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75" yWindow="330" windowWidth="11175" windowHeight="9000"/>
  </bookViews>
  <sheets>
    <sheet name="I_2013n2018n_U2_pb (2)" sheetId="5" r:id="rId1"/>
    <sheet name="I_2013n2018n_U2_pb" sheetId="4" r:id="rId2"/>
    <sheet name="I_2013n2018n_U2" sheetId="3" r:id="rId3"/>
    <sheet name="ED_opnamen_union" sheetId="1" r:id="rId4"/>
  </sheets>
  <definedNames>
    <definedName name="_xlnm.Database" localSheetId="2">I_2013n2018n_U2!$A$1:$AE$1541</definedName>
    <definedName name="_xlnm.Database" localSheetId="1">I_2013n2018n_U2_pb!$A$1:$AH$1569</definedName>
    <definedName name="_xlnm.Database" localSheetId="0">'I_2013n2018n_U2_pb (2)'!$A$1:$AH$1569</definedName>
    <definedName name="_xlnm.Database">ED_opnamen_union!$A$1:$G$1037</definedName>
  </definedNames>
  <calcPr calcId="145621"/>
  <pivotCaches>
    <pivotCache cacheId="30" r:id="rId5"/>
    <pivotCache cacheId="33" r:id="rId6"/>
    <pivotCache cacheId="37" r:id="rId7"/>
  </pivotCaches>
</workbook>
</file>

<file path=xl/calcChain.xml><?xml version="1.0" encoding="utf-8"?>
<calcChain xmlns="http://schemas.openxmlformats.org/spreadsheetml/2006/main">
  <c r="AN550" i="5" l="1"/>
  <c r="AM550" i="5"/>
  <c r="AL550" i="5"/>
  <c r="AK550" i="5"/>
  <c r="AJ550" i="5"/>
  <c r="AI550" i="5"/>
  <c r="AN549" i="5"/>
  <c r="AM549" i="5"/>
  <c r="AL549" i="5"/>
  <c r="AK549" i="5"/>
  <c r="AJ549" i="5"/>
  <c r="AI549" i="5"/>
  <c r="AO549" i="5" s="1"/>
  <c r="AN1038" i="5"/>
  <c r="AM1038" i="5"/>
  <c r="AL1038" i="5"/>
  <c r="AO1038" i="5" s="1"/>
  <c r="AK1038" i="5"/>
  <c r="AJ1038" i="5"/>
  <c r="AI1038" i="5"/>
  <c r="AN1037" i="5"/>
  <c r="AM1037" i="5"/>
  <c r="AL1037" i="5"/>
  <c r="AK1037" i="5"/>
  <c r="AJ1037" i="5"/>
  <c r="AI1037" i="5"/>
  <c r="AN1036" i="5"/>
  <c r="AM1036" i="5"/>
  <c r="AL1036" i="5"/>
  <c r="AK1036" i="5"/>
  <c r="AJ1036" i="5"/>
  <c r="AI1036" i="5"/>
  <c r="AO1036" i="5" s="1"/>
  <c r="AN1128" i="5"/>
  <c r="AM1128" i="5"/>
  <c r="AL1128" i="5"/>
  <c r="AK1128" i="5"/>
  <c r="AJ1128" i="5"/>
  <c r="AI1128" i="5"/>
  <c r="AN1127" i="5"/>
  <c r="AM1127" i="5"/>
  <c r="AL1127" i="5"/>
  <c r="AK1127" i="5"/>
  <c r="AJ1127" i="5"/>
  <c r="AI1127" i="5"/>
  <c r="AO1127" i="5" s="1"/>
  <c r="AO1126" i="5"/>
  <c r="AN1126" i="5"/>
  <c r="AM1126" i="5"/>
  <c r="AL1126" i="5"/>
  <c r="AK1126" i="5"/>
  <c r="AJ1126" i="5"/>
  <c r="AI1126" i="5"/>
  <c r="AN1125" i="5"/>
  <c r="AM1125" i="5"/>
  <c r="AL1125" i="5"/>
  <c r="AK1125" i="5"/>
  <c r="AJ1125" i="5"/>
  <c r="AI1125" i="5"/>
  <c r="AN1124" i="5"/>
  <c r="AM1124" i="5"/>
  <c r="AL1124" i="5"/>
  <c r="AK1124" i="5"/>
  <c r="AJ1124" i="5"/>
  <c r="AI1124" i="5"/>
  <c r="AO1123" i="5"/>
  <c r="AN1123" i="5"/>
  <c r="AM1123" i="5"/>
  <c r="AL1123" i="5"/>
  <c r="AK1123" i="5"/>
  <c r="AJ1123" i="5"/>
  <c r="AI1123" i="5"/>
  <c r="AN1122" i="5"/>
  <c r="AM1122" i="5"/>
  <c r="AL1122" i="5"/>
  <c r="AK1122" i="5"/>
  <c r="AJ1122" i="5"/>
  <c r="AO1122" i="5" s="1"/>
  <c r="AI1122" i="5"/>
  <c r="AN1121" i="5"/>
  <c r="AM1121" i="5"/>
  <c r="AL1121" i="5"/>
  <c r="AK1121" i="5"/>
  <c r="AJ1121" i="5"/>
  <c r="AI1121" i="5"/>
  <c r="AO1121" i="5" s="1"/>
  <c r="AN1120" i="5"/>
  <c r="AM1120" i="5"/>
  <c r="AL1120" i="5"/>
  <c r="AK1120" i="5"/>
  <c r="AJ1120" i="5"/>
  <c r="AI1120" i="5"/>
  <c r="AN1119" i="5"/>
  <c r="AM1119" i="5"/>
  <c r="AL1119" i="5"/>
  <c r="AK1119" i="5"/>
  <c r="AJ1119" i="5"/>
  <c r="AI1119" i="5"/>
  <c r="AO1119" i="5" s="1"/>
  <c r="AN1118" i="5"/>
  <c r="AM1118" i="5"/>
  <c r="AL1118" i="5"/>
  <c r="AK1118" i="5"/>
  <c r="AO1118" i="5" s="1"/>
  <c r="AJ1118" i="5"/>
  <c r="AI1118" i="5"/>
  <c r="AN1117" i="5"/>
  <c r="AM1117" i="5"/>
  <c r="AL1117" i="5"/>
  <c r="AK1117" i="5"/>
  <c r="AJ1117" i="5"/>
  <c r="AI1117" i="5"/>
  <c r="AN1116" i="5"/>
  <c r="AM1116" i="5"/>
  <c r="AL1116" i="5"/>
  <c r="AK1116" i="5"/>
  <c r="AJ1116" i="5"/>
  <c r="AI1116" i="5"/>
  <c r="AO1115" i="5"/>
  <c r="AN1115" i="5"/>
  <c r="AM1115" i="5"/>
  <c r="AL1115" i="5"/>
  <c r="AK1115" i="5"/>
  <c r="AJ1115" i="5"/>
  <c r="AI1115" i="5"/>
  <c r="AN1114" i="5"/>
  <c r="AM1114" i="5"/>
  <c r="AL1114" i="5"/>
  <c r="AK1114" i="5"/>
  <c r="AJ1114" i="5"/>
  <c r="AI1114" i="5"/>
  <c r="AN1113" i="5"/>
  <c r="AM1113" i="5"/>
  <c r="AL1113" i="5"/>
  <c r="AK1113" i="5"/>
  <c r="AJ1113" i="5"/>
  <c r="AI1113" i="5"/>
  <c r="AN1112" i="5"/>
  <c r="AM1112" i="5"/>
  <c r="AL1112" i="5"/>
  <c r="AK1112" i="5"/>
  <c r="AJ1112" i="5"/>
  <c r="AI1112" i="5"/>
  <c r="AO1112" i="5" s="1"/>
  <c r="AN1111" i="5"/>
  <c r="AM1111" i="5"/>
  <c r="AL1111" i="5"/>
  <c r="AO1111" i="5" s="1"/>
  <c r="AK1111" i="5"/>
  <c r="AJ1111" i="5"/>
  <c r="AI1111" i="5"/>
  <c r="AN1110" i="5"/>
  <c r="AM1110" i="5"/>
  <c r="AL1110" i="5"/>
  <c r="AK1110" i="5"/>
  <c r="AJ1110" i="5"/>
  <c r="AI1110" i="5"/>
  <c r="AN613" i="5"/>
  <c r="AM613" i="5"/>
  <c r="AL613" i="5"/>
  <c r="AK613" i="5"/>
  <c r="AJ613" i="5"/>
  <c r="AI613" i="5"/>
  <c r="AO613" i="5" s="1"/>
  <c r="AN388" i="5"/>
  <c r="AM388" i="5"/>
  <c r="AL388" i="5"/>
  <c r="AK388" i="5"/>
  <c r="AJ388" i="5"/>
  <c r="AI388" i="5"/>
  <c r="AN1010" i="5"/>
  <c r="AM1010" i="5"/>
  <c r="AL1010" i="5"/>
  <c r="AK1010" i="5"/>
  <c r="AJ1010" i="5"/>
  <c r="AI1010" i="5"/>
  <c r="AN1009" i="5"/>
  <c r="AM1009" i="5"/>
  <c r="AL1009" i="5"/>
  <c r="AK1009" i="5"/>
  <c r="AJ1009" i="5"/>
  <c r="AI1009" i="5"/>
  <c r="AO1009" i="5" s="1"/>
  <c r="AN1008" i="5"/>
  <c r="AM1008" i="5"/>
  <c r="AL1008" i="5"/>
  <c r="AK1008" i="5"/>
  <c r="AJ1008" i="5"/>
  <c r="AI1008" i="5"/>
  <c r="AN1007" i="5"/>
  <c r="AM1007" i="5"/>
  <c r="AL1007" i="5"/>
  <c r="AK1007" i="5"/>
  <c r="AJ1007" i="5"/>
  <c r="AI1007" i="5"/>
  <c r="AO1007" i="5" s="1"/>
  <c r="AN1006" i="5"/>
  <c r="AM1006" i="5"/>
  <c r="AL1006" i="5"/>
  <c r="AK1006" i="5"/>
  <c r="AJ1006" i="5"/>
  <c r="AI1006" i="5"/>
  <c r="AO1006" i="5" s="1"/>
  <c r="AN1005" i="5"/>
  <c r="AM1005" i="5"/>
  <c r="AL1005" i="5"/>
  <c r="AK1005" i="5"/>
  <c r="AJ1005" i="5"/>
  <c r="AI1005" i="5"/>
  <c r="AO1005" i="5" s="1"/>
  <c r="AN1004" i="5"/>
  <c r="AM1004" i="5"/>
  <c r="AL1004" i="5"/>
  <c r="AK1004" i="5"/>
  <c r="AJ1004" i="5"/>
  <c r="AI1004" i="5"/>
  <c r="AO1004" i="5" s="1"/>
  <c r="AN1003" i="5"/>
  <c r="AM1003" i="5"/>
  <c r="AL1003" i="5"/>
  <c r="AK1003" i="5"/>
  <c r="AJ1003" i="5"/>
  <c r="AI1003" i="5"/>
  <c r="AN1002" i="5"/>
  <c r="AM1002" i="5"/>
  <c r="AL1002" i="5"/>
  <c r="AK1002" i="5"/>
  <c r="AJ1002" i="5"/>
  <c r="AI1002" i="5"/>
  <c r="AO1002" i="5" s="1"/>
  <c r="AO1001" i="5"/>
  <c r="AN1001" i="5"/>
  <c r="AM1001" i="5"/>
  <c r="AL1001" i="5"/>
  <c r="AK1001" i="5"/>
  <c r="AJ1001" i="5"/>
  <c r="AI1001" i="5"/>
  <c r="AN1000" i="5"/>
  <c r="AM1000" i="5"/>
  <c r="AL1000" i="5"/>
  <c r="AK1000" i="5"/>
  <c r="AJ1000" i="5"/>
  <c r="AO1000" i="5" s="1"/>
  <c r="AI1000" i="5"/>
  <c r="AN999" i="5"/>
  <c r="AM999" i="5"/>
  <c r="AL999" i="5"/>
  <c r="AK999" i="5"/>
  <c r="AJ999" i="5"/>
  <c r="AI999" i="5"/>
  <c r="AO998" i="5"/>
  <c r="AN998" i="5"/>
  <c r="AM998" i="5"/>
  <c r="AL998" i="5"/>
  <c r="AK998" i="5"/>
  <c r="AJ998" i="5"/>
  <c r="AI998" i="5"/>
  <c r="AN1093" i="5"/>
  <c r="AM1093" i="5"/>
  <c r="AL1093" i="5"/>
  <c r="AK1093" i="5"/>
  <c r="AJ1093" i="5"/>
  <c r="AI1093" i="5"/>
  <c r="AN997" i="5"/>
  <c r="AM997" i="5"/>
  <c r="AL997" i="5"/>
  <c r="AK997" i="5"/>
  <c r="AJ997" i="5"/>
  <c r="AI997" i="5"/>
  <c r="AN996" i="5"/>
  <c r="AM996" i="5"/>
  <c r="AL996" i="5"/>
  <c r="AK996" i="5"/>
  <c r="AJ996" i="5"/>
  <c r="AI996" i="5"/>
  <c r="AO996" i="5" s="1"/>
  <c r="AN995" i="5"/>
  <c r="AM995" i="5"/>
  <c r="AL995" i="5"/>
  <c r="AK995" i="5"/>
  <c r="AJ995" i="5"/>
  <c r="AI995" i="5"/>
  <c r="AN1543" i="5"/>
  <c r="AM1543" i="5"/>
  <c r="AL1543" i="5"/>
  <c r="AK1543" i="5"/>
  <c r="AJ1543" i="5"/>
  <c r="AI1543" i="5"/>
  <c r="AN1455" i="5"/>
  <c r="AM1455" i="5"/>
  <c r="AL1455" i="5"/>
  <c r="AK1455" i="5"/>
  <c r="AJ1455" i="5"/>
  <c r="AI1455" i="5"/>
  <c r="AO1455" i="5" s="1"/>
  <c r="AN1454" i="5"/>
  <c r="AM1454" i="5"/>
  <c r="AL1454" i="5"/>
  <c r="AK1454" i="5"/>
  <c r="AJ1454" i="5"/>
  <c r="AI1454" i="5"/>
  <c r="AN1542" i="5"/>
  <c r="AM1542" i="5"/>
  <c r="AL1542" i="5"/>
  <c r="AK1542" i="5"/>
  <c r="AJ1542" i="5"/>
  <c r="AI1542" i="5"/>
  <c r="AN1453" i="5"/>
  <c r="AM1453" i="5"/>
  <c r="AL1453" i="5"/>
  <c r="AK1453" i="5"/>
  <c r="AO1453" i="5" s="1"/>
  <c r="AJ1453" i="5"/>
  <c r="AI1453" i="5"/>
  <c r="AN1541" i="5"/>
  <c r="AM1541" i="5"/>
  <c r="AL1541" i="5"/>
  <c r="AK1541" i="5"/>
  <c r="AJ1541" i="5"/>
  <c r="AI1541" i="5"/>
  <c r="AN1452" i="5"/>
  <c r="AM1452" i="5"/>
  <c r="AL1452" i="5"/>
  <c r="AK1452" i="5"/>
  <c r="AJ1452" i="5"/>
  <c r="AI1452" i="5"/>
  <c r="AN1540" i="5"/>
  <c r="AM1540" i="5"/>
  <c r="AL1540" i="5"/>
  <c r="AK1540" i="5"/>
  <c r="AJ1540" i="5"/>
  <c r="AO1540" i="5" s="1"/>
  <c r="AI1540" i="5"/>
  <c r="AN1539" i="5"/>
  <c r="AM1539" i="5"/>
  <c r="AL1539" i="5"/>
  <c r="AK1539" i="5"/>
  <c r="AJ1539" i="5"/>
  <c r="AI1539" i="5"/>
  <c r="AO1539" i="5" s="1"/>
  <c r="AN1451" i="5"/>
  <c r="AM1451" i="5"/>
  <c r="AL1451" i="5"/>
  <c r="AK1451" i="5"/>
  <c r="AJ1451" i="5"/>
  <c r="AI1451" i="5"/>
  <c r="AO1451" i="5" s="1"/>
  <c r="AN1450" i="5"/>
  <c r="AM1450" i="5"/>
  <c r="AL1450" i="5"/>
  <c r="AK1450" i="5"/>
  <c r="AJ1450" i="5"/>
  <c r="AI1450" i="5"/>
  <c r="AN1538" i="5"/>
  <c r="AM1538" i="5"/>
  <c r="AL1538" i="5"/>
  <c r="AK1538" i="5"/>
  <c r="AJ1538" i="5"/>
  <c r="AI1538" i="5"/>
  <c r="AN1449" i="5"/>
  <c r="AM1449" i="5"/>
  <c r="AL1449" i="5"/>
  <c r="AK1449" i="5"/>
  <c r="AJ1449" i="5"/>
  <c r="AI1449" i="5"/>
  <c r="AN1448" i="5"/>
  <c r="AM1448" i="5"/>
  <c r="AL1448" i="5"/>
  <c r="AK1448" i="5"/>
  <c r="AJ1448" i="5"/>
  <c r="AI1448" i="5"/>
  <c r="AN1447" i="5"/>
  <c r="AM1447" i="5"/>
  <c r="AL1447" i="5"/>
  <c r="AK1447" i="5"/>
  <c r="AJ1447" i="5"/>
  <c r="AI1447" i="5"/>
  <c r="AN1537" i="5"/>
  <c r="AM1537" i="5"/>
  <c r="AL1537" i="5"/>
  <c r="AK1537" i="5"/>
  <c r="AJ1537" i="5"/>
  <c r="AO1537" i="5" s="1"/>
  <c r="AI1537" i="5"/>
  <c r="AN1446" i="5"/>
  <c r="AM1446" i="5"/>
  <c r="AL1446" i="5"/>
  <c r="AK1446" i="5"/>
  <c r="AO1446" i="5" s="1"/>
  <c r="AJ1446" i="5"/>
  <c r="AI1446" i="5"/>
  <c r="AN1536" i="5"/>
  <c r="AM1536" i="5"/>
  <c r="AL1536" i="5"/>
  <c r="AK1536" i="5"/>
  <c r="AJ1536" i="5"/>
  <c r="AI1536" i="5"/>
  <c r="AN1445" i="5"/>
  <c r="AM1445" i="5"/>
  <c r="AL1445" i="5"/>
  <c r="AK1445" i="5"/>
  <c r="AJ1445" i="5"/>
  <c r="AI1445" i="5"/>
  <c r="AO1445" i="5" s="1"/>
  <c r="AN1444" i="5"/>
  <c r="AM1444" i="5"/>
  <c r="AL1444" i="5"/>
  <c r="AK1444" i="5"/>
  <c r="AJ1444" i="5"/>
  <c r="AI1444" i="5"/>
  <c r="AN1443" i="5"/>
  <c r="AM1443" i="5"/>
  <c r="AL1443" i="5"/>
  <c r="AK1443" i="5"/>
  <c r="AJ1443" i="5"/>
  <c r="AI1443" i="5"/>
  <c r="AN1442" i="5"/>
  <c r="AM1442" i="5"/>
  <c r="AL1442" i="5"/>
  <c r="AK1442" i="5"/>
  <c r="AJ1442" i="5"/>
  <c r="AI1442" i="5"/>
  <c r="AO1442" i="5" s="1"/>
  <c r="AN1441" i="5"/>
  <c r="AM1441" i="5"/>
  <c r="AL1441" i="5"/>
  <c r="AK1441" i="5"/>
  <c r="AJ1441" i="5"/>
  <c r="AI1441" i="5"/>
  <c r="AN1440" i="5"/>
  <c r="AM1440" i="5"/>
  <c r="AL1440" i="5"/>
  <c r="AK1440" i="5"/>
  <c r="AJ1440" i="5"/>
  <c r="AI1440" i="5"/>
  <c r="AN1439" i="5"/>
  <c r="AM1439" i="5"/>
  <c r="AL1439" i="5"/>
  <c r="AK1439" i="5"/>
  <c r="AJ1439" i="5"/>
  <c r="AI1439" i="5"/>
  <c r="AO1439" i="5" s="1"/>
  <c r="AN1438" i="5"/>
  <c r="AM1438" i="5"/>
  <c r="AL1438" i="5"/>
  <c r="AK1438" i="5"/>
  <c r="AJ1438" i="5"/>
  <c r="AI1438" i="5"/>
  <c r="AN1437" i="5"/>
  <c r="AM1437" i="5"/>
  <c r="AL1437" i="5"/>
  <c r="AK1437" i="5"/>
  <c r="AJ1437" i="5"/>
  <c r="AI1437" i="5"/>
  <c r="AN1436" i="5"/>
  <c r="AM1436" i="5"/>
  <c r="AL1436" i="5"/>
  <c r="AK1436" i="5"/>
  <c r="AJ1436" i="5"/>
  <c r="AI1436" i="5"/>
  <c r="AO1436" i="5" s="1"/>
  <c r="AN1435" i="5"/>
  <c r="AM1435" i="5"/>
  <c r="AL1435" i="5"/>
  <c r="AK1435" i="5"/>
  <c r="AJ1435" i="5"/>
  <c r="AI1435" i="5"/>
  <c r="AO1435" i="5" s="1"/>
  <c r="AN1434" i="5"/>
  <c r="AM1434" i="5"/>
  <c r="AL1434" i="5"/>
  <c r="AK1434" i="5"/>
  <c r="AO1434" i="5" s="1"/>
  <c r="AJ1434" i="5"/>
  <c r="AI1434" i="5"/>
  <c r="AN1433" i="5"/>
  <c r="AM1433" i="5"/>
  <c r="AL1433" i="5"/>
  <c r="AK1433" i="5"/>
  <c r="AJ1433" i="5"/>
  <c r="AI1433" i="5"/>
  <c r="AN1432" i="5"/>
  <c r="AM1432" i="5"/>
  <c r="AL1432" i="5"/>
  <c r="AK1432" i="5"/>
  <c r="AJ1432" i="5"/>
  <c r="AI1432" i="5"/>
  <c r="AN1535" i="5"/>
  <c r="AM1535" i="5"/>
  <c r="AL1535" i="5"/>
  <c r="AK1535" i="5"/>
  <c r="AJ1535" i="5"/>
  <c r="AI1535" i="5"/>
  <c r="AN1431" i="5"/>
  <c r="AM1431" i="5"/>
  <c r="AL1431" i="5"/>
  <c r="AK1431" i="5"/>
  <c r="AJ1431" i="5"/>
  <c r="AI1431" i="5"/>
  <c r="AN1430" i="5"/>
  <c r="AM1430" i="5"/>
  <c r="AL1430" i="5"/>
  <c r="AK1430" i="5"/>
  <c r="AJ1430" i="5"/>
  <c r="AI1430" i="5"/>
  <c r="AN1429" i="5"/>
  <c r="AM1429" i="5"/>
  <c r="AL1429" i="5"/>
  <c r="AK1429" i="5"/>
  <c r="AJ1429" i="5"/>
  <c r="AI1429" i="5"/>
  <c r="AO1429" i="5" s="1"/>
  <c r="AN1428" i="5"/>
  <c r="AM1428" i="5"/>
  <c r="AL1428" i="5"/>
  <c r="AK1428" i="5"/>
  <c r="AJ1428" i="5"/>
  <c r="AI1428" i="5"/>
  <c r="AN1427" i="5"/>
  <c r="AM1427" i="5"/>
  <c r="AL1427" i="5"/>
  <c r="AK1427" i="5"/>
  <c r="AJ1427" i="5"/>
  <c r="AI1427" i="5"/>
  <c r="AO1427" i="5" s="1"/>
  <c r="AN1426" i="5"/>
  <c r="AM1426" i="5"/>
  <c r="AL1426" i="5"/>
  <c r="AK1426" i="5"/>
  <c r="AJ1426" i="5"/>
  <c r="AI1426" i="5"/>
  <c r="AN1425" i="5"/>
  <c r="AM1425" i="5"/>
  <c r="AL1425" i="5"/>
  <c r="AK1425" i="5"/>
  <c r="AJ1425" i="5"/>
  <c r="AI1425" i="5"/>
  <c r="AN1424" i="5"/>
  <c r="AM1424" i="5"/>
  <c r="AL1424" i="5"/>
  <c r="AK1424" i="5"/>
  <c r="AJ1424" i="5"/>
  <c r="AI1424" i="5"/>
  <c r="AN1423" i="5"/>
  <c r="AM1423" i="5"/>
  <c r="AL1423" i="5"/>
  <c r="AK1423" i="5"/>
  <c r="AJ1423" i="5"/>
  <c r="AI1423" i="5"/>
  <c r="AO1423" i="5" s="1"/>
  <c r="AN1422" i="5"/>
  <c r="AM1422" i="5"/>
  <c r="AL1422" i="5"/>
  <c r="AK1422" i="5"/>
  <c r="AJ1422" i="5"/>
  <c r="AI1422" i="5"/>
  <c r="AN1421" i="5"/>
  <c r="AM1421" i="5"/>
  <c r="AL1421" i="5"/>
  <c r="AK1421" i="5"/>
  <c r="AJ1421" i="5"/>
  <c r="AI1421" i="5"/>
  <c r="AN1420" i="5"/>
  <c r="AM1420" i="5"/>
  <c r="AL1420" i="5"/>
  <c r="AK1420" i="5"/>
  <c r="AJ1420" i="5"/>
  <c r="AI1420" i="5"/>
  <c r="AO1420" i="5" s="1"/>
  <c r="AN1419" i="5"/>
  <c r="AM1419" i="5"/>
  <c r="AL1419" i="5"/>
  <c r="AK1419" i="5"/>
  <c r="AJ1419" i="5"/>
  <c r="AI1419" i="5"/>
  <c r="AN1418" i="5"/>
  <c r="AM1418" i="5"/>
  <c r="AL1418" i="5"/>
  <c r="AK1418" i="5"/>
  <c r="AJ1418" i="5"/>
  <c r="AI1418" i="5"/>
  <c r="AN1417" i="5"/>
  <c r="AM1417" i="5"/>
  <c r="AL1417" i="5"/>
  <c r="AK1417" i="5"/>
  <c r="AJ1417" i="5"/>
  <c r="AI1417" i="5"/>
  <c r="AO1417" i="5" s="1"/>
  <c r="AN1416" i="5"/>
  <c r="AM1416" i="5"/>
  <c r="AL1416" i="5"/>
  <c r="AK1416" i="5"/>
  <c r="AJ1416" i="5"/>
  <c r="AO1416" i="5" s="1"/>
  <c r="AI1416" i="5"/>
  <c r="AN1415" i="5"/>
  <c r="AM1415" i="5"/>
  <c r="AL1415" i="5"/>
  <c r="AK1415" i="5"/>
  <c r="AJ1415" i="5"/>
  <c r="AI1415" i="5"/>
  <c r="AO1415" i="5" s="1"/>
  <c r="AN1414" i="5"/>
  <c r="AM1414" i="5"/>
  <c r="AL1414" i="5"/>
  <c r="AK1414" i="5"/>
  <c r="AJ1414" i="5"/>
  <c r="AI1414" i="5"/>
  <c r="AN1413" i="5"/>
  <c r="AM1413" i="5"/>
  <c r="AL1413" i="5"/>
  <c r="AK1413" i="5"/>
  <c r="AJ1413" i="5"/>
  <c r="AI1413" i="5"/>
  <c r="AN1412" i="5"/>
  <c r="AM1412" i="5"/>
  <c r="AL1412" i="5"/>
  <c r="AK1412" i="5"/>
  <c r="AJ1412" i="5"/>
  <c r="AI1412" i="5"/>
  <c r="AN1411" i="5"/>
  <c r="AM1411" i="5"/>
  <c r="AL1411" i="5"/>
  <c r="AK1411" i="5"/>
  <c r="AJ1411" i="5"/>
  <c r="AO1411" i="5" s="1"/>
  <c r="AI1411" i="5"/>
  <c r="AN1410" i="5"/>
  <c r="AM1410" i="5"/>
  <c r="AL1410" i="5"/>
  <c r="AK1410" i="5"/>
  <c r="AJ1410" i="5"/>
  <c r="AI1410" i="5"/>
  <c r="AO1409" i="5"/>
  <c r="AN1409" i="5"/>
  <c r="AM1409" i="5"/>
  <c r="AL1409" i="5"/>
  <c r="AK1409" i="5"/>
  <c r="AJ1409" i="5"/>
  <c r="AI1409" i="5"/>
  <c r="AN1408" i="5"/>
  <c r="AM1408" i="5"/>
  <c r="AL1408" i="5"/>
  <c r="AK1408" i="5"/>
  <c r="AJ1408" i="5"/>
  <c r="AI1408" i="5"/>
  <c r="AN1407" i="5"/>
  <c r="AM1407" i="5"/>
  <c r="AL1407" i="5"/>
  <c r="AK1407" i="5"/>
  <c r="AJ1407" i="5"/>
  <c r="AI1407" i="5"/>
  <c r="AN1406" i="5"/>
  <c r="AM1406" i="5"/>
  <c r="AL1406" i="5"/>
  <c r="AK1406" i="5"/>
  <c r="AJ1406" i="5"/>
  <c r="AI1406" i="5"/>
  <c r="AN1405" i="5"/>
  <c r="AM1405" i="5"/>
  <c r="AL1405" i="5"/>
  <c r="AO1405" i="5" s="1"/>
  <c r="AK1405" i="5"/>
  <c r="AJ1405" i="5"/>
  <c r="AI1405" i="5"/>
  <c r="AN1404" i="5"/>
  <c r="AM1404" i="5"/>
  <c r="AL1404" i="5"/>
  <c r="AK1404" i="5"/>
  <c r="AJ1404" i="5"/>
  <c r="AI1404" i="5"/>
  <c r="AN1403" i="5"/>
  <c r="AM1403" i="5"/>
  <c r="AL1403" i="5"/>
  <c r="AK1403" i="5"/>
  <c r="AO1403" i="5" s="1"/>
  <c r="AJ1403" i="5"/>
  <c r="AI1403" i="5"/>
  <c r="AN1402" i="5"/>
  <c r="AM1402" i="5"/>
  <c r="AL1402" i="5"/>
  <c r="AK1402" i="5"/>
  <c r="AJ1402" i="5"/>
  <c r="AI1402" i="5"/>
  <c r="AN1401" i="5"/>
  <c r="AM1401" i="5"/>
  <c r="AL1401" i="5"/>
  <c r="AK1401" i="5"/>
  <c r="AJ1401" i="5"/>
  <c r="AI1401" i="5"/>
  <c r="AN1400" i="5"/>
  <c r="AM1400" i="5"/>
  <c r="AL1400" i="5"/>
  <c r="AK1400" i="5"/>
  <c r="AJ1400" i="5"/>
  <c r="AO1400" i="5" s="1"/>
  <c r="AI1400" i="5"/>
  <c r="AN1399" i="5"/>
  <c r="AM1399" i="5"/>
  <c r="AL1399" i="5"/>
  <c r="AK1399" i="5"/>
  <c r="AJ1399" i="5"/>
  <c r="AI1399" i="5"/>
  <c r="AN1398" i="5"/>
  <c r="AM1398" i="5"/>
  <c r="AL1398" i="5"/>
  <c r="AK1398" i="5"/>
  <c r="AJ1398" i="5"/>
  <c r="AI1398" i="5"/>
  <c r="AN1534" i="5"/>
  <c r="AM1534" i="5"/>
  <c r="AL1534" i="5"/>
  <c r="AK1534" i="5"/>
  <c r="AJ1534" i="5"/>
  <c r="AI1534" i="5"/>
  <c r="AO1534" i="5" s="1"/>
  <c r="AN1397" i="5"/>
  <c r="AM1397" i="5"/>
  <c r="AL1397" i="5"/>
  <c r="AK1397" i="5"/>
  <c r="AJ1397" i="5"/>
  <c r="AI1397" i="5"/>
  <c r="AO1397" i="5" s="1"/>
  <c r="AN1396" i="5"/>
  <c r="AM1396" i="5"/>
  <c r="AL1396" i="5"/>
  <c r="AK1396" i="5"/>
  <c r="AJ1396" i="5"/>
  <c r="AI1396" i="5"/>
  <c r="AO1396" i="5" s="1"/>
  <c r="AN1395" i="5"/>
  <c r="AM1395" i="5"/>
  <c r="AL1395" i="5"/>
  <c r="AK1395" i="5"/>
  <c r="AJ1395" i="5"/>
  <c r="AI1395" i="5"/>
  <c r="AN1394" i="5"/>
  <c r="AM1394" i="5"/>
  <c r="AL1394" i="5"/>
  <c r="AK1394" i="5"/>
  <c r="AJ1394" i="5"/>
  <c r="AI1394" i="5"/>
  <c r="AO1394" i="5" s="1"/>
  <c r="AN1393" i="5"/>
  <c r="AM1393" i="5"/>
  <c r="AL1393" i="5"/>
  <c r="AK1393" i="5"/>
  <c r="AJ1393" i="5"/>
  <c r="AI1393" i="5"/>
  <c r="AN1392" i="5"/>
  <c r="AM1392" i="5"/>
  <c r="AL1392" i="5"/>
  <c r="AK1392" i="5"/>
  <c r="AJ1392" i="5"/>
  <c r="AI1392" i="5"/>
  <c r="AN1391" i="5"/>
  <c r="AM1391" i="5"/>
  <c r="AL1391" i="5"/>
  <c r="AK1391" i="5"/>
  <c r="AJ1391" i="5"/>
  <c r="AI1391" i="5"/>
  <c r="AN1390" i="5"/>
  <c r="AM1390" i="5"/>
  <c r="AL1390" i="5"/>
  <c r="AK1390" i="5"/>
  <c r="AJ1390" i="5"/>
  <c r="AI1390" i="5"/>
  <c r="AO1390" i="5" s="1"/>
  <c r="AN1389" i="5"/>
  <c r="AM1389" i="5"/>
  <c r="AL1389" i="5"/>
  <c r="AK1389" i="5"/>
  <c r="AJ1389" i="5"/>
  <c r="AI1389" i="5"/>
  <c r="AN1388" i="5"/>
  <c r="AM1388" i="5"/>
  <c r="AL1388" i="5"/>
  <c r="AK1388" i="5"/>
  <c r="AJ1388" i="5"/>
  <c r="AI1388" i="5"/>
  <c r="AN1387" i="5"/>
  <c r="AM1387" i="5"/>
  <c r="AL1387" i="5"/>
  <c r="AK1387" i="5"/>
  <c r="AJ1387" i="5"/>
  <c r="AI1387" i="5"/>
  <c r="AN1386" i="5"/>
  <c r="AM1386" i="5"/>
  <c r="AL1386" i="5"/>
  <c r="AK1386" i="5"/>
  <c r="AJ1386" i="5"/>
  <c r="AI1386" i="5"/>
  <c r="AN1385" i="5"/>
  <c r="AM1385" i="5"/>
  <c r="AL1385" i="5"/>
  <c r="AK1385" i="5"/>
  <c r="AJ1385" i="5"/>
  <c r="AI1385" i="5"/>
  <c r="AN1384" i="5"/>
  <c r="AM1384" i="5"/>
  <c r="AL1384" i="5"/>
  <c r="AK1384" i="5"/>
  <c r="AJ1384" i="5"/>
  <c r="AI1384" i="5"/>
  <c r="AO1384" i="5" s="1"/>
  <c r="AN1383" i="5"/>
  <c r="AM1383" i="5"/>
  <c r="AL1383" i="5"/>
  <c r="AK1383" i="5"/>
  <c r="AJ1383" i="5"/>
  <c r="AI1383" i="5"/>
  <c r="AN1382" i="5"/>
  <c r="AM1382" i="5"/>
  <c r="AL1382" i="5"/>
  <c r="AK1382" i="5"/>
  <c r="AJ1382" i="5"/>
  <c r="AI1382" i="5"/>
  <c r="AN1381" i="5"/>
  <c r="AM1381" i="5"/>
  <c r="AL1381" i="5"/>
  <c r="AK1381" i="5"/>
  <c r="AJ1381" i="5"/>
  <c r="AI1381" i="5"/>
  <c r="AO1381" i="5" s="1"/>
  <c r="AN1380" i="5"/>
  <c r="AM1380" i="5"/>
  <c r="AL1380" i="5"/>
  <c r="AK1380" i="5"/>
  <c r="AJ1380" i="5"/>
  <c r="AI1380" i="5"/>
  <c r="AN1379" i="5"/>
  <c r="AM1379" i="5"/>
  <c r="AL1379" i="5"/>
  <c r="AK1379" i="5"/>
  <c r="AJ1379" i="5"/>
  <c r="AI1379" i="5"/>
  <c r="AO1379" i="5" s="1"/>
  <c r="AO1378" i="5"/>
  <c r="AN1378" i="5"/>
  <c r="AM1378" i="5"/>
  <c r="AL1378" i="5"/>
  <c r="AK1378" i="5"/>
  <c r="AJ1378" i="5"/>
  <c r="AI1378" i="5"/>
  <c r="AN1377" i="5"/>
  <c r="AM1377" i="5"/>
  <c r="AL1377" i="5"/>
  <c r="AK1377" i="5"/>
  <c r="AJ1377" i="5"/>
  <c r="AI1377" i="5"/>
  <c r="AO1377" i="5" s="1"/>
  <c r="AN1376" i="5"/>
  <c r="AM1376" i="5"/>
  <c r="AL1376" i="5"/>
  <c r="AK1376" i="5"/>
  <c r="AJ1376" i="5"/>
  <c r="AI1376" i="5"/>
  <c r="AO1376" i="5" s="1"/>
  <c r="AN1375" i="5"/>
  <c r="AM1375" i="5"/>
  <c r="AL1375" i="5"/>
  <c r="AK1375" i="5"/>
  <c r="AJ1375" i="5"/>
  <c r="AI1375" i="5"/>
  <c r="AO1375" i="5" s="1"/>
  <c r="AN1374" i="5"/>
  <c r="AM1374" i="5"/>
  <c r="AL1374" i="5"/>
  <c r="AK1374" i="5"/>
  <c r="AJ1374" i="5"/>
  <c r="AI1374" i="5"/>
  <c r="AN1373" i="5"/>
  <c r="AM1373" i="5"/>
  <c r="AL1373" i="5"/>
  <c r="AK1373" i="5"/>
  <c r="AJ1373" i="5"/>
  <c r="AI1373" i="5"/>
  <c r="AN1533" i="5"/>
  <c r="AM1533" i="5"/>
  <c r="AL1533" i="5"/>
  <c r="AK1533" i="5"/>
  <c r="AJ1533" i="5"/>
  <c r="AI1533" i="5"/>
  <c r="AN1372" i="5"/>
  <c r="AM1372" i="5"/>
  <c r="AL1372" i="5"/>
  <c r="AK1372" i="5"/>
  <c r="AJ1372" i="5"/>
  <c r="AI1372" i="5"/>
  <c r="AO1371" i="5"/>
  <c r="AN1371" i="5"/>
  <c r="AM1371" i="5"/>
  <c r="AL1371" i="5"/>
  <c r="AK1371" i="5"/>
  <c r="AJ1371" i="5"/>
  <c r="AI1371" i="5"/>
  <c r="AN1532" i="5"/>
  <c r="AM1532" i="5"/>
  <c r="AL1532" i="5"/>
  <c r="AK1532" i="5"/>
  <c r="AJ1532" i="5"/>
  <c r="AI1532" i="5"/>
  <c r="AN1370" i="5"/>
  <c r="AM1370" i="5"/>
  <c r="AL1370" i="5"/>
  <c r="AK1370" i="5"/>
  <c r="AJ1370" i="5"/>
  <c r="AI1370" i="5"/>
  <c r="AN1369" i="5"/>
  <c r="AM1369" i="5"/>
  <c r="AL1369" i="5"/>
  <c r="AK1369" i="5"/>
  <c r="AJ1369" i="5"/>
  <c r="AI1369" i="5"/>
  <c r="AN1531" i="5"/>
  <c r="AM1531" i="5"/>
  <c r="AL1531" i="5"/>
  <c r="AK1531" i="5"/>
  <c r="AJ1531" i="5"/>
  <c r="AI1531" i="5"/>
  <c r="AN1368" i="5"/>
  <c r="AM1368" i="5"/>
  <c r="AL1368" i="5"/>
  <c r="AK1368" i="5"/>
  <c r="AJ1368" i="5"/>
  <c r="AI1368" i="5"/>
  <c r="AN1367" i="5"/>
  <c r="AM1367" i="5"/>
  <c r="AL1367" i="5"/>
  <c r="AK1367" i="5"/>
  <c r="AJ1367" i="5"/>
  <c r="AI1367" i="5"/>
  <c r="AO1367" i="5" s="1"/>
  <c r="AN1366" i="5"/>
  <c r="AM1366" i="5"/>
  <c r="AL1366" i="5"/>
  <c r="AK1366" i="5"/>
  <c r="AJ1366" i="5"/>
  <c r="AI1366" i="5"/>
  <c r="AN1365" i="5"/>
  <c r="AM1365" i="5"/>
  <c r="AL1365" i="5"/>
  <c r="AK1365" i="5"/>
  <c r="AJ1365" i="5"/>
  <c r="AI1365" i="5"/>
  <c r="AO1365" i="5" s="1"/>
  <c r="AN1364" i="5"/>
  <c r="AM1364" i="5"/>
  <c r="AL1364" i="5"/>
  <c r="AK1364" i="5"/>
  <c r="AJ1364" i="5"/>
  <c r="AI1364" i="5"/>
  <c r="AO1364" i="5" s="1"/>
  <c r="AN1363" i="5"/>
  <c r="AM1363" i="5"/>
  <c r="AL1363" i="5"/>
  <c r="AK1363" i="5"/>
  <c r="AJ1363" i="5"/>
  <c r="AI1363" i="5"/>
  <c r="AN1362" i="5"/>
  <c r="AM1362" i="5"/>
  <c r="AL1362" i="5"/>
  <c r="AK1362" i="5"/>
  <c r="AJ1362" i="5"/>
  <c r="AI1362" i="5"/>
  <c r="AN1361" i="5"/>
  <c r="AM1361" i="5"/>
  <c r="AL1361" i="5"/>
  <c r="AK1361" i="5"/>
  <c r="AJ1361" i="5"/>
  <c r="AO1361" i="5" s="1"/>
  <c r="AI1361" i="5"/>
  <c r="AN1360" i="5"/>
  <c r="AM1360" i="5"/>
  <c r="AL1360" i="5"/>
  <c r="AK1360" i="5"/>
  <c r="AJ1360" i="5"/>
  <c r="AI1360" i="5"/>
  <c r="AO1360" i="5" s="1"/>
  <c r="AO1035" i="5"/>
  <c r="AN1035" i="5"/>
  <c r="AM1035" i="5"/>
  <c r="AL1035" i="5"/>
  <c r="AK1035" i="5"/>
  <c r="AJ1035" i="5"/>
  <c r="AI1035" i="5"/>
  <c r="AN1034" i="5"/>
  <c r="AM1034" i="5"/>
  <c r="AL1034" i="5"/>
  <c r="AK1034" i="5"/>
  <c r="AJ1034" i="5"/>
  <c r="AI1034" i="5"/>
  <c r="AN1033" i="5"/>
  <c r="AM1033" i="5"/>
  <c r="AL1033" i="5"/>
  <c r="AK1033" i="5"/>
  <c r="AJ1033" i="5"/>
  <c r="AI1033" i="5"/>
  <c r="AN1032" i="5"/>
  <c r="AO1032" i="5" s="1"/>
  <c r="AM1032" i="5"/>
  <c r="AL1032" i="5"/>
  <c r="AK1032" i="5"/>
  <c r="AJ1032" i="5"/>
  <c r="AI1032" i="5"/>
  <c r="AN1031" i="5"/>
  <c r="AM1031" i="5"/>
  <c r="AL1031" i="5"/>
  <c r="AK1031" i="5"/>
  <c r="AJ1031" i="5"/>
  <c r="AI1031" i="5"/>
  <c r="AN1109" i="5"/>
  <c r="AM1109" i="5"/>
  <c r="AL1109" i="5"/>
  <c r="AK1109" i="5"/>
  <c r="AJ1109" i="5"/>
  <c r="AI1109" i="5"/>
  <c r="AN1030" i="5"/>
  <c r="AM1030" i="5"/>
  <c r="AL1030" i="5"/>
  <c r="AK1030" i="5"/>
  <c r="AJ1030" i="5"/>
  <c r="AI1030" i="5"/>
  <c r="AO1030" i="5" s="1"/>
  <c r="AN180" i="5"/>
  <c r="AM180" i="5"/>
  <c r="AL180" i="5"/>
  <c r="AK180" i="5"/>
  <c r="AJ180" i="5"/>
  <c r="AI180" i="5"/>
  <c r="AN179" i="5"/>
  <c r="AM179" i="5"/>
  <c r="AL179" i="5"/>
  <c r="AK179" i="5"/>
  <c r="AJ179" i="5"/>
  <c r="AI179" i="5"/>
  <c r="AN178" i="5"/>
  <c r="AM178" i="5"/>
  <c r="AL178" i="5"/>
  <c r="AK178" i="5"/>
  <c r="AJ178" i="5"/>
  <c r="AI178" i="5"/>
  <c r="AN177" i="5"/>
  <c r="AM177" i="5"/>
  <c r="AL177" i="5"/>
  <c r="AK177" i="5"/>
  <c r="AJ177" i="5"/>
  <c r="AI177" i="5"/>
  <c r="AN176" i="5"/>
  <c r="AM176" i="5"/>
  <c r="AL176" i="5"/>
  <c r="AK176" i="5"/>
  <c r="AJ176" i="5"/>
  <c r="AI176" i="5"/>
  <c r="AN487" i="5"/>
  <c r="AM487" i="5"/>
  <c r="AL487" i="5"/>
  <c r="AK487" i="5"/>
  <c r="AJ487" i="5"/>
  <c r="AI487" i="5"/>
  <c r="AO487" i="5" s="1"/>
  <c r="AN486" i="5"/>
  <c r="AM486" i="5"/>
  <c r="AL486" i="5"/>
  <c r="AK486" i="5"/>
  <c r="AJ486" i="5"/>
  <c r="AI486" i="5"/>
  <c r="AN485" i="5"/>
  <c r="AM485" i="5"/>
  <c r="AL485" i="5"/>
  <c r="AK485" i="5"/>
  <c r="AJ485" i="5"/>
  <c r="AI485" i="5"/>
  <c r="AN484" i="5"/>
  <c r="AM484" i="5"/>
  <c r="AL484" i="5"/>
  <c r="AK484" i="5"/>
  <c r="AJ484" i="5"/>
  <c r="AI484" i="5"/>
  <c r="AO484" i="5" s="1"/>
  <c r="AN483" i="5"/>
  <c r="AO483" i="5" s="1"/>
  <c r="AM483" i="5"/>
  <c r="AL483" i="5"/>
  <c r="AK483" i="5"/>
  <c r="AJ483" i="5"/>
  <c r="AI483" i="5"/>
  <c r="AN523" i="5"/>
  <c r="AM523" i="5"/>
  <c r="AL523" i="5"/>
  <c r="AK523" i="5"/>
  <c r="AJ523" i="5"/>
  <c r="AI523" i="5"/>
  <c r="AO523" i="5" s="1"/>
  <c r="AN623" i="5"/>
  <c r="AM623" i="5"/>
  <c r="AL623" i="5"/>
  <c r="AK623" i="5"/>
  <c r="AO623" i="5" s="1"/>
  <c r="AJ623" i="5"/>
  <c r="AI623" i="5"/>
  <c r="AO254" i="5"/>
  <c r="AN254" i="5"/>
  <c r="AM254" i="5"/>
  <c r="AL254" i="5"/>
  <c r="AK254" i="5"/>
  <c r="AJ254" i="5"/>
  <c r="AI254" i="5"/>
  <c r="AN253" i="5"/>
  <c r="AM253" i="5"/>
  <c r="AL253" i="5"/>
  <c r="AK253" i="5"/>
  <c r="AJ253" i="5"/>
  <c r="AO253" i="5" s="1"/>
  <c r="AI253" i="5"/>
  <c r="AN252" i="5"/>
  <c r="AM252" i="5"/>
  <c r="AL252" i="5"/>
  <c r="AK252" i="5"/>
  <c r="AJ252" i="5"/>
  <c r="AI252" i="5"/>
  <c r="AN251" i="5"/>
  <c r="AM251" i="5"/>
  <c r="AL251" i="5"/>
  <c r="AK251" i="5"/>
  <c r="AJ251" i="5"/>
  <c r="AI251" i="5"/>
  <c r="AN250" i="5"/>
  <c r="AM250" i="5"/>
  <c r="AL250" i="5"/>
  <c r="AK250" i="5"/>
  <c r="AJ250" i="5"/>
  <c r="AI250" i="5"/>
  <c r="AN826" i="5"/>
  <c r="AM826" i="5"/>
  <c r="AL826" i="5"/>
  <c r="AK826" i="5"/>
  <c r="AJ826" i="5"/>
  <c r="AI826" i="5"/>
  <c r="AN713" i="5"/>
  <c r="AM713" i="5"/>
  <c r="AL713" i="5"/>
  <c r="AK713" i="5"/>
  <c r="AJ713" i="5"/>
  <c r="AI713" i="5"/>
  <c r="AN712" i="5"/>
  <c r="AM712" i="5"/>
  <c r="AL712" i="5"/>
  <c r="AK712" i="5"/>
  <c r="AJ712" i="5"/>
  <c r="AI712" i="5"/>
  <c r="AO712" i="5" s="1"/>
  <c r="AN711" i="5"/>
  <c r="AM711" i="5"/>
  <c r="AL711" i="5"/>
  <c r="AK711" i="5"/>
  <c r="AO711" i="5" s="1"/>
  <c r="AJ711" i="5"/>
  <c r="AI711" i="5"/>
  <c r="AN710" i="5"/>
  <c r="AM710" i="5"/>
  <c r="AL710" i="5"/>
  <c r="AK710" i="5"/>
  <c r="AJ710" i="5"/>
  <c r="AI710" i="5"/>
  <c r="AN709" i="5"/>
  <c r="AM709" i="5"/>
  <c r="AL709" i="5"/>
  <c r="AK709" i="5"/>
  <c r="AJ709" i="5"/>
  <c r="AI709" i="5"/>
  <c r="AN825" i="5"/>
  <c r="AM825" i="5"/>
  <c r="AL825" i="5"/>
  <c r="AK825" i="5"/>
  <c r="AJ825" i="5"/>
  <c r="AI825" i="5"/>
  <c r="AN206" i="5"/>
  <c r="AM206" i="5"/>
  <c r="AL206" i="5"/>
  <c r="AK206" i="5"/>
  <c r="AJ206" i="5"/>
  <c r="AI206" i="5"/>
  <c r="AO206" i="5" s="1"/>
  <c r="AO205" i="5"/>
  <c r="AN205" i="5"/>
  <c r="AM205" i="5"/>
  <c r="AL205" i="5"/>
  <c r="AK205" i="5"/>
  <c r="AJ205" i="5"/>
  <c r="AI205" i="5"/>
  <c r="AN204" i="5"/>
  <c r="AM204" i="5"/>
  <c r="AL204" i="5"/>
  <c r="AK204" i="5"/>
  <c r="AJ204" i="5"/>
  <c r="AI204" i="5"/>
  <c r="AN203" i="5"/>
  <c r="AM203" i="5"/>
  <c r="AL203" i="5"/>
  <c r="AK203" i="5"/>
  <c r="AJ203" i="5"/>
  <c r="AI203" i="5"/>
  <c r="AO202" i="5"/>
  <c r="AN202" i="5"/>
  <c r="AM202" i="5"/>
  <c r="AL202" i="5"/>
  <c r="AK202" i="5"/>
  <c r="AJ202" i="5"/>
  <c r="AI202" i="5"/>
  <c r="AN201" i="5"/>
  <c r="AM201" i="5"/>
  <c r="AL201" i="5"/>
  <c r="AK201" i="5"/>
  <c r="AJ201" i="5"/>
  <c r="AI201" i="5"/>
  <c r="AN542" i="5"/>
  <c r="AM542" i="5"/>
  <c r="AL542" i="5"/>
  <c r="AK542" i="5"/>
  <c r="AJ542" i="5"/>
  <c r="AI542" i="5"/>
  <c r="AN541" i="5"/>
  <c r="AM541" i="5"/>
  <c r="AL541" i="5"/>
  <c r="AK541" i="5"/>
  <c r="AJ541" i="5"/>
  <c r="AI541" i="5"/>
  <c r="AO541" i="5" s="1"/>
  <c r="AN540" i="5"/>
  <c r="AM540" i="5"/>
  <c r="AL540" i="5"/>
  <c r="AK540" i="5"/>
  <c r="AJ540" i="5"/>
  <c r="AI540" i="5"/>
  <c r="AO540" i="5" s="1"/>
  <c r="AN539" i="5"/>
  <c r="AM539" i="5"/>
  <c r="AL539" i="5"/>
  <c r="AK539" i="5"/>
  <c r="AO539" i="5" s="1"/>
  <c r="AJ539" i="5"/>
  <c r="AI539" i="5"/>
  <c r="AN538" i="5"/>
  <c r="AM538" i="5"/>
  <c r="AL538" i="5"/>
  <c r="AK538" i="5"/>
  <c r="AJ538" i="5"/>
  <c r="AI538" i="5"/>
  <c r="AN537" i="5"/>
  <c r="AM537" i="5"/>
  <c r="AL537" i="5"/>
  <c r="AK537" i="5"/>
  <c r="AJ537" i="5"/>
  <c r="AI537" i="5"/>
  <c r="AN643" i="5"/>
  <c r="AM643" i="5"/>
  <c r="AL643" i="5"/>
  <c r="AK643" i="5"/>
  <c r="AJ643" i="5"/>
  <c r="AI643" i="5"/>
  <c r="AN306" i="5"/>
  <c r="AM306" i="5"/>
  <c r="AL306" i="5"/>
  <c r="AK306" i="5"/>
  <c r="AJ306" i="5"/>
  <c r="AI306" i="5"/>
  <c r="AN305" i="5"/>
  <c r="AM305" i="5"/>
  <c r="AL305" i="5"/>
  <c r="AK305" i="5"/>
  <c r="AJ305" i="5"/>
  <c r="AI305" i="5"/>
  <c r="AN304" i="5"/>
  <c r="AM304" i="5"/>
  <c r="AL304" i="5"/>
  <c r="AK304" i="5"/>
  <c r="AJ304" i="5"/>
  <c r="AI304" i="5"/>
  <c r="AN303" i="5"/>
  <c r="AM303" i="5"/>
  <c r="AL303" i="5"/>
  <c r="AK303" i="5"/>
  <c r="AO303" i="5" s="1"/>
  <c r="AJ303" i="5"/>
  <c r="AI303" i="5"/>
  <c r="AN302" i="5"/>
  <c r="AM302" i="5"/>
  <c r="AL302" i="5"/>
  <c r="AK302" i="5"/>
  <c r="AJ302" i="5"/>
  <c r="AI302" i="5"/>
  <c r="AN301" i="5"/>
  <c r="AM301" i="5"/>
  <c r="AL301" i="5"/>
  <c r="AK301" i="5"/>
  <c r="AJ301" i="5"/>
  <c r="AI301" i="5"/>
  <c r="AN300" i="5"/>
  <c r="AM300" i="5"/>
  <c r="AL300" i="5"/>
  <c r="AK300" i="5"/>
  <c r="AJ300" i="5"/>
  <c r="AI300" i="5"/>
  <c r="AN1092" i="5"/>
  <c r="AM1092" i="5"/>
  <c r="AL1092" i="5"/>
  <c r="AK1092" i="5"/>
  <c r="AJ1092" i="5"/>
  <c r="AI1092" i="5"/>
  <c r="AN1091" i="5"/>
  <c r="AM1091" i="5"/>
  <c r="AL1091" i="5"/>
  <c r="AK1091" i="5"/>
  <c r="AJ1091" i="5"/>
  <c r="AO1091" i="5" s="1"/>
  <c r="AI1091" i="5"/>
  <c r="AN1090" i="5"/>
  <c r="AM1090" i="5"/>
  <c r="AL1090" i="5"/>
  <c r="AK1090" i="5"/>
  <c r="AJ1090" i="5"/>
  <c r="AI1090" i="5"/>
  <c r="AN994" i="5"/>
  <c r="AM994" i="5"/>
  <c r="AL994" i="5"/>
  <c r="AK994" i="5"/>
  <c r="AJ994" i="5"/>
  <c r="AI994" i="5"/>
  <c r="AN1089" i="5"/>
  <c r="AM1089" i="5"/>
  <c r="AL1089" i="5"/>
  <c r="AK1089" i="5"/>
  <c r="AJ1089" i="5"/>
  <c r="AI1089" i="5"/>
  <c r="AO1089" i="5" s="1"/>
  <c r="AN1088" i="5"/>
  <c r="AM1088" i="5"/>
  <c r="AL1088" i="5"/>
  <c r="AK1088" i="5"/>
  <c r="AJ1088" i="5"/>
  <c r="AI1088" i="5"/>
  <c r="AN1087" i="5"/>
  <c r="AM1087" i="5"/>
  <c r="AL1087" i="5"/>
  <c r="AK1087" i="5"/>
  <c r="AJ1087" i="5"/>
  <c r="AI1087" i="5"/>
  <c r="AN1086" i="5"/>
  <c r="AM1086" i="5"/>
  <c r="AL1086" i="5"/>
  <c r="AK1086" i="5"/>
  <c r="AJ1086" i="5"/>
  <c r="AO1086" i="5" s="1"/>
  <c r="AI1086" i="5"/>
  <c r="AN993" i="5"/>
  <c r="AM993" i="5"/>
  <c r="AO993" i="5" s="1"/>
  <c r="AL993" i="5"/>
  <c r="AK993" i="5"/>
  <c r="AJ993" i="5"/>
  <c r="AI993" i="5"/>
  <c r="AN992" i="5"/>
  <c r="AM992" i="5"/>
  <c r="AL992" i="5"/>
  <c r="AK992" i="5"/>
  <c r="AJ992" i="5"/>
  <c r="AI992" i="5"/>
  <c r="AO992" i="5" s="1"/>
  <c r="AN1085" i="5"/>
  <c r="AM1085" i="5"/>
  <c r="AL1085" i="5"/>
  <c r="AK1085" i="5"/>
  <c r="AJ1085" i="5"/>
  <c r="AI1085" i="5"/>
  <c r="AN1084" i="5"/>
  <c r="AM1084" i="5"/>
  <c r="AL1084" i="5"/>
  <c r="AK1084" i="5"/>
  <c r="AJ1084" i="5"/>
  <c r="AI1084" i="5"/>
  <c r="AN1083" i="5"/>
  <c r="AM1083" i="5"/>
  <c r="AL1083" i="5"/>
  <c r="AK1083" i="5"/>
  <c r="AJ1083" i="5"/>
  <c r="AI1083" i="5"/>
  <c r="AN991" i="5"/>
  <c r="AM991" i="5"/>
  <c r="AL991" i="5"/>
  <c r="AK991" i="5"/>
  <c r="AJ991" i="5"/>
  <c r="AI991" i="5"/>
  <c r="AN1082" i="5"/>
  <c r="AM1082" i="5"/>
  <c r="AL1082" i="5"/>
  <c r="AK1082" i="5"/>
  <c r="AJ1082" i="5"/>
  <c r="AI1082" i="5"/>
  <c r="AN1081" i="5"/>
  <c r="AM1081" i="5"/>
  <c r="AL1081" i="5"/>
  <c r="AK1081" i="5"/>
  <c r="AJ1081" i="5"/>
  <c r="AO1081" i="5" s="1"/>
  <c r="AI1081" i="5"/>
  <c r="AN990" i="5"/>
  <c r="AM990" i="5"/>
  <c r="AL990" i="5"/>
  <c r="AK990" i="5"/>
  <c r="AJ990" i="5"/>
  <c r="AI990" i="5"/>
  <c r="AN1080" i="5"/>
  <c r="AM1080" i="5"/>
  <c r="AL1080" i="5"/>
  <c r="AK1080" i="5"/>
  <c r="AJ1080" i="5"/>
  <c r="AI1080" i="5"/>
  <c r="AO1080" i="5" s="1"/>
  <c r="AN989" i="5"/>
  <c r="AM989" i="5"/>
  <c r="AL989" i="5"/>
  <c r="AK989" i="5"/>
  <c r="AJ989" i="5"/>
  <c r="AI989" i="5"/>
  <c r="AN988" i="5"/>
  <c r="AM988" i="5"/>
  <c r="AL988" i="5"/>
  <c r="AK988" i="5"/>
  <c r="AJ988" i="5"/>
  <c r="AI988" i="5"/>
  <c r="AN987" i="5"/>
  <c r="AM987" i="5"/>
  <c r="AL987" i="5"/>
  <c r="AK987" i="5"/>
  <c r="AJ987" i="5"/>
  <c r="AI987" i="5"/>
  <c r="AO987" i="5" s="1"/>
  <c r="AN986" i="5"/>
  <c r="AM986" i="5"/>
  <c r="AL986" i="5"/>
  <c r="AK986" i="5"/>
  <c r="AJ986" i="5"/>
  <c r="AI986" i="5"/>
  <c r="AN985" i="5"/>
  <c r="AM985" i="5"/>
  <c r="AL985" i="5"/>
  <c r="AK985" i="5"/>
  <c r="AJ985" i="5"/>
  <c r="AI985" i="5"/>
  <c r="AN984" i="5"/>
  <c r="AM984" i="5"/>
  <c r="AL984" i="5"/>
  <c r="AK984" i="5"/>
  <c r="AJ984" i="5"/>
  <c r="AI984" i="5"/>
  <c r="AN983" i="5"/>
  <c r="AM983" i="5"/>
  <c r="AO983" i="5" s="1"/>
  <c r="AL983" i="5"/>
  <c r="AK983" i="5"/>
  <c r="AJ983" i="5"/>
  <c r="AI983" i="5"/>
  <c r="AN189" i="5"/>
  <c r="AM189" i="5"/>
  <c r="AL189" i="5"/>
  <c r="AK189" i="5"/>
  <c r="AJ189" i="5"/>
  <c r="AI189" i="5"/>
  <c r="AN188" i="5"/>
  <c r="AM188" i="5"/>
  <c r="AL188" i="5"/>
  <c r="AK188" i="5"/>
  <c r="AJ188" i="5"/>
  <c r="AI188" i="5"/>
  <c r="AN498" i="5"/>
  <c r="AM498" i="5"/>
  <c r="AL498" i="5"/>
  <c r="AK498" i="5"/>
  <c r="AJ498" i="5"/>
  <c r="AI498" i="5"/>
  <c r="AO498" i="5" s="1"/>
  <c r="AN634" i="5"/>
  <c r="AM634" i="5"/>
  <c r="AL634" i="5"/>
  <c r="AK634" i="5"/>
  <c r="AJ634" i="5"/>
  <c r="AI634" i="5"/>
  <c r="AO634" i="5" s="1"/>
  <c r="AN266" i="5"/>
  <c r="AM266" i="5"/>
  <c r="AL266" i="5"/>
  <c r="AK266" i="5"/>
  <c r="AJ266" i="5"/>
  <c r="AO266" i="5" s="1"/>
  <c r="AI266" i="5"/>
  <c r="AN265" i="5"/>
  <c r="AM265" i="5"/>
  <c r="AL265" i="5"/>
  <c r="AK265" i="5"/>
  <c r="AJ265" i="5"/>
  <c r="AI265" i="5"/>
  <c r="AN889" i="5"/>
  <c r="AM889" i="5"/>
  <c r="AL889" i="5"/>
  <c r="AK889" i="5"/>
  <c r="AJ889" i="5"/>
  <c r="AI889" i="5"/>
  <c r="AN755" i="5"/>
  <c r="AM755" i="5"/>
  <c r="AL755" i="5"/>
  <c r="AK755" i="5"/>
  <c r="AJ755" i="5"/>
  <c r="AI755" i="5"/>
  <c r="AN754" i="5"/>
  <c r="AM754" i="5"/>
  <c r="AL754" i="5"/>
  <c r="AK754" i="5"/>
  <c r="AJ754" i="5"/>
  <c r="AO754" i="5" s="1"/>
  <c r="AI754" i="5"/>
  <c r="AN216" i="5"/>
  <c r="AM216" i="5"/>
  <c r="AL216" i="5"/>
  <c r="AK216" i="5"/>
  <c r="AJ216" i="5"/>
  <c r="AI216" i="5"/>
  <c r="AN215" i="5"/>
  <c r="AM215" i="5"/>
  <c r="AL215" i="5"/>
  <c r="AK215" i="5"/>
  <c r="AJ215" i="5"/>
  <c r="AI215" i="5"/>
  <c r="AO215" i="5" s="1"/>
  <c r="AN214" i="5"/>
  <c r="AM214" i="5"/>
  <c r="AL214" i="5"/>
  <c r="AK214" i="5"/>
  <c r="AJ214" i="5"/>
  <c r="AI214" i="5"/>
  <c r="AN213" i="5"/>
  <c r="AM213" i="5"/>
  <c r="AL213" i="5"/>
  <c r="AK213" i="5"/>
  <c r="AJ213" i="5"/>
  <c r="AI213" i="5"/>
  <c r="AO213" i="5" s="1"/>
  <c r="AN564" i="5"/>
  <c r="AO564" i="5" s="1"/>
  <c r="AM564" i="5"/>
  <c r="AL564" i="5"/>
  <c r="AK564" i="5"/>
  <c r="AJ564" i="5"/>
  <c r="AI564" i="5"/>
  <c r="AN563" i="5"/>
  <c r="AM563" i="5"/>
  <c r="AL563" i="5"/>
  <c r="AK563" i="5"/>
  <c r="AJ563" i="5"/>
  <c r="AI563" i="5"/>
  <c r="AN562" i="5"/>
  <c r="AM562" i="5"/>
  <c r="AL562" i="5"/>
  <c r="AK562" i="5"/>
  <c r="AJ562" i="5"/>
  <c r="AI562" i="5"/>
  <c r="AN561" i="5"/>
  <c r="AM561" i="5"/>
  <c r="AL561" i="5"/>
  <c r="AK561" i="5"/>
  <c r="AJ561" i="5"/>
  <c r="AI561" i="5"/>
  <c r="AO561" i="5" s="1"/>
  <c r="AN560" i="5"/>
  <c r="AM560" i="5"/>
  <c r="AO560" i="5" s="1"/>
  <c r="AL560" i="5"/>
  <c r="AK560" i="5"/>
  <c r="AJ560" i="5"/>
  <c r="AI560" i="5"/>
  <c r="AN654" i="5"/>
  <c r="AM654" i="5"/>
  <c r="AL654" i="5"/>
  <c r="AK654" i="5"/>
  <c r="AJ654" i="5"/>
  <c r="AI654" i="5"/>
  <c r="AN325" i="5"/>
  <c r="AM325" i="5"/>
  <c r="AL325" i="5"/>
  <c r="AK325" i="5"/>
  <c r="AJ325" i="5"/>
  <c r="AI325" i="5"/>
  <c r="AO325" i="5" s="1"/>
  <c r="AN1359" i="5"/>
  <c r="AM1359" i="5"/>
  <c r="AL1359" i="5"/>
  <c r="AK1359" i="5"/>
  <c r="AJ1359" i="5"/>
  <c r="AI1359" i="5"/>
  <c r="AN1530" i="5"/>
  <c r="AM1530" i="5"/>
  <c r="AL1530" i="5"/>
  <c r="AK1530" i="5"/>
  <c r="AJ1530" i="5"/>
  <c r="AI1530" i="5"/>
  <c r="AN1358" i="5"/>
  <c r="AM1358" i="5"/>
  <c r="AL1358" i="5"/>
  <c r="AK1358" i="5"/>
  <c r="AO1358" i="5" s="1"/>
  <c r="AJ1358" i="5"/>
  <c r="AI1358" i="5"/>
  <c r="AN1357" i="5"/>
  <c r="AM1357" i="5"/>
  <c r="AL1357" i="5"/>
  <c r="AK1357" i="5"/>
  <c r="AJ1357" i="5"/>
  <c r="AI1357" i="5"/>
  <c r="AO1357" i="5" s="1"/>
  <c r="AN1356" i="5"/>
  <c r="AM1356" i="5"/>
  <c r="AL1356" i="5"/>
  <c r="AK1356" i="5"/>
  <c r="AJ1356" i="5"/>
  <c r="AI1356" i="5"/>
  <c r="AN1529" i="5"/>
  <c r="AM1529" i="5"/>
  <c r="AL1529" i="5"/>
  <c r="AK1529" i="5"/>
  <c r="AJ1529" i="5"/>
  <c r="AI1529" i="5"/>
  <c r="AN1355" i="5"/>
  <c r="AM1355" i="5"/>
  <c r="AL1355" i="5"/>
  <c r="AK1355" i="5"/>
  <c r="AJ1355" i="5"/>
  <c r="AI1355" i="5"/>
  <c r="AN1354" i="5"/>
  <c r="AM1354" i="5"/>
  <c r="AL1354" i="5"/>
  <c r="AK1354" i="5"/>
  <c r="AJ1354" i="5"/>
  <c r="AI1354" i="5"/>
  <c r="AN1353" i="5"/>
  <c r="AM1353" i="5"/>
  <c r="AL1353" i="5"/>
  <c r="AK1353" i="5"/>
  <c r="AJ1353" i="5"/>
  <c r="AO1353" i="5" s="1"/>
  <c r="AI1353" i="5"/>
  <c r="AN1352" i="5"/>
  <c r="AM1352" i="5"/>
  <c r="AL1352" i="5"/>
  <c r="AK1352" i="5"/>
  <c r="AJ1352" i="5"/>
  <c r="AI1352" i="5"/>
  <c r="AO1352" i="5" s="1"/>
  <c r="AN1351" i="5"/>
  <c r="AM1351" i="5"/>
  <c r="AL1351" i="5"/>
  <c r="AK1351" i="5"/>
  <c r="AJ1351" i="5"/>
  <c r="AI1351" i="5"/>
  <c r="AO1351" i="5" s="1"/>
  <c r="AN1528" i="5"/>
  <c r="AM1528" i="5"/>
  <c r="AL1528" i="5"/>
  <c r="AK1528" i="5"/>
  <c r="AJ1528" i="5"/>
  <c r="AI1528" i="5"/>
  <c r="AN1350" i="5"/>
  <c r="AM1350" i="5"/>
  <c r="AL1350" i="5"/>
  <c r="AK1350" i="5"/>
  <c r="AJ1350" i="5"/>
  <c r="AI1350" i="5"/>
  <c r="AN1349" i="5"/>
  <c r="AM1349" i="5"/>
  <c r="AL1349" i="5"/>
  <c r="AK1349" i="5"/>
  <c r="AJ1349" i="5"/>
  <c r="AI1349" i="5"/>
  <c r="AN1348" i="5"/>
  <c r="AM1348" i="5"/>
  <c r="AL1348" i="5"/>
  <c r="AK1348" i="5"/>
  <c r="AJ1348" i="5"/>
  <c r="AI1348" i="5"/>
  <c r="AN1347" i="5"/>
  <c r="AM1347" i="5"/>
  <c r="AL1347" i="5"/>
  <c r="AK1347" i="5"/>
  <c r="AJ1347" i="5"/>
  <c r="AI1347" i="5"/>
  <c r="AN1527" i="5"/>
  <c r="AM1527" i="5"/>
  <c r="AL1527" i="5"/>
  <c r="AK1527" i="5"/>
  <c r="AJ1527" i="5"/>
  <c r="AO1527" i="5" s="1"/>
  <c r="AI1527" i="5"/>
  <c r="AN1346" i="5"/>
  <c r="AM1346" i="5"/>
  <c r="AL1346" i="5"/>
  <c r="AK1346" i="5"/>
  <c r="AJ1346" i="5"/>
  <c r="AI1346" i="5"/>
  <c r="AN1345" i="5"/>
  <c r="AM1345" i="5"/>
  <c r="AL1345" i="5"/>
  <c r="AK1345" i="5"/>
  <c r="AJ1345" i="5"/>
  <c r="AI1345" i="5"/>
  <c r="AN1344" i="5"/>
  <c r="AM1344" i="5"/>
  <c r="AL1344" i="5"/>
  <c r="AK1344" i="5"/>
  <c r="AJ1344" i="5"/>
  <c r="AI1344" i="5"/>
  <c r="AO1344" i="5" s="1"/>
  <c r="AN1343" i="5"/>
  <c r="AM1343" i="5"/>
  <c r="AL1343" i="5"/>
  <c r="AK1343" i="5"/>
  <c r="AJ1343" i="5"/>
  <c r="AI1343" i="5"/>
  <c r="AN1526" i="5"/>
  <c r="AM1526" i="5"/>
  <c r="AL1526" i="5"/>
  <c r="AK1526" i="5"/>
  <c r="AJ1526" i="5"/>
  <c r="AI1526" i="5"/>
  <c r="AN1525" i="5"/>
  <c r="AM1525" i="5"/>
  <c r="AL1525" i="5"/>
  <c r="AK1525" i="5"/>
  <c r="AJ1525" i="5"/>
  <c r="AI1525" i="5"/>
  <c r="AO1525" i="5" s="1"/>
  <c r="AN1524" i="5"/>
  <c r="AM1524" i="5"/>
  <c r="AL1524" i="5"/>
  <c r="AK1524" i="5"/>
  <c r="AJ1524" i="5"/>
  <c r="AI1524" i="5"/>
  <c r="AN1342" i="5"/>
  <c r="AM1342" i="5"/>
  <c r="AL1342" i="5"/>
  <c r="AK1342" i="5"/>
  <c r="AO1342" i="5" s="1"/>
  <c r="AJ1342" i="5"/>
  <c r="AI1342" i="5"/>
  <c r="AN1341" i="5"/>
  <c r="AM1341" i="5"/>
  <c r="AL1341" i="5"/>
  <c r="AK1341" i="5"/>
  <c r="AJ1341" i="5"/>
  <c r="AI1341" i="5"/>
  <c r="AN1523" i="5"/>
  <c r="AM1523" i="5"/>
  <c r="AL1523" i="5"/>
  <c r="AK1523" i="5"/>
  <c r="AJ1523" i="5"/>
  <c r="AI1523" i="5"/>
  <c r="AN1340" i="5"/>
  <c r="AM1340" i="5"/>
  <c r="AL1340" i="5"/>
  <c r="AK1340" i="5"/>
  <c r="AJ1340" i="5"/>
  <c r="AI1340" i="5"/>
  <c r="AN1339" i="5"/>
  <c r="AM1339" i="5"/>
  <c r="AL1339" i="5"/>
  <c r="AK1339" i="5"/>
  <c r="AJ1339" i="5"/>
  <c r="AI1339" i="5"/>
  <c r="AN1338" i="5"/>
  <c r="AM1338" i="5"/>
  <c r="AL1338" i="5"/>
  <c r="AK1338" i="5"/>
  <c r="AJ1338" i="5"/>
  <c r="AI1338" i="5"/>
  <c r="AO1337" i="5"/>
  <c r="AN1337" i="5"/>
  <c r="AM1337" i="5"/>
  <c r="AL1337" i="5"/>
  <c r="AK1337" i="5"/>
  <c r="AJ1337" i="5"/>
  <c r="AI1337" i="5"/>
  <c r="AN1336" i="5"/>
  <c r="AM1336" i="5"/>
  <c r="AL1336" i="5"/>
  <c r="AK1336" i="5"/>
  <c r="AJ1336" i="5"/>
  <c r="AI1336" i="5"/>
  <c r="AN1335" i="5"/>
  <c r="AM1335" i="5"/>
  <c r="AL1335" i="5"/>
  <c r="AK1335" i="5"/>
  <c r="AJ1335" i="5"/>
  <c r="AI1335" i="5"/>
  <c r="AO1335" i="5" s="1"/>
  <c r="AN1334" i="5"/>
  <c r="AM1334" i="5"/>
  <c r="AL1334" i="5"/>
  <c r="AK1334" i="5"/>
  <c r="AJ1334" i="5"/>
  <c r="AI1334" i="5"/>
  <c r="AN1333" i="5"/>
  <c r="AM1333" i="5"/>
  <c r="AL1333" i="5"/>
  <c r="AK1333" i="5"/>
  <c r="AJ1333" i="5"/>
  <c r="AI1333" i="5"/>
  <c r="AN1332" i="5"/>
  <c r="AM1332" i="5"/>
  <c r="AL1332" i="5"/>
  <c r="AK1332" i="5"/>
  <c r="AJ1332" i="5"/>
  <c r="AI1332" i="5"/>
  <c r="AN1331" i="5"/>
  <c r="AM1331" i="5"/>
  <c r="AL1331" i="5"/>
  <c r="AK1331" i="5"/>
  <c r="AJ1331" i="5"/>
  <c r="AI1331" i="5"/>
  <c r="AO1331" i="5" s="1"/>
  <c r="AN1330" i="5"/>
  <c r="AM1330" i="5"/>
  <c r="AL1330" i="5"/>
  <c r="AK1330" i="5"/>
  <c r="AJ1330" i="5"/>
  <c r="AI1330" i="5"/>
  <c r="AN1329" i="5"/>
  <c r="AM1329" i="5"/>
  <c r="AL1329" i="5"/>
  <c r="AK1329" i="5"/>
  <c r="AJ1329" i="5"/>
  <c r="AI1329" i="5"/>
  <c r="AN1328" i="5"/>
  <c r="AM1328" i="5"/>
  <c r="AL1328" i="5"/>
  <c r="AK1328" i="5"/>
  <c r="AJ1328" i="5"/>
  <c r="AO1328" i="5" s="1"/>
  <c r="AI1328" i="5"/>
  <c r="AN1327" i="5"/>
  <c r="AM1327" i="5"/>
  <c r="AL1327" i="5"/>
  <c r="AK1327" i="5"/>
  <c r="AJ1327" i="5"/>
  <c r="AI1327" i="5"/>
  <c r="AN1326" i="5"/>
  <c r="AM1326" i="5"/>
  <c r="AL1326" i="5"/>
  <c r="AK1326" i="5"/>
  <c r="AJ1326" i="5"/>
  <c r="AI1326" i="5"/>
  <c r="AN1325" i="5"/>
  <c r="AM1325" i="5"/>
  <c r="AL1325" i="5"/>
  <c r="AK1325" i="5"/>
  <c r="AJ1325" i="5"/>
  <c r="AI1325" i="5"/>
  <c r="AN1324" i="5"/>
  <c r="AM1324" i="5"/>
  <c r="AL1324" i="5"/>
  <c r="AK1324" i="5"/>
  <c r="AJ1324" i="5"/>
  <c r="AI1324" i="5"/>
  <c r="AO1324" i="5" s="1"/>
  <c r="AN1323" i="5"/>
  <c r="AM1323" i="5"/>
  <c r="AL1323" i="5"/>
  <c r="AK1323" i="5"/>
  <c r="AJ1323" i="5"/>
  <c r="AI1323" i="5"/>
  <c r="AO1323" i="5" s="1"/>
  <c r="AN1322" i="5"/>
  <c r="AM1322" i="5"/>
  <c r="AL1322" i="5"/>
  <c r="AK1322" i="5"/>
  <c r="AJ1322" i="5"/>
  <c r="AI1322" i="5"/>
  <c r="AO1322" i="5" s="1"/>
  <c r="AN1321" i="5"/>
  <c r="AM1321" i="5"/>
  <c r="AL1321" i="5"/>
  <c r="AK1321" i="5"/>
  <c r="AJ1321" i="5"/>
  <c r="AI1321" i="5"/>
  <c r="AO1321" i="5" s="1"/>
  <c r="AN1320" i="5"/>
  <c r="AO1320" i="5" s="1"/>
  <c r="AM1320" i="5"/>
  <c r="AL1320" i="5"/>
  <c r="AK1320" i="5"/>
  <c r="AJ1320" i="5"/>
  <c r="AI1320" i="5"/>
  <c r="AN1319" i="5"/>
  <c r="AM1319" i="5"/>
  <c r="AL1319" i="5"/>
  <c r="AK1319" i="5"/>
  <c r="AJ1319" i="5"/>
  <c r="AI1319" i="5"/>
  <c r="AN1318" i="5"/>
  <c r="AM1318" i="5"/>
  <c r="AL1318" i="5"/>
  <c r="AK1318" i="5"/>
  <c r="AJ1318" i="5"/>
  <c r="AI1318" i="5"/>
  <c r="AN1317" i="5"/>
  <c r="AM1317" i="5"/>
  <c r="AL1317" i="5"/>
  <c r="AK1317" i="5"/>
  <c r="AJ1317" i="5"/>
  <c r="AI1317" i="5"/>
  <c r="AO1317" i="5" s="1"/>
  <c r="AN1316" i="5"/>
  <c r="AM1316" i="5"/>
  <c r="AL1316" i="5"/>
  <c r="AK1316" i="5"/>
  <c r="AJ1316" i="5"/>
  <c r="AI1316" i="5"/>
  <c r="AN1315" i="5"/>
  <c r="AM1315" i="5"/>
  <c r="AL1315" i="5"/>
  <c r="AK1315" i="5"/>
  <c r="AJ1315" i="5"/>
  <c r="AI1315" i="5"/>
  <c r="AN1314" i="5"/>
  <c r="AM1314" i="5"/>
  <c r="AL1314" i="5"/>
  <c r="AK1314" i="5"/>
  <c r="AJ1314" i="5"/>
  <c r="AI1314" i="5"/>
  <c r="AN1313" i="5"/>
  <c r="AM1313" i="5"/>
  <c r="AL1313" i="5"/>
  <c r="AK1313" i="5"/>
  <c r="AJ1313" i="5"/>
  <c r="AI1313" i="5"/>
  <c r="AN1312" i="5"/>
  <c r="AM1312" i="5"/>
  <c r="AL1312" i="5"/>
  <c r="AK1312" i="5"/>
  <c r="AJ1312" i="5"/>
  <c r="AI1312" i="5"/>
  <c r="AN1311" i="5"/>
  <c r="AM1311" i="5"/>
  <c r="AL1311" i="5"/>
  <c r="AK1311" i="5"/>
  <c r="AJ1311" i="5"/>
  <c r="AO1311" i="5" s="1"/>
  <c r="AI1311" i="5"/>
  <c r="AN1310" i="5"/>
  <c r="AM1310" i="5"/>
  <c r="AL1310" i="5"/>
  <c r="AK1310" i="5"/>
  <c r="AJ1310" i="5"/>
  <c r="AI1310" i="5"/>
  <c r="AN1309" i="5"/>
  <c r="AM1309" i="5"/>
  <c r="AL1309" i="5"/>
  <c r="AK1309" i="5"/>
  <c r="AJ1309" i="5"/>
  <c r="AI1309" i="5"/>
  <c r="AO1309" i="5" s="1"/>
  <c r="AN1308" i="5"/>
  <c r="AM1308" i="5"/>
  <c r="AL1308" i="5"/>
  <c r="AK1308" i="5"/>
  <c r="AJ1308" i="5"/>
  <c r="AI1308" i="5"/>
  <c r="AO1308" i="5" s="1"/>
  <c r="AN1307" i="5"/>
  <c r="AM1307" i="5"/>
  <c r="AL1307" i="5"/>
  <c r="AK1307" i="5"/>
  <c r="AJ1307" i="5"/>
  <c r="AI1307" i="5"/>
  <c r="AO1307" i="5" s="1"/>
  <c r="AN1306" i="5"/>
  <c r="AM1306" i="5"/>
  <c r="AL1306" i="5"/>
  <c r="AK1306" i="5"/>
  <c r="AJ1306" i="5"/>
  <c r="AI1306" i="5"/>
  <c r="AN1305" i="5"/>
  <c r="AM1305" i="5"/>
  <c r="AL1305" i="5"/>
  <c r="AK1305" i="5"/>
  <c r="AJ1305" i="5"/>
  <c r="AI1305" i="5"/>
  <c r="AO1304" i="5"/>
  <c r="AN1304" i="5"/>
  <c r="AM1304" i="5"/>
  <c r="AL1304" i="5"/>
  <c r="AK1304" i="5"/>
  <c r="AJ1304" i="5"/>
  <c r="AI1304" i="5"/>
  <c r="AN1303" i="5"/>
  <c r="AM1303" i="5"/>
  <c r="AL1303" i="5"/>
  <c r="AK1303" i="5"/>
  <c r="AJ1303" i="5"/>
  <c r="AO1303" i="5" s="1"/>
  <c r="AI1303" i="5"/>
  <c r="AN1302" i="5"/>
  <c r="AM1302" i="5"/>
  <c r="AL1302" i="5"/>
  <c r="AK1302" i="5"/>
  <c r="AJ1302" i="5"/>
  <c r="AI1302" i="5"/>
  <c r="AN1301" i="5"/>
  <c r="AM1301" i="5"/>
  <c r="AL1301" i="5"/>
  <c r="AK1301" i="5"/>
  <c r="AJ1301" i="5"/>
  <c r="AI1301" i="5"/>
  <c r="AN1300" i="5"/>
  <c r="AM1300" i="5"/>
  <c r="AL1300" i="5"/>
  <c r="AK1300" i="5"/>
  <c r="AJ1300" i="5"/>
  <c r="AI1300" i="5"/>
  <c r="AN1299" i="5"/>
  <c r="AM1299" i="5"/>
  <c r="AL1299" i="5"/>
  <c r="AK1299" i="5"/>
  <c r="AJ1299" i="5"/>
  <c r="AI1299" i="5"/>
  <c r="AN1298" i="5"/>
  <c r="AM1298" i="5"/>
  <c r="AL1298" i="5"/>
  <c r="AK1298" i="5"/>
  <c r="AJ1298" i="5"/>
  <c r="AI1298" i="5"/>
  <c r="AN1297" i="5"/>
  <c r="AM1297" i="5"/>
  <c r="AL1297" i="5"/>
  <c r="AO1297" i="5" s="1"/>
  <c r="AK1297" i="5"/>
  <c r="AJ1297" i="5"/>
  <c r="AI1297" i="5"/>
  <c r="AN1296" i="5"/>
  <c r="AM1296" i="5"/>
  <c r="AL1296" i="5"/>
  <c r="AK1296" i="5"/>
  <c r="AO1296" i="5" s="1"/>
  <c r="AJ1296" i="5"/>
  <c r="AI1296" i="5"/>
  <c r="AN1295" i="5"/>
  <c r="AM1295" i="5"/>
  <c r="AL1295" i="5"/>
  <c r="AK1295" i="5"/>
  <c r="AJ1295" i="5"/>
  <c r="AI1295" i="5"/>
  <c r="AN1294" i="5"/>
  <c r="AM1294" i="5"/>
  <c r="AL1294" i="5"/>
  <c r="AK1294" i="5"/>
  <c r="AJ1294" i="5"/>
  <c r="AI1294" i="5"/>
  <c r="AN1293" i="5"/>
  <c r="AM1293" i="5"/>
  <c r="AL1293" i="5"/>
  <c r="AK1293" i="5"/>
  <c r="AJ1293" i="5"/>
  <c r="AI1293" i="5"/>
  <c r="AN1292" i="5"/>
  <c r="AM1292" i="5"/>
  <c r="AL1292" i="5"/>
  <c r="AK1292" i="5"/>
  <c r="AJ1292" i="5"/>
  <c r="AI1292" i="5"/>
  <c r="AO1292" i="5" s="1"/>
  <c r="AO1291" i="5"/>
  <c r="AN1291" i="5"/>
  <c r="AM1291" i="5"/>
  <c r="AL1291" i="5"/>
  <c r="AK1291" i="5"/>
  <c r="AJ1291" i="5"/>
  <c r="AI1291" i="5"/>
  <c r="AN1290" i="5"/>
  <c r="AM1290" i="5"/>
  <c r="AL1290" i="5"/>
  <c r="AK1290" i="5"/>
  <c r="AJ1290" i="5"/>
  <c r="AI1290" i="5"/>
  <c r="AN185" i="5"/>
  <c r="AM185" i="5"/>
  <c r="AL185" i="5"/>
  <c r="AK185" i="5"/>
  <c r="AJ185" i="5"/>
  <c r="AI185" i="5"/>
  <c r="AO184" i="5"/>
  <c r="AN184" i="5"/>
  <c r="AM184" i="5"/>
  <c r="AL184" i="5"/>
  <c r="AK184" i="5"/>
  <c r="AJ184" i="5"/>
  <c r="AI184" i="5"/>
  <c r="AN183" i="5"/>
  <c r="AM183" i="5"/>
  <c r="AL183" i="5"/>
  <c r="AK183" i="5"/>
  <c r="AJ183" i="5"/>
  <c r="AI183" i="5"/>
  <c r="AO183" i="5" s="1"/>
  <c r="AN182" i="5"/>
  <c r="AM182" i="5"/>
  <c r="AL182" i="5"/>
  <c r="AK182" i="5"/>
  <c r="AJ182" i="5"/>
  <c r="AI182" i="5"/>
  <c r="AN491" i="5"/>
  <c r="AM491" i="5"/>
  <c r="AL491" i="5"/>
  <c r="AK491" i="5"/>
  <c r="AJ491" i="5"/>
  <c r="AI491" i="5"/>
  <c r="AN490" i="5"/>
  <c r="AM490" i="5"/>
  <c r="AL490" i="5"/>
  <c r="AK490" i="5"/>
  <c r="AJ490" i="5"/>
  <c r="AO490" i="5" s="1"/>
  <c r="AI490" i="5"/>
  <c r="AN257" i="5"/>
  <c r="AM257" i="5"/>
  <c r="AO257" i="5" s="1"/>
  <c r="AL257" i="5"/>
  <c r="AK257" i="5"/>
  <c r="AJ257" i="5"/>
  <c r="AI257" i="5"/>
  <c r="AN256" i="5"/>
  <c r="AM256" i="5"/>
  <c r="AL256" i="5"/>
  <c r="AK256" i="5"/>
  <c r="AJ256" i="5"/>
  <c r="AI256" i="5"/>
  <c r="AN255" i="5"/>
  <c r="AM255" i="5"/>
  <c r="AL255" i="5"/>
  <c r="AK255" i="5"/>
  <c r="AJ255" i="5"/>
  <c r="AI255" i="5"/>
  <c r="AN716" i="5"/>
  <c r="AM716" i="5"/>
  <c r="AL716" i="5"/>
  <c r="AK716" i="5"/>
  <c r="AJ716" i="5"/>
  <c r="AI716" i="5"/>
  <c r="AN211" i="5"/>
  <c r="AM211" i="5"/>
  <c r="AL211" i="5"/>
  <c r="AK211" i="5"/>
  <c r="AJ211" i="5"/>
  <c r="AI211" i="5"/>
  <c r="AN210" i="5"/>
  <c r="AM210" i="5"/>
  <c r="AL210" i="5"/>
  <c r="AK210" i="5"/>
  <c r="AJ210" i="5"/>
  <c r="AI210" i="5"/>
  <c r="AN209" i="5"/>
  <c r="AM209" i="5"/>
  <c r="AL209" i="5"/>
  <c r="AK209" i="5"/>
  <c r="AJ209" i="5"/>
  <c r="AI209" i="5"/>
  <c r="AN208" i="5"/>
  <c r="AM208" i="5"/>
  <c r="AL208" i="5"/>
  <c r="AK208" i="5"/>
  <c r="AJ208" i="5"/>
  <c r="AI208" i="5"/>
  <c r="AN548" i="5"/>
  <c r="AM548" i="5"/>
  <c r="AL548" i="5"/>
  <c r="AK548" i="5"/>
  <c r="AJ548" i="5"/>
  <c r="AI548" i="5"/>
  <c r="AO548" i="5" s="1"/>
  <c r="AN547" i="5"/>
  <c r="AM547" i="5"/>
  <c r="AL547" i="5"/>
  <c r="AK547" i="5"/>
  <c r="AJ547" i="5"/>
  <c r="AI547" i="5"/>
  <c r="AN546" i="5"/>
  <c r="AM546" i="5"/>
  <c r="AL546" i="5"/>
  <c r="AK546" i="5"/>
  <c r="AJ546" i="5"/>
  <c r="AI546" i="5"/>
  <c r="AN313" i="5"/>
  <c r="AM313" i="5"/>
  <c r="AL313" i="5"/>
  <c r="AK313" i="5"/>
  <c r="AJ313" i="5"/>
  <c r="AI313" i="5"/>
  <c r="AN312" i="5"/>
  <c r="AM312" i="5"/>
  <c r="AL312" i="5"/>
  <c r="AK312" i="5"/>
  <c r="AJ312" i="5"/>
  <c r="AI312" i="5"/>
  <c r="AO312" i="5" s="1"/>
  <c r="AN311" i="5"/>
  <c r="AM311" i="5"/>
  <c r="AL311" i="5"/>
  <c r="AK311" i="5"/>
  <c r="AJ311" i="5"/>
  <c r="AI311" i="5"/>
  <c r="AN310" i="5"/>
  <c r="AM310" i="5"/>
  <c r="AL310" i="5"/>
  <c r="AK310" i="5"/>
  <c r="AJ310" i="5"/>
  <c r="AI310" i="5"/>
  <c r="AN309" i="5"/>
  <c r="AM309" i="5"/>
  <c r="AL309" i="5"/>
  <c r="AK309" i="5"/>
  <c r="AJ309" i="5"/>
  <c r="AO309" i="5" s="1"/>
  <c r="AI309" i="5"/>
  <c r="AN1108" i="5"/>
  <c r="AM1108" i="5"/>
  <c r="AL1108" i="5"/>
  <c r="AK1108" i="5"/>
  <c r="AJ1108" i="5"/>
  <c r="AI1108" i="5"/>
  <c r="AN1029" i="5"/>
  <c r="AM1029" i="5"/>
  <c r="AL1029" i="5"/>
  <c r="AK1029" i="5"/>
  <c r="AJ1029" i="5"/>
  <c r="AI1029" i="5"/>
  <c r="AN1028" i="5"/>
  <c r="AM1028" i="5"/>
  <c r="AL1028" i="5"/>
  <c r="AK1028" i="5"/>
  <c r="AJ1028" i="5"/>
  <c r="AI1028" i="5"/>
  <c r="AN1027" i="5"/>
  <c r="AM1027" i="5"/>
  <c r="AL1027" i="5"/>
  <c r="AK1027" i="5"/>
  <c r="AJ1027" i="5"/>
  <c r="AO1027" i="5" s="1"/>
  <c r="AI1027" i="5"/>
  <c r="AN232" i="5"/>
  <c r="AM232" i="5"/>
  <c r="AL232" i="5"/>
  <c r="AK232" i="5"/>
  <c r="AO232" i="5" s="1"/>
  <c r="AJ232" i="5"/>
  <c r="AI232" i="5"/>
  <c r="AN231" i="5"/>
  <c r="AM231" i="5"/>
  <c r="AL231" i="5"/>
  <c r="AK231" i="5"/>
  <c r="AJ231" i="5"/>
  <c r="AI231" i="5"/>
  <c r="AN230" i="5"/>
  <c r="AM230" i="5"/>
  <c r="AL230" i="5"/>
  <c r="AK230" i="5"/>
  <c r="AJ230" i="5"/>
  <c r="AI230" i="5"/>
  <c r="AN229" i="5"/>
  <c r="AM229" i="5"/>
  <c r="AL229" i="5"/>
  <c r="AK229" i="5"/>
  <c r="AJ229" i="5"/>
  <c r="AI229" i="5"/>
  <c r="AN612" i="5"/>
  <c r="AM612" i="5"/>
  <c r="AL612" i="5"/>
  <c r="AK612" i="5"/>
  <c r="AJ612" i="5"/>
  <c r="AI612" i="5"/>
  <c r="AN611" i="5"/>
  <c r="AM611" i="5"/>
  <c r="AL611" i="5"/>
  <c r="AK611" i="5"/>
  <c r="AJ611" i="5"/>
  <c r="AI611" i="5"/>
  <c r="AO610" i="5"/>
  <c r="AN610" i="5"/>
  <c r="AM610" i="5"/>
  <c r="AL610" i="5"/>
  <c r="AK610" i="5"/>
  <c r="AJ610" i="5"/>
  <c r="AI610" i="5"/>
  <c r="AN609" i="5"/>
  <c r="AM609" i="5"/>
  <c r="AL609" i="5"/>
  <c r="AK609" i="5"/>
  <c r="AJ609" i="5"/>
  <c r="AI609" i="5"/>
  <c r="AN608" i="5"/>
  <c r="AM608" i="5"/>
  <c r="AL608" i="5"/>
  <c r="AK608" i="5"/>
  <c r="AJ608" i="5"/>
  <c r="AI608" i="5"/>
  <c r="AO608" i="5" s="1"/>
  <c r="AN387" i="5"/>
  <c r="AM387" i="5"/>
  <c r="AL387" i="5"/>
  <c r="AK387" i="5"/>
  <c r="AJ387" i="5"/>
  <c r="AI387" i="5"/>
  <c r="AN824" i="5"/>
  <c r="AM824" i="5"/>
  <c r="AL824" i="5"/>
  <c r="AK824" i="5"/>
  <c r="AJ824" i="5"/>
  <c r="AI824" i="5"/>
  <c r="AN982" i="5"/>
  <c r="AM982" i="5"/>
  <c r="AL982" i="5"/>
  <c r="AK982" i="5"/>
  <c r="AJ982" i="5"/>
  <c r="AI982" i="5"/>
  <c r="AN1289" i="5"/>
  <c r="AM1289" i="5"/>
  <c r="AL1289" i="5"/>
  <c r="AK1289" i="5"/>
  <c r="AJ1289" i="5"/>
  <c r="AI1289" i="5"/>
  <c r="AO1289" i="5" s="1"/>
  <c r="AN1288" i="5"/>
  <c r="AM1288" i="5"/>
  <c r="AL1288" i="5"/>
  <c r="AK1288" i="5"/>
  <c r="AJ1288" i="5"/>
  <c r="AI1288" i="5"/>
  <c r="AN1287" i="5"/>
  <c r="AM1287" i="5"/>
  <c r="AL1287" i="5"/>
  <c r="AK1287" i="5"/>
  <c r="AJ1287" i="5"/>
  <c r="AI1287" i="5"/>
  <c r="AN1286" i="5"/>
  <c r="AM1286" i="5"/>
  <c r="AL1286" i="5"/>
  <c r="AK1286" i="5"/>
  <c r="AJ1286" i="5"/>
  <c r="AI1286" i="5"/>
  <c r="AN1285" i="5"/>
  <c r="AM1285" i="5"/>
  <c r="AL1285" i="5"/>
  <c r="AK1285" i="5"/>
  <c r="AJ1285" i="5"/>
  <c r="AI1285" i="5"/>
  <c r="AN1284" i="5"/>
  <c r="AM1284" i="5"/>
  <c r="AL1284" i="5"/>
  <c r="AK1284" i="5"/>
  <c r="AJ1284" i="5"/>
  <c r="AI1284" i="5"/>
  <c r="AO1284" i="5" s="1"/>
  <c r="AN1283" i="5"/>
  <c r="AM1283" i="5"/>
  <c r="AL1283" i="5"/>
  <c r="AK1283" i="5"/>
  <c r="AJ1283" i="5"/>
  <c r="AI1283" i="5"/>
  <c r="AO1282" i="5"/>
  <c r="AN1282" i="5"/>
  <c r="AM1282" i="5"/>
  <c r="AL1282" i="5"/>
  <c r="AK1282" i="5"/>
  <c r="AJ1282" i="5"/>
  <c r="AI1282" i="5"/>
  <c r="AO1281" i="5"/>
  <c r="AN1281" i="5"/>
  <c r="AM1281" i="5"/>
  <c r="AL1281" i="5"/>
  <c r="AK1281" i="5"/>
  <c r="AJ1281" i="5"/>
  <c r="AI1281" i="5"/>
  <c r="AN1280" i="5"/>
  <c r="AM1280" i="5"/>
  <c r="AL1280" i="5"/>
  <c r="AK1280" i="5"/>
  <c r="AJ1280" i="5"/>
  <c r="AI1280" i="5"/>
  <c r="AN1279" i="5"/>
  <c r="AM1279" i="5"/>
  <c r="AL1279" i="5"/>
  <c r="AK1279" i="5"/>
  <c r="AJ1279" i="5"/>
  <c r="AI1279" i="5"/>
  <c r="AN1278" i="5"/>
  <c r="AM1278" i="5"/>
  <c r="AL1278" i="5"/>
  <c r="AK1278" i="5"/>
  <c r="AJ1278" i="5"/>
  <c r="AI1278" i="5"/>
  <c r="AN1277" i="5"/>
  <c r="AM1277" i="5"/>
  <c r="AL1277" i="5"/>
  <c r="AK1277" i="5"/>
  <c r="AJ1277" i="5"/>
  <c r="AI1277" i="5"/>
  <c r="AN1522" i="5"/>
  <c r="AM1522" i="5"/>
  <c r="AL1522" i="5"/>
  <c r="AK1522" i="5"/>
  <c r="AJ1522" i="5"/>
  <c r="AI1522" i="5"/>
  <c r="AN1276" i="5"/>
  <c r="AM1276" i="5"/>
  <c r="AL1276" i="5"/>
  <c r="AK1276" i="5"/>
  <c r="AJ1276" i="5"/>
  <c r="AI1276" i="5"/>
  <c r="AO1276" i="5" s="1"/>
  <c r="AN1275" i="5"/>
  <c r="AM1275" i="5"/>
  <c r="AL1275" i="5"/>
  <c r="AK1275" i="5"/>
  <c r="AJ1275" i="5"/>
  <c r="AI1275" i="5"/>
  <c r="AN1521" i="5"/>
  <c r="AM1521" i="5"/>
  <c r="AL1521" i="5"/>
  <c r="AK1521" i="5"/>
  <c r="AJ1521" i="5"/>
  <c r="AI1521" i="5"/>
  <c r="AN1026" i="5"/>
  <c r="AM1026" i="5"/>
  <c r="AL1026" i="5"/>
  <c r="AK1026" i="5"/>
  <c r="AJ1026" i="5"/>
  <c r="AI1026" i="5"/>
  <c r="AN282" i="5"/>
  <c r="AM282" i="5"/>
  <c r="AL282" i="5"/>
  <c r="AK282" i="5"/>
  <c r="AJ282" i="5"/>
  <c r="AI282" i="5"/>
  <c r="AN157" i="5"/>
  <c r="AM157" i="5"/>
  <c r="AL157" i="5"/>
  <c r="AK157" i="5"/>
  <c r="AJ157" i="5"/>
  <c r="AI157" i="5"/>
  <c r="AO157" i="5" s="1"/>
  <c r="AN803" i="5"/>
  <c r="AM803" i="5"/>
  <c r="AL803" i="5"/>
  <c r="AK803" i="5"/>
  <c r="AJ803" i="5"/>
  <c r="AI803" i="5"/>
  <c r="AO803" i="5" s="1"/>
  <c r="AN386" i="5"/>
  <c r="AM386" i="5"/>
  <c r="AL386" i="5"/>
  <c r="AK386" i="5"/>
  <c r="AJ386" i="5"/>
  <c r="AI386" i="5"/>
  <c r="AN171" i="5"/>
  <c r="AM171" i="5"/>
  <c r="AL171" i="5"/>
  <c r="AK171" i="5"/>
  <c r="AJ171" i="5"/>
  <c r="AI171" i="5"/>
  <c r="AN125" i="5"/>
  <c r="AM125" i="5"/>
  <c r="AL125" i="5"/>
  <c r="AK125" i="5"/>
  <c r="AJ125" i="5"/>
  <c r="AI125" i="5"/>
  <c r="AN392" i="5"/>
  <c r="AM392" i="5"/>
  <c r="AL392" i="5"/>
  <c r="AK392" i="5"/>
  <c r="AJ392" i="5"/>
  <c r="AI392" i="5"/>
  <c r="AN521" i="5"/>
  <c r="AM521" i="5"/>
  <c r="AL521" i="5"/>
  <c r="AK521" i="5"/>
  <c r="AJ521" i="5"/>
  <c r="AI521" i="5"/>
  <c r="AN131" i="5"/>
  <c r="AM131" i="5"/>
  <c r="AL131" i="5"/>
  <c r="AO131" i="5" s="1"/>
  <c r="AK131" i="5"/>
  <c r="AJ131" i="5"/>
  <c r="AI131" i="5"/>
  <c r="AN419" i="5"/>
  <c r="AM419" i="5"/>
  <c r="AL419" i="5"/>
  <c r="AK419" i="5"/>
  <c r="AJ419" i="5"/>
  <c r="AI419" i="5"/>
  <c r="AO419" i="5" s="1"/>
  <c r="AN418" i="5"/>
  <c r="AM418" i="5"/>
  <c r="AL418" i="5"/>
  <c r="AK418" i="5"/>
  <c r="AJ418" i="5"/>
  <c r="AO418" i="5" s="1"/>
  <c r="AI418" i="5"/>
  <c r="AN802" i="5"/>
  <c r="AM802" i="5"/>
  <c r="AL802" i="5"/>
  <c r="AK802" i="5"/>
  <c r="AJ802" i="5"/>
  <c r="AI802" i="5"/>
  <c r="AN801" i="5"/>
  <c r="AM801" i="5"/>
  <c r="AL801" i="5"/>
  <c r="AK801" i="5"/>
  <c r="AJ801" i="5"/>
  <c r="AI801" i="5"/>
  <c r="AN26" i="5"/>
  <c r="AM26" i="5"/>
  <c r="AL26" i="5"/>
  <c r="AK26" i="5"/>
  <c r="AJ26" i="5"/>
  <c r="AI26" i="5"/>
  <c r="AN25" i="5"/>
  <c r="AM25" i="5"/>
  <c r="AL25" i="5"/>
  <c r="AK25" i="5"/>
  <c r="AJ25" i="5"/>
  <c r="AO25" i="5" s="1"/>
  <c r="AI25" i="5"/>
  <c r="AN24" i="5"/>
  <c r="AM24" i="5"/>
  <c r="AL24" i="5"/>
  <c r="AK24" i="5"/>
  <c r="AJ24" i="5"/>
  <c r="AI24" i="5"/>
  <c r="AN23" i="5"/>
  <c r="AM23" i="5"/>
  <c r="AL23" i="5"/>
  <c r="AK23" i="5"/>
  <c r="AJ23" i="5"/>
  <c r="AI23" i="5"/>
  <c r="AO23" i="5" s="1"/>
  <c r="AN22" i="5"/>
  <c r="AM22" i="5"/>
  <c r="AL22" i="5"/>
  <c r="AK22" i="5"/>
  <c r="AJ22" i="5"/>
  <c r="AI22" i="5"/>
  <c r="AN21" i="5"/>
  <c r="AM21" i="5"/>
  <c r="AL21" i="5"/>
  <c r="AK21" i="5"/>
  <c r="AJ21" i="5"/>
  <c r="AI21" i="5"/>
  <c r="AO21" i="5" s="1"/>
  <c r="AN20" i="5"/>
  <c r="AO20" i="5" s="1"/>
  <c r="AM20" i="5"/>
  <c r="AL20" i="5"/>
  <c r="AK20" i="5"/>
  <c r="AJ20" i="5"/>
  <c r="AI20" i="5"/>
  <c r="AN19" i="5"/>
  <c r="AM19" i="5"/>
  <c r="AL19" i="5"/>
  <c r="AK19" i="5"/>
  <c r="AJ19" i="5"/>
  <c r="AI19" i="5"/>
  <c r="AN18" i="5"/>
  <c r="AM18" i="5"/>
  <c r="AL18" i="5"/>
  <c r="AK18" i="5"/>
  <c r="AJ18" i="5"/>
  <c r="AI18" i="5"/>
  <c r="AN385" i="5"/>
  <c r="AM385" i="5"/>
  <c r="AL385" i="5"/>
  <c r="AK385" i="5"/>
  <c r="AJ385" i="5"/>
  <c r="AI385" i="5"/>
  <c r="AO385" i="5" s="1"/>
  <c r="AN384" i="5"/>
  <c r="AM384" i="5"/>
  <c r="AL384" i="5"/>
  <c r="AK384" i="5"/>
  <c r="AJ384" i="5"/>
  <c r="AI384" i="5"/>
  <c r="AN383" i="5"/>
  <c r="AM383" i="5"/>
  <c r="AL383" i="5"/>
  <c r="AK383" i="5"/>
  <c r="AJ383" i="5"/>
  <c r="AI383" i="5"/>
  <c r="AN382" i="5"/>
  <c r="AM382" i="5"/>
  <c r="AL382" i="5"/>
  <c r="AK382" i="5"/>
  <c r="AJ382" i="5"/>
  <c r="AI382" i="5"/>
  <c r="AN381" i="5"/>
  <c r="AM381" i="5"/>
  <c r="AL381" i="5"/>
  <c r="AK381" i="5"/>
  <c r="AJ381" i="5"/>
  <c r="AI381" i="5"/>
  <c r="AN380" i="5"/>
  <c r="AM380" i="5"/>
  <c r="AL380" i="5"/>
  <c r="AK380" i="5"/>
  <c r="AJ380" i="5"/>
  <c r="AI380" i="5"/>
  <c r="AN379" i="5"/>
  <c r="AM379" i="5"/>
  <c r="AL379" i="5"/>
  <c r="AK379" i="5"/>
  <c r="AJ379" i="5"/>
  <c r="AI379" i="5"/>
  <c r="AN378" i="5"/>
  <c r="AM378" i="5"/>
  <c r="AL378" i="5"/>
  <c r="AK378" i="5"/>
  <c r="AJ378" i="5"/>
  <c r="AI378" i="5"/>
  <c r="AO378" i="5" s="1"/>
  <c r="AN377" i="5"/>
  <c r="AM377" i="5"/>
  <c r="AL377" i="5"/>
  <c r="AK377" i="5"/>
  <c r="AJ377" i="5"/>
  <c r="AI377" i="5"/>
  <c r="AN376" i="5"/>
  <c r="AM376" i="5"/>
  <c r="AL376" i="5"/>
  <c r="AK376" i="5"/>
  <c r="AJ376" i="5"/>
  <c r="AI376" i="5"/>
  <c r="AN375" i="5"/>
  <c r="AM375" i="5"/>
  <c r="AL375" i="5"/>
  <c r="AK375" i="5"/>
  <c r="AJ375" i="5"/>
  <c r="AI375" i="5"/>
  <c r="AO375" i="5" s="1"/>
  <c r="AN374" i="5"/>
  <c r="AM374" i="5"/>
  <c r="AL374" i="5"/>
  <c r="AK374" i="5"/>
  <c r="AJ374" i="5"/>
  <c r="AI374" i="5"/>
  <c r="AN373" i="5"/>
  <c r="AM373" i="5"/>
  <c r="AL373" i="5"/>
  <c r="AK373" i="5"/>
  <c r="AJ373" i="5"/>
  <c r="AI373" i="5"/>
  <c r="AN372" i="5"/>
  <c r="AM372" i="5"/>
  <c r="AL372" i="5"/>
  <c r="AK372" i="5"/>
  <c r="AJ372" i="5"/>
  <c r="AI372" i="5"/>
  <c r="AN371" i="5"/>
  <c r="AM371" i="5"/>
  <c r="AL371" i="5"/>
  <c r="AK371" i="5"/>
  <c r="AJ371" i="5"/>
  <c r="AI371" i="5"/>
  <c r="AO371" i="5" s="1"/>
  <c r="AN370" i="5"/>
  <c r="AM370" i="5"/>
  <c r="AL370" i="5"/>
  <c r="AK370" i="5"/>
  <c r="AJ370" i="5"/>
  <c r="AI370" i="5"/>
  <c r="AN369" i="5"/>
  <c r="AM369" i="5"/>
  <c r="AL369" i="5"/>
  <c r="AK369" i="5"/>
  <c r="AJ369" i="5"/>
  <c r="AI369" i="5"/>
  <c r="AN368" i="5"/>
  <c r="AM368" i="5"/>
  <c r="AL368" i="5"/>
  <c r="AK368" i="5"/>
  <c r="AJ368" i="5"/>
  <c r="AI368" i="5"/>
  <c r="AN471" i="5"/>
  <c r="AM471" i="5"/>
  <c r="AL471" i="5"/>
  <c r="AK471" i="5"/>
  <c r="AJ471" i="5"/>
  <c r="AI471" i="5"/>
  <c r="AN470" i="5"/>
  <c r="AM470" i="5"/>
  <c r="AL470" i="5"/>
  <c r="AK470" i="5"/>
  <c r="AJ470" i="5"/>
  <c r="AI470" i="5"/>
  <c r="AN469" i="5"/>
  <c r="AM469" i="5"/>
  <c r="AL469" i="5"/>
  <c r="AK469" i="5"/>
  <c r="AJ469" i="5"/>
  <c r="AI469" i="5"/>
  <c r="AO469" i="5" s="1"/>
  <c r="AN468" i="5"/>
  <c r="AM468" i="5"/>
  <c r="AL468" i="5"/>
  <c r="AK468" i="5"/>
  <c r="AJ468" i="5"/>
  <c r="AI468" i="5"/>
  <c r="AN467" i="5"/>
  <c r="AM467" i="5"/>
  <c r="AL467" i="5"/>
  <c r="AK467" i="5"/>
  <c r="AJ467" i="5"/>
  <c r="AI467" i="5"/>
  <c r="AN466" i="5"/>
  <c r="AM466" i="5"/>
  <c r="AL466" i="5"/>
  <c r="AK466" i="5"/>
  <c r="AJ466" i="5"/>
  <c r="AI466" i="5"/>
  <c r="AN465" i="5"/>
  <c r="AM465" i="5"/>
  <c r="AL465" i="5"/>
  <c r="AK465" i="5"/>
  <c r="AJ465" i="5"/>
  <c r="AI465" i="5"/>
  <c r="AN464" i="5"/>
  <c r="AM464" i="5"/>
  <c r="AL464" i="5"/>
  <c r="AK464" i="5"/>
  <c r="AJ464" i="5"/>
  <c r="AI464" i="5"/>
  <c r="AN463" i="5"/>
  <c r="AM463" i="5"/>
  <c r="AL463" i="5"/>
  <c r="AK463" i="5"/>
  <c r="AJ463" i="5"/>
  <c r="AI463" i="5"/>
  <c r="AN462" i="5"/>
  <c r="AM462" i="5"/>
  <c r="AL462" i="5"/>
  <c r="AK462" i="5"/>
  <c r="AJ462" i="5"/>
  <c r="AI462" i="5"/>
  <c r="AO462" i="5" s="1"/>
  <c r="AN461" i="5"/>
  <c r="AM461" i="5"/>
  <c r="AL461" i="5"/>
  <c r="AK461" i="5"/>
  <c r="AJ461" i="5"/>
  <c r="AI461" i="5"/>
  <c r="AN170" i="5"/>
  <c r="AM170" i="5"/>
  <c r="AL170" i="5"/>
  <c r="AK170" i="5"/>
  <c r="AJ170" i="5"/>
  <c r="AI170" i="5"/>
  <c r="AN169" i="5"/>
  <c r="AM169" i="5"/>
  <c r="AL169" i="5"/>
  <c r="AK169" i="5"/>
  <c r="AJ169" i="5"/>
  <c r="AI169" i="5"/>
  <c r="AN168" i="5"/>
  <c r="AM168" i="5"/>
  <c r="AL168" i="5"/>
  <c r="AO168" i="5" s="1"/>
  <c r="AK168" i="5"/>
  <c r="AJ168" i="5"/>
  <c r="AI168" i="5"/>
  <c r="AN167" i="5"/>
  <c r="AM167" i="5"/>
  <c r="AL167" i="5"/>
  <c r="AK167" i="5"/>
  <c r="AJ167" i="5"/>
  <c r="AI167" i="5"/>
  <c r="AN166" i="5"/>
  <c r="AM166" i="5"/>
  <c r="AL166" i="5"/>
  <c r="AK166" i="5"/>
  <c r="AJ166" i="5"/>
  <c r="AI166" i="5"/>
  <c r="AN110" i="5"/>
  <c r="AM110" i="5"/>
  <c r="AL110" i="5"/>
  <c r="AK110" i="5"/>
  <c r="AO110" i="5" s="1"/>
  <c r="AJ110" i="5"/>
  <c r="AI110" i="5"/>
  <c r="AN109" i="5"/>
  <c r="AM109" i="5"/>
  <c r="AL109" i="5"/>
  <c r="AK109" i="5"/>
  <c r="AO109" i="5" s="1"/>
  <c r="AJ109" i="5"/>
  <c r="AI109" i="5"/>
  <c r="AN108" i="5"/>
  <c r="AM108" i="5"/>
  <c r="AL108" i="5"/>
  <c r="AK108" i="5"/>
  <c r="AJ108" i="5"/>
  <c r="AI108" i="5"/>
  <c r="AN107" i="5"/>
  <c r="AM107" i="5"/>
  <c r="AL107" i="5"/>
  <c r="AK107" i="5"/>
  <c r="AJ107" i="5"/>
  <c r="AI107" i="5"/>
  <c r="AN106" i="5"/>
  <c r="AM106" i="5"/>
  <c r="AL106" i="5"/>
  <c r="AK106" i="5"/>
  <c r="AJ106" i="5"/>
  <c r="AI106" i="5"/>
  <c r="AN105" i="5"/>
  <c r="AM105" i="5"/>
  <c r="AL105" i="5"/>
  <c r="AK105" i="5"/>
  <c r="AJ105" i="5"/>
  <c r="AI105" i="5"/>
  <c r="AN104" i="5"/>
  <c r="AM104" i="5"/>
  <c r="AL104" i="5"/>
  <c r="AK104" i="5"/>
  <c r="AJ104" i="5"/>
  <c r="AO104" i="5" s="1"/>
  <c r="AI104" i="5"/>
  <c r="AN103" i="5"/>
  <c r="AM103" i="5"/>
  <c r="AL103" i="5"/>
  <c r="AK103" i="5"/>
  <c r="AJ103" i="5"/>
  <c r="AI103" i="5"/>
  <c r="AN102" i="5"/>
  <c r="AM102" i="5"/>
  <c r="AL102" i="5"/>
  <c r="AK102" i="5"/>
  <c r="AJ102" i="5"/>
  <c r="AI102" i="5"/>
  <c r="AN101" i="5"/>
  <c r="AM101" i="5"/>
  <c r="AL101" i="5"/>
  <c r="AK101" i="5"/>
  <c r="AJ101" i="5"/>
  <c r="AI101" i="5"/>
  <c r="AN228" i="5"/>
  <c r="AM228" i="5"/>
  <c r="AL228" i="5"/>
  <c r="AK228" i="5"/>
  <c r="AJ228" i="5"/>
  <c r="AI228" i="5"/>
  <c r="AN607" i="5"/>
  <c r="AM607" i="5"/>
  <c r="AL607" i="5"/>
  <c r="AK607" i="5"/>
  <c r="AJ607" i="5"/>
  <c r="AI607" i="5"/>
  <c r="AN460" i="5"/>
  <c r="AM460" i="5"/>
  <c r="AL460" i="5"/>
  <c r="AK460" i="5"/>
  <c r="AJ460" i="5"/>
  <c r="AI460" i="5"/>
  <c r="AN367" i="5"/>
  <c r="AM367" i="5"/>
  <c r="AL367" i="5"/>
  <c r="AK367" i="5"/>
  <c r="AO367" i="5" s="1"/>
  <c r="AJ367" i="5"/>
  <c r="AI367" i="5"/>
  <c r="AN366" i="5"/>
  <c r="AM366" i="5"/>
  <c r="AL366" i="5"/>
  <c r="AK366" i="5"/>
  <c r="AO366" i="5" s="1"/>
  <c r="AJ366" i="5"/>
  <c r="AI366" i="5"/>
  <c r="AN365" i="5"/>
  <c r="AM365" i="5"/>
  <c r="AL365" i="5"/>
  <c r="AK365" i="5"/>
  <c r="AJ365" i="5"/>
  <c r="AI365" i="5"/>
  <c r="AN100" i="5"/>
  <c r="AM100" i="5"/>
  <c r="AL100" i="5"/>
  <c r="AK100" i="5"/>
  <c r="AJ100" i="5"/>
  <c r="AI100" i="5"/>
  <c r="AN99" i="5"/>
  <c r="AM99" i="5"/>
  <c r="AL99" i="5"/>
  <c r="AK99" i="5"/>
  <c r="AJ99" i="5"/>
  <c r="AI99" i="5"/>
  <c r="AN98" i="5"/>
  <c r="AM98" i="5"/>
  <c r="AL98" i="5"/>
  <c r="AK98" i="5"/>
  <c r="AJ98" i="5"/>
  <c r="AI98" i="5"/>
  <c r="AN97" i="5"/>
  <c r="AM97" i="5"/>
  <c r="AL97" i="5"/>
  <c r="AK97" i="5"/>
  <c r="AJ97" i="5"/>
  <c r="AI97" i="5"/>
  <c r="AO96" i="5"/>
  <c r="AN96" i="5"/>
  <c r="AM96" i="5"/>
  <c r="AL96" i="5"/>
  <c r="AK96" i="5"/>
  <c r="AJ96" i="5"/>
  <c r="AI96" i="5"/>
  <c r="AN606" i="5"/>
  <c r="AM606" i="5"/>
  <c r="AL606" i="5"/>
  <c r="AK606" i="5"/>
  <c r="AJ606" i="5"/>
  <c r="AI606" i="5"/>
  <c r="AN605" i="5"/>
  <c r="AM605" i="5"/>
  <c r="AL605" i="5"/>
  <c r="AK605" i="5"/>
  <c r="AJ605" i="5"/>
  <c r="AI605" i="5"/>
  <c r="AO605" i="5" s="1"/>
  <c r="AN604" i="5"/>
  <c r="AM604" i="5"/>
  <c r="AL604" i="5"/>
  <c r="AK604" i="5"/>
  <c r="AJ604" i="5"/>
  <c r="AI604" i="5"/>
  <c r="AN364" i="5"/>
  <c r="AM364" i="5"/>
  <c r="AL364" i="5"/>
  <c r="AK364" i="5"/>
  <c r="AJ364" i="5"/>
  <c r="AI364" i="5"/>
  <c r="AN363" i="5"/>
  <c r="AM363" i="5"/>
  <c r="AL363" i="5"/>
  <c r="AK363" i="5"/>
  <c r="AJ363" i="5"/>
  <c r="AI363" i="5"/>
  <c r="AN362" i="5"/>
  <c r="AM362" i="5"/>
  <c r="AL362" i="5"/>
  <c r="AK362" i="5"/>
  <c r="AJ362" i="5"/>
  <c r="AI362" i="5"/>
  <c r="AN361" i="5"/>
  <c r="AM361" i="5"/>
  <c r="AL361" i="5"/>
  <c r="AK361" i="5"/>
  <c r="AJ361" i="5"/>
  <c r="AI361" i="5"/>
  <c r="AN459" i="5"/>
  <c r="AM459" i="5"/>
  <c r="AL459" i="5"/>
  <c r="AK459" i="5"/>
  <c r="AJ459" i="5"/>
  <c r="AI459" i="5"/>
  <c r="AN95" i="5"/>
  <c r="AM95" i="5"/>
  <c r="AL95" i="5"/>
  <c r="AK95" i="5"/>
  <c r="AJ95" i="5"/>
  <c r="AI95" i="5"/>
  <c r="AN94" i="5"/>
  <c r="AM94" i="5"/>
  <c r="AL94" i="5"/>
  <c r="AK94" i="5"/>
  <c r="AJ94" i="5"/>
  <c r="AI94" i="5"/>
  <c r="AN93" i="5"/>
  <c r="AM93" i="5"/>
  <c r="AL93" i="5"/>
  <c r="AK93" i="5"/>
  <c r="AJ93" i="5"/>
  <c r="AI93" i="5"/>
  <c r="AO93" i="5" s="1"/>
  <c r="AN92" i="5"/>
  <c r="AM92" i="5"/>
  <c r="AL92" i="5"/>
  <c r="AK92" i="5"/>
  <c r="AJ92" i="5"/>
  <c r="AI92" i="5"/>
  <c r="AO91" i="5"/>
  <c r="AN91" i="5"/>
  <c r="AM91" i="5"/>
  <c r="AL91" i="5"/>
  <c r="AK91" i="5"/>
  <c r="AJ91" i="5"/>
  <c r="AI91" i="5"/>
  <c r="AO90" i="5"/>
  <c r="AN90" i="5"/>
  <c r="AM90" i="5"/>
  <c r="AL90" i="5"/>
  <c r="AK90" i="5"/>
  <c r="AJ90" i="5"/>
  <c r="AI90" i="5"/>
  <c r="AN89" i="5"/>
  <c r="AM89" i="5"/>
  <c r="AL89" i="5"/>
  <c r="AK89" i="5"/>
  <c r="AJ89" i="5"/>
  <c r="AI89" i="5"/>
  <c r="AN88" i="5"/>
  <c r="AM88" i="5"/>
  <c r="AL88" i="5"/>
  <c r="AK88" i="5"/>
  <c r="AJ88" i="5"/>
  <c r="AI88" i="5"/>
  <c r="AN87" i="5"/>
  <c r="AM87" i="5"/>
  <c r="AL87" i="5"/>
  <c r="AK87" i="5"/>
  <c r="AJ87" i="5"/>
  <c r="AI87" i="5"/>
  <c r="AN86" i="5"/>
  <c r="AM86" i="5"/>
  <c r="AL86" i="5"/>
  <c r="AK86" i="5"/>
  <c r="AJ86" i="5"/>
  <c r="AI86" i="5"/>
  <c r="AN85" i="5"/>
  <c r="AM85" i="5"/>
  <c r="AL85" i="5"/>
  <c r="AK85" i="5"/>
  <c r="AJ85" i="5"/>
  <c r="AI85" i="5"/>
  <c r="AN84" i="5"/>
  <c r="AM84" i="5"/>
  <c r="AL84" i="5"/>
  <c r="AK84" i="5"/>
  <c r="AJ84" i="5"/>
  <c r="AI84" i="5"/>
  <c r="AO84" i="5" s="1"/>
  <c r="AN83" i="5"/>
  <c r="AM83" i="5"/>
  <c r="AL83" i="5"/>
  <c r="AK83" i="5"/>
  <c r="AJ83" i="5"/>
  <c r="AI83" i="5"/>
  <c r="AN82" i="5"/>
  <c r="AM82" i="5"/>
  <c r="AL82" i="5"/>
  <c r="AK82" i="5"/>
  <c r="AJ82" i="5"/>
  <c r="AI82" i="5"/>
  <c r="AN227" i="5"/>
  <c r="AM227" i="5"/>
  <c r="AL227" i="5"/>
  <c r="AK227" i="5"/>
  <c r="AJ227" i="5"/>
  <c r="AI227" i="5"/>
  <c r="AN226" i="5"/>
  <c r="AM226" i="5"/>
  <c r="AL226" i="5"/>
  <c r="AK226" i="5"/>
  <c r="AJ226" i="5"/>
  <c r="AI226" i="5"/>
  <c r="AN603" i="5"/>
  <c r="AM603" i="5"/>
  <c r="AL603" i="5"/>
  <c r="AK603" i="5"/>
  <c r="AJ603" i="5"/>
  <c r="AI603" i="5"/>
  <c r="AO603" i="5" s="1"/>
  <c r="AN602" i="5"/>
  <c r="AM602" i="5"/>
  <c r="AL602" i="5"/>
  <c r="AK602" i="5"/>
  <c r="AJ602" i="5"/>
  <c r="AI602" i="5"/>
  <c r="AO602" i="5" s="1"/>
  <c r="AN360" i="5"/>
  <c r="AM360" i="5"/>
  <c r="AL360" i="5"/>
  <c r="AK360" i="5"/>
  <c r="AJ360" i="5"/>
  <c r="AI360" i="5"/>
  <c r="AO360" i="5" s="1"/>
  <c r="AN359" i="5"/>
  <c r="AM359" i="5"/>
  <c r="AL359" i="5"/>
  <c r="AK359" i="5"/>
  <c r="AJ359" i="5"/>
  <c r="AI359" i="5"/>
  <c r="AN358" i="5"/>
  <c r="AM358" i="5"/>
  <c r="AL358" i="5"/>
  <c r="AK358" i="5"/>
  <c r="AJ358" i="5"/>
  <c r="AI358" i="5"/>
  <c r="AN357" i="5"/>
  <c r="AM357" i="5"/>
  <c r="AL357" i="5"/>
  <c r="AK357" i="5"/>
  <c r="AJ357" i="5"/>
  <c r="AI357" i="5"/>
  <c r="AN356" i="5"/>
  <c r="AM356" i="5"/>
  <c r="AL356" i="5"/>
  <c r="AK356" i="5"/>
  <c r="AJ356" i="5"/>
  <c r="AI356" i="5"/>
  <c r="AN355" i="5"/>
  <c r="AM355" i="5"/>
  <c r="AL355" i="5"/>
  <c r="AO355" i="5" s="1"/>
  <c r="AK355" i="5"/>
  <c r="AJ355" i="5"/>
  <c r="AI355" i="5"/>
  <c r="AN354" i="5"/>
  <c r="AM354" i="5"/>
  <c r="AL354" i="5"/>
  <c r="AK354" i="5"/>
  <c r="AJ354" i="5"/>
  <c r="AI354" i="5"/>
  <c r="AO354" i="5" s="1"/>
  <c r="AN458" i="5"/>
  <c r="AM458" i="5"/>
  <c r="AL458" i="5"/>
  <c r="AK458" i="5"/>
  <c r="AJ458" i="5"/>
  <c r="AO458" i="5" s="1"/>
  <c r="AI458" i="5"/>
  <c r="AN457" i="5"/>
  <c r="AM457" i="5"/>
  <c r="AL457" i="5"/>
  <c r="AK457" i="5"/>
  <c r="AJ457" i="5"/>
  <c r="AI457" i="5"/>
  <c r="AN353" i="5"/>
  <c r="AM353" i="5"/>
  <c r="AL353" i="5"/>
  <c r="AK353" i="5"/>
  <c r="AJ353" i="5"/>
  <c r="AI353" i="5"/>
  <c r="AN456" i="5"/>
  <c r="AM456" i="5"/>
  <c r="AL456" i="5"/>
  <c r="AK456" i="5"/>
  <c r="AJ456" i="5"/>
  <c r="AI456" i="5"/>
  <c r="AN455" i="5"/>
  <c r="AM455" i="5"/>
  <c r="AL455" i="5"/>
  <c r="AK455" i="5"/>
  <c r="AJ455" i="5"/>
  <c r="AO455" i="5" s="1"/>
  <c r="AI455" i="5"/>
  <c r="AN454" i="5"/>
  <c r="AM454" i="5"/>
  <c r="AL454" i="5"/>
  <c r="AK454" i="5"/>
  <c r="AJ454" i="5"/>
  <c r="AI454" i="5"/>
  <c r="AN453" i="5"/>
  <c r="AM453" i="5"/>
  <c r="AL453" i="5"/>
  <c r="AK453" i="5"/>
  <c r="AJ453" i="5"/>
  <c r="AI453" i="5"/>
  <c r="AO453" i="5" s="1"/>
  <c r="AN452" i="5"/>
  <c r="AM452" i="5"/>
  <c r="AL452" i="5"/>
  <c r="AK452" i="5"/>
  <c r="AJ452" i="5"/>
  <c r="AI452" i="5"/>
  <c r="AN451" i="5"/>
  <c r="AM451" i="5"/>
  <c r="AL451" i="5"/>
  <c r="AK451" i="5"/>
  <c r="AJ451" i="5"/>
  <c r="AI451" i="5"/>
  <c r="AO451" i="5" s="1"/>
  <c r="AN450" i="5"/>
  <c r="AO450" i="5" s="1"/>
  <c r="AM450" i="5"/>
  <c r="AL450" i="5"/>
  <c r="AK450" i="5"/>
  <c r="AJ450" i="5"/>
  <c r="AI450" i="5"/>
  <c r="AN352" i="5"/>
  <c r="AM352" i="5"/>
  <c r="AL352" i="5"/>
  <c r="AK352" i="5"/>
  <c r="AJ352" i="5"/>
  <c r="AI352" i="5"/>
  <c r="AN449" i="5"/>
  <c r="AM449" i="5"/>
  <c r="AL449" i="5"/>
  <c r="AK449" i="5"/>
  <c r="AJ449" i="5"/>
  <c r="AI449" i="5"/>
  <c r="AN81" i="5"/>
  <c r="AM81" i="5"/>
  <c r="AL81" i="5"/>
  <c r="AK81" i="5"/>
  <c r="AJ81" i="5"/>
  <c r="AI81" i="5"/>
  <c r="AO81" i="5" s="1"/>
  <c r="AN80" i="5"/>
  <c r="AM80" i="5"/>
  <c r="AL80" i="5"/>
  <c r="AK80" i="5"/>
  <c r="AJ80" i="5"/>
  <c r="AI80" i="5"/>
  <c r="AN79" i="5"/>
  <c r="AM79" i="5"/>
  <c r="AL79" i="5"/>
  <c r="AK79" i="5"/>
  <c r="AJ79" i="5"/>
  <c r="AI79" i="5"/>
  <c r="AN78" i="5"/>
  <c r="AM78" i="5"/>
  <c r="AL78" i="5"/>
  <c r="AK78" i="5"/>
  <c r="AJ78" i="5"/>
  <c r="AI78" i="5"/>
  <c r="AN77" i="5"/>
  <c r="AM77" i="5"/>
  <c r="AL77" i="5"/>
  <c r="AK77" i="5"/>
  <c r="AJ77" i="5"/>
  <c r="AI77" i="5"/>
  <c r="AN351" i="5"/>
  <c r="AM351" i="5"/>
  <c r="AL351" i="5"/>
  <c r="AK351" i="5"/>
  <c r="AJ351" i="5"/>
  <c r="AI351" i="5"/>
  <c r="AN350" i="5"/>
  <c r="AM350" i="5"/>
  <c r="AL350" i="5"/>
  <c r="AK350" i="5"/>
  <c r="AJ350" i="5"/>
  <c r="AI350" i="5"/>
  <c r="AN349" i="5"/>
  <c r="AM349" i="5"/>
  <c r="AL349" i="5"/>
  <c r="AK349" i="5"/>
  <c r="AJ349" i="5"/>
  <c r="AI349" i="5"/>
  <c r="AO349" i="5" s="1"/>
  <c r="AN448" i="5"/>
  <c r="AM448" i="5"/>
  <c r="AL448" i="5"/>
  <c r="AK448" i="5"/>
  <c r="AJ448" i="5"/>
  <c r="AI448" i="5"/>
  <c r="AO448" i="5" s="1"/>
  <c r="AN981" i="5"/>
  <c r="AM981" i="5"/>
  <c r="AL981" i="5"/>
  <c r="AK981" i="5"/>
  <c r="AJ981" i="5"/>
  <c r="AI981" i="5"/>
  <c r="AN980" i="5"/>
  <c r="AM980" i="5"/>
  <c r="AL980" i="5"/>
  <c r="AK980" i="5"/>
  <c r="AJ980" i="5"/>
  <c r="AI980" i="5"/>
  <c r="AO980" i="5" s="1"/>
  <c r="AN1274" i="5"/>
  <c r="AM1274" i="5"/>
  <c r="AL1274" i="5"/>
  <c r="AK1274" i="5"/>
  <c r="AJ1274" i="5"/>
  <c r="AI1274" i="5"/>
  <c r="AN1273" i="5"/>
  <c r="AM1273" i="5"/>
  <c r="AL1273" i="5"/>
  <c r="AK1273" i="5"/>
  <c r="AJ1273" i="5"/>
  <c r="AI1273" i="5"/>
  <c r="AN1272" i="5"/>
  <c r="AM1272" i="5"/>
  <c r="AL1272" i="5"/>
  <c r="AK1272" i="5"/>
  <c r="AJ1272" i="5"/>
  <c r="AI1272" i="5"/>
  <c r="AN1271" i="5"/>
  <c r="AM1271" i="5"/>
  <c r="AL1271" i="5"/>
  <c r="AK1271" i="5"/>
  <c r="AJ1271" i="5"/>
  <c r="AI1271" i="5"/>
  <c r="AO1271" i="5" s="1"/>
  <c r="AN225" i="5"/>
  <c r="AM225" i="5"/>
  <c r="AL225" i="5"/>
  <c r="AK225" i="5"/>
  <c r="AJ225" i="5"/>
  <c r="AI225" i="5"/>
  <c r="AN224" i="5"/>
  <c r="AM224" i="5"/>
  <c r="AL224" i="5"/>
  <c r="AK224" i="5"/>
  <c r="AJ224" i="5"/>
  <c r="AI224" i="5"/>
  <c r="AN223" i="5"/>
  <c r="AM223" i="5"/>
  <c r="AL223" i="5"/>
  <c r="AK223" i="5"/>
  <c r="AJ223" i="5"/>
  <c r="AI223" i="5"/>
  <c r="AN222" i="5"/>
  <c r="AM222" i="5"/>
  <c r="AL222" i="5"/>
  <c r="AK222" i="5"/>
  <c r="AO222" i="5" s="1"/>
  <c r="AJ222" i="5"/>
  <c r="AI222" i="5"/>
  <c r="AN221" i="5"/>
  <c r="AM221" i="5"/>
  <c r="AL221" i="5"/>
  <c r="AK221" i="5"/>
  <c r="AJ221" i="5"/>
  <c r="AI221" i="5"/>
  <c r="AN601" i="5"/>
  <c r="AM601" i="5"/>
  <c r="AL601" i="5"/>
  <c r="AK601" i="5"/>
  <c r="AJ601" i="5"/>
  <c r="AI601" i="5"/>
  <c r="AO601" i="5" s="1"/>
  <c r="AN669" i="5"/>
  <c r="AM669" i="5"/>
  <c r="AL669" i="5"/>
  <c r="AK669" i="5"/>
  <c r="AJ669" i="5"/>
  <c r="AI669" i="5"/>
  <c r="AN600" i="5"/>
  <c r="AM600" i="5"/>
  <c r="AL600" i="5"/>
  <c r="AK600" i="5"/>
  <c r="AJ600" i="5"/>
  <c r="AI600" i="5"/>
  <c r="AN599" i="5"/>
  <c r="AM599" i="5"/>
  <c r="AL599" i="5"/>
  <c r="AK599" i="5"/>
  <c r="AJ599" i="5"/>
  <c r="AI599" i="5"/>
  <c r="AN598" i="5"/>
  <c r="AM598" i="5"/>
  <c r="AL598" i="5"/>
  <c r="AK598" i="5"/>
  <c r="AJ598" i="5"/>
  <c r="AI598" i="5"/>
  <c r="AN597" i="5"/>
  <c r="AM597" i="5"/>
  <c r="AL597" i="5"/>
  <c r="AK597" i="5"/>
  <c r="AJ597" i="5"/>
  <c r="AI597" i="5"/>
  <c r="AN596" i="5"/>
  <c r="AM596" i="5"/>
  <c r="AL596" i="5"/>
  <c r="AK596" i="5"/>
  <c r="AJ596" i="5"/>
  <c r="AI596" i="5"/>
  <c r="AN595" i="5"/>
  <c r="AM595" i="5"/>
  <c r="AL595" i="5"/>
  <c r="AK595" i="5"/>
  <c r="AJ595" i="5"/>
  <c r="AI595" i="5"/>
  <c r="AO595" i="5" s="1"/>
  <c r="AN668" i="5"/>
  <c r="AM668" i="5"/>
  <c r="AL668" i="5"/>
  <c r="AK668" i="5"/>
  <c r="AO668" i="5" s="1"/>
  <c r="AJ668" i="5"/>
  <c r="AI668" i="5"/>
  <c r="AN594" i="5"/>
  <c r="AM594" i="5"/>
  <c r="AL594" i="5"/>
  <c r="AK594" i="5"/>
  <c r="AJ594" i="5"/>
  <c r="AI594" i="5"/>
  <c r="AN593" i="5"/>
  <c r="AM593" i="5"/>
  <c r="AL593" i="5"/>
  <c r="AK593" i="5"/>
  <c r="AJ593" i="5"/>
  <c r="AI593" i="5"/>
  <c r="AN592" i="5"/>
  <c r="AM592" i="5"/>
  <c r="AL592" i="5"/>
  <c r="AO592" i="5" s="1"/>
  <c r="AK592" i="5"/>
  <c r="AJ592" i="5"/>
  <c r="AI592" i="5"/>
  <c r="AN348" i="5"/>
  <c r="AM348" i="5"/>
  <c r="AL348" i="5"/>
  <c r="AK348" i="5"/>
  <c r="AJ348" i="5"/>
  <c r="AI348" i="5"/>
  <c r="AN347" i="5"/>
  <c r="AM347" i="5"/>
  <c r="AL347" i="5"/>
  <c r="AK347" i="5"/>
  <c r="AJ347" i="5"/>
  <c r="AI347" i="5"/>
  <c r="AN447" i="5"/>
  <c r="AM447" i="5"/>
  <c r="AL447" i="5"/>
  <c r="AK447" i="5"/>
  <c r="AO447" i="5" s="1"/>
  <c r="AJ447" i="5"/>
  <c r="AI447" i="5"/>
  <c r="AN346" i="5"/>
  <c r="AM346" i="5"/>
  <c r="AL346" i="5"/>
  <c r="AK346" i="5"/>
  <c r="AO346" i="5" s="1"/>
  <c r="AJ346" i="5"/>
  <c r="AI346" i="5"/>
  <c r="AN76" i="5"/>
  <c r="AM76" i="5"/>
  <c r="AL76" i="5"/>
  <c r="AK76" i="5"/>
  <c r="AJ76" i="5"/>
  <c r="AI76" i="5"/>
  <c r="AN75" i="5"/>
  <c r="AM75" i="5"/>
  <c r="AL75" i="5"/>
  <c r="AK75" i="5"/>
  <c r="AJ75" i="5"/>
  <c r="AI75" i="5"/>
  <c r="AN74" i="5"/>
  <c r="AM74" i="5"/>
  <c r="AL74" i="5"/>
  <c r="AK74" i="5"/>
  <c r="AJ74" i="5"/>
  <c r="AO74" i="5" s="1"/>
  <c r="AI74" i="5"/>
  <c r="AN73" i="5"/>
  <c r="AM73" i="5"/>
  <c r="AL73" i="5"/>
  <c r="AK73" i="5"/>
  <c r="AJ73" i="5"/>
  <c r="AI73" i="5"/>
  <c r="AO73" i="5" s="1"/>
  <c r="AN72" i="5"/>
  <c r="AM72" i="5"/>
  <c r="AL72" i="5"/>
  <c r="AK72" i="5"/>
  <c r="AJ72" i="5"/>
  <c r="AI72" i="5"/>
  <c r="AO72" i="5" s="1"/>
  <c r="AN1107" i="5"/>
  <c r="AM1107" i="5"/>
  <c r="AL1107" i="5"/>
  <c r="AK1107" i="5"/>
  <c r="AJ1107" i="5"/>
  <c r="AI1107" i="5"/>
  <c r="AO1107" i="5" s="1"/>
  <c r="AN71" i="5"/>
  <c r="AM71" i="5"/>
  <c r="AL71" i="5"/>
  <c r="AK71" i="5"/>
  <c r="AJ71" i="5"/>
  <c r="AI71" i="5"/>
  <c r="AN70" i="5"/>
  <c r="AM70" i="5"/>
  <c r="AL70" i="5"/>
  <c r="AK70" i="5"/>
  <c r="AJ70" i="5"/>
  <c r="AI70" i="5"/>
  <c r="AN1270" i="5"/>
  <c r="AM1270" i="5"/>
  <c r="AL1270" i="5"/>
  <c r="AK1270" i="5"/>
  <c r="AJ1270" i="5"/>
  <c r="AI1270" i="5"/>
  <c r="AN1106" i="5"/>
  <c r="AM1106" i="5"/>
  <c r="AL1106" i="5"/>
  <c r="AK1106" i="5"/>
  <c r="AJ1106" i="5"/>
  <c r="AI1106" i="5"/>
  <c r="AN112" i="5"/>
  <c r="AM112" i="5"/>
  <c r="AL112" i="5"/>
  <c r="AO112" i="5" s="1"/>
  <c r="AK112" i="5"/>
  <c r="AJ112" i="5"/>
  <c r="AI112" i="5"/>
  <c r="AN175" i="5"/>
  <c r="AM175" i="5"/>
  <c r="AL175" i="5"/>
  <c r="AK175" i="5"/>
  <c r="AJ175" i="5"/>
  <c r="AI175" i="5"/>
  <c r="AN174" i="5"/>
  <c r="AM174" i="5"/>
  <c r="AL174" i="5"/>
  <c r="AK174" i="5"/>
  <c r="AJ174" i="5"/>
  <c r="AI174" i="5"/>
  <c r="AO174" i="5" s="1"/>
  <c r="AN173" i="5"/>
  <c r="AM173" i="5"/>
  <c r="AL173" i="5"/>
  <c r="AK173" i="5"/>
  <c r="AJ173" i="5"/>
  <c r="AI173" i="5"/>
  <c r="AN396" i="5"/>
  <c r="AM396" i="5"/>
  <c r="AL396" i="5"/>
  <c r="AK396" i="5"/>
  <c r="AJ396" i="5"/>
  <c r="AI396" i="5"/>
  <c r="AN395" i="5"/>
  <c r="AM395" i="5"/>
  <c r="AL395" i="5"/>
  <c r="AK395" i="5"/>
  <c r="AJ395" i="5"/>
  <c r="AI395" i="5"/>
  <c r="AN134" i="5"/>
  <c r="AM134" i="5"/>
  <c r="AL134" i="5"/>
  <c r="AK134" i="5"/>
  <c r="AJ134" i="5"/>
  <c r="AO134" i="5" s="1"/>
  <c r="AI134" i="5"/>
  <c r="AN133" i="5"/>
  <c r="AM133" i="5"/>
  <c r="AL133" i="5"/>
  <c r="AK133" i="5"/>
  <c r="AJ133" i="5"/>
  <c r="AI133" i="5"/>
  <c r="AO133" i="5" s="1"/>
  <c r="AN522" i="5"/>
  <c r="AM522" i="5"/>
  <c r="AL522" i="5"/>
  <c r="AK522" i="5"/>
  <c r="AJ522" i="5"/>
  <c r="AI522" i="5"/>
  <c r="AO522" i="5" s="1"/>
  <c r="AN482" i="5"/>
  <c r="AM482" i="5"/>
  <c r="AL482" i="5"/>
  <c r="AK482" i="5"/>
  <c r="AJ482" i="5"/>
  <c r="AI482" i="5"/>
  <c r="AN481" i="5"/>
  <c r="AM481" i="5"/>
  <c r="AL481" i="5"/>
  <c r="AK481" i="5"/>
  <c r="AJ481" i="5"/>
  <c r="AI481" i="5"/>
  <c r="AN480" i="5"/>
  <c r="AO480" i="5" s="1"/>
  <c r="AM480" i="5"/>
  <c r="AL480" i="5"/>
  <c r="AK480" i="5"/>
  <c r="AJ480" i="5"/>
  <c r="AI480" i="5"/>
  <c r="AN622" i="5"/>
  <c r="AM622" i="5"/>
  <c r="AL622" i="5"/>
  <c r="AK622" i="5"/>
  <c r="AJ622" i="5"/>
  <c r="AI622" i="5"/>
  <c r="AN479" i="5"/>
  <c r="AM479" i="5"/>
  <c r="AL479" i="5"/>
  <c r="AK479" i="5"/>
  <c r="AJ479" i="5"/>
  <c r="AI479" i="5"/>
  <c r="AN621" i="5"/>
  <c r="AM621" i="5"/>
  <c r="AO621" i="5" s="1"/>
  <c r="AL621" i="5"/>
  <c r="AK621" i="5"/>
  <c r="AJ621" i="5"/>
  <c r="AI621" i="5"/>
  <c r="AN478" i="5"/>
  <c r="AM478" i="5"/>
  <c r="AL478" i="5"/>
  <c r="AK478" i="5"/>
  <c r="AJ478" i="5"/>
  <c r="AI478" i="5"/>
  <c r="AN620" i="5"/>
  <c r="AM620" i="5"/>
  <c r="AL620" i="5"/>
  <c r="AK620" i="5"/>
  <c r="AJ620" i="5"/>
  <c r="AI620" i="5"/>
  <c r="AN619" i="5"/>
  <c r="AM619" i="5"/>
  <c r="AL619" i="5"/>
  <c r="AK619" i="5"/>
  <c r="AO619" i="5" s="1"/>
  <c r="AJ619" i="5"/>
  <c r="AI619" i="5"/>
  <c r="AN618" i="5"/>
  <c r="AM618" i="5"/>
  <c r="AL618" i="5"/>
  <c r="AK618" i="5"/>
  <c r="AJ618" i="5"/>
  <c r="AI618" i="5"/>
  <c r="AN477" i="5"/>
  <c r="AM477" i="5"/>
  <c r="AL477" i="5"/>
  <c r="AK477" i="5"/>
  <c r="AJ477" i="5"/>
  <c r="AI477" i="5"/>
  <c r="AN476" i="5"/>
  <c r="AM476" i="5"/>
  <c r="AL476" i="5"/>
  <c r="AK476" i="5"/>
  <c r="AJ476" i="5"/>
  <c r="AI476" i="5"/>
  <c r="AN524" i="5"/>
  <c r="AM524" i="5"/>
  <c r="AL524" i="5"/>
  <c r="AK524" i="5"/>
  <c r="AJ524" i="5"/>
  <c r="AI524" i="5"/>
  <c r="AO524" i="5" s="1"/>
  <c r="AN488" i="5"/>
  <c r="AM488" i="5"/>
  <c r="AL488" i="5"/>
  <c r="AK488" i="5"/>
  <c r="AJ488" i="5"/>
  <c r="AI488" i="5"/>
  <c r="AO488" i="5" s="1"/>
  <c r="AN475" i="5"/>
  <c r="AM475" i="5"/>
  <c r="AL475" i="5"/>
  <c r="AK475" i="5"/>
  <c r="AJ475" i="5"/>
  <c r="AI475" i="5"/>
  <c r="AO475" i="5" s="1"/>
  <c r="AN627" i="5"/>
  <c r="AM627" i="5"/>
  <c r="AL627" i="5"/>
  <c r="AK627" i="5"/>
  <c r="AJ627" i="5"/>
  <c r="AI627" i="5"/>
  <c r="AO627" i="5" s="1"/>
  <c r="AN626" i="5"/>
  <c r="AM626" i="5"/>
  <c r="AL626" i="5"/>
  <c r="AK626" i="5"/>
  <c r="AJ626" i="5"/>
  <c r="AI626" i="5"/>
  <c r="AN625" i="5"/>
  <c r="AM625" i="5"/>
  <c r="AL625" i="5"/>
  <c r="AK625" i="5"/>
  <c r="AJ625" i="5"/>
  <c r="AI625" i="5"/>
  <c r="AN474" i="5"/>
  <c r="AM474" i="5"/>
  <c r="AL474" i="5"/>
  <c r="AK474" i="5"/>
  <c r="AJ474" i="5"/>
  <c r="AI474" i="5"/>
  <c r="AN128" i="5"/>
  <c r="AM128" i="5"/>
  <c r="AL128" i="5"/>
  <c r="AK128" i="5"/>
  <c r="AJ128" i="5"/>
  <c r="AI128" i="5"/>
  <c r="AO128" i="5" s="1"/>
  <c r="AN27" i="5"/>
  <c r="AM27" i="5"/>
  <c r="AL27" i="5"/>
  <c r="AK27" i="5"/>
  <c r="AJ27" i="5"/>
  <c r="AI27" i="5"/>
  <c r="AN249" i="5"/>
  <c r="AM249" i="5"/>
  <c r="AL249" i="5"/>
  <c r="AK249" i="5"/>
  <c r="AJ249" i="5"/>
  <c r="AI249" i="5"/>
  <c r="AN248" i="5"/>
  <c r="AM248" i="5"/>
  <c r="AL248" i="5"/>
  <c r="AK248" i="5"/>
  <c r="AJ248" i="5"/>
  <c r="AI248" i="5"/>
  <c r="AN247" i="5"/>
  <c r="AM247" i="5"/>
  <c r="AL247" i="5"/>
  <c r="AK247" i="5"/>
  <c r="AJ247" i="5"/>
  <c r="AI247" i="5"/>
  <c r="AN407" i="5"/>
  <c r="AM407" i="5"/>
  <c r="AL407" i="5"/>
  <c r="AK407" i="5"/>
  <c r="AJ407" i="5"/>
  <c r="AI407" i="5"/>
  <c r="AN421" i="5"/>
  <c r="AM421" i="5"/>
  <c r="AL421" i="5"/>
  <c r="AK421" i="5"/>
  <c r="AJ421" i="5"/>
  <c r="AO421" i="5" s="1"/>
  <c r="AI421" i="5"/>
  <c r="AN420" i="5"/>
  <c r="AM420" i="5"/>
  <c r="AL420" i="5"/>
  <c r="AK420" i="5"/>
  <c r="AJ420" i="5"/>
  <c r="AI420" i="5"/>
  <c r="AN406" i="5"/>
  <c r="AM406" i="5"/>
  <c r="AL406" i="5"/>
  <c r="AK406" i="5"/>
  <c r="AJ406" i="5"/>
  <c r="AI406" i="5"/>
  <c r="AO406" i="5" s="1"/>
  <c r="AN150" i="5"/>
  <c r="AM150" i="5"/>
  <c r="AL150" i="5"/>
  <c r="AK150" i="5"/>
  <c r="AJ150" i="5"/>
  <c r="AI150" i="5"/>
  <c r="AN149" i="5"/>
  <c r="AM149" i="5"/>
  <c r="AL149" i="5"/>
  <c r="AK149" i="5"/>
  <c r="AJ149" i="5"/>
  <c r="AI149" i="5"/>
  <c r="AN33" i="5"/>
  <c r="AM33" i="5"/>
  <c r="AL33" i="5"/>
  <c r="AK33" i="5"/>
  <c r="AJ33" i="5"/>
  <c r="AI33" i="5"/>
  <c r="AO33" i="5" s="1"/>
  <c r="AN708" i="5"/>
  <c r="AM708" i="5"/>
  <c r="AL708" i="5"/>
  <c r="AK708" i="5"/>
  <c r="AJ708" i="5"/>
  <c r="AI708" i="5"/>
  <c r="AN707" i="5"/>
  <c r="AM707" i="5"/>
  <c r="AL707" i="5"/>
  <c r="AK707" i="5"/>
  <c r="AJ707" i="5"/>
  <c r="AI707" i="5"/>
  <c r="AO707" i="5" s="1"/>
  <c r="AN706" i="5"/>
  <c r="AM706" i="5"/>
  <c r="AL706" i="5"/>
  <c r="AK706" i="5"/>
  <c r="AJ706" i="5"/>
  <c r="AI706" i="5"/>
  <c r="AO706" i="5" s="1"/>
  <c r="AN850" i="5"/>
  <c r="AM850" i="5"/>
  <c r="AL850" i="5"/>
  <c r="AK850" i="5"/>
  <c r="AJ850" i="5"/>
  <c r="AI850" i="5"/>
  <c r="AN705" i="5"/>
  <c r="AM705" i="5"/>
  <c r="AL705" i="5"/>
  <c r="AK705" i="5"/>
  <c r="AJ705" i="5"/>
  <c r="AI705" i="5"/>
  <c r="AN849" i="5"/>
  <c r="AM849" i="5"/>
  <c r="AL849" i="5"/>
  <c r="AK849" i="5"/>
  <c r="AJ849" i="5"/>
  <c r="AI849" i="5"/>
  <c r="AN848" i="5"/>
  <c r="AM848" i="5"/>
  <c r="AL848" i="5"/>
  <c r="AK848" i="5"/>
  <c r="AJ848" i="5"/>
  <c r="AI848" i="5"/>
  <c r="AN847" i="5"/>
  <c r="AM847" i="5"/>
  <c r="AL847" i="5"/>
  <c r="AK847" i="5"/>
  <c r="AJ847" i="5"/>
  <c r="AI847" i="5"/>
  <c r="AN704" i="5"/>
  <c r="AM704" i="5"/>
  <c r="AL704" i="5"/>
  <c r="AK704" i="5"/>
  <c r="AJ704" i="5"/>
  <c r="AI704" i="5"/>
  <c r="AO704" i="5" s="1"/>
  <c r="AN703" i="5"/>
  <c r="AM703" i="5"/>
  <c r="AL703" i="5"/>
  <c r="AK703" i="5"/>
  <c r="AJ703" i="5"/>
  <c r="AI703" i="5"/>
  <c r="AN702" i="5"/>
  <c r="AM702" i="5"/>
  <c r="AL702" i="5"/>
  <c r="AK702" i="5"/>
  <c r="AJ702" i="5"/>
  <c r="AI702" i="5"/>
  <c r="AN701" i="5"/>
  <c r="AM701" i="5"/>
  <c r="AL701" i="5"/>
  <c r="AK701" i="5"/>
  <c r="AJ701" i="5"/>
  <c r="AI701" i="5"/>
  <c r="AO701" i="5" s="1"/>
  <c r="AN823" i="5"/>
  <c r="AM823" i="5"/>
  <c r="AL823" i="5"/>
  <c r="AK823" i="5"/>
  <c r="AJ823" i="5"/>
  <c r="AO823" i="5" s="1"/>
  <c r="AI823" i="5"/>
  <c r="AN822" i="5"/>
  <c r="AM822" i="5"/>
  <c r="AL822" i="5"/>
  <c r="AK822" i="5"/>
  <c r="AJ822" i="5"/>
  <c r="AI822" i="5"/>
  <c r="AO821" i="5"/>
  <c r="AN821" i="5"/>
  <c r="AM821" i="5"/>
  <c r="AL821" i="5"/>
  <c r="AK821" i="5"/>
  <c r="AJ821" i="5"/>
  <c r="AI821" i="5"/>
  <c r="AN820" i="5"/>
  <c r="AM820" i="5"/>
  <c r="AL820" i="5"/>
  <c r="AK820" i="5"/>
  <c r="AJ820" i="5"/>
  <c r="AI820" i="5"/>
  <c r="AO820" i="5" s="1"/>
  <c r="AN846" i="5"/>
  <c r="AM846" i="5"/>
  <c r="AL846" i="5"/>
  <c r="AK846" i="5"/>
  <c r="AJ846" i="5"/>
  <c r="AI846" i="5"/>
  <c r="AN845" i="5"/>
  <c r="AM845" i="5"/>
  <c r="AL845" i="5"/>
  <c r="AK845" i="5"/>
  <c r="AJ845" i="5"/>
  <c r="AI845" i="5"/>
  <c r="AN819" i="5"/>
  <c r="AM819" i="5"/>
  <c r="AL819" i="5"/>
  <c r="AK819" i="5"/>
  <c r="AJ819" i="5"/>
  <c r="AI819" i="5"/>
  <c r="AO819" i="5" s="1"/>
  <c r="AN700" i="5"/>
  <c r="AM700" i="5"/>
  <c r="AL700" i="5"/>
  <c r="AK700" i="5"/>
  <c r="AJ700" i="5"/>
  <c r="AI700" i="5"/>
  <c r="AN818" i="5"/>
  <c r="AM818" i="5"/>
  <c r="AL818" i="5"/>
  <c r="AK818" i="5"/>
  <c r="AJ818" i="5"/>
  <c r="AI818" i="5"/>
  <c r="AN817" i="5"/>
  <c r="AM817" i="5"/>
  <c r="AL817" i="5"/>
  <c r="AK817" i="5"/>
  <c r="AJ817" i="5"/>
  <c r="AI817" i="5"/>
  <c r="AO817" i="5" s="1"/>
  <c r="AN699" i="5"/>
  <c r="AM699" i="5"/>
  <c r="AL699" i="5"/>
  <c r="AK699" i="5"/>
  <c r="AO699" i="5" s="1"/>
  <c r="AJ699" i="5"/>
  <c r="AI699" i="5"/>
  <c r="AN816" i="5"/>
  <c r="AM816" i="5"/>
  <c r="AL816" i="5"/>
  <c r="AK816" i="5"/>
  <c r="AJ816" i="5"/>
  <c r="AI816" i="5"/>
  <c r="AN815" i="5"/>
  <c r="AM815" i="5"/>
  <c r="AL815" i="5"/>
  <c r="AK815" i="5"/>
  <c r="AJ815" i="5"/>
  <c r="AI815" i="5"/>
  <c r="AN852" i="5"/>
  <c r="AM852" i="5"/>
  <c r="AL852" i="5"/>
  <c r="AK852" i="5"/>
  <c r="AJ852" i="5"/>
  <c r="AI852" i="5"/>
  <c r="AN851" i="5"/>
  <c r="AM851" i="5"/>
  <c r="AL851" i="5"/>
  <c r="AK851" i="5"/>
  <c r="AJ851" i="5"/>
  <c r="AI851" i="5"/>
  <c r="AN827" i="5"/>
  <c r="AM827" i="5"/>
  <c r="AL827" i="5"/>
  <c r="AK827" i="5"/>
  <c r="AJ827" i="5"/>
  <c r="AI827" i="5"/>
  <c r="AN714" i="5"/>
  <c r="AM714" i="5"/>
  <c r="AL714" i="5"/>
  <c r="AK714" i="5"/>
  <c r="AJ714" i="5"/>
  <c r="AO714" i="5" s="1"/>
  <c r="AI714" i="5"/>
  <c r="AN698" i="5"/>
  <c r="AM698" i="5"/>
  <c r="AL698" i="5"/>
  <c r="AK698" i="5"/>
  <c r="AJ698" i="5"/>
  <c r="AI698" i="5"/>
  <c r="AO698" i="5" s="1"/>
  <c r="AN844" i="5"/>
  <c r="AM844" i="5"/>
  <c r="AL844" i="5"/>
  <c r="AK844" i="5"/>
  <c r="AJ844" i="5"/>
  <c r="AI844" i="5"/>
  <c r="AN843" i="5"/>
  <c r="AM843" i="5"/>
  <c r="AL843" i="5"/>
  <c r="AK843" i="5"/>
  <c r="AJ843" i="5"/>
  <c r="AI843" i="5"/>
  <c r="AO843" i="5" s="1"/>
  <c r="AN697" i="5"/>
  <c r="AM697" i="5"/>
  <c r="AL697" i="5"/>
  <c r="AK697" i="5"/>
  <c r="AJ697" i="5"/>
  <c r="AI697" i="5"/>
  <c r="AN842" i="5"/>
  <c r="AM842" i="5"/>
  <c r="AL842" i="5"/>
  <c r="AK842" i="5"/>
  <c r="AJ842" i="5"/>
  <c r="AI842" i="5"/>
  <c r="AN841" i="5"/>
  <c r="AM841" i="5"/>
  <c r="AL841" i="5"/>
  <c r="AK841" i="5"/>
  <c r="AJ841" i="5"/>
  <c r="AO841" i="5" s="1"/>
  <c r="AI841" i="5"/>
  <c r="AN840" i="5"/>
  <c r="AM840" i="5"/>
  <c r="AL840" i="5"/>
  <c r="AK840" i="5"/>
  <c r="AJ840" i="5"/>
  <c r="AI840" i="5"/>
  <c r="AN696" i="5"/>
  <c r="AM696" i="5"/>
  <c r="AL696" i="5"/>
  <c r="AK696" i="5"/>
  <c r="AJ696" i="5"/>
  <c r="AI696" i="5"/>
  <c r="AN839" i="5"/>
  <c r="AM839" i="5"/>
  <c r="AL839" i="5"/>
  <c r="AK839" i="5"/>
  <c r="AO839" i="5" s="1"/>
  <c r="AJ839" i="5"/>
  <c r="AI839" i="5"/>
  <c r="AN814" i="5"/>
  <c r="AM814" i="5"/>
  <c r="AL814" i="5"/>
  <c r="AK814" i="5"/>
  <c r="AJ814" i="5"/>
  <c r="AI814" i="5"/>
  <c r="AN695" i="5"/>
  <c r="AM695" i="5"/>
  <c r="AL695" i="5"/>
  <c r="AK695" i="5"/>
  <c r="AJ695" i="5"/>
  <c r="AI695" i="5"/>
  <c r="AN813" i="5"/>
  <c r="AM813" i="5"/>
  <c r="AL813" i="5"/>
  <c r="AK813" i="5"/>
  <c r="AJ813" i="5"/>
  <c r="AI813" i="5"/>
  <c r="AN694" i="5"/>
  <c r="AM694" i="5"/>
  <c r="AL694" i="5"/>
  <c r="AK694" i="5"/>
  <c r="AJ694" i="5"/>
  <c r="AI694" i="5"/>
  <c r="AO694" i="5" s="1"/>
  <c r="AN812" i="5"/>
  <c r="AM812" i="5"/>
  <c r="AL812" i="5"/>
  <c r="AK812" i="5"/>
  <c r="AJ812" i="5"/>
  <c r="AI812" i="5"/>
  <c r="AO812" i="5" s="1"/>
  <c r="AN693" i="5"/>
  <c r="AM693" i="5"/>
  <c r="AL693" i="5"/>
  <c r="AK693" i="5"/>
  <c r="AJ693" i="5"/>
  <c r="AI693" i="5"/>
  <c r="AO693" i="5" s="1"/>
  <c r="AN838" i="5"/>
  <c r="AM838" i="5"/>
  <c r="AL838" i="5"/>
  <c r="AK838" i="5"/>
  <c r="AJ838" i="5"/>
  <c r="AI838" i="5"/>
  <c r="AN200" i="5"/>
  <c r="AM200" i="5"/>
  <c r="AL200" i="5"/>
  <c r="AK200" i="5"/>
  <c r="AJ200" i="5"/>
  <c r="AI200" i="5"/>
  <c r="AN199" i="5"/>
  <c r="AM199" i="5"/>
  <c r="AL199" i="5"/>
  <c r="AK199" i="5"/>
  <c r="AJ199" i="5"/>
  <c r="AI199" i="5"/>
  <c r="AN399" i="5"/>
  <c r="AM399" i="5"/>
  <c r="AL399" i="5"/>
  <c r="AK399" i="5"/>
  <c r="AJ399" i="5"/>
  <c r="AI399" i="5"/>
  <c r="AN398" i="5"/>
  <c r="AM398" i="5"/>
  <c r="AO398" i="5" s="1"/>
  <c r="AL398" i="5"/>
  <c r="AK398" i="5"/>
  <c r="AJ398" i="5"/>
  <c r="AI398" i="5"/>
  <c r="AN142" i="5"/>
  <c r="AM142" i="5"/>
  <c r="AL142" i="5"/>
  <c r="AK142" i="5"/>
  <c r="AJ142" i="5"/>
  <c r="AI142" i="5"/>
  <c r="AO142" i="5" s="1"/>
  <c r="AN536" i="5"/>
  <c r="AM536" i="5"/>
  <c r="AL536" i="5"/>
  <c r="AK536" i="5"/>
  <c r="AJ536" i="5"/>
  <c r="AI536" i="5"/>
  <c r="AN535" i="5"/>
  <c r="AM535" i="5"/>
  <c r="AL535" i="5"/>
  <c r="AK535" i="5"/>
  <c r="AJ535" i="5"/>
  <c r="AI535" i="5"/>
  <c r="AN534" i="5"/>
  <c r="AM534" i="5"/>
  <c r="AL534" i="5"/>
  <c r="AK534" i="5"/>
  <c r="AJ534" i="5"/>
  <c r="AI534" i="5"/>
  <c r="AN533" i="5"/>
  <c r="AM533" i="5"/>
  <c r="AL533" i="5"/>
  <c r="AK533" i="5"/>
  <c r="AJ533" i="5"/>
  <c r="AI533" i="5"/>
  <c r="AN642" i="5"/>
  <c r="AM642" i="5"/>
  <c r="AL642" i="5"/>
  <c r="AK642" i="5"/>
  <c r="AO642" i="5" s="1"/>
  <c r="AJ642" i="5"/>
  <c r="AI642" i="5"/>
  <c r="AN532" i="5"/>
  <c r="AM532" i="5"/>
  <c r="AL532" i="5"/>
  <c r="AK532" i="5"/>
  <c r="AJ532" i="5"/>
  <c r="AI532" i="5"/>
  <c r="AN641" i="5"/>
  <c r="AM641" i="5"/>
  <c r="AL641" i="5"/>
  <c r="AK641" i="5"/>
  <c r="AJ641" i="5"/>
  <c r="AI641" i="5"/>
  <c r="AN531" i="5"/>
  <c r="AM531" i="5"/>
  <c r="AL531" i="5"/>
  <c r="AK531" i="5"/>
  <c r="AJ531" i="5"/>
  <c r="AI531" i="5"/>
  <c r="AN640" i="5"/>
  <c r="AM640" i="5"/>
  <c r="AL640" i="5"/>
  <c r="AK640" i="5"/>
  <c r="AJ640" i="5"/>
  <c r="AI640" i="5"/>
  <c r="AO640" i="5" s="1"/>
  <c r="AN639" i="5"/>
  <c r="AM639" i="5"/>
  <c r="AL639" i="5"/>
  <c r="AK639" i="5"/>
  <c r="AJ639" i="5"/>
  <c r="AI639" i="5"/>
  <c r="AN530" i="5"/>
  <c r="AM530" i="5"/>
  <c r="AL530" i="5"/>
  <c r="AK530" i="5"/>
  <c r="AJ530" i="5"/>
  <c r="AI530" i="5"/>
  <c r="AN544" i="5"/>
  <c r="AM544" i="5"/>
  <c r="AL544" i="5"/>
  <c r="AK544" i="5"/>
  <c r="AJ544" i="5"/>
  <c r="AI544" i="5"/>
  <c r="AO543" i="5"/>
  <c r="AN543" i="5"/>
  <c r="AM543" i="5"/>
  <c r="AL543" i="5"/>
  <c r="AK543" i="5"/>
  <c r="AJ543" i="5"/>
  <c r="AI543" i="5"/>
  <c r="AN529" i="5"/>
  <c r="AM529" i="5"/>
  <c r="AL529" i="5"/>
  <c r="AK529" i="5"/>
  <c r="AJ529" i="5"/>
  <c r="AI529" i="5"/>
  <c r="AO529" i="5" s="1"/>
  <c r="AN646" i="5"/>
  <c r="AM646" i="5"/>
  <c r="AL646" i="5"/>
  <c r="AK646" i="5"/>
  <c r="AJ646" i="5"/>
  <c r="AI646" i="5"/>
  <c r="AN645" i="5"/>
  <c r="AM645" i="5"/>
  <c r="AL645" i="5"/>
  <c r="AK645" i="5"/>
  <c r="AJ645" i="5"/>
  <c r="AI645" i="5"/>
  <c r="AN528" i="5"/>
  <c r="AM528" i="5"/>
  <c r="AL528" i="5"/>
  <c r="AK528" i="5"/>
  <c r="AJ528" i="5"/>
  <c r="AI528" i="5"/>
  <c r="AO528" i="5" s="1"/>
  <c r="AN29" i="5"/>
  <c r="AM29" i="5"/>
  <c r="AL29" i="5"/>
  <c r="AK29" i="5"/>
  <c r="AJ29" i="5"/>
  <c r="AI29" i="5"/>
  <c r="AN299" i="5"/>
  <c r="AM299" i="5"/>
  <c r="AL299" i="5"/>
  <c r="AK299" i="5"/>
  <c r="AJ299" i="5"/>
  <c r="AI299" i="5"/>
  <c r="AN298" i="5"/>
  <c r="AM298" i="5"/>
  <c r="AL298" i="5"/>
  <c r="AK298" i="5"/>
  <c r="AJ298" i="5"/>
  <c r="AI298" i="5"/>
  <c r="AO298" i="5" s="1"/>
  <c r="AN433" i="5"/>
  <c r="AM433" i="5"/>
  <c r="AL433" i="5"/>
  <c r="AK433" i="5"/>
  <c r="AJ433" i="5"/>
  <c r="AI433" i="5"/>
  <c r="AN432" i="5"/>
  <c r="AM432" i="5"/>
  <c r="AL432" i="5"/>
  <c r="AK432" i="5"/>
  <c r="AJ432" i="5"/>
  <c r="AI432" i="5"/>
  <c r="AN431" i="5"/>
  <c r="AM431" i="5"/>
  <c r="AL431" i="5"/>
  <c r="AK431" i="5"/>
  <c r="AJ431" i="5"/>
  <c r="AO431" i="5" s="1"/>
  <c r="AI431" i="5"/>
  <c r="AN160" i="5"/>
  <c r="AM160" i="5"/>
  <c r="AL160" i="5"/>
  <c r="AK160" i="5"/>
  <c r="AJ160" i="5"/>
  <c r="AI160" i="5"/>
  <c r="AO160" i="5" s="1"/>
  <c r="AN43" i="5"/>
  <c r="AM43" i="5"/>
  <c r="AL43" i="5"/>
  <c r="AK43" i="5"/>
  <c r="AJ43" i="5"/>
  <c r="AI43" i="5"/>
  <c r="AN1079" i="5"/>
  <c r="AM1079" i="5"/>
  <c r="AL1079" i="5"/>
  <c r="AK1079" i="5"/>
  <c r="AJ1079" i="5"/>
  <c r="AI1079" i="5"/>
  <c r="AO1079" i="5" s="1"/>
  <c r="AN1078" i="5"/>
  <c r="AM1078" i="5"/>
  <c r="AL1078" i="5"/>
  <c r="AK1078" i="5"/>
  <c r="AJ1078" i="5"/>
  <c r="AI1078" i="5"/>
  <c r="AN979" i="5"/>
  <c r="AM979" i="5"/>
  <c r="AL979" i="5"/>
  <c r="AK979" i="5"/>
  <c r="AJ979" i="5"/>
  <c r="AI979" i="5"/>
  <c r="AN978" i="5"/>
  <c r="AM978" i="5"/>
  <c r="AL978" i="5"/>
  <c r="AK978" i="5"/>
  <c r="AJ978" i="5"/>
  <c r="AI978" i="5"/>
  <c r="AN977" i="5"/>
  <c r="AM977" i="5"/>
  <c r="AL977" i="5"/>
  <c r="AK977" i="5"/>
  <c r="AJ977" i="5"/>
  <c r="AI977" i="5"/>
  <c r="AN976" i="5"/>
  <c r="AM976" i="5"/>
  <c r="AL976" i="5"/>
  <c r="AO976" i="5" s="1"/>
  <c r="AK976" i="5"/>
  <c r="AJ976" i="5"/>
  <c r="AI976" i="5"/>
  <c r="AN975" i="5"/>
  <c r="AM975" i="5"/>
  <c r="AL975" i="5"/>
  <c r="AK975" i="5"/>
  <c r="AJ975" i="5"/>
  <c r="AI975" i="5"/>
  <c r="AO975" i="5" s="1"/>
  <c r="AN974" i="5"/>
  <c r="AM974" i="5"/>
  <c r="AL974" i="5"/>
  <c r="AK974" i="5"/>
  <c r="AJ974" i="5"/>
  <c r="AO974" i="5" s="1"/>
  <c r="AI974" i="5"/>
  <c r="AN973" i="5"/>
  <c r="AM973" i="5"/>
  <c r="AL973" i="5"/>
  <c r="AK973" i="5"/>
  <c r="AJ973" i="5"/>
  <c r="AI973" i="5"/>
  <c r="AN1077" i="5"/>
  <c r="AM1077" i="5"/>
  <c r="AL1077" i="5"/>
  <c r="AK1077" i="5"/>
  <c r="AJ1077" i="5"/>
  <c r="AI1077" i="5"/>
  <c r="AN1076" i="5"/>
  <c r="AM1076" i="5"/>
  <c r="AL1076" i="5"/>
  <c r="AK1076" i="5"/>
  <c r="AJ1076" i="5"/>
  <c r="AI1076" i="5"/>
  <c r="AN972" i="5"/>
  <c r="AM972" i="5"/>
  <c r="AL972" i="5"/>
  <c r="AK972" i="5"/>
  <c r="AJ972" i="5"/>
  <c r="AI972" i="5"/>
  <c r="AN1075" i="5"/>
  <c r="AM1075" i="5"/>
  <c r="AL1075" i="5"/>
  <c r="AK1075" i="5"/>
  <c r="AJ1075" i="5"/>
  <c r="AI1075" i="5"/>
  <c r="AN1074" i="5"/>
  <c r="AM1074" i="5"/>
  <c r="AL1074" i="5"/>
  <c r="AK1074" i="5"/>
  <c r="AJ1074" i="5"/>
  <c r="AO1074" i="5" s="1"/>
  <c r="AI1074" i="5"/>
  <c r="AN971" i="5"/>
  <c r="AM971" i="5"/>
  <c r="AL971" i="5"/>
  <c r="AK971" i="5"/>
  <c r="AJ971" i="5"/>
  <c r="AI971" i="5"/>
  <c r="AN970" i="5"/>
  <c r="AM970" i="5"/>
  <c r="AL970" i="5"/>
  <c r="AK970" i="5"/>
  <c r="AJ970" i="5"/>
  <c r="AI970" i="5"/>
  <c r="AN969" i="5"/>
  <c r="AM969" i="5"/>
  <c r="AL969" i="5"/>
  <c r="AK969" i="5"/>
  <c r="AJ969" i="5"/>
  <c r="AI969" i="5"/>
  <c r="AO969" i="5" s="1"/>
  <c r="AN968" i="5"/>
  <c r="AM968" i="5"/>
  <c r="AL968" i="5"/>
  <c r="AK968" i="5"/>
  <c r="AJ968" i="5"/>
  <c r="AO968" i="5" s="1"/>
  <c r="AI968" i="5"/>
  <c r="AN1073" i="5"/>
  <c r="AM1073" i="5"/>
  <c r="AL1073" i="5"/>
  <c r="AK1073" i="5"/>
  <c r="AJ1073" i="5"/>
  <c r="AI1073" i="5"/>
  <c r="AO967" i="5"/>
  <c r="AN967" i="5"/>
  <c r="AM967" i="5"/>
  <c r="AL967" i="5"/>
  <c r="AK967" i="5"/>
  <c r="AJ967" i="5"/>
  <c r="AI967" i="5"/>
  <c r="AN966" i="5"/>
  <c r="AM966" i="5"/>
  <c r="AL966" i="5"/>
  <c r="AK966" i="5"/>
  <c r="AJ966" i="5"/>
  <c r="AI966" i="5"/>
  <c r="AO966" i="5" s="1"/>
  <c r="AN965" i="5"/>
  <c r="AM965" i="5"/>
  <c r="AL965" i="5"/>
  <c r="AK965" i="5"/>
  <c r="AJ965" i="5"/>
  <c r="AI965" i="5"/>
  <c r="AN1072" i="5"/>
  <c r="AM1072" i="5"/>
  <c r="AL1072" i="5"/>
  <c r="AK1072" i="5"/>
  <c r="AJ1072" i="5"/>
  <c r="AI1072" i="5"/>
  <c r="AN1095" i="5"/>
  <c r="AM1095" i="5"/>
  <c r="AL1095" i="5"/>
  <c r="AK1095" i="5"/>
  <c r="AJ1095" i="5"/>
  <c r="AI1095" i="5"/>
  <c r="AO1095" i="5" s="1"/>
  <c r="AN1094" i="5"/>
  <c r="AM1094" i="5"/>
  <c r="AL1094" i="5"/>
  <c r="AK1094" i="5"/>
  <c r="AJ1094" i="5"/>
  <c r="AI1094" i="5"/>
  <c r="AN1012" i="5"/>
  <c r="AM1012" i="5"/>
  <c r="AL1012" i="5"/>
  <c r="AK1012" i="5"/>
  <c r="AJ1012" i="5"/>
  <c r="AI1012" i="5"/>
  <c r="AN1011" i="5"/>
  <c r="AM1011" i="5"/>
  <c r="AL1011" i="5"/>
  <c r="AK1011" i="5"/>
  <c r="AJ1011" i="5"/>
  <c r="AI1011" i="5"/>
  <c r="AO1011" i="5" s="1"/>
  <c r="AN964" i="5"/>
  <c r="AM964" i="5"/>
  <c r="AL964" i="5"/>
  <c r="AK964" i="5"/>
  <c r="AO964" i="5" s="1"/>
  <c r="AJ964" i="5"/>
  <c r="AI964" i="5"/>
  <c r="AN963" i="5"/>
  <c r="AM963" i="5"/>
  <c r="AL963" i="5"/>
  <c r="AK963" i="5"/>
  <c r="AJ963" i="5"/>
  <c r="AI963" i="5"/>
  <c r="AN1071" i="5"/>
  <c r="AM1071" i="5"/>
  <c r="AL1071" i="5"/>
  <c r="AK1071" i="5"/>
  <c r="AJ1071" i="5"/>
  <c r="AI1071" i="5"/>
  <c r="AN1070" i="5"/>
  <c r="AM1070" i="5"/>
  <c r="AL1070" i="5"/>
  <c r="AK1070" i="5"/>
  <c r="AJ1070" i="5"/>
  <c r="AI1070" i="5"/>
  <c r="AN1069" i="5"/>
  <c r="AM1069" i="5"/>
  <c r="AL1069" i="5"/>
  <c r="AK1069" i="5"/>
  <c r="AJ1069" i="5"/>
  <c r="AI1069" i="5"/>
  <c r="AO1069" i="5" s="1"/>
  <c r="AN1068" i="5"/>
  <c r="AM1068" i="5"/>
  <c r="AL1068" i="5"/>
  <c r="AK1068" i="5"/>
  <c r="AJ1068" i="5"/>
  <c r="AI1068" i="5"/>
  <c r="AN1067" i="5"/>
  <c r="AM1067" i="5"/>
  <c r="AL1067" i="5"/>
  <c r="AK1067" i="5"/>
  <c r="AJ1067" i="5"/>
  <c r="AO1067" i="5" s="1"/>
  <c r="AI1067" i="5"/>
  <c r="AN962" i="5"/>
  <c r="AM962" i="5"/>
  <c r="AL962" i="5"/>
  <c r="AK962" i="5"/>
  <c r="AJ962" i="5"/>
  <c r="AI962" i="5"/>
  <c r="AO962" i="5" s="1"/>
  <c r="AN1066" i="5"/>
  <c r="AM1066" i="5"/>
  <c r="AL1066" i="5"/>
  <c r="AK1066" i="5"/>
  <c r="AJ1066" i="5"/>
  <c r="AI1066" i="5"/>
  <c r="AN1065" i="5"/>
  <c r="AM1065" i="5"/>
  <c r="AL1065" i="5"/>
  <c r="AK1065" i="5"/>
  <c r="AJ1065" i="5"/>
  <c r="AI1065" i="5"/>
  <c r="AO1065" i="5" s="1"/>
  <c r="AN1064" i="5"/>
  <c r="AM1064" i="5"/>
  <c r="AL1064" i="5"/>
  <c r="AK1064" i="5"/>
  <c r="AJ1064" i="5"/>
  <c r="AI1064" i="5"/>
  <c r="AN961" i="5"/>
  <c r="AM961" i="5"/>
  <c r="AL961" i="5"/>
  <c r="AK961" i="5"/>
  <c r="AJ961" i="5"/>
  <c r="AI961" i="5"/>
  <c r="AN960" i="5"/>
  <c r="AM960" i="5"/>
  <c r="AL960" i="5"/>
  <c r="AK960" i="5"/>
  <c r="AJ960" i="5"/>
  <c r="AO960" i="5" s="1"/>
  <c r="AI960" i="5"/>
  <c r="AN959" i="5"/>
  <c r="AM959" i="5"/>
  <c r="AL959" i="5"/>
  <c r="AK959" i="5"/>
  <c r="AJ959" i="5"/>
  <c r="AI959" i="5"/>
  <c r="AN958" i="5"/>
  <c r="AM958" i="5"/>
  <c r="AL958" i="5"/>
  <c r="AK958" i="5"/>
  <c r="AJ958" i="5"/>
  <c r="AI958" i="5"/>
  <c r="AN1063" i="5"/>
  <c r="AM1063" i="5"/>
  <c r="AL1063" i="5"/>
  <c r="AK1063" i="5"/>
  <c r="AO1063" i="5" s="1"/>
  <c r="AJ1063" i="5"/>
  <c r="AI1063" i="5"/>
  <c r="AN1062" i="5"/>
  <c r="AM1062" i="5"/>
  <c r="AL1062" i="5"/>
  <c r="AK1062" i="5"/>
  <c r="AJ1062" i="5"/>
  <c r="AI1062" i="5"/>
  <c r="AN1061" i="5"/>
  <c r="AM1061" i="5"/>
  <c r="AL1061" i="5"/>
  <c r="AK1061" i="5"/>
  <c r="AJ1061" i="5"/>
  <c r="AI1061" i="5"/>
  <c r="AN1060" i="5"/>
  <c r="AM1060" i="5"/>
  <c r="AL1060" i="5"/>
  <c r="AK1060" i="5"/>
  <c r="AJ1060" i="5"/>
  <c r="AI1060" i="5"/>
  <c r="AN1059" i="5"/>
  <c r="AM1059" i="5"/>
  <c r="AL1059" i="5"/>
  <c r="AK1059" i="5"/>
  <c r="AJ1059" i="5"/>
  <c r="AI1059" i="5"/>
  <c r="AO1059" i="5" s="1"/>
  <c r="AN1058" i="5"/>
  <c r="AM1058" i="5"/>
  <c r="AL1058" i="5"/>
  <c r="AK1058" i="5"/>
  <c r="AJ1058" i="5"/>
  <c r="AI1058" i="5"/>
  <c r="AN957" i="5"/>
  <c r="AM957" i="5"/>
  <c r="AL957" i="5"/>
  <c r="AK957" i="5"/>
  <c r="AJ957" i="5"/>
  <c r="AI957" i="5"/>
  <c r="AO957" i="5" s="1"/>
  <c r="AN956" i="5"/>
  <c r="AM956" i="5"/>
  <c r="AL956" i="5"/>
  <c r="AK956" i="5"/>
  <c r="AJ956" i="5"/>
  <c r="AI956" i="5"/>
  <c r="AN955" i="5"/>
  <c r="AM955" i="5"/>
  <c r="AL955" i="5"/>
  <c r="AK955" i="5"/>
  <c r="AJ955" i="5"/>
  <c r="AI955" i="5"/>
  <c r="AN187" i="5"/>
  <c r="AM187" i="5"/>
  <c r="AL187" i="5"/>
  <c r="AK187" i="5"/>
  <c r="AJ187" i="5"/>
  <c r="AI187" i="5"/>
  <c r="AN397" i="5"/>
  <c r="AM397" i="5"/>
  <c r="AL397" i="5"/>
  <c r="AK397" i="5"/>
  <c r="AJ397" i="5"/>
  <c r="AI397" i="5"/>
  <c r="AN497" i="5"/>
  <c r="AM497" i="5"/>
  <c r="AO497" i="5" s="1"/>
  <c r="AL497" i="5"/>
  <c r="AK497" i="5"/>
  <c r="AJ497" i="5"/>
  <c r="AI497" i="5"/>
  <c r="AN496" i="5"/>
  <c r="AM496" i="5"/>
  <c r="AL496" i="5"/>
  <c r="AK496" i="5"/>
  <c r="AJ496" i="5"/>
  <c r="AI496" i="5"/>
  <c r="AO496" i="5" s="1"/>
  <c r="AN633" i="5"/>
  <c r="AM633" i="5"/>
  <c r="AL633" i="5"/>
  <c r="AK633" i="5"/>
  <c r="AJ633" i="5"/>
  <c r="AI633" i="5"/>
  <c r="AN495" i="5"/>
  <c r="AM495" i="5"/>
  <c r="AL495" i="5"/>
  <c r="AK495" i="5"/>
  <c r="AJ495" i="5"/>
  <c r="AI495" i="5"/>
  <c r="AN632" i="5"/>
  <c r="AM632" i="5"/>
  <c r="AL632" i="5"/>
  <c r="AK632" i="5"/>
  <c r="AJ632" i="5"/>
  <c r="AI632" i="5"/>
  <c r="AN631" i="5"/>
  <c r="AM631" i="5"/>
  <c r="AL631" i="5"/>
  <c r="AK631" i="5"/>
  <c r="AJ631" i="5"/>
  <c r="AI631" i="5"/>
  <c r="AN494" i="5"/>
  <c r="AM494" i="5"/>
  <c r="AL494" i="5"/>
  <c r="AK494" i="5"/>
  <c r="AO494" i="5" s="1"/>
  <c r="AJ494" i="5"/>
  <c r="AI494" i="5"/>
  <c r="AN630" i="5"/>
  <c r="AM630" i="5"/>
  <c r="AL630" i="5"/>
  <c r="AK630" i="5"/>
  <c r="AJ630" i="5"/>
  <c r="AI630" i="5"/>
  <c r="AN629" i="5"/>
  <c r="AM629" i="5"/>
  <c r="AL629" i="5"/>
  <c r="AK629" i="5"/>
  <c r="AJ629" i="5"/>
  <c r="AI629" i="5"/>
  <c r="AN28" i="5"/>
  <c r="AM28" i="5"/>
  <c r="AL28" i="5"/>
  <c r="AK28" i="5"/>
  <c r="AJ28" i="5"/>
  <c r="AI28" i="5"/>
  <c r="AN264" i="5"/>
  <c r="AM264" i="5"/>
  <c r="AL264" i="5"/>
  <c r="AK264" i="5"/>
  <c r="AJ264" i="5"/>
  <c r="AI264" i="5"/>
  <c r="AO264" i="5" s="1"/>
  <c r="AN425" i="5"/>
  <c r="AM425" i="5"/>
  <c r="AL425" i="5"/>
  <c r="AK425" i="5"/>
  <c r="AJ425" i="5"/>
  <c r="AI425" i="5"/>
  <c r="AN152" i="5"/>
  <c r="AM152" i="5"/>
  <c r="AL152" i="5"/>
  <c r="AK152" i="5"/>
  <c r="AJ152" i="5"/>
  <c r="AI152" i="5"/>
  <c r="AN151" i="5"/>
  <c r="AM151" i="5"/>
  <c r="AL151" i="5"/>
  <c r="AK151" i="5"/>
  <c r="AJ151" i="5"/>
  <c r="AI151" i="5"/>
  <c r="AO34" i="5"/>
  <c r="AN34" i="5"/>
  <c r="AM34" i="5"/>
  <c r="AL34" i="5"/>
  <c r="AK34" i="5"/>
  <c r="AJ34" i="5"/>
  <c r="AI34" i="5"/>
  <c r="AN753" i="5"/>
  <c r="AM753" i="5"/>
  <c r="AL753" i="5"/>
  <c r="AK753" i="5"/>
  <c r="AJ753" i="5"/>
  <c r="AI753" i="5"/>
  <c r="AO753" i="5" s="1"/>
  <c r="AN752" i="5"/>
  <c r="AM752" i="5"/>
  <c r="AL752" i="5"/>
  <c r="AK752" i="5"/>
  <c r="AJ752" i="5"/>
  <c r="AI752" i="5"/>
  <c r="AN751" i="5"/>
  <c r="AM751" i="5"/>
  <c r="AL751" i="5"/>
  <c r="AK751" i="5"/>
  <c r="AJ751" i="5"/>
  <c r="AI751" i="5"/>
  <c r="AN888" i="5"/>
  <c r="AM888" i="5"/>
  <c r="AL888" i="5"/>
  <c r="AK888" i="5"/>
  <c r="AJ888" i="5"/>
  <c r="AI888" i="5"/>
  <c r="AO888" i="5" s="1"/>
  <c r="AN750" i="5"/>
  <c r="AM750" i="5"/>
  <c r="AL750" i="5"/>
  <c r="AK750" i="5"/>
  <c r="AJ750" i="5"/>
  <c r="AI750" i="5"/>
  <c r="AN887" i="5"/>
  <c r="AM887" i="5"/>
  <c r="AL887" i="5"/>
  <c r="AK887" i="5"/>
  <c r="AO887" i="5" s="1"/>
  <c r="AJ887" i="5"/>
  <c r="AI887" i="5"/>
  <c r="AN886" i="5"/>
  <c r="AM886" i="5"/>
  <c r="AL886" i="5"/>
  <c r="AK886" i="5"/>
  <c r="AJ886" i="5"/>
  <c r="AI886" i="5"/>
  <c r="AO886" i="5" s="1"/>
  <c r="AN885" i="5"/>
  <c r="AM885" i="5"/>
  <c r="AL885" i="5"/>
  <c r="AK885" i="5"/>
  <c r="AJ885" i="5"/>
  <c r="AI885" i="5"/>
  <c r="AN884" i="5"/>
  <c r="AM884" i="5"/>
  <c r="AL884" i="5"/>
  <c r="AK884" i="5"/>
  <c r="AJ884" i="5"/>
  <c r="AI884" i="5"/>
  <c r="AN749" i="5"/>
  <c r="AM749" i="5"/>
  <c r="AL749" i="5"/>
  <c r="AK749" i="5"/>
  <c r="AJ749" i="5"/>
  <c r="AO749" i="5" s="1"/>
  <c r="AI749" i="5"/>
  <c r="AN748" i="5"/>
  <c r="AM748" i="5"/>
  <c r="AL748" i="5"/>
  <c r="AK748" i="5"/>
  <c r="AJ748" i="5"/>
  <c r="AI748" i="5"/>
  <c r="AO748" i="5" s="1"/>
  <c r="AN883" i="5"/>
  <c r="AM883" i="5"/>
  <c r="AL883" i="5"/>
  <c r="AK883" i="5"/>
  <c r="AJ883" i="5"/>
  <c r="AI883" i="5"/>
  <c r="AO883" i="5" s="1"/>
  <c r="AN882" i="5"/>
  <c r="AM882" i="5"/>
  <c r="AL882" i="5"/>
  <c r="AK882" i="5"/>
  <c r="AJ882" i="5"/>
  <c r="AI882" i="5"/>
  <c r="AO882" i="5" s="1"/>
  <c r="AN881" i="5"/>
  <c r="AM881" i="5"/>
  <c r="AL881" i="5"/>
  <c r="AK881" i="5"/>
  <c r="AJ881" i="5"/>
  <c r="AI881" i="5"/>
  <c r="AO881" i="5" s="1"/>
  <c r="AN880" i="5"/>
  <c r="AM880" i="5"/>
  <c r="AL880" i="5"/>
  <c r="AK880" i="5"/>
  <c r="AJ880" i="5"/>
  <c r="AI880" i="5"/>
  <c r="AN879" i="5"/>
  <c r="AM879" i="5"/>
  <c r="AL879" i="5"/>
  <c r="AK879" i="5"/>
  <c r="AJ879" i="5"/>
  <c r="AI879" i="5"/>
  <c r="AN878" i="5"/>
  <c r="AM878" i="5"/>
  <c r="AL878" i="5"/>
  <c r="AK878" i="5"/>
  <c r="AJ878" i="5"/>
  <c r="AI878" i="5"/>
  <c r="AO878" i="5" s="1"/>
  <c r="AN747" i="5"/>
  <c r="AM747" i="5"/>
  <c r="AL747" i="5"/>
  <c r="AK747" i="5"/>
  <c r="AJ747" i="5"/>
  <c r="AI747" i="5"/>
  <c r="AN877" i="5"/>
  <c r="AM877" i="5"/>
  <c r="AL877" i="5"/>
  <c r="AK877" i="5"/>
  <c r="AJ877" i="5"/>
  <c r="AI877" i="5"/>
  <c r="AN876" i="5"/>
  <c r="AM876" i="5"/>
  <c r="AL876" i="5"/>
  <c r="AK876" i="5"/>
  <c r="AJ876" i="5"/>
  <c r="AO876" i="5" s="1"/>
  <c r="AI876" i="5"/>
  <c r="AN875" i="5"/>
  <c r="AM875" i="5"/>
  <c r="AL875" i="5"/>
  <c r="AK875" i="5"/>
  <c r="AJ875" i="5"/>
  <c r="AI875" i="5"/>
  <c r="AN874" i="5"/>
  <c r="AM874" i="5"/>
  <c r="AL874" i="5"/>
  <c r="AK874" i="5"/>
  <c r="AJ874" i="5"/>
  <c r="AI874" i="5"/>
  <c r="AN892" i="5"/>
  <c r="AM892" i="5"/>
  <c r="AL892" i="5"/>
  <c r="AK892" i="5"/>
  <c r="AJ892" i="5"/>
  <c r="AI892" i="5"/>
  <c r="AN891" i="5"/>
  <c r="AM891" i="5"/>
  <c r="AL891" i="5"/>
  <c r="AK891" i="5"/>
  <c r="AJ891" i="5"/>
  <c r="AI891" i="5"/>
  <c r="AN890" i="5"/>
  <c r="AM890" i="5"/>
  <c r="AL890" i="5"/>
  <c r="AK890" i="5"/>
  <c r="AJ890" i="5"/>
  <c r="AI890" i="5"/>
  <c r="AN756" i="5"/>
  <c r="AM756" i="5"/>
  <c r="AL756" i="5"/>
  <c r="AK756" i="5"/>
  <c r="AJ756" i="5"/>
  <c r="AO756" i="5" s="1"/>
  <c r="AI756" i="5"/>
  <c r="AN873" i="5"/>
  <c r="AM873" i="5"/>
  <c r="AL873" i="5"/>
  <c r="AK873" i="5"/>
  <c r="AJ873" i="5"/>
  <c r="AI873" i="5"/>
  <c r="AO873" i="5" s="1"/>
  <c r="AN872" i="5"/>
  <c r="AM872" i="5"/>
  <c r="AL872" i="5"/>
  <c r="AK872" i="5"/>
  <c r="AJ872" i="5"/>
  <c r="AI872" i="5"/>
  <c r="AN871" i="5"/>
  <c r="AM871" i="5"/>
  <c r="AL871" i="5"/>
  <c r="AK871" i="5"/>
  <c r="AJ871" i="5"/>
  <c r="AI871" i="5"/>
  <c r="AO871" i="5" s="1"/>
  <c r="AN870" i="5"/>
  <c r="AM870" i="5"/>
  <c r="AL870" i="5"/>
  <c r="AK870" i="5"/>
  <c r="AJ870" i="5"/>
  <c r="AO870" i="5" s="1"/>
  <c r="AI870" i="5"/>
  <c r="AN746" i="5"/>
  <c r="AM746" i="5"/>
  <c r="AL746" i="5"/>
  <c r="AK746" i="5"/>
  <c r="AJ746" i="5"/>
  <c r="AI746" i="5"/>
  <c r="AO869" i="5"/>
  <c r="AN869" i="5"/>
  <c r="AM869" i="5"/>
  <c r="AL869" i="5"/>
  <c r="AK869" i="5"/>
  <c r="AJ869" i="5"/>
  <c r="AI869" i="5"/>
  <c r="AN868" i="5"/>
  <c r="AM868" i="5"/>
  <c r="AL868" i="5"/>
  <c r="AK868" i="5"/>
  <c r="AJ868" i="5"/>
  <c r="AI868" i="5"/>
  <c r="AO868" i="5" s="1"/>
  <c r="AN745" i="5"/>
  <c r="AM745" i="5"/>
  <c r="AL745" i="5"/>
  <c r="AK745" i="5"/>
  <c r="AO745" i="5" s="1"/>
  <c r="AJ745" i="5"/>
  <c r="AI745" i="5"/>
  <c r="AN212" i="5"/>
  <c r="AM212" i="5"/>
  <c r="AL212" i="5"/>
  <c r="AK212" i="5"/>
  <c r="AJ212" i="5"/>
  <c r="AI212" i="5"/>
  <c r="AN400" i="5"/>
  <c r="AM400" i="5"/>
  <c r="AL400" i="5"/>
  <c r="AK400" i="5"/>
  <c r="AJ400" i="5"/>
  <c r="AI400" i="5"/>
  <c r="AN559" i="5"/>
  <c r="AM559" i="5"/>
  <c r="AL559" i="5"/>
  <c r="AK559" i="5"/>
  <c r="AJ559" i="5"/>
  <c r="AI559" i="5"/>
  <c r="AN558" i="5"/>
  <c r="AM558" i="5"/>
  <c r="AL558" i="5"/>
  <c r="AO558" i="5" s="1"/>
  <c r="AK558" i="5"/>
  <c r="AJ558" i="5"/>
  <c r="AI558" i="5"/>
  <c r="AN653" i="5"/>
  <c r="AM653" i="5"/>
  <c r="AL653" i="5"/>
  <c r="AK653" i="5"/>
  <c r="AJ653" i="5"/>
  <c r="AI653" i="5"/>
  <c r="AN557" i="5"/>
  <c r="AM557" i="5"/>
  <c r="AL557" i="5"/>
  <c r="AK557" i="5"/>
  <c r="AO557" i="5" s="1"/>
  <c r="AJ557" i="5"/>
  <c r="AI557" i="5"/>
  <c r="AN652" i="5"/>
  <c r="AM652" i="5"/>
  <c r="AL652" i="5"/>
  <c r="AK652" i="5"/>
  <c r="AJ652" i="5"/>
  <c r="AI652" i="5"/>
  <c r="AN651" i="5"/>
  <c r="AM651" i="5"/>
  <c r="AL651" i="5"/>
  <c r="AK651" i="5"/>
  <c r="AJ651" i="5"/>
  <c r="AI651" i="5"/>
  <c r="AN556" i="5"/>
  <c r="AM556" i="5"/>
  <c r="AL556" i="5"/>
  <c r="AK556" i="5"/>
  <c r="AJ556" i="5"/>
  <c r="AI556" i="5"/>
  <c r="AN566" i="5"/>
  <c r="AM566" i="5"/>
  <c r="AL566" i="5"/>
  <c r="AK566" i="5"/>
  <c r="AJ566" i="5"/>
  <c r="AI566" i="5"/>
  <c r="AO566" i="5" s="1"/>
  <c r="AN565" i="5"/>
  <c r="AM565" i="5"/>
  <c r="AL565" i="5"/>
  <c r="AK565" i="5"/>
  <c r="AJ565" i="5"/>
  <c r="AI565" i="5"/>
  <c r="AN555" i="5"/>
  <c r="AM555" i="5"/>
  <c r="AL555" i="5"/>
  <c r="AK555" i="5"/>
  <c r="AJ555" i="5"/>
  <c r="AO555" i="5" s="1"/>
  <c r="AI555" i="5"/>
  <c r="AO650" i="5"/>
  <c r="AN650" i="5"/>
  <c r="AM650" i="5"/>
  <c r="AL650" i="5"/>
  <c r="AK650" i="5"/>
  <c r="AJ650" i="5"/>
  <c r="AI650" i="5"/>
  <c r="AN649" i="5"/>
  <c r="AM649" i="5"/>
  <c r="AL649" i="5"/>
  <c r="AK649" i="5"/>
  <c r="AJ649" i="5"/>
  <c r="AI649" i="5"/>
  <c r="AN554" i="5"/>
  <c r="AM554" i="5"/>
  <c r="AL554" i="5"/>
  <c r="AK554" i="5"/>
  <c r="AJ554" i="5"/>
  <c r="AI554" i="5"/>
  <c r="AO554" i="5" s="1"/>
  <c r="AN13" i="5"/>
  <c r="AM13" i="5"/>
  <c r="AL13" i="5"/>
  <c r="AK13" i="5"/>
  <c r="AJ13" i="5"/>
  <c r="AI13" i="5"/>
  <c r="AN324" i="5"/>
  <c r="AM324" i="5"/>
  <c r="AL324" i="5"/>
  <c r="AK324" i="5"/>
  <c r="AJ324" i="5"/>
  <c r="AI324" i="5"/>
  <c r="AN323" i="5"/>
  <c r="AM323" i="5"/>
  <c r="AL323" i="5"/>
  <c r="AK323" i="5"/>
  <c r="AJ323" i="5"/>
  <c r="AO323" i="5" s="1"/>
  <c r="AI323" i="5"/>
  <c r="AN322" i="5"/>
  <c r="AM322" i="5"/>
  <c r="AL322" i="5"/>
  <c r="AK322" i="5"/>
  <c r="AJ322" i="5"/>
  <c r="AI322" i="5"/>
  <c r="AN444" i="5"/>
  <c r="AM444" i="5"/>
  <c r="AL444" i="5"/>
  <c r="AK444" i="5"/>
  <c r="AJ444" i="5"/>
  <c r="AI444" i="5"/>
  <c r="AN443" i="5"/>
  <c r="AM443" i="5"/>
  <c r="AL443" i="5"/>
  <c r="AK443" i="5"/>
  <c r="AJ443" i="5"/>
  <c r="AI443" i="5"/>
  <c r="AN48" i="5"/>
  <c r="AM48" i="5"/>
  <c r="AL48" i="5"/>
  <c r="AK48" i="5"/>
  <c r="AJ48" i="5"/>
  <c r="AI48" i="5"/>
  <c r="AN45" i="5"/>
  <c r="AM45" i="5"/>
  <c r="AL45" i="5"/>
  <c r="AK45" i="5"/>
  <c r="AJ45" i="5"/>
  <c r="AI45" i="5"/>
  <c r="AN44" i="5"/>
  <c r="AM44" i="5"/>
  <c r="AL44" i="5"/>
  <c r="AK44" i="5"/>
  <c r="AJ44" i="5"/>
  <c r="AI44" i="5"/>
  <c r="AN47" i="5"/>
  <c r="AM47" i="5"/>
  <c r="AL47" i="5"/>
  <c r="AK47" i="5"/>
  <c r="AJ47" i="5"/>
  <c r="AI47" i="5"/>
  <c r="AN1269" i="5"/>
  <c r="AM1269" i="5"/>
  <c r="AL1269" i="5"/>
  <c r="AK1269" i="5"/>
  <c r="AJ1269" i="5"/>
  <c r="AI1269" i="5"/>
  <c r="AO1269" i="5" s="1"/>
  <c r="AN1520" i="5"/>
  <c r="AM1520" i="5"/>
  <c r="AL1520" i="5"/>
  <c r="AK1520" i="5"/>
  <c r="AJ1520" i="5"/>
  <c r="AI1520" i="5"/>
  <c r="AO1520" i="5" s="1"/>
  <c r="AN1519" i="5"/>
  <c r="AM1519" i="5"/>
  <c r="AL1519" i="5"/>
  <c r="AK1519" i="5"/>
  <c r="AJ1519" i="5"/>
  <c r="AI1519" i="5"/>
  <c r="AN1518" i="5"/>
  <c r="AM1518" i="5"/>
  <c r="AL1518" i="5"/>
  <c r="AK1518" i="5"/>
  <c r="AJ1518" i="5"/>
  <c r="AI1518" i="5"/>
  <c r="AN1268" i="5"/>
  <c r="AM1268" i="5"/>
  <c r="AL1268" i="5"/>
  <c r="AK1268" i="5"/>
  <c r="AJ1268" i="5"/>
  <c r="AI1268" i="5"/>
  <c r="AN1517" i="5"/>
  <c r="AM1517" i="5"/>
  <c r="AL1517" i="5"/>
  <c r="AK1517" i="5"/>
  <c r="AJ1517" i="5"/>
  <c r="AI1517" i="5"/>
  <c r="AN1516" i="5"/>
  <c r="AM1516" i="5"/>
  <c r="AO1516" i="5" s="1"/>
  <c r="AL1516" i="5"/>
  <c r="AK1516" i="5"/>
  <c r="AJ1516" i="5"/>
  <c r="AI1516" i="5"/>
  <c r="AN1267" i="5"/>
  <c r="AM1267" i="5"/>
  <c r="AL1267" i="5"/>
  <c r="AK1267" i="5"/>
  <c r="AJ1267" i="5"/>
  <c r="AI1267" i="5"/>
  <c r="AO1267" i="5" s="1"/>
  <c r="AN1266" i="5"/>
  <c r="AM1266" i="5"/>
  <c r="AL1266" i="5"/>
  <c r="AK1266" i="5"/>
  <c r="AJ1266" i="5"/>
  <c r="AI1266" i="5"/>
  <c r="AN1515" i="5"/>
  <c r="AM1515" i="5"/>
  <c r="AL1515" i="5"/>
  <c r="AK1515" i="5"/>
  <c r="AJ1515" i="5"/>
  <c r="AI1515" i="5"/>
  <c r="AN1265" i="5"/>
  <c r="AM1265" i="5"/>
  <c r="AL1265" i="5"/>
  <c r="AK1265" i="5"/>
  <c r="AJ1265" i="5"/>
  <c r="AI1265" i="5"/>
  <c r="AN1264" i="5"/>
  <c r="AM1264" i="5"/>
  <c r="AL1264" i="5"/>
  <c r="AK1264" i="5"/>
  <c r="AJ1264" i="5"/>
  <c r="AI1264" i="5"/>
  <c r="AN1514" i="5"/>
  <c r="AM1514" i="5"/>
  <c r="AL1514" i="5"/>
  <c r="AK1514" i="5"/>
  <c r="AO1514" i="5" s="1"/>
  <c r="AJ1514" i="5"/>
  <c r="AI1514" i="5"/>
  <c r="AN1513" i="5"/>
  <c r="AM1513" i="5"/>
  <c r="AL1513" i="5"/>
  <c r="AK1513" i="5"/>
  <c r="AJ1513" i="5"/>
  <c r="AI1513" i="5"/>
  <c r="AN1512" i="5"/>
  <c r="AM1512" i="5"/>
  <c r="AL1512" i="5"/>
  <c r="AK1512" i="5"/>
  <c r="AJ1512" i="5"/>
  <c r="AI1512" i="5"/>
  <c r="AO1512" i="5" s="1"/>
  <c r="AN1263" i="5"/>
  <c r="AM1263" i="5"/>
  <c r="AL1263" i="5"/>
  <c r="AK1263" i="5"/>
  <c r="AJ1263" i="5"/>
  <c r="AI1263" i="5"/>
  <c r="AN1262" i="5"/>
  <c r="AM1262" i="5"/>
  <c r="AL1262" i="5"/>
  <c r="AK1262" i="5"/>
  <c r="AJ1262" i="5"/>
  <c r="AI1262" i="5"/>
  <c r="AN1511" i="5"/>
  <c r="AM1511" i="5"/>
  <c r="AL1511" i="5"/>
  <c r="AK1511" i="5"/>
  <c r="AJ1511" i="5"/>
  <c r="AI1511" i="5"/>
  <c r="AO1511" i="5" s="1"/>
  <c r="AN1261" i="5"/>
  <c r="AM1261" i="5"/>
  <c r="AL1261" i="5"/>
  <c r="AK1261" i="5"/>
  <c r="AJ1261" i="5"/>
  <c r="AI1261" i="5"/>
  <c r="AN1510" i="5"/>
  <c r="AM1510" i="5"/>
  <c r="AL1510" i="5"/>
  <c r="AK1510" i="5"/>
  <c r="AJ1510" i="5"/>
  <c r="AI1510" i="5"/>
  <c r="AO1509" i="5"/>
  <c r="AN1509" i="5"/>
  <c r="AM1509" i="5"/>
  <c r="AL1509" i="5"/>
  <c r="AK1509" i="5"/>
  <c r="AJ1509" i="5"/>
  <c r="AI1509" i="5"/>
  <c r="AN1260" i="5"/>
  <c r="AM1260" i="5"/>
  <c r="AL1260" i="5"/>
  <c r="AK1260" i="5"/>
  <c r="AJ1260" i="5"/>
  <c r="AI1260" i="5"/>
  <c r="AO1260" i="5" s="1"/>
  <c r="AN1259" i="5"/>
  <c r="AM1259" i="5"/>
  <c r="AL1259" i="5"/>
  <c r="AK1259" i="5"/>
  <c r="AJ1259" i="5"/>
  <c r="AI1259" i="5"/>
  <c r="AN1508" i="5"/>
  <c r="AM1508" i="5"/>
  <c r="AL1508" i="5"/>
  <c r="AK1508" i="5"/>
  <c r="AJ1508" i="5"/>
  <c r="AI1508" i="5"/>
  <c r="AN1507" i="5"/>
  <c r="AM1507" i="5"/>
  <c r="AL1507" i="5"/>
  <c r="AK1507" i="5"/>
  <c r="AJ1507" i="5"/>
  <c r="AI1507" i="5"/>
  <c r="AO1507" i="5" s="1"/>
  <c r="AN1506" i="5"/>
  <c r="AM1506" i="5"/>
  <c r="AL1506" i="5"/>
  <c r="AK1506" i="5"/>
  <c r="AJ1506" i="5"/>
  <c r="AI1506" i="5"/>
  <c r="AN1258" i="5"/>
  <c r="AM1258" i="5"/>
  <c r="AL1258" i="5"/>
  <c r="AK1258" i="5"/>
  <c r="AJ1258" i="5"/>
  <c r="AI1258" i="5"/>
  <c r="AN1257" i="5"/>
  <c r="AM1257" i="5"/>
  <c r="AL1257" i="5"/>
  <c r="AK1257" i="5"/>
  <c r="AJ1257" i="5"/>
  <c r="AI1257" i="5"/>
  <c r="AO1257" i="5" s="1"/>
  <c r="AN1256" i="5"/>
  <c r="AM1256" i="5"/>
  <c r="AL1256" i="5"/>
  <c r="AK1256" i="5"/>
  <c r="AJ1256" i="5"/>
  <c r="AI1256" i="5"/>
  <c r="AN1255" i="5"/>
  <c r="AM1255" i="5"/>
  <c r="AL1255" i="5"/>
  <c r="AK1255" i="5"/>
  <c r="AJ1255" i="5"/>
  <c r="AI1255" i="5"/>
  <c r="AN1505" i="5"/>
  <c r="AM1505" i="5"/>
  <c r="AL1505" i="5"/>
  <c r="AK1505" i="5"/>
  <c r="AJ1505" i="5"/>
  <c r="AO1505" i="5" s="1"/>
  <c r="AI1505" i="5"/>
  <c r="AN1254" i="5"/>
  <c r="AM1254" i="5"/>
  <c r="AL1254" i="5"/>
  <c r="AK1254" i="5"/>
  <c r="AJ1254" i="5"/>
  <c r="AI1254" i="5"/>
  <c r="AO1254" i="5" s="1"/>
  <c r="AN1504" i="5"/>
  <c r="AM1504" i="5"/>
  <c r="AL1504" i="5"/>
  <c r="AK1504" i="5"/>
  <c r="AJ1504" i="5"/>
  <c r="AI1504" i="5"/>
  <c r="AN1503" i="5"/>
  <c r="AM1503" i="5"/>
  <c r="AL1503" i="5"/>
  <c r="AK1503" i="5"/>
  <c r="AJ1503" i="5"/>
  <c r="AI1503" i="5"/>
  <c r="AO1503" i="5" s="1"/>
  <c r="AN1253" i="5"/>
  <c r="AM1253" i="5"/>
  <c r="AL1253" i="5"/>
  <c r="AK1253" i="5"/>
  <c r="AJ1253" i="5"/>
  <c r="AI1253" i="5"/>
  <c r="AO1253" i="5" s="1"/>
  <c r="AN1502" i="5"/>
  <c r="AM1502" i="5"/>
  <c r="AL1502" i="5"/>
  <c r="AK1502" i="5"/>
  <c r="AJ1502" i="5"/>
  <c r="AI1502" i="5"/>
  <c r="AN1252" i="5"/>
  <c r="AM1252" i="5"/>
  <c r="AL1252" i="5"/>
  <c r="AK1252" i="5"/>
  <c r="AJ1252" i="5"/>
  <c r="AI1252" i="5"/>
  <c r="AN1501" i="5"/>
  <c r="AM1501" i="5"/>
  <c r="AL1501" i="5"/>
  <c r="AK1501" i="5"/>
  <c r="AJ1501" i="5"/>
  <c r="AI1501" i="5"/>
  <c r="AO1501" i="5" s="1"/>
  <c r="AN1500" i="5"/>
  <c r="AM1500" i="5"/>
  <c r="AL1500" i="5"/>
  <c r="AK1500" i="5"/>
  <c r="AJ1500" i="5"/>
  <c r="AI1500" i="5"/>
  <c r="AN1251" i="5"/>
  <c r="AM1251" i="5"/>
  <c r="AL1251" i="5"/>
  <c r="AK1251" i="5"/>
  <c r="AJ1251" i="5"/>
  <c r="AI1251" i="5"/>
  <c r="AN1250" i="5"/>
  <c r="AM1250" i="5"/>
  <c r="AL1250" i="5"/>
  <c r="AK1250" i="5"/>
  <c r="AJ1250" i="5"/>
  <c r="AO1250" i="5" s="1"/>
  <c r="AI1250" i="5"/>
  <c r="AN1499" i="5"/>
  <c r="AM1499" i="5"/>
  <c r="AL1499" i="5"/>
  <c r="AK1499" i="5"/>
  <c r="AJ1499" i="5"/>
  <c r="AI1499" i="5"/>
  <c r="AN1249" i="5"/>
  <c r="AM1249" i="5"/>
  <c r="AL1249" i="5"/>
  <c r="AK1249" i="5"/>
  <c r="AJ1249" i="5"/>
  <c r="AI1249" i="5"/>
  <c r="AN1248" i="5"/>
  <c r="AM1248" i="5"/>
  <c r="AL1248" i="5"/>
  <c r="AK1248" i="5"/>
  <c r="AJ1248" i="5"/>
  <c r="AI1248" i="5"/>
  <c r="AN1247" i="5"/>
  <c r="AM1247" i="5"/>
  <c r="AL1247" i="5"/>
  <c r="AK1247" i="5"/>
  <c r="AJ1247" i="5"/>
  <c r="AI1247" i="5"/>
  <c r="AN1498" i="5"/>
  <c r="AM1498" i="5"/>
  <c r="AL1498" i="5"/>
  <c r="AK1498" i="5"/>
  <c r="AJ1498" i="5"/>
  <c r="AI1498" i="5"/>
  <c r="AN1246" i="5"/>
  <c r="AM1246" i="5"/>
  <c r="AL1246" i="5"/>
  <c r="AK1246" i="5"/>
  <c r="AJ1246" i="5"/>
  <c r="AO1246" i="5" s="1"/>
  <c r="AI1246" i="5"/>
  <c r="AN1497" i="5"/>
  <c r="AM1497" i="5"/>
  <c r="AL1497" i="5"/>
  <c r="AK1497" i="5"/>
  <c r="AJ1497" i="5"/>
  <c r="AI1497" i="5"/>
  <c r="AO1497" i="5" s="1"/>
  <c r="AN1496" i="5"/>
  <c r="AM1496" i="5"/>
  <c r="AL1496" i="5"/>
  <c r="AK1496" i="5"/>
  <c r="AJ1496" i="5"/>
  <c r="AI1496" i="5"/>
  <c r="AN1245" i="5"/>
  <c r="AM1245" i="5"/>
  <c r="AL1245" i="5"/>
  <c r="AK1245" i="5"/>
  <c r="AJ1245" i="5"/>
  <c r="AI1245" i="5"/>
  <c r="AO1245" i="5" s="1"/>
  <c r="AN1495" i="5"/>
  <c r="AM1495" i="5"/>
  <c r="AL1495" i="5"/>
  <c r="AK1495" i="5"/>
  <c r="AJ1495" i="5"/>
  <c r="AO1495" i="5" s="1"/>
  <c r="AI1495" i="5"/>
  <c r="AN1494" i="5"/>
  <c r="AM1494" i="5"/>
  <c r="AL1494" i="5"/>
  <c r="AK1494" i="5"/>
  <c r="AJ1494" i="5"/>
  <c r="AI1494" i="5"/>
  <c r="AN1244" i="5"/>
  <c r="AM1244" i="5"/>
  <c r="AL1244" i="5"/>
  <c r="AK1244" i="5"/>
  <c r="AJ1244" i="5"/>
  <c r="AI1244" i="5"/>
  <c r="AN1493" i="5"/>
  <c r="AM1493" i="5"/>
  <c r="AL1493" i="5"/>
  <c r="AK1493" i="5"/>
  <c r="AJ1493" i="5"/>
  <c r="AI1493" i="5"/>
  <c r="AN1492" i="5"/>
  <c r="AM1492" i="5"/>
  <c r="AO1492" i="5" s="1"/>
  <c r="AL1492" i="5"/>
  <c r="AK1492" i="5"/>
  <c r="AJ1492" i="5"/>
  <c r="AI1492" i="5"/>
  <c r="AN1491" i="5"/>
  <c r="AM1491" i="5"/>
  <c r="AL1491" i="5"/>
  <c r="AK1491" i="5"/>
  <c r="AJ1491" i="5"/>
  <c r="AI1491" i="5"/>
  <c r="AN1490" i="5"/>
  <c r="AM1490" i="5"/>
  <c r="AL1490" i="5"/>
  <c r="AK1490" i="5"/>
  <c r="AJ1490" i="5"/>
  <c r="AI1490" i="5"/>
  <c r="AO1490" i="5" s="1"/>
  <c r="AN1489" i="5"/>
  <c r="AM1489" i="5"/>
  <c r="AL1489" i="5"/>
  <c r="AK1489" i="5"/>
  <c r="AJ1489" i="5"/>
  <c r="AI1489" i="5"/>
  <c r="AN1243" i="5"/>
  <c r="AM1243" i="5"/>
  <c r="AL1243" i="5"/>
  <c r="AK1243" i="5"/>
  <c r="AJ1243" i="5"/>
  <c r="AI1243" i="5"/>
  <c r="AN1242" i="5"/>
  <c r="AM1242" i="5"/>
  <c r="AL1242" i="5"/>
  <c r="AK1242" i="5"/>
  <c r="AJ1242" i="5"/>
  <c r="AO1242" i="5" s="1"/>
  <c r="AI1242" i="5"/>
  <c r="AN1488" i="5"/>
  <c r="AM1488" i="5"/>
  <c r="AL1488" i="5"/>
  <c r="AK1488" i="5"/>
  <c r="AJ1488" i="5"/>
  <c r="AI1488" i="5"/>
  <c r="AN1241" i="5"/>
  <c r="AM1241" i="5"/>
  <c r="AL1241" i="5"/>
  <c r="AK1241" i="5"/>
  <c r="AJ1241" i="5"/>
  <c r="AI1241" i="5"/>
  <c r="AN1240" i="5"/>
  <c r="AM1240" i="5"/>
  <c r="AL1240" i="5"/>
  <c r="AK1240" i="5"/>
  <c r="AJ1240" i="5"/>
  <c r="AI1240" i="5"/>
  <c r="AO1240" i="5" s="1"/>
  <c r="AN1239" i="5"/>
  <c r="AM1239" i="5"/>
  <c r="AL1239" i="5"/>
  <c r="AK1239" i="5"/>
  <c r="AJ1239" i="5"/>
  <c r="AO1239" i="5" s="1"/>
  <c r="AI1239" i="5"/>
  <c r="AN1487" i="5"/>
  <c r="AM1487" i="5"/>
  <c r="AL1487" i="5"/>
  <c r="AK1487" i="5"/>
  <c r="AJ1487" i="5"/>
  <c r="AI1487" i="5"/>
  <c r="AN1238" i="5"/>
  <c r="AM1238" i="5"/>
  <c r="AL1238" i="5"/>
  <c r="AK1238" i="5"/>
  <c r="AJ1238" i="5"/>
  <c r="AI1238" i="5"/>
  <c r="AN1486" i="5"/>
  <c r="AM1486" i="5"/>
  <c r="AL1486" i="5"/>
  <c r="AK1486" i="5"/>
  <c r="AJ1486" i="5"/>
  <c r="AI1486" i="5"/>
  <c r="AO1486" i="5" s="1"/>
  <c r="AN1237" i="5"/>
  <c r="AM1237" i="5"/>
  <c r="AL1237" i="5"/>
  <c r="AK1237" i="5"/>
  <c r="AO1237" i="5" s="1"/>
  <c r="AJ1237" i="5"/>
  <c r="AI1237" i="5"/>
  <c r="AN1236" i="5"/>
  <c r="AM1236" i="5"/>
  <c r="AL1236" i="5"/>
  <c r="AK1236" i="5"/>
  <c r="AJ1236" i="5"/>
  <c r="AI1236" i="5"/>
  <c r="AN1235" i="5"/>
  <c r="AM1235" i="5"/>
  <c r="AL1235" i="5"/>
  <c r="AK1235" i="5"/>
  <c r="AJ1235" i="5"/>
  <c r="AI1235" i="5"/>
  <c r="AN1234" i="5"/>
  <c r="AM1234" i="5"/>
  <c r="AL1234" i="5"/>
  <c r="AK1234" i="5"/>
  <c r="AJ1234" i="5"/>
  <c r="AI1234" i="5"/>
  <c r="AN1485" i="5"/>
  <c r="AM1485" i="5"/>
  <c r="AL1485" i="5"/>
  <c r="AK1485" i="5"/>
  <c r="AJ1485" i="5"/>
  <c r="AI1485" i="5"/>
  <c r="AN1484" i="5"/>
  <c r="AM1484" i="5"/>
  <c r="AL1484" i="5"/>
  <c r="AK1484" i="5"/>
  <c r="AJ1484" i="5"/>
  <c r="AI1484" i="5"/>
  <c r="AN1483" i="5"/>
  <c r="AM1483" i="5"/>
  <c r="AL1483" i="5"/>
  <c r="AK1483" i="5"/>
  <c r="AJ1483" i="5"/>
  <c r="AI1483" i="5"/>
  <c r="AN1233" i="5"/>
  <c r="AM1233" i="5"/>
  <c r="AL1233" i="5"/>
  <c r="AK1233" i="5"/>
  <c r="AJ1233" i="5"/>
  <c r="AI1233" i="5"/>
  <c r="AN1232" i="5"/>
  <c r="AM1232" i="5"/>
  <c r="AL1232" i="5"/>
  <c r="AK1232" i="5"/>
  <c r="AJ1232" i="5"/>
  <c r="AI1232" i="5"/>
  <c r="AN1231" i="5"/>
  <c r="AM1231" i="5"/>
  <c r="AL1231" i="5"/>
  <c r="AK1231" i="5"/>
  <c r="AJ1231" i="5"/>
  <c r="AI1231" i="5"/>
  <c r="AN1230" i="5"/>
  <c r="AM1230" i="5"/>
  <c r="AL1230" i="5"/>
  <c r="AK1230" i="5"/>
  <c r="AJ1230" i="5"/>
  <c r="AI1230" i="5"/>
  <c r="AO1230" i="5" s="1"/>
  <c r="AN1482" i="5"/>
  <c r="AM1482" i="5"/>
  <c r="AL1482" i="5"/>
  <c r="AK1482" i="5"/>
  <c r="AJ1482" i="5"/>
  <c r="AI1482" i="5"/>
  <c r="AN1229" i="5"/>
  <c r="AM1229" i="5"/>
  <c r="AL1229" i="5"/>
  <c r="AK1229" i="5"/>
  <c r="AJ1229" i="5"/>
  <c r="AI1229" i="5"/>
  <c r="AN1481" i="5"/>
  <c r="AM1481" i="5"/>
  <c r="AL1481" i="5"/>
  <c r="AK1481" i="5"/>
  <c r="AJ1481" i="5"/>
  <c r="AI1481" i="5"/>
  <c r="AN1480" i="5"/>
  <c r="AM1480" i="5"/>
  <c r="AL1480" i="5"/>
  <c r="AK1480" i="5"/>
  <c r="AJ1480" i="5"/>
  <c r="AI1480" i="5"/>
  <c r="AN1228" i="5"/>
  <c r="AM1228" i="5"/>
  <c r="AL1228" i="5"/>
  <c r="AK1228" i="5"/>
  <c r="AJ1228" i="5"/>
  <c r="AI1228" i="5"/>
  <c r="AN1227" i="5"/>
  <c r="AM1227" i="5"/>
  <c r="AL1227" i="5"/>
  <c r="AK1227" i="5"/>
  <c r="AJ1227" i="5"/>
  <c r="AI1227" i="5"/>
  <c r="AN1226" i="5"/>
  <c r="AM1226" i="5"/>
  <c r="AL1226" i="5"/>
  <c r="AK1226" i="5"/>
  <c r="AJ1226" i="5"/>
  <c r="AI1226" i="5"/>
  <c r="AN1225" i="5"/>
  <c r="AM1225" i="5"/>
  <c r="AL1225" i="5"/>
  <c r="AK1225" i="5"/>
  <c r="AJ1225" i="5"/>
  <c r="AI1225" i="5"/>
  <c r="AN1479" i="5"/>
  <c r="AM1479" i="5"/>
  <c r="AL1479" i="5"/>
  <c r="AK1479" i="5"/>
  <c r="AO1479" i="5" s="1"/>
  <c r="AJ1479" i="5"/>
  <c r="AI1479" i="5"/>
  <c r="AN1478" i="5"/>
  <c r="AM1478" i="5"/>
  <c r="AL1478" i="5"/>
  <c r="AK1478" i="5"/>
  <c r="AJ1478" i="5"/>
  <c r="AI1478" i="5"/>
  <c r="AN1477" i="5"/>
  <c r="AM1477" i="5"/>
  <c r="AL1477" i="5"/>
  <c r="AK1477" i="5"/>
  <c r="AJ1477" i="5"/>
  <c r="AI1477" i="5"/>
  <c r="AN1476" i="5"/>
  <c r="AM1476" i="5"/>
  <c r="AL1476" i="5"/>
  <c r="AK1476" i="5"/>
  <c r="AJ1476" i="5"/>
  <c r="AI1476" i="5"/>
  <c r="AN1224" i="5"/>
  <c r="AM1224" i="5"/>
  <c r="AL1224" i="5"/>
  <c r="AK1224" i="5"/>
  <c r="AJ1224" i="5"/>
  <c r="AO1224" i="5" s="1"/>
  <c r="AI1224" i="5"/>
  <c r="AN1475" i="5"/>
  <c r="AM1475" i="5"/>
  <c r="AL1475" i="5"/>
  <c r="AK1475" i="5"/>
  <c r="AJ1475" i="5"/>
  <c r="AI1475" i="5"/>
  <c r="AO1475" i="5" s="1"/>
  <c r="AN1474" i="5"/>
  <c r="AM1474" i="5"/>
  <c r="AL1474" i="5"/>
  <c r="AK1474" i="5"/>
  <c r="AJ1474" i="5"/>
  <c r="AO1474" i="5" s="1"/>
  <c r="AI1474" i="5"/>
  <c r="AN1223" i="5"/>
  <c r="AM1223" i="5"/>
  <c r="AL1223" i="5"/>
  <c r="AK1223" i="5"/>
  <c r="AJ1223" i="5"/>
  <c r="AI1223" i="5"/>
  <c r="AO1222" i="5"/>
  <c r="AN1222" i="5"/>
  <c r="AM1222" i="5"/>
  <c r="AL1222" i="5"/>
  <c r="AK1222" i="5"/>
  <c r="AJ1222" i="5"/>
  <c r="AI1222" i="5"/>
  <c r="AN1221" i="5"/>
  <c r="AM1221" i="5"/>
  <c r="AL1221" i="5"/>
  <c r="AK1221" i="5"/>
  <c r="AJ1221" i="5"/>
  <c r="AI1221" i="5"/>
  <c r="AN1220" i="5"/>
  <c r="AM1220" i="5"/>
  <c r="AL1220" i="5"/>
  <c r="AK1220" i="5"/>
  <c r="AJ1220" i="5"/>
  <c r="AI1220" i="5"/>
  <c r="AN1219" i="5"/>
  <c r="AM1219" i="5"/>
  <c r="AL1219" i="5"/>
  <c r="AK1219" i="5"/>
  <c r="AJ1219" i="5"/>
  <c r="AI1219" i="5"/>
  <c r="AN1218" i="5"/>
  <c r="AM1218" i="5"/>
  <c r="AL1218" i="5"/>
  <c r="AK1218" i="5"/>
  <c r="AJ1218" i="5"/>
  <c r="AI1218" i="5"/>
  <c r="AN1217" i="5"/>
  <c r="AM1217" i="5"/>
  <c r="AL1217" i="5"/>
  <c r="AK1217" i="5"/>
  <c r="AJ1217" i="5"/>
  <c r="AI1217" i="5"/>
  <c r="AN1216" i="5"/>
  <c r="AM1216" i="5"/>
  <c r="AL1216" i="5"/>
  <c r="AK1216" i="5"/>
  <c r="AO1216" i="5" s="1"/>
  <c r="AJ1216" i="5"/>
  <c r="AI1216" i="5"/>
  <c r="AN1215" i="5"/>
  <c r="AM1215" i="5"/>
  <c r="AL1215" i="5"/>
  <c r="AK1215" i="5"/>
  <c r="AJ1215" i="5"/>
  <c r="AI1215" i="5"/>
  <c r="AN1214" i="5"/>
  <c r="AM1214" i="5"/>
  <c r="AL1214" i="5"/>
  <c r="AK1214" i="5"/>
  <c r="AJ1214" i="5"/>
  <c r="AI1214" i="5"/>
  <c r="AN1213" i="5"/>
  <c r="AM1213" i="5"/>
  <c r="AL1213" i="5"/>
  <c r="AK1213" i="5"/>
  <c r="AJ1213" i="5"/>
  <c r="AO1213" i="5" s="1"/>
  <c r="AI1213" i="5"/>
  <c r="AN1212" i="5"/>
  <c r="AM1212" i="5"/>
  <c r="AL1212" i="5"/>
  <c r="AK1212" i="5"/>
  <c r="AJ1212" i="5"/>
  <c r="AI1212" i="5"/>
  <c r="AO1212" i="5" s="1"/>
  <c r="AN1473" i="5"/>
  <c r="AM1473" i="5"/>
  <c r="AL1473" i="5"/>
  <c r="AK1473" i="5"/>
  <c r="AJ1473" i="5"/>
  <c r="AI1473" i="5"/>
  <c r="AN1211" i="5"/>
  <c r="AM1211" i="5"/>
  <c r="AL1211" i="5"/>
  <c r="AK1211" i="5"/>
  <c r="AJ1211" i="5"/>
  <c r="AI1211" i="5"/>
  <c r="AO1211" i="5" s="1"/>
  <c r="AO1210" i="5"/>
  <c r="AN1210" i="5"/>
  <c r="AM1210" i="5"/>
  <c r="AL1210" i="5"/>
  <c r="AK1210" i="5"/>
  <c r="AJ1210" i="5"/>
  <c r="AI1210" i="5"/>
  <c r="AN1209" i="5"/>
  <c r="AM1209" i="5"/>
  <c r="AL1209" i="5"/>
  <c r="AK1209" i="5"/>
  <c r="AJ1209" i="5"/>
  <c r="AI1209" i="5"/>
  <c r="AN1208" i="5"/>
  <c r="AM1208" i="5"/>
  <c r="AL1208" i="5"/>
  <c r="AK1208" i="5"/>
  <c r="AJ1208" i="5"/>
  <c r="AI1208" i="5"/>
  <c r="AN1207" i="5"/>
  <c r="AM1207" i="5"/>
  <c r="AL1207" i="5"/>
  <c r="AK1207" i="5"/>
  <c r="AJ1207" i="5"/>
  <c r="AI1207" i="5"/>
  <c r="AN1206" i="5"/>
  <c r="AM1206" i="5"/>
  <c r="AL1206" i="5"/>
  <c r="AK1206" i="5"/>
  <c r="AJ1206" i="5"/>
  <c r="AI1206" i="5"/>
  <c r="AN1205" i="5"/>
  <c r="AM1205" i="5"/>
  <c r="AL1205" i="5"/>
  <c r="AK1205" i="5"/>
  <c r="AJ1205" i="5"/>
  <c r="AI1205" i="5"/>
  <c r="AN1204" i="5"/>
  <c r="AM1204" i="5"/>
  <c r="AL1204" i="5"/>
  <c r="AK1204" i="5"/>
  <c r="AJ1204" i="5"/>
  <c r="AI1204" i="5"/>
  <c r="AN1203" i="5"/>
  <c r="AM1203" i="5"/>
  <c r="AL1203" i="5"/>
  <c r="AK1203" i="5"/>
  <c r="AJ1203" i="5"/>
  <c r="AI1203" i="5"/>
  <c r="AO1203" i="5" s="1"/>
  <c r="AN1202" i="5"/>
  <c r="AM1202" i="5"/>
  <c r="AL1202" i="5"/>
  <c r="AK1202" i="5"/>
  <c r="AJ1202" i="5"/>
  <c r="AI1202" i="5"/>
  <c r="AN1201" i="5"/>
  <c r="AM1201" i="5"/>
  <c r="AL1201" i="5"/>
  <c r="AK1201" i="5"/>
  <c r="AJ1201" i="5"/>
  <c r="AI1201" i="5"/>
  <c r="AN1200" i="5"/>
  <c r="AM1200" i="5"/>
  <c r="AL1200" i="5"/>
  <c r="AK1200" i="5"/>
  <c r="AJ1200" i="5"/>
  <c r="AI1200" i="5"/>
  <c r="AN1199" i="5"/>
  <c r="AM1199" i="5"/>
  <c r="AL1199" i="5"/>
  <c r="AK1199" i="5"/>
  <c r="AJ1199" i="5"/>
  <c r="AI1199" i="5"/>
  <c r="AN1198" i="5"/>
  <c r="AM1198" i="5"/>
  <c r="AL1198" i="5"/>
  <c r="AK1198" i="5"/>
  <c r="AJ1198" i="5"/>
  <c r="AI1198" i="5"/>
  <c r="AO1197" i="5"/>
  <c r="AN1197" i="5"/>
  <c r="AM1197" i="5"/>
  <c r="AL1197" i="5"/>
  <c r="AK1197" i="5"/>
  <c r="AJ1197" i="5"/>
  <c r="AI1197" i="5"/>
  <c r="AN1196" i="5"/>
  <c r="AM1196" i="5"/>
  <c r="AL1196" i="5"/>
  <c r="AK1196" i="5"/>
  <c r="AJ1196" i="5"/>
  <c r="AI1196" i="5"/>
  <c r="AN1472" i="5"/>
  <c r="AM1472" i="5"/>
  <c r="AL1472" i="5"/>
  <c r="AK1472" i="5"/>
  <c r="AJ1472" i="5"/>
  <c r="AI1472" i="5"/>
  <c r="AN1471" i="5"/>
  <c r="AM1471" i="5"/>
  <c r="AL1471" i="5"/>
  <c r="AK1471" i="5"/>
  <c r="AJ1471" i="5"/>
  <c r="AI1471" i="5"/>
  <c r="AN1195" i="5"/>
  <c r="AM1195" i="5"/>
  <c r="AL1195" i="5"/>
  <c r="AK1195" i="5"/>
  <c r="AJ1195" i="5"/>
  <c r="AI1195" i="5"/>
  <c r="AN1194" i="5"/>
  <c r="AM1194" i="5"/>
  <c r="AL1194" i="5"/>
  <c r="AK1194" i="5"/>
  <c r="AJ1194" i="5"/>
  <c r="AI1194" i="5"/>
  <c r="AN1193" i="5"/>
  <c r="AM1193" i="5"/>
  <c r="AL1193" i="5"/>
  <c r="AK1193" i="5"/>
  <c r="AJ1193" i="5"/>
  <c r="AI1193" i="5"/>
  <c r="AO1193" i="5" s="1"/>
  <c r="AN1192" i="5"/>
  <c r="AM1192" i="5"/>
  <c r="AL1192" i="5"/>
  <c r="AK1192" i="5"/>
  <c r="AJ1192" i="5"/>
  <c r="AO1192" i="5" s="1"/>
  <c r="AI1192" i="5"/>
  <c r="AN1191" i="5"/>
  <c r="AM1191" i="5"/>
  <c r="AL1191" i="5"/>
  <c r="AK1191" i="5"/>
  <c r="AJ1191" i="5"/>
  <c r="AI1191" i="5"/>
  <c r="AN1190" i="5"/>
  <c r="AM1190" i="5"/>
  <c r="AL1190" i="5"/>
  <c r="AK1190" i="5"/>
  <c r="AJ1190" i="5"/>
  <c r="AI1190" i="5"/>
  <c r="AN1189" i="5"/>
  <c r="AM1189" i="5"/>
  <c r="AL1189" i="5"/>
  <c r="AK1189" i="5"/>
  <c r="AO1189" i="5" s="1"/>
  <c r="AJ1189" i="5"/>
  <c r="AI1189" i="5"/>
  <c r="AN1188" i="5"/>
  <c r="AM1188" i="5"/>
  <c r="AL1188" i="5"/>
  <c r="AK1188" i="5"/>
  <c r="AJ1188" i="5"/>
  <c r="AI1188" i="5"/>
  <c r="AN1187" i="5"/>
  <c r="AM1187" i="5"/>
  <c r="AL1187" i="5"/>
  <c r="AK1187" i="5"/>
  <c r="AJ1187" i="5"/>
  <c r="AO1187" i="5" s="1"/>
  <c r="AI1187" i="5"/>
  <c r="AN1186" i="5"/>
  <c r="AM1186" i="5"/>
  <c r="AL1186" i="5"/>
  <c r="AK1186" i="5"/>
  <c r="AJ1186" i="5"/>
  <c r="AI1186" i="5"/>
  <c r="AO1186" i="5" s="1"/>
  <c r="AN1185" i="5"/>
  <c r="AM1185" i="5"/>
  <c r="AL1185" i="5"/>
  <c r="AK1185" i="5"/>
  <c r="AJ1185" i="5"/>
  <c r="AI1185" i="5"/>
  <c r="AO1185" i="5" s="1"/>
  <c r="AN1184" i="5"/>
  <c r="AM1184" i="5"/>
  <c r="AL1184" i="5"/>
  <c r="AK1184" i="5"/>
  <c r="AJ1184" i="5"/>
  <c r="AI1184" i="5"/>
  <c r="AN1183" i="5"/>
  <c r="AM1183" i="5"/>
  <c r="AL1183" i="5"/>
  <c r="AK1183" i="5"/>
  <c r="AJ1183" i="5"/>
  <c r="AI1183" i="5"/>
  <c r="AN1182" i="5"/>
  <c r="AM1182" i="5"/>
  <c r="AL1182" i="5"/>
  <c r="AK1182" i="5"/>
  <c r="AJ1182" i="5"/>
  <c r="AI1182" i="5"/>
  <c r="AO1182" i="5" s="1"/>
  <c r="AN1181" i="5"/>
  <c r="AM1181" i="5"/>
  <c r="AL1181" i="5"/>
  <c r="AK1181" i="5"/>
  <c r="AJ1181" i="5"/>
  <c r="AI1181" i="5"/>
  <c r="AN1180" i="5"/>
  <c r="AM1180" i="5"/>
  <c r="AL1180" i="5"/>
  <c r="AK1180" i="5"/>
  <c r="AJ1180" i="5"/>
  <c r="AI1180" i="5"/>
  <c r="AN1470" i="5"/>
  <c r="AM1470" i="5"/>
  <c r="AL1470" i="5"/>
  <c r="AK1470" i="5"/>
  <c r="AJ1470" i="5"/>
  <c r="AO1470" i="5" s="1"/>
  <c r="AI1470" i="5"/>
  <c r="AN1179" i="5"/>
  <c r="AM1179" i="5"/>
  <c r="AL1179" i="5"/>
  <c r="AK1179" i="5"/>
  <c r="AJ1179" i="5"/>
  <c r="AI1179" i="5"/>
  <c r="AN1178" i="5"/>
  <c r="AM1178" i="5"/>
  <c r="AL1178" i="5"/>
  <c r="AK1178" i="5"/>
  <c r="AJ1178" i="5"/>
  <c r="AI1178" i="5"/>
  <c r="AN1177" i="5"/>
  <c r="AM1177" i="5"/>
  <c r="AL1177" i="5"/>
  <c r="AK1177" i="5"/>
  <c r="AJ1177" i="5"/>
  <c r="AI1177" i="5"/>
  <c r="AN1176" i="5"/>
  <c r="AM1176" i="5"/>
  <c r="AL1176" i="5"/>
  <c r="AK1176" i="5"/>
  <c r="AJ1176" i="5"/>
  <c r="AI1176" i="5"/>
  <c r="AN1175" i="5"/>
  <c r="AM1175" i="5"/>
  <c r="AL1175" i="5"/>
  <c r="AK1175" i="5"/>
  <c r="AJ1175" i="5"/>
  <c r="AI1175" i="5"/>
  <c r="AN1174" i="5"/>
  <c r="AM1174" i="5"/>
  <c r="AL1174" i="5"/>
  <c r="AK1174" i="5"/>
  <c r="AJ1174" i="5"/>
  <c r="AO1174" i="5" s="1"/>
  <c r="AI1174" i="5"/>
  <c r="AN1469" i="5"/>
  <c r="AM1469" i="5"/>
  <c r="AL1469" i="5"/>
  <c r="AK1469" i="5"/>
  <c r="AJ1469" i="5"/>
  <c r="AI1469" i="5"/>
  <c r="AN1173" i="5"/>
  <c r="AM1173" i="5"/>
  <c r="AL1173" i="5"/>
  <c r="AK1173" i="5"/>
  <c r="AJ1173" i="5"/>
  <c r="AI1173" i="5"/>
  <c r="AN1172" i="5"/>
  <c r="AM1172" i="5"/>
  <c r="AL1172" i="5"/>
  <c r="AK1172" i="5"/>
  <c r="AJ1172" i="5"/>
  <c r="AI1172" i="5"/>
  <c r="AO1172" i="5" s="1"/>
  <c r="AN1468" i="5"/>
  <c r="AM1468" i="5"/>
  <c r="AL1468" i="5"/>
  <c r="AK1468" i="5"/>
  <c r="AJ1468" i="5"/>
  <c r="AI1468" i="5"/>
  <c r="AN1467" i="5"/>
  <c r="AM1467" i="5"/>
  <c r="AL1467" i="5"/>
  <c r="AK1467" i="5"/>
  <c r="AJ1467" i="5"/>
  <c r="AI1467" i="5"/>
  <c r="AN1171" i="5"/>
  <c r="AM1171" i="5"/>
  <c r="AL1171" i="5"/>
  <c r="AK1171" i="5"/>
  <c r="AJ1171" i="5"/>
  <c r="AI1171" i="5"/>
  <c r="AN1170" i="5"/>
  <c r="AM1170" i="5"/>
  <c r="AL1170" i="5"/>
  <c r="AK1170" i="5"/>
  <c r="AJ1170" i="5"/>
  <c r="AI1170" i="5"/>
  <c r="AN1169" i="5"/>
  <c r="AM1169" i="5"/>
  <c r="AO1169" i="5" s="1"/>
  <c r="AL1169" i="5"/>
  <c r="AK1169" i="5"/>
  <c r="AJ1169" i="5"/>
  <c r="AI1169" i="5"/>
  <c r="AN1168" i="5"/>
  <c r="AM1168" i="5"/>
  <c r="AL1168" i="5"/>
  <c r="AK1168" i="5"/>
  <c r="AJ1168" i="5"/>
  <c r="AI1168" i="5"/>
  <c r="AN1167" i="5"/>
  <c r="AM1167" i="5"/>
  <c r="AL1167" i="5"/>
  <c r="AK1167" i="5"/>
  <c r="AJ1167" i="5"/>
  <c r="AI1167" i="5"/>
  <c r="AO1167" i="5" s="1"/>
  <c r="AN1466" i="5"/>
  <c r="AM1466" i="5"/>
  <c r="AL1466" i="5"/>
  <c r="AK1466" i="5"/>
  <c r="AJ1466" i="5"/>
  <c r="AI1466" i="5"/>
  <c r="AN1166" i="5"/>
  <c r="AM1166" i="5"/>
  <c r="AL1166" i="5"/>
  <c r="AK1166" i="5"/>
  <c r="AJ1166" i="5"/>
  <c r="AI1166" i="5"/>
  <c r="AN1165" i="5"/>
  <c r="AM1165" i="5"/>
  <c r="AL1165" i="5"/>
  <c r="AK1165" i="5"/>
  <c r="AJ1165" i="5"/>
  <c r="AO1165" i="5" s="1"/>
  <c r="AI1165" i="5"/>
  <c r="AN1164" i="5"/>
  <c r="AM1164" i="5"/>
  <c r="AL1164" i="5"/>
  <c r="AK1164" i="5"/>
  <c r="AJ1164" i="5"/>
  <c r="AI1164" i="5"/>
  <c r="AN1163" i="5"/>
  <c r="AM1163" i="5"/>
  <c r="AL1163" i="5"/>
  <c r="AK1163" i="5"/>
  <c r="AJ1163" i="5"/>
  <c r="AI1163" i="5"/>
  <c r="AO1163" i="5" s="1"/>
  <c r="AN1162" i="5"/>
  <c r="AM1162" i="5"/>
  <c r="AL1162" i="5"/>
  <c r="AK1162" i="5"/>
  <c r="AJ1162" i="5"/>
  <c r="AI1162" i="5"/>
  <c r="AO1162" i="5" s="1"/>
  <c r="AN1161" i="5"/>
  <c r="AM1161" i="5"/>
  <c r="AL1161" i="5"/>
  <c r="AK1161" i="5"/>
  <c r="AJ1161" i="5"/>
  <c r="AO1161" i="5" s="1"/>
  <c r="AI1161" i="5"/>
  <c r="AN1160" i="5"/>
  <c r="AM1160" i="5"/>
  <c r="AL1160" i="5"/>
  <c r="AK1160" i="5"/>
  <c r="AJ1160" i="5"/>
  <c r="AI1160" i="5"/>
  <c r="AN1465" i="5"/>
  <c r="AM1465" i="5"/>
  <c r="AL1465" i="5"/>
  <c r="AK1465" i="5"/>
  <c r="AJ1465" i="5"/>
  <c r="AI1465" i="5"/>
  <c r="AN831" i="5"/>
  <c r="AM831" i="5"/>
  <c r="AL831" i="5"/>
  <c r="AK831" i="5"/>
  <c r="AJ831" i="5"/>
  <c r="AI831" i="5"/>
  <c r="AO831" i="5" s="1"/>
  <c r="AN648" i="5"/>
  <c r="AM648" i="5"/>
  <c r="AL648" i="5"/>
  <c r="AK648" i="5"/>
  <c r="AJ648" i="5"/>
  <c r="AI648" i="5"/>
  <c r="AN647" i="5"/>
  <c r="AM647" i="5"/>
  <c r="AL647" i="5"/>
  <c r="AK647" i="5"/>
  <c r="AJ647" i="5"/>
  <c r="AI647" i="5"/>
  <c r="AN1105" i="5"/>
  <c r="AM1105" i="5"/>
  <c r="AL1105" i="5"/>
  <c r="AK1105" i="5"/>
  <c r="AJ1105" i="5"/>
  <c r="AI1105" i="5"/>
  <c r="AN1104" i="5"/>
  <c r="AM1104" i="5"/>
  <c r="AL1104" i="5"/>
  <c r="AK1104" i="5"/>
  <c r="AJ1104" i="5"/>
  <c r="AI1104" i="5"/>
  <c r="AN1025" i="5"/>
  <c r="AM1025" i="5"/>
  <c r="AL1025" i="5"/>
  <c r="AK1025" i="5"/>
  <c r="AJ1025" i="5"/>
  <c r="AI1025" i="5"/>
  <c r="AN1024" i="5"/>
  <c r="AM1024" i="5"/>
  <c r="AL1024" i="5"/>
  <c r="AK1024" i="5"/>
  <c r="AJ1024" i="5"/>
  <c r="AI1024" i="5"/>
  <c r="AN1023" i="5"/>
  <c r="AM1023" i="5"/>
  <c r="AL1023" i="5"/>
  <c r="AK1023" i="5"/>
  <c r="AJ1023" i="5"/>
  <c r="AI1023" i="5"/>
  <c r="AN1022" i="5"/>
  <c r="AM1022" i="5"/>
  <c r="AL1022" i="5"/>
  <c r="AK1022" i="5"/>
  <c r="AJ1022" i="5"/>
  <c r="AI1022" i="5"/>
  <c r="AN1103" i="5"/>
  <c r="AM1103" i="5"/>
  <c r="AL1103" i="5"/>
  <c r="AK1103" i="5"/>
  <c r="AJ1103" i="5"/>
  <c r="AO1103" i="5" s="1"/>
  <c r="AI1103" i="5"/>
  <c r="AN1102" i="5"/>
  <c r="AM1102" i="5"/>
  <c r="AL1102" i="5"/>
  <c r="AK1102" i="5"/>
  <c r="AJ1102" i="5"/>
  <c r="AI1102" i="5"/>
  <c r="AN1101" i="5"/>
  <c r="AM1101" i="5"/>
  <c r="AL1101" i="5"/>
  <c r="AK1101" i="5"/>
  <c r="AJ1101" i="5"/>
  <c r="AI1101" i="5"/>
  <c r="AO1101" i="5" s="1"/>
  <c r="AN928" i="5"/>
  <c r="AM928" i="5"/>
  <c r="AL928" i="5"/>
  <c r="AK928" i="5"/>
  <c r="AJ928" i="5"/>
  <c r="AI928" i="5"/>
  <c r="AN591" i="5"/>
  <c r="AM591" i="5"/>
  <c r="AL591" i="5"/>
  <c r="AK591" i="5"/>
  <c r="AJ591" i="5"/>
  <c r="AI591" i="5"/>
  <c r="AN667" i="5"/>
  <c r="AM667" i="5"/>
  <c r="AL667" i="5"/>
  <c r="AK667" i="5"/>
  <c r="AJ667" i="5"/>
  <c r="AI667" i="5"/>
  <c r="AN666" i="5"/>
  <c r="AM666" i="5"/>
  <c r="AL666" i="5"/>
  <c r="AK666" i="5"/>
  <c r="AJ666" i="5"/>
  <c r="AI666" i="5"/>
  <c r="AN17" i="5"/>
  <c r="AM17" i="5"/>
  <c r="AL17" i="5"/>
  <c r="AK17" i="5"/>
  <c r="AJ17" i="5"/>
  <c r="AI17" i="5"/>
  <c r="AN345" i="5"/>
  <c r="AM345" i="5"/>
  <c r="AL345" i="5"/>
  <c r="AK345" i="5"/>
  <c r="AJ345" i="5"/>
  <c r="AI345" i="5"/>
  <c r="AN69" i="5"/>
  <c r="AM69" i="5"/>
  <c r="AL69" i="5"/>
  <c r="AK69" i="5"/>
  <c r="AJ69" i="5"/>
  <c r="AI69" i="5"/>
  <c r="AN68" i="5"/>
  <c r="AM68" i="5"/>
  <c r="AL68" i="5"/>
  <c r="AK68" i="5"/>
  <c r="AJ68" i="5"/>
  <c r="AI68" i="5"/>
  <c r="AN67" i="5"/>
  <c r="AM67" i="5"/>
  <c r="AL67" i="5"/>
  <c r="AK67" i="5"/>
  <c r="AO67" i="5" s="1"/>
  <c r="AJ67" i="5"/>
  <c r="AI67" i="5"/>
  <c r="AN66" i="5"/>
  <c r="AM66" i="5"/>
  <c r="AL66" i="5"/>
  <c r="AK66" i="5"/>
  <c r="AO66" i="5" s="1"/>
  <c r="AJ66" i="5"/>
  <c r="AI66" i="5"/>
  <c r="AN65" i="5"/>
  <c r="AM65" i="5"/>
  <c r="AL65" i="5"/>
  <c r="AK65" i="5"/>
  <c r="AJ65" i="5"/>
  <c r="AI65" i="5"/>
  <c r="AN119" i="5"/>
  <c r="AM119" i="5"/>
  <c r="AL119" i="5"/>
  <c r="AK119" i="5"/>
  <c r="AJ119" i="5"/>
  <c r="AI119" i="5"/>
  <c r="AN4" i="5"/>
  <c r="AM4" i="5"/>
  <c r="AL4" i="5"/>
  <c r="AK4" i="5"/>
  <c r="AJ4" i="5"/>
  <c r="AI4" i="5"/>
  <c r="AN246" i="5"/>
  <c r="AM246" i="5"/>
  <c r="AL246" i="5"/>
  <c r="AK246" i="5"/>
  <c r="AJ246" i="5"/>
  <c r="AI246" i="5"/>
  <c r="AO246" i="5" s="1"/>
  <c r="AN245" i="5"/>
  <c r="AM245" i="5"/>
  <c r="AL245" i="5"/>
  <c r="AK245" i="5"/>
  <c r="AJ245" i="5"/>
  <c r="AO245" i="5" s="1"/>
  <c r="AI245" i="5"/>
  <c r="AN244" i="5"/>
  <c r="AM244" i="5"/>
  <c r="AL244" i="5"/>
  <c r="AK244" i="5"/>
  <c r="AJ244" i="5"/>
  <c r="AI244" i="5"/>
  <c r="AN283" i="5"/>
  <c r="AO283" i="5" s="1"/>
  <c r="AM283" i="5"/>
  <c r="AL283" i="5"/>
  <c r="AK283" i="5"/>
  <c r="AJ283" i="5"/>
  <c r="AI283" i="5"/>
  <c r="AN243" i="5"/>
  <c r="AM243" i="5"/>
  <c r="AL243" i="5"/>
  <c r="AK243" i="5"/>
  <c r="AJ243" i="5"/>
  <c r="AI243" i="5"/>
  <c r="AN242" i="5"/>
  <c r="AM242" i="5"/>
  <c r="AL242" i="5"/>
  <c r="AK242" i="5"/>
  <c r="AJ242" i="5"/>
  <c r="AI242" i="5"/>
  <c r="AN241" i="5"/>
  <c r="AM241" i="5"/>
  <c r="AL241" i="5"/>
  <c r="AK241" i="5"/>
  <c r="AJ241" i="5"/>
  <c r="AI241" i="5"/>
  <c r="AN240" i="5"/>
  <c r="AM240" i="5"/>
  <c r="AL240" i="5"/>
  <c r="AK240" i="5"/>
  <c r="AJ240" i="5"/>
  <c r="AI240" i="5"/>
  <c r="AN239" i="5"/>
  <c r="AM239" i="5"/>
  <c r="AL239" i="5"/>
  <c r="AK239" i="5"/>
  <c r="AJ239" i="5"/>
  <c r="AI239" i="5"/>
  <c r="AN238" i="5"/>
  <c r="AM238" i="5"/>
  <c r="AL238" i="5"/>
  <c r="AK238" i="5"/>
  <c r="AJ238" i="5"/>
  <c r="AI238" i="5"/>
  <c r="AN237" i="5"/>
  <c r="AM237" i="5"/>
  <c r="AL237" i="5"/>
  <c r="AK237" i="5"/>
  <c r="AJ237" i="5"/>
  <c r="AI237" i="5"/>
  <c r="AN236" i="5"/>
  <c r="AM236" i="5"/>
  <c r="AL236" i="5"/>
  <c r="AK236" i="5"/>
  <c r="AJ236" i="5"/>
  <c r="AI236" i="5"/>
  <c r="AN235" i="5"/>
  <c r="AM235" i="5"/>
  <c r="AL235" i="5"/>
  <c r="AK235" i="5"/>
  <c r="AJ235" i="5"/>
  <c r="AO235" i="5" s="1"/>
  <c r="AI235" i="5"/>
  <c r="AN405" i="5"/>
  <c r="AM405" i="5"/>
  <c r="AL405" i="5"/>
  <c r="AK405" i="5"/>
  <c r="AJ405" i="5"/>
  <c r="AI405" i="5"/>
  <c r="AO405" i="5" s="1"/>
  <c r="AN404" i="5"/>
  <c r="AM404" i="5"/>
  <c r="AL404" i="5"/>
  <c r="AK404" i="5"/>
  <c r="AJ404" i="5"/>
  <c r="AO404" i="5" s="1"/>
  <c r="AI404" i="5"/>
  <c r="AO403" i="5"/>
  <c r="AN403" i="5"/>
  <c r="AM403" i="5"/>
  <c r="AL403" i="5"/>
  <c r="AK403" i="5"/>
  <c r="AJ403" i="5"/>
  <c r="AI403" i="5"/>
  <c r="AO402" i="5"/>
  <c r="AN402" i="5"/>
  <c r="AM402" i="5"/>
  <c r="AL402" i="5"/>
  <c r="AK402" i="5"/>
  <c r="AJ402" i="5"/>
  <c r="AI402" i="5"/>
  <c r="AN148" i="5"/>
  <c r="AM148" i="5"/>
  <c r="AL148" i="5"/>
  <c r="AK148" i="5"/>
  <c r="AJ148" i="5"/>
  <c r="AI148" i="5"/>
  <c r="AN811" i="5"/>
  <c r="AM811" i="5"/>
  <c r="AL811" i="5"/>
  <c r="AK811" i="5"/>
  <c r="AJ811" i="5"/>
  <c r="AI811" i="5"/>
  <c r="AN810" i="5"/>
  <c r="AM810" i="5"/>
  <c r="AL810" i="5"/>
  <c r="AK810" i="5"/>
  <c r="AJ810" i="5"/>
  <c r="AI810" i="5"/>
  <c r="AN837" i="5"/>
  <c r="AM837" i="5"/>
  <c r="AL837" i="5"/>
  <c r="AK837" i="5"/>
  <c r="AJ837" i="5"/>
  <c r="AI837" i="5"/>
  <c r="AN836" i="5"/>
  <c r="AM836" i="5"/>
  <c r="AL836" i="5"/>
  <c r="AK836" i="5"/>
  <c r="AJ836" i="5"/>
  <c r="AI836" i="5"/>
  <c r="AN692" i="5"/>
  <c r="AM692" i="5"/>
  <c r="AL692" i="5"/>
  <c r="AK692" i="5"/>
  <c r="AJ692" i="5"/>
  <c r="AI692" i="5"/>
  <c r="AN691" i="5"/>
  <c r="AM691" i="5"/>
  <c r="AL691" i="5"/>
  <c r="AK691" i="5"/>
  <c r="AJ691" i="5"/>
  <c r="AI691" i="5"/>
  <c r="AO691" i="5" s="1"/>
  <c r="AN690" i="5"/>
  <c r="AM690" i="5"/>
  <c r="AL690" i="5"/>
  <c r="AK690" i="5"/>
  <c r="AJ690" i="5"/>
  <c r="AI690" i="5"/>
  <c r="AN689" i="5"/>
  <c r="AM689" i="5"/>
  <c r="AL689" i="5"/>
  <c r="AK689" i="5"/>
  <c r="AJ689" i="5"/>
  <c r="AI689" i="5"/>
  <c r="AN688" i="5"/>
  <c r="AM688" i="5"/>
  <c r="AL688" i="5"/>
  <c r="AK688" i="5"/>
  <c r="AJ688" i="5"/>
  <c r="AI688" i="5"/>
  <c r="AN809" i="5"/>
  <c r="AM809" i="5"/>
  <c r="AL809" i="5"/>
  <c r="AK809" i="5"/>
  <c r="AJ809" i="5"/>
  <c r="AI809" i="5"/>
  <c r="AN687" i="5"/>
  <c r="AM687" i="5"/>
  <c r="AL687" i="5"/>
  <c r="AK687" i="5"/>
  <c r="AJ687" i="5"/>
  <c r="AI687" i="5"/>
  <c r="AO686" i="5"/>
  <c r="AN686" i="5"/>
  <c r="AM686" i="5"/>
  <c r="AL686" i="5"/>
  <c r="AK686" i="5"/>
  <c r="AJ686" i="5"/>
  <c r="AI686" i="5"/>
  <c r="AN685" i="5"/>
  <c r="AM685" i="5"/>
  <c r="AL685" i="5"/>
  <c r="AK685" i="5"/>
  <c r="AJ685" i="5"/>
  <c r="AI685" i="5"/>
  <c r="AN684" i="5"/>
  <c r="AM684" i="5"/>
  <c r="AL684" i="5"/>
  <c r="AK684" i="5"/>
  <c r="AJ684" i="5"/>
  <c r="AI684" i="5"/>
  <c r="AN683" i="5"/>
  <c r="AM683" i="5"/>
  <c r="AL683" i="5"/>
  <c r="AK683" i="5"/>
  <c r="AJ683" i="5"/>
  <c r="AI683" i="5"/>
  <c r="AN682" i="5"/>
  <c r="AM682" i="5"/>
  <c r="AL682" i="5"/>
  <c r="AK682" i="5"/>
  <c r="AJ682" i="5"/>
  <c r="AI682" i="5"/>
  <c r="AN681" i="5"/>
  <c r="AM681" i="5"/>
  <c r="AL681" i="5"/>
  <c r="AK681" i="5"/>
  <c r="AJ681" i="5"/>
  <c r="AI681" i="5"/>
  <c r="AN808" i="5"/>
  <c r="AM808" i="5"/>
  <c r="AL808" i="5"/>
  <c r="AK808" i="5"/>
  <c r="AJ808" i="5"/>
  <c r="AI808" i="5"/>
  <c r="AN807" i="5"/>
  <c r="AM807" i="5"/>
  <c r="AL807" i="5"/>
  <c r="AK807" i="5"/>
  <c r="AJ807" i="5"/>
  <c r="AO807" i="5" s="1"/>
  <c r="AI807" i="5"/>
  <c r="AN680" i="5"/>
  <c r="AM680" i="5"/>
  <c r="AL680" i="5"/>
  <c r="AK680" i="5"/>
  <c r="AJ680" i="5"/>
  <c r="AI680" i="5"/>
  <c r="AN719" i="5"/>
  <c r="AM719" i="5"/>
  <c r="AL719" i="5"/>
  <c r="AK719" i="5"/>
  <c r="AJ719" i="5"/>
  <c r="AI719" i="5"/>
  <c r="AN679" i="5"/>
  <c r="AM679" i="5"/>
  <c r="AL679" i="5"/>
  <c r="AK679" i="5"/>
  <c r="AJ679" i="5"/>
  <c r="AI679" i="5"/>
  <c r="AO679" i="5" s="1"/>
  <c r="AN678" i="5"/>
  <c r="AM678" i="5"/>
  <c r="AL678" i="5"/>
  <c r="AK678" i="5"/>
  <c r="AJ678" i="5"/>
  <c r="AI678" i="5"/>
  <c r="AN718" i="5"/>
  <c r="AM718" i="5"/>
  <c r="AL718" i="5"/>
  <c r="AK718" i="5"/>
  <c r="AJ718" i="5"/>
  <c r="AI718" i="5"/>
  <c r="AN677" i="5"/>
  <c r="AM677" i="5"/>
  <c r="AL677" i="5"/>
  <c r="AK677" i="5"/>
  <c r="AJ677" i="5"/>
  <c r="AI677" i="5"/>
  <c r="AN676" i="5"/>
  <c r="AM676" i="5"/>
  <c r="AL676" i="5"/>
  <c r="AK676" i="5"/>
  <c r="AJ676" i="5"/>
  <c r="AI676" i="5"/>
  <c r="AO676" i="5" s="1"/>
  <c r="AN675" i="5"/>
  <c r="AM675" i="5"/>
  <c r="AL675" i="5"/>
  <c r="AK675" i="5"/>
  <c r="AJ675" i="5"/>
  <c r="AO675" i="5" s="1"/>
  <c r="AI675" i="5"/>
  <c r="AN806" i="5"/>
  <c r="AM806" i="5"/>
  <c r="AL806" i="5"/>
  <c r="AK806" i="5"/>
  <c r="AJ806" i="5"/>
  <c r="AI806" i="5"/>
  <c r="AO806" i="5" s="1"/>
  <c r="AN674" i="5"/>
  <c r="AM674" i="5"/>
  <c r="AL674" i="5"/>
  <c r="AK674" i="5"/>
  <c r="AJ674" i="5"/>
  <c r="AI674" i="5"/>
  <c r="AN673" i="5"/>
  <c r="AM673" i="5"/>
  <c r="AL673" i="5"/>
  <c r="AK673" i="5"/>
  <c r="AJ673" i="5"/>
  <c r="AI673" i="5"/>
  <c r="AN717" i="5"/>
  <c r="AM717" i="5"/>
  <c r="AL717" i="5"/>
  <c r="AK717" i="5"/>
  <c r="AJ717" i="5"/>
  <c r="AI717" i="5"/>
  <c r="AN805" i="5"/>
  <c r="AM805" i="5"/>
  <c r="AL805" i="5"/>
  <c r="AK805" i="5"/>
  <c r="AJ805" i="5"/>
  <c r="AI805" i="5"/>
  <c r="AN835" i="5"/>
  <c r="AM835" i="5"/>
  <c r="AL835" i="5"/>
  <c r="AK835" i="5"/>
  <c r="AJ835" i="5"/>
  <c r="AI835" i="5"/>
  <c r="AN834" i="5"/>
  <c r="AM834" i="5"/>
  <c r="AL834" i="5"/>
  <c r="AK834" i="5"/>
  <c r="AJ834" i="5"/>
  <c r="AI834" i="5"/>
  <c r="AN804" i="5"/>
  <c r="AM804" i="5"/>
  <c r="AL804" i="5"/>
  <c r="AK804" i="5"/>
  <c r="AJ804" i="5"/>
  <c r="AI804" i="5"/>
  <c r="AN833" i="5"/>
  <c r="AM833" i="5"/>
  <c r="AL833" i="5"/>
  <c r="AK833" i="5"/>
  <c r="AJ833" i="5"/>
  <c r="AI833" i="5"/>
  <c r="AN297" i="5"/>
  <c r="AM297" i="5"/>
  <c r="AL297" i="5"/>
  <c r="AK297" i="5"/>
  <c r="AJ297" i="5"/>
  <c r="AO297" i="5" s="1"/>
  <c r="AI297" i="5"/>
  <c r="AN296" i="5"/>
  <c r="AM296" i="5"/>
  <c r="AL296" i="5"/>
  <c r="AK296" i="5"/>
  <c r="AO296" i="5" s="1"/>
  <c r="AJ296" i="5"/>
  <c r="AI296" i="5"/>
  <c r="AN295" i="5"/>
  <c r="AM295" i="5"/>
  <c r="AL295" i="5"/>
  <c r="AK295" i="5"/>
  <c r="AO295" i="5" s="1"/>
  <c r="AJ295" i="5"/>
  <c r="AI295" i="5"/>
  <c r="AN294" i="5"/>
  <c r="AM294" i="5"/>
  <c r="AL294" i="5"/>
  <c r="AK294" i="5"/>
  <c r="AJ294" i="5"/>
  <c r="AI294" i="5"/>
  <c r="AN293" i="5"/>
  <c r="AM293" i="5"/>
  <c r="AL293" i="5"/>
  <c r="AK293" i="5"/>
  <c r="AJ293" i="5"/>
  <c r="AI293" i="5"/>
  <c r="AN292" i="5"/>
  <c r="AM292" i="5"/>
  <c r="AL292" i="5"/>
  <c r="AK292" i="5"/>
  <c r="AJ292" i="5"/>
  <c r="AI292" i="5"/>
  <c r="AN291" i="5"/>
  <c r="AM291" i="5"/>
  <c r="AL291" i="5"/>
  <c r="AK291" i="5"/>
  <c r="AJ291" i="5"/>
  <c r="AI291" i="5"/>
  <c r="AN290" i="5"/>
  <c r="AM290" i="5"/>
  <c r="AL290" i="5"/>
  <c r="AK290" i="5"/>
  <c r="AJ290" i="5"/>
  <c r="AI290" i="5"/>
  <c r="AN289" i="5"/>
  <c r="AM289" i="5"/>
  <c r="AL289" i="5"/>
  <c r="AK289" i="5"/>
  <c r="AJ289" i="5"/>
  <c r="AI289" i="5"/>
  <c r="AN288" i="5"/>
  <c r="AM288" i="5"/>
  <c r="AL288" i="5"/>
  <c r="AK288" i="5"/>
  <c r="AJ288" i="5"/>
  <c r="AI288" i="5"/>
  <c r="AO288" i="5" s="1"/>
  <c r="AN287" i="5"/>
  <c r="AM287" i="5"/>
  <c r="AL287" i="5"/>
  <c r="AK287" i="5"/>
  <c r="AJ287" i="5"/>
  <c r="AI287" i="5"/>
  <c r="AN286" i="5"/>
  <c r="AM286" i="5"/>
  <c r="AL286" i="5"/>
  <c r="AK286" i="5"/>
  <c r="AJ286" i="5"/>
  <c r="AI286" i="5"/>
  <c r="AO286" i="5" s="1"/>
  <c r="AN285" i="5"/>
  <c r="AM285" i="5"/>
  <c r="AL285" i="5"/>
  <c r="AK285" i="5"/>
  <c r="AJ285" i="5"/>
  <c r="AI285" i="5"/>
  <c r="AN435" i="5"/>
  <c r="AM435" i="5"/>
  <c r="AL435" i="5"/>
  <c r="AK435" i="5"/>
  <c r="AJ435" i="5"/>
  <c r="AI435" i="5"/>
  <c r="AN430" i="5"/>
  <c r="AM430" i="5"/>
  <c r="AL430" i="5"/>
  <c r="AK430" i="5"/>
  <c r="AJ430" i="5"/>
  <c r="AI430" i="5"/>
  <c r="AN429" i="5"/>
  <c r="AM429" i="5"/>
  <c r="AL429" i="5"/>
  <c r="AK429" i="5"/>
  <c r="AJ429" i="5"/>
  <c r="AI429" i="5"/>
  <c r="AN428" i="5"/>
  <c r="AM428" i="5"/>
  <c r="AL428" i="5"/>
  <c r="AK428" i="5"/>
  <c r="AJ428" i="5"/>
  <c r="AI428" i="5"/>
  <c r="AN427" i="5"/>
  <c r="AM427" i="5"/>
  <c r="AL427" i="5"/>
  <c r="AK427" i="5"/>
  <c r="AJ427" i="5"/>
  <c r="AI427" i="5"/>
  <c r="AN1057" i="5"/>
  <c r="AM1057" i="5"/>
  <c r="AL1057" i="5"/>
  <c r="AK1057" i="5"/>
  <c r="AJ1057" i="5"/>
  <c r="AO1057" i="5" s="1"/>
  <c r="AI1057" i="5"/>
  <c r="AN954" i="5"/>
  <c r="AM954" i="5"/>
  <c r="AL954" i="5"/>
  <c r="AK954" i="5"/>
  <c r="AJ954" i="5"/>
  <c r="AI954" i="5"/>
  <c r="AO954" i="5" s="1"/>
  <c r="AN953" i="5"/>
  <c r="AM953" i="5"/>
  <c r="AL953" i="5"/>
  <c r="AK953" i="5"/>
  <c r="AJ953" i="5"/>
  <c r="AI953" i="5"/>
  <c r="AN1056" i="5"/>
  <c r="AM1056" i="5"/>
  <c r="AL1056" i="5"/>
  <c r="AK1056" i="5"/>
  <c r="AJ1056" i="5"/>
  <c r="AI1056" i="5"/>
  <c r="AO1056" i="5" s="1"/>
  <c r="AN952" i="5"/>
  <c r="AM952" i="5"/>
  <c r="AL952" i="5"/>
  <c r="AK952" i="5"/>
  <c r="AJ952" i="5"/>
  <c r="AI952" i="5"/>
  <c r="AO952" i="5" s="1"/>
  <c r="AN951" i="5"/>
  <c r="AM951" i="5"/>
  <c r="AL951" i="5"/>
  <c r="AK951" i="5"/>
  <c r="AJ951" i="5"/>
  <c r="AI951" i="5"/>
  <c r="AO951" i="5" s="1"/>
  <c r="AN1055" i="5"/>
  <c r="AM1055" i="5"/>
  <c r="AL1055" i="5"/>
  <c r="AK1055" i="5"/>
  <c r="AJ1055" i="5"/>
  <c r="AI1055" i="5"/>
  <c r="AO950" i="5"/>
  <c r="AN950" i="5"/>
  <c r="AM950" i="5"/>
  <c r="AL950" i="5"/>
  <c r="AK950" i="5"/>
  <c r="AJ950" i="5"/>
  <c r="AI950" i="5"/>
  <c r="AN1054" i="5"/>
  <c r="AM1054" i="5"/>
  <c r="AL1054" i="5"/>
  <c r="AK1054" i="5"/>
  <c r="AJ1054" i="5"/>
  <c r="AI1054" i="5"/>
  <c r="AN1053" i="5"/>
  <c r="AM1053" i="5"/>
  <c r="AL1053" i="5"/>
  <c r="AK1053" i="5"/>
  <c r="AJ1053" i="5"/>
  <c r="AI1053" i="5"/>
  <c r="AN949" i="5"/>
  <c r="AM949" i="5"/>
  <c r="AL949" i="5"/>
  <c r="AK949" i="5"/>
  <c r="AJ949" i="5"/>
  <c r="AI949" i="5"/>
  <c r="AN1052" i="5"/>
  <c r="AM1052" i="5"/>
  <c r="AL1052" i="5"/>
  <c r="AK1052" i="5"/>
  <c r="AJ1052" i="5"/>
  <c r="AI1052" i="5"/>
  <c r="AN1051" i="5"/>
  <c r="AM1051" i="5"/>
  <c r="AL1051" i="5"/>
  <c r="AK1051" i="5"/>
  <c r="AJ1051" i="5"/>
  <c r="AO1051" i="5" s="1"/>
  <c r="AI1051" i="5"/>
  <c r="AN1050" i="5"/>
  <c r="AM1050" i="5"/>
  <c r="AL1050" i="5"/>
  <c r="AK1050" i="5"/>
  <c r="AJ1050" i="5"/>
  <c r="AI1050" i="5"/>
  <c r="AN948" i="5"/>
  <c r="AM948" i="5"/>
  <c r="AL948" i="5"/>
  <c r="AK948" i="5"/>
  <c r="AJ948" i="5"/>
  <c r="AI948" i="5"/>
  <c r="AN947" i="5"/>
  <c r="AM947" i="5"/>
  <c r="AL947" i="5"/>
  <c r="AK947" i="5"/>
  <c r="AJ947" i="5"/>
  <c r="AI947" i="5"/>
  <c r="AN1049" i="5"/>
  <c r="AM1049" i="5"/>
  <c r="AL1049" i="5"/>
  <c r="AK1049" i="5"/>
  <c r="AJ1049" i="5"/>
  <c r="AO1049" i="5" s="1"/>
  <c r="AI1049" i="5"/>
  <c r="AN946" i="5"/>
  <c r="AM946" i="5"/>
  <c r="AL946" i="5"/>
  <c r="AK946" i="5"/>
  <c r="AJ946" i="5"/>
  <c r="AI946" i="5"/>
  <c r="AN945" i="5"/>
  <c r="AM945" i="5"/>
  <c r="AL945" i="5"/>
  <c r="AK945" i="5"/>
  <c r="AJ945" i="5"/>
  <c r="AI945" i="5"/>
  <c r="AN1048" i="5"/>
  <c r="AM1048" i="5"/>
  <c r="AL1048" i="5"/>
  <c r="AK1048" i="5"/>
  <c r="AJ1048" i="5"/>
  <c r="AI1048" i="5"/>
  <c r="AN1047" i="5"/>
  <c r="AM1047" i="5"/>
  <c r="AL1047" i="5"/>
  <c r="AK1047" i="5"/>
  <c r="AJ1047" i="5"/>
  <c r="AI1047" i="5"/>
  <c r="AN944" i="5"/>
  <c r="AM944" i="5"/>
  <c r="AL944" i="5"/>
  <c r="AK944" i="5"/>
  <c r="AJ944" i="5"/>
  <c r="AI944" i="5"/>
  <c r="AN943" i="5"/>
  <c r="AM943" i="5"/>
  <c r="AL943" i="5"/>
  <c r="AK943" i="5"/>
  <c r="AJ943" i="5"/>
  <c r="AI943" i="5"/>
  <c r="AN942" i="5"/>
  <c r="AM942" i="5"/>
  <c r="AL942" i="5"/>
  <c r="AK942" i="5"/>
  <c r="AJ942" i="5"/>
  <c r="AI942" i="5"/>
  <c r="AO1046" i="5"/>
  <c r="AN1046" i="5"/>
  <c r="AM1046" i="5"/>
  <c r="AL1046" i="5"/>
  <c r="AK1046" i="5"/>
  <c r="AJ1046" i="5"/>
  <c r="AI1046" i="5"/>
  <c r="AN941" i="5"/>
  <c r="AM941" i="5"/>
  <c r="AL941" i="5"/>
  <c r="AK941" i="5"/>
  <c r="AJ941" i="5"/>
  <c r="AI941" i="5"/>
  <c r="AN940" i="5"/>
  <c r="AM940" i="5"/>
  <c r="AL940" i="5"/>
  <c r="AK940" i="5"/>
  <c r="AJ940" i="5"/>
  <c r="AI940" i="5"/>
  <c r="AN939" i="5"/>
  <c r="AM939" i="5"/>
  <c r="AL939" i="5"/>
  <c r="AK939" i="5"/>
  <c r="AJ939" i="5"/>
  <c r="AI939" i="5"/>
  <c r="AN938" i="5"/>
  <c r="AM938" i="5"/>
  <c r="AL938" i="5"/>
  <c r="AK938" i="5"/>
  <c r="AJ938" i="5"/>
  <c r="AI938" i="5"/>
  <c r="AN937" i="5"/>
  <c r="AM937" i="5"/>
  <c r="AL937" i="5"/>
  <c r="AK937" i="5"/>
  <c r="AJ937" i="5"/>
  <c r="AI937" i="5"/>
  <c r="AN1045" i="5"/>
  <c r="AM1045" i="5"/>
  <c r="AL1045" i="5"/>
  <c r="AK1045" i="5"/>
  <c r="AJ1045" i="5"/>
  <c r="AI1045" i="5"/>
  <c r="AN1044" i="5"/>
  <c r="AM1044" i="5"/>
  <c r="AL1044" i="5"/>
  <c r="AK1044" i="5"/>
  <c r="AJ1044" i="5"/>
  <c r="AI1044" i="5"/>
  <c r="AO1044" i="5" s="1"/>
  <c r="AN936" i="5"/>
  <c r="AM936" i="5"/>
  <c r="AL936" i="5"/>
  <c r="AK936" i="5"/>
  <c r="AJ936" i="5"/>
  <c r="AI936" i="5"/>
  <c r="AN935" i="5"/>
  <c r="AM935" i="5"/>
  <c r="AL935" i="5"/>
  <c r="AK935" i="5"/>
  <c r="AJ935" i="5"/>
  <c r="AI935" i="5"/>
  <c r="AN1043" i="5"/>
  <c r="AM1043" i="5"/>
  <c r="AL1043" i="5"/>
  <c r="AK1043" i="5"/>
  <c r="AJ1043" i="5"/>
  <c r="AI1043" i="5"/>
  <c r="AN1042" i="5"/>
  <c r="AM1042" i="5"/>
  <c r="AL1042" i="5"/>
  <c r="AK1042" i="5"/>
  <c r="AJ1042" i="5"/>
  <c r="AI1042" i="5"/>
  <c r="AN934" i="5"/>
  <c r="AM934" i="5"/>
  <c r="AL934" i="5"/>
  <c r="AK934" i="5"/>
  <c r="AJ934" i="5"/>
  <c r="AI934" i="5"/>
  <c r="AO1041" i="5"/>
  <c r="AN1041" i="5"/>
  <c r="AM1041" i="5"/>
  <c r="AL1041" i="5"/>
  <c r="AK1041" i="5"/>
  <c r="AJ1041" i="5"/>
  <c r="AI1041" i="5"/>
  <c r="AN933" i="5"/>
  <c r="AM933" i="5"/>
  <c r="AL933" i="5"/>
  <c r="AK933" i="5"/>
  <c r="AJ933" i="5"/>
  <c r="AI933" i="5"/>
  <c r="AN263" i="5"/>
  <c r="AM263" i="5"/>
  <c r="AL263" i="5"/>
  <c r="AK263" i="5"/>
  <c r="AJ263" i="5"/>
  <c r="AI263" i="5"/>
  <c r="AN262" i="5"/>
  <c r="AM262" i="5"/>
  <c r="AL262" i="5"/>
  <c r="AK262" i="5"/>
  <c r="AJ262" i="5"/>
  <c r="AI262" i="5"/>
  <c r="AN261" i="5"/>
  <c r="AM261" i="5"/>
  <c r="AL261" i="5"/>
  <c r="AK261" i="5"/>
  <c r="AJ261" i="5"/>
  <c r="AI261" i="5"/>
  <c r="AN260" i="5"/>
  <c r="AM260" i="5"/>
  <c r="AL260" i="5"/>
  <c r="AK260" i="5"/>
  <c r="AJ260" i="5"/>
  <c r="AI260" i="5"/>
  <c r="AN259" i="5"/>
  <c r="AM259" i="5"/>
  <c r="AL259" i="5"/>
  <c r="AK259" i="5"/>
  <c r="AJ259" i="5"/>
  <c r="AI259" i="5"/>
  <c r="AN258" i="5"/>
  <c r="AM258" i="5"/>
  <c r="AL258" i="5"/>
  <c r="AK258" i="5"/>
  <c r="AJ258" i="5"/>
  <c r="AO258" i="5" s="1"/>
  <c r="AI258" i="5"/>
  <c r="AN424" i="5"/>
  <c r="AM424" i="5"/>
  <c r="AL424" i="5"/>
  <c r="AK424" i="5"/>
  <c r="AJ424" i="5"/>
  <c r="AI424" i="5"/>
  <c r="AN410" i="5"/>
  <c r="AM410" i="5"/>
  <c r="AL410" i="5"/>
  <c r="AK410" i="5"/>
  <c r="AJ410" i="5"/>
  <c r="AI410" i="5"/>
  <c r="AN867" i="5"/>
  <c r="AM867" i="5"/>
  <c r="AL867" i="5"/>
  <c r="AK867" i="5"/>
  <c r="AJ867" i="5"/>
  <c r="AI867" i="5"/>
  <c r="AO867" i="5" s="1"/>
  <c r="AN866" i="5"/>
  <c r="AM866" i="5"/>
  <c r="AL866" i="5"/>
  <c r="AK866" i="5"/>
  <c r="AJ866" i="5"/>
  <c r="AI866" i="5"/>
  <c r="AN744" i="5"/>
  <c r="AM744" i="5"/>
  <c r="AL744" i="5"/>
  <c r="AK744" i="5"/>
  <c r="AJ744" i="5"/>
  <c r="AI744" i="5"/>
  <c r="AN743" i="5"/>
  <c r="AM743" i="5"/>
  <c r="AL743" i="5"/>
  <c r="AK743" i="5"/>
  <c r="AJ743" i="5"/>
  <c r="AI743" i="5"/>
  <c r="AN742" i="5"/>
  <c r="AM742" i="5"/>
  <c r="AL742" i="5"/>
  <c r="AK742" i="5"/>
  <c r="AJ742" i="5"/>
  <c r="AI742" i="5"/>
  <c r="AO742" i="5" s="1"/>
  <c r="AN741" i="5"/>
  <c r="AM741" i="5"/>
  <c r="AL741" i="5"/>
  <c r="AK741" i="5"/>
  <c r="AJ741" i="5"/>
  <c r="AO741" i="5" s="1"/>
  <c r="AI741" i="5"/>
  <c r="AN740" i="5"/>
  <c r="AM740" i="5"/>
  <c r="AL740" i="5"/>
  <c r="AK740" i="5"/>
  <c r="AJ740" i="5"/>
  <c r="AI740" i="5"/>
  <c r="AO740" i="5" s="1"/>
  <c r="AN739" i="5"/>
  <c r="AM739" i="5"/>
  <c r="AL739" i="5"/>
  <c r="AK739" i="5"/>
  <c r="AJ739" i="5"/>
  <c r="AI739" i="5"/>
  <c r="AN738" i="5"/>
  <c r="AM738" i="5"/>
  <c r="AL738" i="5"/>
  <c r="AK738" i="5"/>
  <c r="AJ738" i="5"/>
  <c r="AI738" i="5"/>
  <c r="AN737" i="5"/>
  <c r="AM737" i="5"/>
  <c r="AL737" i="5"/>
  <c r="AK737" i="5"/>
  <c r="AJ737" i="5"/>
  <c r="AI737" i="5"/>
  <c r="AN736" i="5"/>
  <c r="AM736" i="5"/>
  <c r="AL736" i="5"/>
  <c r="AK736" i="5"/>
  <c r="AJ736" i="5"/>
  <c r="AI736" i="5"/>
  <c r="AO736" i="5" s="1"/>
  <c r="AN735" i="5"/>
  <c r="AM735" i="5"/>
  <c r="AL735" i="5"/>
  <c r="AK735" i="5"/>
  <c r="AJ735" i="5"/>
  <c r="AI735" i="5"/>
  <c r="AN734" i="5"/>
  <c r="AM734" i="5"/>
  <c r="AL734" i="5"/>
  <c r="AK734" i="5"/>
  <c r="AJ734" i="5"/>
  <c r="AI734" i="5"/>
  <c r="AN733" i="5"/>
  <c r="AM733" i="5"/>
  <c r="AL733" i="5"/>
  <c r="AK733" i="5"/>
  <c r="AJ733" i="5"/>
  <c r="AI733" i="5"/>
  <c r="AN732" i="5"/>
  <c r="AM732" i="5"/>
  <c r="AL732" i="5"/>
  <c r="AK732" i="5"/>
  <c r="AJ732" i="5"/>
  <c r="AI732" i="5"/>
  <c r="AN731" i="5"/>
  <c r="AM731" i="5"/>
  <c r="AL731" i="5"/>
  <c r="AK731" i="5"/>
  <c r="AJ731" i="5"/>
  <c r="AI731" i="5"/>
  <c r="AN730" i="5"/>
  <c r="AM730" i="5"/>
  <c r="AL730" i="5"/>
  <c r="AK730" i="5"/>
  <c r="AO730" i="5" s="1"/>
  <c r="AJ730" i="5"/>
  <c r="AI730" i="5"/>
  <c r="AN729" i="5"/>
  <c r="AM729" i="5"/>
  <c r="AL729" i="5"/>
  <c r="AK729" i="5"/>
  <c r="AO729" i="5" s="1"/>
  <c r="AJ729" i="5"/>
  <c r="AI729" i="5"/>
  <c r="AN728" i="5"/>
  <c r="AM728" i="5"/>
  <c r="AL728" i="5"/>
  <c r="AK728" i="5"/>
  <c r="AJ728" i="5"/>
  <c r="AI728" i="5"/>
  <c r="AN727" i="5"/>
  <c r="AM727" i="5"/>
  <c r="AL727" i="5"/>
  <c r="AK727" i="5"/>
  <c r="AJ727" i="5"/>
  <c r="AI727" i="5"/>
  <c r="AN726" i="5"/>
  <c r="AM726" i="5"/>
  <c r="AL726" i="5"/>
  <c r="AK726" i="5"/>
  <c r="AJ726" i="5"/>
  <c r="AI726" i="5"/>
  <c r="AO726" i="5" s="1"/>
  <c r="AN725" i="5"/>
  <c r="AM725" i="5"/>
  <c r="AL725" i="5"/>
  <c r="AK725" i="5"/>
  <c r="AJ725" i="5"/>
  <c r="AI725" i="5"/>
  <c r="AO725" i="5" s="1"/>
  <c r="AN865" i="5"/>
  <c r="AM865" i="5"/>
  <c r="AL865" i="5"/>
  <c r="AK865" i="5"/>
  <c r="AJ865" i="5"/>
  <c r="AI865" i="5"/>
  <c r="AO865" i="5" s="1"/>
  <c r="AN864" i="5"/>
  <c r="AM864" i="5"/>
  <c r="AL864" i="5"/>
  <c r="AK864" i="5"/>
  <c r="AJ864" i="5"/>
  <c r="AI864" i="5"/>
  <c r="AN724" i="5"/>
  <c r="AM724" i="5"/>
  <c r="AL724" i="5"/>
  <c r="AK724" i="5"/>
  <c r="AJ724" i="5"/>
  <c r="AI724" i="5"/>
  <c r="AO724" i="5" s="1"/>
  <c r="AN723" i="5"/>
  <c r="AM723" i="5"/>
  <c r="AL723" i="5"/>
  <c r="AK723" i="5"/>
  <c r="AJ723" i="5"/>
  <c r="AI723" i="5"/>
  <c r="AN863" i="5"/>
  <c r="AM863" i="5"/>
  <c r="AL863" i="5"/>
  <c r="AK863" i="5"/>
  <c r="AJ863" i="5"/>
  <c r="AI863" i="5"/>
  <c r="AN862" i="5"/>
  <c r="AM862" i="5"/>
  <c r="AL862" i="5"/>
  <c r="AK862" i="5"/>
  <c r="AJ862" i="5"/>
  <c r="AI862" i="5"/>
  <c r="AN861" i="5"/>
  <c r="AM861" i="5"/>
  <c r="AL861" i="5"/>
  <c r="AK861" i="5"/>
  <c r="AJ861" i="5"/>
  <c r="AI861" i="5"/>
  <c r="AN860" i="5"/>
  <c r="AM860" i="5"/>
  <c r="AL860" i="5"/>
  <c r="AK860" i="5"/>
  <c r="AJ860" i="5"/>
  <c r="AI860" i="5"/>
  <c r="AN859" i="5"/>
  <c r="AM859" i="5"/>
  <c r="AL859" i="5"/>
  <c r="AK859" i="5"/>
  <c r="AJ859" i="5"/>
  <c r="AI859" i="5"/>
  <c r="AN321" i="5"/>
  <c r="AM321" i="5"/>
  <c r="AL321" i="5"/>
  <c r="AK321" i="5"/>
  <c r="AJ321" i="5"/>
  <c r="AI321" i="5"/>
  <c r="AN320" i="5"/>
  <c r="AM320" i="5"/>
  <c r="AL320" i="5"/>
  <c r="AK320" i="5"/>
  <c r="AJ320" i="5"/>
  <c r="AI320" i="5"/>
  <c r="AN319" i="5"/>
  <c r="AM319" i="5"/>
  <c r="AL319" i="5"/>
  <c r="AK319" i="5"/>
  <c r="AJ319" i="5"/>
  <c r="AI319" i="5"/>
  <c r="AN318" i="5"/>
  <c r="AM318" i="5"/>
  <c r="AL318" i="5"/>
  <c r="AK318" i="5"/>
  <c r="AJ318" i="5"/>
  <c r="AI318" i="5"/>
  <c r="AN317" i="5"/>
  <c r="AM317" i="5"/>
  <c r="AL317" i="5"/>
  <c r="AK317" i="5"/>
  <c r="AJ317" i="5"/>
  <c r="AI317" i="5"/>
  <c r="AN316" i="5"/>
  <c r="AM316" i="5"/>
  <c r="AL316" i="5"/>
  <c r="AK316" i="5"/>
  <c r="AJ316" i="5"/>
  <c r="AI316" i="5"/>
  <c r="AN315" i="5"/>
  <c r="AM315" i="5"/>
  <c r="AL315" i="5"/>
  <c r="AK315" i="5"/>
  <c r="AJ315" i="5"/>
  <c r="AI315" i="5"/>
  <c r="AO315" i="5" s="1"/>
  <c r="AN314" i="5"/>
  <c r="AM314" i="5"/>
  <c r="AL314" i="5"/>
  <c r="AK314" i="5"/>
  <c r="AJ314" i="5"/>
  <c r="AI314" i="5"/>
  <c r="AO314" i="5" s="1"/>
  <c r="AN442" i="5"/>
  <c r="AM442" i="5"/>
  <c r="AL442" i="5"/>
  <c r="AK442" i="5"/>
  <c r="AJ442" i="5"/>
  <c r="AI442" i="5"/>
  <c r="AN441" i="5"/>
  <c r="AM441" i="5"/>
  <c r="AL441" i="5"/>
  <c r="AK441" i="5"/>
  <c r="AJ441" i="5"/>
  <c r="AI441" i="5"/>
  <c r="AO441" i="5" s="1"/>
  <c r="AN440" i="5"/>
  <c r="AM440" i="5"/>
  <c r="AL440" i="5"/>
  <c r="AK440" i="5"/>
  <c r="AJ440" i="5"/>
  <c r="AI440" i="5"/>
  <c r="AN439" i="5"/>
  <c r="AM439" i="5"/>
  <c r="AL439" i="5"/>
  <c r="AK439" i="5"/>
  <c r="AJ439" i="5"/>
  <c r="AI439" i="5"/>
  <c r="AN438" i="5"/>
  <c r="AM438" i="5"/>
  <c r="AL438" i="5"/>
  <c r="AK438" i="5"/>
  <c r="AJ438" i="5"/>
  <c r="AI438" i="5"/>
  <c r="AN161" i="5"/>
  <c r="AM161" i="5"/>
  <c r="AL161" i="5"/>
  <c r="AK161" i="5"/>
  <c r="AJ161" i="5"/>
  <c r="AI161" i="5"/>
  <c r="AO161" i="5" s="1"/>
  <c r="AN46" i="5"/>
  <c r="AM46" i="5"/>
  <c r="AL46" i="5"/>
  <c r="AK46" i="5"/>
  <c r="AJ46" i="5"/>
  <c r="AI46" i="5"/>
  <c r="AN1159" i="5"/>
  <c r="AM1159" i="5"/>
  <c r="AL1159" i="5"/>
  <c r="AK1159" i="5"/>
  <c r="AJ1159" i="5"/>
  <c r="AI1159" i="5"/>
  <c r="AN1464" i="5"/>
  <c r="AM1464" i="5"/>
  <c r="AL1464" i="5"/>
  <c r="AK1464" i="5"/>
  <c r="AJ1464" i="5"/>
  <c r="AI1464" i="5"/>
  <c r="AN1158" i="5"/>
  <c r="AM1158" i="5"/>
  <c r="AL1158" i="5"/>
  <c r="AK1158" i="5"/>
  <c r="AO1158" i="5" s="1"/>
  <c r="AJ1158" i="5"/>
  <c r="AI1158" i="5"/>
  <c r="AN1157" i="5"/>
  <c r="AM1157" i="5"/>
  <c r="AL1157" i="5"/>
  <c r="AK1157" i="5"/>
  <c r="AJ1157" i="5"/>
  <c r="AI1157" i="5"/>
  <c r="AN1156" i="5"/>
  <c r="AM1156" i="5"/>
  <c r="AL1156" i="5"/>
  <c r="AK1156" i="5"/>
  <c r="AJ1156" i="5"/>
  <c r="AI1156" i="5"/>
  <c r="AN1155" i="5"/>
  <c r="AM1155" i="5"/>
  <c r="AL1155" i="5"/>
  <c r="AK1155" i="5"/>
  <c r="AJ1155" i="5"/>
  <c r="AI1155" i="5"/>
  <c r="AN1154" i="5"/>
  <c r="AM1154" i="5"/>
  <c r="AL1154" i="5"/>
  <c r="AK1154" i="5"/>
  <c r="AJ1154" i="5"/>
  <c r="AI1154" i="5"/>
  <c r="AN1153" i="5"/>
  <c r="AM1153" i="5"/>
  <c r="AL1153" i="5"/>
  <c r="AK1153" i="5"/>
  <c r="AJ1153" i="5"/>
  <c r="AI1153" i="5"/>
  <c r="AN1152" i="5"/>
  <c r="AM1152" i="5"/>
  <c r="AL1152" i="5"/>
  <c r="AK1152" i="5"/>
  <c r="AJ1152" i="5"/>
  <c r="AI1152" i="5"/>
  <c r="AN1463" i="5"/>
  <c r="AM1463" i="5"/>
  <c r="AL1463" i="5"/>
  <c r="AK1463" i="5"/>
  <c r="AJ1463" i="5"/>
  <c r="AI1463" i="5"/>
  <c r="AN1151" i="5"/>
  <c r="AM1151" i="5"/>
  <c r="AL1151" i="5"/>
  <c r="AK1151" i="5"/>
  <c r="AJ1151" i="5"/>
  <c r="AI1151" i="5"/>
  <c r="AN1150" i="5"/>
  <c r="AM1150" i="5"/>
  <c r="AL1150" i="5"/>
  <c r="AK1150" i="5"/>
  <c r="AO1150" i="5" s="1"/>
  <c r="AJ1150" i="5"/>
  <c r="AI1150" i="5"/>
  <c r="AN1149" i="5"/>
  <c r="AM1149" i="5"/>
  <c r="AL1149" i="5"/>
  <c r="AK1149" i="5"/>
  <c r="AJ1149" i="5"/>
  <c r="AI1149" i="5"/>
  <c r="AN1462" i="5"/>
  <c r="AM1462" i="5"/>
  <c r="AL1462" i="5"/>
  <c r="AK1462" i="5"/>
  <c r="AJ1462" i="5"/>
  <c r="AI1462" i="5"/>
  <c r="AN1461" i="5"/>
  <c r="AM1461" i="5"/>
  <c r="AL1461" i="5"/>
  <c r="AK1461" i="5"/>
  <c r="AJ1461" i="5"/>
  <c r="AI1461" i="5"/>
  <c r="AO1461" i="5" s="1"/>
  <c r="AN1148" i="5"/>
  <c r="AM1148" i="5"/>
  <c r="AL1148" i="5"/>
  <c r="AK1148" i="5"/>
  <c r="AJ1148" i="5"/>
  <c r="AI1148" i="5"/>
  <c r="AN1460" i="5"/>
  <c r="AM1460" i="5"/>
  <c r="AL1460" i="5"/>
  <c r="AK1460" i="5"/>
  <c r="AJ1460" i="5"/>
  <c r="AI1460" i="5"/>
  <c r="AN1147" i="5"/>
  <c r="AM1147" i="5"/>
  <c r="AL1147" i="5"/>
  <c r="AK1147" i="5"/>
  <c r="AJ1147" i="5"/>
  <c r="AI1147" i="5"/>
  <c r="AO1146" i="5"/>
  <c r="AN1146" i="5"/>
  <c r="AM1146" i="5"/>
  <c r="AL1146" i="5"/>
  <c r="AK1146" i="5"/>
  <c r="AJ1146" i="5"/>
  <c r="AI1146" i="5"/>
  <c r="AN1145" i="5"/>
  <c r="AM1145" i="5"/>
  <c r="AL1145" i="5"/>
  <c r="AK1145" i="5"/>
  <c r="AJ1145" i="5"/>
  <c r="AI1145" i="5"/>
  <c r="AN1144" i="5"/>
  <c r="AM1144" i="5"/>
  <c r="AL1144" i="5"/>
  <c r="AK1144" i="5"/>
  <c r="AJ1144" i="5"/>
  <c r="AI1144" i="5"/>
  <c r="AN830" i="5"/>
  <c r="AM830" i="5"/>
  <c r="AL830" i="5"/>
  <c r="AK830" i="5"/>
  <c r="AJ830" i="5"/>
  <c r="AI830" i="5"/>
  <c r="AN854" i="5"/>
  <c r="AM854" i="5"/>
  <c r="AL854" i="5"/>
  <c r="AK854" i="5"/>
  <c r="AJ854" i="5"/>
  <c r="AI854" i="5"/>
  <c r="AN829" i="5"/>
  <c r="AM829" i="5"/>
  <c r="AL829" i="5"/>
  <c r="AK829" i="5"/>
  <c r="AJ829" i="5"/>
  <c r="AI829" i="5"/>
  <c r="AN853" i="5"/>
  <c r="AM853" i="5"/>
  <c r="AL853" i="5"/>
  <c r="AK853" i="5"/>
  <c r="AJ853" i="5"/>
  <c r="AI853" i="5"/>
  <c r="AO853" i="5" s="1"/>
  <c r="AN308" i="5"/>
  <c r="AM308" i="5"/>
  <c r="AL308" i="5"/>
  <c r="AK308" i="5"/>
  <c r="AJ308" i="5"/>
  <c r="AI308" i="5"/>
  <c r="AN1021" i="5"/>
  <c r="AM1021" i="5"/>
  <c r="AL1021" i="5"/>
  <c r="AK1021" i="5"/>
  <c r="AJ1021" i="5"/>
  <c r="AI1021" i="5"/>
  <c r="AN1020" i="5"/>
  <c r="AM1020" i="5"/>
  <c r="AL1020" i="5"/>
  <c r="AK1020" i="5"/>
  <c r="AJ1020" i="5"/>
  <c r="AO1020" i="5" s="1"/>
  <c r="AI1020" i="5"/>
  <c r="AN1100" i="5"/>
  <c r="AM1100" i="5"/>
  <c r="AL1100" i="5"/>
  <c r="AK1100" i="5"/>
  <c r="AJ1100" i="5"/>
  <c r="AI1100" i="5"/>
  <c r="AN1099" i="5"/>
  <c r="AM1099" i="5"/>
  <c r="AL1099" i="5"/>
  <c r="AK1099" i="5"/>
  <c r="AJ1099" i="5"/>
  <c r="AI1099" i="5"/>
  <c r="AN1019" i="5"/>
  <c r="AM1019" i="5"/>
  <c r="AL1019" i="5"/>
  <c r="AK1019" i="5"/>
  <c r="AJ1019" i="5"/>
  <c r="AI1019" i="5"/>
  <c r="AN1098" i="5"/>
  <c r="AM1098" i="5"/>
  <c r="AL1098" i="5"/>
  <c r="AK1098" i="5"/>
  <c r="AJ1098" i="5"/>
  <c r="AI1098" i="5"/>
  <c r="AN1097" i="5"/>
  <c r="AM1097" i="5"/>
  <c r="AL1097" i="5"/>
  <c r="AK1097" i="5"/>
  <c r="AJ1097" i="5"/>
  <c r="AI1097" i="5"/>
  <c r="AN1018" i="5"/>
  <c r="AM1018" i="5"/>
  <c r="AL1018" i="5"/>
  <c r="AK1018" i="5"/>
  <c r="AJ1018" i="5"/>
  <c r="AI1018" i="5"/>
  <c r="AN158" i="5"/>
  <c r="AM158" i="5"/>
  <c r="AL158" i="5"/>
  <c r="AK158" i="5"/>
  <c r="AJ158" i="5"/>
  <c r="AI158" i="5"/>
  <c r="AO158" i="5" s="1"/>
  <c r="AN927" i="5"/>
  <c r="AM927" i="5"/>
  <c r="AL927" i="5"/>
  <c r="AK927" i="5"/>
  <c r="AJ927" i="5"/>
  <c r="AI927" i="5"/>
  <c r="AN926" i="5"/>
  <c r="AM926" i="5"/>
  <c r="AL926" i="5"/>
  <c r="AK926" i="5"/>
  <c r="AJ926" i="5"/>
  <c r="AI926" i="5"/>
  <c r="AN925" i="5"/>
  <c r="AM925" i="5"/>
  <c r="AL925" i="5"/>
  <c r="AK925" i="5"/>
  <c r="AJ925" i="5"/>
  <c r="AI925" i="5"/>
  <c r="AN924" i="5"/>
  <c r="AM924" i="5"/>
  <c r="AL924" i="5"/>
  <c r="AK924" i="5"/>
  <c r="AJ924" i="5"/>
  <c r="AI924" i="5"/>
  <c r="AO924" i="5" s="1"/>
  <c r="AN923" i="5"/>
  <c r="AM923" i="5"/>
  <c r="AL923" i="5"/>
  <c r="AK923" i="5"/>
  <c r="AJ923" i="5"/>
  <c r="AI923" i="5"/>
  <c r="AN922" i="5"/>
  <c r="AM922" i="5"/>
  <c r="AL922" i="5"/>
  <c r="AK922" i="5"/>
  <c r="AJ922" i="5"/>
  <c r="AI922" i="5"/>
  <c r="AO922" i="5" s="1"/>
  <c r="AN16" i="5"/>
  <c r="AM16" i="5"/>
  <c r="AL16" i="5"/>
  <c r="AK16" i="5"/>
  <c r="AJ16" i="5"/>
  <c r="AI16" i="5"/>
  <c r="AN15" i="5"/>
  <c r="AM15" i="5"/>
  <c r="AL15" i="5"/>
  <c r="AK15" i="5"/>
  <c r="AO15" i="5" s="1"/>
  <c r="AJ15" i="5"/>
  <c r="AI15" i="5"/>
  <c r="AN344" i="5"/>
  <c r="AM344" i="5"/>
  <c r="AL344" i="5"/>
  <c r="AK344" i="5"/>
  <c r="AJ344" i="5"/>
  <c r="AO344" i="5" s="1"/>
  <c r="AI344" i="5"/>
  <c r="AN343" i="5"/>
  <c r="AM343" i="5"/>
  <c r="AL343" i="5"/>
  <c r="AK343" i="5"/>
  <c r="AJ343" i="5"/>
  <c r="AI343" i="5"/>
  <c r="AN446" i="5"/>
  <c r="AM446" i="5"/>
  <c r="AL446" i="5"/>
  <c r="AK446" i="5"/>
  <c r="AJ446" i="5"/>
  <c r="AI446" i="5"/>
  <c r="AN165" i="5"/>
  <c r="AM165" i="5"/>
  <c r="AL165" i="5"/>
  <c r="AK165" i="5"/>
  <c r="AJ165" i="5"/>
  <c r="AI165" i="5"/>
  <c r="AN64" i="5"/>
  <c r="AM64" i="5"/>
  <c r="AL64" i="5"/>
  <c r="AK64" i="5"/>
  <c r="AJ64" i="5"/>
  <c r="AI64" i="5"/>
  <c r="AN63" i="5"/>
  <c r="AM63" i="5"/>
  <c r="AL63" i="5"/>
  <c r="AK63" i="5"/>
  <c r="AJ63" i="5"/>
  <c r="AI63" i="5"/>
  <c r="AN1569" i="5"/>
  <c r="AM1569" i="5"/>
  <c r="AL1569" i="5"/>
  <c r="AK1569" i="5"/>
  <c r="AJ1569" i="5"/>
  <c r="AI1569" i="5"/>
  <c r="AN1568" i="5"/>
  <c r="AM1568" i="5"/>
  <c r="AL1568" i="5"/>
  <c r="AK1568" i="5"/>
  <c r="AO1568" i="5" s="1"/>
  <c r="AJ1568" i="5"/>
  <c r="AI1568" i="5"/>
  <c r="AO1017" i="5"/>
  <c r="AN1017" i="5"/>
  <c r="AM1017" i="5"/>
  <c r="AL1017" i="5"/>
  <c r="AK1017" i="5"/>
  <c r="AJ1017" i="5"/>
  <c r="AI1017" i="5"/>
  <c r="AN590" i="5"/>
  <c r="AM590" i="5"/>
  <c r="AL590" i="5"/>
  <c r="AK590" i="5"/>
  <c r="AJ590" i="5"/>
  <c r="AI590" i="5"/>
  <c r="AN665" i="5"/>
  <c r="AM665" i="5"/>
  <c r="AL665" i="5"/>
  <c r="AK665" i="5"/>
  <c r="AJ665" i="5"/>
  <c r="AI665" i="5"/>
  <c r="AN664" i="5"/>
  <c r="AM664" i="5"/>
  <c r="AL664" i="5"/>
  <c r="AK664" i="5"/>
  <c r="AJ664" i="5"/>
  <c r="AI664" i="5"/>
  <c r="AN663" i="5"/>
  <c r="AM663" i="5"/>
  <c r="AL663" i="5"/>
  <c r="AK663" i="5"/>
  <c r="AJ663" i="5"/>
  <c r="AI663" i="5"/>
  <c r="AN589" i="5"/>
  <c r="AM589" i="5"/>
  <c r="AL589" i="5"/>
  <c r="AK589" i="5"/>
  <c r="AJ589" i="5"/>
  <c r="AI589" i="5"/>
  <c r="AO589" i="5" s="1"/>
  <c r="AN932" i="5"/>
  <c r="AM932" i="5"/>
  <c r="AL932" i="5"/>
  <c r="AK932" i="5"/>
  <c r="AJ932" i="5"/>
  <c r="AI932" i="5"/>
  <c r="AN1143" i="5"/>
  <c r="AM1143" i="5"/>
  <c r="AL1143" i="5"/>
  <c r="AK1143" i="5"/>
  <c r="AJ1143" i="5"/>
  <c r="AI1143" i="5"/>
  <c r="AO1143" i="5" s="1"/>
  <c r="AN1142" i="5"/>
  <c r="AM1142" i="5"/>
  <c r="AL1142" i="5"/>
  <c r="AK1142" i="5"/>
  <c r="AJ1142" i="5"/>
  <c r="AI1142" i="5"/>
  <c r="AN181" i="5"/>
  <c r="AM181" i="5"/>
  <c r="AL181" i="5"/>
  <c r="AK181" i="5"/>
  <c r="AJ181" i="5"/>
  <c r="AI181" i="5"/>
  <c r="AO181" i="5" s="1"/>
  <c r="AN489" i="5"/>
  <c r="AM489" i="5"/>
  <c r="AL489" i="5"/>
  <c r="AK489" i="5"/>
  <c r="AJ489" i="5"/>
  <c r="AI489" i="5"/>
  <c r="AN207" i="5"/>
  <c r="AM207" i="5"/>
  <c r="AL207" i="5"/>
  <c r="AK207" i="5"/>
  <c r="AJ207" i="5"/>
  <c r="AI207" i="5"/>
  <c r="AN545" i="5"/>
  <c r="AM545" i="5"/>
  <c r="AL545" i="5"/>
  <c r="AK545" i="5"/>
  <c r="AJ545" i="5"/>
  <c r="AI545" i="5"/>
  <c r="AN307" i="5"/>
  <c r="AM307" i="5"/>
  <c r="AL307" i="5"/>
  <c r="AK307" i="5"/>
  <c r="AJ307" i="5"/>
  <c r="AI307" i="5"/>
  <c r="AN1016" i="5"/>
  <c r="AM1016" i="5"/>
  <c r="AL1016" i="5"/>
  <c r="AK1016" i="5"/>
  <c r="AJ1016" i="5"/>
  <c r="AI1016" i="5"/>
  <c r="AN1015" i="5"/>
  <c r="AM1015" i="5"/>
  <c r="AL1015" i="5"/>
  <c r="AK1015" i="5"/>
  <c r="AJ1015" i="5"/>
  <c r="AI1015" i="5"/>
  <c r="AN198" i="5"/>
  <c r="AM198" i="5"/>
  <c r="AL198" i="5"/>
  <c r="AK198" i="5"/>
  <c r="AJ198" i="5"/>
  <c r="AI198" i="5"/>
  <c r="AN31" i="5"/>
  <c r="AM31" i="5"/>
  <c r="AL31" i="5"/>
  <c r="AK31" i="5"/>
  <c r="AJ31" i="5"/>
  <c r="AI31" i="5"/>
  <c r="AO31" i="5" s="1"/>
  <c r="AN520" i="5"/>
  <c r="AM520" i="5"/>
  <c r="AL520" i="5"/>
  <c r="AK520" i="5"/>
  <c r="AJ520" i="5"/>
  <c r="AI520" i="5"/>
  <c r="AN519" i="5"/>
  <c r="AM519" i="5"/>
  <c r="AL519" i="5"/>
  <c r="AK519" i="5"/>
  <c r="AJ519" i="5"/>
  <c r="AI519" i="5"/>
  <c r="AO519" i="5" s="1"/>
  <c r="AN518" i="5"/>
  <c r="AM518" i="5"/>
  <c r="AL518" i="5"/>
  <c r="AK518" i="5"/>
  <c r="AJ518" i="5"/>
  <c r="AI518" i="5"/>
  <c r="AN517" i="5"/>
  <c r="AM517" i="5"/>
  <c r="AL517" i="5"/>
  <c r="AK517" i="5"/>
  <c r="AJ517" i="5"/>
  <c r="AI517" i="5"/>
  <c r="AN281" i="5"/>
  <c r="AM281" i="5"/>
  <c r="AL281" i="5"/>
  <c r="AK281" i="5"/>
  <c r="AJ281" i="5"/>
  <c r="AI281" i="5"/>
  <c r="AO800" i="5"/>
  <c r="AN800" i="5"/>
  <c r="AM800" i="5"/>
  <c r="AL800" i="5"/>
  <c r="AK800" i="5"/>
  <c r="AJ800" i="5"/>
  <c r="AI800" i="5"/>
  <c r="AN799" i="5"/>
  <c r="AM799" i="5"/>
  <c r="AL799" i="5"/>
  <c r="AK799" i="5"/>
  <c r="AJ799" i="5"/>
  <c r="AI799" i="5"/>
  <c r="AN798" i="5"/>
  <c r="AM798" i="5"/>
  <c r="AL798" i="5"/>
  <c r="AK798" i="5"/>
  <c r="AJ798" i="5"/>
  <c r="AI798" i="5"/>
  <c r="AN797" i="5"/>
  <c r="AM797" i="5"/>
  <c r="AL797" i="5"/>
  <c r="AK797" i="5"/>
  <c r="AJ797" i="5"/>
  <c r="AI797" i="5"/>
  <c r="AN796" i="5"/>
  <c r="AM796" i="5"/>
  <c r="AL796" i="5"/>
  <c r="AK796" i="5"/>
  <c r="AJ796" i="5"/>
  <c r="AI796" i="5"/>
  <c r="AN795" i="5"/>
  <c r="AM795" i="5"/>
  <c r="AL795" i="5"/>
  <c r="AK795" i="5"/>
  <c r="AJ795" i="5"/>
  <c r="AO795" i="5" s="1"/>
  <c r="AI795" i="5"/>
  <c r="AN220" i="5"/>
  <c r="AM220" i="5"/>
  <c r="AL220" i="5"/>
  <c r="AK220" i="5"/>
  <c r="AJ220" i="5"/>
  <c r="AI220" i="5"/>
  <c r="AN588" i="5"/>
  <c r="AM588" i="5"/>
  <c r="AL588" i="5"/>
  <c r="AK588" i="5"/>
  <c r="AJ588" i="5"/>
  <c r="AI588" i="5"/>
  <c r="AN587" i="5"/>
  <c r="AM587" i="5"/>
  <c r="AL587" i="5"/>
  <c r="AK587" i="5"/>
  <c r="AJ587" i="5"/>
  <c r="AI587" i="5"/>
  <c r="AN662" i="5"/>
  <c r="AM662" i="5"/>
  <c r="AL662" i="5"/>
  <c r="AK662" i="5"/>
  <c r="AJ662" i="5"/>
  <c r="AO662" i="5" s="1"/>
  <c r="AI662" i="5"/>
  <c r="AN586" i="5"/>
  <c r="AM586" i="5"/>
  <c r="AL586" i="5"/>
  <c r="AK586" i="5"/>
  <c r="AJ586" i="5"/>
  <c r="AI586" i="5"/>
  <c r="AN342" i="5"/>
  <c r="AM342" i="5"/>
  <c r="AL342" i="5"/>
  <c r="AK342" i="5"/>
  <c r="AJ342" i="5"/>
  <c r="AI342" i="5"/>
  <c r="AN341" i="5"/>
  <c r="AM341" i="5"/>
  <c r="AL341" i="5"/>
  <c r="AK341" i="5"/>
  <c r="AJ341" i="5"/>
  <c r="AI341" i="5"/>
  <c r="AN62" i="5"/>
  <c r="AM62" i="5"/>
  <c r="AL62" i="5"/>
  <c r="AK62" i="5"/>
  <c r="AJ62" i="5"/>
  <c r="AI62" i="5"/>
  <c r="AN61" i="5"/>
  <c r="AM61" i="5"/>
  <c r="AL61" i="5"/>
  <c r="AK61" i="5"/>
  <c r="AJ61" i="5"/>
  <c r="AI61" i="5"/>
  <c r="AN60" i="5"/>
  <c r="AM60" i="5"/>
  <c r="AL60" i="5"/>
  <c r="AK60" i="5"/>
  <c r="AJ60" i="5"/>
  <c r="AI60" i="5"/>
  <c r="AN59" i="5"/>
  <c r="AM59" i="5"/>
  <c r="AL59" i="5"/>
  <c r="AK59" i="5"/>
  <c r="AO59" i="5" s="1"/>
  <c r="AJ59" i="5"/>
  <c r="AI59" i="5"/>
  <c r="AN58" i="5"/>
  <c r="AO58" i="5" s="1"/>
  <c r="AM58" i="5"/>
  <c r="AL58" i="5"/>
  <c r="AK58" i="5"/>
  <c r="AJ58" i="5"/>
  <c r="AI58" i="5"/>
  <c r="AN57" i="5"/>
  <c r="AM57" i="5"/>
  <c r="AL57" i="5"/>
  <c r="AK57" i="5"/>
  <c r="AJ57" i="5"/>
  <c r="AI57" i="5"/>
  <c r="AN401" i="5"/>
  <c r="AM401" i="5"/>
  <c r="AL401" i="5"/>
  <c r="AK401" i="5"/>
  <c r="AJ401" i="5"/>
  <c r="AI401" i="5"/>
  <c r="AO401" i="5" s="1"/>
  <c r="AN672" i="5"/>
  <c r="AM672" i="5"/>
  <c r="AL672" i="5"/>
  <c r="AK672" i="5"/>
  <c r="AJ672" i="5"/>
  <c r="AI672" i="5"/>
  <c r="AN426" i="5"/>
  <c r="AM426" i="5"/>
  <c r="AL426" i="5"/>
  <c r="AK426" i="5"/>
  <c r="AJ426" i="5"/>
  <c r="AI426" i="5"/>
  <c r="AN931" i="5"/>
  <c r="AM931" i="5"/>
  <c r="AL931" i="5"/>
  <c r="AK931" i="5"/>
  <c r="AJ931" i="5"/>
  <c r="AI931" i="5"/>
  <c r="AN1040" i="5"/>
  <c r="AM1040" i="5"/>
  <c r="AL1040" i="5"/>
  <c r="AK1040" i="5"/>
  <c r="AJ1040" i="5"/>
  <c r="AI1040" i="5"/>
  <c r="AN423" i="5"/>
  <c r="AM423" i="5"/>
  <c r="AL423" i="5"/>
  <c r="AK423" i="5"/>
  <c r="AJ423" i="5"/>
  <c r="AI423" i="5"/>
  <c r="AN422" i="5"/>
  <c r="AM422" i="5"/>
  <c r="AL422" i="5"/>
  <c r="AK422" i="5"/>
  <c r="AJ422" i="5"/>
  <c r="AI422" i="5"/>
  <c r="AN409" i="5"/>
  <c r="AM409" i="5"/>
  <c r="AL409" i="5"/>
  <c r="AK409" i="5"/>
  <c r="AJ409" i="5"/>
  <c r="AI409" i="5"/>
  <c r="AN858" i="5"/>
  <c r="AM858" i="5"/>
  <c r="AL858" i="5"/>
  <c r="AK858" i="5"/>
  <c r="AJ858" i="5"/>
  <c r="AI858" i="5"/>
  <c r="AN722" i="5"/>
  <c r="AM722" i="5"/>
  <c r="AL722" i="5"/>
  <c r="AK722" i="5"/>
  <c r="AJ722" i="5"/>
  <c r="AI722" i="5"/>
  <c r="AN857" i="5"/>
  <c r="AM857" i="5"/>
  <c r="AL857" i="5"/>
  <c r="AK857" i="5"/>
  <c r="AJ857" i="5"/>
  <c r="AI857" i="5"/>
  <c r="AO856" i="5"/>
  <c r="AN856" i="5"/>
  <c r="AM856" i="5"/>
  <c r="AL856" i="5"/>
  <c r="AK856" i="5"/>
  <c r="AJ856" i="5"/>
  <c r="AI856" i="5"/>
  <c r="AN437" i="5"/>
  <c r="AM437" i="5"/>
  <c r="AL437" i="5"/>
  <c r="AK437" i="5"/>
  <c r="AJ437" i="5"/>
  <c r="AI437" i="5"/>
  <c r="AN436" i="5"/>
  <c r="AM436" i="5"/>
  <c r="AL436" i="5"/>
  <c r="AK436" i="5"/>
  <c r="AJ436" i="5"/>
  <c r="AI436" i="5"/>
  <c r="AN1141" i="5"/>
  <c r="AM1141" i="5"/>
  <c r="AL1141" i="5"/>
  <c r="AK1141" i="5"/>
  <c r="AJ1141" i="5"/>
  <c r="AI1141" i="5"/>
  <c r="AN1459" i="5"/>
  <c r="AM1459" i="5"/>
  <c r="AL1459" i="5"/>
  <c r="AK1459" i="5"/>
  <c r="AJ1459" i="5"/>
  <c r="AI1459" i="5"/>
  <c r="AO1459" i="5" s="1"/>
  <c r="AN1458" i="5"/>
  <c r="AM1458" i="5"/>
  <c r="AL1458" i="5"/>
  <c r="AK1458" i="5"/>
  <c r="AJ1458" i="5"/>
  <c r="AI1458" i="5"/>
  <c r="AN1457" i="5"/>
  <c r="AM1457" i="5"/>
  <c r="AL1457" i="5"/>
  <c r="AK1457" i="5"/>
  <c r="AO1457" i="5" s="1"/>
  <c r="AJ1457" i="5"/>
  <c r="AI1457" i="5"/>
  <c r="AN1140" i="5"/>
  <c r="AO1140" i="5" s="1"/>
  <c r="AM1140" i="5"/>
  <c r="AL1140" i="5"/>
  <c r="AK1140" i="5"/>
  <c r="AJ1140" i="5"/>
  <c r="AI1140" i="5"/>
  <c r="AN408" i="5"/>
  <c r="AM408" i="5"/>
  <c r="AL408" i="5"/>
  <c r="AK408" i="5"/>
  <c r="AJ408" i="5"/>
  <c r="AI408" i="5"/>
  <c r="AN715" i="5"/>
  <c r="AM715" i="5"/>
  <c r="AL715" i="5"/>
  <c r="AK715" i="5"/>
  <c r="AJ715" i="5"/>
  <c r="AI715" i="5"/>
  <c r="AN434" i="5"/>
  <c r="AM434" i="5"/>
  <c r="AL434" i="5"/>
  <c r="AK434" i="5"/>
  <c r="AJ434" i="5"/>
  <c r="AO434" i="5" s="1"/>
  <c r="AI434" i="5"/>
  <c r="AN1014" i="5"/>
  <c r="AM1014" i="5"/>
  <c r="AL1014" i="5"/>
  <c r="AK1014" i="5"/>
  <c r="AJ1014" i="5"/>
  <c r="AI1014" i="5"/>
  <c r="AN121" i="5"/>
  <c r="AM121" i="5"/>
  <c r="AL121" i="5"/>
  <c r="AK121" i="5"/>
  <c r="AJ121" i="5"/>
  <c r="AI121" i="5"/>
  <c r="AO121" i="5" s="1"/>
  <c r="AN12" i="5"/>
  <c r="AM12" i="5"/>
  <c r="AL12" i="5"/>
  <c r="AK12" i="5"/>
  <c r="AJ12" i="5"/>
  <c r="AI12" i="5"/>
  <c r="AO11" i="5"/>
  <c r="AN11" i="5"/>
  <c r="AM11" i="5"/>
  <c r="AL11" i="5"/>
  <c r="AK11" i="5"/>
  <c r="AJ11" i="5"/>
  <c r="AI11" i="5"/>
  <c r="AN10" i="5"/>
  <c r="AM10" i="5"/>
  <c r="AL10" i="5"/>
  <c r="AK10" i="5"/>
  <c r="AJ10" i="5"/>
  <c r="AI10" i="5"/>
  <c r="AN9" i="5"/>
  <c r="AM9" i="5"/>
  <c r="AL9" i="5"/>
  <c r="AK9" i="5"/>
  <c r="AJ9" i="5"/>
  <c r="AI9" i="5"/>
  <c r="AN8" i="5"/>
  <c r="AM8" i="5"/>
  <c r="AL8" i="5"/>
  <c r="AK8" i="5"/>
  <c r="AJ8" i="5"/>
  <c r="AI8" i="5"/>
  <c r="AN7" i="5"/>
  <c r="AM7" i="5"/>
  <c r="AL7" i="5"/>
  <c r="AK7" i="5"/>
  <c r="AJ7" i="5"/>
  <c r="AI7" i="5"/>
  <c r="AN6" i="5"/>
  <c r="AM6" i="5"/>
  <c r="AL6" i="5"/>
  <c r="AK6" i="5"/>
  <c r="AJ6" i="5"/>
  <c r="AI6" i="5"/>
  <c r="AN284" i="5"/>
  <c r="AM284" i="5"/>
  <c r="AL284" i="5"/>
  <c r="AO284" i="5" s="1"/>
  <c r="AK284" i="5"/>
  <c r="AJ284" i="5"/>
  <c r="AI284" i="5"/>
  <c r="AN280" i="5"/>
  <c r="AM280" i="5"/>
  <c r="AL280" i="5"/>
  <c r="AK280" i="5"/>
  <c r="AJ280" i="5"/>
  <c r="AI280" i="5"/>
  <c r="AN279" i="5"/>
  <c r="AM279" i="5"/>
  <c r="AL279" i="5"/>
  <c r="AK279" i="5"/>
  <c r="AJ279" i="5"/>
  <c r="AI279" i="5"/>
  <c r="AN278" i="5"/>
  <c r="AM278" i="5"/>
  <c r="AL278" i="5"/>
  <c r="AK278" i="5"/>
  <c r="AJ278" i="5"/>
  <c r="AO278" i="5" s="1"/>
  <c r="AI278" i="5"/>
  <c r="AN277" i="5"/>
  <c r="AM277" i="5"/>
  <c r="AL277" i="5"/>
  <c r="AK277" i="5"/>
  <c r="AJ277" i="5"/>
  <c r="AI277" i="5"/>
  <c r="AN276" i="5"/>
  <c r="AM276" i="5"/>
  <c r="AL276" i="5"/>
  <c r="AK276" i="5"/>
  <c r="AJ276" i="5"/>
  <c r="AI276" i="5"/>
  <c r="AO275" i="5"/>
  <c r="AN275" i="5"/>
  <c r="AM275" i="5"/>
  <c r="AL275" i="5"/>
  <c r="AK275" i="5"/>
  <c r="AJ275" i="5"/>
  <c r="AI275" i="5"/>
  <c r="AN274" i="5"/>
  <c r="AM274" i="5"/>
  <c r="AL274" i="5"/>
  <c r="AK274" i="5"/>
  <c r="AJ274" i="5"/>
  <c r="AI274" i="5"/>
  <c r="AN273" i="5"/>
  <c r="AM273" i="5"/>
  <c r="AL273" i="5"/>
  <c r="AK273" i="5"/>
  <c r="AJ273" i="5"/>
  <c r="AI273" i="5"/>
  <c r="AN272" i="5"/>
  <c r="AM272" i="5"/>
  <c r="AL272" i="5"/>
  <c r="AK272" i="5"/>
  <c r="AJ272" i="5"/>
  <c r="AI272" i="5"/>
  <c r="AN417" i="5"/>
  <c r="AM417" i="5"/>
  <c r="AL417" i="5"/>
  <c r="AK417" i="5"/>
  <c r="AJ417" i="5"/>
  <c r="AI417" i="5"/>
  <c r="AN416" i="5"/>
  <c r="AM416" i="5"/>
  <c r="AL416" i="5"/>
  <c r="AK416" i="5"/>
  <c r="AJ416" i="5"/>
  <c r="AO416" i="5" s="1"/>
  <c r="AI416" i="5"/>
  <c r="AN415" i="5"/>
  <c r="AM415" i="5"/>
  <c r="AL415" i="5"/>
  <c r="AK415" i="5"/>
  <c r="AJ415" i="5"/>
  <c r="AI415" i="5"/>
  <c r="AN414" i="5"/>
  <c r="AM414" i="5"/>
  <c r="AL414" i="5"/>
  <c r="AK414" i="5"/>
  <c r="AJ414" i="5"/>
  <c r="AI414" i="5"/>
  <c r="AO414" i="5" s="1"/>
  <c r="AN156" i="5"/>
  <c r="AM156" i="5"/>
  <c r="AL156" i="5"/>
  <c r="AK156" i="5"/>
  <c r="AJ156" i="5"/>
  <c r="AI156" i="5"/>
  <c r="AO156" i="5" s="1"/>
  <c r="AN155" i="5"/>
  <c r="AM155" i="5"/>
  <c r="AL155" i="5"/>
  <c r="AK155" i="5"/>
  <c r="AJ155" i="5"/>
  <c r="AI155" i="5"/>
  <c r="AN41" i="5"/>
  <c r="AM41" i="5"/>
  <c r="AL41" i="5"/>
  <c r="AK41" i="5"/>
  <c r="AJ41" i="5"/>
  <c r="AI41" i="5"/>
  <c r="AN40" i="5"/>
  <c r="AM40" i="5"/>
  <c r="AL40" i="5"/>
  <c r="AK40" i="5"/>
  <c r="AJ40" i="5"/>
  <c r="AI40" i="5"/>
  <c r="AN39" i="5"/>
  <c r="AM39" i="5"/>
  <c r="AL39" i="5"/>
  <c r="AK39" i="5"/>
  <c r="AJ39" i="5"/>
  <c r="AI39" i="5"/>
  <c r="AN38" i="5"/>
  <c r="AM38" i="5"/>
  <c r="AL38" i="5"/>
  <c r="AK38" i="5"/>
  <c r="AJ38" i="5"/>
  <c r="AI38" i="5"/>
  <c r="AN37" i="5"/>
  <c r="AM37" i="5"/>
  <c r="AL37" i="5"/>
  <c r="AK37" i="5"/>
  <c r="AJ37" i="5"/>
  <c r="AI37" i="5"/>
  <c r="AN36" i="5"/>
  <c r="AM36" i="5"/>
  <c r="AL36" i="5"/>
  <c r="AK36" i="5"/>
  <c r="AJ36" i="5"/>
  <c r="AI36" i="5"/>
  <c r="AO36" i="5" s="1"/>
  <c r="AN921" i="5"/>
  <c r="AM921" i="5"/>
  <c r="AL921" i="5"/>
  <c r="AK921" i="5"/>
  <c r="AJ921" i="5"/>
  <c r="AI921" i="5"/>
  <c r="AN920" i="5"/>
  <c r="AM920" i="5"/>
  <c r="AL920" i="5"/>
  <c r="AK920" i="5"/>
  <c r="AJ920" i="5"/>
  <c r="AI920" i="5"/>
  <c r="AN794" i="5"/>
  <c r="AM794" i="5"/>
  <c r="AL794" i="5"/>
  <c r="AK794" i="5"/>
  <c r="AJ794" i="5"/>
  <c r="AI794" i="5"/>
  <c r="AN919" i="5"/>
  <c r="AM919" i="5"/>
  <c r="AL919" i="5"/>
  <c r="AK919" i="5"/>
  <c r="AJ919" i="5"/>
  <c r="AI919" i="5"/>
  <c r="AN918" i="5"/>
  <c r="AM918" i="5"/>
  <c r="AL918" i="5"/>
  <c r="AK918" i="5"/>
  <c r="AJ918" i="5"/>
  <c r="AO918" i="5" s="1"/>
  <c r="AI918" i="5"/>
  <c r="AN917" i="5"/>
  <c r="AO917" i="5" s="1"/>
  <c r="AM917" i="5"/>
  <c r="AL917" i="5"/>
  <c r="AK917" i="5"/>
  <c r="AJ917" i="5"/>
  <c r="AI917" i="5"/>
  <c r="AN916" i="5"/>
  <c r="AM916" i="5"/>
  <c r="AL916" i="5"/>
  <c r="AK916" i="5"/>
  <c r="AJ916" i="5"/>
  <c r="AI916" i="5"/>
  <c r="AN793" i="5"/>
  <c r="AM793" i="5"/>
  <c r="AL793" i="5"/>
  <c r="AK793" i="5"/>
  <c r="AJ793" i="5"/>
  <c r="AI793" i="5"/>
  <c r="AN915" i="5"/>
  <c r="AM915" i="5"/>
  <c r="AO915" i="5" s="1"/>
  <c r="AL915" i="5"/>
  <c r="AK915" i="5"/>
  <c r="AJ915" i="5"/>
  <c r="AI915" i="5"/>
  <c r="AN914" i="5"/>
  <c r="AM914" i="5"/>
  <c r="AL914" i="5"/>
  <c r="AK914" i="5"/>
  <c r="AJ914" i="5"/>
  <c r="AI914" i="5"/>
  <c r="AN913" i="5"/>
  <c r="AM913" i="5"/>
  <c r="AL913" i="5"/>
  <c r="AK913" i="5"/>
  <c r="AJ913" i="5"/>
  <c r="AI913" i="5"/>
  <c r="AN912" i="5"/>
  <c r="AM912" i="5"/>
  <c r="AL912" i="5"/>
  <c r="AK912" i="5"/>
  <c r="AJ912" i="5"/>
  <c r="AI912" i="5"/>
  <c r="AN911" i="5"/>
  <c r="AM911" i="5"/>
  <c r="AL911" i="5"/>
  <c r="AK911" i="5"/>
  <c r="AJ911" i="5"/>
  <c r="AO911" i="5" s="1"/>
  <c r="AI911" i="5"/>
  <c r="AN792" i="5"/>
  <c r="AM792" i="5"/>
  <c r="AL792" i="5"/>
  <c r="AK792" i="5"/>
  <c r="AJ792" i="5"/>
  <c r="AI792" i="5"/>
  <c r="AN910" i="5"/>
  <c r="AM910" i="5"/>
  <c r="AL910" i="5"/>
  <c r="AK910" i="5"/>
  <c r="AJ910" i="5"/>
  <c r="AI910" i="5"/>
  <c r="AN791" i="5"/>
  <c r="AM791" i="5"/>
  <c r="AL791" i="5"/>
  <c r="AK791" i="5"/>
  <c r="AJ791" i="5"/>
  <c r="AI791" i="5"/>
  <c r="AN790" i="5"/>
  <c r="AM790" i="5"/>
  <c r="AL790" i="5"/>
  <c r="AK790" i="5"/>
  <c r="AJ790" i="5"/>
  <c r="AI790" i="5"/>
  <c r="AN789" i="5"/>
  <c r="AM789" i="5"/>
  <c r="AL789" i="5"/>
  <c r="AK789" i="5"/>
  <c r="AJ789" i="5"/>
  <c r="AO789" i="5" s="1"/>
  <c r="AI789" i="5"/>
  <c r="AO788" i="5"/>
  <c r="AN788" i="5"/>
  <c r="AM788" i="5"/>
  <c r="AL788" i="5"/>
  <c r="AK788" i="5"/>
  <c r="AJ788" i="5"/>
  <c r="AI788" i="5"/>
  <c r="AN909" i="5"/>
  <c r="AM909" i="5"/>
  <c r="AL909" i="5"/>
  <c r="AK909" i="5"/>
  <c r="AJ909" i="5"/>
  <c r="AI909" i="5"/>
  <c r="AO909" i="5" s="1"/>
  <c r="AN908" i="5"/>
  <c r="AM908" i="5"/>
  <c r="AL908" i="5"/>
  <c r="AK908" i="5"/>
  <c r="AJ908" i="5"/>
  <c r="AI908" i="5"/>
  <c r="AO908" i="5" s="1"/>
  <c r="AN787" i="5"/>
  <c r="AM787" i="5"/>
  <c r="AL787" i="5"/>
  <c r="AK787" i="5"/>
  <c r="AJ787" i="5"/>
  <c r="AI787" i="5"/>
  <c r="AN786" i="5"/>
  <c r="AM786" i="5"/>
  <c r="AL786" i="5"/>
  <c r="AK786" i="5"/>
  <c r="AJ786" i="5"/>
  <c r="AI786" i="5"/>
  <c r="AN785" i="5"/>
  <c r="AM785" i="5"/>
  <c r="AL785" i="5"/>
  <c r="AK785" i="5"/>
  <c r="AJ785" i="5"/>
  <c r="AI785" i="5"/>
  <c r="AN784" i="5"/>
  <c r="AM784" i="5"/>
  <c r="AL784" i="5"/>
  <c r="AK784" i="5"/>
  <c r="AJ784" i="5"/>
  <c r="AI784" i="5"/>
  <c r="AO784" i="5" s="1"/>
  <c r="AN907" i="5"/>
  <c r="AM907" i="5"/>
  <c r="AL907" i="5"/>
  <c r="AK907" i="5"/>
  <c r="AJ907" i="5"/>
  <c r="AI907" i="5"/>
  <c r="AN783" i="5"/>
  <c r="AM783" i="5"/>
  <c r="AL783" i="5"/>
  <c r="AK783" i="5"/>
  <c r="AJ783" i="5"/>
  <c r="AI783" i="5"/>
  <c r="AN782" i="5"/>
  <c r="AM782" i="5"/>
  <c r="AL782" i="5"/>
  <c r="AK782" i="5"/>
  <c r="AJ782" i="5"/>
  <c r="AI782" i="5"/>
  <c r="AN906" i="5"/>
  <c r="AO906" i="5" s="1"/>
  <c r="AM906" i="5"/>
  <c r="AL906" i="5"/>
  <c r="AK906" i="5"/>
  <c r="AJ906" i="5"/>
  <c r="AI906" i="5"/>
  <c r="AN340" i="5"/>
  <c r="AM340" i="5"/>
  <c r="AL340" i="5"/>
  <c r="AK340" i="5"/>
  <c r="AJ340" i="5"/>
  <c r="AI340" i="5"/>
  <c r="AN339" i="5"/>
  <c r="AM339" i="5"/>
  <c r="AL339" i="5"/>
  <c r="AK339" i="5"/>
  <c r="AJ339" i="5"/>
  <c r="AI339" i="5"/>
  <c r="AN338" i="5"/>
  <c r="AM338" i="5"/>
  <c r="AL338" i="5"/>
  <c r="AK338" i="5"/>
  <c r="AJ338" i="5"/>
  <c r="AI338" i="5"/>
  <c r="AN337" i="5"/>
  <c r="AM337" i="5"/>
  <c r="AL337" i="5"/>
  <c r="AK337" i="5"/>
  <c r="AJ337" i="5"/>
  <c r="AI337" i="5"/>
  <c r="AO337" i="5" s="1"/>
  <c r="AN336" i="5"/>
  <c r="AM336" i="5"/>
  <c r="AL336" i="5"/>
  <c r="AK336" i="5"/>
  <c r="AJ336" i="5"/>
  <c r="AO336" i="5" s="1"/>
  <c r="AI336" i="5"/>
  <c r="AN335" i="5"/>
  <c r="AM335" i="5"/>
  <c r="AL335" i="5"/>
  <c r="AK335" i="5"/>
  <c r="AJ335" i="5"/>
  <c r="AI335" i="5"/>
  <c r="AN334" i="5"/>
  <c r="AM334" i="5"/>
  <c r="AL334" i="5"/>
  <c r="AK334" i="5"/>
  <c r="AJ334" i="5"/>
  <c r="AI334" i="5"/>
  <c r="AN333" i="5"/>
  <c r="AM333" i="5"/>
  <c r="AL333" i="5"/>
  <c r="AK333" i="5"/>
  <c r="AJ333" i="5"/>
  <c r="AI333" i="5"/>
  <c r="AN332" i="5"/>
  <c r="AM332" i="5"/>
  <c r="AL332" i="5"/>
  <c r="AK332" i="5"/>
  <c r="AJ332" i="5"/>
  <c r="AO332" i="5" s="1"/>
  <c r="AI332" i="5"/>
  <c r="AN331" i="5"/>
  <c r="AM331" i="5"/>
  <c r="AL331" i="5"/>
  <c r="AK331" i="5"/>
  <c r="AJ331" i="5"/>
  <c r="AI331" i="5"/>
  <c r="AN330" i="5"/>
  <c r="AM330" i="5"/>
  <c r="AL330" i="5"/>
  <c r="AK330" i="5"/>
  <c r="AJ330" i="5"/>
  <c r="AI330" i="5"/>
  <c r="AN445" i="5"/>
  <c r="AM445" i="5"/>
  <c r="AL445" i="5"/>
  <c r="AK445" i="5"/>
  <c r="AJ445" i="5"/>
  <c r="AI445" i="5"/>
  <c r="AN164" i="5"/>
  <c r="AM164" i="5"/>
  <c r="AL164" i="5"/>
  <c r="AK164" i="5"/>
  <c r="AJ164" i="5"/>
  <c r="AI164" i="5"/>
  <c r="AN163" i="5"/>
  <c r="AM163" i="5"/>
  <c r="AL163" i="5"/>
  <c r="AK163" i="5"/>
  <c r="AJ163" i="5"/>
  <c r="AI163" i="5"/>
  <c r="AN56" i="5"/>
  <c r="AM56" i="5"/>
  <c r="AL56" i="5"/>
  <c r="AK56" i="5"/>
  <c r="AJ56" i="5"/>
  <c r="AI56" i="5"/>
  <c r="AN55" i="5"/>
  <c r="AM55" i="5"/>
  <c r="AL55" i="5"/>
  <c r="AK55" i="5"/>
  <c r="AJ55" i="5"/>
  <c r="AI55" i="5"/>
  <c r="AN54" i="5"/>
  <c r="AM54" i="5"/>
  <c r="AL54" i="5"/>
  <c r="AK54" i="5"/>
  <c r="AJ54" i="5"/>
  <c r="AI54" i="5"/>
  <c r="AN53" i="5"/>
  <c r="AM53" i="5"/>
  <c r="AL53" i="5"/>
  <c r="AK53" i="5"/>
  <c r="AJ53" i="5"/>
  <c r="AI53" i="5"/>
  <c r="AN111" i="5"/>
  <c r="AM111" i="5"/>
  <c r="AL111" i="5"/>
  <c r="AK111" i="5"/>
  <c r="AJ111" i="5"/>
  <c r="AI111" i="5"/>
  <c r="AN172" i="5"/>
  <c r="AM172" i="5"/>
  <c r="AL172" i="5"/>
  <c r="AK172" i="5"/>
  <c r="AJ172" i="5"/>
  <c r="AI172" i="5"/>
  <c r="AO172" i="5" s="1"/>
  <c r="AN132" i="5"/>
  <c r="AM132" i="5"/>
  <c r="AL132" i="5"/>
  <c r="AK132" i="5"/>
  <c r="AJ132" i="5"/>
  <c r="AI132" i="5"/>
  <c r="AN473" i="5"/>
  <c r="AM473" i="5"/>
  <c r="AL473" i="5"/>
  <c r="AK473" i="5"/>
  <c r="AJ473" i="5"/>
  <c r="AI473" i="5"/>
  <c r="AN472" i="5"/>
  <c r="AM472" i="5"/>
  <c r="AL472" i="5"/>
  <c r="AK472" i="5"/>
  <c r="AJ472" i="5"/>
  <c r="AI472" i="5"/>
  <c r="AN624" i="5"/>
  <c r="AM624" i="5"/>
  <c r="AL624" i="5"/>
  <c r="AK624" i="5"/>
  <c r="AJ624" i="5"/>
  <c r="AI624" i="5"/>
  <c r="AN147" i="5"/>
  <c r="AM147" i="5"/>
  <c r="AL147" i="5"/>
  <c r="AK147" i="5"/>
  <c r="AJ147" i="5"/>
  <c r="AI147" i="5"/>
  <c r="AN671" i="5"/>
  <c r="AM671" i="5"/>
  <c r="AL671" i="5"/>
  <c r="AK671" i="5"/>
  <c r="AJ671" i="5"/>
  <c r="AI671" i="5"/>
  <c r="AN832" i="5"/>
  <c r="AM832" i="5"/>
  <c r="AL832" i="5"/>
  <c r="AK832" i="5"/>
  <c r="AJ832" i="5"/>
  <c r="AI832" i="5"/>
  <c r="AN670" i="5"/>
  <c r="AM670" i="5"/>
  <c r="AL670" i="5"/>
  <c r="AK670" i="5"/>
  <c r="AJ670" i="5"/>
  <c r="AI670" i="5"/>
  <c r="AN141" i="5"/>
  <c r="AM141" i="5"/>
  <c r="AL141" i="5"/>
  <c r="AK141" i="5"/>
  <c r="AJ141" i="5"/>
  <c r="AI141" i="5"/>
  <c r="AO527" i="5"/>
  <c r="AN527" i="5"/>
  <c r="AM527" i="5"/>
  <c r="AL527" i="5"/>
  <c r="AK527" i="5"/>
  <c r="AJ527" i="5"/>
  <c r="AI527" i="5"/>
  <c r="AN526" i="5"/>
  <c r="AM526" i="5"/>
  <c r="AL526" i="5"/>
  <c r="AK526" i="5"/>
  <c r="AJ526" i="5"/>
  <c r="AI526" i="5"/>
  <c r="AN644" i="5"/>
  <c r="AM644" i="5"/>
  <c r="AL644" i="5"/>
  <c r="AK644" i="5"/>
  <c r="AJ644" i="5"/>
  <c r="AI644" i="5"/>
  <c r="AN159" i="5"/>
  <c r="AM159" i="5"/>
  <c r="AL159" i="5"/>
  <c r="AK159" i="5"/>
  <c r="AJ159" i="5"/>
  <c r="AI159" i="5"/>
  <c r="AN1039" i="5"/>
  <c r="AM1039" i="5"/>
  <c r="AL1039" i="5"/>
  <c r="AK1039" i="5"/>
  <c r="AJ1039" i="5"/>
  <c r="AI1039" i="5"/>
  <c r="AO1039" i="5" s="1"/>
  <c r="AN930" i="5"/>
  <c r="AM930" i="5"/>
  <c r="AL930" i="5"/>
  <c r="AK930" i="5"/>
  <c r="AJ930" i="5"/>
  <c r="AI930" i="5"/>
  <c r="AN929" i="5"/>
  <c r="AM929" i="5"/>
  <c r="AL929" i="5"/>
  <c r="AK929" i="5"/>
  <c r="AO929" i="5" s="1"/>
  <c r="AJ929" i="5"/>
  <c r="AI929" i="5"/>
  <c r="AN122" i="5"/>
  <c r="AO122" i="5" s="1"/>
  <c r="AM122" i="5"/>
  <c r="AL122" i="5"/>
  <c r="AK122" i="5"/>
  <c r="AJ122" i="5"/>
  <c r="AI122" i="5"/>
  <c r="AN113" i="5"/>
  <c r="AM113" i="5"/>
  <c r="AL113" i="5"/>
  <c r="AK113" i="5"/>
  <c r="AJ113" i="5"/>
  <c r="AI113" i="5"/>
  <c r="AN186" i="5"/>
  <c r="AM186" i="5"/>
  <c r="AL186" i="5"/>
  <c r="AK186" i="5"/>
  <c r="AJ186" i="5"/>
  <c r="AI186" i="5"/>
  <c r="AN389" i="5"/>
  <c r="AM389" i="5"/>
  <c r="AL389" i="5"/>
  <c r="AK389" i="5"/>
  <c r="AJ389" i="5"/>
  <c r="AO389" i="5" s="1"/>
  <c r="AI389" i="5"/>
  <c r="AN136" i="5"/>
  <c r="AM136" i="5"/>
  <c r="AL136" i="5"/>
  <c r="AK136" i="5"/>
  <c r="AJ136" i="5"/>
  <c r="AI136" i="5"/>
  <c r="AN135" i="5"/>
  <c r="AM135" i="5"/>
  <c r="AL135" i="5"/>
  <c r="AK135" i="5"/>
  <c r="AJ135" i="5"/>
  <c r="AI135" i="5"/>
  <c r="AN493" i="5"/>
  <c r="AM493" i="5"/>
  <c r="AL493" i="5"/>
  <c r="AK493" i="5"/>
  <c r="AJ493" i="5"/>
  <c r="AI493" i="5"/>
  <c r="AN492" i="5"/>
  <c r="AM492" i="5"/>
  <c r="AL492" i="5"/>
  <c r="AO492" i="5" s="1"/>
  <c r="AK492" i="5"/>
  <c r="AJ492" i="5"/>
  <c r="AI492" i="5"/>
  <c r="AN628" i="5"/>
  <c r="AM628" i="5"/>
  <c r="AL628" i="5"/>
  <c r="AK628" i="5"/>
  <c r="AJ628" i="5"/>
  <c r="AI628" i="5"/>
  <c r="AN721" i="5"/>
  <c r="AM721" i="5"/>
  <c r="AL721" i="5"/>
  <c r="AK721" i="5"/>
  <c r="AJ721" i="5"/>
  <c r="AI721" i="5"/>
  <c r="AN720" i="5"/>
  <c r="AM720" i="5"/>
  <c r="AL720" i="5"/>
  <c r="AK720" i="5"/>
  <c r="AJ720" i="5"/>
  <c r="AI720" i="5"/>
  <c r="AN855" i="5"/>
  <c r="AM855" i="5"/>
  <c r="AL855" i="5"/>
  <c r="AK855" i="5"/>
  <c r="AO855" i="5" s="1"/>
  <c r="AJ855" i="5"/>
  <c r="AI855" i="5"/>
  <c r="AN126" i="5"/>
  <c r="AM126" i="5"/>
  <c r="AL126" i="5"/>
  <c r="AK126" i="5"/>
  <c r="AJ126" i="5"/>
  <c r="AI126" i="5"/>
  <c r="AN393" i="5"/>
  <c r="AM393" i="5"/>
  <c r="AL393" i="5"/>
  <c r="AK393" i="5"/>
  <c r="AJ393" i="5"/>
  <c r="AI393" i="5"/>
  <c r="AO393" i="5" s="1"/>
  <c r="AN143" i="5"/>
  <c r="AM143" i="5"/>
  <c r="AL143" i="5"/>
  <c r="AK143" i="5"/>
  <c r="AJ143" i="5"/>
  <c r="AI143" i="5"/>
  <c r="AN553" i="5"/>
  <c r="AM553" i="5"/>
  <c r="AL553" i="5"/>
  <c r="AK553" i="5"/>
  <c r="AJ553" i="5"/>
  <c r="AI553" i="5"/>
  <c r="AN552" i="5"/>
  <c r="AM552" i="5"/>
  <c r="AL552" i="5"/>
  <c r="AK552" i="5"/>
  <c r="AJ552" i="5"/>
  <c r="AO552" i="5" s="1"/>
  <c r="AI552" i="5"/>
  <c r="AN551" i="5"/>
  <c r="AM551" i="5"/>
  <c r="AL551" i="5"/>
  <c r="AK551" i="5"/>
  <c r="AJ551" i="5"/>
  <c r="AI551" i="5"/>
  <c r="AN1139" i="5"/>
  <c r="AM1139" i="5"/>
  <c r="AL1139" i="5"/>
  <c r="AK1139" i="5"/>
  <c r="AJ1139" i="5"/>
  <c r="AI1139" i="5"/>
  <c r="AN1138" i="5"/>
  <c r="AM1138" i="5"/>
  <c r="AL1138" i="5"/>
  <c r="AK1138" i="5"/>
  <c r="AJ1138" i="5"/>
  <c r="AI1138" i="5"/>
  <c r="AO1138" i="5" s="1"/>
  <c r="AN1137" i="5"/>
  <c r="AM1137" i="5"/>
  <c r="AL1137" i="5"/>
  <c r="AK1137" i="5"/>
  <c r="AJ1137" i="5"/>
  <c r="AI1137" i="5"/>
  <c r="AN1136" i="5"/>
  <c r="AM1136" i="5"/>
  <c r="AL1136" i="5"/>
  <c r="AK1136" i="5"/>
  <c r="AJ1136" i="5"/>
  <c r="AI1136" i="5"/>
  <c r="AN1135" i="5"/>
  <c r="AM1135" i="5"/>
  <c r="AL1135" i="5"/>
  <c r="AK1135" i="5"/>
  <c r="AJ1135" i="5"/>
  <c r="AI1135" i="5"/>
  <c r="AN1134" i="5"/>
  <c r="AM1134" i="5"/>
  <c r="AL1134" i="5"/>
  <c r="AK1134" i="5"/>
  <c r="AJ1134" i="5"/>
  <c r="AI1134" i="5"/>
  <c r="AO1134" i="5" s="1"/>
  <c r="AN1133" i="5"/>
  <c r="AM1133" i="5"/>
  <c r="AL1133" i="5"/>
  <c r="AK1133" i="5"/>
  <c r="AJ1133" i="5"/>
  <c r="AI1133" i="5"/>
  <c r="AN1132" i="5"/>
  <c r="AM1132" i="5"/>
  <c r="AL1132" i="5"/>
  <c r="AK1132" i="5"/>
  <c r="AJ1132" i="5"/>
  <c r="AI1132" i="5"/>
  <c r="AN1131" i="5"/>
  <c r="AM1131" i="5"/>
  <c r="AL1131" i="5"/>
  <c r="AK1131" i="5"/>
  <c r="AJ1131" i="5"/>
  <c r="AI1131" i="5"/>
  <c r="AO1131" i="5" s="1"/>
  <c r="AN1130" i="5"/>
  <c r="AM1130" i="5"/>
  <c r="AL1130" i="5"/>
  <c r="AK1130" i="5"/>
  <c r="AJ1130" i="5"/>
  <c r="AI1130" i="5"/>
  <c r="AN1129" i="5"/>
  <c r="AM1129" i="5"/>
  <c r="AL1129" i="5"/>
  <c r="AK1129" i="5"/>
  <c r="AJ1129" i="5"/>
  <c r="AI1129" i="5"/>
  <c r="AN1456" i="5"/>
  <c r="AM1456" i="5"/>
  <c r="AL1456" i="5"/>
  <c r="AK1456" i="5"/>
  <c r="AJ1456" i="5"/>
  <c r="AI1456" i="5"/>
  <c r="AN828" i="5"/>
  <c r="AM828" i="5"/>
  <c r="AL828" i="5"/>
  <c r="AK828" i="5"/>
  <c r="AJ828" i="5"/>
  <c r="AI828" i="5"/>
  <c r="AN1013" i="5"/>
  <c r="AM1013" i="5"/>
  <c r="AL1013" i="5"/>
  <c r="AK1013" i="5"/>
  <c r="AJ1013" i="5"/>
  <c r="AI1013" i="5"/>
  <c r="AN1096" i="5"/>
  <c r="AM1096" i="5"/>
  <c r="AL1096" i="5"/>
  <c r="AK1096" i="5"/>
  <c r="AJ1096" i="5"/>
  <c r="AI1096" i="5"/>
  <c r="AN127" i="5"/>
  <c r="AM127" i="5"/>
  <c r="AL127" i="5"/>
  <c r="AK127" i="5"/>
  <c r="AJ127" i="5"/>
  <c r="AI127" i="5"/>
  <c r="AN118" i="5"/>
  <c r="AM118" i="5"/>
  <c r="AL118" i="5"/>
  <c r="AK118" i="5"/>
  <c r="AJ118" i="5"/>
  <c r="AI118" i="5"/>
  <c r="AN116" i="5"/>
  <c r="AM116" i="5"/>
  <c r="AL116" i="5"/>
  <c r="AK116" i="5"/>
  <c r="AJ116" i="5"/>
  <c r="AI116" i="5"/>
  <c r="AN124" i="5"/>
  <c r="AM124" i="5"/>
  <c r="AL124" i="5"/>
  <c r="AK124" i="5"/>
  <c r="AJ124" i="5"/>
  <c r="AI124" i="5"/>
  <c r="AN123" i="5"/>
  <c r="AM123" i="5"/>
  <c r="AL123" i="5"/>
  <c r="AK123" i="5"/>
  <c r="AJ123" i="5"/>
  <c r="AI123" i="5"/>
  <c r="AN115" i="5"/>
  <c r="AM115" i="5"/>
  <c r="AL115" i="5"/>
  <c r="AK115" i="5"/>
  <c r="AJ115" i="5"/>
  <c r="AI115" i="5"/>
  <c r="AN114" i="5"/>
  <c r="AM114" i="5"/>
  <c r="AL114" i="5"/>
  <c r="AK114" i="5"/>
  <c r="AJ114" i="5"/>
  <c r="AI114" i="5"/>
  <c r="AN2" i="5"/>
  <c r="AM2" i="5"/>
  <c r="AL2" i="5"/>
  <c r="AK2" i="5"/>
  <c r="AJ2" i="5"/>
  <c r="AI2" i="5"/>
  <c r="AN197" i="5"/>
  <c r="AM197" i="5"/>
  <c r="AL197" i="5"/>
  <c r="AK197" i="5"/>
  <c r="AJ197" i="5"/>
  <c r="AI197" i="5"/>
  <c r="AN196" i="5"/>
  <c r="AM196" i="5"/>
  <c r="AL196" i="5"/>
  <c r="AK196" i="5"/>
  <c r="AJ196" i="5"/>
  <c r="AI196" i="5"/>
  <c r="AN234" i="5"/>
  <c r="AM234" i="5"/>
  <c r="AL234" i="5"/>
  <c r="AK234" i="5"/>
  <c r="AJ234" i="5"/>
  <c r="AI234" i="5"/>
  <c r="AN233" i="5"/>
  <c r="AM233" i="5"/>
  <c r="AL233" i="5"/>
  <c r="AK233" i="5"/>
  <c r="AJ233" i="5"/>
  <c r="AO233" i="5" s="1"/>
  <c r="AI233" i="5"/>
  <c r="AN195" i="5"/>
  <c r="AM195" i="5"/>
  <c r="AL195" i="5"/>
  <c r="AK195" i="5"/>
  <c r="AJ195" i="5"/>
  <c r="AI195" i="5"/>
  <c r="AN194" i="5"/>
  <c r="AM194" i="5"/>
  <c r="AL194" i="5"/>
  <c r="AK194" i="5"/>
  <c r="AJ194" i="5"/>
  <c r="AI194" i="5"/>
  <c r="AO194" i="5" s="1"/>
  <c r="AO193" i="5"/>
  <c r="AN193" i="5"/>
  <c r="AM193" i="5"/>
  <c r="AL193" i="5"/>
  <c r="AK193" i="5"/>
  <c r="AJ193" i="5"/>
  <c r="AI193" i="5"/>
  <c r="AN192" i="5"/>
  <c r="AM192" i="5"/>
  <c r="AL192" i="5"/>
  <c r="AK192" i="5"/>
  <c r="AJ192" i="5"/>
  <c r="AI192" i="5"/>
  <c r="AN191" i="5"/>
  <c r="AM191" i="5"/>
  <c r="AL191" i="5"/>
  <c r="AK191" i="5"/>
  <c r="AJ191" i="5"/>
  <c r="AI191" i="5"/>
  <c r="AN190" i="5"/>
  <c r="AM190" i="5"/>
  <c r="AL190" i="5"/>
  <c r="AK190" i="5"/>
  <c r="AJ190" i="5"/>
  <c r="AI190" i="5"/>
  <c r="AN394" i="5"/>
  <c r="AM394" i="5"/>
  <c r="AL394" i="5"/>
  <c r="AK394" i="5"/>
  <c r="AO394" i="5" s="1"/>
  <c r="AJ394" i="5"/>
  <c r="AI394" i="5"/>
  <c r="AN391" i="5"/>
  <c r="AM391" i="5"/>
  <c r="AL391" i="5"/>
  <c r="AK391" i="5"/>
  <c r="AJ391" i="5"/>
  <c r="AI391" i="5"/>
  <c r="AN390" i="5"/>
  <c r="AM390" i="5"/>
  <c r="AL390" i="5"/>
  <c r="AK390" i="5"/>
  <c r="AJ390" i="5"/>
  <c r="AI390" i="5"/>
  <c r="AN146" i="5"/>
  <c r="AM146" i="5"/>
  <c r="AL146" i="5"/>
  <c r="AK146" i="5"/>
  <c r="AJ146" i="5"/>
  <c r="AI146" i="5"/>
  <c r="AO146" i="5" s="1"/>
  <c r="AN145" i="5"/>
  <c r="AM145" i="5"/>
  <c r="AL145" i="5"/>
  <c r="AK145" i="5"/>
  <c r="AJ145" i="5"/>
  <c r="AI145" i="5"/>
  <c r="AN140" i="5"/>
  <c r="AM140" i="5"/>
  <c r="AL140" i="5"/>
  <c r="AK140" i="5"/>
  <c r="AJ140" i="5"/>
  <c r="AO140" i="5" s="1"/>
  <c r="AI140" i="5"/>
  <c r="AN139" i="5"/>
  <c r="AM139" i="5"/>
  <c r="AL139" i="5"/>
  <c r="AK139" i="5"/>
  <c r="AJ139" i="5"/>
  <c r="AI139" i="5"/>
  <c r="AO139" i="5" s="1"/>
  <c r="AN138" i="5"/>
  <c r="AM138" i="5"/>
  <c r="AL138" i="5"/>
  <c r="AK138" i="5"/>
  <c r="AJ138" i="5"/>
  <c r="AI138" i="5"/>
  <c r="AN137" i="5"/>
  <c r="AM137" i="5"/>
  <c r="AL137" i="5"/>
  <c r="AK137" i="5"/>
  <c r="AJ137" i="5"/>
  <c r="AI137" i="5"/>
  <c r="AN30" i="5"/>
  <c r="AO30" i="5" s="1"/>
  <c r="AM30" i="5"/>
  <c r="AL30" i="5"/>
  <c r="AK30" i="5"/>
  <c r="AJ30" i="5"/>
  <c r="AI30" i="5"/>
  <c r="AN516" i="5"/>
  <c r="AM516" i="5"/>
  <c r="AL516" i="5"/>
  <c r="AK516" i="5"/>
  <c r="AJ516" i="5"/>
  <c r="AI516" i="5"/>
  <c r="AN515" i="5"/>
  <c r="AM515" i="5"/>
  <c r="AL515" i="5"/>
  <c r="AK515" i="5"/>
  <c r="AJ515" i="5"/>
  <c r="AI515" i="5"/>
  <c r="AN514" i="5"/>
  <c r="AM514" i="5"/>
  <c r="AL514" i="5"/>
  <c r="AK514" i="5"/>
  <c r="AJ514" i="5"/>
  <c r="AO514" i="5" s="1"/>
  <c r="AI514" i="5"/>
  <c r="AN513" i="5"/>
  <c r="AM513" i="5"/>
  <c r="AL513" i="5"/>
  <c r="AK513" i="5"/>
  <c r="AJ513" i="5"/>
  <c r="AO513" i="5" s="1"/>
  <c r="AI513" i="5"/>
  <c r="AN512" i="5"/>
  <c r="AM512" i="5"/>
  <c r="AL512" i="5"/>
  <c r="AK512" i="5"/>
  <c r="AJ512" i="5"/>
  <c r="AI512" i="5"/>
  <c r="AN511" i="5"/>
  <c r="AM511" i="5"/>
  <c r="AL511" i="5"/>
  <c r="AK511" i="5"/>
  <c r="AJ511" i="5"/>
  <c r="AI511" i="5"/>
  <c r="AN510" i="5"/>
  <c r="AM510" i="5"/>
  <c r="AL510" i="5"/>
  <c r="AK510" i="5"/>
  <c r="AJ510" i="5"/>
  <c r="AI510" i="5"/>
  <c r="AO510" i="5" s="1"/>
  <c r="AN638" i="5"/>
  <c r="AM638" i="5"/>
  <c r="AL638" i="5"/>
  <c r="AK638" i="5"/>
  <c r="AJ638" i="5"/>
  <c r="AI638" i="5"/>
  <c r="AN617" i="5"/>
  <c r="AM617" i="5"/>
  <c r="AL617" i="5"/>
  <c r="AK617" i="5"/>
  <c r="AJ617" i="5"/>
  <c r="AI617" i="5"/>
  <c r="AN509" i="5"/>
  <c r="AM509" i="5"/>
  <c r="AL509" i="5"/>
  <c r="AK509" i="5"/>
  <c r="AJ509" i="5"/>
  <c r="AI509" i="5"/>
  <c r="AN616" i="5"/>
  <c r="AM616" i="5"/>
  <c r="AL616" i="5"/>
  <c r="AK616" i="5"/>
  <c r="AJ616" i="5"/>
  <c r="AI616" i="5"/>
  <c r="AN508" i="5"/>
  <c r="AM508" i="5"/>
  <c r="AL508" i="5"/>
  <c r="AK508" i="5"/>
  <c r="AJ508" i="5"/>
  <c r="AI508" i="5"/>
  <c r="AO615" i="5"/>
  <c r="AN615" i="5"/>
  <c r="AM615" i="5"/>
  <c r="AL615" i="5"/>
  <c r="AK615" i="5"/>
  <c r="AJ615" i="5"/>
  <c r="AI615" i="5"/>
  <c r="AN614" i="5"/>
  <c r="AM614" i="5"/>
  <c r="AL614" i="5"/>
  <c r="AK614" i="5"/>
  <c r="AJ614" i="5"/>
  <c r="AI614" i="5"/>
  <c r="AN637" i="5"/>
  <c r="AM637" i="5"/>
  <c r="AL637" i="5"/>
  <c r="AK637" i="5"/>
  <c r="AJ637" i="5"/>
  <c r="AI637" i="5"/>
  <c r="AN507" i="5"/>
  <c r="AM507" i="5"/>
  <c r="AL507" i="5"/>
  <c r="AK507" i="5"/>
  <c r="AJ507" i="5"/>
  <c r="AI507" i="5"/>
  <c r="AN636" i="5"/>
  <c r="AM636" i="5"/>
  <c r="AL636" i="5"/>
  <c r="AK636" i="5"/>
  <c r="AJ636" i="5"/>
  <c r="AI636" i="5"/>
  <c r="AN506" i="5"/>
  <c r="AM506" i="5"/>
  <c r="AL506" i="5"/>
  <c r="AK506" i="5"/>
  <c r="AJ506" i="5"/>
  <c r="AI506" i="5"/>
  <c r="AN505" i="5"/>
  <c r="AM505" i="5"/>
  <c r="AL505" i="5"/>
  <c r="AK505" i="5"/>
  <c r="AO505" i="5" s="1"/>
  <c r="AJ505" i="5"/>
  <c r="AI505" i="5"/>
  <c r="AN504" i="5"/>
  <c r="AM504" i="5"/>
  <c r="AL504" i="5"/>
  <c r="AK504" i="5"/>
  <c r="AJ504" i="5"/>
  <c r="AI504" i="5"/>
  <c r="AN635" i="5"/>
  <c r="AM635" i="5"/>
  <c r="AL635" i="5"/>
  <c r="AK635" i="5"/>
  <c r="AJ635" i="5"/>
  <c r="AI635" i="5"/>
  <c r="AN503" i="5"/>
  <c r="AM503" i="5"/>
  <c r="AL503" i="5"/>
  <c r="AK503" i="5"/>
  <c r="AJ503" i="5"/>
  <c r="AI503" i="5"/>
  <c r="AO503" i="5" s="1"/>
  <c r="AO502" i="5"/>
  <c r="AN502" i="5"/>
  <c r="AM502" i="5"/>
  <c r="AL502" i="5"/>
  <c r="AK502" i="5"/>
  <c r="AJ502" i="5"/>
  <c r="AI502" i="5"/>
  <c r="AN501" i="5"/>
  <c r="AM501" i="5"/>
  <c r="AL501" i="5"/>
  <c r="AK501" i="5"/>
  <c r="AJ501" i="5"/>
  <c r="AI501" i="5"/>
  <c r="AN500" i="5"/>
  <c r="AM500" i="5"/>
  <c r="AL500" i="5"/>
  <c r="AK500" i="5"/>
  <c r="AJ500" i="5"/>
  <c r="AI500" i="5"/>
  <c r="AO500" i="5" s="1"/>
  <c r="AN525" i="5"/>
  <c r="AM525" i="5"/>
  <c r="AL525" i="5"/>
  <c r="AK525" i="5"/>
  <c r="AJ525" i="5"/>
  <c r="AI525" i="5"/>
  <c r="AN499" i="5"/>
  <c r="AM499" i="5"/>
  <c r="AL499" i="5"/>
  <c r="AK499" i="5"/>
  <c r="AJ499" i="5"/>
  <c r="AI499" i="5"/>
  <c r="AO499" i="5" s="1"/>
  <c r="AN130" i="5"/>
  <c r="AM130" i="5"/>
  <c r="AL130" i="5"/>
  <c r="AK130" i="5"/>
  <c r="AJ130" i="5"/>
  <c r="AI130" i="5"/>
  <c r="AN120" i="5"/>
  <c r="AM120" i="5"/>
  <c r="AL120" i="5"/>
  <c r="AK120" i="5"/>
  <c r="AJ120" i="5"/>
  <c r="AI120" i="5"/>
  <c r="AN129" i="5"/>
  <c r="AM129" i="5"/>
  <c r="AL129" i="5"/>
  <c r="AK129" i="5"/>
  <c r="AJ129" i="5"/>
  <c r="AI129" i="5"/>
  <c r="AN5" i="5"/>
  <c r="AM5" i="5"/>
  <c r="AL5" i="5"/>
  <c r="AK5" i="5"/>
  <c r="AJ5" i="5"/>
  <c r="AI5" i="5"/>
  <c r="AN271" i="5"/>
  <c r="AM271" i="5"/>
  <c r="AL271" i="5"/>
  <c r="AK271" i="5"/>
  <c r="AJ271" i="5"/>
  <c r="AI271" i="5"/>
  <c r="AN270" i="5"/>
  <c r="AM270" i="5"/>
  <c r="AL270" i="5"/>
  <c r="AK270" i="5"/>
  <c r="AJ270" i="5"/>
  <c r="AI270" i="5"/>
  <c r="AO270" i="5" s="1"/>
  <c r="AN269" i="5"/>
  <c r="AM269" i="5"/>
  <c r="AL269" i="5"/>
  <c r="AK269" i="5"/>
  <c r="AJ269" i="5"/>
  <c r="AI269" i="5"/>
  <c r="AN268" i="5"/>
  <c r="AM268" i="5"/>
  <c r="AL268" i="5"/>
  <c r="AK268" i="5"/>
  <c r="AJ268" i="5"/>
  <c r="AI268" i="5"/>
  <c r="AN267" i="5"/>
  <c r="AM267" i="5"/>
  <c r="AL267" i="5"/>
  <c r="AK267" i="5"/>
  <c r="AJ267" i="5"/>
  <c r="AI267" i="5"/>
  <c r="AN413" i="5"/>
  <c r="AM413" i="5"/>
  <c r="AL413" i="5"/>
  <c r="AK413" i="5"/>
  <c r="AJ413" i="5"/>
  <c r="AI413" i="5"/>
  <c r="AN412" i="5"/>
  <c r="AM412" i="5"/>
  <c r="AL412" i="5"/>
  <c r="AK412" i="5"/>
  <c r="AJ412" i="5"/>
  <c r="AI412" i="5"/>
  <c r="AN411" i="5"/>
  <c r="AM411" i="5"/>
  <c r="AL411" i="5"/>
  <c r="AK411" i="5"/>
  <c r="AJ411" i="5"/>
  <c r="AI411" i="5"/>
  <c r="AN154" i="5"/>
  <c r="AM154" i="5"/>
  <c r="AL154" i="5"/>
  <c r="AK154" i="5"/>
  <c r="AJ154" i="5"/>
  <c r="AI154" i="5"/>
  <c r="BS109" i="5"/>
  <c r="BR109" i="5"/>
  <c r="AN153" i="5"/>
  <c r="AM153" i="5"/>
  <c r="AL153" i="5"/>
  <c r="AK153" i="5"/>
  <c r="AJ153" i="5"/>
  <c r="AI153" i="5"/>
  <c r="AO153" i="5" s="1"/>
  <c r="BS108" i="5"/>
  <c r="BR108" i="5"/>
  <c r="AN35" i="5"/>
  <c r="AM35" i="5"/>
  <c r="AL35" i="5"/>
  <c r="AK35" i="5"/>
  <c r="AJ35" i="5"/>
  <c r="AI35" i="5"/>
  <c r="BS107" i="5"/>
  <c r="BR107" i="5"/>
  <c r="AN42" i="5"/>
  <c r="AM42" i="5"/>
  <c r="AL42" i="5"/>
  <c r="AK42" i="5"/>
  <c r="AJ42" i="5"/>
  <c r="AI42" i="5"/>
  <c r="BS106" i="5"/>
  <c r="BR106" i="5"/>
  <c r="AN905" i="5"/>
  <c r="AM905" i="5"/>
  <c r="AL905" i="5"/>
  <c r="AK905" i="5"/>
  <c r="AJ905" i="5"/>
  <c r="AI905" i="5"/>
  <c r="BS105" i="5"/>
  <c r="BR105" i="5"/>
  <c r="AN904" i="5"/>
  <c r="AM904" i="5"/>
  <c r="AL904" i="5"/>
  <c r="AK904" i="5"/>
  <c r="AJ904" i="5"/>
  <c r="AI904" i="5"/>
  <c r="BS104" i="5"/>
  <c r="BR104" i="5"/>
  <c r="AN781" i="5"/>
  <c r="AM781" i="5"/>
  <c r="AL781" i="5"/>
  <c r="AK781" i="5"/>
  <c r="AJ781" i="5"/>
  <c r="AI781" i="5"/>
  <c r="AO781" i="5" s="1"/>
  <c r="BS103" i="5"/>
  <c r="BR103" i="5"/>
  <c r="AN780" i="5"/>
  <c r="AM780" i="5"/>
  <c r="AL780" i="5"/>
  <c r="AK780" i="5"/>
  <c r="AJ780" i="5"/>
  <c r="AI780" i="5"/>
  <c r="BS102" i="5"/>
  <c r="BR102" i="5"/>
  <c r="AN903" i="5"/>
  <c r="AM903" i="5"/>
  <c r="AL903" i="5"/>
  <c r="AK903" i="5"/>
  <c r="AJ903" i="5"/>
  <c r="AI903" i="5"/>
  <c r="BS101" i="5"/>
  <c r="BR101" i="5"/>
  <c r="AN779" i="5"/>
  <c r="AM779" i="5"/>
  <c r="AL779" i="5"/>
  <c r="AK779" i="5"/>
  <c r="AJ779" i="5"/>
  <c r="AI779" i="5"/>
  <c r="AO779" i="5" s="1"/>
  <c r="BS100" i="5"/>
  <c r="BR100" i="5"/>
  <c r="AN778" i="5"/>
  <c r="AM778" i="5"/>
  <c r="AL778" i="5"/>
  <c r="AK778" i="5"/>
  <c r="AJ778" i="5"/>
  <c r="AI778" i="5"/>
  <c r="BS99" i="5"/>
  <c r="BR99" i="5"/>
  <c r="AN777" i="5"/>
  <c r="AM777" i="5"/>
  <c r="AL777" i="5"/>
  <c r="AK777" i="5"/>
  <c r="AJ777" i="5"/>
  <c r="AI777" i="5"/>
  <c r="AO777" i="5" s="1"/>
  <c r="BS98" i="5"/>
  <c r="BR98" i="5"/>
  <c r="AN902" i="5"/>
  <c r="AM902" i="5"/>
  <c r="AL902" i="5"/>
  <c r="AK902" i="5"/>
  <c r="AJ902" i="5"/>
  <c r="AI902" i="5"/>
  <c r="BS97" i="5"/>
  <c r="BR97" i="5"/>
  <c r="AN776" i="5"/>
  <c r="AM776" i="5"/>
  <c r="AL776" i="5"/>
  <c r="AK776" i="5"/>
  <c r="AJ776" i="5"/>
  <c r="AI776" i="5"/>
  <c r="BS96" i="5"/>
  <c r="BR96" i="5"/>
  <c r="AN775" i="5"/>
  <c r="AM775" i="5"/>
  <c r="AL775" i="5"/>
  <c r="AK775" i="5"/>
  <c r="AJ775" i="5"/>
  <c r="AI775" i="5"/>
  <c r="BS95" i="5"/>
  <c r="BR95" i="5"/>
  <c r="AN774" i="5"/>
  <c r="AM774" i="5"/>
  <c r="AL774" i="5"/>
  <c r="AK774" i="5"/>
  <c r="AJ774" i="5"/>
  <c r="AI774" i="5"/>
  <c r="BS94" i="5"/>
  <c r="BR94" i="5"/>
  <c r="AN773" i="5"/>
  <c r="AM773" i="5"/>
  <c r="AL773" i="5"/>
  <c r="AK773" i="5"/>
  <c r="AJ773" i="5"/>
  <c r="AI773" i="5"/>
  <c r="BS93" i="5"/>
  <c r="BR93" i="5"/>
  <c r="AN901" i="5"/>
  <c r="AM901" i="5"/>
  <c r="AL901" i="5"/>
  <c r="AK901" i="5"/>
  <c r="AJ901" i="5"/>
  <c r="AI901" i="5"/>
  <c r="BS92" i="5"/>
  <c r="BR92" i="5"/>
  <c r="AN772" i="5"/>
  <c r="AM772" i="5"/>
  <c r="AL772" i="5"/>
  <c r="AK772" i="5"/>
  <c r="AJ772" i="5"/>
  <c r="AI772" i="5"/>
  <c r="BS91" i="5"/>
  <c r="BR91" i="5"/>
  <c r="AN900" i="5"/>
  <c r="AM900" i="5"/>
  <c r="AL900" i="5"/>
  <c r="AK900" i="5"/>
  <c r="AJ900" i="5"/>
  <c r="AI900" i="5"/>
  <c r="AO900" i="5" s="1"/>
  <c r="BS90" i="5"/>
  <c r="BR90" i="5"/>
  <c r="AN899" i="5"/>
  <c r="AM899" i="5"/>
  <c r="AL899" i="5"/>
  <c r="AK899" i="5"/>
  <c r="AJ899" i="5"/>
  <c r="AI899" i="5"/>
  <c r="BS89" i="5"/>
  <c r="BR89" i="5"/>
  <c r="AN771" i="5"/>
  <c r="AM771" i="5"/>
  <c r="AL771" i="5"/>
  <c r="AK771" i="5"/>
  <c r="AJ771" i="5"/>
  <c r="AI771" i="5"/>
  <c r="AO771" i="5" s="1"/>
  <c r="BS88" i="5"/>
  <c r="BR88" i="5"/>
  <c r="AN770" i="5"/>
  <c r="AM770" i="5"/>
  <c r="AL770" i="5"/>
  <c r="AK770" i="5"/>
  <c r="AJ770" i="5"/>
  <c r="AI770" i="5"/>
  <c r="BS87" i="5"/>
  <c r="BR87" i="5"/>
  <c r="AN769" i="5"/>
  <c r="AM769" i="5"/>
  <c r="AL769" i="5"/>
  <c r="AK769" i="5"/>
  <c r="AJ769" i="5"/>
  <c r="AI769" i="5"/>
  <c r="BS86" i="5"/>
  <c r="BR86" i="5"/>
  <c r="AN768" i="5"/>
  <c r="AM768" i="5"/>
  <c r="AL768" i="5"/>
  <c r="AK768" i="5"/>
  <c r="AJ768" i="5"/>
  <c r="AI768" i="5"/>
  <c r="BS85" i="5"/>
  <c r="BR85" i="5"/>
  <c r="AN898" i="5"/>
  <c r="AM898" i="5"/>
  <c r="AL898" i="5"/>
  <c r="AK898" i="5"/>
  <c r="AJ898" i="5"/>
  <c r="AI898" i="5"/>
  <c r="BS84" i="5"/>
  <c r="BR84" i="5"/>
  <c r="AN767" i="5"/>
  <c r="AM767" i="5"/>
  <c r="AL767" i="5"/>
  <c r="AK767" i="5"/>
  <c r="AJ767" i="5"/>
  <c r="AI767" i="5"/>
  <c r="BS83" i="5"/>
  <c r="BR83" i="5"/>
  <c r="AN766" i="5"/>
  <c r="AM766" i="5"/>
  <c r="AL766" i="5"/>
  <c r="AK766" i="5"/>
  <c r="AJ766" i="5"/>
  <c r="AI766" i="5"/>
  <c r="BS82" i="5"/>
  <c r="BR82" i="5"/>
  <c r="AN897" i="5"/>
  <c r="AM897" i="5"/>
  <c r="AL897" i="5"/>
  <c r="AK897" i="5"/>
  <c r="AJ897" i="5"/>
  <c r="AI897" i="5"/>
  <c r="BS81" i="5"/>
  <c r="BR81" i="5"/>
  <c r="AO896" i="5"/>
  <c r="AN896" i="5"/>
  <c r="AM896" i="5"/>
  <c r="AL896" i="5"/>
  <c r="AK896" i="5"/>
  <c r="AJ896" i="5"/>
  <c r="AI896" i="5"/>
  <c r="BS80" i="5"/>
  <c r="BR80" i="5"/>
  <c r="AN765" i="5"/>
  <c r="AM765" i="5"/>
  <c r="AL765" i="5"/>
  <c r="AK765" i="5"/>
  <c r="AJ765" i="5"/>
  <c r="AI765" i="5"/>
  <c r="BS79" i="5"/>
  <c r="BR79" i="5"/>
  <c r="AN764" i="5"/>
  <c r="AM764" i="5"/>
  <c r="AL764" i="5"/>
  <c r="AK764" i="5"/>
  <c r="AJ764" i="5"/>
  <c r="AI764" i="5"/>
  <c r="BS78" i="5"/>
  <c r="BR78" i="5"/>
  <c r="AN763" i="5"/>
  <c r="AM763" i="5"/>
  <c r="AL763" i="5"/>
  <c r="AK763" i="5"/>
  <c r="AJ763" i="5"/>
  <c r="AI763" i="5"/>
  <c r="BS77" i="5"/>
  <c r="BR77" i="5"/>
  <c r="AN762" i="5"/>
  <c r="AM762" i="5"/>
  <c r="AL762" i="5"/>
  <c r="AK762" i="5"/>
  <c r="AJ762" i="5"/>
  <c r="AI762" i="5"/>
  <c r="BS76" i="5"/>
  <c r="BR76" i="5"/>
  <c r="AN761" i="5"/>
  <c r="AM761" i="5"/>
  <c r="AL761" i="5"/>
  <c r="AK761" i="5"/>
  <c r="AJ761" i="5"/>
  <c r="AI761" i="5"/>
  <c r="BS75" i="5"/>
  <c r="BR75" i="5"/>
  <c r="AN760" i="5"/>
  <c r="AM760" i="5"/>
  <c r="AL760" i="5"/>
  <c r="AK760" i="5"/>
  <c r="AJ760" i="5"/>
  <c r="AI760" i="5"/>
  <c r="AO760" i="5" s="1"/>
  <c r="BS74" i="5"/>
  <c r="BR74" i="5"/>
  <c r="AN759" i="5"/>
  <c r="AM759" i="5"/>
  <c r="AL759" i="5"/>
  <c r="AK759" i="5"/>
  <c r="AJ759" i="5"/>
  <c r="AI759" i="5"/>
  <c r="BS73" i="5"/>
  <c r="BR73" i="5"/>
  <c r="AN895" i="5"/>
  <c r="AM895" i="5"/>
  <c r="AL895" i="5"/>
  <c r="AK895" i="5"/>
  <c r="AO895" i="5" s="1"/>
  <c r="AJ895" i="5"/>
  <c r="AI895" i="5"/>
  <c r="BS72" i="5"/>
  <c r="BR72" i="5"/>
  <c r="AN758" i="5"/>
  <c r="AM758" i="5"/>
  <c r="AL758" i="5"/>
  <c r="AK758" i="5"/>
  <c r="AJ758" i="5"/>
  <c r="AI758" i="5"/>
  <c r="BS71" i="5"/>
  <c r="BR71" i="5"/>
  <c r="AN757" i="5"/>
  <c r="AM757" i="5"/>
  <c r="AL757" i="5"/>
  <c r="AK757" i="5"/>
  <c r="AJ757" i="5"/>
  <c r="AO757" i="5" s="1"/>
  <c r="AI757" i="5"/>
  <c r="BS70" i="5"/>
  <c r="BR70" i="5"/>
  <c r="AN894" i="5"/>
  <c r="AM894" i="5"/>
  <c r="AL894" i="5"/>
  <c r="AK894" i="5"/>
  <c r="AJ894" i="5"/>
  <c r="AI894" i="5"/>
  <c r="BS69" i="5"/>
  <c r="BR69" i="5"/>
  <c r="AN893" i="5"/>
  <c r="AM893" i="5"/>
  <c r="AL893" i="5"/>
  <c r="AK893" i="5"/>
  <c r="AJ893" i="5"/>
  <c r="AI893" i="5"/>
  <c r="AO893" i="5" s="1"/>
  <c r="BS68" i="5"/>
  <c r="BR68" i="5"/>
  <c r="AN117" i="5"/>
  <c r="AM117" i="5"/>
  <c r="AL117" i="5"/>
  <c r="AK117" i="5"/>
  <c r="AJ117" i="5"/>
  <c r="AI117" i="5"/>
  <c r="BS67" i="5"/>
  <c r="BR67" i="5"/>
  <c r="AN3" i="5"/>
  <c r="AM3" i="5"/>
  <c r="AL3" i="5"/>
  <c r="AK3" i="5"/>
  <c r="AJ3" i="5"/>
  <c r="AI3" i="5"/>
  <c r="BS66" i="5"/>
  <c r="BR66" i="5"/>
  <c r="AN219" i="5"/>
  <c r="AM219" i="5"/>
  <c r="AL219" i="5"/>
  <c r="AK219" i="5"/>
  <c r="AJ219" i="5"/>
  <c r="AI219" i="5"/>
  <c r="BS65" i="5"/>
  <c r="BR65" i="5"/>
  <c r="AN218" i="5"/>
  <c r="AM218" i="5"/>
  <c r="AL218" i="5"/>
  <c r="AK218" i="5"/>
  <c r="AJ218" i="5"/>
  <c r="AI218" i="5"/>
  <c r="BS64" i="5"/>
  <c r="BR64" i="5"/>
  <c r="AN217" i="5"/>
  <c r="AM217" i="5"/>
  <c r="AL217" i="5"/>
  <c r="AK217" i="5"/>
  <c r="AJ217" i="5"/>
  <c r="AI217" i="5"/>
  <c r="BS63" i="5"/>
  <c r="BR63" i="5"/>
  <c r="AN144" i="5"/>
  <c r="AM144" i="5"/>
  <c r="AL144" i="5"/>
  <c r="AK144" i="5"/>
  <c r="AJ144" i="5"/>
  <c r="AI144" i="5"/>
  <c r="BS62" i="5"/>
  <c r="BR62" i="5"/>
  <c r="AN32" i="5"/>
  <c r="AM32" i="5"/>
  <c r="AL32" i="5"/>
  <c r="AK32" i="5"/>
  <c r="AJ32" i="5"/>
  <c r="AO32" i="5" s="1"/>
  <c r="AI32" i="5"/>
  <c r="BS61" i="5"/>
  <c r="BR61" i="5"/>
  <c r="AN585" i="5"/>
  <c r="AM585" i="5"/>
  <c r="AL585" i="5"/>
  <c r="AK585" i="5"/>
  <c r="AJ585" i="5"/>
  <c r="AO585" i="5" s="1"/>
  <c r="AI585" i="5"/>
  <c r="BS60" i="5"/>
  <c r="BR60" i="5"/>
  <c r="AN584" i="5"/>
  <c r="AM584" i="5"/>
  <c r="AL584" i="5"/>
  <c r="AK584" i="5"/>
  <c r="AJ584" i="5"/>
  <c r="AI584" i="5"/>
  <c r="BS59" i="5"/>
  <c r="BR59" i="5"/>
  <c r="AN583" i="5"/>
  <c r="AM583" i="5"/>
  <c r="AL583" i="5"/>
  <c r="AK583" i="5"/>
  <c r="AJ583" i="5"/>
  <c r="AI583" i="5"/>
  <c r="BS58" i="5"/>
  <c r="BR58" i="5"/>
  <c r="AN582" i="5"/>
  <c r="AM582" i="5"/>
  <c r="AL582" i="5"/>
  <c r="AK582" i="5"/>
  <c r="AJ582" i="5"/>
  <c r="AI582" i="5"/>
  <c r="BS57" i="5"/>
  <c r="BR57" i="5"/>
  <c r="AN581" i="5"/>
  <c r="AM581" i="5"/>
  <c r="AL581" i="5"/>
  <c r="AK581" i="5"/>
  <c r="AO581" i="5" s="1"/>
  <c r="AJ581" i="5"/>
  <c r="AI581" i="5"/>
  <c r="BS56" i="5"/>
  <c r="BR56" i="5"/>
  <c r="AN580" i="5"/>
  <c r="AM580" i="5"/>
  <c r="AL580" i="5"/>
  <c r="AK580" i="5"/>
  <c r="AJ580" i="5"/>
  <c r="AI580" i="5"/>
  <c r="BS55" i="5"/>
  <c r="BR55" i="5"/>
  <c r="AN579" i="5"/>
  <c r="AM579" i="5"/>
  <c r="AL579" i="5"/>
  <c r="AK579" i="5"/>
  <c r="AJ579" i="5"/>
  <c r="AI579" i="5"/>
  <c r="BS54" i="5"/>
  <c r="BR54" i="5"/>
  <c r="AN578" i="5"/>
  <c r="AM578" i="5"/>
  <c r="AL578" i="5"/>
  <c r="AK578" i="5"/>
  <c r="AJ578" i="5"/>
  <c r="AI578" i="5"/>
  <c r="BS53" i="5"/>
  <c r="BR53" i="5"/>
  <c r="AN661" i="5"/>
  <c r="AM661" i="5"/>
  <c r="AL661" i="5"/>
  <c r="AK661" i="5"/>
  <c r="AJ661" i="5"/>
  <c r="AI661" i="5"/>
  <c r="BS52" i="5"/>
  <c r="BR52" i="5"/>
  <c r="AN577" i="5"/>
  <c r="AM577" i="5"/>
  <c r="AL577" i="5"/>
  <c r="AK577" i="5"/>
  <c r="AJ577" i="5"/>
  <c r="AI577" i="5"/>
  <c r="BS51" i="5"/>
  <c r="BR51" i="5"/>
  <c r="AN660" i="5"/>
  <c r="AM660" i="5"/>
  <c r="AL660" i="5"/>
  <c r="AK660" i="5"/>
  <c r="AO660" i="5" s="1"/>
  <c r="AJ660" i="5"/>
  <c r="AI660" i="5"/>
  <c r="BS50" i="5"/>
  <c r="BR50" i="5"/>
  <c r="AN659" i="5"/>
  <c r="AM659" i="5"/>
  <c r="AL659" i="5"/>
  <c r="AK659" i="5"/>
  <c r="AJ659" i="5"/>
  <c r="AI659" i="5"/>
  <c r="BS49" i="5"/>
  <c r="BR49" i="5"/>
  <c r="AN658" i="5"/>
  <c r="AM658" i="5"/>
  <c r="AL658" i="5"/>
  <c r="AK658" i="5"/>
  <c r="AJ658" i="5"/>
  <c r="AO658" i="5" s="1"/>
  <c r="AI658" i="5"/>
  <c r="BS48" i="5"/>
  <c r="BR48" i="5"/>
  <c r="AN576" i="5"/>
  <c r="AM576" i="5"/>
  <c r="AL576" i="5"/>
  <c r="AK576" i="5"/>
  <c r="AJ576" i="5"/>
  <c r="AI576" i="5"/>
  <c r="BS47" i="5"/>
  <c r="BR47" i="5"/>
  <c r="AN657" i="5"/>
  <c r="AM657" i="5"/>
  <c r="AL657" i="5"/>
  <c r="AK657" i="5"/>
  <c r="AJ657" i="5"/>
  <c r="AI657" i="5"/>
  <c r="BS46" i="5"/>
  <c r="BR46" i="5"/>
  <c r="AN656" i="5"/>
  <c r="AM656" i="5"/>
  <c r="AL656" i="5"/>
  <c r="AK656" i="5"/>
  <c r="AJ656" i="5"/>
  <c r="AI656" i="5"/>
  <c r="BS45" i="5"/>
  <c r="BR45" i="5"/>
  <c r="AN575" i="5"/>
  <c r="AM575" i="5"/>
  <c r="AL575" i="5"/>
  <c r="AK575" i="5"/>
  <c r="AJ575" i="5"/>
  <c r="AI575" i="5"/>
  <c r="AO575" i="5" s="1"/>
  <c r="BS44" i="5"/>
  <c r="BR44" i="5"/>
  <c r="AN574" i="5"/>
  <c r="AM574" i="5"/>
  <c r="AL574" i="5"/>
  <c r="AK574" i="5"/>
  <c r="AJ574" i="5"/>
  <c r="AI574" i="5"/>
  <c r="BS43" i="5"/>
  <c r="BR43" i="5"/>
  <c r="AN573" i="5"/>
  <c r="AM573" i="5"/>
  <c r="AL573" i="5"/>
  <c r="AK573" i="5"/>
  <c r="AJ573" i="5"/>
  <c r="AI573" i="5"/>
  <c r="BS42" i="5"/>
  <c r="BR42" i="5"/>
  <c r="AN655" i="5"/>
  <c r="AM655" i="5"/>
  <c r="AL655" i="5"/>
  <c r="AK655" i="5"/>
  <c r="AJ655" i="5"/>
  <c r="AI655" i="5"/>
  <c r="BS41" i="5"/>
  <c r="BR41" i="5"/>
  <c r="AN572" i="5"/>
  <c r="AM572" i="5"/>
  <c r="AO572" i="5" s="1"/>
  <c r="AL572" i="5"/>
  <c r="AK572" i="5"/>
  <c r="AJ572" i="5"/>
  <c r="AI572" i="5"/>
  <c r="BS40" i="5"/>
  <c r="BR40" i="5"/>
  <c r="AN571" i="5"/>
  <c r="AM571" i="5"/>
  <c r="AL571" i="5"/>
  <c r="AK571" i="5"/>
  <c r="AJ571" i="5"/>
  <c r="AI571" i="5"/>
  <c r="BS39" i="5"/>
  <c r="BR39" i="5"/>
  <c r="AN570" i="5"/>
  <c r="AM570" i="5"/>
  <c r="AL570" i="5"/>
  <c r="AK570" i="5"/>
  <c r="AJ570" i="5"/>
  <c r="AI570" i="5"/>
  <c r="AO570" i="5" s="1"/>
  <c r="BS38" i="5"/>
  <c r="BR38" i="5"/>
  <c r="AN569" i="5"/>
  <c r="AM569" i="5"/>
  <c r="AL569" i="5"/>
  <c r="AK569" i="5"/>
  <c r="AJ569" i="5"/>
  <c r="AI569" i="5"/>
  <c r="BS37" i="5"/>
  <c r="BR37" i="5"/>
  <c r="AN568" i="5"/>
  <c r="AM568" i="5"/>
  <c r="AL568" i="5"/>
  <c r="AK568" i="5"/>
  <c r="AJ568" i="5"/>
  <c r="AI568" i="5"/>
  <c r="BS36" i="5"/>
  <c r="BR36" i="5"/>
  <c r="AN567" i="5"/>
  <c r="AM567" i="5"/>
  <c r="AL567" i="5"/>
  <c r="AK567" i="5"/>
  <c r="AJ567" i="5"/>
  <c r="AI567" i="5"/>
  <c r="BS35" i="5"/>
  <c r="BR35" i="5"/>
  <c r="AN14" i="5"/>
  <c r="AM14" i="5"/>
  <c r="AL14" i="5"/>
  <c r="AK14" i="5"/>
  <c r="AJ14" i="5"/>
  <c r="AI14" i="5"/>
  <c r="BS34" i="5"/>
  <c r="BR34" i="5"/>
  <c r="AN329" i="5"/>
  <c r="AM329" i="5"/>
  <c r="AL329" i="5"/>
  <c r="AK329" i="5"/>
  <c r="AJ329" i="5"/>
  <c r="AI329" i="5"/>
  <c r="BS33" i="5"/>
  <c r="BR33" i="5"/>
  <c r="AN328" i="5"/>
  <c r="AM328" i="5"/>
  <c r="AL328" i="5"/>
  <c r="AK328" i="5"/>
  <c r="AO328" i="5" s="1"/>
  <c r="AJ328" i="5"/>
  <c r="AI328" i="5"/>
  <c r="BS32" i="5"/>
  <c r="BR32" i="5"/>
  <c r="AN327" i="5"/>
  <c r="AM327" i="5"/>
  <c r="AL327" i="5"/>
  <c r="AK327" i="5"/>
  <c r="AJ327" i="5"/>
  <c r="AI327" i="5"/>
  <c r="BS31" i="5"/>
  <c r="BR31" i="5"/>
  <c r="AN326" i="5"/>
  <c r="AM326" i="5"/>
  <c r="AL326" i="5"/>
  <c r="AK326" i="5"/>
  <c r="AO326" i="5" s="1"/>
  <c r="AJ326" i="5"/>
  <c r="AI326" i="5"/>
  <c r="BS30" i="5"/>
  <c r="BR30" i="5"/>
  <c r="AN162" i="5"/>
  <c r="AM162" i="5"/>
  <c r="AL162" i="5"/>
  <c r="AK162" i="5"/>
  <c r="AJ162" i="5"/>
  <c r="AI162" i="5"/>
  <c r="BS29" i="5"/>
  <c r="BR29" i="5"/>
  <c r="AN52" i="5"/>
  <c r="AM52" i="5"/>
  <c r="AL52" i="5"/>
  <c r="AK52" i="5"/>
  <c r="AO52" i="5" s="1"/>
  <c r="AJ52" i="5"/>
  <c r="AI52" i="5"/>
  <c r="BS28" i="5"/>
  <c r="BR28" i="5"/>
  <c r="AN51" i="5"/>
  <c r="AM51" i="5"/>
  <c r="AL51" i="5"/>
  <c r="AK51" i="5"/>
  <c r="AJ51" i="5"/>
  <c r="AI51" i="5"/>
  <c r="BS27" i="5"/>
  <c r="BR27" i="5"/>
  <c r="AN50" i="5"/>
  <c r="AM50" i="5"/>
  <c r="AL50" i="5"/>
  <c r="AK50" i="5"/>
  <c r="AJ50" i="5"/>
  <c r="AI50" i="5"/>
  <c r="BS26" i="5"/>
  <c r="BR26" i="5"/>
  <c r="AN49" i="5"/>
  <c r="AM49" i="5"/>
  <c r="AL49" i="5"/>
  <c r="AK49" i="5"/>
  <c r="AJ49" i="5"/>
  <c r="AI49" i="5"/>
  <c r="BS25" i="5"/>
  <c r="BR25" i="5"/>
  <c r="AN1567" i="5"/>
  <c r="AM1567" i="5"/>
  <c r="AL1567" i="5"/>
  <c r="AK1567" i="5"/>
  <c r="AJ1567" i="5"/>
  <c r="AI1567" i="5"/>
  <c r="BS24" i="5"/>
  <c r="BR24" i="5"/>
  <c r="AN1566" i="5"/>
  <c r="AM1566" i="5"/>
  <c r="AL1566" i="5"/>
  <c r="AK1566" i="5"/>
  <c r="AJ1566" i="5"/>
  <c r="AI1566" i="5"/>
  <c r="BS23" i="5"/>
  <c r="BR23" i="5"/>
  <c r="AN1565" i="5"/>
  <c r="AM1565" i="5"/>
  <c r="AL1565" i="5"/>
  <c r="AK1565" i="5"/>
  <c r="AJ1565" i="5"/>
  <c r="AI1565" i="5"/>
  <c r="BS22" i="5"/>
  <c r="BR22" i="5"/>
  <c r="AN1564" i="5"/>
  <c r="AM1564" i="5"/>
  <c r="AL1564" i="5"/>
  <c r="AK1564" i="5"/>
  <c r="AJ1564" i="5"/>
  <c r="AI1564" i="5"/>
  <c r="BS21" i="5"/>
  <c r="BR21" i="5"/>
  <c r="AN1563" i="5"/>
  <c r="AM1563" i="5"/>
  <c r="AL1563" i="5"/>
  <c r="AK1563" i="5"/>
  <c r="AJ1563" i="5"/>
  <c r="AO1563" i="5" s="1"/>
  <c r="AI1563" i="5"/>
  <c r="BS20" i="5"/>
  <c r="BR20" i="5"/>
  <c r="AN1562" i="5"/>
  <c r="AM1562" i="5"/>
  <c r="AL1562" i="5"/>
  <c r="AK1562" i="5"/>
  <c r="AJ1562" i="5"/>
  <c r="AI1562" i="5"/>
  <c r="BS19" i="5"/>
  <c r="BR19" i="5"/>
  <c r="AN1561" i="5"/>
  <c r="AM1561" i="5"/>
  <c r="AL1561" i="5"/>
  <c r="AK1561" i="5"/>
  <c r="AJ1561" i="5"/>
  <c r="AI1561" i="5"/>
  <c r="BS18" i="5"/>
  <c r="BR18" i="5"/>
  <c r="AN1560" i="5"/>
  <c r="AM1560" i="5"/>
  <c r="AL1560" i="5"/>
  <c r="AK1560" i="5"/>
  <c r="AJ1560" i="5"/>
  <c r="AI1560" i="5"/>
  <c r="BS17" i="5"/>
  <c r="BR17" i="5"/>
  <c r="AN1559" i="5"/>
  <c r="AM1559" i="5"/>
  <c r="AL1559" i="5"/>
  <c r="AK1559" i="5"/>
  <c r="AJ1559" i="5"/>
  <c r="AI1559" i="5"/>
  <c r="BS16" i="5"/>
  <c r="BR16" i="5"/>
  <c r="AN1558" i="5"/>
  <c r="AM1558" i="5"/>
  <c r="AL1558" i="5"/>
  <c r="AK1558" i="5"/>
  <c r="AJ1558" i="5"/>
  <c r="AI1558" i="5"/>
  <c r="BS15" i="5"/>
  <c r="BR15" i="5"/>
  <c r="AN1557" i="5"/>
  <c r="AM1557" i="5"/>
  <c r="AL1557" i="5"/>
  <c r="AK1557" i="5"/>
  <c r="AJ1557" i="5"/>
  <c r="AI1557" i="5"/>
  <c r="BS14" i="5"/>
  <c r="BR14" i="5"/>
  <c r="AN1556" i="5"/>
  <c r="AM1556" i="5"/>
  <c r="AL1556" i="5"/>
  <c r="AK1556" i="5"/>
  <c r="AJ1556" i="5"/>
  <c r="AI1556" i="5"/>
  <c r="BS13" i="5"/>
  <c r="BR13" i="5"/>
  <c r="AN1555" i="5"/>
  <c r="AM1555" i="5"/>
  <c r="AL1555" i="5"/>
  <c r="AK1555" i="5"/>
  <c r="AJ1555" i="5"/>
  <c r="AI1555" i="5"/>
  <c r="AO1555" i="5" s="1"/>
  <c r="BS12" i="5"/>
  <c r="BR12" i="5"/>
  <c r="AN1554" i="5"/>
  <c r="AM1554" i="5"/>
  <c r="AL1554" i="5"/>
  <c r="AK1554" i="5"/>
  <c r="AJ1554" i="5"/>
  <c r="AI1554" i="5"/>
  <c r="AO1554" i="5" s="1"/>
  <c r="BS11" i="5"/>
  <c r="BR11" i="5"/>
  <c r="AN1553" i="5"/>
  <c r="AM1553" i="5"/>
  <c r="AL1553" i="5"/>
  <c r="AK1553" i="5"/>
  <c r="AJ1553" i="5"/>
  <c r="AO1553" i="5" s="1"/>
  <c r="AI1553" i="5"/>
  <c r="BS10" i="5"/>
  <c r="BR10" i="5"/>
  <c r="AN1552" i="5"/>
  <c r="AO1552" i="5" s="1"/>
  <c r="AM1552" i="5"/>
  <c r="AL1552" i="5"/>
  <c r="AK1552" i="5"/>
  <c r="AJ1552" i="5"/>
  <c r="AI1552" i="5"/>
  <c r="BS9" i="5"/>
  <c r="BR9" i="5"/>
  <c r="AO1551" i="5"/>
  <c r="AN1551" i="5"/>
  <c r="AM1551" i="5"/>
  <c r="AL1551" i="5"/>
  <c r="AK1551" i="5"/>
  <c r="AJ1551" i="5"/>
  <c r="AI1551" i="5"/>
  <c r="BS8" i="5"/>
  <c r="BR8" i="5"/>
  <c r="AN1550" i="5"/>
  <c r="AM1550" i="5"/>
  <c r="AL1550" i="5"/>
  <c r="AK1550" i="5"/>
  <c r="AJ1550" i="5"/>
  <c r="AI1550" i="5"/>
  <c r="BS7" i="5"/>
  <c r="BR7" i="5"/>
  <c r="AN1549" i="5"/>
  <c r="AM1549" i="5"/>
  <c r="AL1549" i="5"/>
  <c r="AK1549" i="5"/>
  <c r="AJ1549" i="5"/>
  <c r="AI1549" i="5"/>
  <c r="BS6" i="5"/>
  <c r="BR6" i="5"/>
  <c r="AN1548" i="5"/>
  <c r="AM1548" i="5"/>
  <c r="AL1548" i="5"/>
  <c r="AK1548" i="5"/>
  <c r="AJ1548" i="5"/>
  <c r="AI1548" i="5"/>
  <c r="BS5" i="5"/>
  <c r="BR5" i="5"/>
  <c r="AN1547" i="5"/>
  <c r="AM1547" i="5"/>
  <c r="AL1547" i="5"/>
  <c r="AK1547" i="5"/>
  <c r="AJ1547" i="5"/>
  <c r="AI1547" i="5"/>
  <c r="BS4" i="5"/>
  <c r="BR4" i="5"/>
  <c r="AN1546" i="5"/>
  <c r="AM1546" i="5"/>
  <c r="AL1546" i="5"/>
  <c r="AK1546" i="5"/>
  <c r="AJ1546" i="5"/>
  <c r="AI1546" i="5"/>
  <c r="AO1546" i="5" s="1"/>
  <c r="AN1545" i="5"/>
  <c r="AM1545" i="5"/>
  <c r="AL1545" i="5"/>
  <c r="AK1545" i="5"/>
  <c r="AJ1545" i="5"/>
  <c r="AI1545" i="5"/>
  <c r="AO1545" i="5" s="1"/>
  <c r="AN1544" i="5"/>
  <c r="AM1544" i="5"/>
  <c r="AL1544" i="5"/>
  <c r="AK1544" i="5"/>
  <c r="AJ1544" i="5"/>
  <c r="AI1544" i="5"/>
  <c r="BR5" i="4"/>
  <c r="BS5" i="4"/>
  <c r="BR6" i="4"/>
  <c r="BS6" i="4"/>
  <c r="BR7" i="4"/>
  <c r="BS7" i="4"/>
  <c r="BR8" i="4"/>
  <c r="BS8" i="4"/>
  <c r="BR9" i="4"/>
  <c r="BS9" i="4"/>
  <c r="BR10" i="4"/>
  <c r="BS10" i="4"/>
  <c r="BR11" i="4"/>
  <c r="BS11" i="4"/>
  <c r="BR12" i="4"/>
  <c r="BS12" i="4"/>
  <c r="BR13" i="4"/>
  <c r="BS13" i="4"/>
  <c r="BR14" i="4"/>
  <c r="BS14" i="4"/>
  <c r="BR15" i="4"/>
  <c r="BS15" i="4"/>
  <c r="BR16" i="4"/>
  <c r="BS16" i="4"/>
  <c r="BR17" i="4"/>
  <c r="BS17" i="4"/>
  <c r="BR18" i="4"/>
  <c r="BS18" i="4"/>
  <c r="BR19" i="4"/>
  <c r="BS19" i="4"/>
  <c r="BR20" i="4"/>
  <c r="BS20" i="4"/>
  <c r="BR21" i="4"/>
  <c r="BS21" i="4"/>
  <c r="BR22" i="4"/>
  <c r="BS22" i="4"/>
  <c r="BR23" i="4"/>
  <c r="BS23" i="4"/>
  <c r="BR24" i="4"/>
  <c r="BS24" i="4"/>
  <c r="BR25" i="4"/>
  <c r="BS25" i="4"/>
  <c r="BR26" i="4"/>
  <c r="BS26" i="4"/>
  <c r="BR27" i="4"/>
  <c r="BS27" i="4"/>
  <c r="BR28" i="4"/>
  <c r="BS28" i="4"/>
  <c r="BR29" i="4"/>
  <c r="BS29" i="4"/>
  <c r="BR30" i="4"/>
  <c r="BS30" i="4"/>
  <c r="BR31" i="4"/>
  <c r="BS31" i="4"/>
  <c r="BR32" i="4"/>
  <c r="BS32" i="4"/>
  <c r="BR33" i="4"/>
  <c r="BS33" i="4"/>
  <c r="BR34" i="4"/>
  <c r="BS34" i="4"/>
  <c r="BR35" i="4"/>
  <c r="BS35" i="4"/>
  <c r="BR36" i="4"/>
  <c r="BS36" i="4"/>
  <c r="BR37" i="4"/>
  <c r="BS37" i="4"/>
  <c r="BR38" i="4"/>
  <c r="BS38" i="4"/>
  <c r="BR39" i="4"/>
  <c r="BS39" i="4"/>
  <c r="BR40" i="4"/>
  <c r="BS40" i="4"/>
  <c r="BR41" i="4"/>
  <c r="BS41" i="4"/>
  <c r="BR42" i="4"/>
  <c r="BS42" i="4"/>
  <c r="BR43" i="4"/>
  <c r="BS43" i="4"/>
  <c r="BR44" i="4"/>
  <c r="BS44" i="4"/>
  <c r="BR45" i="4"/>
  <c r="BS45" i="4"/>
  <c r="BR46" i="4"/>
  <c r="BS46" i="4"/>
  <c r="BR47" i="4"/>
  <c r="BS47" i="4"/>
  <c r="BR48" i="4"/>
  <c r="BS48" i="4"/>
  <c r="BR49" i="4"/>
  <c r="BS49" i="4"/>
  <c r="BR50" i="4"/>
  <c r="BS50" i="4"/>
  <c r="BR51" i="4"/>
  <c r="BS51" i="4"/>
  <c r="BR52" i="4"/>
  <c r="BS52" i="4"/>
  <c r="BR53" i="4"/>
  <c r="BS53" i="4"/>
  <c r="BR54" i="4"/>
  <c r="BS54" i="4"/>
  <c r="BR55" i="4"/>
  <c r="BS55" i="4"/>
  <c r="BR56" i="4"/>
  <c r="BS56" i="4"/>
  <c r="BR57" i="4"/>
  <c r="BS57" i="4"/>
  <c r="BR58" i="4"/>
  <c r="BS58" i="4"/>
  <c r="BR59" i="4"/>
  <c r="BS59" i="4"/>
  <c r="BR60" i="4"/>
  <c r="BS60" i="4"/>
  <c r="BR61" i="4"/>
  <c r="BS61" i="4"/>
  <c r="BR62" i="4"/>
  <c r="BS62" i="4"/>
  <c r="BR63" i="4"/>
  <c r="BS63" i="4"/>
  <c r="BR64" i="4"/>
  <c r="BS64" i="4"/>
  <c r="BR65" i="4"/>
  <c r="BS65" i="4"/>
  <c r="BR66" i="4"/>
  <c r="BS66" i="4"/>
  <c r="BR67" i="4"/>
  <c r="BS67" i="4"/>
  <c r="BR68" i="4"/>
  <c r="BS68" i="4"/>
  <c r="BR69" i="4"/>
  <c r="BS69" i="4"/>
  <c r="BR70" i="4"/>
  <c r="BS70" i="4"/>
  <c r="BR71" i="4"/>
  <c r="BS71" i="4"/>
  <c r="BR72" i="4"/>
  <c r="BS72" i="4"/>
  <c r="BR73" i="4"/>
  <c r="BS73" i="4"/>
  <c r="BR74" i="4"/>
  <c r="BS74" i="4"/>
  <c r="BR75" i="4"/>
  <c r="BS75" i="4"/>
  <c r="BR76" i="4"/>
  <c r="BS76" i="4"/>
  <c r="BR77" i="4"/>
  <c r="BS77" i="4"/>
  <c r="BR78" i="4"/>
  <c r="BS78" i="4"/>
  <c r="BR79" i="4"/>
  <c r="BS79" i="4"/>
  <c r="BR80" i="4"/>
  <c r="BS80" i="4"/>
  <c r="BR81" i="4"/>
  <c r="BS81" i="4"/>
  <c r="BR82" i="4"/>
  <c r="BS82" i="4"/>
  <c r="BR83" i="4"/>
  <c r="BS83" i="4"/>
  <c r="BR84" i="4"/>
  <c r="BS84" i="4"/>
  <c r="BR85" i="4"/>
  <c r="BS85" i="4"/>
  <c r="BR86" i="4"/>
  <c r="BS86" i="4"/>
  <c r="BR87" i="4"/>
  <c r="BS87" i="4"/>
  <c r="BR88" i="4"/>
  <c r="BS88" i="4"/>
  <c r="BR89" i="4"/>
  <c r="BS89" i="4"/>
  <c r="BR90" i="4"/>
  <c r="BS90" i="4"/>
  <c r="BR91" i="4"/>
  <c r="BS91" i="4"/>
  <c r="BR92" i="4"/>
  <c r="BS92" i="4"/>
  <c r="BR93" i="4"/>
  <c r="BS93" i="4"/>
  <c r="BR94" i="4"/>
  <c r="BS94" i="4"/>
  <c r="BR95" i="4"/>
  <c r="BS95" i="4"/>
  <c r="BR96" i="4"/>
  <c r="BS96" i="4"/>
  <c r="BR97" i="4"/>
  <c r="BS97" i="4"/>
  <c r="BR98" i="4"/>
  <c r="BS98" i="4"/>
  <c r="BR99" i="4"/>
  <c r="BS99" i="4"/>
  <c r="BR100" i="4"/>
  <c r="BS100" i="4"/>
  <c r="BR101" i="4"/>
  <c r="BS101" i="4"/>
  <c r="BR102" i="4"/>
  <c r="BS102" i="4"/>
  <c r="BR103" i="4"/>
  <c r="BS103" i="4"/>
  <c r="BR104" i="4"/>
  <c r="BS104" i="4"/>
  <c r="BR105" i="4"/>
  <c r="BS105" i="4"/>
  <c r="BR106" i="4"/>
  <c r="BS106" i="4"/>
  <c r="BR107" i="4"/>
  <c r="BS107" i="4"/>
  <c r="BR108" i="4"/>
  <c r="BS108" i="4"/>
  <c r="BR109" i="4"/>
  <c r="BS109" i="4"/>
  <c r="BS4" i="4"/>
  <c r="BR4" i="4"/>
  <c r="AI3" i="4"/>
  <c r="AJ3" i="4"/>
  <c r="AK3" i="4"/>
  <c r="AL3" i="4"/>
  <c r="AM3" i="4"/>
  <c r="AN3" i="4"/>
  <c r="AI4" i="4"/>
  <c r="AJ4" i="4"/>
  <c r="AK4" i="4"/>
  <c r="AL4" i="4"/>
  <c r="AM4" i="4"/>
  <c r="AN4" i="4"/>
  <c r="AI5" i="4"/>
  <c r="AJ5" i="4"/>
  <c r="AK5" i="4"/>
  <c r="AL5" i="4"/>
  <c r="AM5" i="4"/>
  <c r="AN5" i="4"/>
  <c r="AI6" i="4"/>
  <c r="AJ6" i="4"/>
  <c r="AK6" i="4"/>
  <c r="AL6" i="4"/>
  <c r="AM6" i="4"/>
  <c r="AN6" i="4"/>
  <c r="AI7" i="4"/>
  <c r="AJ7" i="4"/>
  <c r="AK7" i="4"/>
  <c r="AL7" i="4"/>
  <c r="AM7" i="4"/>
  <c r="AN7" i="4"/>
  <c r="AI8" i="4"/>
  <c r="AJ8" i="4"/>
  <c r="AK8" i="4"/>
  <c r="AL8" i="4"/>
  <c r="AM8" i="4"/>
  <c r="AN8" i="4"/>
  <c r="AI9" i="4"/>
  <c r="AJ9" i="4"/>
  <c r="AK9" i="4"/>
  <c r="AL9" i="4"/>
  <c r="AM9" i="4"/>
  <c r="AN9" i="4"/>
  <c r="AI10" i="4"/>
  <c r="AO10" i="4" s="1"/>
  <c r="AJ10" i="4"/>
  <c r="AK10" i="4"/>
  <c r="AL10" i="4"/>
  <c r="AM10" i="4"/>
  <c r="AN10" i="4"/>
  <c r="AI11" i="4"/>
  <c r="AJ11" i="4"/>
  <c r="AO11" i="4" s="1"/>
  <c r="AK11" i="4"/>
  <c r="AL11" i="4"/>
  <c r="AM11" i="4"/>
  <c r="AN11" i="4"/>
  <c r="AI12" i="4"/>
  <c r="AJ12" i="4"/>
  <c r="AK12" i="4"/>
  <c r="AL12" i="4"/>
  <c r="AM12" i="4"/>
  <c r="AN12" i="4"/>
  <c r="AI13" i="4"/>
  <c r="AJ13" i="4"/>
  <c r="AK13" i="4"/>
  <c r="AL13" i="4"/>
  <c r="AM13" i="4"/>
  <c r="AN13" i="4"/>
  <c r="AI14" i="4"/>
  <c r="AJ14" i="4"/>
  <c r="AK14" i="4"/>
  <c r="AL14" i="4"/>
  <c r="AM14" i="4"/>
  <c r="AN14" i="4"/>
  <c r="AI15" i="4"/>
  <c r="AJ15" i="4"/>
  <c r="AK15" i="4"/>
  <c r="AL15" i="4"/>
  <c r="AM15" i="4"/>
  <c r="AN15" i="4"/>
  <c r="AI16" i="4"/>
  <c r="AJ16" i="4"/>
  <c r="AK16" i="4"/>
  <c r="AL16" i="4"/>
  <c r="AM16" i="4"/>
  <c r="AN16" i="4"/>
  <c r="AI17" i="4"/>
  <c r="AJ17" i="4"/>
  <c r="AK17" i="4"/>
  <c r="AL17" i="4"/>
  <c r="AM17" i="4"/>
  <c r="AN17" i="4"/>
  <c r="AI18" i="4"/>
  <c r="AJ18" i="4"/>
  <c r="AK18" i="4"/>
  <c r="AL18" i="4"/>
  <c r="AM18" i="4"/>
  <c r="AN18" i="4"/>
  <c r="AI19" i="4"/>
  <c r="AJ19" i="4"/>
  <c r="AK19" i="4"/>
  <c r="AL19" i="4"/>
  <c r="AM19" i="4"/>
  <c r="AN19" i="4"/>
  <c r="AI20" i="4"/>
  <c r="AO20" i="4" s="1"/>
  <c r="AJ20" i="4"/>
  <c r="AK20" i="4"/>
  <c r="AL20" i="4"/>
  <c r="AM20" i="4"/>
  <c r="AN20" i="4"/>
  <c r="AI21" i="4"/>
  <c r="AJ21" i="4"/>
  <c r="AO21" i="4" s="1"/>
  <c r="AK21" i="4"/>
  <c r="AL21" i="4"/>
  <c r="AM21" i="4"/>
  <c r="AN21" i="4"/>
  <c r="AI22" i="4"/>
  <c r="AJ22" i="4"/>
  <c r="AK22" i="4"/>
  <c r="AL22" i="4"/>
  <c r="AM22" i="4"/>
  <c r="AN22" i="4"/>
  <c r="AI23" i="4"/>
  <c r="AJ23" i="4"/>
  <c r="AK23" i="4"/>
  <c r="AL23" i="4"/>
  <c r="AM23" i="4"/>
  <c r="AN23" i="4"/>
  <c r="AI24" i="4"/>
  <c r="AJ24" i="4"/>
  <c r="AK24" i="4"/>
  <c r="AL24" i="4"/>
  <c r="AM24" i="4"/>
  <c r="AN24" i="4"/>
  <c r="AI25" i="4"/>
  <c r="AJ25" i="4"/>
  <c r="AK25" i="4"/>
  <c r="AL25" i="4"/>
  <c r="AM25" i="4"/>
  <c r="AN25" i="4"/>
  <c r="AI26" i="4"/>
  <c r="AJ26" i="4"/>
  <c r="AK26" i="4"/>
  <c r="AL26" i="4"/>
  <c r="AM26" i="4"/>
  <c r="AN26" i="4"/>
  <c r="AI27" i="4"/>
  <c r="AJ27" i="4"/>
  <c r="AK27" i="4"/>
  <c r="AL27" i="4"/>
  <c r="AM27" i="4"/>
  <c r="AN27" i="4"/>
  <c r="AI28" i="4"/>
  <c r="AJ28" i="4"/>
  <c r="AK28" i="4"/>
  <c r="AL28" i="4"/>
  <c r="AM28" i="4"/>
  <c r="AN28" i="4"/>
  <c r="AI29" i="4"/>
  <c r="AJ29" i="4"/>
  <c r="AK29" i="4"/>
  <c r="AL29" i="4"/>
  <c r="AM29" i="4"/>
  <c r="AN29" i="4"/>
  <c r="AI30" i="4"/>
  <c r="AO30" i="4" s="1"/>
  <c r="AJ30" i="4"/>
  <c r="AK30" i="4"/>
  <c r="AL30" i="4"/>
  <c r="AM30" i="4"/>
  <c r="AN30" i="4"/>
  <c r="AI31" i="4"/>
  <c r="AJ31" i="4"/>
  <c r="AO31" i="4" s="1"/>
  <c r="AK31" i="4"/>
  <c r="AL31" i="4"/>
  <c r="AM31" i="4"/>
  <c r="AN31" i="4"/>
  <c r="AI32" i="4"/>
  <c r="AJ32" i="4"/>
  <c r="AK32" i="4"/>
  <c r="AL32" i="4"/>
  <c r="AM32" i="4"/>
  <c r="AN32" i="4"/>
  <c r="AI33" i="4"/>
  <c r="AJ33" i="4"/>
  <c r="AK33" i="4"/>
  <c r="AL33" i="4"/>
  <c r="AM33" i="4"/>
  <c r="AN33" i="4"/>
  <c r="AI34" i="4"/>
  <c r="AJ34" i="4"/>
  <c r="AK34" i="4"/>
  <c r="AL34" i="4"/>
  <c r="AM34" i="4"/>
  <c r="AN34" i="4"/>
  <c r="AI35" i="4"/>
  <c r="AJ35" i="4"/>
  <c r="AK35" i="4"/>
  <c r="AL35" i="4"/>
  <c r="AM35" i="4"/>
  <c r="AN35" i="4"/>
  <c r="AI36" i="4"/>
  <c r="AJ36" i="4"/>
  <c r="AK36" i="4"/>
  <c r="AL36" i="4"/>
  <c r="AM36" i="4"/>
  <c r="AN36" i="4"/>
  <c r="AI37" i="4"/>
  <c r="AJ37" i="4"/>
  <c r="AK37" i="4"/>
  <c r="AL37" i="4"/>
  <c r="AM37" i="4"/>
  <c r="AN37" i="4"/>
  <c r="AI38" i="4"/>
  <c r="AJ38" i="4"/>
  <c r="AK38" i="4"/>
  <c r="AL38" i="4"/>
  <c r="AM38" i="4"/>
  <c r="AN38" i="4"/>
  <c r="AI39" i="4"/>
  <c r="AJ39" i="4"/>
  <c r="AK39" i="4"/>
  <c r="AL39" i="4"/>
  <c r="AM39" i="4"/>
  <c r="AN39" i="4"/>
  <c r="AI40" i="4"/>
  <c r="AO40" i="4" s="1"/>
  <c r="AJ40" i="4"/>
  <c r="AK40" i="4"/>
  <c r="AL40" i="4"/>
  <c r="AM40" i="4"/>
  <c r="AN40" i="4"/>
  <c r="AI41" i="4"/>
  <c r="AJ41" i="4"/>
  <c r="AO41" i="4" s="1"/>
  <c r="AK41" i="4"/>
  <c r="AL41" i="4"/>
  <c r="AM41" i="4"/>
  <c r="AN41" i="4"/>
  <c r="AI42" i="4"/>
  <c r="AJ42" i="4"/>
  <c r="AO42" i="4" s="1"/>
  <c r="AK42" i="4"/>
  <c r="AL42" i="4"/>
  <c r="AM42" i="4"/>
  <c r="AN42" i="4"/>
  <c r="AI43" i="4"/>
  <c r="AJ43" i="4"/>
  <c r="AK43" i="4"/>
  <c r="AL43" i="4"/>
  <c r="AM43" i="4"/>
  <c r="AN43" i="4"/>
  <c r="AI44" i="4"/>
  <c r="AJ44" i="4"/>
  <c r="AK44" i="4"/>
  <c r="AL44" i="4"/>
  <c r="AM44" i="4"/>
  <c r="AN44" i="4"/>
  <c r="AI45" i="4"/>
  <c r="AJ45" i="4"/>
  <c r="AK45" i="4"/>
  <c r="AL45" i="4"/>
  <c r="AM45" i="4"/>
  <c r="AN45" i="4"/>
  <c r="AI46" i="4"/>
  <c r="AJ46" i="4"/>
  <c r="AK46" i="4"/>
  <c r="AL46" i="4"/>
  <c r="AM46" i="4"/>
  <c r="AN46" i="4"/>
  <c r="AI47" i="4"/>
  <c r="AJ47" i="4"/>
  <c r="AK47" i="4"/>
  <c r="AL47" i="4"/>
  <c r="AM47" i="4"/>
  <c r="AN47" i="4"/>
  <c r="AI48" i="4"/>
  <c r="AJ48" i="4"/>
  <c r="AK48" i="4"/>
  <c r="AL48" i="4"/>
  <c r="AM48" i="4"/>
  <c r="AN48" i="4"/>
  <c r="AI49" i="4"/>
  <c r="AJ49" i="4"/>
  <c r="AK49" i="4"/>
  <c r="AL49" i="4"/>
  <c r="AM49" i="4"/>
  <c r="AN49" i="4"/>
  <c r="AI50" i="4"/>
  <c r="AO50" i="4" s="1"/>
  <c r="AJ50" i="4"/>
  <c r="AK50" i="4"/>
  <c r="AL50" i="4"/>
  <c r="AM50" i="4"/>
  <c r="AN50" i="4"/>
  <c r="AI51" i="4"/>
  <c r="AJ51" i="4"/>
  <c r="AK51" i="4"/>
  <c r="AL51" i="4"/>
  <c r="AM51" i="4"/>
  <c r="AN51" i="4"/>
  <c r="AI52" i="4"/>
  <c r="AJ52" i="4"/>
  <c r="AO52" i="4" s="1"/>
  <c r="AK52" i="4"/>
  <c r="AL52" i="4"/>
  <c r="AM52" i="4"/>
  <c r="AN52" i="4"/>
  <c r="AI53" i="4"/>
  <c r="AJ53" i="4"/>
  <c r="AK53" i="4"/>
  <c r="AL53" i="4"/>
  <c r="AM53" i="4"/>
  <c r="AN53" i="4"/>
  <c r="AI54" i="4"/>
  <c r="AJ54" i="4"/>
  <c r="AK54" i="4"/>
  <c r="AL54" i="4"/>
  <c r="AM54" i="4"/>
  <c r="AN54" i="4"/>
  <c r="AI55" i="4"/>
  <c r="AJ55" i="4"/>
  <c r="AK55" i="4"/>
  <c r="AL55" i="4"/>
  <c r="AM55" i="4"/>
  <c r="AN55" i="4"/>
  <c r="AI56" i="4"/>
  <c r="AJ56" i="4"/>
  <c r="AK56" i="4"/>
  <c r="AL56" i="4"/>
  <c r="AM56" i="4"/>
  <c r="AN56" i="4"/>
  <c r="AI57" i="4"/>
  <c r="AJ57" i="4"/>
  <c r="AK57" i="4"/>
  <c r="AL57" i="4"/>
  <c r="AM57" i="4"/>
  <c r="AN57" i="4"/>
  <c r="AI58" i="4"/>
  <c r="AJ58" i="4"/>
  <c r="AK58" i="4"/>
  <c r="AL58" i="4"/>
  <c r="AM58" i="4"/>
  <c r="AN58" i="4"/>
  <c r="AI59" i="4"/>
  <c r="AJ59" i="4"/>
  <c r="AK59" i="4"/>
  <c r="AL59" i="4"/>
  <c r="AM59" i="4"/>
  <c r="AN59" i="4"/>
  <c r="AI60" i="4"/>
  <c r="AO60" i="4" s="1"/>
  <c r="AJ60" i="4"/>
  <c r="AK60" i="4"/>
  <c r="AL60" i="4"/>
  <c r="AM60" i="4"/>
  <c r="AN60" i="4"/>
  <c r="AI61" i="4"/>
  <c r="AJ61" i="4"/>
  <c r="AK61" i="4"/>
  <c r="AL61" i="4"/>
  <c r="AM61" i="4"/>
  <c r="AN61" i="4"/>
  <c r="AI62" i="4"/>
  <c r="AJ62" i="4"/>
  <c r="AK62" i="4"/>
  <c r="AL62" i="4"/>
  <c r="AM62" i="4"/>
  <c r="AN62" i="4"/>
  <c r="AI63" i="4"/>
  <c r="AJ63" i="4"/>
  <c r="AK63" i="4"/>
  <c r="AL63" i="4"/>
  <c r="AM63" i="4"/>
  <c r="AN63" i="4"/>
  <c r="AI64" i="4"/>
  <c r="AJ64" i="4"/>
  <c r="AK64" i="4"/>
  <c r="AL64" i="4"/>
  <c r="AM64" i="4"/>
  <c r="AN64" i="4"/>
  <c r="AI65" i="4"/>
  <c r="AJ65" i="4"/>
  <c r="AK65" i="4"/>
  <c r="AL65" i="4"/>
  <c r="AM65" i="4"/>
  <c r="AN65" i="4"/>
  <c r="AI66" i="4"/>
  <c r="AJ66" i="4"/>
  <c r="AK66" i="4"/>
  <c r="AL66" i="4"/>
  <c r="AM66" i="4"/>
  <c r="AN66" i="4"/>
  <c r="AI67" i="4"/>
  <c r="AJ67" i="4"/>
  <c r="AK67" i="4"/>
  <c r="AL67" i="4"/>
  <c r="AM67" i="4"/>
  <c r="AN67" i="4"/>
  <c r="AI68" i="4"/>
  <c r="AJ68" i="4"/>
  <c r="AK68" i="4"/>
  <c r="AL68" i="4"/>
  <c r="AM68" i="4"/>
  <c r="AN68" i="4"/>
  <c r="AI69" i="4"/>
  <c r="AJ69" i="4"/>
  <c r="AK69" i="4"/>
  <c r="AL69" i="4"/>
  <c r="AM69" i="4"/>
  <c r="AN69" i="4"/>
  <c r="AI70" i="4"/>
  <c r="AO70" i="4" s="1"/>
  <c r="AJ70" i="4"/>
  <c r="AK70" i="4"/>
  <c r="AL70" i="4"/>
  <c r="AM70" i="4"/>
  <c r="AN70" i="4"/>
  <c r="AI71" i="4"/>
  <c r="AJ71" i="4"/>
  <c r="AK71" i="4"/>
  <c r="AL71" i="4"/>
  <c r="AM71" i="4"/>
  <c r="AN71" i="4"/>
  <c r="AI72" i="4"/>
  <c r="AJ72" i="4"/>
  <c r="AK72" i="4"/>
  <c r="AL72" i="4"/>
  <c r="AM72" i="4"/>
  <c r="AN72" i="4"/>
  <c r="AI73" i="4"/>
  <c r="AJ73" i="4"/>
  <c r="AK73" i="4"/>
  <c r="AL73" i="4"/>
  <c r="AM73" i="4"/>
  <c r="AN73" i="4"/>
  <c r="AI74" i="4"/>
  <c r="AJ74" i="4"/>
  <c r="AK74" i="4"/>
  <c r="AL74" i="4"/>
  <c r="AM74" i="4"/>
  <c r="AN74" i="4"/>
  <c r="AI75" i="4"/>
  <c r="AJ75" i="4"/>
  <c r="AK75" i="4"/>
  <c r="AL75" i="4"/>
  <c r="AM75" i="4"/>
  <c r="AN75" i="4"/>
  <c r="AI76" i="4"/>
  <c r="AJ76" i="4"/>
  <c r="AK76" i="4"/>
  <c r="AL76" i="4"/>
  <c r="AM76" i="4"/>
  <c r="AN76" i="4"/>
  <c r="AI77" i="4"/>
  <c r="AJ77" i="4"/>
  <c r="AK77" i="4"/>
  <c r="AL77" i="4"/>
  <c r="AM77" i="4"/>
  <c r="AN77" i="4"/>
  <c r="AI78" i="4"/>
  <c r="AJ78" i="4"/>
  <c r="AK78" i="4"/>
  <c r="AL78" i="4"/>
  <c r="AM78" i="4"/>
  <c r="AN78" i="4"/>
  <c r="AI79" i="4"/>
  <c r="AJ79" i="4"/>
  <c r="AK79" i="4"/>
  <c r="AL79" i="4"/>
  <c r="AM79" i="4"/>
  <c r="AN79" i="4"/>
  <c r="AI80" i="4"/>
  <c r="AO80" i="4" s="1"/>
  <c r="AJ80" i="4"/>
  <c r="AK80" i="4"/>
  <c r="AL80" i="4"/>
  <c r="AM80" i="4"/>
  <c r="AN80" i="4"/>
  <c r="AI81" i="4"/>
  <c r="AJ81" i="4"/>
  <c r="AK81" i="4"/>
  <c r="AL81" i="4"/>
  <c r="AM81" i="4"/>
  <c r="AN81" i="4"/>
  <c r="AI82" i="4"/>
  <c r="AJ82" i="4"/>
  <c r="AK82" i="4"/>
  <c r="AL82" i="4"/>
  <c r="AM82" i="4"/>
  <c r="AN82" i="4"/>
  <c r="AI83" i="4"/>
  <c r="AJ83" i="4"/>
  <c r="AK83" i="4"/>
  <c r="AL83" i="4"/>
  <c r="AM83" i="4"/>
  <c r="AN83" i="4"/>
  <c r="AI84" i="4"/>
  <c r="AJ84" i="4"/>
  <c r="AK84" i="4"/>
  <c r="AL84" i="4"/>
  <c r="AM84" i="4"/>
  <c r="AN84" i="4"/>
  <c r="AI85" i="4"/>
  <c r="AJ85" i="4"/>
  <c r="AK85" i="4"/>
  <c r="AL85" i="4"/>
  <c r="AM85" i="4"/>
  <c r="AN85" i="4"/>
  <c r="AI86" i="4"/>
  <c r="AJ86" i="4"/>
  <c r="AK86" i="4"/>
  <c r="AL86" i="4"/>
  <c r="AM86" i="4"/>
  <c r="AN86" i="4"/>
  <c r="AI87" i="4"/>
  <c r="AJ87" i="4"/>
  <c r="AK87" i="4"/>
  <c r="AL87" i="4"/>
  <c r="AM87" i="4"/>
  <c r="AN87" i="4"/>
  <c r="AI88" i="4"/>
  <c r="AJ88" i="4"/>
  <c r="AK88" i="4"/>
  <c r="AL88" i="4"/>
  <c r="AM88" i="4"/>
  <c r="AN88" i="4"/>
  <c r="AI89" i="4"/>
  <c r="AJ89" i="4"/>
  <c r="AK89" i="4"/>
  <c r="AL89" i="4"/>
  <c r="AM89" i="4"/>
  <c r="AN89" i="4"/>
  <c r="AI90" i="4"/>
  <c r="AO90" i="4" s="1"/>
  <c r="AJ90" i="4"/>
  <c r="AK90" i="4"/>
  <c r="AL90" i="4"/>
  <c r="AM90" i="4"/>
  <c r="AN90" i="4"/>
  <c r="AI91" i="4"/>
  <c r="AJ91" i="4"/>
  <c r="AK91" i="4"/>
  <c r="AL91" i="4"/>
  <c r="AM91" i="4"/>
  <c r="AN91" i="4"/>
  <c r="AI92" i="4"/>
  <c r="AJ92" i="4"/>
  <c r="AK92" i="4"/>
  <c r="AL92" i="4"/>
  <c r="AM92" i="4"/>
  <c r="AN92" i="4"/>
  <c r="AI93" i="4"/>
  <c r="AJ93" i="4"/>
  <c r="AK93" i="4"/>
  <c r="AL93" i="4"/>
  <c r="AM93" i="4"/>
  <c r="AN93" i="4"/>
  <c r="AI94" i="4"/>
  <c r="AJ94" i="4"/>
  <c r="AK94" i="4"/>
  <c r="AL94" i="4"/>
  <c r="AM94" i="4"/>
  <c r="AN94" i="4"/>
  <c r="AI95" i="4"/>
  <c r="AJ95" i="4"/>
  <c r="AK95" i="4"/>
  <c r="AL95" i="4"/>
  <c r="AM95" i="4"/>
  <c r="AN95" i="4"/>
  <c r="AI96" i="4"/>
  <c r="AJ96" i="4"/>
  <c r="AK96" i="4"/>
  <c r="AL96" i="4"/>
  <c r="AM96" i="4"/>
  <c r="AN96" i="4"/>
  <c r="AI97" i="4"/>
  <c r="AJ97" i="4"/>
  <c r="AK97" i="4"/>
  <c r="AL97" i="4"/>
  <c r="AM97" i="4"/>
  <c r="AN97" i="4"/>
  <c r="AI98" i="4"/>
  <c r="AJ98" i="4"/>
  <c r="AK98" i="4"/>
  <c r="AL98" i="4"/>
  <c r="AM98" i="4"/>
  <c r="AN98" i="4"/>
  <c r="AI99" i="4"/>
  <c r="AJ99" i="4"/>
  <c r="AK99" i="4"/>
  <c r="AL99" i="4"/>
  <c r="AM99" i="4"/>
  <c r="AN99" i="4"/>
  <c r="AI100" i="4"/>
  <c r="AO100" i="4" s="1"/>
  <c r="AJ100" i="4"/>
  <c r="AK100" i="4"/>
  <c r="AL100" i="4"/>
  <c r="AM100" i="4"/>
  <c r="AN100" i="4"/>
  <c r="AI101" i="4"/>
  <c r="AJ101" i="4"/>
  <c r="AK101" i="4"/>
  <c r="AL101" i="4"/>
  <c r="AM101" i="4"/>
  <c r="AN101" i="4"/>
  <c r="AI102" i="4"/>
  <c r="AJ102" i="4"/>
  <c r="AK102" i="4"/>
  <c r="AL102" i="4"/>
  <c r="AM102" i="4"/>
  <c r="AN102" i="4"/>
  <c r="AI103" i="4"/>
  <c r="AJ103" i="4"/>
  <c r="AK103" i="4"/>
  <c r="AL103" i="4"/>
  <c r="AM103" i="4"/>
  <c r="AN103" i="4"/>
  <c r="AI104" i="4"/>
  <c r="AJ104" i="4"/>
  <c r="AK104" i="4"/>
  <c r="AL104" i="4"/>
  <c r="AM104" i="4"/>
  <c r="AN104" i="4"/>
  <c r="AI105" i="4"/>
  <c r="AJ105" i="4"/>
  <c r="AK105" i="4"/>
  <c r="AL105" i="4"/>
  <c r="AM105" i="4"/>
  <c r="AN105" i="4"/>
  <c r="AI106" i="4"/>
  <c r="AJ106" i="4"/>
  <c r="AK106" i="4"/>
  <c r="AL106" i="4"/>
  <c r="AM106" i="4"/>
  <c r="AN106" i="4"/>
  <c r="AI107" i="4"/>
  <c r="AJ107" i="4"/>
  <c r="AK107" i="4"/>
  <c r="AL107" i="4"/>
  <c r="AM107" i="4"/>
  <c r="AN107" i="4"/>
  <c r="AI108" i="4"/>
  <c r="AJ108" i="4"/>
  <c r="AK108" i="4"/>
  <c r="AL108" i="4"/>
  <c r="AM108" i="4"/>
  <c r="AN108" i="4"/>
  <c r="AI109" i="4"/>
  <c r="AJ109" i="4"/>
  <c r="AK109" i="4"/>
  <c r="AL109" i="4"/>
  <c r="AM109" i="4"/>
  <c r="AN109" i="4"/>
  <c r="AI110" i="4"/>
  <c r="AO110" i="4" s="1"/>
  <c r="AJ110" i="4"/>
  <c r="AK110" i="4"/>
  <c r="AL110" i="4"/>
  <c r="AM110" i="4"/>
  <c r="AN110" i="4"/>
  <c r="AI111" i="4"/>
  <c r="AJ111" i="4"/>
  <c r="AK111" i="4"/>
  <c r="AL111" i="4"/>
  <c r="AM111" i="4"/>
  <c r="AN111" i="4"/>
  <c r="AI112" i="4"/>
  <c r="AJ112" i="4"/>
  <c r="AK112" i="4"/>
  <c r="AL112" i="4"/>
  <c r="AM112" i="4"/>
  <c r="AN112" i="4"/>
  <c r="AI113" i="4"/>
  <c r="AJ113" i="4"/>
  <c r="AK113" i="4"/>
  <c r="AL113" i="4"/>
  <c r="AM113" i="4"/>
  <c r="AN113" i="4"/>
  <c r="AI114" i="4"/>
  <c r="AJ114" i="4"/>
  <c r="AK114" i="4"/>
  <c r="AL114" i="4"/>
  <c r="AM114" i="4"/>
  <c r="AN114" i="4"/>
  <c r="AI115" i="4"/>
  <c r="AJ115" i="4"/>
  <c r="AK115" i="4"/>
  <c r="AL115" i="4"/>
  <c r="AM115" i="4"/>
  <c r="AN115" i="4"/>
  <c r="AI116" i="4"/>
  <c r="AJ116" i="4"/>
  <c r="AK116" i="4"/>
  <c r="AL116" i="4"/>
  <c r="AM116" i="4"/>
  <c r="AN116" i="4"/>
  <c r="AI117" i="4"/>
  <c r="AJ117" i="4"/>
  <c r="AK117" i="4"/>
  <c r="AL117" i="4"/>
  <c r="AM117" i="4"/>
  <c r="AN117" i="4"/>
  <c r="AI118" i="4"/>
  <c r="AJ118" i="4"/>
  <c r="AK118" i="4"/>
  <c r="AL118" i="4"/>
  <c r="AM118" i="4"/>
  <c r="AN118" i="4"/>
  <c r="AI119" i="4"/>
  <c r="AJ119" i="4"/>
  <c r="AK119" i="4"/>
  <c r="AL119" i="4"/>
  <c r="AM119" i="4"/>
  <c r="AN119" i="4"/>
  <c r="AI120" i="4"/>
  <c r="AO120" i="4" s="1"/>
  <c r="AJ120" i="4"/>
  <c r="AK120" i="4"/>
  <c r="AL120" i="4"/>
  <c r="AM120" i="4"/>
  <c r="AN120" i="4"/>
  <c r="AI121" i="4"/>
  <c r="AJ121" i="4"/>
  <c r="AK121" i="4"/>
  <c r="AL121" i="4"/>
  <c r="AM121" i="4"/>
  <c r="AN121" i="4"/>
  <c r="AI122" i="4"/>
  <c r="AJ122" i="4"/>
  <c r="AK122" i="4"/>
  <c r="AL122" i="4"/>
  <c r="AM122" i="4"/>
  <c r="AN122" i="4"/>
  <c r="AI123" i="4"/>
  <c r="AJ123" i="4"/>
  <c r="AK123" i="4"/>
  <c r="AL123" i="4"/>
  <c r="AM123" i="4"/>
  <c r="AN123" i="4"/>
  <c r="AI124" i="4"/>
  <c r="AJ124" i="4"/>
  <c r="AK124" i="4"/>
  <c r="AL124" i="4"/>
  <c r="AM124" i="4"/>
  <c r="AN124" i="4"/>
  <c r="AI125" i="4"/>
  <c r="AJ125" i="4"/>
  <c r="AK125" i="4"/>
  <c r="AL125" i="4"/>
  <c r="AM125" i="4"/>
  <c r="AN125" i="4"/>
  <c r="AI126" i="4"/>
  <c r="AJ126" i="4"/>
  <c r="AK126" i="4"/>
  <c r="AL126" i="4"/>
  <c r="AM126" i="4"/>
  <c r="AN126" i="4"/>
  <c r="AI127" i="4"/>
  <c r="AJ127" i="4"/>
  <c r="AK127" i="4"/>
  <c r="AL127" i="4"/>
  <c r="AM127" i="4"/>
  <c r="AN127" i="4"/>
  <c r="AI128" i="4"/>
  <c r="AJ128" i="4"/>
  <c r="AK128" i="4"/>
  <c r="AL128" i="4"/>
  <c r="AM128" i="4"/>
  <c r="AN128" i="4"/>
  <c r="AI129" i="4"/>
  <c r="AJ129" i="4"/>
  <c r="AK129" i="4"/>
  <c r="AL129" i="4"/>
  <c r="AM129" i="4"/>
  <c r="AN129" i="4"/>
  <c r="AI130" i="4"/>
  <c r="AO130" i="4" s="1"/>
  <c r="AJ130" i="4"/>
  <c r="AK130" i="4"/>
  <c r="AL130" i="4"/>
  <c r="AM130" i="4"/>
  <c r="AN130" i="4"/>
  <c r="AI131" i="4"/>
  <c r="AJ131" i="4"/>
  <c r="AK131" i="4"/>
  <c r="AL131" i="4"/>
  <c r="AM131" i="4"/>
  <c r="AN131" i="4"/>
  <c r="AI132" i="4"/>
  <c r="AJ132" i="4"/>
  <c r="AK132" i="4"/>
  <c r="AL132" i="4"/>
  <c r="AM132" i="4"/>
  <c r="AN132" i="4"/>
  <c r="AI133" i="4"/>
  <c r="AJ133" i="4"/>
  <c r="AK133" i="4"/>
  <c r="AL133" i="4"/>
  <c r="AM133" i="4"/>
  <c r="AN133" i="4"/>
  <c r="AI134" i="4"/>
  <c r="AJ134" i="4"/>
  <c r="AK134" i="4"/>
  <c r="AL134" i="4"/>
  <c r="AM134" i="4"/>
  <c r="AN134" i="4"/>
  <c r="AI135" i="4"/>
  <c r="AJ135" i="4"/>
  <c r="AK135" i="4"/>
  <c r="AL135" i="4"/>
  <c r="AM135" i="4"/>
  <c r="AN135" i="4"/>
  <c r="AI136" i="4"/>
  <c r="AJ136" i="4"/>
  <c r="AK136" i="4"/>
  <c r="AL136" i="4"/>
  <c r="AM136" i="4"/>
  <c r="AN136" i="4"/>
  <c r="AI137" i="4"/>
  <c r="AJ137" i="4"/>
  <c r="AK137" i="4"/>
  <c r="AL137" i="4"/>
  <c r="AM137" i="4"/>
  <c r="AN137" i="4"/>
  <c r="AI138" i="4"/>
  <c r="AJ138" i="4"/>
  <c r="AK138" i="4"/>
  <c r="AL138" i="4"/>
  <c r="AM138" i="4"/>
  <c r="AN138" i="4"/>
  <c r="AI139" i="4"/>
  <c r="AJ139" i="4"/>
  <c r="AK139" i="4"/>
  <c r="AL139" i="4"/>
  <c r="AM139" i="4"/>
  <c r="AN139" i="4"/>
  <c r="AI140" i="4"/>
  <c r="AO140" i="4" s="1"/>
  <c r="AJ140" i="4"/>
  <c r="AK140" i="4"/>
  <c r="AL140" i="4"/>
  <c r="AM140" i="4"/>
  <c r="AN140" i="4"/>
  <c r="AI141" i="4"/>
  <c r="AJ141" i="4"/>
  <c r="AK141" i="4"/>
  <c r="AL141" i="4"/>
  <c r="AM141" i="4"/>
  <c r="AN141" i="4"/>
  <c r="AI142" i="4"/>
  <c r="AJ142" i="4"/>
  <c r="AK142" i="4"/>
  <c r="AL142" i="4"/>
  <c r="AM142" i="4"/>
  <c r="AN142" i="4"/>
  <c r="AI143" i="4"/>
  <c r="AJ143" i="4"/>
  <c r="AK143" i="4"/>
  <c r="AL143" i="4"/>
  <c r="AM143" i="4"/>
  <c r="AN143" i="4"/>
  <c r="AI144" i="4"/>
  <c r="AJ144" i="4"/>
  <c r="AK144" i="4"/>
  <c r="AL144" i="4"/>
  <c r="AM144" i="4"/>
  <c r="AN144" i="4"/>
  <c r="AI145" i="4"/>
  <c r="AJ145" i="4"/>
  <c r="AK145" i="4"/>
  <c r="AL145" i="4"/>
  <c r="AM145" i="4"/>
  <c r="AN145" i="4"/>
  <c r="AI146" i="4"/>
  <c r="AJ146" i="4"/>
  <c r="AK146" i="4"/>
  <c r="AL146" i="4"/>
  <c r="AM146" i="4"/>
  <c r="AN146" i="4"/>
  <c r="AI147" i="4"/>
  <c r="AJ147" i="4"/>
  <c r="AK147" i="4"/>
  <c r="AL147" i="4"/>
  <c r="AM147" i="4"/>
  <c r="AN147" i="4"/>
  <c r="AI148" i="4"/>
  <c r="AJ148" i="4"/>
  <c r="AK148" i="4"/>
  <c r="AL148" i="4"/>
  <c r="AM148" i="4"/>
  <c r="AN148" i="4"/>
  <c r="AI149" i="4"/>
  <c r="AJ149" i="4"/>
  <c r="AK149" i="4"/>
  <c r="AL149" i="4"/>
  <c r="AM149" i="4"/>
  <c r="AN149" i="4"/>
  <c r="AI150" i="4"/>
  <c r="AO150" i="4" s="1"/>
  <c r="AJ150" i="4"/>
  <c r="AK150" i="4"/>
  <c r="AL150" i="4"/>
  <c r="AM150" i="4"/>
  <c r="AN150" i="4"/>
  <c r="AI151" i="4"/>
  <c r="AJ151" i="4"/>
  <c r="AK151" i="4"/>
  <c r="AL151" i="4"/>
  <c r="AM151" i="4"/>
  <c r="AN151" i="4"/>
  <c r="AI152" i="4"/>
  <c r="AJ152" i="4"/>
  <c r="AK152" i="4"/>
  <c r="AL152" i="4"/>
  <c r="AM152" i="4"/>
  <c r="AN152" i="4"/>
  <c r="AI153" i="4"/>
  <c r="AJ153" i="4"/>
  <c r="AK153" i="4"/>
  <c r="AL153" i="4"/>
  <c r="AM153" i="4"/>
  <c r="AN153" i="4"/>
  <c r="AI154" i="4"/>
  <c r="AJ154" i="4"/>
  <c r="AK154" i="4"/>
  <c r="AL154" i="4"/>
  <c r="AM154" i="4"/>
  <c r="AN154" i="4"/>
  <c r="AI155" i="4"/>
  <c r="AJ155" i="4"/>
  <c r="AK155" i="4"/>
  <c r="AL155" i="4"/>
  <c r="AM155" i="4"/>
  <c r="AN155" i="4"/>
  <c r="AI156" i="4"/>
  <c r="AJ156" i="4"/>
  <c r="AK156" i="4"/>
  <c r="AL156" i="4"/>
  <c r="AM156" i="4"/>
  <c r="AN156" i="4"/>
  <c r="AI157" i="4"/>
  <c r="AJ157" i="4"/>
  <c r="AK157" i="4"/>
  <c r="AL157" i="4"/>
  <c r="AM157" i="4"/>
  <c r="AN157" i="4"/>
  <c r="AI158" i="4"/>
  <c r="AJ158" i="4"/>
  <c r="AK158" i="4"/>
  <c r="AL158" i="4"/>
  <c r="AM158" i="4"/>
  <c r="AN158" i="4"/>
  <c r="AI159" i="4"/>
  <c r="AJ159" i="4"/>
  <c r="AK159" i="4"/>
  <c r="AL159" i="4"/>
  <c r="AM159" i="4"/>
  <c r="AN159" i="4"/>
  <c r="AI160" i="4"/>
  <c r="AO160" i="4" s="1"/>
  <c r="AJ160" i="4"/>
  <c r="AK160" i="4"/>
  <c r="AL160" i="4"/>
  <c r="AM160" i="4"/>
  <c r="AN160" i="4"/>
  <c r="AI161" i="4"/>
  <c r="AJ161" i="4"/>
  <c r="AK161" i="4"/>
  <c r="AL161" i="4"/>
  <c r="AM161" i="4"/>
  <c r="AN161" i="4"/>
  <c r="AI162" i="4"/>
  <c r="AJ162" i="4"/>
  <c r="AK162" i="4"/>
  <c r="AL162" i="4"/>
  <c r="AM162" i="4"/>
  <c r="AN162" i="4"/>
  <c r="AI163" i="4"/>
  <c r="AJ163" i="4"/>
  <c r="AK163" i="4"/>
  <c r="AL163" i="4"/>
  <c r="AM163" i="4"/>
  <c r="AN163" i="4"/>
  <c r="AI164" i="4"/>
  <c r="AJ164" i="4"/>
  <c r="AK164" i="4"/>
  <c r="AL164" i="4"/>
  <c r="AM164" i="4"/>
  <c r="AN164" i="4"/>
  <c r="AI165" i="4"/>
  <c r="AJ165" i="4"/>
  <c r="AK165" i="4"/>
  <c r="AL165" i="4"/>
  <c r="AM165" i="4"/>
  <c r="AN165" i="4"/>
  <c r="AI166" i="4"/>
  <c r="AJ166" i="4"/>
  <c r="AK166" i="4"/>
  <c r="AL166" i="4"/>
  <c r="AM166" i="4"/>
  <c r="AN166" i="4"/>
  <c r="AI167" i="4"/>
  <c r="AJ167" i="4"/>
  <c r="AK167" i="4"/>
  <c r="AL167" i="4"/>
  <c r="AM167" i="4"/>
  <c r="AN167" i="4"/>
  <c r="AI168" i="4"/>
  <c r="AJ168" i="4"/>
  <c r="AK168" i="4"/>
  <c r="AL168" i="4"/>
  <c r="AM168" i="4"/>
  <c r="AN168" i="4"/>
  <c r="AI169" i="4"/>
  <c r="AJ169" i="4"/>
  <c r="AK169" i="4"/>
  <c r="AL169" i="4"/>
  <c r="AM169" i="4"/>
  <c r="AN169" i="4"/>
  <c r="AI170" i="4"/>
  <c r="AO170" i="4" s="1"/>
  <c r="AJ170" i="4"/>
  <c r="AK170" i="4"/>
  <c r="AL170" i="4"/>
  <c r="AM170" i="4"/>
  <c r="AN170" i="4"/>
  <c r="AI171" i="4"/>
  <c r="AJ171" i="4"/>
  <c r="AK171" i="4"/>
  <c r="AL171" i="4"/>
  <c r="AM171" i="4"/>
  <c r="AN171" i="4"/>
  <c r="AI172" i="4"/>
  <c r="AJ172" i="4"/>
  <c r="AK172" i="4"/>
  <c r="AL172" i="4"/>
  <c r="AM172" i="4"/>
  <c r="AN172" i="4"/>
  <c r="AI173" i="4"/>
  <c r="AJ173" i="4"/>
  <c r="AK173" i="4"/>
  <c r="AL173" i="4"/>
  <c r="AM173" i="4"/>
  <c r="AN173" i="4"/>
  <c r="AI174" i="4"/>
  <c r="AJ174" i="4"/>
  <c r="AK174" i="4"/>
  <c r="AL174" i="4"/>
  <c r="AM174" i="4"/>
  <c r="AN174" i="4"/>
  <c r="AI175" i="4"/>
  <c r="AJ175" i="4"/>
  <c r="AK175" i="4"/>
  <c r="AL175" i="4"/>
  <c r="AM175" i="4"/>
  <c r="AN175" i="4"/>
  <c r="AI176" i="4"/>
  <c r="AJ176" i="4"/>
  <c r="AK176" i="4"/>
  <c r="AL176" i="4"/>
  <c r="AM176" i="4"/>
  <c r="AN176" i="4"/>
  <c r="AI177" i="4"/>
  <c r="AJ177" i="4"/>
  <c r="AK177" i="4"/>
  <c r="AL177" i="4"/>
  <c r="AM177" i="4"/>
  <c r="AN177" i="4"/>
  <c r="AI178" i="4"/>
  <c r="AJ178" i="4"/>
  <c r="AK178" i="4"/>
  <c r="AL178" i="4"/>
  <c r="AM178" i="4"/>
  <c r="AN178" i="4"/>
  <c r="AI179" i="4"/>
  <c r="AJ179" i="4"/>
  <c r="AK179" i="4"/>
  <c r="AL179" i="4"/>
  <c r="AM179" i="4"/>
  <c r="AN179" i="4"/>
  <c r="AI180" i="4"/>
  <c r="AO180" i="4" s="1"/>
  <c r="AJ180" i="4"/>
  <c r="AK180" i="4"/>
  <c r="AL180" i="4"/>
  <c r="AM180" i="4"/>
  <c r="AN180" i="4"/>
  <c r="AI181" i="4"/>
  <c r="AJ181" i="4"/>
  <c r="AK181" i="4"/>
  <c r="AL181" i="4"/>
  <c r="AM181" i="4"/>
  <c r="AN181" i="4"/>
  <c r="AI182" i="4"/>
  <c r="AJ182" i="4"/>
  <c r="AK182" i="4"/>
  <c r="AL182" i="4"/>
  <c r="AM182" i="4"/>
  <c r="AN182" i="4"/>
  <c r="AI183" i="4"/>
  <c r="AJ183" i="4"/>
  <c r="AK183" i="4"/>
  <c r="AL183" i="4"/>
  <c r="AM183" i="4"/>
  <c r="AN183" i="4"/>
  <c r="AI184" i="4"/>
  <c r="AJ184" i="4"/>
  <c r="AK184" i="4"/>
  <c r="AL184" i="4"/>
  <c r="AM184" i="4"/>
  <c r="AN184" i="4"/>
  <c r="AI185" i="4"/>
  <c r="AJ185" i="4"/>
  <c r="AK185" i="4"/>
  <c r="AL185" i="4"/>
  <c r="AM185" i="4"/>
  <c r="AN185" i="4"/>
  <c r="AI186" i="4"/>
  <c r="AJ186" i="4"/>
  <c r="AK186" i="4"/>
  <c r="AL186" i="4"/>
  <c r="AM186" i="4"/>
  <c r="AN186" i="4"/>
  <c r="AI187" i="4"/>
  <c r="AJ187" i="4"/>
  <c r="AK187" i="4"/>
  <c r="AL187" i="4"/>
  <c r="AM187" i="4"/>
  <c r="AN187" i="4"/>
  <c r="AI188" i="4"/>
  <c r="AJ188" i="4"/>
  <c r="AK188" i="4"/>
  <c r="AL188" i="4"/>
  <c r="AM188" i="4"/>
  <c r="AN188" i="4"/>
  <c r="AI189" i="4"/>
  <c r="AJ189" i="4"/>
  <c r="AK189" i="4"/>
  <c r="AL189" i="4"/>
  <c r="AM189" i="4"/>
  <c r="AN189" i="4"/>
  <c r="AI190" i="4"/>
  <c r="AO190" i="4" s="1"/>
  <c r="AJ190" i="4"/>
  <c r="AK190" i="4"/>
  <c r="AL190" i="4"/>
  <c r="AM190" i="4"/>
  <c r="AN190" i="4"/>
  <c r="AI191" i="4"/>
  <c r="AJ191" i="4"/>
  <c r="AK191" i="4"/>
  <c r="AL191" i="4"/>
  <c r="AM191" i="4"/>
  <c r="AN191" i="4"/>
  <c r="AI192" i="4"/>
  <c r="AJ192" i="4"/>
  <c r="AK192" i="4"/>
  <c r="AL192" i="4"/>
  <c r="AM192" i="4"/>
  <c r="AN192" i="4"/>
  <c r="AI193" i="4"/>
  <c r="AJ193" i="4"/>
  <c r="AK193" i="4"/>
  <c r="AL193" i="4"/>
  <c r="AM193" i="4"/>
  <c r="AN193" i="4"/>
  <c r="AI194" i="4"/>
  <c r="AJ194" i="4"/>
  <c r="AK194" i="4"/>
  <c r="AL194" i="4"/>
  <c r="AM194" i="4"/>
  <c r="AN194" i="4"/>
  <c r="AI195" i="4"/>
  <c r="AJ195" i="4"/>
  <c r="AK195" i="4"/>
  <c r="AL195" i="4"/>
  <c r="AM195" i="4"/>
  <c r="AN195" i="4"/>
  <c r="AI196" i="4"/>
  <c r="AJ196" i="4"/>
  <c r="AK196" i="4"/>
  <c r="AL196" i="4"/>
  <c r="AM196" i="4"/>
  <c r="AN196" i="4"/>
  <c r="AI197" i="4"/>
  <c r="AJ197" i="4"/>
  <c r="AK197" i="4"/>
  <c r="AL197" i="4"/>
  <c r="AM197" i="4"/>
  <c r="AN197" i="4"/>
  <c r="AI198" i="4"/>
  <c r="AJ198" i="4"/>
  <c r="AK198" i="4"/>
  <c r="AL198" i="4"/>
  <c r="AM198" i="4"/>
  <c r="AN198" i="4"/>
  <c r="AI199" i="4"/>
  <c r="AJ199" i="4"/>
  <c r="AK199" i="4"/>
  <c r="AL199" i="4"/>
  <c r="AM199" i="4"/>
  <c r="AN199" i="4"/>
  <c r="AI200" i="4"/>
  <c r="AO200" i="4" s="1"/>
  <c r="AJ200" i="4"/>
  <c r="AK200" i="4"/>
  <c r="AL200" i="4"/>
  <c r="AM200" i="4"/>
  <c r="AN200" i="4"/>
  <c r="AI201" i="4"/>
  <c r="AJ201" i="4"/>
  <c r="AK201" i="4"/>
  <c r="AL201" i="4"/>
  <c r="AM201" i="4"/>
  <c r="AN201" i="4"/>
  <c r="AI202" i="4"/>
  <c r="AJ202" i="4"/>
  <c r="AK202" i="4"/>
  <c r="AL202" i="4"/>
  <c r="AM202" i="4"/>
  <c r="AN202" i="4"/>
  <c r="AI203" i="4"/>
  <c r="AJ203" i="4"/>
  <c r="AK203" i="4"/>
  <c r="AL203" i="4"/>
  <c r="AM203" i="4"/>
  <c r="AN203" i="4"/>
  <c r="AI204" i="4"/>
  <c r="AJ204" i="4"/>
  <c r="AK204" i="4"/>
  <c r="AL204" i="4"/>
  <c r="AM204" i="4"/>
  <c r="AN204" i="4"/>
  <c r="AI205" i="4"/>
  <c r="AJ205" i="4"/>
  <c r="AK205" i="4"/>
  <c r="AL205" i="4"/>
  <c r="AM205" i="4"/>
  <c r="AN205" i="4"/>
  <c r="AI206" i="4"/>
  <c r="AJ206" i="4"/>
  <c r="AK206" i="4"/>
  <c r="AL206" i="4"/>
  <c r="AM206" i="4"/>
  <c r="AN206" i="4"/>
  <c r="AI207" i="4"/>
  <c r="AJ207" i="4"/>
  <c r="AK207" i="4"/>
  <c r="AL207" i="4"/>
  <c r="AM207" i="4"/>
  <c r="AN207" i="4"/>
  <c r="AI208" i="4"/>
  <c r="AJ208" i="4"/>
  <c r="AK208" i="4"/>
  <c r="AL208" i="4"/>
  <c r="AM208" i="4"/>
  <c r="AN208" i="4"/>
  <c r="AI209" i="4"/>
  <c r="AJ209" i="4"/>
  <c r="AK209" i="4"/>
  <c r="AL209" i="4"/>
  <c r="AM209" i="4"/>
  <c r="AN209" i="4"/>
  <c r="AI210" i="4"/>
  <c r="AO210" i="4" s="1"/>
  <c r="AJ210" i="4"/>
  <c r="AK210" i="4"/>
  <c r="AL210" i="4"/>
  <c r="AM210" i="4"/>
  <c r="AN210" i="4"/>
  <c r="AI211" i="4"/>
  <c r="AJ211" i="4"/>
  <c r="AK211" i="4"/>
  <c r="AL211" i="4"/>
  <c r="AM211" i="4"/>
  <c r="AN211" i="4"/>
  <c r="AI212" i="4"/>
  <c r="AJ212" i="4"/>
  <c r="AK212" i="4"/>
  <c r="AL212" i="4"/>
  <c r="AM212" i="4"/>
  <c r="AN212" i="4"/>
  <c r="AI213" i="4"/>
  <c r="AJ213" i="4"/>
  <c r="AK213" i="4"/>
  <c r="AL213" i="4"/>
  <c r="AM213" i="4"/>
  <c r="AN213" i="4"/>
  <c r="AI214" i="4"/>
  <c r="AJ214" i="4"/>
  <c r="AK214" i="4"/>
  <c r="AL214" i="4"/>
  <c r="AM214" i="4"/>
  <c r="AN214" i="4"/>
  <c r="AI215" i="4"/>
  <c r="AJ215" i="4"/>
  <c r="AK215" i="4"/>
  <c r="AL215" i="4"/>
  <c r="AM215" i="4"/>
  <c r="AN215" i="4"/>
  <c r="AI216" i="4"/>
  <c r="AJ216" i="4"/>
  <c r="AK216" i="4"/>
  <c r="AL216" i="4"/>
  <c r="AM216" i="4"/>
  <c r="AN216" i="4"/>
  <c r="AI217" i="4"/>
  <c r="AJ217" i="4"/>
  <c r="AK217" i="4"/>
  <c r="AL217" i="4"/>
  <c r="AM217" i="4"/>
  <c r="AN217" i="4"/>
  <c r="AI218" i="4"/>
  <c r="AJ218" i="4"/>
  <c r="AK218" i="4"/>
  <c r="AL218" i="4"/>
  <c r="AM218" i="4"/>
  <c r="AN218" i="4"/>
  <c r="AI219" i="4"/>
  <c r="AJ219" i="4"/>
  <c r="AK219" i="4"/>
  <c r="AL219" i="4"/>
  <c r="AM219" i="4"/>
  <c r="AN219" i="4"/>
  <c r="AI220" i="4"/>
  <c r="AO220" i="4" s="1"/>
  <c r="AJ220" i="4"/>
  <c r="AK220" i="4"/>
  <c r="AL220" i="4"/>
  <c r="AM220" i="4"/>
  <c r="AN220" i="4"/>
  <c r="AI221" i="4"/>
  <c r="AJ221" i="4"/>
  <c r="AK221" i="4"/>
  <c r="AL221" i="4"/>
  <c r="AM221" i="4"/>
  <c r="AN221" i="4"/>
  <c r="AI222" i="4"/>
  <c r="AJ222" i="4"/>
  <c r="AK222" i="4"/>
  <c r="AL222" i="4"/>
  <c r="AM222" i="4"/>
  <c r="AN222" i="4"/>
  <c r="AI223" i="4"/>
  <c r="AJ223" i="4"/>
  <c r="AK223" i="4"/>
  <c r="AL223" i="4"/>
  <c r="AM223" i="4"/>
  <c r="AN223" i="4"/>
  <c r="AI224" i="4"/>
  <c r="AJ224" i="4"/>
  <c r="AK224" i="4"/>
  <c r="AL224" i="4"/>
  <c r="AM224" i="4"/>
  <c r="AN224" i="4"/>
  <c r="AI225" i="4"/>
  <c r="AJ225" i="4"/>
  <c r="AK225" i="4"/>
  <c r="AL225" i="4"/>
  <c r="AM225" i="4"/>
  <c r="AN225" i="4"/>
  <c r="AI226" i="4"/>
  <c r="AJ226" i="4"/>
  <c r="AK226" i="4"/>
  <c r="AL226" i="4"/>
  <c r="AM226" i="4"/>
  <c r="AN226" i="4"/>
  <c r="AI227" i="4"/>
  <c r="AJ227" i="4"/>
  <c r="AK227" i="4"/>
  <c r="AL227" i="4"/>
  <c r="AM227" i="4"/>
  <c r="AN227" i="4"/>
  <c r="AI228" i="4"/>
  <c r="AJ228" i="4"/>
  <c r="AK228" i="4"/>
  <c r="AL228" i="4"/>
  <c r="AM228" i="4"/>
  <c r="AN228" i="4"/>
  <c r="AI229" i="4"/>
  <c r="AO229" i="4" s="1"/>
  <c r="AJ229" i="4"/>
  <c r="AK229" i="4"/>
  <c r="AL229" i="4"/>
  <c r="AM229" i="4"/>
  <c r="AN229" i="4"/>
  <c r="AI230" i="4"/>
  <c r="AO230" i="4" s="1"/>
  <c r="AJ230" i="4"/>
  <c r="AK230" i="4"/>
  <c r="AL230" i="4"/>
  <c r="AM230" i="4"/>
  <c r="AN230" i="4"/>
  <c r="AI231" i="4"/>
  <c r="AJ231" i="4"/>
  <c r="AK231" i="4"/>
  <c r="AL231" i="4"/>
  <c r="AM231" i="4"/>
  <c r="AN231" i="4"/>
  <c r="AI232" i="4"/>
  <c r="AJ232" i="4"/>
  <c r="AK232" i="4"/>
  <c r="AL232" i="4"/>
  <c r="AM232" i="4"/>
  <c r="AN232" i="4"/>
  <c r="AI233" i="4"/>
  <c r="AJ233" i="4"/>
  <c r="AK233" i="4"/>
  <c r="AL233" i="4"/>
  <c r="AM233" i="4"/>
  <c r="AN233" i="4"/>
  <c r="AI234" i="4"/>
  <c r="AJ234" i="4"/>
  <c r="AK234" i="4"/>
  <c r="AL234" i="4"/>
  <c r="AM234" i="4"/>
  <c r="AN234" i="4"/>
  <c r="AI235" i="4"/>
  <c r="AJ235" i="4"/>
  <c r="AK235" i="4"/>
  <c r="AL235" i="4"/>
  <c r="AM235" i="4"/>
  <c r="AN235" i="4"/>
  <c r="AI236" i="4"/>
  <c r="AJ236" i="4"/>
  <c r="AK236" i="4"/>
  <c r="AL236" i="4"/>
  <c r="AM236" i="4"/>
  <c r="AN236" i="4"/>
  <c r="AI237" i="4"/>
  <c r="AJ237" i="4"/>
  <c r="AK237" i="4"/>
  <c r="AL237" i="4"/>
  <c r="AM237" i="4"/>
  <c r="AN237" i="4"/>
  <c r="AI238" i="4"/>
  <c r="AJ238" i="4"/>
  <c r="AK238" i="4"/>
  <c r="AL238" i="4"/>
  <c r="AM238" i="4"/>
  <c r="AN238" i="4"/>
  <c r="AI239" i="4"/>
  <c r="AO239" i="4" s="1"/>
  <c r="AJ239" i="4"/>
  <c r="AK239" i="4"/>
  <c r="AL239" i="4"/>
  <c r="AM239" i="4"/>
  <c r="AN239" i="4"/>
  <c r="AI240" i="4"/>
  <c r="AO240" i="4" s="1"/>
  <c r="AJ240" i="4"/>
  <c r="AK240" i="4"/>
  <c r="AL240" i="4"/>
  <c r="AM240" i="4"/>
  <c r="AN240" i="4"/>
  <c r="AI241" i="4"/>
  <c r="AJ241" i="4"/>
  <c r="AK241" i="4"/>
  <c r="AL241" i="4"/>
  <c r="AM241" i="4"/>
  <c r="AN241" i="4"/>
  <c r="AI242" i="4"/>
  <c r="AJ242" i="4"/>
  <c r="AK242" i="4"/>
  <c r="AL242" i="4"/>
  <c r="AM242" i="4"/>
  <c r="AN242" i="4"/>
  <c r="AI243" i="4"/>
  <c r="AJ243" i="4"/>
  <c r="AK243" i="4"/>
  <c r="AL243" i="4"/>
  <c r="AM243" i="4"/>
  <c r="AN243" i="4"/>
  <c r="AI244" i="4"/>
  <c r="AJ244" i="4"/>
  <c r="AK244" i="4"/>
  <c r="AL244" i="4"/>
  <c r="AM244" i="4"/>
  <c r="AN244" i="4"/>
  <c r="AI245" i="4"/>
  <c r="AJ245" i="4"/>
  <c r="AK245" i="4"/>
  <c r="AL245" i="4"/>
  <c r="AM245" i="4"/>
  <c r="AN245" i="4"/>
  <c r="AI246" i="4"/>
  <c r="AJ246" i="4"/>
  <c r="AK246" i="4"/>
  <c r="AL246" i="4"/>
  <c r="AM246" i="4"/>
  <c r="AN246" i="4"/>
  <c r="AI247" i="4"/>
  <c r="AJ247" i="4"/>
  <c r="AK247" i="4"/>
  <c r="AL247" i="4"/>
  <c r="AM247" i="4"/>
  <c r="AN247" i="4"/>
  <c r="AI248" i="4"/>
  <c r="AJ248" i="4"/>
  <c r="AK248" i="4"/>
  <c r="AL248" i="4"/>
  <c r="AM248" i="4"/>
  <c r="AN248" i="4"/>
  <c r="AI249" i="4"/>
  <c r="AO249" i="4" s="1"/>
  <c r="AJ249" i="4"/>
  <c r="AK249" i="4"/>
  <c r="AL249" i="4"/>
  <c r="AM249" i="4"/>
  <c r="AN249" i="4"/>
  <c r="AI250" i="4"/>
  <c r="AO250" i="4" s="1"/>
  <c r="AJ250" i="4"/>
  <c r="AK250" i="4"/>
  <c r="AL250" i="4"/>
  <c r="AM250" i="4"/>
  <c r="AN250" i="4"/>
  <c r="AI251" i="4"/>
  <c r="AJ251" i="4"/>
  <c r="AK251" i="4"/>
  <c r="AL251" i="4"/>
  <c r="AM251" i="4"/>
  <c r="AN251" i="4"/>
  <c r="AI252" i="4"/>
  <c r="AJ252" i="4"/>
  <c r="AK252" i="4"/>
  <c r="AL252" i="4"/>
  <c r="AM252" i="4"/>
  <c r="AN252" i="4"/>
  <c r="AI253" i="4"/>
  <c r="AJ253" i="4"/>
  <c r="AK253" i="4"/>
  <c r="AL253" i="4"/>
  <c r="AM253" i="4"/>
  <c r="AN253" i="4"/>
  <c r="AI254" i="4"/>
  <c r="AJ254" i="4"/>
  <c r="AK254" i="4"/>
  <c r="AL254" i="4"/>
  <c r="AM254" i="4"/>
  <c r="AN254" i="4"/>
  <c r="AI255" i="4"/>
  <c r="AJ255" i="4"/>
  <c r="AK255" i="4"/>
  <c r="AL255" i="4"/>
  <c r="AM255" i="4"/>
  <c r="AN255" i="4"/>
  <c r="AI256" i="4"/>
  <c r="AJ256" i="4"/>
  <c r="AK256" i="4"/>
  <c r="AL256" i="4"/>
  <c r="AM256" i="4"/>
  <c r="AN256" i="4"/>
  <c r="AI257" i="4"/>
  <c r="AJ257" i="4"/>
  <c r="AK257" i="4"/>
  <c r="AL257" i="4"/>
  <c r="AM257" i="4"/>
  <c r="AN257" i="4"/>
  <c r="AI258" i="4"/>
  <c r="AJ258" i="4"/>
  <c r="AK258" i="4"/>
  <c r="AL258" i="4"/>
  <c r="AM258" i="4"/>
  <c r="AN258" i="4"/>
  <c r="AI259" i="4"/>
  <c r="AO259" i="4" s="1"/>
  <c r="AJ259" i="4"/>
  <c r="AK259" i="4"/>
  <c r="AL259" i="4"/>
  <c r="AM259" i="4"/>
  <c r="AN259" i="4"/>
  <c r="AI260" i="4"/>
  <c r="AO260" i="4" s="1"/>
  <c r="AJ260" i="4"/>
  <c r="AK260" i="4"/>
  <c r="AL260" i="4"/>
  <c r="AM260" i="4"/>
  <c r="AN260" i="4"/>
  <c r="AI261" i="4"/>
  <c r="AJ261" i="4"/>
  <c r="AK261" i="4"/>
  <c r="AL261" i="4"/>
  <c r="AM261" i="4"/>
  <c r="AN261" i="4"/>
  <c r="AI262" i="4"/>
  <c r="AJ262" i="4"/>
  <c r="AK262" i="4"/>
  <c r="AL262" i="4"/>
  <c r="AM262" i="4"/>
  <c r="AN262" i="4"/>
  <c r="AI263" i="4"/>
  <c r="AJ263" i="4"/>
  <c r="AK263" i="4"/>
  <c r="AL263" i="4"/>
  <c r="AM263" i="4"/>
  <c r="AN263" i="4"/>
  <c r="AI264" i="4"/>
  <c r="AJ264" i="4"/>
  <c r="AK264" i="4"/>
  <c r="AL264" i="4"/>
  <c r="AM264" i="4"/>
  <c r="AN264" i="4"/>
  <c r="AI265" i="4"/>
  <c r="AJ265" i="4"/>
  <c r="AK265" i="4"/>
  <c r="AL265" i="4"/>
  <c r="AM265" i="4"/>
  <c r="AN265" i="4"/>
  <c r="AI266" i="4"/>
  <c r="AJ266" i="4"/>
  <c r="AK266" i="4"/>
  <c r="AL266" i="4"/>
  <c r="AM266" i="4"/>
  <c r="AN266" i="4"/>
  <c r="AI267" i="4"/>
  <c r="AJ267" i="4"/>
  <c r="AK267" i="4"/>
  <c r="AL267" i="4"/>
  <c r="AM267" i="4"/>
  <c r="AN267" i="4"/>
  <c r="AI268" i="4"/>
  <c r="AJ268" i="4"/>
  <c r="AK268" i="4"/>
  <c r="AL268" i="4"/>
  <c r="AM268" i="4"/>
  <c r="AN268" i="4"/>
  <c r="AI269" i="4"/>
  <c r="AO269" i="4" s="1"/>
  <c r="AJ269" i="4"/>
  <c r="AK269" i="4"/>
  <c r="AL269" i="4"/>
  <c r="AM269" i="4"/>
  <c r="AN269" i="4"/>
  <c r="AI270" i="4"/>
  <c r="AO270" i="4" s="1"/>
  <c r="AJ270" i="4"/>
  <c r="AK270" i="4"/>
  <c r="AL270" i="4"/>
  <c r="AM270" i="4"/>
  <c r="AN270" i="4"/>
  <c r="AI271" i="4"/>
  <c r="AJ271" i="4"/>
  <c r="AK271" i="4"/>
  <c r="AL271" i="4"/>
  <c r="AM271" i="4"/>
  <c r="AN271" i="4"/>
  <c r="AI272" i="4"/>
  <c r="AJ272" i="4"/>
  <c r="AK272" i="4"/>
  <c r="AL272" i="4"/>
  <c r="AM272" i="4"/>
  <c r="AN272" i="4"/>
  <c r="AI273" i="4"/>
  <c r="AJ273" i="4"/>
  <c r="AK273" i="4"/>
  <c r="AL273" i="4"/>
  <c r="AM273" i="4"/>
  <c r="AN273" i="4"/>
  <c r="AI274" i="4"/>
  <c r="AJ274" i="4"/>
  <c r="AK274" i="4"/>
  <c r="AL274" i="4"/>
  <c r="AM274" i="4"/>
  <c r="AN274" i="4"/>
  <c r="AI275" i="4"/>
  <c r="AJ275" i="4"/>
  <c r="AK275" i="4"/>
  <c r="AL275" i="4"/>
  <c r="AM275" i="4"/>
  <c r="AN275" i="4"/>
  <c r="AI276" i="4"/>
  <c r="AJ276" i="4"/>
  <c r="AK276" i="4"/>
  <c r="AL276" i="4"/>
  <c r="AM276" i="4"/>
  <c r="AN276" i="4"/>
  <c r="AI277" i="4"/>
  <c r="AJ277" i="4"/>
  <c r="AK277" i="4"/>
  <c r="AL277" i="4"/>
  <c r="AM277" i="4"/>
  <c r="AN277" i="4"/>
  <c r="AI278" i="4"/>
  <c r="AJ278" i="4"/>
  <c r="AK278" i="4"/>
  <c r="AL278" i="4"/>
  <c r="AM278" i="4"/>
  <c r="AN278" i="4"/>
  <c r="AI279" i="4"/>
  <c r="AO279" i="4" s="1"/>
  <c r="AJ279" i="4"/>
  <c r="AK279" i="4"/>
  <c r="AL279" i="4"/>
  <c r="AM279" i="4"/>
  <c r="AN279" i="4"/>
  <c r="AI280" i="4"/>
  <c r="AO280" i="4" s="1"/>
  <c r="AJ280" i="4"/>
  <c r="AK280" i="4"/>
  <c r="AL280" i="4"/>
  <c r="AM280" i="4"/>
  <c r="AN280" i="4"/>
  <c r="AI281" i="4"/>
  <c r="AJ281" i="4"/>
  <c r="AK281" i="4"/>
  <c r="AL281" i="4"/>
  <c r="AM281" i="4"/>
  <c r="AN281" i="4"/>
  <c r="AI282" i="4"/>
  <c r="AJ282" i="4"/>
  <c r="AK282" i="4"/>
  <c r="AL282" i="4"/>
  <c r="AM282" i="4"/>
  <c r="AN282" i="4"/>
  <c r="AI283" i="4"/>
  <c r="AJ283" i="4"/>
  <c r="AK283" i="4"/>
  <c r="AL283" i="4"/>
  <c r="AM283" i="4"/>
  <c r="AN283" i="4"/>
  <c r="AI284" i="4"/>
  <c r="AJ284" i="4"/>
  <c r="AK284" i="4"/>
  <c r="AL284" i="4"/>
  <c r="AM284" i="4"/>
  <c r="AN284" i="4"/>
  <c r="AI285" i="4"/>
  <c r="AJ285" i="4"/>
  <c r="AK285" i="4"/>
  <c r="AL285" i="4"/>
  <c r="AM285" i="4"/>
  <c r="AN285" i="4"/>
  <c r="AI286" i="4"/>
  <c r="AJ286" i="4"/>
  <c r="AK286" i="4"/>
  <c r="AL286" i="4"/>
  <c r="AM286" i="4"/>
  <c r="AN286" i="4"/>
  <c r="AI287" i="4"/>
  <c r="AJ287" i="4"/>
  <c r="AK287" i="4"/>
  <c r="AL287" i="4"/>
  <c r="AM287" i="4"/>
  <c r="AN287" i="4"/>
  <c r="AI288" i="4"/>
  <c r="AJ288" i="4"/>
  <c r="AK288" i="4"/>
  <c r="AL288" i="4"/>
  <c r="AM288" i="4"/>
  <c r="AN288" i="4"/>
  <c r="AI289" i="4"/>
  <c r="AO289" i="4" s="1"/>
  <c r="AJ289" i="4"/>
  <c r="AK289" i="4"/>
  <c r="AL289" i="4"/>
  <c r="AM289" i="4"/>
  <c r="AN289" i="4"/>
  <c r="AI290" i="4"/>
  <c r="AO290" i="4" s="1"/>
  <c r="AJ290" i="4"/>
  <c r="AK290" i="4"/>
  <c r="AL290" i="4"/>
  <c r="AM290" i="4"/>
  <c r="AN290" i="4"/>
  <c r="AI291" i="4"/>
  <c r="AJ291" i="4"/>
  <c r="AK291" i="4"/>
  <c r="AL291" i="4"/>
  <c r="AM291" i="4"/>
  <c r="AN291" i="4"/>
  <c r="AI292" i="4"/>
  <c r="AJ292" i="4"/>
  <c r="AK292" i="4"/>
  <c r="AL292" i="4"/>
  <c r="AM292" i="4"/>
  <c r="AN292" i="4"/>
  <c r="AI293" i="4"/>
  <c r="AJ293" i="4"/>
  <c r="AK293" i="4"/>
  <c r="AL293" i="4"/>
  <c r="AM293" i="4"/>
  <c r="AN293" i="4"/>
  <c r="AI294" i="4"/>
  <c r="AJ294" i="4"/>
  <c r="AK294" i="4"/>
  <c r="AL294" i="4"/>
  <c r="AM294" i="4"/>
  <c r="AN294" i="4"/>
  <c r="AI295" i="4"/>
  <c r="AJ295" i="4"/>
  <c r="AK295" i="4"/>
  <c r="AL295" i="4"/>
  <c r="AM295" i="4"/>
  <c r="AN295" i="4"/>
  <c r="AI296" i="4"/>
  <c r="AJ296" i="4"/>
  <c r="AK296" i="4"/>
  <c r="AL296" i="4"/>
  <c r="AM296" i="4"/>
  <c r="AN296" i="4"/>
  <c r="AI297" i="4"/>
  <c r="AJ297" i="4"/>
  <c r="AK297" i="4"/>
  <c r="AL297" i="4"/>
  <c r="AM297" i="4"/>
  <c r="AN297" i="4"/>
  <c r="AI298" i="4"/>
  <c r="AJ298" i="4"/>
  <c r="AK298" i="4"/>
  <c r="AL298" i="4"/>
  <c r="AM298" i="4"/>
  <c r="AN298" i="4"/>
  <c r="AI299" i="4"/>
  <c r="AO299" i="4" s="1"/>
  <c r="AJ299" i="4"/>
  <c r="AK299" i="4"/>
  <c r="AL299" i="4"/>
  <c r="AM299" i="4"/>
  <c r="AN299" i="4"/>
  <c r="AI300" i="4"/>
  <c r="AO300" i="4" s="1"/>
  <c r="AJ300" i="4"/>
  <c r="AK300" i="4"/>
  <c r="AL300" i="4"/>
  <c r="AM300" i="4"/>
  <c r="AN300" i="4"/>
  <c r="AI301" i="4"/>
  <c r="AJ301" i="4"/>
  <c r="AK301" i="4"/>
  <c r="AL301" i="4"/>
  <c r="AM301" i="4"/>
  <c r="AN301" i="4"/>
  <c r="AI302" i="4"/>
  <c r="AJ302" i="4"/>
  <c r="AK302" i="4"/>
  <c r="AL302" i="4"/>
  <c r="AM302" i="4"/>
  <c r="AN302" i="4"/>
  <c r="AI303" i="4"/>
  <c r="AJ303" i="4"/>
  <c r="AK303" i="4"/>
  <c r="AL303" i="4"/>
  <c r="AM303" i="4"/>
  <c r="AN303" i="4"/>
  <c r="AI304" i="4"/>
  <c r="AJ304" i="4"/>
  <c r="AK304" i="4"/>
  <c r="AL304" i="4"/>
  <c r="AM304" i="4"/>
  <c r="AN304" i="4"/>
  <c r="AI305" i="4"/>
  <c r="AJ305" i="4"/>
  <c r="AK305" i="4"/>
  <c r="AL305" i="4"/>
  <c r="AM305" i="4"/>
  <c r="AN305" i="4"/>
  <c r="AI306" i="4"/>
  <c r="AJ306" i="4"/>
  <c r="AK306" i="4"/>
  <c r="AL306" i="4"/>
  <c r="AM306" i="4"/>
  <c r="AN306" i="4"/>
  <c r="AI307" i="4"/>
  <c r="AJ307" i="4"/>
  <c r="AK307" i="4"/>
  <c r="AL307" i="4"/>
  <c r="AM307" i="4"/>
  <c r="AN307" i="4"/>
  <c r="AI308" i="4"/>
  <c r="AJ308" i="4"/>
  <c r="AK308" i="4"/>
  <c r="AL308" i="4"/>
  <c r="AM308" i="4"/>
  <c r="AN308" i="4"/>
  <c r="AI309" i="4"/>
  <c r="AO309" i="4" s="1"/>
  <c r="AJ309" i="4"/>
  <c r="AK309" i="4"/>
  <c r="AL309" i="4"/>
  <c r="AM309" i="4"/>
  <c r="AN309" i="4"/>
  <c r="AI310" i="4"/>
  <c r="AO310" i="4" s="1"/>
  <c r="AJ310" i="4"/>
  <c r="AK310" i="4"/>
  <c r="AL310" i="4"/>
  <c r="AM310" i="4"/>
  <c r="AN310" i="4"/>
  <c r="AI311" i="4"/>
  <c r="AJ311" i="4"/>
  <c r="AK311" i="4"/>
  <c r="AL311" i="4"/>
  <c r="AM311" i="4"/>
  <c r="AN311" i="4"/>
  <c r="AI312" i="4"/>
  <c r="AJ312" i="4"/>
  <c r="AK312" i="4"/>
  <c r="AL312" i="4"/>
  <c r="AM312" i="4"/>
  <c r="AN312" i="4"/>
  <c r="AI313" i="4"/>
  <c r="AJ313" i="4"/>
  <c r="AK313" i="4"/>
  <c r="AL313" i="4"/>
  <c r="AM313" i="4"/>
  <c r="AN313" i="4"/>
  <c r="AI314" i="4"/>
  <c r="AJ314" i="4"/>
  <c r="AK314" i="4"/>
  <c r="AL314" i="4"/>
  <c r="AM314" i="4"/>
  <c r="AN314" i="4"/>
  <c r="AI315" i="4"/>
  <c r="AJ315" i="4"/>
  <c r="AK315" i="4"/>
  <c r="AL315" i="4"/>
  <c r="AM315" i="4"/>
  <c r="AN315" i="4"/>
  <c r="AI316" i="4"/>
  <c r="AJ316" i="4"/>
  <c r="AK316" i="4"/>
  <c r="AL316" i="4"/>
  <c r="AM316" i="4"/>
  <c r="AN316" i="4"/>
  <c r="AI317" i="4"/>
  <c r="AJ317" i="4"/>
  <c r="AK317" i="4"/>
  <c r="AL317" i="4"/>
  <c r="AM317" i="4"/>
  <c r="AN317" i="4"/>
  <c r="AI318" i="4"/>
  <c r="AJ318" i="4"/>
  <c r="AK318" i="4"/>
  <c r="AL318" i="4"/>
  <c r="AM318" i="4"/>
  <c r="AN318" i="4"/>
  <c r="AI319" i="4"/>
  <c r="AO319" i="4" s="1"/>
  <c r="AJ319" i="4"/>
  <c r="AK319" i="4"/>
  <c r="AL319" i="4"/>
  <c r="AM319" i="4"/>
  <c r="AN319" i="4"/>
  <c r="AI320" i="4"/>
  <c r="AO320" i="4" s="1"/>
  <c r="AJ320" i="4"/>
  <c r="AK320" i="4"/>
  <c r="AL320" i="4"/>
  <c r="AM320" i="4"/>
  <c r="AN320" i="4"/>
  <c r="AI321" i="4"/>
  <c r="AJ321" i="4"/>
  <c r="AK321" i="4"/>
  <c r="AL321" i="4"/>
  <c r="AM321" i="4"/>
  <c r="AN321" i="4"/>
  <c r="AI322" i="4"/>
  <c r="AJ322" i="4"/>
  <c r="AK322" i="4"/>
  <c r="AL322" i="4"/>
  <c r="AM322" i="4"/>
  <c r="AN322" i="4"/>
  <c r="AI323" i="4"/>
  <c r="AJ323" i="4"/>
  <c r="AK323" i="4"/>
  <c r="AL323" i="4"/>
  <c r="AM323" i="4"/>
  <c r="AN323" i="4"/>
  <c r="AI324" i="4"/>
  <c r="AJ324" i="4"/>
  <c r="AK324" i="4"/>
  <c r="AL324" i="4"/>
  <c r="AM324" i="4"/>
  <c r="AN324" i="4"/>
  <c r="AI325" i="4"/>
  <c r="AJ325" i="4"/>
  <c r="AK325" i="4"/>
  <c r="AL325" i="4"/>
  <c r="AM325" i="4"/>
  <c r="AN325" i="4"/>
  <c r="AI326" i="4"/>
  <c r="AJ326" i="4"/>
  <c r="AK326" i="4"/>
  <c r="AL326" i="4"/>
  <c r="AM326" i="4"/>
  <c r="AN326" i="4"/>
  <c r="AI327" i="4"/>
  <c r="AJ327" i="4"/>
  <c r="AK327" i="4"/>
  <c r="AL327" i="4"/>
  <c r="AM327" i="4"/>
  <c r="AN327" i="4"/>
  <c r="AI328" i="4"/>
  <c r="AJ328" i="4"/>
  <c r="AK328" i="4"/>
  <c r="AL328" i="4"/>
  <c r="AM328" i="4"/>
  <c r="AN328" i="4"/>
  <c r="AI329" i="4"/>
  <c r="AO329" i="4" s="1"/>
  <c r="AJ329" i="4"/>
  <c r="AK329" i="4"/>
  <c r="AL329" i="4"/>
  <c r="AM329" i="4"/>
  <c r="AN329" i="4"/>
  <c r="AI330" i="4"/>
  <c r="AO330" i="4" s="1"/>
  <c r="AJ330" i="4"/>
  <c r="AK330" i="4"/>
  <c r="AL330" i="4"/>
  <c r="AM330" i="4"/>
  <c r="AN330" i="4"/>
  <c r="AI331" i="4"/>
  <c r="AJ331" i="4"/>
  <c r="AK331" i="4"/>
  <c r="AL331" i="4"/>
  <c r="AM331" i="4"/>
  <c r="AN331" i="4"/>
  <c r="AI332" i="4"/>
  <c r="AJ332" i="4"/>
  <c r="AK332" i="4"/>
  <c r="AL332" i="4"/>
  <c r="AM332" i="4"/>
  <c r="AN332" i="4"/>
  <c r="AI333" i="4"/>
  <c r="AJ333" i="4"/>
  <c r="AK333" i="4"/>
  <c r="AL333" i="4"/>
  <c r="AM333" i="4"/>
  <c r="AN333" i="4"/>
  <c r="AI334" i="4"/>
  <c r="AJ334" i="4"/>
  <c r="AK334" i="4"/>
  <c r="AL334" i="4"/>
  <c r="AM334" i="4"/>
  <c r="AN334" i="4"/>
  <c r="AI335" i="4"/>
  <c r="AJ335" i="4"/>
  <c r="AK335" i="4"/>
  <c r="AL335" i="4"/>
  <c r="AM335" i="4"/>
  <c r="AN335" i="4"/>
  <c r="AI336" i="4"/>
  <c r="AJ336" i="4"/>
  <c r="AK336" i="4"/>
  <c r="AL336" i="4"/>
  <c r="AM336" i="4"/>
  <c r="AN336" i="4"/>
  <c r="AI337" i="4"/>
  <c r="AJ337" i="4"/>
  <c r="AK337" i="4"/>
  <c r="AL337" i="4"/>
  <c r="AM337" i="4"/>
  <c r="AN337" i="4"/>
  <c r="AI338" i="4"/>
  <c r="AJ338" i="4"/>
  <c r="AK338" i="4"/>
  <c r="AL338" i="4"/>
  <c r="AM338" i="4"/>
  <c r="AN338" i="4"/>
  <c r="AI339" i="4"/>
  <c r="AO339" i="4" s="1"/>
  <c r="AJ339" i="4"/>
  <c r="AK339" i="4"/>
  <c r="AL339" i="4"/>
  <c r="AM339" i="4"/>
  <c r="AN339" i="4"/>
  <c r="AI340" i="4"/>
  <c r="AO340" i="4" s="1"/>
  <c r="AJ340" i="4"/>
  <c r="AK340" i="4"/>
  <c r="AL340" i="4"/>
  <c r="AM340" i="4"/>
  <c r="AN340" i="4"/>
  <c r="AI341" i="4"/>
  <c r="AJ341" i="4"/>
  <c r="AK341" i="4"/>
  <c r="AL341" i="4"/>
  <c r="AM341" i="4"/>
  <c r="AN341" i="4"/>
  <c r="AI342" i="4"/>
  <c r="AJ342" i="4"/>
  <c r="AK342" i="4"/>
  <c r="AL342" i="4"/>
  <c r="AM342" i="4"/>
  <c r="AN342" i="4"/>
  <c r="AI343" i="4"/>
  <c r="AJ343" i="4"/>
  <c r="AK343" i="4"/>
  <c r="AL343" i="4"/>
  <c r="AM343" i="4"/>
  <c r="AN343" i="4"/>
  <c r="AI344" i="4"/>
  <c r="AJ344" i="4"/>
  <c r="AK344" i="4"/>
  <c r="AL344" i="4"/>
  <c r="AM344" i="4"/>
  <c r="AN344" i="4"/>
  <c r="AI345" i="4"/>
  <c r="AJ345" i="4"/>
  <c r="AK345" i="4"/>
  <c r="AL345" i="4"/>
  <c r="AM345" i="4"/>
  <c r="AN345" i="4"/>
  <c r="AI346" i="4"/>
  <c r="AJ346" i="4"/>
  <c r="AK346" i="4"/>
  <c r="AL346" i="4"/>
  <c r="AM346" i="4"/>
  <c r="AN346" i="4"/>
  <c r="AI347" i="4"/>
  <c r="AJ347" i="4"/>
  <c r="AK347" i="4"/>
  <c r="AL347" i="4"/>
  <c r="AM347" i="4"/>
  <c r="AN347" i="4"/>
  <c r="AI348" i="4"/>
  <c r="AJ348" i="4"/>
  <c r="AK348" i="4"/>
  <c r="AL348" i="4"/>
  <c r="AM348" i="4"/>
  <c r="AN348" i="4"/>
  <c r="AI349" i="4"/>
  <c r="AO349" i="4" s="1"/>
  <c r="AJ349" i="4"/>
  <c r="AK349" i="4"/>
  <c r="AL349" i="4"/>
  <c r="AM349" i="4"/>
  <c r="AN349" i="4"/>
  <c r="AI350" i="4"/>
  <c r="AO350" i="4" s="1"/>
  <c r="AJ350" i="4"/>
  <c r="AK350" i="4"/>
  <c r="AL350" i="4"/>
  <c r="AM350" i="4"/>
  <c r="AN350" i="4"/>
  <c r="AI351" i="4"/>
  <c r="AJ351" i="4"/>
  <c r="AK351" i="4"/>
  <c r="AL351" i="4"/>
  <c r="AM351" i="4"/>
  <c r="AN351" i="4"/>
  <c r="AI352" i="4"/>
  <c r="AJ352" i="4"/>
  <c r="AK352" i="4"/>
  <c r="AL352" i="4"/>
  <c r="AM352" i="4"/>
  <c r="AN352" i="4"/>
  <c r="AI353" i="4"/>
  <c r="AJ353" i="4"/>
  <c r="AK353" i="4"/>
  <c r="AL353" i="4"/>
  <c r="AM353" i="4"/>
  <c r="AN353" i="4"/>
  <c r="AI354" i="4"/>
  <c r="AJ354" i="4"/>
  <c r="AK354" i="4"/>
  <c r="AL354" i="4"/>
  <c r="AM354" i="4"/>
  <c r="AN354" i="4"/>
  <c r="AI355" i="4"/>
  <c r="AJ355" i="4"/>
  <c r="AK355" i="4"/>
  <c r="AL355" i="4"/>
  <c r="AM355" i="4"/>
  <c r="AN355" i="4"/>
  <c r="AI356" i="4"/>
  <c r="AJ356" i="4"/>
  <c r="AK356" i="4"/>
  <c r="AL356" i="4"/>
  <c r="AM356" i="4"/>
  <c r="AN356" i="4"/>
  <c r="AI357" i="4"/>
  <c r="AJ357" i="4"/>
  <c r="AK357" i="4"/>
  <c r="AL357" i="4"/>
  <c r="AM357" i="4"/>
  <c r="AN357" i="4"/>
  <c r="AI358" i="4"/>
  <c r="AJ358" i="4"/>
  <c r="AK358" i="4"/>
  <c r="AL358" i="4"/>
  <c r="AM358" i="4"/>
  <c r="AN358" i="4"/>
  <c r="AI359" i="4"/>
  <c r="AO359" i="4" s="1"/>
  <c r="AJ359" i="4"/>
  <c r="AK359" i="4"/>
  <c r="AL359" i="4"/>
  <c r="AM359" i="4"/>
  <c r="AN359" i="4"/>
  <c r="AI360" i="4"/>
  <c r="AO360" i="4" s="1"/>
  <c r="AJ360" i="4"/>
  <c r="AK360" i="4"/>
  <c r="AL360" i="4"/>
  <c r="AM360" i="4"/>
  <c r="AN360" i="4"/>
  <c r="AI361" i="4"/>
  <c r="AJ361" i="4"/>
  <c r="AK361" i="4"/>
  <c r="AL361" i="4"/>
  <c r="AM361" i="4"/>
  <c r="AN361" i="4"/>
  <c r="AI362" i="4"/>
  <c r="AJ362" i="4"/>
  <c r="AK362" i="4"/>
  <c r="AL362" i="4"/>
  <c r="AM362" i="4"/>
  <c r="AN362" i="4"/>
  <c r="AI363" i="4"/>
  <c r="AJ363" i="4"/>
  <c r="AK363" i="4"/>
  <c r="AL363" i="4"/>
  <c r="AM363" i="4"/>
  <c r="AN363" i="4"/>
  <c r="AI364" i="4"/>
  <c r="AJ364" i="4"/>
  <c r="AK364" i="4"/>
  <c r="AL364" i="4"/>
  <c r="AM364" i="4"/>
  <c r="AN364" i="4"/>
  <c r="AI365" i="4"/>
  <c r="AJ365" i="4"/>
  <c r="AK365" i="4"/>
  <c r="AL365" i="4"/>
  <c r="AM365" i="4"/>
  <c r="AN365" i="4"/>
  <c r="AI366" i="4"/>
  <c r="AJ366" i="4"/>
  <c r="AK366" i="4"/>
  <c r="AL366" i="4"/>
  <c r="AM366" i="4"/>
  <c r="AN366" i="4"/>
  <c r="AI367" i="4"/>
  <c r="AJ367" i="4"/>
  <c r="AK367" i="4"/>
  <c r="AL367" i="4"/>
  <c r="AM367" i="4"/>
  <c r="AN367" i="4"/>
  <c r="AI368" i="4"/>
  <c r="AJ368" i="4"/>
  <c r="AK368" i="4"/>
  <c r="AL368" i="4"/>
  <c r="AM368" i="4"/>
  <c r="AN368" i="4"/>
  <c r="AI369" i="4"/>
  <c r="AO369" i="4" s="1"/>
  <c r="AJ369" i="4"/>
  <c r="AK369" i="4"/>
  <c r="AL369" i="4"/>
  <c r="AM369" i="4"/>
  <c r="AN369" i="4"/>
  <c r="AI370" i="4"/>
  <c r="AO370" i="4" s="1"/>
  <c r="AJ370" i="4"/>
  <c r="AK370" i="4"/>
  <c r="AL370" i="4"/>
  <c r="AM370" i="4"/>
  <c r="AN370" i="4"/>
  <c r="AI371" i="4"/>
  <c r="AJ371" i="4"/>
  <c r="AK371" i="4"/>
  <c r="AL371" i="4"/>
  <c r="AM371" i="4"/>
  <c r="AN371" i="4"/>
  <c r="AI372" i="4"/>
  <c r="AJ372" i="4"/>
  <c r="AK372" i="4"/>
  <c r="AL372" i="4"/>
  <c r="AM372" i="4"/>
  <c r="AN372" i="4"/>
  <c r="AI373" i="4"/>
  <c r="AJ373" i="4"/>
  <c r="AK373" i="4"/>
  <c r="AL373" i="4"/>
  <c r="AM373" i="4"/>
  <c r="AN373" i="4"/>
  <c r="AI374" i="4"/>
  <c r="AJ374" i="4"/>
  <c r="AK374" i="4"/>
  <c r="AL374" i="4"/>
  <c r="AM374" i="4"/>
  <c r="AN374" i="4"/>
  <c r="AI375" i="4"/>
  <c r="AJ375" i="4"/>
  <c r="AK375" i="4"/>
  <c r="AL375" i="4"/>
  <c r="AM375" i="4"/>
  <c r="AN375" i="4"/>
  <c r="AI376" i="4"/>
  <c r="AJ376" i="4"/>
  <c r="AK376" i="4"/>
  <c r="AL376" i="4"/>
  <c r="AM376" i="4"/>
  <c r="AN376" i="4"/>
  <c r="AI377" i="4"/>
  <c r="AJ377" i="4"/>
  <c r="AK377" i="4"/>
  <c r="AL377" i="4"/>
  <c r="AM377" i="4"/>
  <c r="AN377" i="4"/>
  <c r="AI378" i="4"/>
  <c r="AJ378" i="4"/>
  <c r="AK378" i="4"/>
  <c r="AL378" i="4"/>
  <c r="AM378" i="4"/>
  <c r="AN378" i="4"/>
  <c r="AI379" i="4"/>
  <c r="AO379" i="4" s="1"/>
  <c r="AJ379" i="4"/>
  <c r="AK379" i="4"/>
  <c r="AL379" i="4"/>
  <c r="AM379" i="4"/>
  <c r="AN379" i="4"/>
  <c r="AI380" i="4"/>
  <c r="AO380" i="4" s="1"/>
  <c r="AJ380" i="4"/>
  <c r="AK380" i="4"/>
  <c r="AL380" i="4"/>
  <c r="AM380" i="4"/>
  <c r="AN380" i="4"/>
  <c r="AI381" i="4"/>
  <c r="AJ381" i="4"/>
  <c r="AK381" i="4"/>
  <c r="AL381" i="4"/>
  <c r="AM381" i="4"/>
  <c r="AN381" i="4"/>
  <c r="AI382" i="4"/>
  <c r="AJ382" i="4"/>
  <c r="AK382" i="4"/>
  <c r="AL382" i="4"/>
  <c r="AM382" i="4"/>
  <c r="AN382" i="4"/>
  <c r="AI383" i="4"/>
  <c r="AJ383" i="4"/>
  <c r="AK383" i="4"/>
  <c r="AL383" i="4"/>
  <c r="AM383" i="4"/>
  <c r="AN383" i="4"/>
  <c r="AI384" i="4"/>
  <c r="AJ384" i="4"/>
  <c r="AK384" i="4"/>
  <c r="AL384" i="4"/>
  <c r="AM384" i="4"/>
  <c r="AN384" i="4"/>
  <c r="AI385" i="4"/>
  <c r="AJ385" i="4"/>
  <c r="AK385" i="4"/>
  <c r="AL385" i="4"/>
  <c r="AM385" i="4"/>
  <c r="AN385" i="4"/>
  <c r="AI386" i="4"/>
  <c r="AJ386" i="4"/>
  <c r="AK386" i="4"/>
  <c r="AL386" i="4"/>
  <c r="AM386" i="4"/>
  <c r="AN386" i="4"/>
  <c r="AI387" i="4"/>
  <c r="AJ387" i="4"/>
  <c r="AK387" i="4"/>
  <c r="AL387" i="4"/>
  <c r="AM387" i="4"/>
  <c r="AN387" i="4"/>
  <c r="AI388" i="4"/>
  <c r="AJ388" i="4"/>
  <c r="AK388" i="4"/>
  <c r="AL388" i="4"/>
  <c r="AM388" i="4"/>
  <c r="AN388" i="4"/>
  <c r="AI389" i="4"/>
  <c r="AO389" i="4" s="1"/>
  <c r="AJ389" i="4"/>
  <c r="AK389" i="4"/>
  <c r="AL389" i="4"/>
  <c r="AM389" i="4"/>
  <c r="AN389" i="4"/>
  <c r="AI390" i="4"/>
  <c r="AO390" i="4" s="1"/>
  <c r="AJ390" i="4"/>
  <c r="AK390" i="4"/>
  <c r="AL390" i="4"/>
  <c r="AM390" i="4"/>
  <c r="AN390" i="4"/>
  <c r="AI391" i="4"/>
  <c r="AJ391" i="4"/>
  <c r="AK391" i="4"/>
  <c r="AL391" i="4"/>
  <c r="AM391" i="4"/>
  <c r="AN391" i="4"/>
  <c r="AI392" i="4"/>
  <c r="AJ392" i="4"/>
  <c r="AK392" i="4"/>
  <c r="AL392" i="4"/>
  <c r="AM392" i="4"/>
  <c r="AN392" i="4"/>
  <c r="AI393" i="4"/>
  <c r="AJ393" i="4"/>
  <c r="AK393" i="4"/>
  <c r="AL393" i="4"/>
  <c r="AM393" i="4"/>
  <c r="AN393" i="4"/>
  <c r="AI394" i="4"/>
  <c r="AJ394" i="4"/>
  <c r="AK394" i="4"/>
  <c r="AL394" i="4"/>
  <c r="AM394" i="4"/>
  <c r="AN394" i="4"/>
  <c r="AI395" i="4"/>
  <c r="AJ395" i="4"/>
  <c r="AK395" i="4"/>
  <c r="AL395" i="4"/>
  <c r="AM395" i="4"/>
  <c r="AN395" i="4"/>
  <c r="AI396" i="4"/>
  <c r="AJ396" i="4"/>
  <c r="AK396" i="4"/>
  <c r="AL396" i="4"/>
  <c r="AM396" i="4"/>
  <c r="AN396" i="4"/>
  <c r="AI397" i="4"/>
  <c r="AJ397" i="4"/>
  <c r="AK397" i="4"/>
  <c r="AL397" i="4"/>
  <c r="AM397" i="4"/>
  <c r="AN397" i="4"/>
  <c r="AI398" i="4"/>
  <c r="AJ398" i="4"/>
  <c r="AK398" i="4"/>
  <c r="AL398" i="4"/>
  <c r="AM398" i="4"/>
  <c r="AN398" i="4"/>
  <c r="AI399" i="4"/>
  <c r="AO399" i="4" s="1"/>
  <c r="AJ399" i="4"/>
  <c r="AK399" i="4"/>
  <c r="AL399" i="4"/>
  <c r="AM399" i="4"/>
  <c r="AN399" i="4"/>
  <c r="AI400" i="4"/>
  <c r="AO400" i="4" s="1"/>
  <c r="AJ400" i="4"/>
  <c r="AK400" i="4"/>
  <c r="AL400" i="4"/>
  <c r="AM400" i="4"/>
  <c r="AN400" i="4"/>
  <c r="AI401" i="4"/>
  <c r="AJ401" i="4"/>
  <c r="AK401" i="4"/>
  <c r="AL401" i="4"/>
  <c r="AM401" i="4"/>
  <c r="AN401" i="4"/>
  <c r="AI402" i="4"/>
  <c r="AJ402" i="4"/>
  <c r="AK402" i="4"/>
  <c r="AL402" i="4"/>
  <c r="AM402" i="4"/>
  <c r="AN402" i="4"/>
  <c r="AI403" i="4"/>
  <c r="AJ403" i="4"/>
  <c r="AK403" i="4"/>
  <c r="AL403" i="4"/>
  <c r="AM403" i="4"/>
  <c r="AN403" i="4"/>
  <c r="AI404" i="4"/>
  <c r="AJ404" i="4"/>
  <c r="AK404" i="4"/>
  <c r="AL404" i="4"/>
  <c r="AM404" i="4"/>
  <c r="AN404" i="4"/>
  <c r="AI405" i="4"/>
  <c r="AJ405" i="4"/>
  <c r="AK405" i="4"/>
  <c r="AL405" i="4"/>
  <c r="AM405" i="4"/>
  <c r="AN405" i="4"/>
  <c r="AI406" i="4"/>
  <c r="AJ406" i="4"/>
  <c r="AK406" i="4"/>
  <c r="AL406" i="4"/>
  <c r="AM406" i="4"/>
  <c r="AN406" i="4"/>
  <c r="AI407" i="4"/>
  <c r="AJ407" i="4"/>
  <c r="AK407" i="4"/>
  <c r="AL407" i="4"/>
  <c r="AM407" i="4"/>
  <c r="AN407" i="4"/>
  <c r="AI408" i="4"/>
  <c r="AJ408" i="4"/>
  <c r="AK408" i="4"/>
  <c r="AL408" i="4"/>
  <c r="AM408" i="4"/>
  <c r="AN408" i="4"/>
  <c r="AI409" i="4"/>
  <c r="AO409" i="4" s="1"/>
  <c r="AJ409" i="4"/>
  <c r="AK409" i="4"/>
  <c r="AL409" i="4"/>
  <c r="AM409" i="4"/>
  <c r="AN409" i="4"/>
  <c r="AI410" i="4"/>
  <c r="AO410" i="4" s="1"/>
  <c r="AJ410" i="4"/>
  <c r="AK410" i="4"/>
  <c r="AL410" i="4"/>
  <c r="AM410" i="4"/>
  <c r="AN410" i="4"/>
  <c r="AI411" i="4"/>
  <c r="AJ411" i="4"/>
  <c r="AK411" i="4"/>
  <c r="AL411" i="4"/>
  <c r="AM411" i="4"/>
  <c r="AN411" i="4"/>
  <c r="AI412" i="4"/>
  <c r="AJ412" i="4"/>
  <c r="AK412" i="4"/>
  <c r="AL412" i="4"/>
  <c r="AM412" i="4"/>
  <c r="AN412" i="4"/>
  <c r="AI413" i="4"/>
  <c r="AJ413" i="4"/>
  <c r="AK413" i="4"/>
  <c r="AL413" i="4"/>
  <c r="AM413" i="4"/>
  <c r="AN413" i="4"/>
  <c r="AI414" i="4"/>
  <c r="AJ414" i="4"/>
  <c r="AK414" i="4"/>
  <c r="AL414" i="4"/>
  <c r="AM414" i="4"/>
  <c r="AN414" i="4"/>
  <c r="AI415" i="4"/>
  <c r="AJ415" i="4"/>
  <c r="AK415" i="4"/>
  <c r="AL415" i="4"/>
  <c r="AM415" i="4"/>
  <c r="AN415" i="4"/>
  <c r="AI416" i="4"/>
  <c r="AJ416" i="4"/>
  <c r="AK416" i="4"/>
  <c r="AL416" i="4"/>
  <c r="AM416" i="4"/>
  <c r="AN416" i="4"/>
  <c r="AI417" i="4"/>
  <c r="AJ417" i="4"/>
  <c r="AK417" i="4"/>
  <c r="AL417" i="4"/>
  <c r="AM417" i="4"/>
  <c r="AN417" i="4"/>
  <c r="AI418" i="4"/>
  <c r="AJ418" i="4"/>
  <c r="AK418" i="4"/>
  <c r="AL418" i="4"/>
  <c r="AM418" i="4"/>
  <c r="AN418" i="4"/>
  <c r="AI419" i="4"/>
  <c r="AO419" i="4" s="1"/>
  <c r="AJ419" i="4"/>
  <c r="AK419" i="4"/>
  <c r="AL419" i="4"/>
  <c r="AM419" i="4"/>
  <c r="AN419" i="4"/>
  <c r="AI420" i="4"/>
  <c r="AO420" i="4" s="1"/>
  <c r="AJ420" i="4"/>
  <c r="AK420" i="4"/>
  <c r="AL420" i="4"/>
  <c r="AM420" i="4"/>
  <c r="AN420" i="4"/>
  <c r="AI421" i="4"/>
  <c r="AJ421" i="4"/>
  <c r="AK421" i="4"/>
  <c r="AL421" i="4"/>
  <c r="AM421" i="4"/>
  <c r="AN421" i="4"/>
  <c r="AI422" i="4"/>
  <c r="AJ422" i="4"/>
  <c r="AK422" i="4"/>
  <c r="AL422" i="4"/>
  <c r="AM422" i="4"/>
  <c r="AN422" i="4"/>
  <c r="AI423" i="4"/>
  <c r="AJ423" i="4"/>
  <c r="AK423" i="4"/>
  <c r="AL423" i="4"/>
  <c r="AM423" i="4"/>
  <c r="AN423" i="4"/>
  <c r="AI424" i="4"/>
  <c r="AJ424" i="4"/>
  <c r="AK424" i="4"/>
  <c r="AL424" i="4"/>
  <c r="AM424" i="4"/>
  <c r="AN424" i="4"/>
  <c r="AI425" i="4"/>
  <c r="AJ425" i="4"/>
  <c r="AK425" i="4"/>
  <c r="AL425" i="4"/>
  <c r="AM425" i="4"/>
  <c r="AN425" i="4"/>
  <c r="AI426" i="4"/>
  <c r="AJ426" i="4"/>
  <c r="AK426" i="4"/>
  <c r="AL426" i="4"/>
  <c r="AM426" i="4"/>
  <c r="AN426" i="4"/>
  <c r="AI427" i="4"/>
  <c r="AJ427" i="4"/>
  <c r="AK427" i="4"/>
  <c r="AL427" i="4"/>
  <c r="AM427" i="4"/>
  <c r="AN427" i="4"/>
  <c r="AI428" i="4"/>
  <c r="AJ428" i="4"/>
  <c r="AK428" i="4"/>
  <c r="AL428" i="4"/>
  <c r="AM428" i="4"/>
  <c r="AN428" i="4"/>
  <c r="AI429" i="4"/>
  <c r="AO429" i="4" s="1"/>
  <c r="AJ429" i="4"/>
  <c r="AK429" i="4"/>
  <c r="AL429" i="4"/>
  <c r="AM429" i="4"/>
  <c r="AN429" i="4"/>
  <c r="AI430" i="4"/>
  <c r="AO430" i="4" s="1"/>
  <c r="AJ430" i="4"/>
  <c r="AK430" i="4"/>
  <c r="AL430" i="4"/>
  <c r="AM430" i="4"/>
  <c r="AN430" i="4"/>
  <c r="AI431" i="4"/>
  <c r="AJ431" i="4"/>
  <c r="AK431" i="4"/>
  <c r="AL431" i="4"/>
  <c r="AM431" i="4"/>
  <c r="AN431" i="4"/>
  <c r="AI432" i="4"/>
  <c r="AJ432" i="4"/>
  <c r="AK432" i="4"/>
  <c r="AL432" i="4"/>
  <c r="AM432" i="4"/>
  <c r="AN432" i="4"/>
  <c r="AI433" i="4"/>
  <c r="AJ433" i="4"/>
  <c r="AK433" i="4"/>
  <c r="AL433" i="4"/>
  <c r="AM433" i="4"/>
  <c r="AN433" i="4"/>
  <c r="AI434" i="4"/>
  <c r="AJ434" i="4"/>
  <c r="AK434" i="4"/>
  <c r="AL434" i="4"/>
  <c r="AM434" i="4"/>
  <c r="AN434" i="4"/>
  <c r="AI435" i="4"/>
  <c r="AJ435" i="4"/>
  <c r="AK435" i="4"/>
  <c r="AL435" i="4"/>
  <c r="AM435" i="4"/>
  <c r="AN435" i="4"/>
  <c r="AI436" i="4"/>
  <c r="AJ436" i="4"/>
  <c r="AK436" i="4"/>
  <c r="AL436" i="4"/>
  <c r="AM436" i="4"/>
  <c r="AN436" i="4"/>
  <c r="AI437" i="4"/>
  <c r="AJ437" i="4"/>
  <c r="AK437" i="4"/>
  <c r="AL437" i="4"/>
  <c r="AM437" i="4"/>
  <c r="AN437" i="4"/>
  <c r="AI438" i="4"/>
  <c r="AJ438" i="4"/>
  <c r="AK438" i="4"/>
  <c r="AL438" i="4"/>
  <c r="AM438" i="4"/>
  <c r="AN438" i="4"/>
  <c r="AI439" i="4"/>
  <c r="AO439" i="4" s="1"/>
  <c r="AJ439" i="4"/>
  <c r="AK439" i="4"/>
  <c r="AL439" i="4"/>
  <c r="AM439" i="4"/>
  <c r="AN439" i="4"/>
  <c r="AI440" i="4"/>
  <c r="AO440" i="4" s="1"/>
  <c r="AJ440" i="4"/>
  <c r="AK440" i="4"/>
  <c r="AL440" i="4"/>
  <c r="AM440" i="4"/>
  <c r="AN440" i="4"/>
  <c r="AI441" i="4"/>
  <c r="AJ441" i="4"/>
  <c r="AK441" i="4"/>
  <c r="AL441" i="4"/>
  <c r="AM441" i="4"/>
  <c r="AN441" i="4"/>
  <c r="AI442" i="4"/>
  <c r="AJ442" i="4"/>
  <c r="AK442" i="4"/>
  <c r="AL442" i="4"/>
  <c r="AM442" i="4"/>
  <c r="AN442" i="4"/>
  <c r="AI443" i="4"/>
  <c r="AJ443" i="4"/>
  <c r="AK443" i="4"/>
  <c r="AL443" i="4"/>
  <c r="AM443" i="4"/>
  <c r="AN443" i="4"/>
  <c r="AI444" i="4"/>
  <c r="AJ444" i="4"/>
  <c r="AK444" i="4"/>
  <c r="AL444" i="4"/>
  <c r="AM444" i="4"/>
  <c r="AN444" i="4"/>
  <c r="AI445" i="4"/>
  <c r="AJ445" i="4"/>
  <c r="AK445" i="4"/>
  <c r="AL445" i="4"/>
  <c r="AM445" i="4"/>
  <c r="AN445" i="4"/>
  <c r="AI446" i="4"/>
  <c r="AJ446" i="4"/>
  <c r="AK446" i="4"/>
  <c r="AL446" i="4"/>
  <c r="AM446" i="4"/>
  <c r="AN446" i="4"/>
  <c r="AI447" i="4"/>
  <c r="AJ447" i="4"/>
  <c r="AK447" i="4"/>
  <c r="AL447" i="4"/>
  <c r="AM447" i="4"/>
  <c r="AN447" i="4"/>
  <c r="AI448" i="4"/>
  <c r="AJ448" i="4"/>
  <c r="AK448" i="4"/>
  <c r="AL448" i="4"/>
  <c r="AM448" i="4"/>
  <c r="AN448" i="4"/>
  <c r="AI449" i="4"/>
  <c r="AO449" i="4" s="1"/>
  <c r="AJ449" i="4"/>
  <c r="AK449" i="4"/>
  <c r="AL449" i="4"/>
  <c r="AM449" i="4"/>
  <c r="AN449" i="4"/>
  <c r="AI450" i="4"/>
  <c r="AO450" i="4" s="1"/>
  <c r="AJ450" i="4"/>
  <c r="AK450" i="4"/>
  <c r="AL450" i="4"/>
  <c r="AM450" i="4"/>
  <c r="AN450" i="4"/>
  <c r="AI451" i="4"/>
  <c r="AJ451" i="4"/>
  <c r="AK451" i="4"/>
  <c r="AL451" i="4"/>
  <c r="AM451" i="4"/>
  <c r="AN451" i="4"/>
  <c r="AI452" i="4"/>
  <c r="AJ452" i="4"/>
  <c r="AK452" i="4"/>
  <c r="AL452" i="4"/>
  <c r="AM452" i="4"/>
  <c r="AN452" i="4"/>
  <c r="AI453" i="4"/>
  <c r="AJ453" i="4"/>
  <c r="AK453" i="4"/>
  <c r="AL453" i="4"/>
  <c r="AM453" i="4"/>
  <c r="AN453" i="4"/>
  <c r="AI454" i="4"/>
  <c r="AJ454" i="4"/>
  <c r="AK454" i="4"/>
  <c r="AL454" i="4"/>
  <c r="AM454" i="4"/>
  <c r="AN454" i="4"/>
  <c r="AI455" i="4"/>
  <c r="AJ455" i="4"/>
  <c r="AK455" i="4"/>
  <c r="AL455" i="4"/>
  <c r="AM455" i="4"/>
  <c r="AN455" i="4"/>
  <c r="AI456" i="4"/>
  <c r="AJ456" i="4"/>
  <c r="AK456" i="4"/>
  <c r="AL456" i="4"/>
  <c r="AM456" i="4"/>
  <c r="AN456" i="4"/>
  <c r="AI457" i="4"/>
  <c r="AJ457" i="4"/>
  <c r="AK457" i="4"/>
  <c r="AL457" i="4"/>
  <c r="AM457" i="4"/>
  <c r="AN457" i="4"/>
  <c r="AI458" i="4"/>
  <c r="AJ458" i="4"/>
  <c r="AK458" i="4"/>
  <c r="AL458" i="4"/>
  <c r="AM458" i="4"/>
  <c r="AN458" i="4"/>
  <c r="AI459" i="4"/>
  <c r="AJ459" i="4"/>
  <c r="AK459" i="4"/>
  <c r="AL459" i="4"/>
  <c r="AM459" i="4"/>
  <c r="AN459" i="4"/>
  <c r="AI460" i="4"/>
  <c r="AO460" i="4" s="1"/>
  <c r="AJ460" i="4"/>
  <c r="AK460" i="4"/>
  <c r="AL460" i="4"/>
  <c r="AM460" i="4"/>
  <c r="AN460" i="4"/>
  <c r="AI461" i="4"/>
  <c r="AJ461" i="4"/>
  <c r="AK461" i="4"/>
  <c r="AL461" i="4"/>
  <c r="AM461" i="4"/>
  <c r="AN461" i="4"/>
  <c r="AI462" i="4"/>
  <c r="AJ462" i="4"/>
  <c r="AK462" i="4"/>
  <c r="AL462" i="4"/>
  <c r="AM462" i="4"/>
  <c r="AN462" i="4"/>
  <c r="AI463" i="4"/>
  <c r="AJ463" i="4"/>
  <c r="AK463" i="4"/>
  <c r="AL463" i="4"/>
  <c r="AM463" i="4"/>
  <c r="AN463" i="4"/>
  <c r="AI464" i="4"/>
  <c r="AJ464" i="4"/>
  <c r="AK464" i="4"/>
  <c r="AL464" i="4"/>
  <c r="AM464" i="4"/>
  <c r="AN464" i="4"/>
  <c r="AI465" i="4"/>
  <c r="AJ465" i="4"/>
  <c r="AK465" i="4"/>
  <c r="AL465" i="4"/>
  <c r="AM465" i="4"/>
  <c r="AN465" i="4"/>
  <c r="AI466" i="4"/>
  <c r="AJ466" i="4"/>
  <c r="AK466" i="4"/>
  <c r="AL466" i="4"/>
  <c r="AM466" i="4"/>
  <c r="AN466" i="4"/>
  <c r="AI467" i="4"/>
  <c r="AJ467" i="4"/>
  <c r="AK467" i="4"/>
  <c r="AL467" i="4"/>
  <c r="AM467" i="4"/>
  <c r="AN467" i="4"/>
  <c r="AI468" i="4"/>
  <c r="AJ468" i="4"/>
  <c r="AK468" i="4"/>
  <c r="AL468" i="4"/>
  <c r="AM468" i="4"/>
  <c r="AN468" i="4"/>
  <c r="AI469" i="4"/>
  <c r="AJ469" i="4"/>
  <c r="AK469" i="4"/>
  <c r="AL469" i="4"/>
  <c r="AM469" i="4"/>
  <c r="AN469" i="4"/>
  <c r="AI470" i="4"/>
  <c r="AO470" i="4" s="1"/>
  <c r="AJ470" i="4"/>
  <c r="AK470" i="4"/>
  <c r="AL470" i="4"/>
  <c r="AM470" i="4"/>
  <c r="AN470" i="4"/>
  <c r="AI471" i="4"/>
  <c r="AJ471" i="4"/>
  <c r="AK471" i="4"/>
  <c r="AL471" i="4"/>
  <c r="AM471" i="4"/>
  <c r="AN471" i="4"/>
  <c r="AI472" i="4"/>
  <c r="AJ472" i="4"/>
  <c r="AK472" i="4"/>
  <c r="AL472" i="4"/>
  <c r="AM472" i="4"/>
  <c r="AN472" i="4"/>
  <c r="AI473" i="4"/>
  <c r="AJ473" i="4"/>
  <c r="AK473" i="4"/>
  <c r="AL473" i="4"/>
  <c r="AM473" i="4"/>
  <c r="AN473" i="4"/>
  <c r="AI474" i="4"/>
  <c r="AJ474" i="4"/>
  <c r="AK474" i="4"/>
  <c r="AL474" i="4"/>
  <c r="AM474" i="4"/>
  <c r="AN474" i="4"/>
  <c r="AI475" i="4"/>
  <c r="AJ475" i="4"/>
  <c r="AK475" i="4"/>
  <c r="AL475" i="4"/>
  <c r="AM475" i="4"/>
  <c r="AN475" i="4"/>
  <c r="AI476" i="4"/>
  <c r="AJ476" i="4"/>
  <c r="AK476" i="4"/>
  <c r="AL476" i="4"/>
  <c r="AM476" i="4"/>
  <c r="AN476" i="4"/>
  <c r="AI477" i="4"/>
  <c r="AJ477" i="4"/>
  <c r="AK477" i="4"/>
  <c r="AL477" i="4"/>
  <c r="AM477" i="4"/>
  <c r="AN477" i="4"/>
  <c r="AI478" i="4"/>
  <c r="AJ478" i="4"/>
  <c r="AK478" i="4"/>
  <c r="AL478" i="4"/>
  <c r="AM478" i="4"/>
  <c r="AN478" i="4"/>
  <c r="AI479" i="4"/>
  <c r="AJ479" i="4"/>
  <c r="AK479" i="4"/>
  <c r="AL479" i="4"/>
  <c r="AM479" i="4"/>
  <c r="AN479" i="4"/>
  <c r="AI480" i="4"/>
  <c r="AO480" i="4" s="1"/>
  <c r="AJ480" i="4"/>
  <c r="AK480" i="4"/>
  <c r="AL480" i="4"/>
  <c r="AM480" i="4"/>
  <c r="AN480" i="4"/>
  <c r="AI481" i="4"/>
  <c r="AJ481" i="4"/>
  <c r="AK481" i="4"/>
  <c r="AL481" i="4"/>
  <c r="AM481" i="4"/>
  <c r="AN481" i="4"/>
  <c r="AI482" i="4"/>
  <c r="AJ482" i="4"/>
  <c r="AK482" i="4"/>
  <c r="AL482" i="4"/>
  <c r="AM482" i="4"/>
  <c r="AN482" i="4"/>
  <c r="AI483" i="4"/>
  <c r="AJ483" i="4"/>
  <c r="AK483" i="4"/>
  <c r="AL483" i="4"/>
  <c r="AM483" i="4"/>
  <c r="AN483" i="4"/>
  <c r="AI484" i="4"/>
  <c r="AJ484" i="4"/>
  <c r="AK484" i="4"/>
  <c r="AL484" i="4"/>
  <c r="AM484" i="4"/>
  <c r="AN484" i="4"/>
  <c r="AI485" i="4"/>
  <c r="AJ485" i="4"/>
  <c r="AK485" i="4"/>
  <c r="AL485" i="4"/>
  <c r="AM485" i="4"/>
  <c r="AN485" i="4"/>
  <c r="AI486" i="4"/>
  <c r="AJ486" i="4"/>
  <c r="AK486" i="4"/>
  <c r="AL486" i="4"/>
  <c r="AM486" i="4"/>
  <c r="AN486" i="4"/>
  <c r="AI487" i="4"/>
  <c r="AJ487" i="4"/>
  <c r="AK487" i="4"/>
  <c r="AL487" i="4"/>
  <c r="AM487" i="4"/>
  <c r="AN487" i="4"/>
  <c r="AI488" i="4"/>
  <c r="AJ488" i="4"/>
  <c r="AK488" i="4"/>
  <c r="AL488" i="4"/>
  <c r="AM488" i="4"/>
  <c r="AN488" i="4"/>
  <c r="AI489" i="4"/>
  <c r="AJ489" i="4"/>
  <c r="AK489" i="4"/>
  <c r="AL489" i="4"/>
  <c r="AM489" i="4"/>
  <c r="AN489" i="4"/>
  <c r="AI490" i="4"/>
  <c r="AO490" i="4" s="1"/>
  <c r="AJ490" i="4"/>
  <c r="AK490" i="4"/>
  <c r="AL490" i="4"/>
  <c r="AM490" i="4"/>
  <c r="AN490" i="4"/>
  <c r="AI491" i="4"/>
  <c r="AJ491" i="4"/>
  <c r="AK491" i="4"/>
  <c r="AL491" i="4"/>
  <c r="AM491" i="4"/>
  <c r="AN491" i="4"/>
  <c r="AI492" i="4"/>
  <c r="AJ492" i="4"/>
  <c r="AK492" i="4"/>
  <c r="AL492" i="4"/>
  <c r="AM492" i="4"/>
  <c r="AN492" i="4"/>
  <c r="AI493" i="4"/>
  <c r="AJ493" i="4"/>
  <c r="AK493" i="4"/>
  <c r="AL493" i="4"/>
  <c r="AM493" i="4"/>
  <c r="AN493" i="4"/>
  <c r="AI494" i="4"/>
  <c r="AJ494" i="4"/>
  <c r="AK494" i="4"/>
  <c r="AL494" i="4"/>
  <c r="AM494" i="4"/>
  <c r="AN494" i="4"/>
  <c r="AI495" i="4"/>
  <c r="AJ495" i="4"/>
  <c r="AK495" i="4"/>
  <c r="AL495" i="4"/>
  <c r="AM495" i="4"/>
  <c r="AN495" i="4"/>
  <c r="AI496" i="4"/>
  <c r="AJ496" i="4"/>
  <c r="AK496" i="4"/>
  <c r="AL496" i="4"/>
  <c r="AM496" i="4"/>
  <c r="AN496" i="4"/>
  <c r="AI497" i="4"/>
  <c r="AJ497" i="4"/>
  <c r="AK497" i="4"/>
  <c r="AL497" i="4"/>
  <c r="AM497" i="4"/>
  <c r="AN497" i="4"/>
  <c r="AI498" i="4"/>
  <c r="AJ498" i="4"/>
  <c r="AK498" i="4"/>
  <c r="AL498" i="4"/>
  <c r="AM498" i="4"/>
  <c r="AN498" i="4"/>
  <c r="AI499" i="4"/>
  <c r="AJ499" i="4"/>
  <c r="AK499" i="4"/>
  <c r="AL499" i="4"/>
  <c r="AM499" i="4"/>
  <c r="AN499" i="4"/>
  <c r="AI500" i="4"/>
  <c r="AO500" i="4" s="1"/>
  <c r="AJ500" i="4"/>
  <c r="AK500" i="4"/>
  <c r="AL500" i="4"/>
  <c r="AM500" i="4"/>
  <c r="AN500" i="4"/>
  <c r="AI501" i="4"/>
  <c r="AJ501" i="4"/>
  <c r="AK501" i="4"/>
  <c r="AL501" i="4"/>
  <c r="AM501" i="4"/>
  <c r="AN501" i="4"/>
  <c r="AI502" i="4"/>
  <c r="AJ502" i="4"/>
  <c r="AK502" i="4"/>
  <c r="AL502" i="4"/>
  <c r="AM502" i="4"/>
  <c r="AN502" i="4"/>
  <c r="AI503" i="4"/>
  <c r="AJ503" i="4"/>
  <c r="AK503" i="4"/>
  <c r="AL503" i="4"/>
  <c r="AM503" i="4"/>
  <c r="AN503" i="4"/>
  <c r="AI504" i="4"/>
  <c r="AJ504" i="4"/>
  <c r="AK504" i="4"/>
  <c r="AL504" i="4"/>
  <c r="AM504" i="4"/>
  <c r="AN504" i="4"/>
  <c r="AI505" i="4"/>
  <c r="AJ505" i="4"/>
  <c r="AK505" i="4"/>
  <c r="AL505" i="4"/>
  <c r="AM505" i="4"/>
  <c r="AN505" i="4"/>
  <c r="AI506" i="4"/>
  <c r="AJ506" i="4"/>
  <c r="AK506" i="4"/>
  <c r="AL506" i="4"/>
  <c r="AM506" i="4"/>
  <c r="AN506" i="4"/>
  <c r="AI507" i="4"/>
  <c r="AJ507" i="4"/>
  <c r="AK507" i="4"/>
  <c r="AL507" i="4"/>
  <c r="AM507" i="4"/>
  <c r="AN507" i="4"/>
  <c r="AI508" i="4"/>
  <c r="AJ508" i="4"/>
  <c r="AK508" i="4"/>
  <c r="AL508" i="4"/>
  <c r="AM508" i="4"/>
  <c r="AN508" i="4"/>
  <c r="AI509" i="4"/>
  <c r="AJ509" i="4"/>
  <c r="AK509" i="4"/>
  <c r="AL509" i="4"/>
  <c r="AM509" i="4"/>
  <c r="AN509" i="4"/>
  <c r="AI510" i="4"/>
  <c r="AO510" i="4" s="1"/>
  <c r="AJ510" i="4"/>
  <c r="AK510" i="4"/>
  <c r="AL510" i="4"/>
  <c r="AM510" i="4"/>
  <c r="AN510" i="4"/>
  <c r="AI511" i="4"/>
  <c r="AJ511" i="4"/>
  <c r="AK511" i="4"/>
  <c r="AL511" i="4"/>
  <c r="AM511" i="4"/>
  <c r="AN511" i="4"/>
  <c r="AI512" i="4"/>
  <c r="AJ512" i="4"/>
  <c r="AK512" i="4"/>
  <c r="AL512" i="4"/>
  <c r="AM512" i="4"/>
  <c r="AN512" i="4"/>
  <c r="AI513" i="4"/>
  <c r="AJ513" i="4"/>
  <c r="AK513" i="4"/>
  <c r="AL513" i="4"/>
  <c r="AM513" i="4"/>
  <c r="AN513" i="4"/>
  <c r="AI514" i="4"/>
  <c r="AJ514" i="4"/>
  <c r="AK514" i="4"/>
  <c r="AL514" i="4"/>
  <c r="AM514" i="4"/>
  <c r="AN514" i="4"/>
  <c r="AI515" i="4"/>
  <c r="AJ515" i="4"/>
  <c r="AK515" i="4"/>
  <c r="AL515" i="4"/>
  <c r="AM515" i="4"/>
  <c r="AN515" i="4"/>
  <c r="AI516" i="4"/>
  <c r="AJ516" i="4"/>
  <c r="AK516" i="4"/>
  <c r="AL516" i="4"/>
  <c r="AM516" i="4"/>
  <c r="AN516" i="4"/>
  <c r="AI517" i="4"/>
  <c r="AJ517" i="4"/>
  <c r="AK517" i="4"/>
  <c r="AL517" i="4"/>
  <c r="AM517" i="4"/>
  <c r="AN517" i="4"/>
  <c r="AI518" i="4"/>
  <c r="AJ518" i="4"/>
  <c r="AK518" i="4"/>
  <c r="AL518" i="4"/>
  <c r="AM518" i="4"/>
  <c r="AN518" i="4"/>
  <c r="AI519" i="4"/>
  <c r="AJ519" i="4"/>
  <c r="AK519" i="4"/>
  <c r="AL519" i="4"/>
  <c r="AM519" i="4"/>
  <c r="AN519" i="4"/>
  <c r="AI520" i="4"/>
  <c r="AO520" i="4" s="1"/>
  <c r="AJ520" i="4"/>
  <c r="AK520" i="4"/>
  <c r="AL520" i="4"/>
  <c r="AM520" i="4"/>
  <c r="AN520" i="4"/>
  <c r="AI521" i="4"/>
  <c r="AJ521" i="4"/>
  <c r="AK521" i="4"/>
  <c r="AL521" i="4"/>
  <c r="AM521" i="4"/>
  <c r="AN521" i="4"/>
  <c r="AI522" i="4"/>
  <c r="AJ522" i="4"/>
  <c r="AK522" i="4"/>
  <c r="AL522" i="4"/>
  <c r="AM522" i="4"/>
  <c r="AN522" i="4"/>
  <c r="AI523" i="4"/>
  <c r="AJ523" i="4"/>
  <c r="AK523" i="4"/>
  <c r="AL523" i="4"/>
  <c r="AM523" i="4"/>
  <c r="AN523" i="4"/>
  <c r="AI524" i="4"/>
  <c r="AJ524" i="4"/>
  <c r="AK524" i="4"/>
  <c r="AL524" i="4"/>
  <c r="AM524" i="4"/>
  <c r="AN524" i="4"/>
  <c r="AI525" i="4"/>
  <c r="AJ525" i="4"/>
  <c r="AK525" i="4"/>
  <c r="AL525" i="4"/>
  <c r="AM525" i="4"/>
  <c r="AN525" i="4"/>
  <c r="AI526" i="4"/>
  <c r="AJ526" i="4"/>
  <c r="AK526" i="4"/>
  <c r="AL526" i="4"/>
  <c r="AM526" i="4"/>
  <c r="AN526" i="4"/>
  <c r="AI527" i="4"/>
  <c r="AJ527" i="4"/>
  <c r="AK527" i="4"/>
  <c r="AL527" i="4"/>
  <c r="AM527" i="4"/>
  <c r="AN527" i="4"/>
  <c r="AI528" i="4"/>
  <c r="AJ528" i="4"/>
  <c r="AK528" i="4"/>
  <c r="AL528" i="4"/>
  <c r="AM528" i="4"/>
  <c r="AN528" i="4"/>
  <c r="AI529" i="4"/>
  <c r="AJ529" i="4"/>
  <c r="AK529" i="4"/>
  <c r="AL529" i="4"/>
  <c r="AM529" i="4"/>
  <c r="AN529" i="4"/>
  <c r="AI530" i="4"/>
  <c r="AO530" i="4" s="1"/>
  <c r="AJ530" i="4"/>
  <c r="AK530" i="4"/>
  <c r="AL530" i="4"/>
  <c r="AM530" i="4"/>
  <c r="AN530" i="4"/>
  <c r="AI531" i="4"/>
  <c r="AJ531" i="4"/>
  <c r="AK531" i="4"/>
  <c r="AL531" i="4"/>
  <c r="AM531" i="4"/>
  <c r="AN531" i="4"/>
  <c r="AI532" i="4"/>
  <c r="AJ532" i="4"/>
  <c r="AK532" i="4"/>
  <c r="AL532" i="4"/>
  <c r="AM532" i="4"/>
  <c r="AN532" i="4"/>
  <c r="AI533" i="4"/>
  <c r="AJ533" i="4"/>
  <c r="AK533" i="4"/>
  <c r="AL533" i="4"/>
  <c r="AM533" i="4"/>
  <c r="AN533" i="4"/>
  <c r="AI534" i="4"/>
  <c r="AJ534" i="4"/>
  <c r="AK534" i="4"/>
  <c r="AL534" i="4"/>
  <c r="AM534" i="4"/>
  <c r="AN534" i="4"/>
  <c r="AI535" i="4"/>
  <c r="AJ535" i="4"/>
  <c r="AK535" i="4"/>
  <c r="AL535" i="4"/>
  <c r="AM535" i="4"/>
  <c r="AN535" i="4"/>
  <c r="AI536" i="4"/>
  <c r="AJ536" i="4"/>
  <c r="AK536" i="4"/>
  <c r="AL536" i="4"/>
  <c r="AM536" i="4"/>
  <c r="AN536" i="4"/>
  <c r="AI537" i="4"/>
  <c r="AJ537" i="4"/>
  <c r="AK537" i="4"/>
  <c r="AL537" i="4"/>
  <c r="AM537" i="4"/>
  <c r="AN537" i="4"/>
  <c r="AI538" i="4"/>
  <c r="AJ538" i="4"/>
  <c r="AK538" i="4"/>
  <c r="AL538" i="4"/>
  <c r="AM538" i="4"/>
  <c r="AN538" i="4"/>
  <c r="AI539" i="4"/>
  <c r="AO539" i="4" s="1"/>
  <c r="AJ539" i="4"/>
  <c r="AK539" i="4"/>
  <c r="AL539" i="4"/>
  <c r="AM539" i="4"/>
  <c r="AN539" i="4"/>
  <c r="AI540" i="4"/>
  <c r="AJ540" i="4"/>
  <c r="AK540" i="4"/>
  <c r="AL540" i="4"/>
  <c r="AM540" i="4"/>
  <c r="AN540" i="4"/>
  <c r="AI541" i="4"/>
  <c r="AJ541" i="4"/>
  <c r="AK541" i="4"/>
  <c r="AL541" i="4"/>
  <c r="AM541" i="4"/>
  <c r="AN541" i="4"/>
  <c r="AI542" i="4"/>
  <c r="AJ542" i="4"/>
  <c r="AK542" i="4"/>
  <c r="AL542" i="4"/>
  <c r="AM542" i="4"/>
  <c r="AN542" i="4"/>
  <c r="AI543" i="4"/>
  <c r="AJ543" i="4"/>
  <c r="AK543" i="4"/>
  <c r="AL543" i="4"/>
  <c r="AM543" i="4"/>
  <c r="AN543" i="4"/>
  <c r="AI544" i="4"/>
  <c r="AJ544" i="4"/>
  <c r="AK544" i="4"/>
  <c r="AL544" i="4"/>
  <c r="AM544" i="4"/>
  <c r="AN544" i="4"/>
  <c r="AI545" i="4"/>
  <c r="AJ545" i="4"/>
  <c r="AK545" i="4"/>
  <c r="AL545" i="4"/>
  <c r="AM545" i="4"/>
  <c r="AN545" i="4"/>
  <c r="AI546" i="4"/>
  <c r="AJ546" i="4"/>
  <c r="AK546" i="4"/>
  <c r="AL546" i="4"/>
  <c r="AM546" i="4"/>
  <c r="AN546" i="4"/>
  <c r="AI547" i="4"/>
  <c r="AJ547" i="4"/>
  <c r="AK547" i="4"/>
  <c r="AL547" i="4"/>
  <c r="AM547" i="4"/>
  <c r="AN547" i="4"/>
  <c r="AI548" i="4"/>
  <c r="AJ548" i="4"/>
  <c r="AK548" i="4"/>
  <c r="AL548" i="4"/>
  <c r="AM548" i="4"/>
  <c r="AN548" i="4"/>
  <c r="AI549" i="4"/>
  <c r="AJ549" i="4"/>
  <c r="AK549" i="4"/>
  <c r="AL549" i="4"/>
  <c r="AM549" i="4"/>
  <c r="AN549" i="4"/>
  <c r="AI550" i="4"/>
  <c r="AJ550" i="4"/>
  <c r="AK550" i="4"/>
  <c r="AL550" i="4"/>
  <c r="AM550" i="4"/>
  <c r="AN550" i="4"/>
  <c r="AI551" i="4"/>
  <c r="AJ551" i="4"/>
  <c r="AK551" i="4"/>
  <c r="AL551" i="4"/>
  <c r="AM551" i="4"/>
  <c r="AN551" i="4"/>
  <c r="AI552" i="4"/>
  <c r="AJ552" i="4"/>
  <c r="AK552" i="4"/>
  <c r="AL552" i="4"/>
  <c r="AM552" i="4"/>
  <c r="AN552" i="4"/>
  <c r="AI553" i="4"/>
  <c r="AJ553" i="4"/>
  <c r="AK553" i="4"/>
  <c r="AL553" i="4"/>
  <c r="AM553" i="4"/>
  <c r="AN553" i="4"/>
  <c r="AI554" i="4"/>
  <c r="AJ554" i="4"/>
  <c r="AK554" i="4"/>
  <c r="AL554" i="4"/>
  <c r="AM554" i="4"/>
  <c r="AN554" i="4"/>
  <c r="AI555" i="4"/>
  <c r="AJ555" i="4"/>
  <c r="AK555" i="4"/>
  <c r="AL555" i="4"/>
  <c r="AM555" i="4"/>
  <c r="AN555" i="4"/>
  <c r="AI556" i="4"/>
  <c r="AJ556" i="4"/>
  <c r="AK556" i="4"/>
  <c r="AL556" i="4"/>
  <c r="AM556" i="4"/>
  <c r="AN556" i="4"/>
  <c r="AI557" i="4"/>
  <c r="AJ557" i="4"/>
  <c r="AK557" i="4"/>
  <c r="AL557" i="4"/>
  <c r="AM557" i="4"/>
  <c r="AN557" i="4"/>
  <c r="AI558" i="4"/>
  <c r="AJ558" i="4"/>
  <c r="AK558" i="4"/>
  <c r="AL558" i="4"/>
  <c r="AM558" i="4"/>
  <c r="AN558" i="4"/>
  <c r="AI559" i="4"/>
  <c r="AJ559" i="4"/>
  <c r="AK559" i="4"/>
  <c r="AL559" i="4"/>
  <c r="AM559" i="4"/>
  <c r="AN559" i="4"/>
  <c r="AI560" i="4"/>
  <c r="AJ560" i="4"/>
  <c r="AK560" i="4"/>
  <c r="AL560" i="4"/>
  <c r="AM560" i="4"/>
  <c r="AN560" i="4"/>
  <c r="AI561" i="4"/>
  <c r="AJ561" i="4"/>
  <c r="AK561" i="4"/>
  <c r="AL561" i="4"/>
  <c r="AM561" i="4"/>
  <c r="AN561" i="4"/>
  <c r="AI562" i="4"/>
  <c r="AJ562" i="4"/>
  <c r="AK562" i="4"/>
  <c r="AL562" i="4"/>
  <c r="AM562" i="4"/>
  <c r="AN562" i="4"/>
  <c r="AI563" i="4"/>
  <c r="AJ563" i="4"/>
  <c r="AK563" i="4"/>
  <c r="AL563" i="4"/>
  <c r="AM563" i="4"/>
  <c r="AN563" i="4"/>
  <c r="AI564" i="4"/>
  <c r="AJ564" i="4"/>
  <c r="AK564" i="4"/>
  <c r="AL564" i="4"/>
  <c r="AM564" i="4"/>
  <c r="AN564" i="4"/>
  <c r="AI565" i="4"/>
  <c r="AJ565" i="4"/>
  <c r="AK565" i="4"/>
  <c r="AL565" i="4"/>
  <c r="AM565" i="4"/>
  <c r="AN565" i="4"/>
  <c r="AI566" i="4"/>
  <c r="AJ566" i="4"/>
  <c r="AK566" i="4"/>
  <c r="AL566" i="4"/>
  <c r="AM566" i="4"/>
  <c r="AN566" i="4"/>
  <c r="AI567" i="4"/>
  <c r="AJ567" i="4"/>
  <c r="AK567" i="4"/>
  <c r="AL567" i="4"/>
  <c r="AM567" i="4"/>
  <c r="AN567" i="4"/>
  <c r="AI568" i="4"/>
  <c r="AJ568" i="4"/>
  <c r="AK568" i="4"/>
  <c r="AL568" i="4"/>
  <c r="AM568" i="4"/>
  <c r="AN568" i="4"/>
  <c r="AI569" i="4"/>
  <c r="AJ569" i="4"/>
  <c r="AK569" i="4"/>
  <c r="AL569" i="4"/>
  <c r="AM569" i="4"/>
  <c r="AN569" i="4"/>
  <c r="AI570" i="4"/>
  <c r="AJ570" i="4"/>
  <c r="AK570" i="4"/>
  <c r="AL570" i="4"/>
  <c r="AM570" i="4"/>
  <c r="AN570" i="4"/>
  <c r="AI571" i="4"/>
  <c r="AJ571" i="4"/>
  <c r="AK571" i="4"/>
  <c r="AL571" i="4"/>
  <c r="AM571" i="4"/>
  <c r="AN571" i="4"/>
  <c r="AI572" i="4"/>
  <c r="AJ572" i="4"/>
  <c r="AK572" i="4"/>
  <c r="AL572" i="4"/>
  <c r="AM572" i="4"/>
  <c r="AN572" i="4"/>
  <c r="AI573" i="4"/>
  <c r="AJ573" i="4"/>
  <c r="AK573" i="4"/>
  <c r="AL573" i="4"/>
  <c r="AM573" i="4"/>
  <c r="AN573" i="4"/>
  <c r="AI574" i="4"/>
  <c r="AJ574" i="4"/>
  <c r="AK574" i="4"/>
  <c r="AL574" i="4"/>
  <c r="AM574" i="4"/>
  <c r="AN574" i="4"/>
  <c r="AI575" i="4"/>
  <c r="AJ575" i="4"/>
  <c r="AK575" i="4"/>
  <c r="AL575" i="4"/>
  <c r="AM575" i="4"/>
  <c r="AN575" i="4"/>
  <c r="AI576" i="4"/>
  <c r="AJ576" i="4"/>
  <c r="AK576" i="4"/>
  <c r="AL576" i="4"/>
  <c r="AM576" i="4"/>
  <c r="AN576" i="4"/>
  <c r="AI577" i="4"/>
  <c r="AJ577" i="4"/>
  <c r="AK577" i="4"/>
  <c r="AL577" i="4"/>
  <c r="AM577" i="4"/>
  <c r="AN577" i="4"/>
  <c r="AI578" i="4"/>
  <c r="AJ578" i="4"/>
  <c r="AK578" i="4"/>
  <c r="AL578" i="4"/>
  <c r="AM578" i="4"/>
  <c r="AN578" i="4"/>
  <c r="AI579" i="4"/>
  <c r="AJ579" i="4"/>
  <c r="AK579" i="4"/>
  <c r="AL579" i="4"/>
  <c r="AM579" i="4"/>
  <c r="AN579" i="4"/>
  <c r="AI580" i="4"/>
  <c r="AJ580" i="4"/>
  <c r="AK580" i="4"/>
  <c r="AL580" i="4"/>
  <c r="AM580" i="4"/>
  <c r="AN580" i="4"/>
  <c r="AI581" i="4"/>
  <c r="AJ581" i="4"/>
  <c r="AK581" i="4"/>
  <c r="AL581" i="4"/>
  <c r="AM581" i="4"/>
  <c r="AN581" i="4"/>
  <c r="AI582" i="4"/>
  <c r="AJ582" i="4"/>
  <c r="AK582" i="4"/>
  <c r="AL582" i="4"/>
  <c r="AM582" i="4"/>
  <c r="AN582" i="4"/>
  <c r="AI583" i="4"/>
  <c r="AJ583" i="4"/>
  <c r="AK583" i="4"/>
  <c r="AL583" i="4"/>
  <c r="AM583" i="4"/>
  <c r="AN583" i="4"/>
  <c r="AI584" i="4"/>
  <c r="AJ584" i="4"/>
  <c r="AK584" i="4"/>
  <c r="AL584" i="4"/>
  <c r="AM584" i="4"/>
  <c r="AN584" i="4"/>
  <c r="AI585" i="4"/>
  <c r="AJ585" i="4"/>
  <c r="AK585" i="4"/>
  <c r="AL585" i="4"/>
  <c r="AM585" i="4"/>
  <c r="AN585" i="4"/>
  <c r="AI586" i="4"/>
  <c r="AJ586" i="4"/>
  <c r="AK586" i="4"/>
  <c r="AL586" i="4"/>
  <c r="AM586" i="4"/>
  <c r="AN586" i="4"/>
  <c r="AI587" i="4"/>
  <c r="AJ587" i="4"/>
  <c r="AK587" i="4"/>
  <c r="AL587" i="4"/>
  <c r="AM587" i="4"/>
  <c r="AN587" i="4"/>
  <c r="AI588" i="4"/>
  <c r="AJ588" i="4"/>
  <c r="AK588" i="4"/>
  <c r="AL588" i="4"/>
  <c r="AM588" i="4"/>
  <c r="AN588" i="4"/>
  <c r="AI589" i="4"/>
  <c r="AJ589" i="4"/>
  <c r="AK589" i="4"/>
  <c r="AL589" i="4"/>
  <c r="AM589" i="4"/>
  <c r="AN589" i="4"/>
  <c r="AI590" i="4"/>
  <c r="AJ590" i="4"/>
  <c r="AK590" i="4"/>
  <c r="AL590" i="4"/>
  <c r="AM590" i="4"/>
  <c r="AN590" i="4"/>
  <c r="AI591" i="4"/>
  <c r="AJ591" i="4"/>
  <c r="AK591" i="4"/>
  <c r="AL591" i="4"/>
  <c r="AM591" i="4"/>
  <c r="AN591" i="4"/>
  <c r="AI592" i="4"/>
  <c r="AJ592" i="4"/>
  <c r="AK592" i="4"/>
  <c r="AL592" i="4"/>
  <c r="AM592" i="4"/>
  <c r="AN592" i="4"/>
  <c r="AI593" i="4"/>
  <c r="AJ593" i="4"/>
  <c r="AK593" i="4"/>
  <c r="AL593" i="4"/>
  <c r="AM593" i="4"/>
  <c r="AN593" i="4"/>
  <c r="AI594" i="4"/>
  <c r="AJ594" i="4"/>
  <c r="AK594" i="4"/>
  <c r="AL594" i="4"/>
  <c r="AM594" i="4"/>
  <c r="AN594" i="4"/>
  <c r="AI595" i="4"/>
  <c r="AJ595" i="4"/>
  <c r="AK595" i="4"/>
  <c r="AL595" i="4"/>
  <c r="AM595" i="4"/>
  <c r="AN595" i="4"/>
  <c r="AI596" i="4"/>
  <c r="AJ596" i="4"/>
  <c r="AK596" i="4"/>
  <c r="AL596" i="4"/>
  <c r="AM596" i="4"/>
  <c r="AN596" i="4"/>
  <c r="AI597" i="4"/>
  <c r="AJ597" i="4"/>
  <c r="AK597" i="4"/>
  <c r="AL597" i="4"/>
  <c r="AM597" i="4"/>
  <c r="AN597" i="4"/>
  <c r="AI598" i="4"/>
  <c r="AJ598" i="4"/>
  <c r="AK598" i="4"/>
  <c r="AL598" i="4"/>
  <c r="AM598" i="4"/>
  <c r="AN598" i="4"/>
  <c r="AI599" i="4"/>
  <c r="AJ599" i="4"/>
  <c r="AK599" i="4"/>
  <c r="AL599" i="4"/>
  <c r="AM599" i="4"/>
  <c r="AN599" i="4"/>
  <c r="AI600" i="4"/>
  <c r="AJ600" i="4"/>
  <c r="AK600" i="4"/>
  <c r="AL600" i="4"/>
  <c r="AM600" i="4"/>
  <c r="AN600" i="4"/>
  <c r="AI601" i="4"/>
  <c r="AJ601" i="4"/>
  <c r="AK601" i="4"/>
  <c r="AL601" i="4"/>
  <c r="AM601" i="4"/>
  <c r="AN601" i="4"/>
  <c r="AI602" i="4"/>
  <c r="AJ602" i="4"/>
  <c r="AK602" i="4"/>
  <c r="AL602" i="4"/>
  <c r="AM602" i="4"/>
  <c r="AN602" i="4"/>
  <c r="AI603" i="4"/>
  <c r="AJ603" i="4"/>
  <c r="AK603" i="4"/>
  <c r="AL603" i="4"/>
  <c r="AM603" i="4"/>
  <c r="AN603" i="4"/>
  <c r="AI604" i="4"/>
  <c r="AJ604" i="4"/>
  <c r="AK604" i="4"/>
  <c r="AL604" i="4"/>
  <c r="AM604" i="4"/>
  <c r="AN604" i="4"/>
  <c r="AI605" i="4"/>
  <c r="AJ605" i="4"/>
  <c r="AK605" i="4"/>
  <c r="AL605" i="4"/>
  <c r="AM605" i="4"/>
  <c r="AN605" i="4"/>
  <c r="AI606" i="4"/>
  <c r="AJ606" i="4"/>
  <c r="AK606" i="4"/>
  <c r="AL606" i="4"/>
  <c r="AM606" i="4"/>
  <c r="AN606" i="4"/>
  <c r="AI607" i="4"/>
  <c r="AJ607" i="4"/>
  <c r="AK607" i="4"/>
  <c r="AL607" i="4"/>
  <c r="AM607" i="4"/>
  <c r="AN607" i="4"/>
  <c r="AI608" i="4"/>
  <c r="AJ608" i="4"/>
  <c r="AK608" i="4"/>
  <c r="AL608" i="4"/>
  <c r="AM608" i="4"/>
  <c r="AN608" i="4"/>
  <c r="AI609" i="4"/>
  <c r="AJ609" i="4"/>
  <c r="AK609" i="4"/>
  <c r="AL609" i="4"/>
  <c r="AM609" i="4"/>
  <c r="AN609" i="4"/>
  <c r="AI610" i="4"/>
  <c r="AJ610" i="4"/>
  <c r="AK610" i="4"/>
  <c r="AL610" i="4"/>
  <c r="AM610" i="4"/>
  <c r="AN610" i="4"/>
  <c r="AI611" i="4"/>
  <c r="AJ611" i="4"/>
  <c r="AK611" i="4"/>
  <c r="AL611" i="4"/>
  <c r="AM611" i="4"/>
  <c r="AN611" i="4"/>
  <c r="AI612" i="4"/>
  <c r="AJ612" i="4"/>
  <c r="AK612" i="4"/>
  <c r="AL612" i="4"/>
  <c r="AM612" i="4"/>
  <c r="AN612" i="4"/>
  <c r="AI613" i="4"/>
  <c r="AJ613" i="4"/>
  <c r="AK613" i="4"/>
  <c r="AL613" i="4"/>
  <c r="AM613" i="4"/>
  <c r="AN613" i="4"/>
  <c r="AI614" i="4"/>
  <c r="AJ614" i="4"/>
  <c r="AK614" i="4"/>
  <c r="AL614" i="4"/>
  <c r="AM614" i="4"/>
  <c r="AN614" i="4"/>
  <c r="AI615" i="4"/>
  <c r="AJ615" i="4"/>
  <c r="AK615" i="4"/>
  <c r="AL615" i="4"/>
  <c r="AM615" i="4"/>
  <c r="AN615" i="4"/>
  <c r="AI616" i="4"/>
  <c r="AJ616" i="4"/>
  <c r="AK616" i="4"/>
  <c r="AL616" i="4"/>
  <c r="AM616" i="4"/>
  <c r="AN616" i="4"/>
  <c r="AI617" i="4"/>
  <c r="AJ617" i="4"/>
  <c r="AK617" i="4"/>
  <c r="AL617" i="4"/>
  <c r="AM617" i="4"/>
  <c r="AN617" i="4"/>
  <c r="AI618" i="4"/>
  <c r="AJ618" i="4"/>
  <c r="AK618" i="4"/>
  <c r="AL618" i="4"/>
  <c r="AM618" i="4"/>
  <c r="AN618" i="4"/>
  <c r="AI619" i="4"/>
  <c r="AJ619" i="4"/>
  <c r="AK619" i="4"/>
  <c r="AL619" i="4"/>
  <c r="AM619" i="4"/>
  <c r="AN619" i="4"/>
  <c r="AI620" i="4"/>
  <c r="AJ620" i="4"/>
  <c r="AK620" i="4"/>
  <c r="AL620" i="4"/>
  <c r="AM620" i="4"/>
  <c r="AN620" i="4"/>
  <c r="AI621" i="4"/>
  <c r="AJ621" i="4"/>
  <c r="AK621" i="4"/>
  <c r="AL621" i="4"/>
  <c r="AM621" i="4"/>
  <c r="AN621" i="4"/>
  <c r="AI622" i="4"/>
  <c r="AJ622" i="4"/>
  <c r="AK622" i="4"/>
  <c r="AL622" i="4"/>
  <c r="AM622" i="4"/>
  <c r="AN622" i="4"/>
  <c r="AI623" i="4"/>
  <c r="AJ623" i="4"/>
  <c r="AK623" i="4"/>
  <c r="AL623" i="4"/>
  <c r="AM623" i="4"/>
  <c r="AN623" i="4"/>
  <c r="AI624" i="4"/>
  <c r="AJ624" i="4"/>
  <c r="AK624" i="4"/>
  <c r="AL624" i="4"/>
  <c r="AM624" i="4"/>
  <c r="AN624" i="4"/>
  <c r="AI625" i="4"/>
  <c r="AJ625" i="4"/>
  <c r="AK625" i="4"/>
  <c r="AL625" i="4"/>
  <c r="AM625" i="4"/>
  <c r="AN625" i="4"/>
  <c r="AI626" i="4"/>
  <c r="AJ626" i="4"/>
  <c r="AK626" i="4"/>
  <c r="AL626" i="4"/>
  <c r="AM626" i="4"/>
  <c r="AN626" i="4"/>
  <c r="AI627" i="4"/>
  <c r="AJ627" i="4"/>
  <c r="AK627" i="4"/>
  <c r="AL627" i="4"/>
  <c r="AM627" i="4"/>
  <c r="AN627" i="4"/>
  <c r="AI628" i="4"/>
  <c r="AJ628" i="4"/>
  <c r="AK628" i="4"/>
  <c r="AL628" i="4"/>
  <c r="AM628" i="4"/>
  <c r="AN628" i="4"/>
  <c r="AI629" i="4"/>
  <c r="AJ629" i="4"/>
  <c r="AK629" i="4"/>
  <c r="AL629" i="4"/>
  <c r="AM629" i="4"/>
  <c r="AN629" i="4"/>
  <c r="AI630" i="4"/>
  <c r="AJ630" i="4"/>
  <c r="AK630" i="4"/>
  <c r="AL630" i="4"/>
  <c r="AM630" i="4"/>
  <c r="AN630" i="4"/>
  <c r="AI631" i="4"/>
  <c r="AJ631" i="4"/>
  <c r="AK631" i="4"/>
  <c r="AL631" i="4"/>
  <c r="AM631" i="4"/>
  <c r="AN631" i="4"/>
  <c r="AI632" i="4"/>
  <c r="AJ632" i="4"/>
  <c r="AK632" i="4"/>
  <c r="AL632" i="4"/>
  <c r="AM632" i="4"/>
  <c r="AN632" i="4"/>
  <c r="AI633" i="4"/>
  <c r="AJ633" i="4"/>
  <c r="AK633" i="4"/>
  <c r="AL633" i="4"/>
  <c r="AM633" i="4"/>
  <c r="AN633" i="4"/>
  <c r="AI634" i="4"/>
  <c r="AJ634" i="4"/>
  <c r="AK634" i="4"/>
  <c r="AL634" i="4"/>
  <c r="AM634" i="4"/>
  <c r="AN634" i="4"/>
  <c r="AI635" i="4"/>
  <c r="AJ635" i="4"/>
  <c r="AK635" i="4"/>
  <c r="AL635" i="4"/>
  <c r="AM635" i="4"/>
  <c r="AN635" i="4"/>
  <c r="AI636" i="4"/>
  <c r="AJ636" i="4"/>
  <c r="AK636" i="4"/>
  <c r="AL636" i="4"/>
  <c r="AM636" i="4"/>
  <c r="AN636" i="4"/>
  <c r="AI637" i="4"/>
  <c r="AJ637" i="4"/>
  <c r="AK637" i="4"/>
  <c r="AL637" i="4"/>
  <c r="AM637" i="4"/>
  <c r="AN637" i="4"/>
  <c r="AI638" i="4"/>
  <c r="AJ638" i="4"/>
  <c r="AK638" i="4"/>
  <c r="AL638" i="4"/>
  <c r="AM638" i="4"/>
  <c r="AN638" i="4"/>
  <c r="AI639" i="4"/>
  <c r="AJ639" i="4"/>
  <c r="AK639" i="4"/>
  <c r="AL639" i="4"/>
  <c r="AM639" i="4"/>
  <c r="AN639" i="4"/>
  <c r="AI640" i="4"/>
  <c r="AJ640" i="4"/>
  <c r="AK640" i="4"/>
  <c r="AL640" i="4"/>
  <c r="AM640" i="4"/>
  <c r="AN640" i="4"/>
  <c r="AI641" i="4"/>
  <c r="AJ641" i="4"/>
  <c r="AK641" i="4"/>
  <c r="AL641" i="4"/>
  <c r="AM641" i="4"/>
  <c r="AN641" i="4"/>
  <c r="AI642" i="4"/>
  <c r="AJ642" i="4"/>
  <c r="AK642" i="4"/>
  <c r="AL642" i="4"/>
  <c r="AM642" i="4"/>
  <c r="AN642" i="4"/>
  <c r="AI643" i="4"/>
  <c r="AJ643" i="4"/>
  <c r="AK643" i="4"/>
  <c r="AL643" i="4"/>
  <c r="AM643" i="4"/>
  <c r="AN643" i="4"/>
  <c r="AI644" i="4"/>
  <c r="AJ644" i="4"/>
  <c r="AK644" i="4"/>
  <c r="AL644" i="4"/>
  <c r="AM644" i="4"/>
  <c r="AN644" i="4"/>
  <c r="AI645" i="4"/>
  <c r="AJ645" i="4"/>
  <c r="AK645" i="4"/>
  <c r="AL645" i="4"/>
  <c r="AM645" i="4"/>
  <c r="AN645" i="4"/>
  <c r="AI646" i="4"/>
  <c r="AJ646" i="4"/>
  <c r="AK646" i="4"/>
  <c r="AL646" i="4"/>
  <c r="AM646" i="4"/>
  <c r="AN646" i="4"/>
  <c r="AI647" i="4"/>
  <c r="AJ647" i="4"/>
  <c r="AK647" i="4"/>
  <c r="AL647" i="4"/>
  <c r="AM647" i="4"/>
  <c r="AN647" i="4"/>
  <c r="AI648" i="4"/>
  <c r="AJ648" i="4"/>
  <c r="AK648" i="4"/>
  <c r="AL648" i="4"/>
  <c r="AM648" i="4"/>
  <c r="AN648" i="4"/>
  <c r="AI649" i="4"/>
  <c r="AJ649" i="4"/>
  <c r="AK649" i="4"/>
  <c r="AL649" i="4"/>
  <c r="AM649" i="4"/>
  <c r="AN649" i="4"/>
  <c r="AI650" i="4"/>
  <c r="AJ650" i="4"/>
  <c r="AK650" i="4"/>
  <c r="AL650" i="4"/>
  <c r="AM650" i="4"/>
  <c r="AN650" i="4"/>
  <c r="AI651" i="4"/>
  <c r="AJ651" i="4"/>
  <c r="AK651" i="4"/>
  <c r="AL651" i="4"/>
  <c r="AM651" i="4"/>
  <c r="AN651" i="4"/>
  <c r="AI652" i="4"/>
  <c r="AJ652" i="4"/>
  <c r="AK652" i="4"/>
  <c r="AL652" i="4"/>
  <c r="AM652" i="4"/>
  <c r="AN652" i="4"/>
  <c r="AI653" i="4"/>
  <c r="AJ653" i="4"/>
  <c r="AK653" i="4"/>
  <c r="AL653" i="4"/>
  <c r="AM653" i="4"/>
  <c r="AN653" i="4"/>
  <c r="AI654" i="4"/>
  <c r="AJ654" i="4"/>
  <c r="AK654" i="4"/>
  <c r="AL654" i="4"/>
  <c r="AM654" i="4"/>
  <c r="AN654" i="4"/>
  <c r="AI655" i="4"/>
  <c r="AJ655" i="4"/>
  <c r="AK655" i="4"/>
  <c r="AL655" i="4"/>
  <c r="AM655" i="4"/>
  <c r="AN655" i="4"/>
  <c r="AI656" i="4"/>
  <c r="AJ656" i="4"/>
  <c r="AK656" i="4"/>
  <c r="AL656" i="4"/>
  <c r="AM656" i="4"/>
  <c r="AN656" i="4"/>
  <c r="AI657" i="4"/>
  <c r="AJ657" i="4"/>
  <c r="AK657" i="4"/>
  <c r="AL657" i="4"/>
  <c r="AM657" i="4"/>
  <c r="AN657" i="4"/>
  <c r="AI658" i="4"/>
  <c r="AJ658" i="4"/>
  <c r="AK658" i="4"/>
  <c r="AL658" i="4"/>
  <c r="AM658" i="4"/>
  <c r="AN658" i="4"/>
  <c r="AI659" i="4"/>
  <c r="AJ659" i="4"/>
  <c r="AK659" i="4"/>
  <c r="AL659" i="4"/>
  <c r="AM659" i="4"/>
  <c r="AN659" i="4"/>
  <c r="AI660" i="4"/>
  <c r="AJ660" i="4"/>
  <c r="AK660" i="4"/>
  <c r="AL660" i="4"/>
  <c r="AM660" i="4"/>
  <c r="AN660" i="4"/>
  <c r="AI661" i="4"/>
  <c r="AJ661" i="4"/>
  <c r="AK661" i="4"/>
  <c r="AL661" i="4"/>
  <c r="AM661" i="4"/>
  <c r="AN661" i="4"/>
  <c r="AI662" i="4"/>
  <c r="AJ662" i="4"/>
  <c r="AK662" i="4"/>
  <c r="AL662" i="4"/>
  <c r="AM662" i="4"/>
  <c r="AN662" i="4"/>
  <c r="AI663" i="4"/>
  <c r="AJ663" i="4"/>
  <c r="AK663" i="4"/>
  <c r="AL663" i="4"/>
  <c r="AM663" i="4"/>
  <c r="AN663" i="4"/>
  <c r="AI664" i="4"/>
  <c r="AJ664" i="4"/>
  <c r="AK664" i="4"/>
  <c r="AL664" i="4"/>
  <c r="AM664" i="4"/>
  <c r="AN664" i="4"/>
  <c r="AI665" i="4"/>
  <c r="AJ665" i="4"/>
  <c r="AK665" i="4"/>
  <c r="AL665" i="4"/>
  <c r="AM665" i="4"/>
  <c r="AN665" i="4"/>
  <c r="AI666" i="4"/>
  <c r="AJ666" i="4"/>
  <c r="AK666" i="4"/>
  <c r="AL666" i="4"/>
  <c r="AM666" i="4"/>
  <c r="AN666" i="4"/>
  <c r="AI667" i="4"/>
  <c r="AJ667" i="4"/>
  <c r="AK667" i="4"/>
  <c r="AL667" i="4"/>
  <c r="AM667" i="4"/>
  <c r="AN667" i="4"/>
  <c r="AI668" i="4"/>
  <c r="AJ668" i="4"/>
  <c r="AK668" i="4"/>
  <c r="AL668" i="4"/>
  <c r="AM668" i="4"/>
  <c r="AN668" i="4"/>
  <c r="AI669" i="4"/>
  <c r="AJ669" i="4"/>
  <c r="AK669" i="4"/>
  <c r="AL669" i="4"/>
  <c r="AM669" i="4"/>
  <c r="AN669" i="4"/>
  <c r="AI670" i="4"/>
  <c r="AJ670" i="4"/>
  <c r="AK670" i="4"/>
  <c r="AL670" i="4"/>
  <c r="AM670" i="4"/>
  <c r="AN670" i="4"/>
  <c r="AI671" i="4"/>
  <c r="AJ671" i="4"/>
  <c r="AK671" i="4"/>
  <c r="AL671" i="4"/>
  <c r="AM671" i="4"/>
  <c r="AN671" i="4"/>
  <c r="AI672" i="4"/>
  <c r="AJ672" i="4"/>
  <c r="AK672" i="4"/>
  <c r="AL672" i="4"/>
  <c r="AM672" i="4"/>
  <c r="AN672" i="4"/>
  <c r="AI673" i="4"/>
  <c r="AJ673" i="4"/>
  <c r="AK673" i="4"/>
  <c r="AL673" i="4"/>
  <c r="AM673" i="4"/>
  <c r="AN673" i="4"/>
  <c r="AI674" i="4"/>
  <c r="AJ674" i="4"/>
  <c r="AK674" i="4"/>
  <c r="AL674" i="4"/>
  <c r="AM674" i="4"/>
  <c r="AN674" i="4"/>
  <c r="AI675" i="4"/>
  <c r="AJ675" i="4"/>
  <c r="AK675" i="4"/>
  <c r="AL675" i="4"/>
  <c r="AM675" i="4"/>
  <c r="AN675" i="4"/>
  <c r="AI676" i="4"/>
  <c r="AJ676" i="4"/>
  <c r="AK676" i="4"/>
  <c r="AL676" i="4"/>
  <c r="AM676" i="4"/>
  <c r="AN676" i="4"/>
  <c r="AI677" i="4"/>
  <c r="AJ677" i="4"/>
  <c r="AK677" i="4"/>
  <c r="AL677" i="4"/>
  <c r="AM677" i="4"/>
  <c r="AN677" i="4"/>
  <c r="AI678" i="4"/>
  <c r="AJ678" i="4"/>
  <c r="AK678" i="4"/>
  <c r="AL678" i="4"/>
  <c r="AM678" i="4"/>
  <c r="AN678" i="4"/>
  <c r="AI679" i="4"/>
  <c r="AJ679" i="4"/>
  <c r="AK679" i="4"/>
  <c r="AL679" i="4"/>
  <c r="AM679" i="4"/>
  <c r="AN679" i="4"/>
  <c r="AI680" i="4"/>
  <c r="AJ680" i="4"/>
  <c r="AK680" i="4"/>
  <c r="AL680" i="4"/>
  <c r="AM680" i="4"/>
  <c r="AN680" i="4"/>
  <c r="AI681" i="4"/>
  <c r="AJ681" i="4"/>
  <c r="AK681" i="4"/>
  <c r="AL681" i="4"/>
  <c r="AM681" i="4"/>
  <c r="AN681" i="4"/>
  <c r="AI682" i="4"/>
  <c r="AJ682" i="4"/>
  <c r="AK682" i="4"/>
  <c r="AL682" i="4"/>
  <c r="AM682" i="4"/>
  <c r="AN682" i="4"/>
  <c r="AI683" i="4"/>
  <c r="AJ683" i="4"/>
  <c r="AK683" i="4"/>
  <c r="AL683" i="4"/>
  <c r="AM683" i="4"/>
  <c r="AN683" i="4"/>
  <c r="AI684" i="4"/>
  <c r="AJ684" i="4"/>
  <c r="AK684" i="4"/>
  <c r="AL684" i="4"/>
  <c r="AM684" i="4"/>
  <c r="AN684" i="4"/>
  <c r="AI685" i="4"/>
  <c r="AJ685" i="4"/>
  <c r="AK685" i="4"/>
  <c r="AL685" i="4"/>
  <c r="AM685" i="4"/>
  <c r="AN685" i="4"/>
  <c r="AI686" i="4"/>
  <c r="AJ686" i="4"/>
  <c r="AK686" i="4"/>
  <c r="AL686" i="4"/>
  <c r="AM686" i="4"/>
  <c r="AN686" i="4"/>
  <c r="AI687" i="4"/>
  <c r="AJ687" i="4"/>
  <c r="AK687" i="4"/>
  <c r="AL687" i="4"/>
  <c r="AM687" i="4"/>
  <c r="AN687" i="4"/>
  <c r="AI688" i="4"/>
  <c r="AJ688" i="4"/>
  <c r="AK688" i="4"/>
  <c r="AL688" i="4"/>
  <c r="AM688" i="4"/>
  <c r="AN688" i="4"/>
  <c r="AI689" i="4"/>
  <c r="AJ689" i="4"/>
  <c r="AK689" i="4"/>
  <c r="AL689" i="4"/>
  <c r="AM689" i="4"/>
  <c r="AN689" i="4"/>
  <c r="AI690" i="4"/>
  <c r="AJ690" i="4"/>
  <c r="AK690" i="4"/>
  <c r="AL690" i="4"/>
  <c r="AM690" i="4"/>
  <c r="AN690" i="4"/>
  <c r="AI691" i="4"/>
  <c r="AJ691" i="4"/>
  <c r="AK691" i="4"/>
  <c r="AL691" i="4"/>
  <c r="AM691" i="4"/>
  <c r="AN691" i="4"/>
  <c r="AI692" i="4"/>
  <c r="AJ692" i="4"/>
  <c r="AK692" i="4"/>
  <c r="AL692" i="4"/>
  <c r="AM692" i="4"/>
  <c r="AN692" i="4"/>
  <c r="AI693" i="4"/>
  <c r="AJ693" i="4"/>
  <c r="AK693" i="4"/>
  <c r="AL693" i="4"/>
  <c r="AM693" i="4"/>
  <c r="AN693" i="4"/>
  <c r="AI694" i="4"/>
  <c r="AJ694" i="4"/>
  <c r="AK694" i="4"/>
  <c r="AL694" i="4"/>
  <c r="AM694" i="4"/>
  <c r="AN694" i="4"/>
  <c r="AI695" i="4"/>
  <c r="AJ695" i="4"/>
  <c r="AK695" i="4"/>
  <c r="AL695" i="4"/>
  <c r="AM695" i="4"/>
  <c r="AN695" i="4"/>
  <c r="AI696" i="4"/>
  <c r="AJ696" i="4"/>
  <c r="AK696" i="4"/>
  <c r="AL696" i="4"/>
  <c r="AM696" i="4"/>
  <c r="AN696" i="4"/>
  <c r="AI697" i="4"/>
  <c r="AJ697" i="4"/>
  <c r="AK697" i="4"/>
  <c r="AL697" i="4"/>
  <c r="AM697" i="4"/>
  <c r="AN697" i="4"/>
  <c r="AI698" i="4"/>
  <c r="AJ698" i="4"/>
  <c r="AK698" i="4"/>
  <c r="AL698" i="4"/>
  <c r="AM698" i="4"/>
  <c r="AN698" i="4"/>
  <c r="AI699" i="4"/>
  <c r="AJ699" i="4"/>
  <c r="AK699" i="4"/>
  <c r="AL699" i="4"/>
  <c r="AM699" i="4"/>
  <c r="AN699" i="4"/>
  <c r="AI700" i="4"/>
  <c r="AJ700" i="4"/>
  <c r="AK700" i="4"/>
  <c r="AL700" i="4"/>
  <c r="AM700" i="4"/>
  <c r="AN700" i="4"/>
  <c r="AI701" i="4"/>
  <c r="AJ701" i="4"/>
  <c r="AK701" i="4"/>
  <c r="AL701" i="4"/>
  <c r="AM701" i="4"/>
  <c r="AN701" i="4"/>
  <c r="AI702" i="4"/>
  <c r="AJ702" i="4"/>
  <c r="AK702" i="4"/>
  <c r="AL702" i="4"/>
  <c r="AM702" i="4"/>
  <c r="AN702" i="4"/>
  <c r="AI703" i="4"/>
  <c r="AJ703" i="4"/>
  <c r="AK703" i="4"/>
  <c r="AL703" i="4"/>
  <c r="AM703" i="4"/>
  <c r="AN703" i="4"/>
  <c r="AI704" i="4"/>
  <c r="AJ704" i="4"/>
  <c r="AK704" i="4"/>
  <c r="AL704" i="4"/>
  <c r="AM704" i="4"/>
  <c r="AN704" i="4"/>
  <c r="AI705" i="4"/>
  <c r="AJ705" i="4"/>
  <c r="AK705" i="4"/>
  <c r="AL705" i="4"/>
  <c r="AM705" i="4"/>
  <c r="AN705" i="4"/>
  <c r="AI706" i="4"/>
  <c r="AJ706" i="4"/>
  <c r="AK706" i="4"/>
  <c r="AL706" i="4"/>
  <c r="AM706" i="4"/>
  <c r="AN706" i="4"/>
  <c r="AI707" i="4"/>
  <c r="AJ707" i="4"/>
  <c r="AK707" i="4"/>
  <c r="AL707" i="4"/>
  <c r="AM707" i="4"/>
  <c r="AN707" i="4"/>
  <c r="AI708" i="4"/>
  <c r="AJ708" i="4"/>
  <c r="AK708" i="4"/>
  <c r="AL708" i="4"/>
  <c r="AM708" i="4"/>
  <c r="AN708" i="4"/>
  <c r="AI709" i="4"/>
  <c r="AJ709" i="4"/>
  <c r="AK709" i="4"/>
  <c r="AL709" i="4"/>
  <c r="AM709" i="4"/>
  <c r="AN709" i="4"/>
  <c r="AI710" i="4"/>
  <c r="AJ710" i="4"/>
  <c r="AK710" i="4"/>
  <c r="AL710" i="4"/>
  <c r="AM710" i="4"/>
  <c r="AN710" i="4"/>
  <c r="AI711" i="4"/>
  <c r="AJ711" i="4"/>
  <c r="AK711" i="4"/>
  <c r="AL711" i="4"/>
  <c r="AM711" i="4"/>
  <c r="AN711" i="4"/>
  <c r="AI712" i="4"/>
  <c r="AJ712" i="4"/>
  <c r="AK712" i="4"/>
  <c r="AL712" i="4"/>
  <c r="AM712" i="4"/>
  <c r="AN712" i="4"/>
  <c r="AI713" i="4"/>
  <c r="AJ713" i="4"/>
  <c r="AK713" i="4"/>
  <c r="AL713" i="4"/>
  <c r="AM713" i="4"/>
  <c r="AN713" i="4"/>
  <c r="AI714" i="4"/>
  <c r="AJ714" i="4"/>
  <c r="AK714" i="4"/>
  <c r="AL714" i="4"/>
  <c r="AM714" i="4"/>
  <c r="AN714" i="4"/>
  <c r="AI715" i="4"/>
  <c r="AJ715" i="4"/>
  <c r="AK715" i="4"/>
  <c r="AL715" i="4"/>
  <c r="AM715" i="4"/>
  <c r="AN715" i="4"/>
  <c r="AI716" i="4"/>
  <c r="AJ716" i="4"/>
  <c r="AK716" i="4"/>
  <c r="AL716" i="4"/>
  <c r="AM716" i="4"/>
  <c r="AN716" i="4"/>
  <c r="AI717" i="4"/>
  <c r="AJ717" i="4"/>
  <c r="AK717" i="4"/>
  <c r="AL717" i="4"/>
  <c r="AM717" i="4"/>
  <c r="AN717" i="4"/>
  <c r="AI718" i="4"/>
  <c r="AJ718" i="4"/>
  <c r="AK718" i="4"/>
  <c r="AL718" i="4"/>
  <c r="AM718" i="4"/>
  <c r="AN718" i="4"/>
  <c r="AI719" i="4"/>
  <c r="AJ719" i="4"/>
  <c r="AK719" i="4"/>
  <c r="AL719" i="4"/>
  <c r="AM719" i="4"/>
  <c r="AN719" i="4"/>
  <c r="AI720" i="4"/>
  <c r="AJ720" i="4"/>
  <c r="AK720" i="4"/>
  <c r="AL720" i="4"/>
  <c r="AM720" i="4"/>
  <c r="AN720" i="4"/>
  <c r="AI721" i="4"/>
  <c r="AJ721" i="4"/>
  <c r="AK721" i="4"/>
  <c r="AL721" i="4"/>
  <c r="AM721" i="4"/>
  <c r="AN721" i="4"/>
  <c r="AI722" i="4"/>
  <c r="AJ722" i="4"/>
  <c r="AK722" i="4"/>
  <c r="AL722" i="4"/>
  <c r="AM722" i="4"/>
  <c r="AN722" i="4"/>
  <c r="AI723" i="4"/>
  <c r="AJ723" i="4"/>
  <c r="AK723" i="4"/>
  <c r="AL723" i="4"/>
  <c r="AM723" i="4"/>
  <c r="AN723" i="4"/>
  <c r="AI724" i="4"/>
  <c r="AJ724" i="4"/>
  <c r="AK724" i="4"/>
  <c r="AL724" i="4"/>
  <c r="AM724" i="4"/>
  <c r="AN724" i="4"/>
  <c r="AI725" i="4"/>
  <c r="AJ725" i="4"/>
  <c r="AK725" i="4"/>
  <c r="AL725" i="4"/>
  <c r="AM725" i="4"/>
  <c r="AN725" i="4"/>
  <c r="AI726" i="4"/>
  <c r="AJ726" i="4"/>
  <c r="AK726" i="4"/>
  <c r="AL726" i="4"/>
  <c r="AM726" i="4"/>
  <c r="AN726" i="4"/>
  <c r="AI727" i="4"/>
  <c r="AJ727" i="4"/>
  <c r="AK727" i="4"/>
  <c r="AL727" i="4"/>
  <c r="AM727" i="4"/>
  <c r="AN727" i="4"/>
  <c r="AI728" i="4"/>
  <c r="AJ728" i="4"/>
  <c r="AK728" i="4"/>
  <c r="AL728" i="4"/>
  <c r="AM728" i="4"/>
  <c r="AN728" i="4"/>
  <c r="AI729" i="4"/>
  <c r="AJ729" i="4"/>
  <c r="AK729" i="4"/>
  <c r="AL729" i="4"/>
  <c r="AM729" i="4"/>
  <c r="AN729" i="4"/>
  <c r="AI730" i="4"/>
  <c r="AJ730" i="4"/>
  <c r="AK730" i="4"/>
  <c r="AL730" i="4"/>
  <c r="AM730" i="4"/>
  <c r="AN730" i="4"/>
  <c r="AI731" i="4"/>
  <c r="AJ731" i="4"/>
  <c r="AK731" i="4"/>
  <c r="AL731" i="4"/>
  <c r="AM731" i="4"/>
  <c r="AN731" i="4"/>
  <c r="AI732" i="4"/>
  <c r="AJ732" i="4"/>
  <c r="AK732" i="4"/>
  <c r="AL732" i="4"/>
  <c r="AM732" i="4"/>
  <c r="AN732" i="4"/>
  <c r="AI733" i="4"/>
  <c r="AJ733" i="4"/>
  <c r="AK733" i="4"/>
  <c r="AL733" i="4"/>
  <c r="AM733" i="4"/>
  <c r="AN733" i="4"/>
  <c r="AI734" i="4"/>
  <c r="AJ734" i="4"/>
  <c r="AK734" i="4"/>
  <c r="AL734" i="4"/>
  <c r="AM734" i="4"/>
  <c r="AN734" i="4"/>
  <c r="AI735" i="4"/>
  <c r="AJ735" i="4"/>
  <c r="AK735" i="4"/>
  <c r="AL735" i="4"/>
  <c r="AM735" i="4"/>
  <c r="AN735" i="4"/>
  <c r="AI736" i="4"/>
  <c r="AJ736" i="4"/>
  <c r="AK736" i="4"/>
  <c r="AL736" i="4"/>
  <c r="AM736" i="4"/>
  <c r="AN736" i="4"/>
  <c r="AI737" i="4"/>
  <c r="AJ737" i="4"/>
  <c r="AK737" i="4"/>
  <c r="AL737" i="4"/>
  <c r="AM737" i="4"/>
  <c r="AN737" i="4"/>
  <c r="AI738" i="4"/>
  <c r="AJ738" i="4"/>
  <c r="AK738" i="4"/>
  <c r="AL738" i="4"/>
  <c r="AM738" i="4"/>
  <c r="AN738" i="4"/>
  <c r="AI739" i="4"/>
  <c r="AJ739" i="4"/>
  <c r="AK739" i="4"/>
  <c r="AL739" i="4"/>
  <c r="AM739" i="4"/>
  <c r="AN739" i="4"/>
  <c r="AI740" i="4"/>
  <c r="AJ740" i="4"/>
  <c r="AK740" i="4"/>
  <c r="AL740" i="4"/>
  <c r="AM740" i="4"/>
  <c r="AN740" i="4"/>
  <c r="AI741" i="4"/>
  <c r="AJ741" i="4"/>
  <c r="AK741" i="4"/>
  <c r="AL741" i="4"/>
  <c r="AM741" i="4"/>
  <c r="AN741" i="4"/>
  <c r="AI742" i="4"/>
  <c r="AJ742" i="4"/>
  <c r="AK742" i="4"/>
  <c r="AL742" i="4"/>
  <c r="AM742" i="4"/>
  <c r="AN742" i="4"/>
  <c r="AI743" i="4"/>
  <c r="AJ743" i="4"/>
  <c r="AK743" i="4"/>
  <c r="AL743" i="4"/>
  <c r="AM743" i="4"/>
  <c r="AN743" i="4"/>
  <c r="AI744" i="4"/>
  <c r="AJ744" i="4"/>
  <c r="AK744" i="4"/>
  <c r="AL744" i="4"/>
  <c r="AM744" i="4"/>
  <c r="AN744" i="4"/>
  <c r="AI745" i="4"/>
  <c r="AJ745" i="4"/>
  <c r="AK745" i="4"/>
  <c r="AL745" i="4"/>
  <c r="AM745" i="4"/>
  <c r="AN745" i="4"/>
  <c r="AI746" i="4"/>
  <c r="AJ746" i="4"/>
  <c r="AK746" i="4"/>
  <c r="AL746" i="4"/>
  <c r="AM746" i="4"/>
  <c r="AN746" i="4"/>
  <c r="AI747" i="4"/>
  <c r="AJ747" i="4"/>
  <c r="AK747" i="4"/>
  <c r="AL747" i="4"/>
  <c r="AM747" i="4"/>
  <c r="AN747" i="4"/>
  <c r="AI748" i="4"/>
  <c r="AJ748" i="4"/>
  <c r="AK748" i="4"/>
  <c r="AL748" i="4"/>
  <c r="AM748" i="4"/>
  <c r="AN748" i="4"/>
  <c r="AI749" i="4"/>
  <c r="AJ749" i="4"/>
  <c r="AK749" i="4"/>
  <c r="AL749" i="4"/>
  <c r="AM749" i="4"/>
  <c r="AN749" i="4"/>
  <c r="AI750" i="4"/>
  <c r="AJ750" i="4"/>
  <c r="AK750" i="4"/>
  <c r="AL750" i="4"/>
  <c r="AM750" i="4"/>
  <c r="AN750" i="4"/>
  <c r="AI751" i="4"/>
  <c r="AJ751" i="4"/>
  <c r="AK751" i="4"/>
  <c r="AL751" i="4"/>
  <c r="AM751" i="4"/>
  <c r="AN751" i="4"/>
  <c r="AI752" i="4"/>
  <c r="AJ752" i="4"/>
  <c r="AK752" i="4"/>
  <c r="AL752" i="4"/>
  <c r="AM752" i="4"/>
  <c r="AN752" i="4"/>
  <c r="AI753" i="4"/>
  <c r="AJ753" i="4"/>
  <c r="AK753" i="4"/>
  <c r="AL753" i="4"/>
  <c r="AM753" i="4"/>
  <c r="AN753" i="4"/>
  <c r="AI754" i="4"/>
  <c r="AJ754" i="4"/>
  <c r="AK754" i="4"/>
  <c r="AL754" i="4"/>
  <c r="AM754" i="4"/>
  <c r="AN754" i="4"/>
  <c r="AI755" i="4"/>
  <c r="AJ755" i="4"/>
  <c r="AK755" i="4"/>
  <c r="AL755" i="4"/>
  <c r="AM755" i="4"/>
  <c r="AN755" i="4"/>
  <c r="AI756" i="4"/>
  <c r="AJ756" i="4"/>
  <c r="AK756" i="4"/>
  <c r="AL756" i="4"/>
  <c r="AM756" i="4"/>
  <c r="AN756" i="4"/>
  <c r="AI757" i="4"/>
  <c r="AJ757" i="4"/>
  <c r="AK757" i="4"/>
  <c r="AL757" i="4"/>
  <c r="AM757" i="4"/>
  <c r="AN757" i="4"/>
  <c r="AI758" i="4"/>
  <c r="AJ758" i="4"/>
  <c r="AK758" i="4"/>
  <c r="AL758" i="4"/>
  <c r="AM758" i="4"/>
  <c r="AN758" i="4"/>
  <c r="AI759" i="4"/>
  <c r="AJ759" i="4"/>
  <c r="AK759" i="4"/>
  <c r="AL759" i="4"/>
  <c r="AM759" i="4"/>
  <c r="AN759" i="4"/>
  <c r="AI760" i="4"/>
  <c r="AJ760" i="4"/>
  <c r="AK760" i="4"/>
  <c r="AL760" i="4"/>
  <c r="AM760" i="4"/>
  <c r="AN760" i="4"/>
  <c r="AI761" i="4"/>
  <c r="AJ761" i="4"/>
  <c r="AK761" i="4"/>
  <c r="AL761" i="4"/>
  <c r="AM761" i="4"/>
  <c r="AN761" i="4"/>
  <c r="AI762" i="4"/>
  <c r="AJ762" i="4"/>
  <c r="AK762" i="4"/>
  <c r="AL762" i="4"/>
  <c r="AM762" i="4"/>
  <c r="AN762" i="4"/>
  <c r="AI763" i="4"/>
  <c r="AJ763" i="4"/>
  <c r="AK763" i="4"/>
  <c r="AL763" i="4"/>
  <c r="AM763" i="4"/>
  <c r="AN763" i="4"/>
  <c r="AI764" i="4"/>
  <c r="AJ764" i="4"/>
  <c r="AK764" i="4"/>
  <c r="AL764" i="4"/>
  <c r="AM764" i="4"/>
  <c r="AN764" i="4"/>
  <c r="AI765" i="4"/>
  <c r="AJ765" i="4"/>
  <c r="AK765" i="4"/>
  <c r="AL765" i="4"/>
  <c r="AM765" i="4"/>
  <c r="AN765" i="4"/>
  <c r="AI766" i="4"/>
  <c r="AJ766" i="4"/>
  <c r="AK766" i="4"/>
  <c r="AL766" i="4"/>
  <c r="AM766" i="4"/>
  <c r="AN766" i="4"/>
  <c r="AI767" i="4"/>
  <c r="AJ767" i="4"/>
  <c r="AK767" i="4"/>
  <c r="AL767" i="4"/>
  <c r="AM767" i="4"/>
  <c r="AN767" i="4"/>
  <c r="AI768" i="4"/>
  <c r="AJ768" i="4"/>
  <c r="AK768" i="4"/>
  <c r="AL768" i="4"/>
  <c r="AM768" i="4"/>
  <c r="AN768" i="4"/>
  <c r="AI769" i="4"/>
  <c r="AO769" i="4" s="1"/>
  <c r="AJ769" i="4"/>
  <c r="AK769" i="4"/>
  <c r="AL769" i="4"/>
  <c r="AM769" i="4"/>
  <c r="AN769" i="4"/>
  <c r="AI770" i="4"/>
  <c r="AJ770" i="4"/>
  <c r="AK770" i="4"/>
  <c r="AL770" i="4"/>
  <c r="AM770" i="4"/>
  <c r="AN770" i="4"/>
  <c r="AI771" i="4"/>
  <c r="AJ771" i="4"/>
  <c r="AK771" i="4"/>
  <c r="AL771" i="4"/>
  <c r="AM771" i="4"/>
  <c r="AN771" i="4"/>
  <c r="AI772" i="4"/>
  <c r="AJ772" i="4"/>
  <c r="AK772" i="4"/>
  <c r="AL772" i="4"/>
  <c r="AM772" i="4"/>
  <c r="AN772" i="4"/>
  <c r="AI773" i="4"/>
  <c r="AJ773" i="4"/>
  <c r="AK773" i="4"/>
  <c r="AL773" i="4"/>
  <c r="AM773" i="4"/>
  <c r="AN773" i="4"/>
  <c r="AI774" i="4"/>
  <c r="AJ774" i="4"/>
  <c r="AK774" i="4"/>
  <c r="AL774" i="4"/>
  <c r="AM774" i="4"/>
  <c r="AN774" i="4"/>
  <c r="AI775" i="4"/>
  <c r="AJ775" i="4"/>
  <c r="AK775" i="4"/>
  <c r="AL775" i="4"/>
  <c r="AM775" i="4"/>
  <c r="AN775" i="4"/>
  <c r="AI776" i="4"/>
  <c r="AJ776" i="4"/>
  <c r="AK776" i="4"/>
  <c r="AL776" i="4"/>
  <c r="AM776" i="4"/>
  <c r="AN776" i="4"/>
  <c r="AI777" i="4"/>
  <c r="AJ777" i="4"/>
  <c r="AK777" i="4"/>
  <c r="AL777" i="4"/>
  <c r="AM777" i="4"/>
  <c r="AN777" i="4"/>
  <c r="AI778" i="4"/>
  <c r="AJ778" i="4"/>
  <c r="AK778" i="4"/>
  <c r="AL778" i="4"/>
  <c r="AM778" i="4"/>
  <c r="AN778" i="4"/>
  <c r="AI779" i="4"/>
  <c r="AO779" i="4" s="1"/>
  <c r="AJ779" i="4"/>
  <c r="AK779" i="4"/>
  <c r="AL779" i="4"/>
  <c r="AM779" i="4"/>
  <c r="AN779" i="4"/>
  <c r="AI780" i="4"/>
  <c r="AJ780" i="4"/>
  <c r="AK780" i="4"/>
  <c r="AL780" i="4"/>
  <c r="AM780" i="4"/>
  <c r="AN780" i="4"/>
  <c r="AI781" i="4"/>
  <c r="AJ781" i="4"/>
  <c r="AK781" i="4"/>
  <c r="AL781" i="4"/>
  <c r="AM781" i="4"/>
  <c r="AN781" i="4"/>
  <c r="AI782" i="4"/>
  <c r="AJ782" i="4"/>
  <c r="AK782" i="4"/>
  <c r="AL782" i="4"/>
  <c r="AM782" i="4"/>
  <c r="AN782" i="4"/>
  <c r="AI783" i="4"/>
  <c r="AJ783" i="4"/>
  <c r="AK783" i="4"/>
  <c r="AL783" i="4"/>
  <c r="AM783" i="4"/>
  <c r="AN783" i="4"/>
  <c r="AI784" i="4"/>
  <c r="AJ784" i="4"/>
  <c r="AK784" i="4"/>
  <c r="AL784" i="4"/>
  <c r="AM784" i="4"/>
  <c r="AN784" i="4"/>
  <c r="AI785" i="4"/>
  <c r="AJ785" i="4"/>
  <c r="AK785" i="4"/>
  <c r="AL785" i="4"/>
  <c r="AM785" i="4"/>
  <c r="AN785" i="4"/>
  <c r="AI786" i="4"/>
  <c r="AJ786" i="4"/>
  <c r="AK786" i="4"/>
  <c r="AL786" i="4"/>
  <c r="AM786" i="4"/>
  <c r="AN786" i="4"/>
  <c r="AI787" i="4"/>
  <c r="AJ787" i="4"/>
  <c r="AK787" i="4"/>
  <c r="AL787" i="4"/>
  <c r="AM787" i="4"/>
  <c r="AN787" i="4"/>
  <c r="AI788" i="4"/>
  <c r="AJ788" i="4"/>
  <c r="AK788" i="4"/>
  <c r="AL788" i="4"/>
  <c r="AM788" i="4"/>
  <c r="AN788" i="4"/>
  <c r="AI789" i="4"/>
  <c r="AJ789" i="4"/>
  <c r="AK789" i="4"/>
  <c r="AL789" i="4"/>
  <c r="AM789" i="4"/>
  <c r="AN789" i="4"/>
  <c r="AI790" i="4"/>
  <c r="AJ790" i="4"/>
  <c r="AK790" i="4"/>
  <c r="AL790" i="4"/>
  <c r="AM790" i="4"/>
  <c r="AN790" i="4"/>
  <c r="AI791" i="4"/>
  <c r="AJ791" i="4"/>
  <c r="AK791" i="4"/>
  <c r="AL791" i="4"/>
  <c r="AM791" i="4"/>
  <c r="AN791" i="4"/>
  <c r="AI792" i="4"/>
  <c r="AJ792" i="4"/>
  <c r="AK792" i="4"/>
  <c r="AL792" i="4"/>
  <c r="AM792" i="4"/>
  <c r="AN792" i="4"/>
  <c r="AI793" i="4"/>
  <c r="AJ793" i="4"/>
  <c r="AK793" i="4"/>
  <c r="AL793" i="4"/>
  <c r="AM793" i="4"/>
  <c r="AN793" i="4"/>
  <c r="AI794" i="4"/>
  <c r="AJ794" i="4"/>
  <c r="AK794" i="4"/>
  <c r="AL794" i="4"/>
  <c r="AM794" i="4"/>
  <c r="AN794" i="4"/>
  <c r="AI795" i="4"/>
  <c r="AJ795" i="4"/>
  <c r="AK795" i="4"/>
  <c r="AL795" i="4"/>
  <c r="AM795" i="4"/>
  <c r="AN795" i="4"/>
  <c r="AI796" i="4"/>
  <c r="AJ796" i="4"/>
  <c r="AK796" i="4"/>
  <c r="AL796" i="4"/>
  <c r="AM796" i="4"/>
  <c r="AN796" i="4"/>
  <c r="AI797" i="4"/>
  <c r="AJ797" i="4"/>
  <c r="AK797" i="4"/>
  <c r="AL797" i="4"/>
  <c r="AM797" i="4"/>
  <c r="AN797" i="4"/>
  <c r="AI798" i="4"/>
  <c r="AJ798" i="4"/>
  <c r="AK798" i="4"/>
  <c r="AL798" i="4"/>
  <c r="AM798" i="4"/>
  <c r="AN798" i="4"/>
  <c r="AI799" i="4"/>
  <c r="AO799" i="4" s="1"/>
  <c r="AJ799" i="4"/>
  <c r="AK799" i="4"/>
  <c r="AL799" i="4"/>
  <c r="AM799" i="4"/>
  <c r="AN799" i="4"/>
  <c r="AI800" i="4"/>
  <c r="AJ800" i="4"/>
  <c r="AK800" i="4"/>
  <c r="AL800" i="4"/>
  <c r="AM800" i="4"/>
  <c r="AN800" i="4"/>
  <c r="AI801" i="4"/>
  <c r="AJ801" i="4"/>
  <c r="AK801" i="4"/>
  <c r="AL801" i="4"/>
  <c r="AM801" i="4"/>
  <c r="AN801" i="4"/>
  <c r="AI802" i="4"/>
  <c r="AJ802" i="4"/>
  <c r="AK802" i="4"/>
  <c r="AL802" i="4"/>
  <c r="AM802" i="4"/>
  <c r="AN802" i="4"/>
  <c r="AI803" i="4"/>
  <c r="AJ803" i="4"/>
  <c r="AK803" i="4"/>
  <c r="AL803" i="4"/>
  <c r="AM803" i="4"/>
  <c r="AN803" i="4"/>
  <c r="AI804" i="4"/>
  <c r="AJ804" i="4"/>
  <c r="AK804" i="4"/>
  <c r="AL804" i="4"/>
  <c r="AM804" i="4"/>
  <c r="AN804" i="4"/>
  <c r="AI805" i="4"/>
  <c r="AJ805" i="4"/>
  <c r="AK805" i="4"/>
  <c r="AL805" i="4"/>
  <c r="AM805" i="4"/>
  <c r="AN805" i="4"/>
  <c r="AI806" i="4"/>
  <c r="AJ806" i="4"/>
  <c r="AK806" i="4"/>
  <c r="AL806" i="4"/>
  <c r="AM806" i="4"/>
  <c r="AN806" i="4"/>
  <c r="AI807" i="4"/>
  <c r="AJ807" i="4"/>
  <c r="AK807" i="4"/>
  <c r="AL807" i="4"/>
  <c r="AM807" i="4"/>
  <c r="AN807" i="4"/>
  <c r="AI808" i="4"/>
  <c r="AJ808" i="4"/>
  <c r="AK808" i="4"/>
  <c r="AL808" i="4"/>
  <c r="AM808" i="4"/>
  <c r="AN808" i="4"/>
  <c r="AI809" i="4"/>
  <c r="AO809" i="4" s="1"/>
  <c r="AJ809" i="4"/>
  <c r="AK809" i="4"/>
  <c r="AL809" i="4"/>
  <c r="AM809" i="4"/>
  <c r="AN809" i="4"/>
  <c r="AI810" i="4"/>
  <c r="AJ810" i="4"/>
  <c r="AK810" i="4"/>
  <c r="AL810" i="4"/>
  <c r="AM810" i="4"/>
  <c r="AN810" i="4"/>
  <c r="AI811" i="4"/>
  <c r="AJ811" i="4"/>
  <c r="AK811" i="4"/>
  <c r="AL811" i="4"/>
  <c r="AM811" i="4"/>
  <c r="AN811" i="4"/>
  <c r="AI812" i="4"/>
  <c r="AJ812" i="4"/>
  <c r="AK812" i="4"/>
  <c r="AL812" i="4"/>
  <c r="AM812" i="4"/>
  <c r="AN812" i="4"/>
  <c r="AI813" i="4"/>
  <c r="AJ813" i="4"/>
  <c r="AK813" i="4"/>
  <c r="AL813" i="4"/>
  <c r="AM813" i="4"/>
  <c r="AN813" i="4"/>
  <c r="AI814" i="4"/>
  <c r="AJ814" i="4"/>
  <c r="AK814" i="4"/>
  <c r="AL814" i="4"/>
  <c r="AM814" i="4"/>
  <c r="AN814" i="4"/>
  <c r="AI815" i="4"/>
  <c r="AJ815" i="4"/>
  <c r="AK815" i="4"/>
  <c r="AL815" i="4"/>
  <c r="AM815" i="4"/>
  <c r="AN815" i="4"/>
  <c r="AI816" i="4"/>
  <c r="AJ816" i="4"/>
  <c r="AK816" i="4"/>
  <c r="AL816" i="4"/>
  <c r="AM816" i="4"/>
  <c r="AN816" i="4"/>
  <c r="AI817" i="4"/>
  <c r="AJ817" i="4"/>
  <c r="AK817" i="4"/>
  <c r="AL817" i="4"/>
  <c r="AM817" i="4"/>
  <c r="AN817" i="4"/>
  <c r="AI818" i="4"/>
  <c r="AJ818" i="4"/>
  <c r="AK818" i="4"/>
  <c r="AL818" i="4"/>
  <c r="AM818" i="4"/>
  <c r="AN818" i="4"/>
  <c r="AI819" i="4"/>
  <c r="AO819" i="4" s="1"/>
  <c r="AJ819" i="4"/>
  <c r="AK819" i="4"/>
  <c r="AL819" i="4"/>
  <c r="AM819" i="4"/>
  <c r="AN819" i="4"/>
  <c r="AI820" i="4"/>
  <c r="AJ820" i="4"/>
  <c r="AK820" i="4"/>
  <c r="AL820" i="4"/>
  <c r="AM820" i="4"/>
  <c r="AN820" i="4"/>
  <c r="AI821" i="4"/>
  <c r="AJ821" i="4"/>
  <c r="AK821" i="4"/>
  <c r="AL821" i="4"/>
  <c r="AM821" i="4"/>
  <c r="AN821" i="4"/>
  <c r="AI822" i="4"/>
  <c r="AJ822" i="4"/>
  <c r="AK822" i="4"/>
  <c r="AL822" i="4"/>
  <c r="AM822" i="4"/>
  <c r="AN822" i="4"/>
  <c r="AI823" i="4"/>
  <c r="AJ823" i="4"/>
  <c r="AK823" i="4"/>
  <c r="AL823" i="4"/>
  <c r="AM823" i="4"/>
  <c r="AN823" i="4"/>
  <c r="AI824" i="4"/>
  <c r="AJ824" i="4"/>
  <c r="AK824" i="4"/>
  <c r="AL824" i="4"/>
  <c r="AM824" i="4"/>
  <c r="AN824" i="4"/>
  <c r="AI825" i="4"/>
  <c r="AJ825" i="4"/>
  <c r="AK825" i="4"/>
  <c r="AL825" i="4"/>
  <c r="AM825" i="4"/>
  <c r="AN825" i="4"/>
  <c r="AI826" i="4"/>
  <c r="AJ826" i="4"/>
  <c r="AK826" i="4"/>
  <c r="AL826" i="4"/>
  <c r="AM826" i="4"/>
  <c r="AN826" i="4"/>
  <c r="AI827" i="4"/>
  <c r="AJ827" i="4"/>
  <c r="AK827" i="4"/>
  <c r="AL827" i="4"/>
  <c r="AM827" i="4"/>
  <c r="AN827" i="4"/>
  <c r="AI828" i="4"/>
  <c r="AJ828" i="4"/>
  <c r="AK828" i="4"/>
  <c r="AL828" i="4"/>
  <c r="AM828" i="4"/>
  <c r="AN828" i="4"/>
  <c r="AI829" i="4"/>
  <c r="AO829" i="4" s="1"/>
  <c r="AJ829" i="4"/>
  <c r="AK829" i="4"/>
  <c r="AL829" i="4"/>
  <c r="AM829" i="4"/>
  <c r="AN829" i="4"/>
  <c r="AI830" i="4"/>
  <c r="AJ830" i="4"/>
  <c r="AK830" i="4"/>
  <c r="AL830" i="4"/>
  <c r="AM830" i="4"/>
  <c r="AN830" i="4"/>
  <c r="AI831" i="4"/>
  <c r="AJ831" i="4"/>
  <c r="AK831" i="4"/>
  <c r="AL831" i="4"/>
  <c r="AM831" i="4"/>
  <c r="AN831" i="4"/>
  <c r="AI832" i="4"/>
  <c r="AJ832" i="4"/>
  <c r="AK832" i="4"/>
  <c r="AL832" i="4"/>
  <c r="AM832" i="4"/>
  <c r="AN832" i="4"/>
  <c r="AI833" i="4"/>
  <c r="AJ833" i="4"/>
  <c r="AK833" i="4"/>
  <c r="AL833" i="4"/>
  <c r="AM833" i="4"/>
  <c r="AN833" i="4"/>
  <c r="AI834" i="4"/>
  <c r="AJ834" i="4"/>
  <c r="AK834" i="4"/>
  <c r="AL834" i="4"/>
  <c r="AM834" i="4"/>
  <c r="AN834" i="4"/>
  <c r="AI835" i="4"/>
  <c r="AJ835" i="4"/>
  <c r="AK835" i="4"/>
  <c r="AL835" i="4"/>
  <c r="AM835" i="4"/>
  <c r="AN835" i="4"/>
  <c r="AI836" i="4"/>
  <c r="AJ836" i="4"/>
  <c r="AK836" i="4"/>
  <c r="AL836" i="4"/>
  <c r="AM836" i="4"/>
  <c r="AN836" i="4"/>
  <c r="AI837" i="4"/>
  <c r="AJ837" i="4"/>
  <c r="AK837" i="4"/>
  <c r="AL837" i="4"/>
  <c r="AM837" i="4"/>
  <c r="AN837" i="4"/>
  <c r="AI838" i="4"/>
  <c r="AJ838" i="4"/>
  <c r="AK838" i="4"/>
  <c r="AL838" i="4"/>
  <c r="AM838" i="4"/>
  <c r="AN838" i="4"/>
  <c r="AI839" i="4"/>
  <c r="AO839" i="4" s="1"/>
  <c r="AJ839" i="4"/>
  <c r="AK839" i="4"/>
  <c r="AL839" i="4"/>
  <c r="AM839" i="4"/>
  <c r="AN839" i="4"/>
  <c r="AI840" i="4"/>
  <c r="AJ840" i="4"/>
  <c r="AK840" i="4"/>
  <c r="AL840" i="4"/>
  <c r="AM840" i="4"/>
  <c r="AN840" i="4"/>
  <c r="AI841" i="4"/>
  <c r="AJ841" i="4"/>
  <c r="AK841" i="4"/>
  <c r="AL841" i="4"/>
  <c r="AM841" i="4"/>
  <c r="AN841" i="4"/>
  <c r="AI842" i="4"/>
  <c r="AJ842" i="4"/>
  <c r="AK842" i="4"/>
  <c r="AL842" i="4"/>
  <c r="AM842" i="4"/>
  <c r="AN842" i="4"/>
  <c r="AI843" i="4"/>
  <c r="AJ843" i="4"/>
  <c r="AK843" i="4"/>
  <c r="AL843" i="4"/>
  <c r="AM843" i="4"/>
  <c r="AN843" i="4"/>
  <c r="AI844" i="4"/>
  <c r="AJ844" i="4"/>
  <c r="AK844" i="4"/>
  <c r="AL844" i="4"/>
  <c r="AM844" i="4"/>
  <c r="AN844" i="4"/>
  <c r="AI845" i="4"/>
  <c r="AJ845" i="4"/>
  <c r="AK845" i="4"/>
  <c r="AL845" i="4"/>
  <c r="AM845" i="4"/>
  <c r="AN845" i="4"/>
  <c r="AI846" i="4"/>
  <c r="AJ846" i="4"/>
  <c r="AK846" i="4"/>
  <c r="AL846" i="4"/>
  <c r="AM846" i="4"/>
  <c r="AN846" i="4"/>
  <c r="AI847" i="4"/>
  <c r="AJ847" i="4"/>
  <c r="AK847" i="4"/>
  <c r="AL847" i="4"/>
  <c r="AM847" i="4"/>
  <c r="AN847" i="4"/>
  <c r="AI848" i="4"/>
  <c r="AJ848" i="4"/>
  <c r="AK848" i="4"/>
  <c r="AL848" i="4"/>
  <c r="AM848" i="4"/>
  <c r="AN848" i="4"/>
  <c r="AI849" i="4"/>
  <c r="AO849" i="4" s="1"/>
  <c r="AJ849" i="4"/>
  <c r="AK849" i="4"/>
  <c r="AL849" i="4"/>
  <c r="AM849" i="4"/>
  <c r="AN849" i="4"/>
  <c r="AI850" i="4"/>
  <c r="AJ850" i="4"/>
  <c r="AK850" i="4"/>
  <c r="AL850" i="4"/>
  <c r="AM850" i="4"/>
  <c r="AN850" i="4"/>
  <c r="AI851" i="4"/>
  <c r="AJ851" i="4"/>
  <c r="AK851" i="4"/>
  <c r="AL851" i="4"/>
  <c r="AM851" i="4"/>
  <c r="AN851" i="4"/>
  <c r="AI852" i="4"/>
  <c r="AJ852" i="4"/>
  <c r="AK852" i="4"/>
  <c r="AL852" i="4"/>
  <c r="AM852" i="4"/>
  <c r="AN852" i="4"/>
  <c r="AI853" i="4"/>
  <c r="AJ853" i="4"/>
  <c r="AK853" i="4"/>
  <c r="AL853" i="4"/>
  <c r="AM853" i="4"/>
  <c r="AN853" i="4"/>
  <c r="AI854" i="4"/>
  <c r="AJ854" i="4"/>
  <c r="AK854" i="4"/>
  <c r="AL854" i="4"/>
  <c r="AM854" i="4"/>
  <c r="AN854" i="4"/>
  <c r="AI855" i="4"/>
  <c r="AJ855" i="4"/>
  <c r="AK855" i="4"/>
  <c r="AL855" i="4"/>
  <c r="AM855" i="4"/>
  <c r="AN855" i="4"/>
  <c r="AI856" i="4"/>
  <c r="AJ856" i="4"/>
  <c r="AK856" i="4"/>
  <c r="AL856" i="4"/>
  <c r="AM856" i="4"/>
  <c r="AN856" i="4"/>
  <c r="AI857" i="4"/>
  <c r="AJ857" i="4"/>
  <c r="AK857" i="4"/>
  <c r="AL857" i="4"/>
  <c r="AM857" i="4"/>
  <c r="AN857" i="4"/>
  <c r="AI858" i="4"/>
  <c r="AJ858" i="4"/>
  <c r="AK858" i="4"/>
  <c r="AL858" i="4"/>
  <c r="AM858" i="4"/>
  <c r="AN858" i="4"/>
  <c r="AI859" i="4"/>
  <c r="AO859" i="4" s="1"/>
  <c r="AJ859" i="4"/>
  <c r="AK859" i="4"/>
  <c r="AL859" i="4"/>
  <c r="AM859" i="4"/>
  <c r="AN859" i="4"/>
  <c r="AI860" i="4"/>
  <c r="AJ860" i="4"/>
  <c r="AK860" i="4"/>
  <c r="AL860" i="4"/>
  <c r="AM860" i="4"/>
  <c r="AN860" i="4"/>
  <c r="AI861" i="4"/>
  <c r="AJ861" i="4"/>
  <c r="AK861" i="4"/>
  <c r="AL861" i="4"/>
  <c r="AM861" i="4"/>
  <c r="AN861" i="4"/>
  <c r="AI862" i="4"/>
  <c r="AJ862" i="4"/>
  <c r="AK862" i="4"/>
  <c r="AL862" i="4"/>
  <c r="AM862" i="4"/>
  <c r="AN862" i="4"/>
  <c r="AI863" i="4"/>
  <c r="AJ863" i="4"/>
  <c r="AK863" i="4"/>
  <c r="AL863" i="4"/>
  <c r="AM863" i="4"/>
  <c r="AN863" i="4"/>
  <c r="AI864" i="4"/>
  <c r="AJ864" i="4"/>
  <c r="AK864" i="4"/>
  <c r="AL864" i="4"/>
  <c r="AM864" i="4"/>
  <c r="AN864" i="4"/>
  <c r="AI865" i="4"/>
  <c r="AJ865" i="4"/>
  <c r="AK865" i="4"/>
  <c r="AL865" i="4"/>
  <c r="AM865" i="4"/>
  <c r="AN865" i="4"/>
  <c r="AI866" i="4"/>
  <c r="AJ866" i="4"/>
  <c r="AK866" i="4"/>
  <c r="AL866" i="4"/>
  <c r="AM866" i="4"/>
  <c r="AN866" i="4"/>
  <c r="AI867" i="4"/>
  <c r="AJ867" i="4"/>
  <c r="AK867" i="4"/>
  <c r="AL867" i="4"/>
  <c r="AM867" i="4"/>
  <c r="AN867" i="4"/>
  <c r="AI868" i="4"/>
  <c r="AJ868" i="4"/>
  <c r="AK868" i="4"/>
  <c r="AL868" i="4"/>
  <c r="AM868" i="4"/>
  <c r="AN868" i="4"/>
  <c r="AI869" i="4"/>
  <c r="AO869" i="4" s="1"/>
  <c r="AJ869" i="4"/>
  <c r="AK869" i="4"/>
  <c r="AL869" i="4"/>
  <c r="AM869" i="4"/>
  <c r="AN869" i="4"/>
  <c r="AI870" i="4"/>
  <c r="AJ870" i="4"/>
  <c r="AK870" i="4"/>
  <c r="AL870" i="4"/>
  <c r="AM870" i="4"/>
  <c r="AN870" i="4"/>
  <c r="AI871" i="4"/>
  <c r="AJ871" i="4"/>
  <c r="AK871" i="4"/>
  <c r="AL871" i="4"/>
  <c r="AM871" i="4"/>
  <c r="AN871" i="4"/>
  <c r="AI872" i="4"/>
  <c r="AJ872" i="4"/>
  <c r="AK872" i="4"/>
  <c r="AL872" i="4"/>
  <c r="AM872" i="4"/>
  <c r="AN872" i="4"/>
  <c r="AI873" i="4"/>
  <c r="AJ873" i="4"/>
  <c r="AK873" i="4"/>
  <c r="AL873" i="4"/>
  <c r="AM873" i="4"/>
  <c r="AN873" i="4"/>
  <c r="AI874" i="4"/>
  <c r="AJ874" i="4"/>
  <c r="AK874" i="4"/>
  <c r="AL874" i="4"/>
  <c r="AM874" i="4"/>
  <c r="AN874" i="4"/>
  <c r="AI875" i="4"/>
  <c r="AJ875" i="4"/>
  <c r="AK875" i="4"/>
  <c r="AL875" i="4"/>
  <c r="AM875" i="4"/>
  <c r="AN875" i="4"/>
  <c r="AI876" i="4"/>
  <c r="AJ876" i="4"/>
  <c r="AK876" i="4"/>
  <c r="AL876" i="4"/>
  <c r="AM876" i="4"/>
  <c r="AN876" i="4"/>
  <c r="AI877" i="4"/>
  <c r="AJ877" i="4"/>
  <c r="AK877" i="4"/>
  <c r="AL877" i="4"/>
  <c r="AM877" i="4"/>
  <c r="AN877" i="4"/>
  <c r="AI878" i="4"/>
  <c r="AJ878" i="4"/>
  <c r="AK878" i="4"/>
  <c r="AL878" i="4"/>
  <c r="AM878" i="4"/>
  <c r="AN878" i="4"/>
  <c r="AI879" i="4"/>
  <c r="AO879" i="4" s="1"/>
  <c r="AJ879" i="4"/>
  <c r="AK879" i="4"/>
  <c r="AL879" i="4"/>
  <c r="AM879" i="4"/>
  <c r="AN879" i="4"/>
  <c r="AI880" i="4"/>
  <c r="AJ880" i="4"/>
  <c r="AK880" i="4"/>
  <c r="AL880" i="4"/>
  <c r="AM880" i="4"/>
  <c r="AN880" i="4"/>
  <c r="AI881" i="4"/>
  <c r="AJ881" i="4"/>
  <c r="AK881" i="4"/>
  <c r="AL881" i="4"/>
  <c r="AM881" i="4"/>
  <c r="AN881" i="4"/>
  <c r="AI882" i="4"/>
  <c r="AJ882" i="4"/>
  <c r="AK882" i="4"/>
  <c r="AL882" i="4"/>
  <c r="AM882" i="4"/>
  <c r="AN882" i="4"/>
  <c r="AI883" i="4"/>
  <c r="AJ883" i="4"/>
  <c r="AK883" i="4"/>
  <c r="AL883" i="4"/>
  <c r="AM883" i="4"/>
  <c r="AN883" i="4"/>
  <c r="AI884" i="4"/>
  <c r="AJ884" i="4"/>
  <c r="AK884" i="4"/>
  <c r="AL884" i="4"/>
  <c r="AM884" i="4"/>
  <c r="AN884" i="4"/>
  <c r="AI885" i="4"/>
  <c r="AJ885" i="4"/>
  <c r="AK885" i="4"/>
  <c r="AL885" i="4"/>
  <c r="AM885" i="4"/>
  <c r="AN885" i="4"/>
  <c r="AI886" i="4"/>
  <c r="AJ886" i="4"/>
  <c r="AK886" i="4"/>
  <c r="AL886" i="4"/>
  <c r="AM886" i="4"/>
  <c r="AN886" i="4"/>
  <c r="AI887" i="4"/>
  <c r="AJ887" i="4"/>
  <c r="AK887" i="4"/>
  <c r="AL887" i="4"/>
  <c r="AM887" i="4"/>
  <c r="AN887" i="4"/>
  <c r="AI888" i="4"/>
  <c r="AJ888" i="4"/>
  <c r="AK888" i="4"/>
  <c r="AL888" i="4"/>
  <c r="AM888" i="4"/>
  <c r="AN888" i="4"/>
  <c r="AI889" i="4"/>
  <c r="AO889" i="4" s="1"/>
  <c r="AJ889" i="4"/>
  <c r="AK889" i="4"/>
  <c r="AL889" i="4"/>
  <c r="AM889" i="4"/>
  <c r="AN889" i="4"/>
  <c r="AI890" i="4"/>
  <c r="AJ890" i="4"/>
  <c r="AK890" i="4"/>
  <c r="AL890" i="4"/>
  <c r="AM890" i="4"/>
  <c r="AN890" i="4"/>
  <c r="AI891" i="4"/>
  <c r="AJ891" i="4"/>
  <c r="AK891" i="4"/>
  <c r="AL891" i="4"/>
  <c r="AM891" i="4"/>
  <c r="AN891" i="4"/>
  <c r="AI892" i="4"/>
  <c r="AJ892" i="4"/>
  <c r="AK892" i="4"/>
  <c r="AL892" i="4"/>
  <c r="AM892" i="4"/>
  <c r="AN892" i="4"/>
  <c r="AI893" i="4"/>
  <c r="AJ893" i="4"/>
  <c r="AK893" i="4"/>
  <c r="AL893" i="4"/>
  <c r="AM893" i="4"/>
  <c r="AN893" i="4"/>
  <c r="AI894" i="4"/>
  <c r="AJ894" i="4"/>
  <c r="AK894" i="4"/>
  <c r="AL894" i="4"/>
  <c r="AM894" i="4"/>
  <c r="AN894" i="4"/>
  <c r="AI895" i="4"/>
  <c r="AJ895" i="4"/>
  <c r="AK895" i="4"/>
  <c r="AL895" i="4"/>
  <c r="AM895" i="4"/>
  <c r="AN895" i="4"/>
  <c r="AI896" i="4"/>
  <c r="AJ896" i="4"/>
  <c r="AK896" i="4"/>
  <c r="AL896" i="4"/>
  <c r="AM896" i="4"/>
  <c r="AN896" i="4"/>
  <c r="AI897" i="4"/>
  <c r="AJ897" i="4"/>
  <c r="AK897" i="4"/>
  <c r="AL897" i="4"/>
  <c r="AM897" i="4"/>
  <c r="AN897" i="4"/>
  <c r="AI898" i="4"/>
  <c r="AJ898" i="4"/>
  <c r="AK898" i="4"/>
  <c r="AL898" i="4"/>
  <c r="AM898" i="4"/>
  <c r="AN898" i="4"/>
  <c r="AI899" i="4"/>
  <c r="AO899" i="4" s="1"/>
  <c r="AJ899" i="4"/>
  <c r="AK899" i="4"/>
  <c r="AL899" i="4"/>
  <c r="AM899" i="4"/>
  <c r="AN899" i="4"/>
  <c r="AI900" i="4"/>
  <c r="AJ900" i="4"/>
  <c r="AK900" i="4"/>
  <c r="AL900" i="4"/>
  <c r="AM900" i="4"/>
  <c r="AN900" i="4"/>
  <c r="AI901" i="4"/>
  <c r="AJ901" i="4"/>
  <c r="AK901" i="4"/>
  <c r="AL901" i="4"/>
  <c r="AM901" i="4"/>
  <c r="AN901" i="4"/>
  <c r="AI902" i="4"/>
  <c r="AJ902" i="4"/>
  <c r="AK902" i="4"/>
  <c r="AL902" i="4"/>
  <c r="AM902" i="4"/>
  <c r="AN902" i="4"/>
  <c r="AI903" i="4"/>
  <c r="AJ903" i="4"/>
  <c r="AK903" i="4"/>
  <c r="AL903" i="4"/>
  <c r="AM903" i="4"/>
  <c r="AN903" i="4"/>
  <c r="AI904" i="4"/>
  <c r="AJ904" i="4"/>
  <c r="AK904" i="4"/>
  <c r="AL904" i="4"/>
  <c r="AM904" i="4"/>
  <c r="AN904" i="4"/>
  <c r="AI905" i="4"/>
  <c r="AJ905" i="4"/>
  <c r="AK905" i="4"/>
  <c r="AL905" i="4"/>
  <c r="AM905" i="4"/>
  <c r="AN905" i="4"/>
  <c r="AI906" i="4"/>
  <c r="AJ906" i="4"/>
  <c r="AK906" i="4"/>
  <c r="AL906" i="4"/>
  <c r="AM906" i="4"/>
  <c r="AN906" i="4"/>
  <c r="AI907" i="4"/>
  <c r="AJ907" i="4"/>
  <c r="AK907" i="4"/>
  <c r="AL907" i="4"/>
  <c r="AM907" i="4"/>
  <c r="AN907" i="4"/>
  <c r="AI908" i="4"/>
  <c r="AJ908" i="4"/>
  <c r="AK908" i="4"/>
  <c r="AL908" i="4"/>
  <c r="AM908" i="4"/>
  <c r="AN908" i="4"/>
  <c r="AI909" i="4"/>
  <c r="AO909" i="4" s="1"/>
  <c r="AJ909" i="4"/>
  <c r="AK909" i="4"/>
  <c r="AL909" i="4"/>
  <c r="AM909" i="4"/>
  <c r="AN909" i="4"/>
  <c r="AI910" i="4"/>
  <c r="AJ910" i="4"/>
  <c r="AK910" i="4"/>
  <c r="AL910" i="4"/>
  <c r="AM910" i="4"/>
  <c r="AN910" i="4"/>
  <c r="AI911" i="4"/>
  <c r="AJ911" i="4"/>
  <c r="AK911" i="4"/>
  <c r="AL911" i="4"/>
  <c r="AM911" i="4"/>
  <c r="AN911" i="4"/>
  <c r="AI912" i="4"/>
  <c r="AJ912" i="4"/>
  <c r="AK912" i="4"/>
  <c r="AL912" i="4"/>
  <c r="AM912" i="4"/>
  <c r="AN912" i="4"/>
  <c r="AI913" i="4"/>
  <c r="AJ913" i="4"/>
  <c r="AK913" i="4"/>
  <c r="AL913" i="4"/>
  <c r="AM913" i="4"/>
  <c r="AN913" i="4"/>
  <c r="AI914" i="4"/>
  <c r="AJ914" i="4"/>
  <c r="AK914" i="4"/>
  <c r="AL914" i="4"/>
  <c r="AM914" i="4"/>
  <c r="AN914" i="4"/>
  <c r="AI915" i="4"/>
  <c r="AJ915" i="4"/>
  <c r="AK915" i="4"/>
  <c r="AL915" i="4"/>
  <c r="AM915" i="4"/>
  <c r="AN915" i="4"/>
  <c r="AI916" i="4"/>
  <c r="AJ916" i="4"/>
  <c r="AK916" i="4"/>
  <c r="AL916" i="4"/>
  <c r="AM916" i="4"/>
  <c r="AN916" i="4"/>
  <c r="AI917" i="4"/>
  <c r="AJ917" i="4"/>
  <c r="AK917" i="4"/>
  <c r="AL917" i="4"/>
  <c r="AM917" i="4"/>
  <c r="AN917" i="4"/>
  <c r="AI918" i="4"/>
  <c r="AJ918" i="4"/>
  <c r="AK918" i="4"/>
  <c r="AL918" i="4"/>
  <c r="AM918" i="4"/>
  <c r="AN918" i="4"/>
  <c r="AI919" i="4"/>
  <c r="AO919" i="4" s="1"/>
  <c r="AJ919" i="4"/>
  <c r="AK919" i="4"/>
  <c r="AL919" i="4"/>
  <c r="AM919" i="4"/>
  <c r="AN919" i="4"/>
  <c r="AI920" i="4"/>
  <c r="AJ920" i="4"/>
  <c r="AK920" i="4"/>
  <c r="AL920" i="4"/>
  <c r="AM920" i="4"/>
  <c r="AN920" i="4"/>
  <c r="AI921" i="4"/>
  <c r="AJ921" i="4"/>
  <c r="AK921" i="4"/>
  <c r="AL921" i="4"/>
  <c r="AM921" i="4"/>
  <c r="AN921" i="4"/>
  <c r="AI922" i="4"/>
  <c r="AJ922" i="4"/>
  <c r="AK922" i="4"/>
  <c r="AL922" i="4"/>
  <c r="AM922" i="4"/>
  <c r="AN922" i="4"/>
  <c r="AI923" i="4"/>
  <c r="AJ923" i="4"/>
  <c r="AK923" i="4"/>
  <c r="AL923" i="4"/>
  <c r="AM923" i="4"/>
  <c r="AN923" i="4"/>
  <c r="AI924" i="4"/>
  <c r="AJ924" i="4"/>
  <c r="AK924" i="4"/>
  <c r="AL924" i="4"/>
  <c r="AM924" i="4"/>
  <c r="AN924" i="4"/>
  <c r="AI925" i="4"/>
  <c r="AJ925" i="4"/>
  <c r="AK925" i="4"/>
  <c r="AL925" i="4"/>
  <c r="AM925" i="4"/>
  <c r="AN925" i="4"/>
  <c r="AI926" i="4"/>
  <c r="AJ926" i="4"/>
  <c r="AK926" i="4"/>
  <c r="AL926" i="4"/>
  <c r="AM926" i="4"/>
  <c r="AN926" i="4"/>
  <c r="AI927" i="4"/>
  <c r="AJ927" i="4"/>
  <c r="AK927" i="4"/>
  <c r="AL927" i="4"/>
  <c r="AM927" i="4"/>
  <c r="AN927" i="4"/>
  <c r="AI928" i="4"/>
  <c r="AJ928" i="4"/>
  <c r="AK928" i="4"/>
  <c r="AL928" i="4"/>
  <c r="AM928" i="4"/>
  <c r="AN928" i="4"/>
  <c r="AI929" i="4"/>
  <c r="AO929" i="4" s="1"/>
  <c r="AJ929" i="4"/>
  <c r="AK929" i="4"/>
  <c r="AL929" i="4"/>
  <c r="AM929" i="4"/>
  <c r="AN929" i="4"/>
  <c r="AI930" i="4"/>
  <c r="AJ930" i="4"/>
  <c r="AK930" i="4"/>
  <c r="AL930" i="4"/>
  <c r="AM930" i="4"/>
  <c r="AN930" i="4"/>
  <c r="AI931" i="4"/>
  <c r="AJ931" i="4"/>
  <c r="AK931" i="4"/>
  <c r="AL931" i="4"/>
  <c r="AM931" i="4"/>
  <c r="AN931" i="4"/>
  <c r="AI932" i="4"/>
  <c r="AJ932" i="4"/>
  <c r="AK932" i="4"/>
  <c r="AL932" i="4"/>
  <c r="AM932" i="4"/>
  <c r="AN932" i="4"/>
  <c r="AI933" i="4"/>
  <c r="AJ933" i="4"/>
  <c r="AK933" i="4"/>
  <c r="AL933" i="4"/>
  <c r="AM933" i="4"/>
  <c r="AN933" i="4"/>
  <c r="AI934" i="4"/>
  <c r="AJ934" i="4"/>
  <c r="AK934" i="4"/>
  <c r="AL934" i="4"/>
  <c r="AM934" i="4"/>
  <c r="AN934" i="4"/>
  <c r="AI935" i="4"/>
  <c r="AJ935" i="4"/>
  <c r="AK935" i="4"/>
  <c r="AL935" i="4"/>
  <c r="AM935" i="4"/>
  <c r="AN935" i="4"/>
  <c r="AI936" i="4"/>
  <c r="AJ936" i="4"/>
  <c r="AK936" i="4"/>
  <c r="AL936" i="4"/>
  <c r="AM936" i="4"/>
  <c r="AN936" i="4"/>
  <c r="AI937" i="4"/>
  <c r="AJ937" i="4"/>
  <c r="AK937" i="4"/>
  <c r="AL937" i="4"/>
  <c r="AM937" i="4"/>
  <c r="AN937" i="4"/>
  <c r="AI938" i="4"/>
  <c r="AJ938" i="4"/>
  <c r="AK938" i="4"/>
  <c r="AL938" i="4"/>
  <c r="AM938" i="4"/>
  <c r="AN938" i="4"/>
  <c r="AI939" i="4"/>
  <c r="AO939" i="4" s="1"/>
  <c r="AJ939" i="4"/>
  <c r="AK939" i="4"/>
  <c r="AL939" i="4"/>
  <c r="AM939" i="4"/>
  <c r="AN939" i="4"/>
  <c r="AI940" i="4"/>
  <c r="AJ940" i="4"/>
  <c r="AK940" i="4"/>
  <c r="AL940" i="4"/>
  <c r="AM940" i="4"/>
  <c r="AN940" i="4"/>
  <c r="AI941" i="4"/>
  <c r="AJ941" i="4"/>
  <c r="AK941" i="4"/>
  <c r="AL941" i="4"/>
  <c r="AM941" i="4"/>
  <c r="AN941" i="4"/>
  <c r="AI942" i="4"/>
  <c r="AJ942" i="4"/>
  <c r="AK942" i="4"/>
  <c r="AL942" i="4"/>
  <c r="AM942" i="4"/>
  <c r="AN942" i="4"/>
  <c r="AI943" i="4"/>
  <c r="AJ943" i="4"/>
  <c r="AK943" i="4"/>
  <c r="AL943" i="4"/>
  <c r="AM943" i="4"/>
  <c r="AN943" i="4"/>
  <c r="AI944" i="4"/>
  <c r="AJ944" i="4"/>
  <c r="AK944" i="4"/>
  <c r="AL944" i="4"/>
  <c r="AM944" i="4"/>
  <c r="AN944" i="4"/>
  <c r="AI945" i="4"/>
  <c r="AJ945" i="4"/>
  <c r="AK945" i="4"/>
  <c r="AL945" i="4"/>
  <c r="AM945" i="4"/>
  <c r="AN945" i="4"/>
  <c r="AI946" i="4"/>
  <c r="AJ946" i="4"/>
  <c r="AK946" i="4"/>
  <c r="AL946" i="4"/>
  <c r="AM946" i="4"/>
  <c r="AN946" i="4"/>
  <c r="AI947" i="4"/>
  <c r="AJ947" i="4"/>
  <c r="AK947" i="4"/>
  <c r="AL947" i="4"/>
  <c r="AM947" i="4"/>
  <c r="AN947" i="4"/>
  <c r="AI948" i="4"/>
  <c r="AJ948" i="4"/>
  <c r="AK948" i="4"/>
  <c r="AL948" i="4"/>
  <c r="AM948" i="4"/>
  <c r="AN948" i="4"/>
  <c r="AI949" i="4"/>
  <c r="AO949" i="4" s="1"/>
  <c r="AJ949" i="4"/>
  <c r="AK949" i="4"/>
  <c r="AL949" i="4"/>
  <c r="AM949" i="4"/>
  <c r="AN949" i="4"/>
  <c r="AI950" i="4"/>
  <c r="AJ950" i="4"/>
  <c r="AK950" i="4"/>
  <c r="AL950" i="4"/>
  <c r="AM950" i="4"/>
  <c r="AN950" i="4"/>
  <c r="AI951" i="4"/>
  <c r="AJ951" i="4"/>
  <c r="AK951" i="4"/>
  <c r="AL951" i="4"/>
  <c r="AM951" i="4"/>
  <c r="AN951" i="4"/>
  <c r="AI952" i="4"/>
  <c r="AJ952" i="4"/>
  <c r="AK952" i="4"/>
  <c r="AL952" i="4"/>
  <c r="AM952" i="4"/>
  <c r="AN952" i="4"/>
  <c r="AI953" i="4"/>
  <c r="AJ953" i="4"/>
  <c r="AK953" i="4"/>
  <c r="AL953" i="4"/>
  <c r="AM953" i="4"/>
  <c r="AN953" i="4"/>
  <c r="AI954" i="4"/>
  <c r="AJ954" i="4"/>
  <c r="AK954" i="4"/>
  <c r="AL954" i="4"/>
  <c r="AM954" i="4"/>
  <c r="AN954" i="4"/>
  <c r="AI955" i="4"/>
  <c r="AJ955" i="4"/>
  <c r="AK955" i="4"/>
  <c r="AL955" i="4"/>
  <c r="AM955" i="4"/>
  <c r="AN955" i="4"/>
  <c r="AI956" i="4"/>
  <c r="AJ956" i="4"/>
  <c r="AK956" i="4"/>
  <c r="AL956" i="4"/>
  <c r="AM956" i="4"/>
  <c r="AN956" i="4"/>
  <c r="AI957" i="4"/>
  <c r="AJ957" i="4"/>
  <c r="AK957" i="4"/>
  <c r="AL957" i="4"/>
  <c r="AM957" i="4"/>
  <c r="AN957" i="4"/>
  <c r="AI958" i="4"/>
  <c r="AJ958" i="4"/>
  <c r="AK958" i="4"/>
  <c r="AL958" i="4"/>
  <c r="AM958" i="4"/>
  <c r="AN958" i="4"/>
  <c r="AI959" i="4"/>
  <c r="AO959" i="4" s="1"/>
  <c r="AJ959" i="4"/>
  <c r="AK959" i="4"/>
  <c r="AL959" i="4"/>
  <c r="AM959" i="4"/>
  <c r="AN959" i="4"/>
  <c r="AI960" i="4"/>
  <c r="AJ960" i="4"/>
  <c r="AK960" i="4"/>
  <c r="AL960" i="4"/>
  <c r="AM960" i="4"/>
  <c r="AN960" i="4"/>
  <c r="AI961" i="4"/>
  <c r="AJ961" i="4"/>
  <c r="AK961" i="4"/>
  <c r="AL961" i="4"/>
  <c r="AM961" i="4"/>
  <c r="AN961" i="4"/>
  <c r="AI962" i="4"/>
  <c r="AJ962" i="4"/>
  <c r="AK962" i="4"/>
  <c r="AL962" i="4"/>
  <c r="AM962" i="4"/>
  <c r="AN962" i="4"/>
  <c r="AI963" i="4"/>
  <c r="AJ963" i="4"/>
  <c r="AK963" i="4"/>
  <c r="AL963" i="4"/>
  <c r="AM963" i="4"/>
  <c r="AN963" i="4"/>
  <c r="AI964" i="4"/>
  <c r="AJ964" i="4"/>
  <c r="AK964" i="4"/>
  <c r="AL964" i="4"/>
  <c r="AM964" i="4"/>
  <c r="AN964" i="4"/>
  <c r="AI965" i="4"/>
  <c r="AJ965" i="4"/>
  <c r="AK965" i="4"/>
  <c r="AL965" i="4"/>
  <c r="AM965" i="4"/>
  <c r="AN965" i="4"/>
  <c r="AI966" i="4"/>
  <c r="AJ966" i="4"/>
  <c r="AK966" i="4"/>
  <c r="AL966" i="4"/>
  <c r="AM966" i="4"/>
  <c r="AN966" i="4"/>
  <c r="AI967" i="4"/>
  <c r="AJ967" i="4"/>
  <c r="AK967" i="4"/>
  <c r="AL967" i="4"/>
  <c r="AM967" i="4"/>
  <c r="AN967" i="4"/>
  <c r="AI968" i="4"/>
  <c r="AJ968" i="4"/>
  <c r="AK968" i="4"/>
  <c r="AL968" i="4"/>
  <c r="AM968" i="4"/>
  <c r="AN968" i="4"/>
  <c r="AI969" i="4"/>
  <c r="AO969" i="4" s="1"/>
  <c r="AJ969" i="4"/>
  <c r="AK969" i="4"/>
  <c r="AL969" i="4"/>
  <c r="AM969" i="4"/>
  <c r="AN969" i="4"/>
  <c r="AI970" i="4"/>
  <c r="AJ970" i="4"/>
  <c r="AK970" i="4"/>
  <c r="AL970" i="4"/>
  <c r="AM970" i="4"/>
  <c r="AN970" i="4"/>
  <c r="AI971" i="4"/>
  <c r="AJ971" i="4"/>
  <c r="AK971" i="4"/>
  <c r="AL971" i="4"/>
  <c r="AM971" i="4"/>
  <c r="AN971" i="4"/>
  <c r="AI972" i="4"/>
  <c r="AJ972" i="4"/>
  <c r="AK972" i="4"/>
  <c r="AL972" i="4"/>
  <c r="AM972" i="4"/>
  <c r="AN972" i="4"/>
  <c r="AI973" i="4"/>
  <c r="AJ973" i="4"/>
  <c r="AK973" i="4"/>
  <c r="AL973" i="4"/>
  <c r="AM973" i="4"/>
  <c r="AN973" i="4"/>
  <c r="AI974" i="4"/>
  <c r="AJ974" i="4"/>
  <c r="AK974" i="4"/>
  <c r="AL974" i="4"/>
  <c r="AM974" i="4"/>
  <c r="AN974" i="4"/>
  <c r="AI975" i="4"/>
  <c r="AJ975" i="4"/>
  <c r="AK975" i="4"/>
  <c r="AL975" i="4"/>
  <c r="AM975" i="4"/>
  <c r="AN975" i="4"/>
  <c r="AI976" i="4"/>
  <c r="AJ976" i="4"/>
  <c r="AK976" i="4"/>
  <c r="AL976" i="4"/>
  <c r="AM976" i="4"/>
  <c r="AN976" i="4"/>
  <c r="AI977" i="4"/>
  <c r="AJ977" i="4"/>
  <c r="AK977" i="4"/>
  <c r="AL977" i="4"/>
  <c r="AM977" i="4"/>
  <c r="AN977" i="4"/>
  <c r="AI978" i="4"/>
  <c r="AJ978" i="4"/>
  <c r="AK978" i="4"/>
  <c r="AL978" i="4"/>
  <c r="AM978" i="4"/>
  <c r="AN978" i="4"/>
  <c r="AI979" i="4"/>
  <c r="AO979" i="4" s="1"/>
  <c r="AJ979" i="4"/>
  <c r="AK979" i="4"/>
  <c r="AL979" i="4"/>
  <c r="AM979" i="4"/>
  <c r="AN979" i="4"/>
  <c r="AI980" i="4"/>
  <c r="AJ980" i="4"/>
  <c r="AK980" i="4"/>
  <c r="AL980" i="4"/>
  <c r="AM980" i="4"/>
  <c r="AN980" i="4"/>
  <c r="AI981" i="4"/>
  <c r="AJ981" i="4"/>
  <c r="AK981" i="4"/>
  <c r="AL981" i="4"/>
  <c r="AM981" i="4"/>
  <c r="AN981" i="4"/>
  <c r="AI982" i="4"/>
  <c r="AJ982" i="4"/>
  <c r="AK982" i="4"/>
  <c r="AL982" i="4"/>
  <c r="AM982" i="4"/>
  <c r="AN982" i="4"/>
  <c r="AI983" i="4"/>
  <c r="AJ983" i="4"/>
  <c r="AK983" i="4"/>
  <c r="AL983" i="4"/>
  <c r="AM983" i="4"/>
  <c r="AN983" i="4"/>
  <c r="AI984" i="4"/>
  <c r="AJ984" i="4"/>
  <c r="AK984" i="4"/>
  <c r="AL984" i="4"/>
  <c r="AM984" i="4"/>
  <c r="AN984" i="4"/>
  <c r="AI985" i="4"/>
  <c r="AJ985" i="4"/>
  <c r="AK985" i="4"/>
  <c r="AL985" i="4"/>
  <c r="AM985" i="4"/>
  <c r="AN985" i="4"/>
  <c r="AI986" i="4"/>
  <c r="AJ986" i="4"/>
  <c r="AK986" i="4"/>
  <c r="AL986" i="4"/>
  <c r="AM986" i="4"/>
  <c r="AN986" i="4"/>
  <c r="AI987" i="4"/>
  <c r="AJ987" i="4"/>
  <c r="AK987" i="4"/>
  <c r="AL987" i="4"/>
  <c r="AM987" i="4"/>
  <c r="AN987" i="4"/>
  <c r="AI988" i="4"/>
  <c r="AJ988" i="4"/>
  <c r="AK988" i="4"/>
  <c r="AL988" i="4"/>
  <c r="AM988" i="4"/>
  <c r="AN988" i="4"/>
  <c r="AI989" i="4"/>
  <c r="AO989" i="4" s="1"/>
  <c r="AJ989" i="4"/>
  <c r="AK989" i="4"/>
  <c r="AL989" i="4"/>
  <c r="AM989" i="4"/>
  <c r="AN989" i="4"/>
  <c r="AI990" i="4"/>
  <c r="AJ990" i="4"/>
  <c r="AK990" i="4"/>
  <c r="AL990" i="4"/>
  <c r="AM990" i="4"/>
  <c r="AN990" i="4"/>
  <c r="AI991" i="4"/>
  <c r="AJ991" i="4"/>
  <c r="AK991" i="4"/>
  <c r="AL991" i="4"/>
  <c r="AM991" i="4"/>
  <c r="AN991" i="4"/>
  <c r="AI992" i="4"/>
  <c r="AJ992" i="4"/>
  <c r="AK992" i="4"/>
  <c r="AL992" i="4"/>
  <c r="AM992" i="4"/>
  <c r="AN992" i="4"/>
  <c r="AI993" i="4"/>
  <c r="AJ993" i="4"/>
  <c r="AK993" i="4"/>
  <c r="AL993" i="4"/>
  <c r="AM993" i="4"/>
  <c r="AN993" i="4"/>
  <c r="AI994" i="4"/>
  <c r="AJ994" i="4"/>
  <c r="AK994" i="4"/>
  <c r="AL994" i="4"/>
  <c r="AM994" i="4"/>
  <c r="AN994" i="4"/>
  <c r="AI995" i="4"/>
  <c r="AJ995" i="4"/>
  <c r="AK995" i="4"/>
  <c r="AL995" i="4"/>
  <c r="AM995" i="4"/>
  <c r="AN995" i="4"/>
  <c r="AI996" i="4"/>
  <c r="AJ996" i="4"/>
  <c r="AK996" i="4"/>
  <c r="AL996" i="4"/>
  <c r="AM996" i="4"/>
  <c r="AN996" i="4"/>
  <c r="AI997" i="4"/>
  <c r="AJ997" i="4"/>
  <c r="AK997" i="4"/>
  <c r="AL997" i="4"/>
  <c r="AM997" i="4"/>
  <c r="AN997" i="4"/>
  <c r="AI998" i="4"/>
  <c r="AJ998" i="4"/>
  <c r="AK998" i="4"/>
  <c r="AL998" i="4"/>
  <c r="AM998" i="4"/>
  <c r="AN998" i="4"/>
  <c r="AI999" i="4"/>
  <c r="AO999" i="4" s="1"/>
  <c r="AJ999" i="4"/>
  <c r="AK999" i="4"/>
  <c r="AL999" i="4"/>
  <c r="AM999" i="4"/>
  <c r="AN999" i="4"/>
  <c r="AI1000" i="4"/>
  <c r="AJ1000" i="4"/>
  <c r="AK1000" i="4"/>
  <c r="AL1000" i="4"/>
  <c r="AM1000" i="4"/>
  <c r="AN1000" i="4"/>
  <c r="AI1001" i="4"/>
  <c r="AJ1001" i="4"/>
  <c r="AK1001" i="4"/>
  <c r="AL1001" i="4"/>
  <c r="AM1001" i="4"/>
  <c r="AN1001" i="4"/>
  <c r="AI1002" i="4"/>
  <c r="AJ1002" i="4"/>
  <c r="AK1002" i="4"/>
  <c r="AL1002" i="4"/>
  <c r="AM1002" i="4"/>
  <c r="AN1002" i="4"/>
  <c r="AI1003" i="4"/>
  <c r="AJ1003" i="4"/>
  <c r="AK1003" i="4"/>
  <c r="AL1003" i="4"/>
  <c r="AM1003" i="4"/>
  <c r="AN1003" i="4"/>
  <c r="AI1004" i="4"/>
  <c r="AJ1004" i="4"/>
  <c r="AK1004" i="4"/>
  <c r="AL1004" i="4"/>
  <c r="AM1004" i="4"/>
  <c r="AN1004" i="4"/>
  <c r="AI1005" i="4"/>
  <c r="AJ1005" i="4"/>
  <c r="AK1005" i="4"/>
  <c r="AL1005" i="4"/>
  <c r="AM1005" i="4"/>
  <c r="AN1005" i="4"/>
  <c r="AI1006" i="4"/>
  <c r="AJ1006" i="4"/>
  <c r="AK1006" i="4"/>
  <c r="AL1006" i="4"/>
  <c r="AM1006" i="4"/>
  <c r="AN1006" i="4"/>
  <c r="AI1007" i="4"/>
  <c r="AJ1007" i="4"/>
  <c r="AK1007" i="4"/>
  <c r="AL1007" i="4"/>
  <c r="AM1007" i="4"/>
  <c r="AN1007" i="4"/>
  <c r="AI1008" i="4"/>
  <c r="AJ1008" i="4"/>
  <c r="AK1008" i="4"/>
  <c r="AL1008" i="4"/>
  <c r="AM1008" i="4"/>
  <c r="AN1008" i="4"/>
  <c r="AI1009" i="4"/>
  <c r="AO1009" i="4" s="1"/>
  <c r="AJ1009" i="4"/>
  <c r="AK1009" i="4"/>
  <c r="AL1009" i="4"/>
  <c r="AM1009" i="4"/>
  <c r="AN1009" i="4"/>
  <c r="AI1010" i="4"/>
  <c r="AJ1010" i="4"/>
  <c r="AK1010" i="4"/>
  <c r="AL1010" i="4"/>
  <c r="AM1010" i="4"/>
  <c r="AN1010" i="4"/>
  <c r="AI1011" i="4"/>
  <c r="AJ1011" i="4"/>
  <c r="AK1011" i="4"/>
  <c r="AL1011" i="4"/>
  <c r="AM1011" i="4"/>
  <c r="AN1011" i="4"/>
  <c r="AI1012" i="4"/>
  <c r="AJ1012" i="4"/>
  <c r="AK1012" i="4"/>
  <c r="AL1012" i="4"/>
  <c r="AM1012" i="4"/>
  <c r="AN1012" i="4"/>
  <c r="AI1013" i="4"/>
  <c r="AJ1013" i="4"/>
  <c r="AK1013" i="4"/>
  <c r="AL1013" i="4"/>
  <c r="AM1013" i="4"/>
  <c r="AN1013" i="4"/>
  <c r="AI1014" i="4"/>
  <c r="AJ1014" i="4"/>
  <c r="AK1014" i="4"/>
  <c r="AL1014" i="4"/>
  <c r="AM1014" i="4"/>
  <c r="AN1014" i="4"/>
  <c r="AI1015" i="4"/>
  <c r="AJ1015" i="4"/>
  <c r="AK1015" i="4"/>
  <c r="AL1015" i="4"/>
  <c r="AM1015" i="4"/>
  <c r="AN1015" i="4"/>
  <c r="AI1016" i="4"/>
  <c r="AJ1016" i="4"/>
  <c r="AK1016" i="4"/>
  <c r="AL1016" i="4"/>
  <c r="AM1016" i="4"/>
  <c r="AN1016" i="4"/>
  <c r="AI1017" i="4"/>
  <c r="AJ1017" i="4"/>
  <c r="AK1017" i="4"/>
  <c r="AL1017" i="4"/>
  <c r="AM1017" i="4"/>
  <c r="AN1017" i="4"/>
  <c r="AI1018" i="4"/>
  <c r="AJ1018" i="4"/>
  <c r="AK1018" i="4"/>
  <c r="AL1018" i="4"/>
  <c r="AM1018" i="4"/>
  <c r="AN1018" i="4"/>
  <c r="AI1019" i="4"/>
  <c r="AO1019" i="4" s="1"/>
  <c r="AJ1019" i="4"/>
  <c r="AK1019" i="4"/>
  <c r="AL1019" i="4"/>
  <c r="AM1019" i="4"/>
  <c r="AN1019" i="4"/>
  <c r="AI1020" i="4"/>
  <c r="AJ1020" i="4"/>
  <c r="AK1020" i="4"/>
  <c r="AL1020" i="4"/>
  <c r="AM1020" i="4"/>
  <c r="AN1020" i="4"/>
  <c r="AI1021" i="4"/>
  <c r="AJ1021" i="4"/>
  <c r="AK1021" i="4"/>
  <c r="AL1021" i="4"/>
  <c r="AM1021" i="4"/>
  <c r="AN1021" i="4"/>
  <c r="AI1022" i="4"/>
  <c r="AJ1022" i="4"/>
  <c r="AK1022" i="4"/>
  <c r="AL1022" i="4"/>
  <c r="AM1022" i="4"/>
  <c r="AN1022" i="4"/>
  <c r="AI1023" i="4"/>
  <c r="AJ1023" i="4"/>
  <c r="AK1023" i="4"/>
  <c r="AL1023" i="4"/>
  <c r="AM1023" i="4"/>
  <c r="AN1023" i="4"/>
  <c r="AI1024" i="4"/>
  <c r="AJ1024" i="4"/>
  <c r="AK1024" i="4"/>
  <c r="AL1024" i="4"/>
  <c r="AM1024" i="4"/>
  <c r="AN1024" i="4"/>
  <c r="AI1025" i="4"/>
  <c r="AJ1025" i="4"/>
  <c r="AK1025" i="4"/>
  <c r="AL1025" i="4"/>
  <c r="AM1025" i="4"/>
  <c r="AN1025" i="4"/>
  <c r="AI1026" i="4"/>
  <c r="AJ1026" i="4"/>
  <c r="AK1026" i="4"/>
  <c r="AL1026" i="4"/>
  <c r="AM1026" i="4"/>
  <c r="AN1026" i="4"/>
  <c r="AI1027" i="4"/>
  <c r="AJ1027" i="4"/>
  <c r="AK1027" i="4"/>
  <c r="AL1027" i="4"/>
  <c r="AM1027" i="4"/>
  <c r="AN1027" i="4"/>
  <c r="AI1028" i="4"/>
  <c r="AJ1028" i="4"/>
  <c r="AK1028" i="4"/>
  <c r="AL1028" i="4"/>
  <c r="AM1028" i="4"/>
  <c r="AN1028" i="4"/>
  <c r="AI1029" i="4"/>
  <c r="AJ1029" i="4"/>
  <c r="AK1029" i="4"/>
  <c r="AL1029" i="4"/>
  <c r="AM1029" i="4"/>
  <c r="AN1029" i="4"/>
  <c r="AI1030" i="4"/>
  <c r="AJ1030" i="4"/>
  <c r="AK1030" i="4"/>
  <c r="AL1030" i="4"/>
  <c r="AM1030" i="4"/>
  <c r="AN1030" i="4"/>
  <c r="AI1031" i="4"/>
  <c r="AJ1031" i="4"/>
  <c r="AK1031" i="4"/>
  <c r="AL1031" i="4"/>
  <c r="AM1031" i="4"/>
  <c r="AN1031" i="4"/>
  <c r="AI1032" i="4"/>
  <c r="AJ1032" i="4"/>
  <c r="AK1032" i="4"/>
  <c r="AL1032" i="4"/>
  <c r="AM1032" i="4"/>
  <c r="AN1032" i="4"/>
  <c r="AI1033" i="4"/>
  <c r="AJ1033" i="4"/>
  <c r="AK1033" i="4"/>
  <c r="AL1033" i="4"/>
  <c r="AM1033" i="4"/>
  <c r="AN1033" i="4"/>
  <c r="AI1034" i="4"/>
  <c r="AJ1034" i="4"/>
  <c r="AK1034" i="4"/>
  <c r="AL1034" i="4"/>
  <c r="AM1034" i="4"/>
  <c r="AN1034" i="4"/>
  <c r="AI1035" i="4"/>
  <c r="AJ1035" i="4"/>
  <c r="AK1035" i="4"/>
  <c r="AL1035" i="4"/>
  <c r="AM1035" i="4"/>
  <c r="AN1035" i="4"/>
  <c r="AI1036" i="4"/>
  <c r="AJ1036" i="4"/>
  <c r="AK1036" i="4"/>
  <c r="AL1036" i="4"/>
  <c r="AM1036" i="4"/>
  <c r="AN1036" i="4"/>
  <c r="AI1037" i="4"/>
  <c r="AJ1037" i="4"/>
  <c r="AK1037" i="4"/>
  <c r="AL1037" i="4"/>
  <c r="AM1037" i="4"/>
  <c r="AN1037" i="4"/>
  <c r="AI1038" i="4"/>
  <c r="AJ1038" i="4"/>
  <c r="AK1038" i="4"/>
  <c r="AL1038" i="4"/>
  <c r="AM1038" i="4"/>
  <c r="AN1038" i="4"/>
  <c r="AI1039" i="4"/>
  <c r="AJ1039" i="4"/>
  <c r="AK1039" i="4"/>
  <c r="AL1039" i="4"/>
  <c r="AM1039" i="4"/>
  <c r="AN1039" i="4"/>
  <c r="AI1040" i="4"/>
  <c r="AJ1040" i="4"/>
  <c r="AK1040" i="4"/>
  <c r="AL1040" i="4"/>
  <c r="AM1040" i="4"/>
  <c r="AN1040" i="4"/>
  <c r="AI1041" i="4"/>
  <c r="AJ1041" i="4"/>
  <c r="AK1041" i="4"/>
  <c r="AL1041" i="4"/>
  <c r="AM1041" i="4"/>
  <c r="AN1041" i="4"/>
  <c r="AI1042" i="4"/>
  <c r="AJ1042" i="4"/>
  <c r="AK1042" i="4"/>
  <c r="AL1042" i="4"/>
  <c r="AM1042" i="4"/>
  <c r="AN1042" i="4"/>
  <c r="AI1043" i="4"/>
  <c r="AJ1043" i="4"/>
  <c r="AK1043" i="4"/>
  <c r="AL1043" i="4"/>
  <c r="AM1043" i="4"/>
  <c r="AN1043" i="4"/>
  <c r="AI1044" i="4"/>
  <c r="AJ1044" i="4"/>
  <c r="AK1044" i="4"/>
  <c r="AL1044" i="4"/>
  <c r="AM1044" i="4"/>
  <c r="AN1044" i="4"/>
  <c r="AI1045" i="4"/>
  <c r="AJ1045" i="4"/>
  <c r="AK1045" i="4"/>
  <c r="AL1045" i="4"/>
  <c r="AM1045" i="4"/>
  <c r="AN1045" i="4"/>
  <c r="AI1046" i="4"/>
  <c r="AJ1046" i="4"/>
  <c r="AK1046" i="4"/>
  <c r="AL1046" i="4"/>
  <c r="AM1046" i="4"/>
  <c r="AN1046" i="4"/>
  <c r="AI1047" i="4"/>
  <c r="AJ1047" i="4"/>
  <c r="AK1047" i="4"/>
  <c r="AL1047" i="4"/>
  <c r="AM1047" i="4"/>
  <c r="AN1047" i="4"/>
  <c r="AI1048" i="4"/>
  <c r="AJ1048" i="4"/>
  <c r="AK1048" i="4"/>
  <c r="AL1048" i="4"/>
  <c r="AM1048" i="4"/>
  <c r="AN1048" i="4"/>
  <c r="AI1049" i="4"/>
  <c r="AJ1049" i="4"/>
  <c r="AK1049" i="4"/>
  <c r="AL1049" i="4"/>
  <c r="AM1049" i="4"/>
  <c r="AN1049" i="4"/>
  <c r="AI1050" i="4"/>
  <c r="AJ1050" i="4"/>
  <c r="AK1050" i="4"/>
  <c r="AL1050" i="4"/>
  <c r="AM1050" i="4"/>
  <c r="AN1050" i="4"/>
  <c r="AI1051" i="4"/>
  <c r="AJ1051" i="4"/>
  <c r="AK1051" i="4"/>
  <c r="AL1051" i="4"/>
  <c r="AM1051" i="4"/>
  <c r="AN1051" i="4"/>
  <c r="AI1052" i="4"/>
  <c r="AJ1052" i="4"/>
  <c r="AK1052" i="4"/>
  <c r="AL1052" i="4"/>
  <c r="AM1052" i="4"/>
  <c r="AN1052" i="4"/>
  <c r="AI1053" i="4"/>
  <c r="AJ1053" i="4"/>
  <c r="AK1053" i="4"/>
  <c r="AL1053" i="4"/>
  <c r="AM1053" i="4"/>
  <c r="AN1053" i="4"/>
  <c r="AI1054" i="4"/>
  <c r="AJ1054" i="4"/>
  <c r="AK1054" i="4"/>
  <c r="AL1054" i="4"/>
  <c r="AM1054" i="4"/>
  <c r="AN1054" i="4"/>
  <c r="AI1055" i="4"/>
  <c r="AJ1055" i="4"/>
  <c r="AK1055" i="4"/>
  <c r="AL1055" i="4"/>
  <c r="AM1055" i="4"/>
  <c r="AN1055" i="4"/>
  <c r="AI1056" i="4"/>
  <c r="AJ1056" i="4"/>
  <c r="AK1056" i="4"/>
  <c r="AL1056" i="4"/>
  <c r="AM1056" i="4"/>
  <c r="AN1056" i="4"/>
  <c r="AI1057" i="4"/>
  <c r="AJ1057" i="4"/>
  <c r="AK1057" i="4"/>
  <c r="AL1057" i="4"/>
  <c r="AM1057" i="4"/>
  <c r="AN1057" i="4"/>
  <c r="AI1058" i="4"/>
  <c r="AJ1058" i="4"/>
  <c r="AK1058" i="4"/>
  <c r="AL1058" i="4"/>
  <c r="AM1058" i="4"/>
  <c r="AN1058" i="4"/>
  <c r="AI1059" i="4"/>
  <c r="AJ1059" i="4"/>
  <c r="AK1059" i="4"/>
  <c r="AL1059" i="4"/>
  <c r="AM1059" i="4"/>
  <c r="AN1059" i="4"/>
  <c r="AI1060" i="4"/>
  <c r="AJ1060" i="4"/>
  <c r="AK1060" i="4"/>
  <c r="AL1060" i="4"/>
  <c r="AM1060" i="4"/>
  <c r="AN1060" i="4"/>
  <c r="AI1061" i="4"/>
  <c r="AJ1061" i="4"/>
  <c r="AK1061" i="4"/>
  <c r="AL1061" i="4"/>
  <c r="AM1061" i="4"/>
  <c r="AN1061" i="4"/>
  <c r="AI1062" i="4"/>
  <c r="AJ1062" i="4"/>
  <c r="AK1062" i="4"/>
  <c r="AL1062" i="4"/>
  <c r="AM1062" i="4"/>
  <c r="AN1062" i="4"/>
  <c r="AI1063" i="4"/>
  <c r="AJ1063" i="4"/>
  <c r="AK1063" i="4"/>
  <c r="AL1063" i="4"/>
  <c r="AM1063" i="4"/>
  <c r="AN1063" i="4"/>
  <c r="AI1064" i="4"/>
  <c r="AJ1064" i="4"/>
  <c r="AK1064" i="4"/>
  <c r="AL1064" i="4"/>
  <c r="AM1064" i="4"/>
  <c r="AN1064" i="4"/>
  <c r="AI1065" i="4"/>
  <c r="AJ1065" i="4"/>
  <c r="AK1065" i="4"/>
  <c r="AL1065" i="4"/>
  <c r="AM1065" i="4"/>
  <c r="AN1065" i="4"/>
  <c r="AI1066" i="4"/>
  <c r="AJ1066" i="4"/>
  <c r="AK1066" i="4"/>
  <c r="AL1066" i="4"/>
  <c r="AM1066" i="4"/>
  <c r="AN1066" i="4"/>
  <c r="AI1067" i="4"/>
  <c r="AJ1067" i="4"/>
  <c r="AK1067" i="4"/>
  <c r="AL1067" i="4"/>
  <c r="AM1067" i="4"/>
  <c r="AN1067" i="4"/>
  <c r="AI1068" i="4"/>
  <c r="AJ1068" i="4"/>
  <c r="AK1068" i="4"/>
  <c r="AL1068" i="4"/>
  <c r="AM1068" i="4"/>
  <c r="AN1068" i="4"/>
  <c r="AI1069" i="4"/>
  <c r="AJ1069" i="4"/>
  <c r="AK1069" i="4"/>
  <c r="AL1069" i="4"/>
  <c r="AM1069" i="4"/>
  <c r="AN1069" i="4"/>
  <c r="AI1070" i="4"/>
  <c r="AJ1070" i="4"/>
  <c r="AK1070" i="4"/>
  <c r="AL1070" i="4"/>
  <c r="AM1070" i="4"/>
  <c r="AN1070" i="4"/>
  <c r="AI1071" i="4"/>
  <c r="AJ1071" i="4"/>
  <c r="AK1071" i="4"/>
  <c r="AL1071" i="4"/>
  <c r="AM1071" i="4"/>
  <c r="AN1071" i="4"/>
  <c r="AI1072" i="4"/>
  <c r="AJ1072" i="4"/>
  <c r="AK1072" i="4"/>
  <c r="AL1072" i="4"/>
  <c r="AM1072" i="4"/>
  <c r="AN1072" i="4"/>
  <c r="AI1073" i="4"/>
  <c r="AJ1073" i="4"/>
  <c r="AK1073" i="4"/>
  <c r="AL1073" i="4"/>
  <c r="AM1073" i="4"/>
  <c r="AN1073" i="4"/>
  <c r="AI1074" i="4"/>
  <c r="AJ1074" i="4"/>
  <c r="AK1074" i="4"/>
  <c r="AL1074" i="4"/>
  <c r="AM1074" i="4"/>
  <c r="AN1074" i="4"/>
  <c r="AI1075" i="4"/>
  <c r="AJ1075" i="4"/>
  <c r="AK1075" i="4"/>
  <c r="AL1075" i="4"/>
  <c r="AM1075" i="4"/>
  <c r="AN1075" i="4"/>
  <c r="AI1076" i="4"/>
  <c r="AJ1076" i="4"/>
  <c r="AK1076" i="4"/>
  <c r="AL1076" i="4"/>
  <c r="AM1076" i="4"/>
  <c r="AN1076" i="4"/>
  <c r="AI1077" i="4"/>
  <c r="AJ1077" i="4"/>
  <c r="AK1077" i="4"/>
  <c r="AL1077" i="4"/>
  <c r="AM1077" i="4"/>
  <c r="AN1077" i="4"/>
  <c r="AI1078" i="4"/>
  <c r="AJ1078" i="4"/>
  <c r="AK1078" i="4"/>
  <c r="AL1078" i="4"/>
  <c r="AM1078" i="4"/>
  <c r="AN1078" i="4"/>
  <c r="AI1079" i="4"/>
  <c r="AJ1079" i="4"/>
  <c r="AK1079" i="4"/>
  <c r="AL1079" i="4"/>
  <c r="AM1079" i="4"/>
  <c r="AN1079" i="4"/>
  <c r="AI1080" i="4"/>
  <c r="AJ1080" i="4"/>
  <c r="AK1080" i="4"/>
  <c r="AL1080" i="4"/>
  <c r="AM1080" i="4"/>
  <c r="AN1080" i="4"/>
  <c r="AI1081" i="4"/>
  <c r="AJ1081" i="4"/>
  <c r="AK1081" i="4"/>
  <c r="AL1081" i="4"/>
  <c r="AM1081" i="4"/>
  <c r="AN1081" i="4"/>
  <c r="AI1082" i="4"/>
  <c r="AJ1082" i="4"/>
  <c r="AK1082" i="4"/>
  <c r="AL1082" i="4"/>
  <c r="AM1082" i="4"/>
  <c r="AN1082" i="4"/>
  <c r="AI1083" i="4"/>
  <c r="AJ1083" i="4"/>
  <c r="AK1083" i="4"/>
  <c r="AL1083" i="4"/>
  <c r="AM1083" i="4"/>
  <c r="AN1083" i="4"/>
  <c r="AI1084" i="4"/>
  <c r="AJ1084" i="4"/>
  <c r="AK1084" i="4"/>
  <c r="AL1084" i="4"/>
  <c r="AM1084" i="4"/>
  <c r="AN1084" i="4"/>
  <c r="AI1085" i="4"/>
  <c r="AJ1085" i="4"/>
  <c r="AK1085" i="4"/>
  <c r="AL1085" i="4"/>
  <c r="AM1085" i="4"/>
  <c r="AN1085" i="4"/>
  <c r="AI1086" i="4"/>
  <c r="AJ1086" i="4"/>
  <c r="AK1086" i="4"/>
  <c r="AL1086" i="4"/>
  <c r="AM1086" i="4"/>
  <c r="AN1086" i="4"/>
  <c r="AI1087" i="4"/>
  <c r="AJ1087" i="4"/>
  <c r="AK1087" i="4"/>
  <c r="AL1087" i="4"/>
  <c r="AM1087" i="4"/>
  <c r="AN1087" i="4"/>
  <c r="AI1088" i="4"/>
  <c r="AJ1088" i="4"/>
  <c r="AK1088" i="4"/>
  <c r="AL1088" i="4"/>
  <c r="AM1088" i="4"/>
  <c r="AN1088" i="4"/>
  <c r="AI1089" i="4"/>
  <c r="AJ1089" i="4"/>
  <c r="AK1089" i="4"/>
  <c r="AL1089" i="4"/>
  <c r="AM1089" i="4"/>
  <c r="AN1089" i="4"/>
  <c r="AI1090" i="4"/>
  <c r="AJ1090" i="4"/>
  <c r="AK1090" i="4"/>
  <c r="AL1090" i="4"/>
  <c r="AM1090" i="4"/>
  <c r="AN1090" i="4"/>
  <c r="AI1091" i="4"/>
  <c r="AJ1091" i="4"/>
  <c r="AK1091" i="4"/>
  <c r="AL1091" i="4"/>
  <c r="AM1091" i="4"/>
  <c r="AN1091" i="4"/>
  <c r="AI1092" i="4"/>
  <c r="AJ1092" i="4"/>
  <c r="AK1092" i="4"/>
  <c r="AL1092" i="4"/>
  <c r="AM1092" i="4"/>
  <c r="AN1092" i="4"/>
  <c r="AI1093" i="4"/>
  <c r="AJ1093" i="4"/>
  <c r="AK1093" i="4"/>
  <c r="AL1093" i="4"/>
  <c r="AM1093" i="4"/>
  <c r="AN1093" i="4"/>
  <c r="AI1094" i="4"/>
  <c r="AJ1094" i="4"/>
  <c r="AK1094" i="4"/>
  <c r="AL1094" i="4"/>
  <c r="AM1094" i="4"/>
  <c r="AN1094" i="4"/>
  <c r="AI1095" i="4"/>
  <c r="AJ1095" i="4"/>
  <c r="AK1095" i="4"/>
  <c r="AL1095" i="4"/>
  <c r="AM1095" i="4"/>
  <c r="AN1095" i="4"/>
  <c r="AI1096" i="4"/>
  <c r="AJ1096" i="4"/>
  <c r="AK1096" i="4"/>
  <c r="AL1096" i="4"/>
  <c r="AM1096" i="4"/>
  <c r="AN1096" i="4"/>
  <c r="AI1097" i="4"/>
  <c r="AJ1097" i="4"/>
  <c r="AK1097" i="4"/>
  <c r="AL1097" i="4"/>
  <c r="AM1097" i="4"/>
  <c r="AN1097" i="4"/>
  <c r="AI1098" i="4"/>
  <c r="AJ1098" i="4"/>
  <c r="AK1098" i="4"/>
  <c r="AL1098" i="4"/>
  <c r="AM1098" i="4"/>
  <c r="AN1098" i="4"/>
  <c r="AI1099" i="4"/>
  <c r="AJ1099" i="4"/>
  <c r="AK1099" i="4"/>
  <c r="AL1099" i="4"/>
  <c r="AM1099" i="4"/>
  <c r="AN1099" i="4"/>
  <c r="AI1100" i="4"/>
  <c r="AJ1100" i="4"/>
  <c r="AK1100" i="4"/>
  <c r="AL1100" i="4"/>
  <c r="AM1100" i="4"/>
  <c r="AN1100" i="4"/>
  <c r="AI1101" i="4"/>
  <c r="AJ1101" i="4"/>
  <c r="AK1101" i="4"/>
  <c r="AL1101" i="4"/>
  <c r="AM1101" i="4"/>
  <c r="AN1101" i="4"/>
  <c r="AI1102" i="4"/>
  <c r="AJ1102" i="4"/>
  <c r="AK1102" i="4"/>
  <c r="AL1102" i="4"/>
  <c r="AM1102" i="4"/>
  <c r="AN1102" i="4"/>
  <c r="AI1103" i="4"/>
  <c r="AJ1103" i="4"/>
  <c r="AK1103" i="4"/>
  <c r="AL1103" i="4"/>
  <c r="AM1103" i="4"/>
  <c r="AN1103" i="4"/>
  <c r="AI1104" i="4"/>
  <c r="AJ1104" i="4"/>
  <c r="AK1104" i="4"/>
  <c r="AL1104" i="4"/>
  <c r="AM1104" i="4"/>
  <c r="AN1104" i="4"/>
  <c r="AI1105" i="4"/>
  <c r="AJ1105" i="4"/>
  <c r="AK1105" i="4"/>
  <c r="AL1105" i="4"/>
  <c r="AM1105" i="4"/>
  <c r="AN1105" i="4"/>
  <c r="AI1106" i="4"/>
  <c r="AO1106" i="4" s="1"/>
  <c r="AJ1106" i="4"/>
  <c r="AK1106" i="4"/>
  <c r="AL1106" i="4"/>
  <c r="AM1106" i="4"/>
  <c r="AN1106" i="4"/>
  <c r="AI1107" i="4"/>
  <c r="AJ1107" i="4"/>
  <c r="AK1107" i="4"/>
  <c r="AL1107" i="4"/>
  <c r="AM1107" i="4"/>
  <c r="AN1107" i="4"/>
  <c r="AI1108" i="4"/>
  <c r="AJ1108" i="4"/>
  <c r="AK1108" i="4"/>
  <c r="AL1108" i="4"/>
  <c r="AM1108" i="4"/>
  <c r="AN1108" i="4"/>
  <c r="AI1109" i="4"/>
  <c r="AJ1109" i="4"/>
  <c r="AK1109" i="4"/>
  <c r="AL1109" i="4"/>
  <c r="AM1109" i="4"/>
  <c r="AN1109" i="4"/>
  <c r="AI1110" i="4"/>
  <c r="AJ1110" i="4"/>
  <c r="AK1110" i="4"/>
  <c r="AL1110" i="4"/>
  <c r="AM1110" i="4"/>
  <c r="AN1110" i="4"/>
  <c r="AI1111" i="4"/>
  <c r="AJ1111" i="4"/>
  <c r="AK1111" i="4"/>
  <c r="AL1111" i="4"/>
  <c r="AM1111" i="4"/>
  <c r="AN1111" i="4"/>
  <c r="AI1112" i="4"/>
  <c r="AJ1112" i="4"/>
  <c r="AK1112" i="4"/>
  <c r="AL1112" i="4"/>
  <c r="AM1112" i="4"/>
  <c r="AN1112" i="4"/>
  <c r="AI1113" i="4"/>
  <c r="AJ1113" i="4"/>
  <c r="AK1113" i="4"/>
  <c r="AL1113" i="4"/>
  <c r="AM1113" i="4"/>
  <c r="AN1113" i="4"/>
  <c r="AI1114" i="4"/>
  <c r="AJ1114" i="4"/>
  <c r="AK1114" i="4"/>
  <c r="AL1114" i="4"/>
  <c r="AM1114" i="4"/>
  <c r="AN1114" i="4"/>
  <c r="AI1115" i="4"/>
  <c r="AJ1115" i="4"/>
  <c r="AK1115" i="4"/>
  <c r="AL1115" i="4"/>
  <c r="AM1115" i="4"/>
  <c r="AN1115" i="4"/>
  <c r="AI1116" i="4"/>
  <c r="AO1116" i="4" s="1"/>
  <c r="AJ1116" i="4"/>
  <c r="AK1116" i="4"/>
  <c r="AL1116" i="4"/>
  <c r="AM1116" i="4"/>
  <c r="AN1116" i="4"/>
  <c r="AI1117" i="4"/>
  <c r="AJ1117" i="4"/>
  <c r="AK1117" i="4"/>
  <c r="AL1117" i="4"/>
  <c r="AM1117" i="4"/>
  <c r="AN1117" i="4"/>
  <c r="AI1118" i="4"/>
  <c r="AJ1118" i="4"/>
  <c r="AK1118" i="4"/>
  <c r="AL1118" i="4"/>
  <c r="AM1118" i="4"/>
  <c r="AN1118" i="4"/>
  <c r="AI1119" i="4"/>
  <c r="AJ1119" i="4"/>
  <c r="AK1119" i="4"/>
  <c r="AL1119" i="4"/>
  <c r="AM1119" i="4"/>
  <c r="AN1119" i="4"/>
  <c r="AI1120" i="4"/>
  <c r="AJ1120" i="4"/>
  <c r="AK1120" i="4"/>
  <c r="AL1120" i="4"/>
  <c r="AM1120" i="4"/>
  <c r="AN1120" i="4"/>
  <c r="AI1121" i="4"/>
  <c r="AJ1121" i="4"/>
  <c r="AK1121" i="4"/>
  <c r="AL1121" i="4"/>
  <c r="AM1121" i="4"/>
  <c r="AN1121" i="4"/>
  <c r="AI1122" i="4"/>
  <c r="AJ1122" i="4"/>
  <c r="AK1122" i="4"/>
  <c r="AL1122" i="4"/>
  <c r="AM1122" i="4"/>
  <c r="AN1122" i="4"/>
  <c r="AI1123" i="4"/>
  <c r="AJ1123" i="4"/>
  <c r="AK1123" i="4"/>
  <c r="AL1123" i="4"/>
  <c r="AM1123" i="4"/>
  <c r="AN1123" i="4"/>
  <c r="AI1124" i="4"/>
  <c r="AJ1124" i="4"/>
  <c r="AK1124" i="4"/>
  <c r="AL1124" i="4"/>
  <c r="AM1124" i="4"/>
  <c r="AN1124" i="4"/>
  <c r="AI1125" i="4"/>
  <c r="AJ1125" i="4"/>
  <c r="AK1125" i="4"/>
  <c r="AL1125" i="4"/>
  <c r="AM1125" i="4"/>
  <c r="AN1125" i="4"/>
  <c r="AI1126" i="4"/>
  <c r="AO1126" i="4" s="1"/>
  <c r="AJ1126" i="4"/>
  <c r="AK1126" i="4"/>
  <c r="AL1126" i="4"/>
  <c r="AM1126" i="4"/>
  <c r="AN1126" i="4"/>
  <c r="AI1127" i="4"/>
  <c r="AJ1127" i="4"/>
  <c r="AK1127" i="4"/>
  <c r="AL1127" i="4"/>
  <c r="AM1127" i="4"/>
  <c r="AN1127" i="4"/>
  <c r="AI1128" i="4"/>
  <c r="AJ1128" i="4"/>
  <c r="AK1128" i="4"/>
  <c r="AL1128" i="4"/>
  <c r="AM1128" i="4"/>
  <c r="AN1128" i="4"/>
  <c r="AI1129" i="4"/>
  <c r="AJ1129" i="4"/>
  <c r="AK1129" i="4"/>
  <c r="AL1129" i="4"/>
  <c r="AM1129" i="4"/>
  <c r="AN1129" i="4"/>
  <c r="AI1130" i="4"/>
  <c r="AJ1130" i="4"/>
  <c r="AK1130" i="4"/>
  <c r="AL1130" i="4"/>
  <c r="AM1130" i="4"/>
  <c r="AN1130" i="4"/>
  <c r="AI1131" i="4"/>
  <c r="AJ1131" i="4"/>
  <c r="AK1131" i="4"/>
  <c r="AL1131" i="4"/>
  <c r="AM1131" i="4"/>
  <c r="AN1131" i="4"/>
  <c r="AI1132" i="4"/>
  <c r="AJ1132" i="4"/>
  <c r="AK1132" i="4"/>
  <c r="AL1132" i="4"/>
  <c r="AM1132" i="4"/>
  <c r="AN1132" i="4"/>
  <c r="AI1133" i="4"/>
  <c r="AJ1133" i="4"/>
  <c r="AK1133" i="4"/>
  <c r="AL1133" i="4"/>
  <c r="AM1133" i="4"/>
  <c r="AN1133" i="4"/>
  <c r="AI1134" i="4"/>
  <c r="AJ1134" i="4"/>
  <c r="AK1134" i="4"/>
  <c r="AL1134" i="4"/>
  <c r="AM1134" i="4"/>
  <c r="AN1134" i="4"/>
  <c r="AI1135" i="4"/>
  <c r="AJ1135" i="4"/>
  <c r="AK1135" i="4"/>
  <c r="AL1135" i="4"/>
  <c r="AM1135" i="4"/>
  <c r="AN1135" i="4"/>
  <c r="AI1136" i="4"/>
  <c r="AO1136" i="4" s="1"/>
  <c r="AJ1136" i="4"/>
  <c r="AK1136" i="4"/>
  <c r="AL1136" i="4"/>
  <c r="AM1136" i="4"/>
  <c r="AN1136" i="4"/>
  <c r="AI1137" i="4"/>
  <c r="AJ1137" i="4"/>
  <c r="AK1137" i="4"/>
  <c r="AL1137" i="4"/>
  <c r="AM1137" i="4"/>
  <c r="AN1137" i="4"/>
  <c r="AI1138" i="4"/>
  <c r="AJ1138" i="4"/>
  <c r="AK1138" i="4"/>
  <c r="AL1138" i="4"/>
  <c r="AM1138" i="4"/>
  <c r="AN1138" i="4"/>
  <c r="AI1139" i="4"/>
  <c r="AJ1139" i="4"/>
  <c r="AK1139" i="4"/>
  <c r="AL1139" i="4"/>
  <c r="AM1139" i="4"/>
  <c r="AN1139" i="4"/>
  <c r="AI1140" i="4"/>
  <c r="AJ1140" i="4"/>
  <c r="AK1140" i="4"/>
  <c r="AL1140" i="4"/>
  <c r="AM1140" i="4"/>
  <c r="AN1140" i="4"/>
  <c r="AI1141" i="4"/>
  <c r="AJ1141" i="4"/>
  <c r="AK1141" i="4"/>
  <c r="AL1141" i="4"/>
  <c r="AM1141" i="4"/>
  <c r="AN1141" i="4"/>
  <c r="AI1142" i="4"/>
  <c r="AJ1142" i="4"/>
  <c r="AK1142" i="4"/>
  <c r="AL1142" i="4"/>
  <c r="AM1142" i="4"/>
  <c r="AN1142" i="4"/>
  <c r="AI1143" i="4"/>
  <c r="AJ1143" i="4"/>
  <c r="AK1143" i="4"/>
  <c r="AL1143" i="4"/>
  <c r="AM1143" i="4"/>
  <c r="AN1143" i="4"/>
  <c r="AI1144" i="4"/>
  <c r="AJ1144" i="4"/>
  <c r="AK1144" i="4"/>
  <c r="AL1144" i="4"/>
  <c r="AM1144" i="4"/>
  <c r="AN1144" i="4"/>
  <c r="AI1145" i="4"/>
  <c r="AJ1145" i="4"/>
  <c r="AK1145" i="4"/>
  <c r="AL1145" i="4"/>
  <c r="AM1145" i="4"/>
  <c r="AN1145" i="4"/>
  <c r="AI1146" i="4"/>
  <c r="AO1146" i="4" s="1"/>
  <c r="AJ1146" i="4"/>
  <c r="AK1146" i="4"/>
  <c r="AL1146" i="4"/>
  <c r="AM1146" i="4"/>
  <c r="AN1146" i="4"/>
  <c r="AI1147" i="4"/>
  <c r="AJ1147" i="4"/>
  <c r="AK1147" i="4"/>
  <c r="AL1147" i="4"/>
  <c r="AM1147" i="4"/>
  <c r="AN1147" i="4"/>
  <c r="AI1148" i="4"/>
  <c r="AJ1148" i="4"/>
  <c r="AK1148" i="4"/>
  <c r="AL1148" i="4"/>
  <c r="AM1148" i="4"/>
  <c r="AN1148" i="4"/>
  <c r="AI1149" i="4"/>
  <c r="AJ1149" i="4"/>
  <c r="AK1149" i="4"/>
  <c r="AL1149" i="4"/>
  <c r="AM1149" i="4"/>
  <c r="AN1149" i="4"/>
  <c r="AI1150" i="4"/>
  <c r="AJ1150" i="4"/>
  <c r="AK1150" i="4"/>
  <c r="AL1150" i="4"/>
  <c r="AM1150" i="4"/>
  <c r="AN1150" i="4"/>
  <c r="AI1151" i="4"/>
  <c r="AJ1151" i="4"/>
  <c r="AK1151" i="4"/>
  <c r="AL1151" i="4"/>
  <c r="AM1151" i="4"/>
  <c r="AN1151" i="4"/>
  <c r="AI1152" i="4"/>
  <c r="AJ1152" i="4"/>
  <c r="AK1152" i="4"/>
  <c r="AL1152" i="4"/>
  <c r="AM1152" i="4"/>
  <c r="AN1152" i="4"/>
  <c r="AI1153" i="4"/>
  <c r="AJ1153" i="4"/>
  <c r="AK1153" i="4"/>
  <c r="AL1153" i="4"/>
  <c r="AM1153" i="4"/>
  <c r="AN1153" i="4"/>
  <c r="AI1154" i="4"/>
  <c r="AO1154" i="4" s="1"/>
  <c r="AJ1154" i="4"/>
  <c r="AK1154" i="4"/>
  <c r="AL1154" i="4"/>
  <c r="AM1154" i="4"/>
  <c r="AN1154" i="4"/>
  <c r="AI1155" i="4"/>
  <c r="AJ1155" i="4"/>
  <c r="AK1155" i="4"/>
  <c r="AL1155" i="4"/>
  <c r="AM1155" i="4"/>
  <c r="AN1155" i="4"/>
  <c r="AI1156" i="4"/>
  <c r="AO1156" i="4" s="1"/>
  <c r="AJ1156" i="4"/>
  <c r="AK1156" i="4"/>
  <c r="AL1156" i="4"/>
  <c r="AM1156" i="4"/>
  <c r="AN1156" i="4"/>
  <c r="AI1157" i="4"/>
  <c r="AJ1157" i="4"/>
  <c r="AK1157" i="4"/>
  <c r="AL1157" i="4"/>
  <c r="AM1157" i="4"/>
  <c r="AN1157" i="4"/>
  <c r="AI1158" i="4"/>
  <c r="AJ1158" i="4"/>
  <c r="AK1158" i="4"/>
  <c r="AL1158" i="4"/>
  <c r="AM1158" i="4"/>
  <c r="AN1158" i="4"/>
  <c r="AI1159" i="4"/>
  <c r="AJ1159" i="4"/>
  <c r="AK1159" i="4"/>
  <c r="AL1159" i="4"/>
  <c r="AM1159" i="4"/>
  <c r="AN1159" i="4"/>
  <c r="AI1160" i="4"/>
  <c r="AJ1160" i="4"/>
  <c r="AK1160" i="4"/>
  <c r="AL1160" i="4"/>
  <c r="AM1160" i="4"/>
  <c r="AN1160" i="4"/>
  <c r="AI1161" i="4"/>
  <c r="AJ1161" i="4"/>
  <c r="AK1161" i="4"/>
  <c r="AL1161" i="4"/>
  <c r="AM1161" i="4"/>
  <c r="AN1161" i="4"/>
  <c r="AI1162" i="4"/>
  <c r="AJ1162" i="4"/>
  <c r="AK1162" i="4"/>
  <c r="AL1162" i="4"/>
  <c r="AM1162" i="4"/>
  <c r="AN1162" i="4"/>
  <c r="AI1163" i="4"/>
  <c r="AJ1163" i="4"/>
  <c r="AK1163" i="4"/>
  <c r="AL1163" i="4"/>
  <c r="AM1163" i="4"/>
  <c r="AN1163" i="4"/>
  <c r="AI1164" i="4"/>
  <c r="AO1164" i="4" s="1"/>
  <c r="AJ1164" i="4"/>
  <c r="AK1164" i="4"/>
  <c r="AL1164" i="4"/>
  <c r="AM1164" i="4"/>
  <c r="AN1164" i="4"/>
  <c r="AI1165" i="4"/>
  <c r="AJ1165" i="4"/>
  <c r="AK1165" i="4"/>
  <c r="AL1165" i="4"/>
  <c r="AM1165" i="4"/>
  <c r="AN1165" i="4"/>
  <c r="AI1166" i="4"/>
  <c r="AO1166" i="4" s="1"/>
  <c r="AJ1166" i="4"/>
  <c r="AK1166" i="4"/>
  <c r="AL1166" i="4"/>
  <c r="AM1166" i="4"/>
  <c r="AN1166" i="4"/>
  <c r="AI1167" i="4"/>
  <c r="AJ1167" i="4"/>
  <c r="AK1167" i="4"/>
  <c r="AL1167" i="4"/>
  <c r="AM1167" i="4"/>
  <c r="AN1167" i="4"/>
  <c r="AI1168" i="4"/>
  <c r="AJ1168" i="4"/>
  <c r="AK1168" i="4"/>
  <c r="AL1168" i="4"/>
  <c r="AM1168" i="4"/>
  <c r="AN1168" i="4"/>
  <c r="AI1169" i="4"/>
  <c r="AJ1169" i="4"/>
  <c r="AK1169" i="4"/>
  <c r="AL1169" i="4"/>
  <c r="AM1169" i="4"/>
  <c r="AN1169" i="4"/>
  <c r="AI1170" i="4"/>
  <c r="AJ1170" i="4"/>
  <c r="AK1170" i="4"/>
  <c r="AL1170" i="4"/>
  <c r="AM1170" i="4"/>
  <c r="AN1170" i="4"/>
  <c r="AI1171" i="4"/>
  <c r="AJ1171" i="4"/>
  <c r="AK1171" i="4"/>
  <c r="AL1171" i="4"/>
  <c r="AM1171" i="4"/>
  <c r="AN1171" i="4"/>
  <c r="AI1172" i="4"/>
  <c r="AJ1172" i="4"/>
  <c r="AK1172" i="4"/>
  <c r="AL1172" i="4"/>
  <c r="AM1172" i="4"/>
  <c r="AN1172" i="4"/>
  <c r="AI1173" i="4"/>
  <c r="AJ1173" i="4"/>
  <c r="AK1173" i="4"/>
  <c r="AL1173" i="4"/>
  <c r="AM1173" i="4"/>
  <c r="AN1173" i="4"/>
  <c r="AI1174" i="4"/>
  <c r="AO1174" i="4" s="1"/>
  <c r="AJ1174" i="4"/>
  <c r="AK1174" i="4"/>
  <c r="AL1174" i="4"/>
  <c r="AM1174" i="4"/>
  <c r="AN1174" i="4"/>
  <c r="AI1175" i="4"/>
  <c r="AJ1175" i="4"/>
  <c r="AK1175" i="4"/>
  <c r="AL1175" i="4"/>
  <c r="AM1175" i="4"/>
  <c r="AN1175" i="4"/>
  <c r="AI1176" i="4"/>
  <c r="AO1176" i="4" s="1"/>
  <c r="AJ1176" i="4"/>
  <c r="AK1176" i="4"/>
  <c r="AL1176" i="4"/>
  <c r="AM1176" i="4"/>
  <c r="AN1176" i="4"/>
  <c r="AI1177" i="4"/>
  <c r="AJ1177" i="4"/>
  <c r="AK1177" i="4"/>
  <c r="AL1177" i="4"/>
  <c r="AM1177" i="4"/>
  <c r="AN1177" i="4"/>
  <c r="AI1178" i="4"/>
  <c r="AJ1178" i="4"/>
  <c r="AK1178" i="4"/>
  <c r="AL1178" i="4"/>
  <c r="AM1178" i="4"/>
  <c r="AN1178" i="4"/>
  <c r="AI1179" i="4"/>
  <c r="AJ1179" i="4"/>
  <c r="AK1179" i="4"/>
  <c r="AL1179" i="4"/>
  <c r="AM1179" i="4"/>
  <c r="AN1179" i="4"/>
  <c r="AI1180" i="4"/>
  <c r="AJ1180" i="4"/>
  <c r="AK1180" i="4"/>
  <c r="AL1180" i="4"/>
  <c r="AM1180" i="4"/>
  <c r="AN1180" i="4"/>
  <c r="AI1181" i="4"/>
  <c r="AJ1181" i="4"/>
  <c r="AK1181" i="4"/>
  <c r="AL1181" i="4"/>
  <c r="AM1181" i="4"/>
  <c r="AN1181" i="4"/>
  <c r="AI1182" i="4"/>
  <c r="AJ1182" i="4"/>
  <c r="AK1182" i="4"/>
  <c r="AL1182" i="4"/>
  <c r="AM1182" i="4"/>
  <c r="AN1182" i="4"/>
  <c r="AI1183" i="4"/>
  <c r="AJ1183" i="4"/>
  <c r="AK1183" i="4"/>
  <c r="AL1183" i="4"/>
  <c r="AM1183" i="4"/>
  <c r="AN1183" i="4"/>
  <c r="AI1184" i="4"/>
  <c r="AO1184" i="4" s="1"/>
  <c r="AJ1184" i="4"/>
  <c r="AK1184" i="4"/>
  <c r="AL1184" i="4"/>
  <c r="AM1184" i="4"/>
  <c r="AN1184" i="4"/>
  <c r="AI1185" i="4"/>
  <c r="AJ1185" i="4"/>
  <c r="AK1185" i="4"/>
  <c r="AL1185" i="4"/>
  <c r="AM1185" i="4"/>
  <c r="AN1185" i="4"/>
  <c r="AI1186" i="4"/>
  <c r="AO1186" i="4" s="1"/>
  <c r="AJ1186" i="4"/>
  <c r="AK1186" i="4"/>
  <c r="AL1186" i="4"/>
  <c r="AM1186" i="4"/>
  <c r="AN1186" i="4"/>
  <c r="AI1187" i="4"/>
  <c r="AJ1187" i="4"/>
  <c r="AK1187" i="4"/>
  <c r="AL1187" i="4"/>
  <c r="AM1187" i="4"/>
  <c r="AN1187" i="4"/>
  <c r="AI1188" i="4"/>
  <c r="AJ1188" i="4"/>
  <c r="AK1188" i="4"/>
  <c r="AL1188" i="4"/>
  <c r="AM1188" i="4"/>
  <c r="AN1188" i="4"/>
  <c r="AI1189" i="4"/>
  <c r="AJ1189" i="4"/>
  <c r="AK1189" i="4"/>
  <c r="AL1189" i="4"/>
  <c r="AM1189" i="4"/>
  <c r="AN1189" i="4"/>
  <c r="AI1190" i="4"/>
  <c r="AJ1190" i="4"/>
  <c r="AK1190" i="4"/>
  <c r="AL1190" i="4"/>
  <c r="AM1190" i="4"/>
  <c r="AN1190" i="4"/>
  <c r="AI1191" i="4"/>
  <c r="AJ1191" i="4"/>
  <c r="AK1191" i="4"/>
  <c r="AL1191" i="4"/>
  <c r="AM1191" i="4"/>
  <c r="AN1191" i="4"/>
  <c r="AI1192" i="4"/>
  <c r="AJ1192" i="4"/>
  <c r="AK1192" i="4"/>
  <c r="AL1192" i="4"/>
  <c r="AM1192" i="4"/>
  <c r="AN1192" i="4"/>
  <c r="AI1193" i="4"/>
  <c r="AJ1193" i="4"/>
  <c r="AK1193" i="4"/>
  <c r="AL1193" i="4"/>
  <c r="AM1193" i="4"/>
  <c r="AN1193" i="4"/>
  <c r="AI1194" i="4"/>
  <c r="AO1194" i="4" s="1"/>
  <c r="AJ1194" i="4"/>
  <c r="AK1194" i="4"/>
  <c r="AL1194" i="4"/>
  <c r="AM1194" i="4"/>
  <c r="AN1194" i="4"/>
  <c r="AI1195" i="4"/>
  <c r="AJ1195" i="4"/>
  <c r="AK1195" i="4"/>
  <c r="AL1195" i="4"/>
  <c r="AM1195" i="4"/>
  <c r="AN1195" i="4"/>
  <c r="AI1196" i="4"/>
  <c r="AO1196" i="4" s="1"/>
  <c r="AJ1196" i="4"/>
  <c r="AK1196" i="4"/>
  <c r="AL1196" i="4"/>
  <c r="AM1196" i="4"/>
  <c r="AN1196" i="4"/>
  <c r="AI1197" i="4"/>
  <c r="AJ1197" i="4"/>
  <c r="AK1197" i="4"/>
  <c r="AL1197" i="4"/>
  <c r="AM1197" i="4"/>
  <c r="AN1197" i="4"/>
  <c r="AI1198" i="4"/>
  <c r="AJ1198" i="4"/>
  <c r="AK1198" i="4"/>
  <c r="AL1198" i="4"/>
  <c r="AM1198" i="4"/>
  <c r="AN1198" i="4"/>
  <c r="AI1199" i="4"/>
  <c r="AJ1199" i="4"/>
  <c r="AK1199" i="4"/>
  <c r="AL1199" i="4"/>
  <c r="AM1199" i="4"/>
  <c r="AN1199" i="4"/>
  <c r="AI1200" i="4"/>
  <c r="AJ1200" i="4"/>
  <c r="AK1200" i="4"/>
  <c r="AL1200" i="4"/>
  <c r="AM1200" i="4"/>
  <c r="AN1200" i="4"/>
  <c r="AI1201" i="4"/>
  <c r="AJ1201" i="4"/>
  <c r="AK1201" i="4"/>
  <c r="AL1201" i="4"/>
  <c r="AM1201" i="4"/>
  <c r="AN1201" i="4"/>
  <c r="AI1202" i="4"/>
  <c r="AJ1202" i="4"/>
  <c r="AK1202" i="4"/>
  <c r="AL1202" i="4"/>
  <c r="AM1202" i="4"/>
  <c r="AN1202" i="4"/>
  <c r="AI1203" i="4"/>
  <c r="AJ1203" i="4"/>
  <c r="AK1203" i="4"/>
  <c r="AL1203" i="4"/>
  <c r="AM1203" i="4"/>
  <c r="AN1203" i="4"/>
  <c r="AI1204" i="4"/>
  <c r="AO1204" i="4" s="1"/>
  <c r="AJ1204" i="4"/>
  <c r="AK1204" i="4"/>
  <c r="AL1204" i="4"/>
  <c r="AM1204" i="4"/>
  <c r="AN1204" i="4"/>
  <c r="AI1205" i="4"/>
  <c r="AJ1205" i="4"/>
  <c r="AK1205" i="4"/>
  <c r="AL1205" i="4"/>
  <c r="AM1205" i="4"/>
  <c r="AN1205" i="4"/>
  <c r="AI1206" i="4"/>
  <c r="AO1206" i="4" s="1"/>
  <c r="AJ1206" i="4"/>
  <c r="AK1206" i="4"/>
  <c r="AL1206" i="4"/>
  <c r="AM1206" i="4"/>
  <c r="AN1206" i="4"/>
  <c r="AI1207" i="4"/>
  <c r="AJ1207" i="4"/>
  <c r="AK1207" i="4"/>
  <c r="AL1207" i="4"/>
  <c r="AM1207" i="4"/>
  <c r="AN1207" i="4"/>
  <c r="AI1208" i="4"/>
  <c r="AJ1208" i="4"/>
  <c r="AK1208" i="4"/>
  <c r="AL1208" i="4"/>
  <c r="AM1208" i="4"/>
  <c r="AN1208" i="4"/>
  <c r="AI1209" i="4"/>
  <c r="AJ1209" i="4"/>
  <c r="AK1209" i="4"/>
  <c r="AL1209" i="4"/>
  <c r="AM1209" i="4"/>
  <c r="AN1209" i="4"/>
  <c r="AI1210" i="4"/>
  <c r="AJ1210" i="4"/>
  <c r="AK1210" i="4"/>
  <c r="AL1210" i="4"/>
  <c r="AM1210" i="4"/>
  <c r="AN1210" i="4"/>
  <c r="AI1211" i="4"/>
  <c r="AJ1211" i="4"/>
  <c r="AK1211" i="4"/>
  <c r="AL1211" i="4"/>
  <c r="AM1211" i="4"/>
  <c r="AN1211" i="4"/>
  <c r="AI1212" i="4"/>
  <c r="AJ1212" i="4"/>
  <c r="AK1212" i="4"/>
  <c r="AL1212" i="4"/>
  <c r="AM1212" i="4"/>
  <c r="AN1212" i="4"/>
  <c r="AI1213" i="4"/>
  <c r="AJ1213" i="4"/>
  <c r="AK1213" i="4"/>
  <c r="AL1213" i="4"/>
  <c r="AM1213" i="4"/>
  <c r="AN1213" i="4"/>
  <c r="AI1214" i="4"/>
  <c r="AO1214" i="4" s="1"/>
  <c r="AJ1214" i="4"/>
  <c r="AK1214" i="4"/>
  <c r="AL1214" i="4"/>
  <c r="AM1214" i="4"/>
  <c r="AN1214" i="4"/>
  <c r="AI1215" i="4"/>
  <c r="AJ1215" i="4"/>
  <c r="AK1215" i="4"/>
  <c r="AL1215" i="4"/>
  <c r="AM1215" i="4"/>
  <c r="AN1215" i="4"/>
  <c r="AI1216" i="4"/>
  <c r="AO1216" i="4" s="1"/>
  <c r="AJ1216" i="4"/>
  <c r="AK1216" i="4"/>
  <c r="AL1216" i="4"/>
  <c r="AM1216" i="4"/>
  <c r="AN1216" i="4"/>
  <c r="AI1217" i="4"/>
  <c r="AJ1217" i="4"/>
  <c r="AK1217" i="4"/>
  <c r="AL1217" i="4"/>
  <c r="AM1217" i="4"/>
  <c r="AN1217" i="4"/>
  <c r="AI1218" i="4"/>
  <c r="AJ1218" i="4"/>
  <c r="AK1218" i="4"/>
  <c r="AL1218" i="4"/>
  <c r="AM1218" i="4"/>
  <c r="AN1218" i="4"/>
  <c r="AI1219" i="4"/>
  <c r="AJ1219" i="4"/>
  <c r="AK1219" i="4"/>
  <c r="AL1219" i="4"/>
  <c r="AM1219" i="4"/>
  <c r="AN1219" i="4"/>
  <c r="AI1220" i="4"/>
  <c r="AJ1220" i="4"/>
  <c r="AK1220" i="4"/>
  <c r="AL1220" i="4"/>
  <c r="AM1220" i="4"/>
  <c r="AN1220" i="4"/>
  <c r="AI1221" i="4"/>
  <c r="AJ1221" i="4"/>
  <c r="AK1221" i="4"/>
  <c r="AL1221" i="4"/>
  <c r="AM1221" i="4"/>
  <c r="AN1221" i="4"/>
  <c r="AI1222" i="4"/>
  <c r="AJ1222" i="4"/>
  <c r="AK1222" i="4"/>
  <c r="AL1222" i="4"/>
  <c r="AM1222" i="4"/>
  <c r="AN1222" i="4"/>
  <c r="AI1223" i="4"/>
  <c r="AJ1223" i="4"/>
  <c r="AK1223" i="4"/>
  <c r="AL1223" i="4"/>
  <c r="AM1223" i="4"/>
  <c r="AN1223" i="4"/>
  <c r="AI1224" i="4"/>
  <c r="AO1224" i="4" s="1"/>
  <c r="AJ1224" i="4"/>
  <c r="AK1224" i="4"/>
  <c r="AL1224" i="4"/>
  <c r="AM1224" i="4"/>
  <c r="AN1224" i="4"/>
  <c r="AI1225" i="4"/>
  <c r="AJ1225" i="4"/>
  <c r="AK1225" i="4"/>
  <c r="AL1225" i="4"/>
  <c r="AM1225" i="4"/>
  <c r="AN1225" i="4"/>
  <c r="AI1226" i="4"/>
  <c r="AO1226" i="4" s="1"/>
  <c r="AJ1226" i="4"/>
  <c r="AK1226" i="4"/>
  <c r="AL1226" i="4"/>
  <c r="AM1226" i="4"/>
  <c r="AN1226" i="4"/>
  <c r="AI1227" i="4"/>
  <c r="AJ1227" i="4"/>
  <c r="AK1227" i="4"/>
  <c r="AL1227" i="4"/>
  <c r="AM1227" i="4"/>
  <c r="AN1227" i="4"/>
  <c r="AI1228" i="4"/>
  <c r="AJ1228" i="4"/>
  <c r="AK1228" i="4"/>
  <c r="AL1228" i="4"/>
  <c r="AM1228" i="4"/>
  <c r="AN1228" i="4"/>
  <c r="AI1229" i="4"/>
  <c r="AJ1229" i="4"/>
  <c r="AK1229" i="4"/>
  <c r="AL1229" i="4"/>
  <c r="AM1229" i="4"/>
  <c r="AN1229" i="4"/>
  <c r="AI1230" i="4"/>
  <c r="AJ1230" i="4"/>
  <c r="AK1230" i="4"/>
  <c r="AL1230" i="4"/>
  <c r="AM1230" i="4"/>
  <c r="AN1230" i="4"/>
  <c r="AI1231" i="4"/>
  <c r="AJ1231" i="4"/>
  <c r="AK1231" i="4"/>
  <c r="AL1231" i="4"/>
  <c r="AM1231" i="4"/>
  <c r="AN1231" i="4"/>
  <c r="AI1232" i="4"/>
  <c r="AJ1232" i="4"/>
  <c r="AK1232" i="4"/>
  <c r="AL1232" i="4"/>
  <c r="AM1232" i="4"/>
  <c r="AN1232" i="4"/>
  <c r="AI1233" i="4"/>
  <c r="AJ1233" i="4"/>
  <c r="AK1233" i="4"/>
  <c r="AL1233" i="4"/>
  <c r="AM1233" i="4"/>
  <c r="AN1233" i="4"/>
  <c r="AI1234" i="4"/>
  <c r="AO1234" i="4" s="1"/>
  <c r="AJ1234" i="4"/>
  <c r="AK1234" i="4"/>
  <c r="AL1234" i="4"/>
  <c r="AM1234" i="4"/>
  <c r="AN1234" i="4"/>
  <c r="AI1235" i="4"/>
  <c r="AJ1235" i="4"/>
  <c r="AK1235" i="4"/>
  <c r="AL1235" i="4"/>
  <c r="AM1235" i="4"/>
  <c r="AN1235" i="4"/>
  <c r="AI1236" i="4"/>
  <c r="AO1236" i="4" s="1"/>
  <c r="AJ1236" i="4"/>
  <c r="AK1236" i="4"/>
  <c r="AL1236" i="4"/>
  <c r="AM1236" i="4"/>
  <c r="AN1236" i="4"/>
  <c r="AI1237" i="4"/>
  <c r="AJ1237" i="4"/>
  <c r="AK1237" i="4"/>
  <c r="AL1237" i="4"/>
  <c r="AM1237" i="4"/>
  <c r="AN1237" i="4"/>
  <c r="AI1238" i="4"/>
  <c r="AJ1238" i="4"/>
  <c r="AK1238" i="4"/>
  <c r="AL1238" i="4"/>
  <c r="AM1238" i="4"/>
  <c r="AN1238" i="4"/>
  <c r="AI1239" i="4"/>
  <c r="AJ1239" i="4"/>
  <c r="AK1239" i="4"/>
  <c r="AL1239" i="4"/>
  <c r="AM1239" i="4"/>
  <c r="AN1239" i="4"/>
  <c r="AI1240" i="4"/>
  <c r="AJ1240" i="4"/>
  <c r="AK1240" i="4"/>
  <c r="AL1240" i="4"/>
  <c r="AM1240" i="4"/>
  <c r="AN1240" i="4"/>
  <c r="AI1241" i="4"/>
  <c r="AJ1241" i="4"/>
  <c r="AK1241" i="4"/>
  <c r="AL1241" i="4"/>
  <c r="AM1241" i="4"/>
  <c r="AN1241" i="4"/>
  <c r="AI1242" i="4"/>
  <c r="AJ1242" i="4"/>
  <c r="AK1242" i="4"/>
  <c r="AL1242" i="4"/>
  <c r="AM1242" i="4"/>
  <c r="AN1242" i="4"/>
  <c r="AI1243" i="4"/>
  <c r="AJ1243" i="4"/>
  <c r="AK1243" i="4"/>
  <c r="AL1243" i="4"/>
  <c r="AM1243" i="4"/>
  <c r="AN1243" i="4"/>
  <c r="AI1244" i="4"/>
  <c r="AO1244" i="4" s="1"/>
  <c r="AJ1244" i="4"/>
  <c r="AK1244" i="4"/>
  <c r="AL1244" i="4"/>
  <c r="AM1244" i="4"/>
  <c r="AN1244" i="4"/>
  <c r="AI1245" i="4"/>
  <c r="AJ1245" i="4"/>
  <c r="AK1245" i="4"/>
  <c r="AL1245" i="4"/>
  <c r="AM1245" i="4"/>
  <c r="AN1245" i="4"/>
  <c r="AI1246" i="4"/>
  <c r="AO1246" i="4" s="1"/>
  <c r="AJ1246" i="4"/>
  <c r="AK1246" i="4"/>
  <c r="AL1246" i="4"/>
  <c r="AM1246" i="4"/>
  <c r="AN1246" i="4"/>
  <c r="AI1247" i="4"/>
  <c r="AJ1247" i="4"/>
  <c r="AK1247" i="4"/>
  <c r="AL1247" i="4"/>
  <c r="AM1247" i="4"/>
  <c r="AN1247" i="4"/>
  <c r="AI1248" i="4"/>
  <c r="AJ1248" i="4"/>
  <c r="AK1248" i="4"/>
  <c r="AL1248" i="4"/>
  <c r="AM1248" i="4"/>
  <c r="AN1248" i="4"/>
  <c r="AI1249" i="4"/>
  <c r="AJ1249" i="4"/>
  <c r="AK1249" i="4"/>
  <c r="AL1249" i="4"/>
  <c r="AM1249" i="4"/>
  <c r="AN1249" i="4"/>
  <c r="AI1250" i="4"/>
  <c r="AJ1250" i="4"/>
  <c r="AK1250" i="4"/>
  <c r="AL1250" i="4"/>
  <c r="AM1250" i="4"/>
  <c r="AN1250" i="4"/>
  <c r="AI1251" i="4"/>
  <c r="AJ1251" i="4"/>
  <c r="AK1251" i="4"/>
  <c r="AL1251" i="4"/>
  <c r="AM1251" i="4"/>
  <c r="AN1251" i="4"/>
  <c r="AI1252" i="4"/>
  <c r="AJ1252" i="4"/>
  <c r="AK1252" i="4"/>
  <c r="AL1252" i="4"/>
  <c r="AM1252" i="4"/>
  <c r="AN1252" i="4"/>
  <c r="AI1253" i="4"/>
  <c r="AJ1253" i="4"/>
  <c r="AK1253" i="4"/>
  <c r="AL1253" i="4"/>
  <c r="AM1253" i="4"/>
  <c r="AN1253" i="4"/>
  <c r="AI1254" i="4"/>
  <c r="AO1254" i="4" s="1"/>
  <c r="AJ1254" i="4"/>
  <c r="AK1254" i="4"/>
  <c r="AL1254" i="4"/>
  <c r="AM1254" i="4"/>
  <c r="AN1254" i="4"/>
  <c r="AI1255" i="4"/>
  <c r="AJ1255" i="4"/>
  <c r="AK1255" i="4"/>
  <c r="AL1255" i="4"/>
  <c r="AM1255" i="4"/>
  <c r="AN1255" i="4"/>
  <c r="AI1256" i="4"/>
  <c r="AO1256" i="4" s="1"/>
  <c r="AJ1256" i="4"/>
  <c r="AK1256" i="4"/>
  <c r="AL1256" i="4"/>
  <c r="AM1256" i="4"/>
  <c r="AN1256" i="4"/>
  <c r="AI1257" i="4"/>
  <c r="AJ1257" i="4"/>
  <c r="AK1257" i="4"/>
  <c r="AL1257" i="4"/>
  <c r="AM1257" i="4"/>
  <c r="AN1257" i="4"/>
  <c r="AI1258" i="4"/>
  <c r="AJ1258" i="4"/>
  <c r="AK1258" i="4"/>
  <c r="AL1258" i="4"/>
  <c r="AM1258" i="4"/>
  <c r="AN1258" i="4"/>
  <c r="AI1259" i="4"/>
  <c r="AJ1259" i="4"/>
  <c r="AK1259" i="4"/>
  <c r="AL1259" i="4"/>
  <c r="AM1259" i="4"/>
  <c r="AN1259" i="4"/>
  <c r="AI1260" i="4"/>
  <c r="AJ1260" i="4"/>
  <c r="AK1260" i="4"/>
  <c r="AL1260" i="4"/>
  <c r="AM1260" i="4"/>
  <c r="AN1260" i="4"/>
  <c r="AI1261" i="4"/>
  <c r="AJ1261" i="4"/>
  <c r="AK1261" i="4"/>
  <c r="AL1261" i="4"/>
  <c r="AM1261" i="4"/>
  <c r="AN1261" i="4"/>
  <c r="AI1262" i="4"/>
  <c r="AJ1262" i="4"/>
  <c r="AK1262" i="4"/>
  <c r="AL1262" i="4"/>
  <c r="AM1262" i="4"/>
  <c r="AN1262" i="4"/>
  <c r="AI1263" i="4"/>
  <c r="AJ1263" i="4"/>
  <c r="AK1263" i="4"/>
  <c r="AL1263" i="4"/>
  <c r="AM1263" i="4"/>
  <c r="AN1263" i="4"/>
  <c r="AI1264" i="4"/>
  <c r="AO1264" i="4" s="1"/>
  <c r="AJ1264" i="4"/>
  <c r="AK1264" i="4"/>
  <c r="AL1264" i="4"/>
  <c r="AM1264" i="4"/>
  <c r="AN1264" i="4"/>
  <c r="AI1265" i="4"/>
  <c r="AJ1265" i="4"/>
  <c r="AK1265" i="4"/>
  <c r="AL1265" i="4"/>
  <c r="AM1265" i="4"/>
  <c r="AN1265" i="4"/>
  <c r="AI1266" i="4"/>
  <c r="AO1266" i="4" s="1"/>
  <c r="AJ1266" i="4"/>
  <c r="AK1266" i="4"/>
  <c r="AL1266" i="4"/>
  <c r="AM1266" i="4"/>
  <c r="AN1266" i="4"/>
  <c r="AI1267" i="4"/>
  <c r="AJ1267" i="4"/>
  <c r="AK1267" i="4"/>
  <c r="AL1267" i="4"/>
  <c r="AM1267" i="4"/>
  <c r="AN1267" i="4"/>
  <c r="AI1268" i="4"/>
  <c r="AJ1268" i="4"/>
  <c r="AK1268" i="4"/>
  <c r="AL1268" i="4"/>
  <c r="AM1268" i="4"/>
  <c r="AN1268" i="4"/>
  <c r="AI1269" i="4"/>
  <c r="AJ1269" i="4"/>
  <c r="AK1269" i="4"/>
  <c r="AL1269" i="4"/>
  <c r="AM1269" i="4"/>
  <c r="AN1269" i="4"/>
  <c r="AI1270" i="4"/>
  <c r="AJ1270" i="4"/>
  <c r="AK1270" i="4"/>
  <c r="AL1270" i="4"/>
  <c r="AM1270" i="4"/>
  <c r="AN1270" i="4"/>
  <c r="AI1271" i="4"/>
  <c r="AJ1271" i="4"/>
  <c r="AK1271" i="4"/>
  <c r="AL1271" i="4"/>
  <c r="AM1271" i="4"/>
  <c r="AN1271" i="4"/>
  <c r="AI1272" i="4"/>
  <c r="AJ1272" i="4"/>
  <c r="AK1272" i="4"/>
  <c r="AL1272" i="4"/>
  <c r="AM1272" i="4"/>
  <c r="AN1272" i="4"/>
  <c r="AI1273" i="4"/>
  <c r="AJ1273" i="4"/>
  <c r="AK1273" i="4"/>
  <c r="AL1273" i="4"/>
  <c r="AM1273" i="4"/>
  <c r="AN1273" i="4"/>
  <c r="AI1274" i="4"/>
  <c r="AO1274" i="4" s="1"/>
  <c r="AJ1274" i="4"/>
  <c r="AK1274" i="4"/>
  <c r="AL1274" i="4"/>
  <c r="AM1274" i="4"/>
  <c r="AN1274" i="4"/>
  <c r="AI1275" i="4"/>
  <c r="AJ1275" i="4"/>
  <c r="AK1275" i="4"/>
  <c r="AL1275" i="4"/>
  <c r="AM1275" i="4"/>
  <c r="AN1275" i="4"/>
  <c r="AI1276" i="4"/>
  <c r="AO1276" i="4" s="1"/>
  <c r="AJ1276" i="4"/>
  <c r="AK1276" i="4"/>
  <c r="AL1276" i="4"/>
  <c r="AM1276" i="4"/>
  <c r="AN1276" i="4"/>
  <c r="AI1277" i="4"/>
  <c r="AJ1277" i="4"/>
  <c r="AK1277" i="4"/>
  <c r="AL1277" i="4"/>
  <c r="AM1277" i="4"/>
  <c r="AN1277" i="4"/>
  <c r="AI1278" i="4"/>
  <c r="AJ1278" i="4"/>
  <c r="AK1278" i="4"/>
  <c r="AL1278" i="4"/>
  <c r="AM1278" i="4"/>
  <c r="AN1278" i="4"/>
  <c r="AI1279" i="4"/>
  <c r="AJ1279" i="4"/>
  <c r="AK1279" i="4"/>
  <c r="AL1279" i="4"/>
  <c r="AM1279" i="4"/>
  <c r="AN1279" i="4"/>
  <c r="AI1280" i="4"/>
  <c r="AJ1280" i="4"/>
  <c r="AK1280" i="4"/>
  <c r="AL1280" i="4"/>
  <c r="AM1280" i="4"/>
  <c r="AN1280" i="4"/>
  <c r="AI1281" i="4"/>
  <c r="AJ1281" i="4"/>
  <c r="AK1281" i="4"/>
  <c r="AL1281" i="4"/>
  <c r="AM1281" i="4"/>
  <c r="AN1281" i="4"/>
  <c r="AI1282" i="4"/>
  <c r="AJ1282" i="4"/>
  <c r="AK1282" i="4"/>
  <c r="AL1282" i="4"/>
  <c r="AM1282" i="4"/>
  <c r="AN1282" i="4"/>
  <c r="AI1283" i="4"/>
  <c r="AJ1283" i="4"/>
  <c r="AK1283" i="4"/>
  <c r="AL1283" i="4"/>
  <c r="AM1283" i="4"/>
  <c r="AN1283" i="4"/>
  <c r="AI1284" i="4"/>
  <c r="AO1284" i="4" s="1"/>
  <c r="AJ1284" i="4"/>
  <c r="AK1284" i="4"/>
  <c r="AL1284" i="4"/>
  <c r="AM1284" i="4"/>
  <c r="AN1284" i="4"/>
  <c r="AI1285" i="4"/>
  <c r="AJ1285" i="4"/>
  <c r="AK1285" i="4"/>
  <c r="AL1285" i="4"/>
  <c r="AM1285" i="4"/>
  <c r="AN1285" i="4"/>
  <c r="AI1286" i="4"/>
  <c r="AO1286" i="4" s="1"/>
  <c r="AJ1286" i="4"/>
  <c r="AK1286" i="4"/>
  <c r="AL1286" i="4"/>
  <c r="AM1286" i="4"/>
  <c r="AN1286" i="4"/>
  <c r="AI1287" i="4"/>
  <c r="AJ1287" i="4"/>
  <c r="AK1287" i="4"/>
  <c r="AL1287" i="4"/>
  <c r="AM1287" i="4"/>
  <c r="AN1287" i="4"/>
  <c r="AI1288" i="4"/>
  <c r="AJ1288" i="4"/>
  <c r="AK1288" i="4"/>
  <c r="AL1288" i="4"/>
  <c r="AM1288" i="4"/>
  <c r="AN1288" i="4"/>
  <c r="AI1289" i="4"/>
  <c r="AJ1289" i="4"/>
  <c r="AK1289" i="4"/>
  <c r="AL1289" i="4"/>
  <c r="AM1289" i="4"/>
  <c r="AN1289" i="4"/>
  <c r="AI1290" i="4"/>
  <c r="AJ1290" i="4"/>
  <c r="AK1290" i="4"/>
  <c r="AL1290" i="4"/>
  <c r="AM1290" i="4"/>
  <c r="AN1290" i="4"/>
  <c r="AI1291" i="4"/>
  <c r="AJ1291" i="4"/>
  <c r="AK1291" i="4"/>
  <c r="AL1291" i="4"/>
  <c r="AM1291" i="4"/>
  <c r="AN1291" i="4"/>
  <c r="AI1292" i="4"/>
  <c r="AJ1292" i="4"/>
  <c r="AK1292" i="4"/>
  <c r="AL1292" i="4"/>
  <c r="AM1292" i="4"/>
  <c r="AN1292" i="4"/>
  <c r="AI1293" i="4"/>
  <c r="AJ1293" i="4"/>
  <c r="AK1293" i="4"/>
  <c r="AL1293" i="4"/>
  <c r="AM1293" i="4"/>
  <c r="AN1293" i="4"/>
  <c r="AI1294" i="4"/>
  <c r="AO1294" i="4" s="1"/>
  <c r="AJ1294" i="4"/>
  <c r="AK1294" i="4"/>
  <c r="AL1294" i="4"/>
  <c r="AM1294" i="4"/>
  <c r="AN1294" i="4"/>
  <c r="AI1295" i="4"/>
  <c r="AJ1295" i="4"/>
  <c r="AK1295" i="4"/>
  <c r="AL1295" i="4"/>
  <c r="AM1295" i="4"/>
  <c r="AN1295" i="4"/>
  <c r="AI1296" i="4"/>
  <c r="AO1296" i="4" s="1"/>
  <c r="AJ1296" i="4"/>
  <c r="AK1296" i="4"/>
  <c r="AL1296" i="4"/>
  <c r="AM1296" i="4"/>
  <c r="AN1296" i="4"/>
  <c r="AI1297" i="4"/>
  <c r="AJ1297" i="4"/>
  <c r="AK1297" i="4"/>
  <c r="AL1297" i="4"/>
  <c r="AM1297" i="4"/>
  <c r="AN1297" i="4"/>
  <c r="AI1298" i="4"/>
  <c r="AJ1298" i="4"/>
  <c r="AK1298" i="4"/>
  <c r="AL1298" i="4"/>
  <c r="AM1298" i="4"/>
  <c r="AN1298" i="4"/>
  <c r="AI1299" i="4"/>
  <c r="AJ1299" i="4"/>
  <c r="AK1299" i="4"/>
  <c r="AL1299" i="4"/>
  <c r="AM1299" i="4"/>
  <c r="AN1299" i="4"/>
  <c r="AI1300" i="4"/>
  <c r="AJ1300" i="4"/>
  <c r="AK1300" i="4"/>
  <c r="AL1300" i="4"/>
  <c r="AM1300" i="4"/>
  <c r="AN1300" i="4"/>
  <c r="AI1301" i="4"/>
  <c r="AJ1301" i="4"/>
  <c r="AK1301" i="4"/>
  <c r="AL1301" i="4"/>
  <c r="AM1301" i="4"/>
  <c r="AN1301" i="4"/>
  <c r="AI1302" i="4"/>
  <c r="AJ1302" i="4"/>
  <c r="AK1302" i="4"/>
  <c r="AL1302" i="4"/>
  <c r="AM1302" i="4"/>
  <c r="AN1302" i="4"/>
  <c r="AI1303" i="4"/>
  <c r="AJ1303" i="4"/>
  <c r="AK1303" i="4"/>
  <c r="AL1303" i="4"/>
  <c r="AM1303" i="4"/>
  <c r="AN1303" i="4"/>
  <c r="AI1304" i="4"/>
  <c r="AO1304" i="4" s="1"/>
  <c r="AJ1304" i="4"/>
  <c r="AK1304" i="4"/>
  <c r="AL1304" i="4"/>
  <c r="AM1304" i="4"/>
  <c r="AN1304" i="4"/>
  <c r="AI1305" i="4"/>
  <c r="AJ1305" i="4"/>
  <c r="AK1305" i="4"/>
  <c r="AL1305" i="4"/>
  <c r="AM1305" i="4"/>
  <c r="AN1305" i="4"/>
  <c r="AI1306" i="4"/>
  <c r="AO1306" i="4" s="1"/>
  <c r="AJ1306" i="4"/>
  <c r="AK1306" i="4"/>
  <c r="AL1306" i="4"/>
  <c r="AM1306" i="4"/>
  <c r="AN1306" i="4"/>
  <c r="AI1307" i="4"/>
  <c r="AJ1307" i="4"/>
  <c r="AK1307" i="4"/>
  <c r="AL1307" i="4"/>
  <c r="AM1307" i="4"/>
  <c r="AN1307" i="4"/>
  <c r="AI1308" i="4"/>
  <c r="AJ1308" i="4"/>
  <c r="AK1308" i="4"/>
  <c r="AL1308" i="4"/>
  <c r="AM1308" i="4"/>
  <c r="AN1308" i="4"/>
  <c r="AI1309" i="4"/>
  <c r="AJ1309" i="4"/>
  <c r="AK1309" i="4"/>
  <c r="AL1309" i="4"/>
  <c r="AM1309" i="4"/>
  <c r="AN1309" i="4"/>
  <c r="AI1310" i="4"/>
  <c r="AJ1310" i="4"/>
  <c r="AK1310" i="4"/>
  <c r="AL1310" i="4"/>
  <c r="AM1310" i="4"/>
  <c r="AN1310" i="4"/>
  <c r="AI1311" i="4"/>
  <c r="AJ1311" i="4"/>
  <c r="AK1311" i="4"/>
  <c r="AL1311" i="4"/>
  <c r="AM1311" i="4"/>
  <c r="AN1311" i="4"/>
  <c r="AI1312" i="4"/>
  <c r="AJ1312" i="4"/>
  <c r="AK1312" i="4"/>
  <c r="AL1312" i="4"/>
  <c r="AM1312" i="4"/>
  <c r="AN1312" i="4"/>
  <c r="AI1313" i="4"/>
  <c r="AJ1313" i="4"/>
  <c r="AK1313" i="4"/>
  <c r="AL1313" i="4"/>
  <c r="AM1313" i="4"/>
  <c r="AN1313" i="4"/>
  <c r="AI1314" i="4"/>
  <c r="AO1314" i="4" s="1"/>
  <c r="AJ1314" i="4"/>
  <c r="AK1314" i="4"/>
  <c r="AL1314" i="4"/>
  <c r="AM1314" i="4"/>
  <c r="AN1314" i="4"/>
  <c r="AI1315" i="4"/>
  <c r="AJ1315" i="4"/>
  <c r="AK1315" i="4"/>
  <c r="AL1315" i="4"/>
  <c r="AM1315" i="4"/>
  <c r="AN1315" i="4"/>
  <c r="AI1316" i="4"/>
  <c r="AO1316" i="4" s="1"/>
  <c r="AJ1316" i="4"/>
  <c r="AK1316" i="4"/>
  <c r="AL1316" i="4"/>
  <c r="AM1316" i="4"/>
  <c r="AN1316" i="4"/>
  <c r="AI1317" i="4"/>
  <c r="AJ1317" i="4"/>
  <c r="AK1317" i="4"/>
  <c r="AL1317" i="4"/>
  <c r="AM1317" i="4"/>
  <c r="AN1317" i="4"/>
  <c r="AI1318" i="4"/>
  <c r="AJ1318" i="4"/>
  <c r="AK1318" i="4"/>
  <c r="AL1318" i="4"/>
  <c r="AM1318" i="4"/>
  <c r="AN1318" i="4"/>
  <c r="AI1319" i="4"/>
  <c r="AJ1319" i="4"/>
  <c r="AK1319" i="4"/>
  <c r="AL1319" i="4"/>
  <c r="AM1319" i="4"/>
  <c r="AN1319" i="4"/>
  <c r="AI1320" i="4"/>
  <c r="AJ1320" i="4"/>
  <c r="AK1320" i="4"/>
  <c r="AL1320" i="4"/>
  <c r="AM1320" i="4"/>
  <c r="AN1320" i="4"/>
  <c r="AI1321" i="4"/>
  <c r="AJ1321" i="4"/>
  <c r="AK1321" i="4"/>
  <c r="AL1321" i="4"/>
  <c r="AM1321" i="4"/>
  <c r="AN1321" i="4"/>
  <c r="AI1322" i="4"/>
  <c r="AJ1322" i="4"/>
  <c r="AK1322" i="4"/>
  <c r="AL1322" i="4"/>
  <c r="AM1322" i="4"/>
  <c r="AN1322" i="4"/>
  <c r="AI1323" i="4"/>
  <c r="AJ1323" i="4"/>
  <c r="AK1323" i="4"/>
  <c r="AL1323" i="4"/>
  <c r="AM1323" i="4"/>
  <c r="AN1323" i="4"/>
  <c r="AI1324" i="4"/>
  <c r="AO1324" i="4" s="1"/>
  <c r="AJ1324" i="4"/>
  <c r="AK1324" i="4"/>
  <c r="AL1324" i="4"/>
  <c r="AM1324" i="4"/>
  <c r="AN1324" i="4"/>
  <c r="AI1325" i="4"/>
  <c r="AJ1325" i="4"/>
  <c r="AK1325" i="4"/>
  <c r="AL1325" i="4"/>
  <c r="AM1325" i="4"/>
  <c r="AN1325" i="4"/>
  <c r="AI1326" i="4"/>
  <c r="AO1326" i="4" s="1"/>
  <c r="AJ1326" i="4"/>
  <c r="AK1326" i="4"/>
  <c r="AL1326" i="4"/>
  <c r="AM1326" i="4"/>
  <c r="AN1326" i="4"/>
  <c r="AI1327" i="4"/>
  <c r="AJ1327" i="4"/>
  <c r="AK1327" i="4"/>
  <c r="AL1327" i="4"/>
  <c r="AM1327" i="4"/>
  <c r="AN1327" i="4"/>
  <c r="AI1328" i="4"/>
  <c r="AJ1328" i="4"/>
  <c r="AK1328" i="4"/>
  <c r="AL1328" i="4"/>
  <c r="AM1328" i="4"/>
  <c r="AN1328" i="4"/>
  <c r="AI1329" i="4"/>
  <c r="AJ1329" i="4"/>
  <c r="AK1329" i="4"/>
  <c r="AL1329" i="4"/>
  <c r="AM1329" i="4"/>
  <c r="AN1329" i="4"/>
  <c r="AI1330" i="4"/>
  <c r="AJ1330" i="4"/>
  <c r="AK1330" i="4"/>
  <c r="AL1330" i="4"/>
  <c r="AM1330" i="4"/>
  <c r="AN1330" i="4"/>
  <c r="AI1331" i="4"/>
  <c r="AJ1331" i="4"/>
  <c r="AK1331" i="4"/>
  <c r="AL1331" i="4"/>
  <c r="AM1331" i="4"/>
  <c r="AN1331" i="4"/>
  <c r="AI1332" i="4"/>
  <c r="AJ1332" i="4"/>
  <c r="AK1332" i="4"/>
  <c r="AL1332" i="4"/>
  <c r="AM1332" i="4"/>
  <c r="AN1332" i="4"/>
  <c r="AI1333" i="4"/>
  <c r="AJ1333" i="4"/>
  <c r="AK1333" i="4"/>
  <c r="AL1333" i="4"/>
  <c r="AM1333" i="4"/>
  <c r="AN1333" i="4"/>
  <c r="AI1334" i="4"/>
  <c r="AO1334" i="4" s="1"/>
  <c r="AJ1334" i="4"/>
  <c r="AK1334" i="4"/>
  <c r="AL1334" i="4"/>
  <c r="AM1334" i="4"/>
  <c r="AN1334" i="4"/>
  <c r="AI1335" i="4"/>
  <c r="AJ1335" i="4"/>
  <c r="AK1335" i="4"/>
  <c r="AL1335" i="4"/>
  <c r="AM1335" i="4"/>
  <c r="AN1335" i="4"/>
  <c r="AI1336" i="4"/>
  <c r="AO1336" i="4" s="1"/>
  <c r="AJ1336" i="4"/>
  <c r="AK1336" i="4"/>
  <c r="AL1336" i="4"/>
  <c r="AM1336" i="4"/>
  <c r="AN1336" i="4"/>
  <c r="AI1337" i="4"/>
  <c r="AJ1337" i="4"/>
  <c r="AK1337" i="4"/>
  <c r="AL1337" i="4"/>
  <c r="AM1337" i="4"/>
  <c r="AN1337" i="4"/>
  <c r="AI1338" i="4"/>
  <c r="AJ1338" i="4"/>
  <c r="AK1338" i="4"/>
  <c r="AL1338" i="4"/>
  <c r="AM1338" i="4"/>
  <c r="AN1338" i="4"/>
  <c r="AI1339" i="4"/>
  <c r="AJ1339" i="4"/>
  <c r="AK1339" i="4"/>
  <c r="AL1339" i="4"/>
  <c r="AM1339" i="4"/>
  <c r="AN1339" i="4"/>
  <c r="AI1340" i="4"/>
  <c r="AJ1340" i="4"/>
  <c r="AK1340" i="4"/>
  <c r="AL1340" i="4"/>
  <c r="AM1340" i="4"/>
  <c r="AN1340" i="4"/>
  <c r="AI1341" i="4"/>
  <c r="AJ1341" i="4"/>
  <c r="AK1341" i="4"/>
  <c r="AL1341" i="4"/>
  <c r="AM1341" i="4"/>
  <c r="AN1341" i="4"/>
  <c r="AI1342" i="4"/>
  <c r="AJ1342" i="4"/>
  <c r="AK1342" i="4"/>
  <c r="AL1342" i="4"/>
  <c r="AM1342" i="4"/>
  <c r="AN1342" i="4"/>
  <c r="AI1343" i="4"/>
  <c r="AJ1343" i="4"/>
  <c r="AK1343" i="4"/>
  <c r="AL1343" i="4"/>
  <c r="AM1343" i="4"/>
  <c r="AN1343" i="4"/>
  <c r="AI1344" i="4"/>
  <c r="AO1344" i="4" s="1"/>
  <c r="AJ1344" i="4"/>
  <c r="AK1344" i="4"/>
  <c r="AL1344" i="4"/>
  <c r="AM1344" i="4"/>
  <c r="AN1344" i="4"/>
  <c r="AI1345" i="4"/>
  <c r="AJ1345" i="4"/>
  <c r="AK1345" i="4"/>
  <c r="AL1345" i="4"/>
  <c r="AM1345" i="4"/>
  <c r="AN1345" i="4"/>
  <c r="AI1346" i="4"/>
  <c r="AO1346" i="4" s="1"/>
  <c r="AJ1346" i="4"/>
  <c r="AK1346" i="4"/>
  <c r="AL1346" i="4"/>
  <c r="AM1346" i="4"/>
  <c r="AN1346" i="4"/>
  <c r="AI1347" i="4"/>
  <c r="AJ1347" i="4"/>
  <c r="AK1347" i="4"/>
  <c r="AL1347" i="4"/>
  <c r="AM1347" i="4"/>
  <c r="AN1347" i="4"/>
  <c r="AI1348" i="4"/>
  <c r="AJ1348" i="4"/>
  <c r="AK1348" i="4"/>
  <c r="AL1348" i="4"/>
  <c r="AM1348" i="4"/>
  <c r="AN1348" i="4"/>
  <c r="AI1349" i="4"/>
  <c r="AJ1349" i="4"/>
  <c r="AK1349" i="4"/>
  <c r="AL1349" i="4"/>
  <c r="AM1349" i="4"/>
  <c r="AN1349" i="4"/>
  <c r="AI1350" i="4"/>
  <c r="AJ1350" i="4"/>
  <c r="AK1350" i="4"/>
  <c r="AL1350" i="4"/>
  <c r="AM1350" i="4"/>
  <c r="AN1350" i="4"/>
  <c r="AI1351" i="4"/>
  <c r="AJ1351" i="4"/>
  <c r="AK1351" i="4"/>
  <c r="AL1351" i="4"/>
  <c r="AM1351" i="4"/>
  <c r="AN1351" i="4"/>
  <c r="AI1352" i="4"/>
  <c r="AJ1352" i="4"/>
  <c r="AK1352" i="4"/>
  <c r="AL1352" i="4"/>
  <c r="AM1352" i="4"/>
  <c r="AN1352" i="4"/>
  <c r="AI1353" i="4"/>
  <c r="AJ1353" i="4"/>
  <c r="AK1353" i="4"/>
  <c r="AL1353" i="4"/>
  <c r="AM1353" i="4"/>
  <c r="AN1353" i="4"/>
  <c r="AI1354" i="4"/>
  <c r="AO1354" i="4" s="1"/>
  <c r="AJ1354" i="4"/>
  <c r="AK1354" i="4"/>
  <c r="AL1354" i="4"/>
  <c r="AM1354" i="4"/>
  <c r="AN1354" i="4"/>
  <c r="AI1355" i="4"/>
  <c r="AJ1355" i="4"/>
  <c r="AK1355" i="4"/>
  <c r="AL1355" i="4"/>
  <c r="AM1355" i="4"/>
  <c r="AN1355" i="4"/>
  <c r="AI1356" i="4"/>
  <c r="AO1356" i="4" s="1"/>
  <c r="AJ1356" i="4"/>
  <c r="AK1356" i="4"/>
  <c r="AL1356" i="4"/>
  <c r="AM1356" i="4"/>
  <c r="AN1356" i="4"/>
  <c r="AI1357" i="4"/>
  <c r="AJ1357" i="4"/>
  <c r="AK1357" i="4"/>
  <c r="AL1357" i="4"/>
  <c r="AM1357" i="4"/>
  <c r="AN1357" i="4"/>
  <c r="AI1358" i="4"/>
  <c r="AJ1358" i="4"/>
  <c r="AK1358" i="4"/>
  <c r="AL1358" i="4"/>
  <c r="AM1358" i="4"/>
  <c r="AN1358" i="4"/>
  <c r="AI1359" i="4"/>
  <c r="AJ1359" i="4"/>
  <c r="AK1359" i="4"/>
  <c r="AL1359" i="4"/>
  <c r="AM1359" i="4"/>
  <c r="AN1359" i="4"/>
  <c r="AI1360" i="4"/>
  <c r="AJ1360" i="4"/>
  <c r="AK1360" i="4"/>
  <c r="AL1360" i="4"/>
  <c r="AM1360" i="4"/>
  <c r="AN1360" i="4"/>
  <c r="AI1361" i="4"/>
  <c r="AJ1361" i="4"/>
  <c r="AK1361" i="4"/>
  <c r="AL1361" i="4"/>
  <c r="AM1361" i="4"/>
  <c r="AN1361" i="4"/>
  <c r="AI1362" i="4"/>
  <c r="AJ1362" i="4"/>
  <c r="AK1362" i="4"/>
  <c r="AL1362" i="4"/>
  <c r="AM1362" i="4"/>
  <c r="AN1362" i="4"/>
  <c r="AI1363" i="4"/>
  <c r="AJ1363" i="4"/>
  <c r="AK1363" i="4"/>
  <c r="AL1363" i="4"/>
  <c r="AM1363" i="4"/>
  <c r="AN1363" i="4"/>
  <c r="AI1364" i="4"/>
  <c r="AO1364" i="4" s="1"/>
  <c r="AJ1364" i="4"/>
  <c r="AK1364" i="4"/>
  <c r="AL1364" i="4"/>
  <c r="AM1364" i="4"/>
  <c r="AN1364" i="4"/>
  <c r="AI1365" i="4"/>
  <c r="AJ1365" i="4"/>
  <c r="AK1365" i="4"/>
  <c r="AL1365" i="4"/>
  <c r="AM1365" i="4"/>
  <c r="AN1365" i="4"/>
  <c r="AI1366" i="4"/>
  <c r="AO1366" i="4" s="1"/>
  <c r="AJ1366" i="4"/>
  <c r="AK1366" i="4"/>
  <c r="AL1366" i="4"/>
  <c r="AM1366" i="4"/>
  <c r="AN1366" i="4"/>
  <c r="AI1367" i="4"/>
  <c r="AJ1367" i="4"/>
  <c r="AK1367" i="4"/>
  <c r="AL1367" i="4"/>
  <c r="AM1367" i="4"/>
  <c r="AN1367" i="4"/>
  <c r="AI1368" i="4"/>
  <c r="AJ1368" i="4"/>
  <c r="AK1368" i="4"/>
  <c r="AL1368" i="4"/>
  <c r="AM1368" i="4"/>
  <c r="AN1368" i="4"/>
  <c r="AI1369" i="4"/>
  <c r="AJ1369" i="4"/>
  <c r="AK1369" i="4"/>
  <c r="AL1369" i="4"/>
  <c r="AM1369" i="4"/>
  <c r="AN1369" i="4"/>
  <c r="AI1370" i="4"/>
  <c r="AJ1370" i="4"/>
  <c r="AK1370" i="4"/>
  <c r="AL1370" i="4"/>
  <c r="AM1370" i="4"/>
  <c r="AN1370" i="4"/>
  <c r="AI1371" i="4"/>
  <c r="AJ1371" i="4"/>
  <c r="AK1371" i="4"/>
  <c r="AL1371" i="4"/>
  <c r="AM1371" i="4"/>
  <c r="AN1371" i="4"/>
  <c r="AI1372" i="4"/>
  <c r="AJ1372" i="4"/>
  <c r="AK1372" i="4"/>
  <c r="AL1372" i="4"/>
  <c r="AM1372" i="4"/>
  <c r="AN1372" i="4"/>
  <c r="AI1373" i="4"/>
  <c r="AJ1373" i="4"/>
  <c r="AK1373" i="4"/>
  <c r="AL1373" i="4"/>
  <c r="AM1373" i="4"/>
  <c r="AN1373" i="4"/>
  <c r="AI1374" i="4"/>
  <c r="AO1374" i="4" s="1"/>
  <c r="AJ1374" i="4"/>
  <c r="AK1374" i="4"/>
  <c r="AL1374" i="4"/>
  <c r="AM1374" i="4"/>
  <c r="AN1374" i="4"/>
  <c r="AI1375" i="4"/>
  <c r="AJ1375" i="4"/>
  <c r="AK1375" i="4"/>
  <c r="AL1375" i="4"/>
  <c r="AM1375" i="4"/>
  <c r="AN1375" i="4"/>
  <c r="AI1376" i="4"/>
  <c r="AO1376" i="4" s="1"/>
  <c r="AJ1376" i="4"/>
  <c r="AK1376" i="4"/>
  <c r="AL1376" i="4"/>
  <c r="AM1376" i="4"/>
  <c r="AN1376" i="4"/>
  <c r="AI1377" i="4"/>
  <c r="AJ1377" i="4"/>
  <c r="AK1377" i="4"/>
  <c r="AL1377" i="4"/>
  <c r="AM1377" i="4"/>
  <c r="AN1377" i="4"/>
  <c r="AI1378" i="4"/>
  <c r="AJ1378" i="4"/>
  <c r="AK1378" i="4"/>
  <c r="AL1378" i="4"/>
  <c r="AM1378" i="4"/>
  <c r="AN1378" i="4"/>
  <c r="AI1379" i="4"/>
  <c r="AJ1379" i="4"/>
  <c r="AK1379" i="4"/>
  <c r="AL1379" i="4"/>
  <c r="AM1379" i="4"/>
  <c r="AN1379" i="4"/>
  <c r="AI1380" i="4"/>
  <c r="AJ1380" i="4"/>
  <c r="AK1380" i="4"/>
  <c r="AL1380" i="4"/>
  <c r="AM1380" i="4"/>
  <c r="AN1380" i="4"/>
  <c r="AI1381" i="4"/>
  <c r="AJ1381" i="4"/>
  <c r="AK1381" i="4"/>
  <c r="AL1381" i="4"/>
  <c r="AM1381" i="4"/>
  <c r="AN1381" i="4"/>
  <c r="AI1382" i="4"/>
  <c r="AJ1382" i="4"/>
  <c r="AK1382" i="4"/>
  <c r="AL1382" i="4"/>
  <c r="AM1382" i="4"/>
  <c r="AN1382" i="4"/>
  <c r="AI1383" i="4"/>
  <c r="AJ1383" i="4"/>
  <c r="AK1383" i="4"/>
  <c r="AL1383" i="4"/>
  <c r="AM1383" i="4"/>
  <c r="AN1383" i="4"/>
  <c r="AI1384" i="4"/>
  <c r="AO1384" i="4" s="1"/>
  <c r="AJ1384" i="4"/>
  <c r="AK1384" i="4"/>
  <c r="AL1384" i="4"/>
  <c r="AM1384" i="4"/>
  <c r="AN1384" i="4"/>
  <c r="AI1385" i="4"/>
  <c r="AJ1385" i="4"/>
  <c r="AK1385" i="4"/>
  <c r="AL1385" i="4"/>
  <c r="AM1385" i="4"/>
  <c r="AN1385" i="4"/>
  <c r="AI1386" i="4"/>
  <c r="AO1386" i="4" s="1"/>
  <c r="AJ1386" i="4"/>
  <c r="AK1386" i="4"/>
  <c r="AL1386" i="4"/>
  <c r="AM1386" i="4"/>
  <c r="AN1386" i="4"/>
  <c r="AI1387" i="4"/>
  <c r="AJ1387" i="4"/>
  <c r="AK1387" i="4"/>
  <c r="AL1387" i="4"/>
  <c r="AM1387" i="4"/>
  <c r="AN1387" i="4"/>
  <c r="AI1388" i="4"/>
  <c r="AJ1388" i="4"/>
  <c r="AK1388" i="4"/>
  <c r="AL1388" i="4"/>
  <c r="AM1388" i="4"/>
  <c r="AN1388" i="4"/>
  <c r="AI1389" i="4"/>
  <c r="AJ1389" i="4"/>
  <c r="AK1389" i="4"/>
  <c r="AL1389" i="4"/>
  <c r="AM1389" i="4"/>
  <c r="AN1389" i="4"/>
  <c r="AI1390" i="4"/>
  <c r="AJ1390" i="4"/>
  <c r="AK1390" i="4"/>
  <c r="AL1390" i="4"/>
  <c r="AM1390" i="4"/>
  <c r="AN1390" i="4"/>
  <c r="AI1391" i="4"/>
  <c r="AJ1391" i="4"/>
  <c r="AK1391" i="4"/>
  <c r="AL1391" i="4"/>
  <c r="AM1391" i="4"/>
  <c r="AN1391" i="4"/>
  <c r="AI1392" i="4"/>
  <c r="AJ1392" i="4"/>
  <c r="AK1392" i="4"/>
  <c r="AL1392" i="4"/>
  <c r="AM1392" i="4"/>
  <c r="AN1392" i="4"/>
  <c r="AI1393" i="4"/>
  <c r="AJ1393" i="4"/>
  <c r="AK1393" i="4"/>
  <c r="AL1393" i="4"/>
  <c r="AM1393" i="4"/>
  <c r="AN1393" i="4"/>
  <c r="AI1394" i="4"/>
  <c r="AO1394" i="4" s="1"/>
  <c r="AJ1394" i="4"/>
  <c r="AK1394" i="4"/>
  <c r="AL1394" i="4"/>
  <c r="AM1394" i="4"/>
  <c r="AN1394" i="4"/>
  <c r="AI1395" i="4"/>
  <c r="AJ1395" i="4"/>
  <c r="AK1395" i="4"/>
  <c r="AL1395" i="4"/>
  <c r="AM1395" i="4"/>
  <c r="AN1395" i="4"/>
  <c r="AI1396" i="4"/>
  <c r="AO1396" i="4" s="1"/>
  <c r="AJ1396" i="4"/>
  <c r="AK1396" i="4"/>
  <c r="AL1396" i="4"/>
  <c r="AM1396" i="4"/>
  <c r="AN1396" i="4"/>
  <c r="AI1397" i="4"/>
  <c r="AJ1397" i="4"/>
  <c r="AK1397" i="4"/>
  <c r="AL1397" i="4"/>
  <c r="AM1397" i="4"/>
  <c r="AN1397" i="4"/>
  <c r="AI1398" i="4"/>
  <c r="AJ1398" i="4"/>
  <c r="AK1398" i="4"/>
  <c r="AL1398" i="4"/>
  <c r="AM1398" i="4"/>
  <c r="AN1398" i="4"/>
  <c r="AI1399" i="4"/>
  <c r="AJ1399" i="4"/>
  <c r="AK1399" i="4"/>
  <c r="AL1399" i="4"/>
  <c r="AM1399" i="4"/>
  <c r="AN1399" i="4"/>
  <c r="AI1400" i="4"/>
  <c r="AJ1400" i="4"/>
  <c r="AK1400" i="4"/>
  <c r="AL1400" i="4"/>
  <c r="AM1400" i="4"/>
  <c r="AN1400" i="4"/>
  <c r="AI1401" i="4"/>
  <c r="AJ1401" i="4"/>
  <c r="AK1401" i="4"/>
  <c r="AL1401" i="4"/>
  <c r="AM1401" i="4"/>
  <c r="AN1401" i="4"/>
  <c r="AI1402" i="4"/>
  <c r="AJ1402" i="4"/>
  <c r="AK1402" i="4"/>
  <c r="AL1402" i="4"/>
  <c r="AM1402" i="4"/>
  <c r="AN1402" i="4"/>
  <c r="AI1403" i="4"/>
  <c r="AJ1403" i="4"/>
  <c r="AK1403" i="4"/>
  <c r="AL1403" i="4"/>
  <c r="AM1403" i="4"/>
  <c r="AN1403" i="4"/>
  <c r="AI1404" i="4"/>
  <c r="AO1404" i="4" s="1"/>
  <c r="AJ1404" i="4"/>
  <c r="AK1404" i="4"/>
  <c r="AL1404" i="4"/>
  <c r="AM1404" i="4"/>
  <c r="AN1404" i="4"/>
  <c r="AI1405" i="4"/>
  <c r="AJ1405" i="4"/>
  <c r="AK1405" i="4"/>
  <c r="AL1405" i="4"/>
  <c r="AM1405" i="4"/>
  <c r="AN1405" i="4"/>
  <c r="AI1406" i="4"/>
  <c r="AO1406" i="4" s="1"/>
  <c r="AJ1406" i="4"/>
  <c r="AK1406" i="4"/>
  <c r="AL1406" i="4"/>
  <c r="AM1406" i="4"/>
  <c r="AN1406" i="4"/>
  <c r="AI1407" i="4"/>
  <c r="AJ1407" i="4"/>
  <c r="AK1407" i="4"/>
  <c r="AL1407" i="4"/>
  <c r="AM1407" i="4"/>
  <c r="AN1407" i="4"/>
  <c r="AI1408" i="4"/>
  <c r="AJ1408" i="4"/>
  <c r="AK1408" i="4"/>
  <c r="AL1408" i="4"/>
  <c r="AM1408" i="4"/>
  <c r="AN1408" i="4"/>
  <c r="AI1409" i="4"/>
  <c r="AJ1409" i="4"/>
  <c r="AK1409" i="4"/>
  <c r="AL1409" i="4"/>
  <c r="AM1409" i="4"/>
  <c r="AN1409" i="4"/>
  <c r="AI1410" i="4"/>
  <c r="AJ1410" i="4"/>
  <c r="AK1410" i="4"/>
  <c r="AL1410" i="4"/>
  <c r="AM1410" i="4"/>
  <c r="AN1410" i="4"/>
  <c r="AI1411" i="4"/>
  <c r="AJ1411" i="4"/>
  <c r="AK1411" i="4"/>
  <c r="AL1411" i="4"/>
  <c r="AM1411" i="4"/>
  <c r="AN1411" i="4"/>
  <c r="AI1412" i="4"/>
  <c r="AJ1412" i="4"/>
  <c r="AK1412" i="4"/>
  <c r="AL1412" i="4"/>
  <c r="AM1412" i="4"/>
  <c r="AN1412" i="4"/>
  <c r="AI1413" i="4"/>
  <c r="AJ1413" i="4"/>
  <c r="AK1413" i="4"/>
  <c r="AL1413" i="4"/>
  <c r="AM1413" i="4"/>
  <c r="AN1413" i="4"/>
  <c r="AI1414" i="4"/>
  <c r="AO1414" i="4" s="1"/>
  <c r="AJ1414" i="4"/>
  <c r="AK1414" i="4"/>
  <c r="AL1414" i="4"/>
  <c r="AM1414" i="4"/>
  <c r="AN1414" i="4"/>
  <c r="AI1415" i="4"/>
  <c r="AJ1415" i="4"/>
  <c r="AK1415" i="4"/>
  <c r="AL1415" i="4"/>
  <c r="AM1415" i="4"/>
  <c r="AN1415" i="4"/>
  <c r="AI1416" i="4"/>
  <c r="AO1416" i="4" s="1"/>
  <c r="AJ1416" i="4"/>
  <c r="AK1416" i="4"/>
  <c r="AL1416" i="4"/>
  <c r="AM1416" i="4"/>
  <c r="AN1416" i="4"/>
  <c r="AI1417" i="4"/>
  <c r="AJ1417" i="4"/>
  <c r="AK1417" i="4"/>
  <c r="AL1417" i="4"/>
  <c r="AM1417" i="4"/>
  <c r="AN1417" i="4"/>
  <c r="AI1418" i="4"/>
  <c r="AJ1418" i="4"/>
  <c r="AK1418" i="4"/>
  <c r="AL1418" i="4"/>
  <c r="AM1418" i="4"/>
  <c r="AN1418" i="4"/>
  <c r="AI1419" i="4"/>
  <c r="AJ1419" i="4"/>
  <c r="AK1419" i="4"/>
  <c r="AL1419" i="4"/>
  <c r="AM1419" i="4"/>
  <c r="AN1419" i="4"/>
  <c r="AI1420" i="4"/>
  <c r="AJ1420" i="4"/>
  <c r="AK1420" i="4"/>
  <c r="AL1420" i="4"/>
  <c r="AM1420" i="4"/>
  <c r="AN1420" i="4"/>
  <c r="AI1421" i="4"/>
  <c r="AJ1421" i="4"/>
  <c r="AK1421" i="4"/>
  <c r="AL1421" i="4"/>
  <c r="AM1421" i="4"/>
  <c r="AN1421" i="4"/>
  <c r="AI1422" i="4"/>
  <c r="AJ1422" i="4"/>
  <c r="AK1422" i="4"/>
  <c r="AL1422" i="4"/>
  <c r="AM1422" i="4"/>
  <c r="AN1422" i="4"/>
  <c r="AI1423" i="4"/>
  <c r="AJ1423" i="4"/>
  <c r="AK1423" i="4"/>
  <c r="AL1423" i="4"/>
  <c r="AM1423" i="4"/>
  <c r="AN1423" i="4"/>
  <c r="AI1424" i="4"/>
  <c r="AO1424" i="4" s="1"/>
  <c r="AJ1424" i="4"/>
  <c r="AK1424" i="4"/>
  <c r="AL1424" i="4"/>
  <c r="AM1424" i="4"/>
  <c r="AN1424" i="4"/>
  <c r="AI1425" i="4"/>
  <c r="AJ1425" i="4"/>
  <c r="AK1425" i="4"/>
  <c r="AL1425" i="4"/>
  <c r="AM1425" i="4"/>
  <c r="AN1425" i="4"/>
  <c r="AI1426" i="4"/>
  <c r="AO1426" i="4" s="1"/>
  <c r="AJ1426" i="4"/>
  <c r="AK1426" i="4"/>
  <c r="AL1426" i="4"/>
  <c r="AM1426" i="4"/>
  <c r="AN1426" i="4"/>
  <c r="AI1427" i="4"/>
  <c r="AJ1427" i="4"/>
  <c r="AK1427" i="4"/>
  <c r="AL1427" i="4"/>
  <c r="AM1427" i="4"/>
  <c r="AN1427" i="4"/>
  <c r="AI1428" i="4"/>
  <c r="AJ1428" i="4"/>
  <c r="AK1428" i="4"/>
  <c r="AL1428" i="4"/>
  <c r="AM1428" i="4"/>
  <c r="AN1428" i="4"/>
  <c r="AI1429" i="4"/>
  <c r="AJ1429" i="4"/>
  <c r="AK1429" i="4"/>
  <c r="AL1429" i="4"/>
  <c r="AM1429" i="4"/>
  <c r="AN1429" i="4"/>
  <c r="AI1430" i="4"/>
  <c r="AJ1430" i="4"/>
  <c r="AK1430" i="4"/>
  <c r="AL1430" i="4"/>
  <c r="AM1430" i="4"/>
  <c r="AN1430" i="4"/>
  <c r="AI1431" i="4"/>
  <c r="AJ1431" i="4"/>
  <c r="AK1431" i="4"/>
  <c r="AL1431" i="4"/>
  <c r="AM1431" i="4"/>
  <c r="AN1431" i="4"/>
  <c r="AI1432" i="4"/>
  <c r="AJ1432" i="4"/>
  <c r="AK1432" i="4"/>
  <c r="AL1432" i="4"/>
  <c r="AM1432" i="4"/>
  <c r="AN1432" i="4"/>
  <c r="AI1433" i="4"/>
  <c r="AJ1433" i="4"/>
  <c r="AK1433" i="4"/>
  <c r="AL1433" i="4"/>
  <c r="AM1433" i="4"/>
  <c r="AN1433" i="4"/>
  <c r="AI1434" i="4"/>
  <c r="AO1434" i="4" s="1"/>
  <c r="AJ1434" i="4"/>
  <c r="AK1434" i="4"/>
  <c r="AL1434" i="4"/>
  <c r="AM1434" i="4"/>
  <c r="AN1434" i="4"/>
  <c r="AI1435" i="4"/>
  <c r="AJ1435" i="4"/>
  <c r="AK1435" i="4"/>
  <c r="AL1435" i="4"/>
  <c r="AM1435" i="4"/>
  <c r="AN1435" i="4"/>
  <c r="AI1436" i="4"/>
  <c r="AO1436" i="4" s="1"/>
  <c r="AJ1436" i="4"/>
  <c r="AK1436" i="4"/>
  <c r="AL1436" i="4"/>
  <c r="AM1436" i="4"/>
  <c r="AN1436" i="4"/>
  <c r="AI1437" i="4"/>
  <c r="AJ1437" i="4"/>
  <c r="AK1437" i="4"/>
  <c r="AL1437" i="4"/>
  <c r="AM1437" i="4"/>
  <c r="AN1437" i="4"/>
  <c r="AI1438" i="4"/>
  <c r="AJ1438" i="4"/>
  <c r="AK1438" i="4"/>
  <c r="AL1438" i="4"/>
  <c r="AM1438" i="4"/>
  <c r="AN1438" i="4"/>
  <c r="AI1439" i="4"/>
  <c r="AJ1439" i="4"/>
  <c r="AK1439" i="4"/>
  <c r="AL1439" i="4"/>
  <c r="AM1439" i="4"/>
  <c r="AN1439" i="4"/>
  <c r="AI1440" i="4"/>
  <c r="AJ1440" i="4"/>
  <c r="AK1440" i="4"/>
  <c r="AL1440" i="4"/>
  <c r="AM1440" i="4"/>
  <c r="AN1440" i="4"/>
  <c r="AI1441" i="4"/>
  <c r="AJ1441" i="4"/>
  <c r="AK1441" i="4"/>
  <c r="AL1441" i="4"/>
  <c r="AM1441" i="4"/>
  <c r="AN1441" i="4"/>
  <c r="AI1442" i="4"/>
  <c r="AJ1442" i="4"/>
  <c r="AK1442" i="4"/>
  <c r="AL1442" i="4"/>
  <c r="AM1442" i="4"/>
  <c r="AN1442" i="4"/>
  <c r="AI1443" i="4"/>
  <c r="AJ1443" i="4"/>
  <c r="AK1443" i="4"/>
  <c r="AL1443" i="4"/>
  <c r="AM1443" i="4"/>
  <c r="AN1443" i="4"/>
  <c r="AI1444" i="4"/>
  <c r="AO1444" i="4" s="1"/>
  <c r="AJ1444" i="4"/>
  <c r="AK1444" i="4"/>
  <c r="AL1444" i="4"/>
  <c r="AM1444" i="4"/>
  <c r="AN1444" i="4"/>
  <c r="AI1445" i="4"/>
  <c r="AJ1445" i="4"/>
  <c r="AK1445" i="4"/>
  <c r="AL1445" i="4"/>
  <c r="AM1445" i="4"/>
  <c r="AN1445" i="4"/>
  <c r="AI1446" i="4"/>
  <c r="AO1446" i="4" s="1"/>
  <c r="AJ1446" i="4"/>
  <c r="AK1446" i="4"/>
  <c r="AL1446" i="4"/>
  <c r="AM1446" i="4"/>
  <c r="AN1446" i="4"/>
  <c r="AI1447" i="4"/>
  <c r="AJ1447" i="4"/>
  <c r="AK1447" i="4"/>
  <c r="AL1447" i="4"/>
  <c r="AM1447" i="4"/>
  <c r="AN1447" i="4"/>
  <c r="AI1448" i="4"/>
  <c r="AJ1448" i="4"/>
  <c r="AK1448" i="4"/>
  <c r="AL1448" i="4"/>
  <c r="AM1448" i="4"/>
  <c r="AN1448" i="4"/>
  <c r="AI1449" i="4"/>
  <c r="AJ1449" i="4"/>
  <c r="AK1449" i="4"/>
  <c r="AL1449" i="4"/>
  <c r="AM1449" i="4"/>
  <c r="AN1449" i="4"/>
  <c r="AI1450" i="4"/>
  <c r="AJ1450" i="4"/>
  <c r="AK1450" i="4"/>
  <c r="AL1450" i="4"/>
  <c r="AM1450" i="4"/>
  <c r="AN1450" i="4"/>
  <c r="AI1451" i="4"/>
  <c r="AJ1451" i="4"/>
  <c r="AK1451" i="4"/>
  <c r="AL1451" i="4"/>
  <c r="AM1451" i="4"/>
  <c r="AN1451" i="4"/>
  <c r="AI1452" i="4"/>
  <c r="AJ1452" i="4"/>
  <c r="AK1452" i="4"/>
  <c r="AL1452" i="4"/>
  <c r="AM1452" i="4"/>
  <c r="AN1452" i="4"/>
  <c r="AI1453" i="4"/>
  <c r="AJ1453" i="4"/>
  <c r="AK1453" i="4"/>
  <c r="AL1453" i="4"/>
  <c r="AM1453" i="4"/>
  <c r="AN1453" i="4"/>
  <c r="AI1454" i="4"/>
  <c r="AO1454" i="4" s="1"/>
  <c r="AJ1454" i="4"/>
  <c r="AK1454" i="4"/>
  <c r="AL1454" i="4"/>
  <c r="AM1454" i="4"/>
  <c r="AN1454" i="4"/>
  <c r="AI1455" i="4"/>
  <c r="AJ1455" i="4"/>
  <c r="AK1455" i="4"/>
  <c r="AL1455" i="4"/>
  <c r="AM1455" i="4"/>
  <c r="AN1455" i="4"/>
  <c r="AI1456" i="4"/>
  <c r="AO1456" i="4" s="1"/>
  <c r="AJ1456" i="4"/>
  <c r="AK1456" i="4"/>
  <c r="AL1456" i="4"/>
  <c r="AM1456" i="4"/>
  <c r="AN1456" i="4"/>
  <c r="AI1457" i="4"/>
  <c r="AJ1457" i="4"/>
  <c r="AK1457" i="4"/>
  <c r="AL1457" i="4"/>
  <c r="AM1457" i="4"/>
  <c r="AN1457" i="4"/>
  <c r="AI1458" i="4"/>
  <c r="AJ1458" i="4"/>
  <c r="AK1458" i="4"/>
  <c r="AL1458" i="4"/>
  <c r="AM1458" i="4"/>
  <c r="AN1458" i="4"/>
  <c r="AI1459" i="4"/>
  <c r="AJ1459" i="4"/>
  <c r="AK1459" i="4"/>
  <c r="AL1459" i="4"/>
  <c r="AM1459" i="4"/>
  <c r="AN1459" i="4"/>
  <c r="AI1460" i="4"/>
  <c r="AJ1460" i="4"/>
  <c r="AK1460" i="4"/>
  <c r="AL1460" i="4"/>
  <c r="AM1460" i="4"/>
  <c r="AN1460" i="4"/>
  <c r="AI1461" i="4"/>
  <c r="AJ1461" i="4"/>
  <c r="AK1461" i="4"/>
  <c r="AL1461" i="4"/>
  <c r="AM1461" i="4"/>
  <c r="AN1461" i="4"/>
  <c r="AI1462" i="4"/>
  <c r="AJ1462" i="4"/>
  <c r="AK1462" i="4"/>
  <c r="AL1462" i="4"/>
  <c r="AM1462" i="4"/>
  <c r="AN1462" i="4"/>
  <c r="AI1463" i="4"/>
  <c r="AJ1463" i="4"/>
  <c r="AK1463" i="4"/>
  <c r="AL1463" i="4"/>
  <c r="AM1463" i="4"/>
  <c r="AN1463" i="4"/>
  <c r="AI1464" i="4"/>
  <c r="AO1464" i="4" s="1"/>
  <c r="AJ1464" i="4"/>
  <c r="AK1464" i="4"/>
  <c r="AL1464" i="4"/>
  <c r="AM1464" i="4"/>
  <c r="AN1464" i="4"/>
  <c r="AI1465" i="4"/>
  <c r="AJ1465" i="4"/>
  <c r="AK1465" i="4"/>
  <c r="AL1465" i="4"/>
  <c r="AM1465" i="4"/>
  <c r="AN1465" i="4"/>
  <c r="AI1466" i="4"/>
  <c r="AO1466" i="4" s="1"/>
  <c r="AJ1466" i="4"/>
  <c r="AK1466" i="4"/>
  <c r="AL1466" i="4"/>
  <c r="AM1466" i="4"/>
  <c r="AN1466" i="4"/>
  <c r="AI1467" i="4"/>
  <c r="AJ1467" i="4"/>
  <c r="AK1467" i="4"/>
  <c r="AL1467" i="4"/>
  <c r="AM1467" i="4"/>
  <c r="AN1467" i="4"/>
  <c r="AI1468" i="4"/>
  <c r="AJ1468" i="4"/>
  <c r="AK1468" i="4"/>
  <c r="AL1468" i="4"/>
  <c r="AM1468" i="4"/>
  <c r="AN1468" i="4"/>
  <c r="AI1469" i="4"/>
  <c r="AJ1469" i="4"/>
  <c r="AK1469" i="4"/>
  <c r="AL1469" i="4"/>
  <c r="AM1469" i="4"/>
  <c r="AN1469" i="4"/>
  <c r="AI1470" i="4"/>
  <c r="AJ1470" i="4"/>
  <c r="AK1470" i="4"/>
  <c r="AL1470" i="4"/>
  <c r="AM1470" i="4"/>
  <c r="AN1470" i="4"/>
  <c r="AI1471" i="4"/>
  <c r="AJ1471" i="4"/>
  <c r="AK1471" i="4"/>
  <c r="AL1471" i="4"/>
  <c r="AM1471" i="4"/>
  <c r="AN1471" i="4"/>
  <c r="AI1472" i="4"/>
  <c r="AJ1472" i="4"/>
  <c r="AK1472" i="4"/>
  <c r="AL1472" i="4"/>
  <c r="AM1472" i="4"/>
  <c r="AN1472" i="4"/>
  <c r="AI1473" i="4"/>
  <c r="AJ1473" i="4"/>
  <c r="AK1473" i="4"/>
  <c r="AL1473" i="4"/>
  <c r="AM1473" i="4"/>
  <c r="AN1473" i="4"/>
  <c r="AI1474" i="4"/>
  <c r="AO1474" i="4" s="1"/>
  <c r="AJ1474" i="4"/>
  <c r="AK1474" i="4"/>
  <c r="AL1474" i="4"/>
  <c r="AM1474" i="4"/>
  <c r="AN1474" i="4"/>
  <c r="AI1475" i="4"/>
  <c r="AJ1475" i="4"/>
  <c r="AK1475" i="4"/>
  <c r="AL1475" i="4"/>
  <c r="AM1475" i="4"/>
  <c r="AN1475" i="4"/>
  <c r="AI1476" i="4"/>
  <c r="AO1476" i="4" s="1"/>
  <c r="AJ1476" i="4"/>
  <c r="AK1476" i="4"/>
  <c r="AL1476" i="4"/>
  <c r="AM1476" i="4"/>
  <c r="AN1476" i="4"/>
  <c r="AI1477" i="4"/>
  <c r="AJ1477" i="4"/>
  <c r="AK1477" i="4"/>
  <c r="AL1477" i="4"/>
  <c r="AM1477" i="4"/>
  <c r="AN1477" i="4"/>
  <c r="AI1478" i="4"/>
  <c r="AJ1478" i="4"/>
  <c r="AK1478" i="4"/>
  <c r="AL1478" i="4"/>
  <c r="AM1478" i="4"/>
  <c r="AN1478" i="4"/>
  <c r="AI1479" i="4"/>
  <c r="AJ1479" i="4"/>
  <c r="AK1479" i="4"/>
  <c r="AL1479" i="4"/>
  <c r="AM1479" i="4"/>
  <c r="AN1479" i="4"/>
  <c r="AI1480" i="4"/>
  <c r="AJ1480" i="4"/>
  <c r="AK1480" i="4"/>
  <c r="AL1480" i="4"/>
  <c r="AM1480" i="4"/>
  <c r="AN1480" i="4"/>
  <c r="AI1481" i="4"/>
  <c r="AJ1481" i="4"/>
  <c r="AK1481" i="4"/>
  <c r="AL1481" i="4"/>
  <c r="AM1481" i="4"/>
  <c r="AN1481" i="4"/>
  <c r="AI1482" i="4"/>
  <c r="AJ1482" i="4"/>
  <c r="AK1482" i="4"/>
  <c r="AL1482" i="4"/>
  <c r="AM1482" i="4"/>
  <c r="AN1482" i="4"/>
  <c r="AI1483" i="4"/>
  <c r="AJ1483" i="4"/>
  <c r="AK1483" i="4"/>
  <c r="AL1483" i="4"/>
  <c r="AM1483" i="4"/>
  <c r="AN1483" i="4"/>
  <c r="AI1484" i="4"/>
  <c r="AO1484" i="4" s="1"/>
  <c r="AJ1484" i="4"/>
  <c r="AK1484" i="4"/>
  <c r="AL1484" i="4"/>
  <c r="AM1484" i="4"/>
  <c r="AN1484" i="4"/>
  <c r="AI1485" i="4"/>
  <c r="AJ1485" i="4"/>
  <c r="AK1485" i="4"/>
  <c r="AL1485" i="4"/>
  <c r="AM1485" i="4"/>
  <c r="AN1485" i="4"/>
  <c r="AI1486" i="4"/>
  <c r="AO1486" i="4" s="1"/>
  <c r="AJ1486" i="4"/>
  <c r="AK1486" i="4"/>
  <c r="AL1486" i="4"/>
  <c r="AM1486" i="4"/>
  <c r="AN1486" i="4"/>
  <c r="AI1487" i="4"/>
  <c r="AJ1487" i="4"/>
  <c r="AK1487" i="4"/>
  <c r="AL1487" i="4"/>
  <c r="AM1487" i="4"/>
  <c r="AN1487" i="4"/>
  <c r="AI1488" i="4"/>
  <c r="AJ1488" i="4"/>
  <c r="AK1488" i="4"/>
  <c r="AL1488" i="4"/>
  <c r="AM1488" i="4"/>
  <c r="AN1488" i="4"/>
  <c r="AI1489" i="4"/>
  <c r="AJ1489" i="4"/>
  <c r="AK1489" i="4"/>
  <c r="AL1489" i="4"/>
  <c r="AM1489" i="4"/>
  <c r="AN1489" i="4"/>
  <c r="AI1490" i="4"/>
  <c r="AJ1490" i="4"/>
  <c r="AK1490" i="4"/>
  <c r="AL1490" i="4"/>
  <c r="AM1490" i="4"/>
  <c r="AN1490" i="4"/>
  <c r="AI1491" i="4"/>
  <c r="AJ1491" i="4"/>
  <c r="AK1491" i="4"/>
  <c r="AL1491" i="4"/>
  <c r="AM1491" i="4"/>
  <c r="AN1491" i="4"/>
  <c r="AI1492" i="4"/>
  <c r="AJ1492" i="4"/>
  <c r="AK1492" i="4"/>
  <c r="AL1492" i="4"/>
  <c r="AM1492" i="4"/>
  <c r="AN1492" i="4"/>
  <c r="AI1493" i="4"/>
  <c r="AJ1493" i="4"/>
  <c r="AK1493" i="4"/>
  <c r="AL1493" i="4"/>
  <c r="AM1493" i="4"/>
  <c r="AN1493" i="4"/>
  <c r="AI1494" i="4"/>
  <c r="AO1494" i="4" s="1"/>
  <c r="AJ1494" i="4"/>
  <c r="AK1494" i="4"/>
  <c r="AL1494" i="4"/>
  <c r="AM1494" i="4"/>
  <c r="AN1494" i="4"/>
  <c r="AI1495" i="4"/>
  <c r="AJ1495" i="4"/>
  <c r="AK1495" i="4"/>
  <c r="AL1495" i="4"/>
  <c r="AM1495" i="4"/>
  <c r="AN1495" i="4"/>
  <c r="AI1496" i="4"/>
  <c r="AO1496" i="4" s="1"/>
  <c r="AJ1496" i="4"/>
  <c r="AK1496" i="4"/>
  <c r="AL1496" i="4"/>
  <c r="AM1496" i="4"/>
  <c r="AN1496" i="4"/>
  <c r="AI1497" i="4"/>
  <c r="AJ1497" i="4"/>
  <c r="AK1497" i="4"/>
  <c r="AL1497" i="4"/>
  <c r="AM1497" i="4"/>
  <c r="AN1497" i="4"/>
  <c r="AI1498" i="4"/>
  <c r="AJ1498" i="4"/>
  <c r="AK1498" i="4"/>
  <c r="AL1498" i="4"/>
  <c r="AM1498" i="4"/>
  <c r="AN1498" i="4"/>
  <c r="AI1499" i="4"/>
  <c r="AJ1499" i="4"/>
  <c r="AK1499" i="4"/>
  <c r="AL1499" i="4"/>
  <c r="AM1499" i="4"/>
  <c r="AN1499" i="4"/>
  <c r="AI1500" i="4"/>
  <c r="AJ1500" i="4"/>
  <c r="AK1500" i="4"/>
  <c r="AL1500" i="4"/>
  <c r="AM1500" i="4"/>
  <c r="AN1500" i="4"/>
  <c r="AI1501" i="4"/>
  <c r="AJ1501" i="4"/>
  <c r="AK1501" i="4"/>
  <c r="AL1501" i="4"/>
  <c r="AM1501" i="4"/>
  <c r="AN1501" i="4"/>
  <c r="AI1502" i="4"/>
  <c r="AJ1502" i="4"/>
  <c r="AK1502" i="4"/>
  <c r="AL1502" i="4"/>
  <c r="AM1502" i="4"/>
  <c r="AN1502" i="4"/>
  <c r="AI1503" i="4"/>
  <c r="AJ1503" i="4"/>
  <c r="AK1503" i="4"/>
  <c r="AL1503" i="4"/>
  <c r="AM1503" i="4"/>
  <c r="AN1503" i="4"/>
  <c r="AI1504" i="4"/>
  <c r="AO1504" i="4" s="1"/>
  <c r="AJ1504" i="4"/>
  <c r="AK1504" i="4"/>
  <c r="AL1504" i="4"/>
  <c r="AM1504" i="4"/>
  <c r="AN1504" i="4"/>
  <c r="AI1505" i="4"/>
  <c r="AJ1505" i="4"/>
  <c r="AK1505" i="4"/>
  <c r="AL1505" i="4"/>
  <c r="AM1505" i="4"/>
  <c r="AN1505" i="4"/>
  <c r="AI1506" i="4"/>
  <c r="AO1506" i="4" s="1"/>
  <c r="AJ1506" i="4"/>
  <c r="AK1506" i="4"/>
  <c r="AL1506" i="4"/>
  <c r="AM1506" i="4"/>
  <c r="AN1506" i="4"/>
  <c r="AI1507" i="4"/>
  <c r="AJ1507" i="4"/>
  <c r="AK1507" i="4"/>
  <c r="AL1507" i="4"/>
  <c r="AM1507" i="4"/>
  <c r="AN1507" i="4"/>
  <c r="AI1508" i="4"/>
  <c r="AJ1508" i="4"/>
  <c r="AK1508" i="4"/>
  <c r="AL1508" i="4"/>
  <c r="AM1508" i="4"/>
  <c r="AN1508" i="4"/>
  <c r="AI1509" i="4"/>
  <c r="AJ1509" i="4"/>
  <c r="AK1509" i="4"/>
  <c r="AL1509" i="4"/>
  <c r="AM1509" i="4"/>
  <c r="AN1509" i="4"/>
  <c r="AI1510" i="4"/>
  <c r="AJ1510" i="4"/>
  <c r="AK1510" i="4"/>
  <c r="AL1510" i="4"/>
  <c r="AM1510" i="4"/>
  <c r="AN1510" i="4"/>
  <c r="AI1511" i="4"/>
  <c r="AJ1511" i="4"/>
  <c r="AK1511" i="4"/>
  <c r="AL1511" i="4"/>
  <c r="AM1511" i="4"/>
  <c r="AN1511" i="4"/>
  <c r="AI1512" i="4"/>
  <c r="AJ1512" i="4"/>
  <c r="AK1512" i="4"/>
  <c r="AL1512" i="4"/>
  <c r="AM1512" i="4"/>
  <c r="AN1512" i="4"/>
  <c r="AI1513" i="4"/>
  <c r="AJ1513" i="4"/>
  <c r="AK1513" i="4"/>
  <c r="AL1513" i="4"/>
  <c r="AM1513" i="4"/>
  <c r="AN1513" i="4"/>
  <c r="AI1514" i="4"/>
  <c r="AO1514" i="4" s="1"/>
  <c r="AJ1514" i="4"/>
  <c r="AK1514" i="4"/>
  <c r="AL1514" i="4"/>
  <c r="AM1514" i="4"/>
  <c r="AN1514" i="4"/>
  <c r="AI1515" i="4"/>
  <c r="AJ1515" i="4"/>
  <c r="AK1515" i="4"/>
  <c r="AL1515" i="4"/>
  <c r="AM1515" i="4"/>
  <c r="AN1515" i="4"/>
  <c r="AI1516" i="4"/>
  <c r="AO1516" i="4" s="1"/>
  <c r="AJ1516" i="4"/>
  <c r="AK1516" i="4"/>
  <c r="AL1516" i="4"/>
  <c r="AM1516" i="4"/>
  <c r="AN1516" i="4"/>
  <c r="AI1517" i="4"/>
  <c r="AJ1517" i="4"/>
  <c r="AK1517" i="4"/>
  <c r="AL1517" i="4"/>
  <c r="AM1517" i="4"/>
  <c r="AN1517" i="4"/>
  <c r="AI1518" i="4"/>
  <c r="AJ1518" i="4"/>
  <c r="AK1518" i="4"/>
  <c r="AL1518" i="4"/>
  <c r="AM1518" i="4"/>
  <c r="AN1518" i="4"/>
  <c r="AI1519" i="4"/>
  <c r="AJ1519" i="4"/>
  <c r="AK1519" i="4"/>
  <c r="AL1519" i="4"/>
  <c r="AM1519" i="4"/>
  <c r="AN1519" i="4"/>
  <c r="AI1520" i="4"/>
  <c r="AJ1520" i="4"/>
  <c r="AK1520" i="4"/>
  <c r="AL1520" i="4"/>
  <c r="AM1520" i="4"/>
  <c r="AN1520" i="4"/>
  <c r="AI1521" i="4"/>
  <c r="AJ1521" i="4"/>
  <c r="AK1521" i="4"/>
  <c r="AL1521" i="4"/>
  <c r="AM1521" i="4"/>
  <c r="AN1521" i="4"/>
  <c r="AI1522" i="4"/>
  <c r="AJ1522" i="4"/>
  <c r="AK1522" i="4"/>
  <c r="AL1522" i="4"/>
  <c r="AM1522" i="4"/>
  <c r="AN1522" i="4"/>
  <c r="AI1523" i="4"/>
  <c r="AJ1523" i="4"/>
  <c r="AK1523" i="4"/>
  <c r="AL1523" i="4"/>
  <c r="AM1523" i="4"/>
  <c r="AN1523" i="4"/>
  <c r="AI1524" i="4"/>
  <c r="AO1524" i="4" s="1"/>
  <c r="AJ1524" i="4"/>
  <c r="AK1524" i="4"/>
  <c r="AL1524" i="4"/>
  <c r="AM1524" i="4"/>
  <c r="AN1524" i="4"/>
  <c r="AI1525" i="4"/>
  <c r="AJ1525" i="4"/>
  <c r="AK1525" i="4"/>
  <c r="AL1525" i="4"/>
  <c r="AM1525" i="4"/>
  <c r="AN1525" i="4"/>
  <c r="AI1526" i="4"/>
  <c r="AO1526" i="4" s="1"/>
  <c r="AJ1526" i="4"/>
  <c r="AK1526" i="4"/>
  <c r="AL1526" i="4"/>
  <c r="AM1526" i="4"/>
  <c r="AN1526" i="4"/>
  <c r="AI1527" i="4"/>
  <c r="AJ1527" i="4"/>
  <c r="AK1527" i="4"/>
  <c r="AL1527" i="4"/>
  <c r="AM1527" i="4"/>
  <c r="AN1527" i="4"/>
  <c r="AI1528" i="4"/>
  <c r="AJ1528" i="4"/>
  <c r="AK1528" i="4"/>
  <c r="AL1528" i="4"/>
  <c r="AM1528" i="4"/>
  <c r="AN1528" i="4"/>
  <c r="AI1529" i="4"/>
  <c r="AJ1529" i="4"/>
  <c r="AK1529" i="4"/>
  <c r="AL1529" i="4"/>
  <c r="AM1529" i="4"/>
  <c r="AN1529" i="4"/>
  <c r="AI1530" i="4"/>
  <c r="AJ1530" i="4"/>
  <c r="AK1530" i="4"/>
  <c r="AL1530" i="4"/>
  <c r="AM1530" i="4"/>
  <c r="AN1530" i="4"/>
  <c r="AI1531" i="4"/>
  <c r="AJ1531" i="4"/>
  <c r="AK1531" i="4"/>
  <c r="AL1531" i="4"/>
  <c r="AM1531" i="4"/>
  <c r="AN1531" i="4"/>
  <c r="AI1532" i="4"/>
  <c r="AJ1532" i="4"/>
  <c r="AK1532" i="4"/>
  <c r="AL1532" i="4"/>
  <c r="AM1532" i="4"/>
  <c r="AN1532" i="4"/>
  <c r="AI1533" i="4"/>
  <c r="AJ1533" i="4"/>
  <c r="AK1533" i="4"/>
  <c r="AL1533" i="4"/>
  <c r="AM1533" i="4"/>
  <c r="AN1533" i="4"/>
  <c r="AI1534" i="4"/>
  <c r="AO1534" i="4" s="1"/>
  <c r="AJ1534" i="4"/>
  <c r="AK1534" i="4"/>
  <c r="AL1534" i="4"/>
  <c r="AM1534" i="4"/>
  <c r="AN1534" i="4"/>
  <c r="AI1535" i="4"/>
  <c r="AJ1535" i="4"/>
  <c r="AK1535" i="4"/>
  <c r="AL1535" i="4"/>
  <c r="AM1535" i="4"/>
  <c r="AN1535" i="4"/>
  <c r="AI1536" i="4"/>
  <c r="AO1536" i="4" s="1"/>
  <c r="AJ1536" i="4"/>
  <c r="AK1536" i="4"/>
  <c r="AL1536" i="4"/>
  <c r="AM1536" i="4"/>
  <c r="AN1536" i="4"/>
  <c r="AI1537" i="4"/>
  <c r="AJ1537" i="4"/>
  <c r="AK1537" i="4"/>
  <c r="AL1537" i="4"/>
  <c r="AM1537" i="4"/>
  <c r="AN1537" i="4"/>
  <c r="AI1538" i="4"/>
  <c r="AJ1538" i="4"/>
  <c r="AK1538" i="4"/>
  <c r="AL1538" i="4"/>
  <c r="AM1538" i="4"/>
  <c r="AN1538" i="4"/>
  <c r="AI1539" i="4"/>
  <c r="AJ1539" i="4"/>
  <c r="AK1539" i="4"/>
  <c r="AL1539" i="4"/>
  <c r="AM1539" i="4"/>
  <c r="AN1539" i="4"/>
  <c r="AI1540" i="4"/>
  <c r="AJ1540" i="4"/>
  <c r="AK1540" i="4"/>
  <c r="AL1540" i="4"/>
  <c r="AM1540" i="4"/>
  <c r="AN1540" i="4"/>
  <c r="AI1541" i="4"/>
  <c r="AJ1541" i="4"/>
  <c r="AK1541" i="4"/>
  <c r="AL1541" i="4"/>
  <c r="AM1541" i="4"/>
  <c r="AN1541" i="4"/>
  <c r="AI1542" i="4"/>
  <c r="AJ1542" i="4"/>
  <c r="AK1542" i="4"/>
  <c r="AL1542" i="4"/>
  <c r="AM1542" i="4"/>
  <c r="AN1542" i="4"/>
  <c r="AI1543" i="4"/>
  <c r="AJ1543" i="4"/>
  <c r="AK1543" i="4"/>
  <c r="AL1543" i="4"/>
  <c r="AM1543" i="4"/>
  <c r="AN1543" i="4"/>
  <c r="AI1544" i="4"/>
  <c r="AO1544" i="4" s="1"/>
  <c r="AJ1544" i="4"/>
  <c r="AK1544" i="4"/>
  <c r="AL1544" i="4"/>
  <c r="AM1544" i="4"/>
  <c r="AN1544" i="4"/>
  <c r="AI1545" i="4"/>
  <c r="AJ1545" i="4"/>
  <c r="AK1545" i="4"/>
  <c r="AL1545" i="4"/>
  <c r="AM1545" i="4"/>
  <c r="AN1545" i="4"/>
  <c r="AI1546" i="4"/>
  <c r="AO1546" i="4" s="1"/>
  <c r="AJ1546" i="4"/>
  <c r="AK1546" i="4"/>
  <c r="AL1546" i="4"/>
  <c r="AM1546" i="4"/>
  <c r="AN1546" i="4"/>
  <c r="AI1547" i="4"/>
  <c r="AJ1547" i="4"/>
  <c r="AK1547" i="4"/>
  <c r="AL1547" i="4"/>
  <c r="AM1547" i="4"/>
  <c r="AN1547" i="4"/>
  <c r="AI1548" i="4"/>
  <c r="AJ1548" i="4"/>
  <c r="AK1548" i="4"/>
  <c r="AL1548" i="4"/>
  <c r="AM1548" i="4"/>
  <c r="AN1548" i="4"/>
  <c r="AI1549" i="4"/>
  <c r="AJ1549" i="4"/>
  <c r="AK1549" i="4"/>
  <c r="AL1549" i="4"/>
  <c r="AM1549" i="4"/>
  <c r="AN1549" i="4"/>
  <c r="AI1550" i="4"/>
  <c r="AJ1550" i="4"/>
  <c r="AK1550" i="4"/>
  <c r="AL1550" i="4"/>
  <c r="AM1550" i="4"/>
  <c r="AN1550" i="4"/>
  <c r="AI1551" i="4"/>
  <c r="AJ1551" i="4"/>
  <c r="AK1551" i="4"/>
  <c r="AL1551" i="4"/>
  <c r="AM1551" i="4"/>
  <c r="AN1551" i="4"/>
  <c r="AI1552" i="4"/>
  <c r="AJ1552" i="4"/>
  <c r="AK1552" i="4"/>
  <c r="AL1552" i="4"/>
  <c r="AM1552" i="4"/>
  <c r="AN1552" i="4"/>
  <c r="AI1553" i="4"/>
  <c r="AJ1553" i="4"/>
  <c r="AK1553" i="4"/>
  <c r="AL1553" i="4"/>
  <c r="AM1553" i="4"/>
  <c r="AN1553" i="4"/>
  <c r="AI1554" i="4"/>
  <c r="AO1554" i="4" s="1"/>
  <c r="AJ1554" i="4"/>
  <c r="AK1554" i="4"/>
  <c r="AL1554" i="4"/>
  <c r="AM1554" i="4"/>
  <c r="AN1554" i="4"/>
  <c r="AI1555" i="4"/>
  <c r="AJ1555" i="4"/>
  <c r="AK1555" i="4"/>
  <c r="AL1555" i="4"/>
  <c r="AM1555" i="4"/>
  <c r="AN1555" i="4"/>
  <c r="AI1556" i="4"/>
  <c r="AO1556" i="4" s="1"/>
  <c r="AJ1556" i="4"/>
  <c r="AK1556" i="4"/>
  <c r="AL1556" i="4"/>
  <c r="AM1556" i="4"/>
  <c r="AN1556" i="4"/>
  <c r="AI1557" i="4"/>
  <c r="AJ1557" i="4"/>
  <c r="AK1557" i="4"/>
  <c r="AL1557" i="4"/>
  <c r="AM1557" i="4"/>
  <c r="AN1557" i="4"/>
  <c r="AI1558" i="4"/>
  <c r="AJ1558" i="4"/>
  <c r="AK1558" i="4"/>
  <c r="AL1558" i="4"/>
  <c r="AM1558" i="4"/>
  <c r="AN1558" i="4"/>
  <c r="AI1559" i="4"/>
  <c r="AJ1559" i="4"/>
  <c r="AK1559" i="4"/>
  <c r="AL1559" i="4"/>
  <c r="AM1559" i="4"/>
  <c r="AN1559" i="4"/>
  <c r="AI1560" i="4"/>
  <c r="AJ1560" i="4"/>
  <c r="AK1560" i="4"/>
  <c r="AL1560" i="4"/>
  <c r="AM1560" i="4"/>
  <c r="AN1560" i="4"/>
  <c r="AI1561" i="4"/>
  <c r="AJ1561" i="4"/>
  <c r="AK1561" i="4"/>
  <c r="AL1561" i="4"/>
  <c r="AM1561" i="4"/>
  <c r="AN1561" i="4"/>
  <c r="AI1562" i="4"/>
  <c r="AJ1562" i="4"/>
  <c r="AK1562" i="4"/>
  <c r="AL1562" i="4"/>
  <c r="AM1562" i="4"/>
  <c r="AN1562" i="4"/>
  <c r="AI1563" i="4"/>
  <c r="AJ1563" i="4"/>
  <c r="AK1563" i="4"/>
  <c r="AL1563" i="4"/>
  <c r="AM1563" i="4"/>
  <c r="AN1563" i="4"/>
  <c r="AI1564" i="4"/>
  <c r="AO1564" i="4" s="1"/>
  <c r="AJ1564" i="4"/>
  <c r="AK1564" i="4"/>
  <c r="AL1564" i="4"/>
  <c r="AM1564" i="4"/>
  <c r="AN1564" i="4"/>
  <c r="AI1565" i="4"/>
  <c r="AJ1565" i="4"/>
  <c r="AK1565" i="4"/>
  <c r="AL1565" i="4"/>
  <c r="AM1565" i="4"/>
  <c r="AN1565" i="4"/>
  <c r="AI1566" i="4"/>
  <c r="AO1566" i="4" s="1"/>
  <c r="AJ1566" i="4"/>
  <c r="AK1566" i="4"/>
  <c r="AL1566" i="4"/>
  <c r="AM1566" i="4"/>
  <c r="AN1566" i="4"/>
  <c r="AI1567" i="4"/>
  <c r="AJ1567" i="4"/>
  <c r="AK1567" i="4"/>
  <c r="AL1567" i="4"/>
  <c r="AM1567" i="4"/>
  <c r="AN1567" i="4"/>
  <c r="AI1568" i="4"/>
  <c r="AJ1568" i="4"/>
  <c r="AK1568" i="4"/>
  <c r="AL1568" i="4"/>
  <c r="AM1568" i="4"/>
  <c r="AN1568" i="4"/>
  <c r="AI1569" i="4"/>
  <c r="AJ1569" i="4"/>
  <c r="AK1569" i="4"/>
  <c r="AL1569" i="4"/>
  <c r="AM1569" i="4"/>
  <c r="AN1569" i="4"/>
  <c r="AN2" i="4"/>
  <c r="AM2" i="4"/>
  <c r="AL2" i="4"/>
  <c r="AK2" i="4"/>
  <c r="AJ2" i="4"/>
  <c r="AO2" i="4" s="1"/>
  <c r="AI2" i="4"/>
  <c r="AO5" i="4"/>
  <c r="AO4" i="4"/>
  <c r="AO3" i="4"/>
  <c r="AF3" i="3"/>
  <c r="AG3" i="3"/>
  <c r="AH3" i="3"/>
  <c r="AI3" i="3"/>
  <c r="AJ3" i="3"/>
  <c r="AK3" i="3"/>
  <c r="AF4" i="3"/>
  <c r="AG4" i="3"/>
  <c r="AH4" i="3"/>
  <c r="AI4" i="3"/>
  <c r="AJ4" i="3"/>
  <c r="AK4" i="3"/>
  <c r="AF5" i="3"/>
  <c r="AG5" i="3"/>
  <c r="AH5" i="3"/>
  <c r="AI5" i="3"/>
  <c r="AJ5" i="3"/>
  <c r="AK5" i="3"/>
  <c r="AF6" i="3"/>
  <c r="AG6" i="3"/>
  <c r="AH6" i="3"/>
  <c r="AI6" i="3"/>
  <c r="AJ6" i="3"/>
  <c r="AK6" i="3"/>
  <c r="AF7" i="3"/>
  <c r="AG7" i="3"/>
  <c r="AH7" i="3"/>
  <c r="AI7" i="3"/>
  <c r="AJ7" i="3"/>
  <c r="AK7" i="3"/>
  <c r="AF8" i="3"/>
  <c r="AG8" i="3"/>
  <c r="AH8" i="3"/>
  <c r="AI8" i="3"/>
  <c r="AJ8" i="3"/>
  <c r="AK8" i="3"/>
  <c r="AF9" i="3"/>
  <c r="AG9" i="3"/>
  <c r="AH9" i="3"/>
  <c r="AI9" i="3"/>
  <c r="AJ9" i="3"/>
  <c r="AK9" i="3"/>
  <c r="AF10" i="3"/>
  <c r="AG10" i="3"/>
  <c r="AH10" i="3"/>
  <c r="AI10" i="3"/>
  <c r="AJ10" i="3"/>
  <c r="AK10" i="3"/>
  <c r="AF11" i="3"/>
  <c r="AG11" i="3"/>
  <c r="AH11" i="3"/>
  <c r="AI11" i="3"/>
  <c r="AJ11" i="3"/>
  <c r="AK11" i="3"/>
  <c r="AF12" i="3"/>
  <c r="AG12" i="3"/>
  <c r="AH12" i="3"/>
  <c r="AI12" i="3"/>
  <c r="AJ12" i="3"/>
  <c r="AK12" i="3"/>
  <c r="AF13" i="3"/>
  <c r="AG13" i="3"/>
  <c r="AH13" i="3"/>
  <c r="AI13" i="3"/>
  <c r="AJ13" i="3"/>
  <c r="AK13" i="3"/>
  <c r="AF14" i="3"/>
  <c r="AG14" i="3"/>
  <c r="AH14" i="3"/>
  <c r="AI14" i="3"/>
  <c r="AJ14" i="3"/>
  <c r="AK14" i="3"/>
  <c r="AF15" i="3"/>
  <c r="AG15" i="3"/>
  <c r="AH15" i="3"/>
  <c r="AI15" i="3"/>
  <c r="AJ15" i="3"/>
  <c r="AK15" i="3"/>
  <c r="AF16" i="3"/>
  <c r="AG16" i="3"/>
  <c r="AH16" i="3"/>
  <c r="AI16" i="3"/>
  <c r="AJ16" i="3"/>
  <c r="AK16" i="3"/>
  <c r="AF17" i="3"/>
  <c r="AG17" i="3"/>
  <c r="AH17" i="3"/>
  <c r="AI17" i="3"/>
  <c r="AJ17" i="3"/>
  <c r="AK17" i="3"/>
  <c r="AF18" i="3"/>
  <c r="AG18" i="3"/>
  <c r="AH18" i="3"/>
  <c r="AI18" i="3"/>
  <c r="AJ18" i="3"/>
  <c r="AK18" i="3"/>
  <c r="AF19" i="3"/>
  <c r="AG19" i="3"/>
  <c r="AH19" i="3"/>
  <c r="AI19" i="3"/>
  <c r="AJ19" i="3"/>
  <c r="AK19" i="3"/>
  <c r="AF20" i="3"/>
  <c r="AG20" i="3"/>
  <c r="AH20" i="3"/>
  <c r="AI20" i="3"/>
  <c r="AJ20" i="3"/>
  <c r="AK20" i="3"/>
  <c r="AF21" i="3"/>
  <c r="AG21" i="3"/>
  <c r="AH21" i="3"/>
  <c r="AI21" i="3"/>
  <c r="AJ21" i="3"/>
  <c r="AK21" i="3"/>
  <c r="AF22" i="3"/>
  <c r="AG22" i="3"/>
  <c r="AH22" i="3"/>
  <c r="AI22" i="3"/>
  <c r="AJ22" i="3"/>
  <c r="AK22" i="3"/>
  <c r="AF23" i="3"/>
  <c r="AG23" i="3"/>
  <c r="AH23" i="3"/>
  <c r="AI23" i="3"/>
  <c r="AJ23" i="3"/>
  <c r="AK23" i="3"/>
  <c r="AF24" i="3"/>
  <c r="AG24" i="3"/>
  <c r="AH24" i="3"/>
  <c r="AI24" i="3"/>
  <c r="AJ24" i="3"/>
  <c r="AK24" i="3"/>
  <c r="AF25" i="3"/>
  <c r="AG25" i="3"/>
  <c r="AH25" i="3"/>
  <c r="AI25" i="3"/>
  <c r="AJ25" i="3"/>
  <c r="AK25" i="3"/>
  <c r="AF26" i="3"/>
  <c r="AG26" i="3"/>
  <c r="AH26" i="3"/>
  <c r="AI26" i="3"/>
  <c r="AJ26" i="3"/>
  <c r="AK26" i="3"/>
  <c r="AF27" i="3"/>
  <c r="AG27" i="3"/>
  <c r="AH27" i="3"/>
  <c r="AI27" i="3"/>
  <c r="AJ27" i="3"/>
  <c r="AK27" i="3"/>
  <c r="AF28" i="3"/>
  <c r="AG28" i="3"/>
  <c r="AH28" i="3"/>
  <c r="AI28" i="3"/>
  <c r="AJ28" i="3"/>
  <c r="AK28" i="3"/>
  <c r="AF29" i="3"/>
  <c r="AG29" i="3"/>
  <c r="AH29" i="3"/>
  <c r="AI29" i="3"/>
  <c r="AJ29" i="3"/>
  <c r="AK29" i="3"/>
  <c r="AF30" i="3"/>
  <c r="AG30" i="3"/>
  <c r="AH30" i="3"/>
  <c r="AI30" i="3"/>
  <c r="AJ30" i="3"/>
  <c r="AK30" i="3"/>
  <c r="AF31" i="3"/>
  <c r="AG31" i="3"/>
  <c r="AH31" i="3"/>
  <c r="AI31" i="3"/>
  <c r="AJ31" i="3"/>
  <c r="AK31" i="3"/>
  <c r="AF32" i="3"/>
  <c r="AG32" i="3"/>
  <c r="AH32" i="3"/>
  <c r="AI32" i="3"/>
  <c r="AJ32" i="3"/>
  <c r="AK32" i="3"/>
  <c r="AF33" i="3"/>
  <c r="AG33" i="3"/>
  <c r="AH33" i="3"/>
  <c r="AI33" i="3"/>
  <c r="AJ33" i="3"/>
  <c r="AK33" i="3"/>
  <c r="AF34" i="3"/>
  <c r="AG34" i="3"/>
  <c r="AH34" i="3"/>
  <c r="AI34" i="3"/>
  <c r="AJ34" i="3"/>
  <c r="AK34" i="3"/>
  <c r="AF35" i="3"/>
  <c r="AG35" i="3"/>
  <c r="AH35" i="3"/>
  <c r="AI35" i="3"/>
  <c r="AJ35" i="3"/>
  <c r="AK35" i="3"/>
  <c r="AF36" i="3"/>
  <c r="AG36" i="3"/>
  <c r="AH36" i="3"/>
  <c r="AI36" i="3"/>
  <c r="AJ36" i="3"/>
  <c r="AK36" i="3"/>
  <c r="AF37" i="3"/>
  <c r="AG37" i="3"/>
  <c r="AH37" i="3"/>
  <c r="AI37" i="3"/>
  <c r="AJ37" i="3"/>
  <c r="AK37" i="3"/>
  <c r="AF38" i="3"/>
  <c r="AG38" i="3"/>
  <c r="AH38" i="3"/>
  <c r="AI38" i="3"/>
  <c r="AJ38" i="3"/>
  <c r="AK38" i="3"/>
  <c r="AF39" i="3"/>
  <c r="AG39" i="3"/>
  <c r="AH39" i="3"/>
  <c r="AI39" i="3"/>
  <c r="AJ39" i="3"/>
  <c r="AK39" i="3"/>
  <c r="AF40" i="3"/>
  <c r="AG40" i="3"/>
  <c r="AH40" i="3"/>
  <c r="AI40" i="3"/>
  <c r="AJ40" i="3"/>
  <c r="AK40" i="3"/>
  <c r="AF41" i="3"/>
  <c r="AG41" i="3"/>
  <c r="AH41" i="3"/>
  <c r="AI41" i="3"/>
  <c r="AJ41" i="3"/>
  <c r="AK41" i="3"/>
  <c r="AF42" i="3"/>
  <c r="AG42" i="3"/>
  <c r="AH42" i="3"/>
  <c r="AI42" i="3"/>
  <c r="AJ42" i="3"/>
  <c r="AK42" i="3"/>
  <c r="AF43" i="3"/>
  <c r="AG43" i="3"/>
  <c r="AH43" i="3"/>
  <c r="AI43" i="3"/>
  <c r="AJ43" i="3"/>
  <c r="AK43" i="3"/>
  <c r="AF44" i="3"/>
  <c r="AG44" i="3"/>
  <c r="AH44" i="3"/>
  <c r="AI44" i="3"/>
  <c r="AJ44" i="3"/>
  <c r="AK44" i="3"/>
  <c r="AF45" i="3"/>
  <c r="AG45" i="3"/>
  <c r="AH45" i="3"/>
  <c r="AI45" i="3"/>
  <c r="AJ45" i="3"/>
  <c r="AK45" i="3"/>
  <c r="AF46" i="3"/>
  <c r="AG46" i="3"/>
  <c r="AH46" i="3"/>
  <c r="AI46" i="3"/>
  <c r="AJ46" i="3"/>
  <c r="AK46" i="3"/>
  <c r="AF47" i="3"/>
  <c r="AG47" i="3"/>
  <c r="AH47" i="3"/>
  <c r="AI47" i="3"/>
  <c r="AJ47" i="3"/>
  <c r="AK47" i="3"/>
  <c r="AF48" i="3"/>
  <c r="AG48" i="3"/>
  <c r="AH48" i="3"/>
  <c r="AI48" i="3"/>
  <c r="AJ48" i="3"/>
  <c r="AK48" i="3"/>
  <c r="AF49" i="3"/>
  <c r="AG49" i="3"/>
  <c r="AH49" i="3"/>
  <c r="AI49" i="3"/>
  <c r="AJ49" i="3"/>
  <c r="AK49" i="3"/>
  <c r="AF50" i="3"/>
  <c r="AG50" i="3"/>
  <c r="AH50" i="3"/>
  <c r="AI50" i="3"/>
  <c r="AJ50" i="3"/>
  <c r="AK50" i="3"/>
  <c r="AF51" i="3"/>
  <c r="AG51" i="3"/>
  <c r="AH51" i="3"/>
  <c r="AI51" i="3"/>
  <c r="AJ51" i="3"/>
  <c r="AK51" i="3"/>
  <c r="AF52" i="3"/>
  <c r="AG52" i="3"/>
  <c r="AH52" i="3"/>
  <c r="AI52" i="3"/>
  <c r="AJ52" i="3"/>
  <c r="AK52" i="3"/>
  <c r="AF53" i="3"/>
  <c r="AG53" i="3"/>
  <c r="AH53" i="3"/>
  <c r="AI53" i="3"/>
  <c r="AJ53" i="3"/>
  <c r="AK53" i="3"/>
  <c r="AF54" i="3"/>
  <c r="AG54" i="3"/>
  <c r="AH54" i="3"/>
  <c r="AI54" i="3"/>
  <c r="AJ54" i="3"/>
  <c r="AK54" i="3"/>
  <c r="AF55" i="3"/>
  <c r="AG55" i="3"/>
  <c r="AH55" i="3"/>
  <c r="AI55" i="3"/>
  <c r="AJ55" i="3"/>
  <c r="AK55" i="3"/>
  <c r="AF56" i="3"/>
  <c r="AG56" i="3"/>
  <c r="AH56" i="3"/>
  <c r="AI56" i="3"/>
  <c r="AJ56" i="3"/>
  <c r="AK56" i="3"/>
  <c r="AF57" i="3"/>
  <c r="AG57" i="3"/>
  <c r="AH57" i="3"/>
  <c r="AI57" i="3"/>
  <c r="AJ57" i="3"/>
  <c r="AK57" i="3"/>
  <c r="AF58" i="3"/>
  <c r="AG58" i="3"/>
  <c r="AH58" i="3"/>
  <c r="AI58" i="3"/>
  <c r="AJ58" i="3"/>
  <c r="AK58" i="3"/>
  <c r="AF59" i="3"/>
  <c r="AG59" i="3"/>
  <c r="AH59" i="3"/>
  <c r="AI59" i="3"/>
  <c r="AJ59" i="3"/>
  <c r="AK59" i="3"/>
  <c r="AF60" i="3"/>
  <c r="AG60" i="3"/>
  <c r="AH60" i="3"/>
  <c r="AI60" i="3"/>
  <c r="AJ60" i="3"/>
  <c r="AK60" i="3"/>
  <c r="AF61" i="3"/>
  <c r="AG61" i="3"/>
  <c r="AH61" i="3"/>
  <c r="AI61" i="3"/>
  <c r="AJ61" i="3"/>
  <c r="AK61" i="3"/>
  <c r="AF62" i="3"/>
  <c r="AG62" i="3"/>
  <c r="AH62" i="3"/>
  <c r="AI62" i="3"/>
  <c r="AJ62" i="3"/>
  <c r="AK62" i="3"/>
  <c r="AF63" i="3"/>
  <c r="AG63" i="3"/>
  <c r="AH63" i="3"/>
  <c r="AI63" i="3"/>
  <c r="AJ63" i="3"/>
  <c r="AK63" i="3"/>
  <c r="AF64" i="3"/>
  <c r="AG64" i="3"/>
  <c r="AH64" i="3"/>
  <c r="AI64" i="3"/>
  <c r="AJ64" i="3"/>
  <c r="AK64" i="3"/>
  <c r="AF65" i="3"/>
  <c r="AG65" i="3"/>
  <c r="AH65" i="3"/>
  <c r="AI65" i="3"/>
  <c r="AJ65" i="3"/>
  <c r="AK65" i="3"/>
  <c r="AF66" i="3"/>
  <c r="AG66" i="3"/>
  <c r="AH66" i="3"/>
  <c r="AI66" i="3"/>
  <c r="AJ66" i="3"/>
  <c r="AK66" i="3"/>
  <c r="AF67" i="3"/>
  <c r="AG67" i="3"/>
  <c r="AH67" i="3"/>
  <c r="AI67" i="3"/>
  <c r="AJ67" i="3"/>
  <c r="AK67" i="3"/>
  <c r="AF68" i="3"/>
  <c r="AG68" i="3"/>
  <c r="AH68" i="3"/>
  <c r="AI68" i="3"/>
  <c r="AJ68" i="3"/>
  <c r="AK68" i="3"/>
  <c r="AF69" i="3"/>
  <c r="AG69" i="3"/>
  <c r="AH69" i="3"/>
  <c r="AI69" i="3"/>
  <c r="AJ69" i="3"/>
  <c r="AK69" i="3"/>
  <c r="AF70" i="3"/>
  <c r="AG70" i="3"/>
  <c r="AH70" i="3"/>
  <c r="AI70" i="3"/>
  <c r="AJ70" i="3"/>
  <c r="AK70" i="3"/>
  <c r="AF71" i="3"/>
  <c r="AG71" i="3"/>
  <c r="AH71" i="3"/>
  <c r="AI71" i="3"/>
  <c r="AJ71" i="3"/>
  <c r="AK71" i="3"/>
  <c r="AF72" i="3"/>
  <c r="AG72" i="3"/>
  <c r="AH72" i="3"/>
  <c r="AI72" i="3"/>
  <c r="AJ72" i="3"/>
  <c r="AK72" i="3"/>
  <c r="AF73" i="3"/>
  <c r="AG73" i="3"/>
  <c r="AH73" i="3"/>
  <c r="AI73" i="3"/>
  <c r="AJ73" i="3"/>
  <c r="AK73" i="3"/>
  <c r="AF74" i="3"/>
  <c r="AG74" i="3"/>
  <c r="AH74" i="3"/>
  <c r="AI74" i="3"/>
  <c r="AJ74" i="3"/>
  <c r="AK74" i="3"/>
  <c r="AF75" i="3"/>
  <c r="AG75" i="3"/>
  <c r="AH75" i="3"/>
  <c r="AI75" i="3"/>
  <c r="AJ75" i="3"/>
  <c r="AK75" i="3"/>
  <c r="AF76" i="3"/>
  <c r="AG76" i="3"/>
  <c r="AH76" i="3"/>
  <c r="AI76" i="3"/>
  <c r="AJ76" i="3"/>
  <c r="AK76" i="3"/>
  <c r="AF77" i="3"/>
  <c r="AG77" i="3"/>
  <c r="AH77" i="3"/>
  <c r="AI77" i="3"/>
  <c r="AJ77" i="3"/>
  <c r="AK77" i="3"/>
  <c r="AF78" i="3"/>
  <c r="AG78" i="3"/>
  <c r="AH78" i="3"/>
  <c r="AI78" i="3"/>
  <c r="AJ78" i="3"/>
  <c r="AK78" i="3"/>
  <c r="AF79" i="3"/>
  <c r="AG79" i="3"/>
  <c r="AH79" i="3"/>
  <c r="AI79" i="3"/>
  <c r="AJ79" i="3"/>
  <c r="AK79" i="3"/>
  <c r="AF80" i="3"/>
  <c r="AG80" i="3"/>
  <c r="AH80" i="3"/>
  <c r="AI80" i="3"/>
  <c r="AJ80" i="3"/>
  <c r="AK80" i="3"/>
  <c r="AF81" i="3"/>
  <c r="AG81" i="3"/>
  <c r="AH81" i="3"/>
  <c r="AI81" i="3"/>
  <c r="AJ81" i="3"/>
  <c r="AK81" i="3"/>
  <c r="AF82" i="3"/>
  <c r="AG82" i="3"/>
  <c r="AH82" i="3"/>
  <c r="AI82" i="3"/>
  <c r="AJ82" i="3"/>
  <c r="AK82" i="3"/>
  <c r="AF83" i="3"/>
  <c r="AG83" i="3"/>
  <c r="AH83" i="3"/>
  <c r="AI83" i="3"/>
  <c r="AJ83" i="3"/>
  <c r="AK83" i="3"/>
  <c r="AF84" i="3"/>
  <c r="AG84" i="3"/>
  <c r="AH84" i="3"/>
  <c r="AI84" i="3"/>
  <c r="AJ84" i="3"/>
  <c r="AK84" i="3"/>
  <c r="AF85" i="3"/>
  <c r="AG85" i="3"/>
  <c r="AH85" i="3"/>
  <c r="AI85" i="3"/>
  <c r="AJ85" i="3"/>
  <c r="AK85" i="3"/>
  <c r="AF86" i="3"/>
  <c r="AG86" i="3"/>
  <c r="AH86" i="3"/>
  <c r="AI86" i="3"/>
  <c r="AJ86" i="3"/>
  <c r="AK86" i="3"/>
  <c r="AF87" i="3"/>
  <c r="AG87" i="3"/>
  <c r="AH87" i="3"/>
  <c r="AI87" i="3"/>
  <c r="AJ87" i="3"/>
  <c r="AK87" i="3"/>
  <c r="AF88" i="3"/>
  <c r="AG88" i="3"/>
  <c r="AH88" i="3"/>
  <c r="AI88" i="3"/>
  <c r="AJ88" i="3"/>
  <c r="AK88" i="3"/>
  <c r="AF89" i="3"/>
  <c r="AG89" i="3"/>
  <c r="AH89" i="3"/>
  <c r="AI89" i="3"/>
  <c r="AJ89" i="3"/>
  <c r="AK89" i="3"/>
  <c r="AF90" i="3"/>
  <c r="AG90" i="3"/>
  <c r="AH90" i="3"/>
  <c r="AI90" i="3"/>
  <c r="AJ90" i="3"/>
  <c r="AK90" i="3"/>
  <c r="AF91" i="3"/>
  <c r="AG91" i="3"/>
  <c r="AH91" i="3"/>
  <c r="AI91" i="3"/>
  <c r="AJ91" i="3"/>
  <c r="AK91" i="3"/>
  <c r="AF92" i="3"/>
  <c r="AG92" i="3"/>
  <c r="AH92" i="3"/>
  <c r="AI92" i="3"/>
  <c r="AJ92" i="3"/>
  <c r="AK92" i="3"/>
  <c r="AF93" i="3"/>
  <c r="AG93" i="3"/>
  <c r="AH93" i="3"/>
  <c r="AI93" i="3"/>
  <c r="AJ93" i="3"/>
  <c r="AK93" i="3"/>
  <c r="AF94" i="3"/>
  <c r="AG94" i="3"/>
  <c r="AH94" i="3"/>
  <c r="AI94" i="3"/>
  <c r="AJ94" i="3"/>
  <c r="AK94" i="3"/>
  <c r="AF95" i="3"/>
  <c r="AG95" i="3"/>
  <c r="AH95" i="3"/>
  <c r="AI95" i="3"/>
  <c r="AJ95" i="3"/>
  <c r="AK95" i="3"/>
  <c r="AF96" i="3"/>
  <c r="AG96" i="3"/>
  <c r="AH96" i="3"/>
  <c r="AI96" i="3"/>
  <c r="AJ96" i="3"/>
  <c r="AK96" i="3"/>
  <c r="AF97" i="3"/>
  <c r="AG97" i="3"/>
  <c r="AH97" i="3"/>
  <c r="AI97" i="3"/>
  <c r="AJ97" i="3"/>
  <c r="AK97" i="3"/>
  <c r="AF98" i="3"/>
  <c r="AG98" i="3"/>
  <c r="AH98" i="3"/>
  <c r="AI98" i="3"/>
  <c r="AJ98" i="3"/>
  <c r="AK98" i="3"/>
  <c r="AF99" i="3"/>
  <c r="AG99" i="3"/>
  <c r="AH99" i="3"/>
  <c r="AI99" i="3"/>
  <c r="AJ99" i="3"/>
  <c r="AK99" i="3"/>
  <c r="AF100" i="3"/>
  <c r="AG100" i="3"/>
  <c r="AH100" i="3"/>
  <c r="AI100" i="3"/>
  <c r="AJ100" i="3"/>
  <c r="AK100" i="3"/>
  <c r="AF101" i="3"/>
  <c r="AG101" i="3"/>
  <c r="AH101" i="3"/>
  <c r="AI101" i="3"/>
  <c r="AJ101" i="3"/>
  <c r="AK101" i="3"/>
  <c r="AF102" i="3"/>
  <c r="AG102" i="3"/>
  <c r="AH102" i="3"/>
  <c r="AI102" i="3"/>
  <c r="AJ102" i="3"/>
  <c r="AK102" i="3"/>
  <c r="AF103" i="3"/>
  <c r="AG103" i="3"/>
  <c r="AH103" i="3"/>
  <c r="AI103" i="3"/>
  <c r="AJ103" i="3"/>
  <c r="AK103" i="3"/>
  <c r="AF104" i="3"/>
  <c r="AG104" i="3"/>
  <c r="AH104" i="3"/>
  <c r="AI104" i="3"/>
  <c r="AJ104" i="3"/>
  <c r="AK104" i="3"/>
  <c r="AF105" i="3"/>
  <c r="AG105" i="3"/>
  <c r="AH105" i="3"/>
  <c r="AI105" i="3"/>
  <c r="AJ105" i="3"/>
  <c r="AK105" i="3"/>
  <c r="AF106" i="3"/>
  <c r="AG106" i="3"/>
  <c r="AH106" i="3"/>
  <c r="AI106" i="3"/>
  <c r="AJ106" i="3"/>
  <c r="AK106" i="3"/>
  <c r="AF107" i="3"/>
  <c r="AG107" i="3"/>
  <c r="AH107" i="3"/>
  <c r="AI107" i="3"/>
  <c r="AJ107" i="3"/>
  <c r="AK107" i="3"/>
  <c r="AF108" i="3"/>
  <c r="AG108" i="3"/>
  <c r="AH108" i="3"/>
  <c r="AI108" i="3"/>
  <c r="AJ108" i="3"/>
  <c r="AK108" i="3"/>
  <c r="AF109" i="3"/>
  <c r="AG109" i="3"/>
  <c r="AH109" i="3"/>
  <c r="AI109" i="3"/>
  <c r="AJ109" i="3"/>
  <c r="AK109" i="3"/>
  <c r="AF110" i="3"/>
  <c r="AG110" i="3"/>
  <c r="AH110" i="3"/>
  <c r="AI110" i="3"/>
  <c r="AJ110" i="3"/>
  <c r="AK110" i="3"/>
  <c r="AF111" i="3"/>
  <c r="AG111" i="3"/>
  <c r="AH111" i="3"/>
  <c r="AI111" i="3"/>
  <c r="AJ111" i="3"/>
  <c r="AK111" i="3"/>
  <c r="AF112" i="3"/>
  <c r="AG112" i="3"/>
  <c r="AH112" i="3"/>
  <c r="AI112" i="3"/>
  <c r="AJ112" i="3"/>
  <c r="AK112" i="3"/>
  <c r="AF113" i="3"/>
  <c r="AG113" i="3"/>
  <c r="AH113" i="3"/>
  <c r="AI113" i="3"/>
  <c r="AJ113" i="3"/>
  <c r="AK113" i="3"/>
  <c r="AF114" i="3"/>
  <c r="AG114" i="3"/>
  <c r="AH114" i="3"/>
  <c r="AI114" i="3"/>
  <c r="AJ114" i="3"/>
  <c r="AK114" i="3"/>
  <c r="AF115" i="3"/>
  <c r="AG115" i="3"/>
  <c r="AH115" i="3"/>
  <c r="AI115" i="3"/>
  <c r="AJ115" i="3"/>
  <c r="AK115" i="3"/>
  <c r="AF116" i="3"/>
  <c r="AG116" i="3"/>
  <c r="AH116" i="3"/>
  <c r="AI116" i="3"/>
  <c r="AJ116" i="3"/>
  <c r="AK116" i="3"/>
  <c r="AF117" i="3"/>
  <c r="AG117" i="3"/>
  <c r="AH117" i="3"/>
  <c r="AI117" i="3"/>
  <c r="AJ117" i="3"/>
  <c r="AK117" i="3"/>
  <c r="AF118" i="3"/>
  <c r="AG118" i="3"/>
  <c r="AH118" i="3"/>
  <c r="AI118" i="3"/>
  <c r="AJ118" i="3"/>
  <c r="AK118" i="3"/>
  <c r="AF119" i="3"/>
  <c r="AG119" i="3"/>
  <c r="AH119" i="3"/>
  <c r="AI119" i="3"/>
  <c r="AJ119" i="3"/>
  <c r="AK119" i="3"/>
  <c r="AF120" i="3"/>
  <c r="AG120" i="3"/>
  <c r="AH120" i="3"/>
  <c r="AI120" i="3"/>
  <c r="AJ120" i="3"/>
  <c r="AK120" i="3"/>
  <c r="AF121" i="3"/>
  <c r="AG121" i="3"/>
  <c r="AH121" i="3"/>
  <c r="AI121" i="3"/>
  <c r="AJ121" i="3"/>
  <c r="AK121" i="3"/>
  <c r="AF122" i="3"/>
  <c r="AG122" i="3"/>
  <c r="AH122" i="3"/>
  <c r="AI122" i="3"/>
  <c r="AJ122" i="3"/>
  <c r="AK122" i="3"/>
  <c r="AF123" i="3"/>
  <c r="AG123" i="3"/>
  <c r="AH123" i="3"/>
  <c r="AI123" i="3"/>
  <c r="AJ123" i="3"/>
  <c r="AK123" i="3"/>
  <c r="AF124" i="3"/>
  <c r="AG124" i="3"/>
  <c r="AH124" i="3"/>
  <c r="AI124" i="3"/>
  <c r="AJ124" i="3"/>
  <c r="AK124" i="3"/>
  <c r="AF125" i="3"/>
  <c r="AG125" i="3"/>
  <c r="AH125" i="3"/>
  <c r="AI125" i="3"/>
  <c r="AJ125" i="3"/>
  <c r="AK125" i="3"/>
  <c r="AF126" i="3"/>
  <c r="AG126" i="3"/>
  <c r="AH126" i="3"/>
  <c r="AI126" i="3"/>
  <c r="AJ126" i="3"/>
  <c r="AK126" i="3"/>
  <c r="AF127" i="3"/>
  <c r="AG127" i="3"/>
  <c r="AH127" i="3"/>
  <c r="AI127" i="3"/>
  <c r="AJ127" i="3"/>
  <c r="AK127" i="3"/>
  <c r="AF128" i="3"/>
  <c r="AG128" i="3"/>
  <c r="AH128" i="3"/>
  <c r="AI128" i="3"/>
  <c r="AJ128" i="3"/>
  <c r="AK128" i="3"/>
  <c r="AF129" i="3"/>
  <c r="AG129" i="3"/>
  <c r="AH129" i="3"/>
  <c r="AI129" i="3"/>
  <c r="AJ129" i="3"/>
  <c r="AK129" i="3"/>
  <c r="AF130" i="3"/>
  <c r="AG130" i="3"/>
  <c r="AH130" i="3"/>
  <c r="AI130" i="3"/>
  <c r="AJ130" i="3"/>
  <c r="AK130" i="3"/>
  <c r="AF131" i="3"/>
  <c r="AG131" i="3"/>
  <c r="AH131" i="3"/>
  <c r="AI131" i="3"/>
  <c r="AJ131" i="3"/>
  <c r="AK131" i="3"/>
  <c r="AF132" i="3"/>
  <c r="AG132" i="3"/>
  <c r="AH132" i="3"/>
  <c r="AI132" i="3"/>
  <c r="AJ132" i="3"/>
  <c r="AK132" i="3"/>
  <c r="AF133" i="3"/>
  <c r="AG133" i="3"/>
  <c r="AH133" i="3"/>
  <c r="AI133" i="3"/>
  <c r="AJ133" i="3"/>
  <c r="AK133" i="3"/>
  <c r="AF134" i="3"/>
  <c r="AG134" i="3"/>
  <c r="AH134" i="3"/>
  <c r="AI134" i="3"/>
  <c r="AJ134" i="3"/>
  <c r="AK134" i="3"/>
  <c r="AF135" i="3"/>
  <c r="AG135" i="3"/>
  <c r="AH135" i="3"/>
  <c r="AI135" i="3"/>
  <c r="AJ135" i="3"/>
  <c r="AK135" i="3"/>
  <c r="AF136" i="3"/>
  <c r="AG136" i="3"/>
  <c r="AH136" i="3"/>
  <c r="AI136" i="3"/>
  <c r="AJ136" i="3"/>
  <c r="AK136" i="3"/>
  <c r="AF137" i="3"/>
  <c r="AG137" i="3"/>
  <c r="AH137" i="3"/>
  <c r="AI137" i="3"/>
  <c r="AJ137" i="3"/>
  <c r="AK137" i="3"/>
  <c r="AF138" i="3"/>
  <c r="AG138" i="3"/>
  <c r="AH138" i="3"/>
  <c r="AI138" i="3"/>
  <c r="AJ138" i="3"/>
  <c r="AK138" i="3"/>
  <c r="AF139" i="3"/>
  <c r="AG139" i="3"/>
  <c r="AH139" i="3"/>
  <c r="AI139" i="3"/>
  <c r="AJ139" i="3"/>
  <c r="AK139" i="3"/>
  <c r="AF140" i="3"/>
  <c r="AG140" i="3"/>
  <c r="AH140" i="3"/>
  <c r="AI140" i="3"/>
  <c r="AJ140" i="3"/>
  <c r="AK140" i="3"/>
  <c r="AF141" i="3"/>
  <c r="AG141" i="3"/>
  <c r="AH141" i="3"/>
  <c r="AI141" i="3"/>
  <c r="AJ141" i="3"/>
  <c r="AK141" i="3"/>
  <c r="AF142" i="3"/>
  <c r="AG142" i="3"/>
  <c r="AH142" i="3"/>
  <c r="AI142" i="3"/>
  <c r="AJ142" i="3"/>
  <c r="AK142" i="3"/>
  <c r="AF143" i="3"/>
  <c r="AG143" i="3"/>
  <c r="AH143" i="3"/>
  <c r="AI143" i="3"/>
  <c r="AJ143" i="3"/>
  <c r="AK143" i="3"/>
  <c r="AF144" i="3"/>
  <c r="AG144" i="3"/>
  <c r="AH144" i="3"/>
  <c r="AI144" i="3"/>
  <c r="AJ144" i="3"/>
  <c r="AK144" i="3"/>
  <c r="AF145" i="3"/>
  <c r="AG145" i="3"/>
  <c r="AH145" i="3"/>
  <c r="AI145" i="3"/>
  <c r="AJ145" i="3"/>
  <c r="AK145" i="3"/>
  <c r="AF146" i="3"/>
  <c r="AG146" i="3"/>
  <c r="AH146" i="3"/>
  <c r="AI146" i="3"/>
  <c r="AJ146" i="3"/>
  <c r="AK146" i="3"/>
  <c r="AF147" i="3"/>
  <c r="AG147" i="3"/>
  <c r="AH147" i="3"/>
  <c r="AI147" i="3"/>
  <c r="AJ147" i="3"/>
  <c r="AK147" i="3"/>
  <c r="AF148" i="3"/>
  <c r="AG148" i="3"/>
  <c r="AH148" i="3"/>
  <c r="AI148" i="3"/>
  <c r="AJ148" i="3"/>
  <c r="AK148" i="3"/>
  <c r="AF149" i="3"/>
  <c r="AG149" i="3"/>
  <c r="AH149" i="3"/>
  <c r="AI149" i="3"/>
  <c r="AJ149" i="3"/>
  <c r="AK149" i="3"/>
  <c r="AF150" i="3"/>
  <c r="AG150" i="3"/>
  <c r="AH150" i="3"/>
  <c r="AI150" i="3"/>
  <c r="AJ150" i="3"/>
  <c r="AK150" i="3"/>
  <c r="AF151" i="3"/>
  <c r="AG151" i="3"/>
  <c r="AH151" i="3"/>
  <c r="AI151" i="3"/>
  <c r="AJ151" i="3"/>
  <c r="AK151" i="3"/>
  <c r="AF152" i="3"/>
  <c r="AG152" i="3"/>
  <c r="AH152" i="3"/>
  <c r="AI152" i="3"/>
  <c r="AJ152" i="3"/>
  <c r="AK152" i="3"/>
  <c r="AF153" i="3"/>
  <c r="AG153" i="3"/>
  <c r="AH153" i="3"/>
  <c r="AI153" i="3"/>
  <c r="AJ153" i="3"/>
  <c r="AK153" i="3"/>
  <c r="AF154" i="3"/>
  <c r="AG154" i="3"/>
  <c r="AH154" i="3"/>
  <c r="AI154" i="3"/>
  <c r="AJ154" i="3"/>
  <c r="AK154" i="3"/>
  <c r="AF155" i="3"/>
  <c r="AG155" i="3"/>
  <c r="AH155" i="3"/>
  <c r="AI155" i="3"/>
  <c r="AJ155" i="3"/>
  <c r="AK155" i="3"/>
  <c r="AF156" i="3"/>
  <c r="AG156" i="3"/>
  <c r="AH156" i="3"/>
  <c r="AI156" i="3"/>
  <c r="AJ156" i="3"/>
  <c r="AK156" i="3"/>
  <c r="AF157" i="3"/>
  <c r="AG157" i="3"/>
  <c r="AH157" i="3"/>
  <c r="AI157" i="3"/>
  <c r="AJ157" i="3"/>
  <c r="AK157" i="3"/>
  <c r="AF158" i="3"/>
  <c r="AG158" i="3"/>
  <c r="AH158" i="3"/>
  <c r="AI158" i="3"/>
  <c r="AJ158" i="3"/>
  <c r="AK158" i="3"/>
  <c r="AF159" i="3"/>
  <c r="AG159" i="3"/>
  <c r="AH159" i="3"/>
  <c r="AI159" i="3"/>
  <c r="AJ159" i="3"/>
  <c r="AK159" i="3"/>
  <c r="AF160" i="3"/>
  <c r="AG160" i="3"/>
  <c r="AH160" i="3"/>
  <c r="AI160" i="3"/>
  <c r="AJ160" i="3"/>
  <c r="AK160" i="3"/>
  <c r="AF161" i="3"/>
  <c r="AG161" i="3"/>
  <c r="AH161" i="3"/>
  <c r="AI161" i="3"/>
  <c r="AJ161" i="3"/>
  <c r="AK161" i="3"/>
  <c r="AF162" i="3"/>
  <c r="AG162" i="3"/>
  <c r="AH162" i="3"/>
  <c r="AI162" i="3"/>
  <c r="AJ162" i="3"/>
  <c r="AK162" i="3"/>
  <c r="AF163" i="3"/>
  <c r="AG163" i="3"/>
  <c r="AH163" i="3"/>
  <c r="AI163" i="3"/>
  <c r="AJ163" i="3"/>
  <c r="AK163" i="3"/>
  <c r="AF164" i="3"/>
  <c r="AG164" i="3"/>
  <c r="AH164" i="3"/>
  <c r="AI164" i="3"/>
  <c r="AJ164" i="3"/>
  <c r="AK164" i="3"/>
  <c r="AF165" i="3"/>
  <c r="AG165" i="3"/>
  <c r="AH165" i="3"/>
  <c r="AI165" i="3"/>
  <c r="AJ165" i="3"/>
  <c r="AK165" i="3"/>
  <c r="AF166" i="3"/>
  <c r="AG166" i="3"/>
  <c r="AH166" i="3"/>
  <c r="AI166" i="3"/>
  <c r="AJ166" i="3"/>
  <c r="AK166" i="3"/>
  <c r="AF167" i="3"/>
  <c r="AG167" i="3"/>
  <c r="AH167" i="3"/>
  <c r="AI167" i="3"/>
  <c r="AJ167" i="3"/>
  <c r="AK167" i="3"/>
  <c r="AF168" i="3"/>
  <c r="AG168" i="3"/>
  <c r="AH168" i="3"/>
  <c r="AI168" i="3"/>
  <c r="AJ168" i="3"/>
  <c r="AK168" i="3"/>
  <c r="AF169" i="3"/>
  <c r="AG169" i="3"/>
  <c r="AH169" i="3"/>
  <c r="AI169" i="3"/>
  <c r="AJ169" i="3"/>
  <c r="AK169" i="3"/>
  <c r="AF170" i="3"/>
  <c r="AG170" i="3"/>
  <c r="AH170" i="3"/>
  <c r="AI170" i="3"/>
  <c r="AJ170" i="3"/>
  <c r="AK170" i="3"/>
  <c r="AF171" i="3"/>
  <c r="AG171" i="3"/>
  <c r="AH171" i="3"/>
  <c r="AI171" i="3"/>
  <c r="AJ171" i="3"/>
  <c r="AK171" i="3"/>
  <c r="AF172" i="3"/>
  <c r="AG172" i="3"/>
  <c r="AH172" i="3"/>
  <c r="AI172" i="3"/>
  <c r="AJ172" i="3"/>
  <c r="AK172" i="3"/>
  <c r="AF173" i="3"/>
  <c r="AG173" i="3"/>
  <c r="AH173" i="3"/>
  <c r="AI173" i="3"/>
  <c r="AJ173" i="3"/>
  <c r="AK173" i="3"/>
  <c r="AF174" i="3"/>
  <c r="AG174" i="3"/>
  <c r="AH174" i="3"/>
  <c r="AI174" i="3"/>
  <c r="AJ174" i="3"/>
  <c r="AK174" i="3"/>
  <c r="AF175" i="3"/>
  <c r="AG175" i="3"/>
  <c r="AH175" i="3"/>
  <c r="AI175" i="3"/>
  <c r="AJ175" i="3"/>
  <c r="AK175" i="3"/>
  <c r="AF176" i="3"/>
  <c r="AG176" i="3"/>
  <c r="AH176" i="3"/>
  <c r="AI176" i="3"/>
  <c r="AJ176" i="3"/>
  <c r="AK176" i="3"/>
  <c r="AF177" i="3"/>
  <c r="AG177" i="3"/>
  <c r="AH177" i="3"/>
  <c r="AI177" i="3"/>
  <c r="AJ177" i="3"/>
  <c r="AK177" i="3"/>
  <c r="AF178" i="3"/>
  <c r="AG178" i="3"/>
  <c r="AH178" i="3"/>
  <c r="AI178" i="3"/>
  <c r="AJ178" i="3"/>
  <c r="AK178" i="3"/>
  <c r="AF179" i="3"/>
  <c r="AG179" i="3"/>
  <c r="AH179" i="3"/>
  <c r="AI179" i="3"/>
  <c r="AJ179" i="3"/>
  <c r="AK179" i="3"/>
  <c r="AF180" i="3"/>
  <c r="AG180" i="3"/>
  <c r="AH180" i="3"/>
  <c r="AI180" i="3"/>
  <c r="AJ180" i="3"/>
  <c r="AK180" i="3"/>
  <c r="AF181" i="3"/>
  <c r="AG181" i="3"/>
  <c r="AH181" i="3"/>
  <c r="AI181" i="3"/>
  <c r="AJ181" i="3"/>
  <c r="AK181" i="3"/>
  <c r="AF182" i="3"/>
  <c r="AG182" i="3"/>
  <c r="AH182" i="3"/>
  <c r="AI182" i="3"/>
  <c r="AJ182" i="3"/>
  <c r="AK182" i="3"/>
  <c r="AF183" i="3"/>
  <c r="AG183" i="3"/>
  <c r="AH183" i="3"/>
  <c r="AI183" i="3"/>
  <c r="AJ183" i="3"/>
  <c r="AK183" i="3"/>
  <c r="AF184" i="3"/>
  <c r="AG184" i="3"/>
  <c r="AH184" i="3"/>
  <c r="AI184" i="3"/>
  <c r="AJ184" i="3"/>
  <c r="AK184" i="3"/>
  <c r="AF185" i="3"/>
  <c r="AG185" i="3"/>
  <c r="AH185" i="3"/>
  <c r="AI185" i="3"/>
  <c r="AJ185" i="3"/>
  <c r="AK185" i="3"/>
  <c r="AF186" i="3"/>
  <c r="AG186" i="3"/>
  <c r="AH186" i="3"/>
  <c r="AI186" i="3"/>
  <c r="AJ186" i="3"/>
  <c r="AK186" i="3"/>
  <c r="AF187" i="3"/>
  <c r="AG187" i="3"/>
  <c r="AH187" i="3"/>
  <c r="AI187" i="3"/>
  <c r="AJ187" i="3"/>
  <c r="AK187" i="3"/>
  <c r="AF188" i="3"/>
  <c r="AG188" i="3"/>
  <c r="AH188" i="3"/>
  <c r="AI188" i="3"/>
  <c r="AJ188" i="3"/>
  <c r="AK188" i="3"/>
  <c r="AF189" i="3"/>
  <c r="AG189" i="3"/>
  <c r="AH189" i="3"/>
  <c r="AI189" i="3"/>
  <c r="AJ189" i="3"/>
  <c r="AK189" i="3"/>
  <c r="AF190" i="3"/>
  <c r="AG190" i="3"/>
  <c r="AH190" i="3"/>
  <c r="AI190" i="3"/>
  <c r="AJ190" i="3"/>
  <c r="AK190" i="3"/>
  <c r="AF191" i="3"/>
  <c r="AG191" i="3"/>
  <c r="AH191" i="3"/>
  <c r="AI191" i="3"/>
  <c r="AJ191" i="3"/>
  <c r="AK191" i="3"/>
  <c r="AF192" i="3"/>
  <c r="AG192" i="3"/>
  <c r="AH192" i="3"/>
  <c r="AI192" i="3"/>
  <c r="AJ192" i="3"/>
  <c r="AK192" i="3"/>
  <c r="AF193" i="3"/>
  <c r="AG193" i="3"/>
  <c r="AH193" i="3"/>
  <c r="AI193" i="3"/>
  <c r="AJ193" i="3"/>
  <c r="AK193" i="3"/>
  <c r="AF194" i="3"/>
  <c r="AG194" i="3"/>
  <c r="AH194" i="3"/>
  <c r="AI194" i="3"/>
  <c r="AJ194" i="3"/>
  <c r="AK194" i="3"/>
  <c r="AF195" i="3"/>
  <c r="AG195" i="3"/>
  <c r="AH195" i="3"/>
  <c r="AI195" i="3"/>
  <c r="AJ195" i="3"/>
  <c r="AK195" i="3"/>
  <c r="AF196" i="3"/>
  <c r="AG196" i="3"/>
  <c r="AH196" i="3"/>
  <c r="AI196" i="3"/>
  <c r="AJ196" i="3"/>
  <c r="AK196" i="3"/>
  <c r="AF197" i="3"/>
  <c r="AG197" i="3"/>
  <c r="AH197" i="3"/>
  <c r="AI197" i="3"/>
  <c r="AJ197" i="3"/>
  <c r="AK197" i="3"/>
  <c r="AF198" i="3"/>
  <c r="AG198" i="3"/>
  <c r="AH198" i="3"/>
  <c r="AI198" i="3"/>
  <c r="AJ198" i="3"/>
  <c r="AK198" i="3"/>
  <c r="AF199" i="3"/>
  <c r="AG199" i="3"/>
  <c r="AH199" i="3"/>
  <c r="AI199" i="3"/>
  <c r="AJ199" i="3"/>
  <c r="AK199" i="3"/>
  <c r="AF200" i="3"/>
  <c r="AG200" i="3"/>
  <c r="AH200" i="3"/>
  <c r="AI200" i="3"/>
  <c r="AJ200" i="3"/>
  <c r="AK200" i="3"/>
  <c r="AF201" i="3"/>
  <c r="AG201" i="3"/>
  <c r="AH201" i="3"/>
  <c r="AI201" i="3"/>
  <c r="AJ201" i="3"/>
  <c r="AK201" i="3"/>
  <c r="AF202" i="3"/>
  <c r="AG202" i="3"/>
  <c r="AH202" i="3"/>
  <c r="AI202" i="3"/>
  <c r="AJ202" i="3"/>
  <c r="AK202" i="3"/>
  <c r="AF203" i="3"/>
  <c r="AG203" i="3"/>
  <c r="AH203" i="3"/>
  <c r="AI203" i="3"/>
  <c r="AJ203" i="3"/>
  <c r="AK203" i="3"/>
  <c r="AF204" i="3"/>
  <c r="AG204" i="3"/>
  <c r="AH204" i="3"/>
  <c r="AI204" i="3"/>
  <c r="AJ204" i="3"/>
  <c r="AK204" i="3"/>
  <c r="AF205" i="3"/>
  <c r="AG205" i="3"/>
  <c r="AH205" i="3"/>
  <c r="AI205" i="3"/>
  <c r="AJ205" i="3"/>
  <c r="AK205" i="3"/>
  <c r="AF206" i="3"/>
  <c r="AG206" i="3"/>
  <c r="AH206" i="3"/>
  <c r="AI206" i="3"/>
  <c r="AJ206" i="3"/>
  <c r="AK206" i="3"/>
  <c r="AF207" i="3"/>
  <c r="AG207" i="3"/>
  <c r="AH207" i="3"/>
  <c r="AI207" i="3"/>
  <c r="AJ207" i="3"/>
  <c r="AK207" i="3"/>
  <c r="AF208" i="3"/>
  <c r="AG208" i="3"/>
  <c r="AH208" i="3"/>
  <c r="AI208" i="3"/>
  <c r="AJ208" i="3"/>
  <c r="AK208" i="3"/>
  <c r="AF209" i="3"/>
  <c r="AG209" i="3"/>
  <c r="AH209" i="3"/>
  <c r="AI209" i="3"/>
  <c r="AJ209" i="3"/>
  <c r="AK209" i="3"/>
  <c r="AF210" i="3"/>
  <c r="AG210" i="3"/>
  <c r="AH210" i="3"/>
  <c r="AI210" i="3"/>
  <c r="AJ210" i="3"/>
  <c r="AK210" i="3"/>
  <c r="AF211" i="3"/>
  <c r="AG211" i="3"/>
  <c r="AH211" i="3"/>
  <c r="AI211" i="3"/>
  <c r="AJ211" i="3"/>
  <c r="AK211" i="3"/>
  <c r="AF212" i="3"/>
  <c r="AG212" i="3"/>
  <c r="AH212" i="3"/>
  <c r="AI212" i="3"/>
  <c r="AJ212" i="3"/>
  <c r="AK212" i="3"/>
  <c r="AF213" i="3"/>
  <c r="AG213" i="3"/>
  <c r="AH213" i="3"/>
  <c r="AI213" i="3"/>
  <c r="AJ213" i="3"/>
  <c r="AK213" i="3"/>
  <c r="AF214" i="3"/>
  <c r="AG214" i="3"/>
  <c r="AH214" i="3"/>
  <c r="AI214" i="3"/>
  <c r="AJ214" i="3"/>
  <c r="AK214" i="3"/>
  <c r="AF215" i="3"/>
  <c r="AG215" i="3"/>
  <c r="AH215" i="3"/>
  <c r="AI215" i="3"/>
  <c r="AJ215" i="3"/>
  <c r="AK215" i="3"/>
  <c r="AF216" i="3"/>
  <c r="AG216" i="3"/>
  <c r="AH216" i="3"/>
  <c r="AI216" i="3"/>
  <c r="AJ216" i="3"/>
  <c r="AK216" i="3"/>
  <c r="AF217" i="3"/>
  <c r="AG217" i="3"/>
  <c r="AH217" i="3"/>
  <c r="AI217" i="3"/>
  <c r="AJ217" i="3"/>
  <c r="AK217" i="3"/>
  <c r="AF218" i="3"/>
  <c r="AG218" i="3"/>
  <c r="AH218" i="3"/>
  <c r="AI218" i="3"/>
  <c r="AJ218" i="3"/>
  <c r="AK218" i="3"/>
  <c r="AF219" i="3"/>
  <c r="AG219" i="3"/>
  <c r="AH219" i="3"/>
  <c r="AI219" i="3"/>
  <c r="AJ219" i="3"/>
  <c r="AK219" i="3"/>
  <c r="AF220" i="3"/>
  <c r="AG220" i="3"/>
  <c r="AH220" i="3"/>
  <c r="AI220" i="3"/>
  <c r="AJ220" i="3"/>
  <c r="AK220" i="3"/>
  <c r="AF221" i="3"/>
  <c r="AG221" i="3"/>
  <c r="AH221" i="3"/>
  <c r="AI221" i="3"/>
  <c r="AJ221" i="3"/>
  <c r="AK221" i="3"/>
  <c r="AF222" i="3"/>
  <c r="AG222" i="3"/>
  <c r="AH222" i="3"/>
  <c r="AI222" i="3"/>
  <c r="AJ222" i="3"/>
  <c r="AK222" i="3"/>
  <c r="AF223" i="3"/>
  <c r="AG223" i="3"/>
  <c r="AH223" i="3"/>
  <c r="AI223" i="3"/>
  <c r="AJ223" i="3"/>
  <c r="AK223" i="3"/>
  <c r="AF224" i="3"/>
  <c r="AG224" i="3"/>
  <c r="AH224" i="3"/>
  <c r="AI224" i="3"/>
  <c r="AJ224" i="3"/>
  <c r="AK224" i="3"/>
  <c r="AF225" i="3"/>
  <c r="AG225" i="3"/>
  <c r="AH225" i="3"/>
  <c r="AI225" i="3"/>
  <c r="AJ225" i="3"/>
  <c r="AK225" i="3"/>
  <c r="AF226" i="3"/>
  <c r="AG226" i="3"/>
  <c r="AH226" i="3"/>
  <c r="AI226" i="3"/>
  <c r="AJ226" i="3"/>
  <c r="AK226" i="3"/>
  <c r="AF227" i="3"/>
  <c r="AG227" i="3"/>
  <c r="AH227" i="3"/>
  <c r="AI227" i="3"/>
  <c r="AJ227" i="3"/>
  <c r="AK227" i="3"/>
  <c r="AF228" i="3"/>
  <c r="AG228" i="3"/>
  <c r="AH228" i="3"/>
  <c r="AI228" i="3"/>
  <c r="AJ228" i="3"/>
  <c r="AK228" i="3"/>
  <c r="AF229" i="3"/>
  <c r="AG229" i="3"/>
  <c r="AH229" i="3"/>
  <c r="AI229" i="3"/>
  <c r="AJ229" i="3"/>
  <c r="AK229" i="3"/>
  <c r="AF230" i="3"/>
  <c r="AG230" i="3"/>
  <c r="AH230" i="3"/>
  <c r="AI230" i="3"/>
  <c r="AJ230" i="3"/>
  <c r="AK230" i="3"/>
  <c r="AF231" i="3"/>
  <c r="AG231" i="3"/>
  <c r="AH231" i="3"/>
  <c r="AI231" i="3"/>
  <c r="AJ231" i="3"/>
  <c r="AK231" i="3"/>
  <c r="AF232" i="3"/>
  <c r="AG232" i="3"/>
  <c r="AH232" i="3"/>
  <c r="AI232" i="3"/>
  <c r="AJ232" i="3"/>
  <c r="AK232" i="3"/>
  <c r="AF233" i="3"/>
  <c r="AG233" i="3"/>
  <c r="AH233" i="3"/>
  <c r="AI233" i="3"/>
  <c r="AJ233" i="3"/>
  <c r="AK233" i="3"/>
  <c r="AF234" i="3"/>
  <c r="AG234" i="3"/>
  <c r="AH234" i="3"/>
  <c r="AI234" i="3"/>
  <c r="AJ234" i="3"/>
  <c r="AK234" i="3"/>
  <c r="AF235" i="3"/>
  <c r="AG235" i="3"/>
  <c r="AH235" i="3"/>
  <c r="AI235" i="3"/>
  <c r="AJ235" i="3"/>
  <c r="AK235" i="3"/>
  <c r="AF236" i="3"/>
  <c r="AG236" i="3"/>
  <c r="AH236" i="3"/>
  <c r="AI236" i="3"/>
  <c r="AJ236" i="3"/>
  <c r="AK236" i="3"/>
  <c r="AF237" i="3"/>
  <c r="AG237" i="3"/>
  <c r="AH237" i="3"/>
  <c r="AI237" i="3"/>
  <c r="AJ237" i="3"/>
  <c r="AK237" i="3"/>
  <c r="AF238" i="3"/>
  <c r="AG238" i="3"/>
  <c r="AH238" i="3"/>
  <c r="AI238" i="3"/>
  <c r="AJ238" i="3"/>
  <c r="AK238" i="3"/>
  <c r="AF239" i="3"/>
  <c r="AG239" i="3"/>
  <c r="AH239" i="3"/>
  <c r="AI239" i="3"/>
  <c r="AJ239" i="3"/>
  <c r="AK239" i="3"/>
  <c r="AF240" i="3"/>
  <c r="AG240" i="3"/>
  <c r="AH240" i="3"/>
  <c r="AI240" i="3"/>
  <c r="AJ240" i="3"/>
  <c r="AK240" i="3"/>
  <c r="AF241" i="3"/>
  <c r="AG241" i="3"/>
  <c r="AH241" i="3"/>
  <c r="AI241" i="3"/>
  <c r="AJ241" i="3"/>
  <c r="AK241" i="3"/>
  <c r="AF242" i="3"/>
  <c r="AG242" i="3"/>
  <c r="AH242" i="3"/>
  <c r="AI242" i="3"/>
  <c r="AJ242" i="3"/>
  <c r="AK242" i="3"/>
  <c r="AF243" i="3"/>
  <c r="AG243" i="3"/>
  <c r="AH243" i="3"/>
  <c r="AI243" i="3"/>
  <c r="AJ243" i="3"/>
  <c r="AK243" i="3"/>
  <c r="AF244" i="3"/>
  <c r="AG244" i="3"/>
  <c r="AH244" i="3"/>
  <c r="AI244" i="3"/>
  <c r="AJ244" i="3"/>
  <c r="AK244" i="3"/>
  <c r="AF245" i="3"/>
  <c r="AG245" i="3"/>
  <c r="AH245" i="3"/>
  <c r="AI245" i="3"/>
  <c r="AJ245" i="3"/>
  <c r="AK245" i="3"/>
  <c r="AF246" i="3"/>
  <c r="AG246" i="3"/>
  <c r="AH246" i="3"/>
  <c r="AI246" i="3"/>
  <c r="AJ246" i="3"/>
  <c r="AK246" i="3"/>
  <c r="AF247" i="3"/>
  <c r="AG247" i="3"/>
  <c r="AH247" i="3"/>
  <c r="AI247" i="3"/>
  <c r="AJ247" i="3"/>
  <c r="AK247" i="3"/>
  <c r="AF248" i="3"/>
  <c r="AG248" i="3"/>
  <c r="AH248" i="3"/>
  <c r="AI248" i="3"/>
  <c r="AJ248" i="3"/>
  <c r="AK248" i="3"/>
  <c r="AF249" i="3"/>
  <c r="AG249" i="3"/>
  <c r="AH249" i="3"/>
  <c r="AI249" i="3"/>
  <c r="AJ249" i="3"/>
  <c r="AK249" i="3"/>
  <c r="AF250" i="3"/>
  <c r="AG250" i="3"/>
  <c r="AH250" i="3"/>
  <c r="AI250" i="3"/>
  <c r="AJ250" i="3"/>
  <c r="AK250" i="3"/>
  <c r="AF251" i="3"/>
  <c r="AG251" i="3"/>
  <c r="AH251" i="3"/>
  <c r="AI251" i="3"/>
  <c r="AJ251" i="3"/>
  <c r="AK251" i="3"/>
  <c r="AF252" i="3"/>
  <c r="AG252" i="3"/>
  <c r="AH252" i="3"/>
  <c r="AI252" i="3"/>
  <c r="AJ252" i="3"/>
  <c r="AK252" i="3"/>
  <c r="AF253" i="3"/>
  <c r="AG253" i="3"/>
  <c r="AH253" i="3"/>
  <c r="AI253" i="3"/>
  <c r="AJ253" i="3"/>
  <c r="AK253" i="3"/>
  <c r="AF254" i="3"/>
  <c r="AG254" i="3"/>
  <c r="AH254" i="3"/>
  <c r="AI254" i="3"/>
  <c r="AJ254" i="3"/>
  <c r="AK254" i="3"/>
  <c r="AF255" i="3"/>
  <c r="AG255" i="3"/>
  <c r="AH255" i="3"/>
  <c r="AI255" i="3"/>
  <c r="AJ255" i="3"/>
  <c r="AK255" i="3"/>
  <c r="AF256" i="3"/>
  <c r="AG256" i="3"/>
  <c r="AH256" i="3"/>
  <c r="AI256" i="3"/>
  <c r="AJ256" i="3"/>
  <c r="AK256" i="3"/>
  <c r="AF257" i="3"/>
  <c r="AG257" i="3"/>
  <c r="AH257" i="3"/>
  <c r="AI257" i="3"/>
  <c r="AJ257" i="3"/>
  <c r="AK257" i="3"/>
  <c r="AF258" i="3"/>
  <c r="AG258" i="3"/>
  <c r="AH258" i="3"/>
  <c r="AI258" i="3"/>
  <c r="AJ258" i="3"/>
  <c r="AK258" i="3"/>
  <c r="AF259" i="3"/>
  <c r="AG259" i="3"/>
  <c r="AH259" i="3"/>
  <c r="AI259" i="3"/>
  <c r="AJ259" i="3"/>
  <c r="AK259" i="3"/>
  <c r="AF260" i="3"/>
  <c r="AG260" i="3"/>
  <c r="AH260" i="3"/>
  <c r="AI260" i="3"/>
  <c r="AJ260" i="3"/>
  <c r="AK260" i="3"/>
  <c r="AF261" i="3"/>
  <c r="AG261" i="3"/>
  <c r="AH261" i="3"/>
  <c r="AI261" i="3"/>
  <c r="AJ261" i="3"/>
  <c r="AK261" i="3"/>
  <c r="AF262" i="3"/>
  <c r="AG262" i="3"/>
  <c r="AH262" i="3"/>
  <c r="AI262" i="3"/>
  <c r="AJ262" i="3"/>
  <c r="AK262" i="3"/>
  <c r="AF263" i="3"/>
  <c r="AG263" i="3"/>
  <c r="AH263" i="3"/>
  <c r="AI263" i="3"/>
  <c r="AJ263" i="3"/>
  <c r="AK263" i="3"/>
  <c r="AF264" i="3"/>
  <c r="AG264" i="3"/>
  <c r="AH264" i="3"/>
  <c r="AI264" i="3"/>
  <c r="AJ264" i="3"/>
  <c r="AK264" i="3"/>
  <c r="AF265" i="3"/>
  <c r="AG265" i="3"/>
  <c r="AH265" i="3"/>
  <c r="AI265" i="3"/>
  <c r="AJ265" i="3"/>
  <c r="AK265" i="3"/>
  <c r="AF266" i="3"/>
  <c r="AG266" i="3"/>
  <c r="AH266" i="3"/>
  <c r="AI266" i="3"/>
  <c r="AJ266" i="3"/>
  <c r="AK266" i="3"/>
  <c r="AF267" i="3"/>
  <c r="AG267" i="3"/>
  <c r="AH267" i="3"/>
  <c r="AI267" i="3"/>
  <c r="AJ267" i="3"/>
  <c r="AK267" i="3"/>
  <c r="AF268" i="3"/>
  <c r="AG268" i="3"/>
  <c r="AH268" i="3"/>
  <c r="AI268" i="3"/>
  <c r="AJ268" i="3"/>
  <c r="AK268" i="3"/>
  <c r="AF269" i="3"/>
  <c r="AG269" i="3"/>
  <c r="AH269" i="3"/>
  <c r="AI269" i="3"/>
  <c r="AJ269" i="3"/>
  <c r="AK269" i="3"/>
  <c r="AF270" i="3"/>
  <c r="AG270" i="3"/>
  <c r="AH270" i="3"/>
  <c r="AI270" i="3"/>
  <c r="AJ270" i="3"/>
  <c r="AK270" i="3"/>
  <c r="AF271" i="3"/>
  <c r="AG271" i="3"/>
  <c r="AH271" i="3"/>
  <c r="AI271" i="3"/>
  <c r="AJ271" i="3"/>
  <c r="AK271" i="3"/>
  <c r="AF272" i="3"/>
  <c r="AG272" i="3"/>
  <c r="AH272" i="3"/>
  <c r="AI272" i="3"/>
  <c r="AJ272" i="3"/>
  <c r="AK272" i="3"/>
  <c r="AF273" i="3"/>
  <c r="AG273" i="3"/>
  <c r="AH273" i="3"/>
  <c r="AI273" i="3"/>
  <c r="AJ273" i="3"/>
  <c r="AK273" i="3"/>
  <c r="AF274" i="3"/>
  <c r="AG274" i="3"/>
  <c r="AH274" i="3"/>
  <c r="AI274" i="3"/>
  <c r="AJ274" i="3"/>
  <c r="AK274" i="3"/>
  <c r="AF275" i="3"/>
  <c r="AG275" i="3"/>
  <c r="AH275" i="3"/>
  <c r="AI275" i="3"/>
  <c r="AJ275" i="3"/>
  <c r="AK275" i="3"/>
  <c r="AF276" i="3"/>
  <c r="AG276" i="3"/>
  <c r="AH276" i="3"/>
  <c r="AI276" i="3"/>
  <c r="AJ276" i="3"/>
  <c r="AK276" i="3"/>
  <c r="AF277" i="3"/>
  <c r="AG277" i="3"/>
  <c r="AH277" i="3"/>
  <c r="AI277" i="3"/>
  <c r="AJ277" i="3"/>
  <c r="AK277" i="3"/>
  <c r="AF278" i="3"/>
  <c r="AG278" i="3"/>
  <c r="AH278" i="3"/>
  <c r="AI278" i="3"/>
  <c r="AJ278" i="3"/>
  <c r="AK278" i="3"/>
  <c r="AF279" i="3"/>
  <c r="AG279" i="3"/>
  <c r="AH279" i="3"/>
  <c r="AI279" i="3"/>
  <c r="AJ279" i="3"/>
  <c r="AK279" i="3"/>
  <c r="AF280" i="3"/>
  <c r="AG280" i="3"/>
  <c r="AH280" i="3"/>
  <c r="AI280" i="3"/>
  <c r="AJ280" i="3"/>
  <c r="AK280" i="3"/>
  <c r="AF281" i="3"/>
  <c r="AG281" i="3"/>
  <c r="AH281" i="3"/>
  <c r="AI281" i="3"/>
  <c r="AJ281" i="3"/>
  <c r="AK281" i="3"/>
  <c r="AF282" i="3"/>
  <c r="AG282" i="3"/>
  <c r="AH282" i="3"/>
  <c r="AI282" i="3"/>
  <c r="AJ282" i="3"/>
  <c r="AK282" i="3"/>
  <c r="AF283" i="3"/>
  <c r="AG283" i="3"/>
  <c r="AH283" i="3"/>
  <c r="AI283" i="3"/>
  <c r="AJ283" i="3"/>
  <c r="AK283" i="3"/>
  <c r="AF284" i="3"/>
  <c r="AG284" i="3"/>
  <c r="AH284" i="3"/>
  <c r="AI284" i="3"/>
  <c r="AJ284" i="3"/>
  <c r="AK284" i="3"/>
  <c r="AF285" i="3"/>
  <c r="AG285" i="3"/>
  <c r="AH285" i="3"/>
  <c r="AI285" i="3"/>
  <c r="AJ285" i="3"/>
  <c r="AK285" i="3"/>
  <c r="AF286" i="3"/>
  <c r="AG286" i="3"/>
  <c r="AH286" i="3"/>
  <c r="AI286" i="3"/>
  <c r="AJ286" i="3"/>
  <c r="AK286" i="3"/>
  <c r="AF287" i="3"/>
  <c r="AG287" i="3"/>
  <c r="AH287" i="3"/>
  <c r="AI287" i="3"/>
  <c r="AJ287" i="3"/>
  <c r="AK287" i="3"/>
  <c r="AF288" i="3"/>
  <c r="AG288" i="3"/>
  <c r="AH288" i="3"/>
  <c r="AI288" i="3"/>
  <c r="AJ288" i="3"/>
  <c r="AK288" i="3"/>
  <c r="AF289" i="3"/>
  <c r="AG289" i="3"/>
  <c r="AH289" i="3"/>
  <c r="AI289" i="3"/>
  <c r="AJ289" i="3"/>
  <c r="AK289" i="3"/>
  <c r="AF290" i="3"/>
  <c r="AG290" i="3"/>
  <c r="AH290" i="3"/>
  <c r="AI290" i="3"/>
  <c r="AJ290" i="3"/>
  <c r="AK290" i="3"/>
  <c r="AF291" i="3"/>
  <c r="AG291" i="3"/>
  <c r="AH291" i="3"/>
  <c r="AI291" i="3"/>
  <c r="AJ291" i="3"/>
  <c r="AK291" i="3"/>
  <c r="AF292" i="3"/>
  <c r="AG292" i="3"/>
  <c r="AH292" i="3"/>
  <c r="AI292" i="3"/>
  <c r="AJ292" i="3"/>
  <c r="AK292" i="3"/>
  <c r="AF293" i="3"/>
  <c r="AG293" i="3"/>
  <c r="AH293" i="3"/>
  <c r="AI293" i="3"/>
  <c r="AJ293" i="3"/>
  <c r="AK293" i="3"/>
  <c r="AF294" i="3"/>
  <c r="AG294" i="3"/>
  <c r="AH294" i="3"/>
  <c r="AI294" i="3"/>
  <c r="AJ294" i="3"/>
  <c r="AK294" i="3"/>
  <c r="AF295" i="3"/>
  <c r="AG295" i="3"/>
  <c r="AH295" i="3"/>
  <c r="AI295" i="3"/>
  <c r="AJ295" i="3"/>
  <c r="AK295" i="3"/>
  <c r="AF296" i="3"/>
  <c r="AG296" i="3"/>
  <c r="AH296" i="3"/>
  <c r="AI296" i="3"/>
  <c r="AJ296" i="3"/>
  <c r="AK296" i="3"/>
  <c r="AF297" i="3"/>
  <c r="AG297" i="3"/>
  <c r="AH297" i="3"/>
  <c r="AI297" i="3"/>
  <c r="AJ297" i="3"/>
  <c r="AK297" i="3"/>
  <c r="AF298" i="3"/>
  <c r="AG298" i="3"/>
  <c r="AH298" i="3"/>
  <c r="AI298" i="3"/>
  <c r="AJ298" i="3"/>
  <c r="AK298" i="3"/>
  <c r="AF299" i="3"/>
  <c r="AG299" i="3"/>
  <c r="AH299" i="3"/>
  <c r="AI299" i="3"/>
  <c r="AJ299" i="3"/>
  <c r="AK299" i="3"/>
  <c r="AF300" i="3"/>
  <c r="AG300" i="3"/>
  <c r="AH300" i="3"/>
  <c r="AI300" i="3"/>
  <c r="AJ300" i="3"/>
  <c r="AK300" i="3"/>
  <c r="AF301" i="3"/>
  <c r="AG301" i="3"/>
  <c r="AH301" i="3"/>
  <c r="AI301" i="3"/>
  <c r="AJ301" i="3"/>
  <c r="AK301" i="3"/>
  <c r="AF302" i="3"/>
  <c r="AG302" i="3"/>
  <c r="AH302" i="3"/>
  <c r="AI302" i="3"/>
  <c r="AJ302" i="3"/>
  <c r="AK302" i="3"/>
  <c r="AF303" i="3"/>
  <c r="AG303" i="3"/>
  <c r="AH303" i="3"/>
  <c r="AI303" i="3"/>
  <c r="AJ303" i="3"/>
  <c r="AK303" i="3"/>
  <c r="AF304" i="3"/>
  <c r="AG304" i="3"/>
  <c r="AH304" i="3"/>
  <c r="AI304" i="3"/>
  <c r="AJ304" i="3"/>
  <c r="AK304" i="3"/>
  <c r="AF305" i="3"/>
  <c r="AG305" i="3"/>
  <c r="AH305" i="3"/>
  <c r="AI305" i="3"/>
  <c r="AJ305" i="3"/>
  <c r="AK305" i="3"/>
  <c r="AF306" i="3"/>
  <c r="AG306" i="3"/>
  <c r="AH306" i="3"/>
  <c r="AI306" i="3"/>
  <c r="AJ306" i="3"/>
  <c r="AK306" i="3"/>
  <c r="AF307" i="3"/>
  <c r="AG307" i="3"/>
  <c r="AH307" i="3"/>
  <c r="AI307" i="3"/>
  <c r="AJ307" i="3"/>
  <c r="AK307" i="3"/>
  <c r="AF308" i="3"/>
  <c r="AG308" i="3"/>
  <c r="AH308" i="3"/>
  <c r="AI308" i="3"/>
  <c r="AJ308" i="3"/>
  <c r="AK308" i="3"/>
  <c r="AF309" i="3"/>
  <c r="AG309" i="3"/>
  <c r="AH309" i="3"/>
  <c r="AI309" i="3"/>
  <c r="AJ309" i="3"/>
  <c r="AK309" i="3"/>
  <c r="AF310" i="3"/>
  <c r="AG310" i="3"/>
  <c r="AH310" i="3"/>
  <c r="AI310" i="3"/>
  <c r="AJ310" i="3"/>
  <c r="AK310" i="3"/>
  <c r="AF311" i="3"/>
  <c r="AG311" i="3"/>
  <c r="AH311" i="3"/>
  <c r="AI311" i="3"/>
  <c r="AJ311" i="3"/>
  <c r="AK311" i="3"/>
  <c r="AF312" i="3"/>
  <c r="AG312" i="3"/>
  <c r="AH312" i="3"/>
  <c r="AI312" i="3"/>
  <c r="AJ312" i="3"/>
  <c r="AK312" i="3"/>
  <c r="AF313" i="3"/>
  <c r="AG313" i="3"/>
  <c r="AH313" i="3"/>
  <c r="AI313" i="3"/>
  <c r="AJ313" i="3"/>
  <c r="AK313" i="3"/>
  <c r="AF314" i="3"/>
  <c r="AG314" i="3"/>
  <c r="AH314" i="3"/>
  <c r="AI314" i="3"/>
  <c r="AJ314" i="3"/>
  <c r="AK314" i="3"/>
  <c r="AF315" i="3"/>
  <c r="AG315" i="3"/>
  <c r="AH315" i="3"/>
  <c r="AI315" i="3"/>
  <c r="AJ315" i="3"/>
  <c r="AK315" i="3"/>
  <c r="AF316" i="3"/>
  <c r="AG316" i="3"/>
  <c r="AH316" i="3"/>
  <c r="AI316" i="3"/>
  <c r="AJ316" i="3"/>
  <c r="AK316" i="3"/>
  <c r="AF317" i="3"/>
  <c r="AG317" i="3"/>
  <c r="AH317" i="3"/>
  <c r="AI317" i="3"/>
  <c r="AJ317" i="3"/>
  <c r="AK317" i="3"/>
  <c r="AF318" i="3"/>
  <c r="AG318" i="3"/>
  <c r="AH318" i="3"/>
  <c r="AI318" i="3"/>
  <c r="AJ318" i="3"/>
  <c r="AK318" i="3"/>
  <c r="AF319" i="3"/>
  <c r="AG319" i="3"/>
  <c r="AH319" i="3"/>
  <c r="AI319" i="3"/>
  <c r="AJ319" i="3"/>
  <c r="AK319" i="3"/>
  <c r="AF320" i="3"/>
  <c r="AG320" i="3"/>
  <c r="AH320" i="3"/>
  <c r="AI320" i="3"/>
  <c r="AJ320" i="3"/>
  <c r="AK320" i="3"/>
  <c r="AF321" i="3"/>
  <c r="AG321" i="3"/>
  <c r="AH321" i="3"/>
  <c r="AI321" i="3"/>
  <c r="AJ321" i="3"/>
  <c r="AK321" i="3"/>
  <c r="AF322" i="3"/>
  <c r="AG322" i="3"/>
  <c r="AH322" i="3"/>
  <c r="AI322" i="3"/>
  <c r="AJ322" i="3"/>
  <c r="AK322" i="3"/>
  <c r="AF323" i="3"/>
  <c r="AG323" i="3"/>
  <c r="AH323" i="3"/>
  <c r="AI323" i="3"/>
  <c r="AJ323" i="3"/>
  <c r="AK323" i="3"/>
  <c r="AF324" i="3"/>
  <c r="AG324" i="3"/>
  <c r="AH324" i="3"/>
  <c r="AI324" i="3"/>
  <c r="AJ324" i="3"/>
  <c r="AK324" i="3"/>
  <c r="AF325" i="3"/>
  <c r="AG325" i="3"/>
  <c r="AH325" i="3"/>
  <c r="AI325" i="3"/>
  <c r="AJ325" i="3"/>
  <c r="AK325" i="3"/>
  <c r="AF326" i="3"/>
  <c r="AG326" i="3"/>
  <c r="AH326" i="3"/>
  <c r="AI326" i="3"/>
  <c r="AJ326" i="3"/>
  <c r="AK326" i="3"/>
  <c r="AF327" i="3"/>
  <c r="AG327" i="3"/>
  <c r="AH327" i="3"/>
  <c r="AI327" i="3"/>
  <c r="AJ327" i="3"/>
  <c r="AK327" i="3"/>
  <c r="AF328" i="3"/>
  <c r="AG328" i="3"/>
  <c r="AH328" i="3"/>
  <c r="AI328" i="3"/>
  <c r="AJ328" i="3"/>
  <c r="AK328" i="3"/>
  <c r="AF329" i="3"/>
  <c r="AG329" i="3"/>
  <c r="AH329" i="3"/>
  <c r="AI329" i="3"/>
  <c r="AJ329" i="3"/>
  <c r="AK329" i="3"/>
  <c r="AF330" i="3"/>
  <c r="AG330" i="3"/>
  <c r="AH330" i="3"/>
  <c r="AI330" i="3"/>
  <c r="AJ330" i="3"/>
  <c r="AK330" i="3"/>
  <c r="AF331" i="3"/>
  <c r="AG331" i="3"/>
  <c r="AH331" i="3"/>
  <c r="AI331" i="3"/>
  <c r="AJ331" i="3"/>
  <c r="AK331" i="3"/>
  <c r="AF332" i="3"/>
  <c r="AG332" i="3"/>
  <c r="AH332" i="3"/>
  <c r="AI332" i="3"/>
  <c r="AJ332" i="3"/>
  <c r="AK332" i="3"/>
  <c r="AF333" i="3"/>
  <c r="AG333" i="3"/>
  <c r="AH333" i="3"/>
  <c r="AI333" i="3"/>
  <c r="AJ333" i="3"/>
  <c r="AK333" i="3"/>
  <c r="AF334" i="3"/>
  <c r="AG334" i="3"/>
  <c r="AH334" i="3"/>
  <c r="AI334" i="3"/>
  <c r="AJ334" i="3"/>
  <c r="AK334" i="3"/>
  <c r="AF335" i="3"/>
  <c r="AG335" i="3"/>
  <c r="AH335" i="3"/>
  <c r="AI335" i="3"/>
  <c r="AJ335" i="3"/>
  <c r="AK335" i="3"/>
  <c r="AF336" i="3"/>
  <c r="AG336" i="3"/>
  <c r="AH336" i="3"/>
  <c r="AI336" i="3"/>
  <c r="AJ336" i="3"/>
  <c r="AK336" i="3"/>
  <c r="AF337" i="3"/>
  <c r="AG337" i="3"/>
  <c r="AH337" i="3"/>
  <c r="AI337" i="3"/>
  <c r="AJ337" i="3"/>
  <c r="AK337" i="3"/>
  <c r="AF338" i="3"/>
  <c r="AG338" i="3"/>
  <c r="AH338" i="3"/>
  <c r="AI338" i="3"/>
  <c r="AJ338" i="3"/>
  <c r="AK338" i="3"/>
  <c r="AF339" i="3"/>
  <c r="AG339" i="3"/>
  <c r="AH339" i="3"/>
  <c r="AI339" i="3"/>
  <c r="AJ339" i="3"/>
  <c r="AK339" i="3"/>
  <c r="AF340" i="3"/>
  <c r="AG340" i="3"/>
  <c r="AH340" i="3"/>
  <c r="AI340" i="3"/>
  <c r="AJ340" i="3"/>
  <c r="AK340" i="3"/>
  <c r="AF341" i="3"/>
  <c r="AG341" i="3"/>
  <c r="AH341" i="3"/>
  <c r="AI341" i="3"/>
  <c r="AJ341" i="3"/>
  <c r="AK341" i="3"/>
  <c r="AF342" i="3"/>
  <c r="AG342" i="3"/>
  <c r="AH342" i="3"/>
  <c r="AI342" i="3"/>
  <c r="AJ342" i="3"/>
  <c r="AK342" i="3"/>
  <c r="AF343" i="3"/>
  <c r="AG343" i="3"/>
  <c r="AH343" i="3"/>
  <c r="AI343" i="3"/>
  <c r="AJ343" i="3"/>
  <c r="AK343" i="3"/>
  <c r="AF344" i="3"/>
  <c r="AG344" i="3"/>
  <c r="AH344" i="3"/>
  <c r="AI344" i="3"/>
  <c r="AJ344" i="3"/>
  <c r="AK344" i="3"/>
  <c r="AF345" i="3"/>
  <c r="AG345" i="3"/>
  <c r="AH345" i="3"/>
  <c r="AI345" i="3"/>
  <c r="AJ345" i="3"/>
  <c r="AK345" i="3"/>
  <c r="AF346" i="3"/>
  <c r="AG346" i="3"/>
  <c r="AH346" i="3"/>
  <c r="AI346" i="3"/>
  <c r="AJ346" i="3"/>
  <c r="AK346" i="3"/>
  <c r="AF347" i="3"/>
  <c r="AG347" i="3"/>
  <c r="AH347" i="3"/>
  <c r="AI347" i="3"/>
  <c r="AJ347" i="3"/>
  <c r="AK347" i="3"/>
  <c r="AF348" i="3"/>
  <c r="AG348" i="3"/>
  <c r="AH348" i="3"/>
  <c r="AI348" i="3"/>
  <c r="AJ348" i="3"/>
  <c r="AK348" i="3"/>
  <c r="AF349" i="3"/>
  <c r="AG349" i="3"/>
  <c r="AH349" i="3"/>
  <c r="AI349" i="3"/>
  <c r="AJ349" i="3"/>
  <c r="AK349" i="3"/>
  <c r="AF350" i="3"/>
  <c r="AG350" i="3"/>
  <c r="AH350" i="3"/>
  <c r="AI350" i="3"/>
  <c r="AJ350" i="3"/>
  <c r="AK350" i="3"/>
  <c r="AF351" i="3"/>
  <c r="AG351" i="3"/>
  <c r="AH351" i="3"/>
  <c r="AI351" i="3"/>
  <c r="AJ351" i="3"/>
  <c r="AK351" i="3"/>
  <c r="AF352" i="3"/>
  <c r="AG352" i="3"/>
  <c r="AH352" i="3"/>
  <c r="AI352" i="3"/>
  <c r="AJ352" i="3"/>
  <c r="AK352" i="3"/>
  <c r="AF353" i="3"/>
  <c r="AG353" i="3"/>
  <c r="AH353" i="3"/>
  <c r="AI353" i="3"/>
  <c r="AJ353" i="3"/>
  <c r="AK353" i="3"/>
  <c r="AF354" i="3"/>
  <c r="AG354" i="3"/>
  <c r="AH354" i="3"/>
  <c r="AI354" i="3"/>
  <c r="AJ354" i="3"/>
  <c r="AK354" i="3"/>
  <c r="AF355" i="3"/>
  <c r="AG355" i="3"/>
  <c r="AH355" i="3"/>
  <c r="AI355" i="3"/>
  <c r="AJ355" i="3"/>
  <c r="AK355" i="3"/>
  <c r="AF356" i="3"/>
  <c r="AG356" i="3"/>
  <c r="AH356" i="3"/>
  <c r="AI356" i="3"/>
  <c r="AJ356" i="3"/>
  <c r="AK356" i="3"/>
  <c r="AF357" i="3"/>
  <c r="AG357" i="3"/>
  <c r="AH357" i="3"/>
  <c r="AI357" i="3"/>
  <c r="AJ357" i="3"/>
  <c r="AK357" i="3"/>
  <c r="AF358" i="3"/>
  <c r="AG358" i="3"/>
  <c r="AH358" i="3"/>
  <c r="AI358" i="3"/>
  <c r="AJ358" i="3"/>
  <c r="AK358" i="3"/>
  <c r="AF359" i="3"/>
  <c r="AG359" i="3"/>
  <c r="AH359" i="3"/>
  <c r="AI359" i="3"/>
  <c r="AJ359" i="3"/>
  <c r="AK359" i="3"/>
  <c r="AF360" i="3"/>
  <c r="AG360" i="3"/>
  <c r="AH360" i="3"/>
  <c r="AI360" i="3"/>
  <c r="AJ360" i="3"/>
  <c r="AK360" i="3"/>
  <c r="AF361" i="3"/>
  <c r="AG361" i="3"/>
  <c r="AH361" i="3"/>
  <c r="AI361" i="3"/>
  <c r="AJ361" i="3"/>
  <c r="AK361" i="3"/>
  <c r="AF362" i="3"/>
  <c r="AG362" i="3"/>
  <c r="AH362" i="3"/>
  <c r="AI362" i="3"/>
  <c r="AJ362" i="3"/>
  <c r="AK362" i="3"/>
  <c r="AF363" i="3"/>
  <c r="AG363" i="3"/>
  <c r="AH363" i="3"/>
  <c r="AI363" i="3"/>
  <c r="AJ363" i="3"/>
  <c r="AK363" i="3"/>
  <c r="AF364" i="3"/>
  <c r="AG364" i="3"/>
  <c r="AH364" i="3"/>
  <c r="AI364" i="3"/>
  <c r="AJ364" i="3"/>
  <c r="AK364" i="3"/>
  <c r="AF365" i="3"/>
  <c r="AG365" i="3"/>
  <c r="AH365" i="3"/>
  <c r="AI365" i="3"/>
  <c r="AJ365" i="3"/>
  <c r="AK365" i="3"/>
  <c r="AF366" i="3"/>
  <c r="AG366" i="3"/>
  <c r="AH366" i="3"/>
  <c r="AI366" i="3"/>
  <c r="AJ366" i="3"/>
  <c r="AK366" i="3"/>
  <c r="AF367" i="3"/>
  <c r="AG367" i="3"/>
  <c r="AH367" i="3"/>
  <c r="AI367" i="3"/>
  <c r="AJ367" i="3"/>
  <c r="AK367" i="3"/>
  <c r="AF368" i="3"/>
  <c r="AG368" i="3"/>
  <c r="AH368" i="3"/>
  <c r="AI368" i="3"/>
  <c r="AJ368" i="3"/>
  <c r="AK368" i="3"/>
  <c r="AF369" i="3"/>
  <c r="AG369" i="3"/>
  <c r="AH369" i="3"/>
  <c r="AI369" i="3"/>
  <c r="AJ369" i="3"/>
  <c r="AK369" i="3"/>
  <c r="AF370" i="3"/>
  <c r="AG370" i="3"/>
  <c r="AH370" i="3"/>
  <c r="AI370" i="3"/>
  <c r="AJ370" i="3"/>
  <c r="AK370" i="3"/>
  <c r="AF371" i="3"/>
  <c r="AG371" i="3"/>
  <c r="AH371" i="3"/>
  <c r="AI371" i="3"/>
  <c r="AJ371" i="3"/>
  <c r="AK371" i="3"/>
  <c r="AF372" i="3"/>
  <c r="AG372" i="3"/>
  <c r="AH372" i="3"/>
  <c r="AI372" i="3"/>
  <c r="AJ372" i="3"/>
  <c r="AK372" i="3"/>
  <c r="AF373" i="3"/>
  <c r="AG373" i="3"/>
  <c r="AH373" i="3"/>
  <c r="AI373" i="3"/>
  <c r="AJ373" i="3"/>
  <c r="AK373" i="3"/>
  <c r="AF374" i="3"/>
  <c r="AG374" i="3"/>
  <c r="AH374" i="3"/>
  <c r="AI374" i="3"/>
  <c r="AJ374" i="3"/>
  <c r="AK374" i="3"/>
  <c r="AF375" i="3"/>
  <c r="AG375" i="3"/>
  <c r="AH375" i="3"/>
  <c r="AI375" i="3"/>
  <c r="AJ375" i="3"/>
  <c r="AK375" i="3"/>
  <c r="AF376" i="3"/>
  <c r="AG376" i="3"/>
  <c r="AH376" i="3"/>
  <c r="AI376" i="3"/>
  <c r="AJ376" i="3"/>
  <c r="AK376" i="3"/>
  <c r="AF377" i="3"/>
  <c r="AG377" i="3"/>
  <c r="AH377" i="3"/>
  <c r="AI377" i="3"/>
  <c r="AJ377" i="3"/>
  <c r="AK377" i="3"/>
  <c r="AF378" i="3"/>
  <c r="AG378" i="3"/>
  <c r="AH378" i="3"/>
  <c r="AI378" i="3"/>
  <c r="AJ378" i="3"/>
  <c r="AK378" i="3"/>
  <c r="AF379" i="3"/>
  <c r="AG379" i="3"/>
  <c r="AH379" i="3"/>
  <c r="AI379" i="3"/>
  <c r="AJ379" i="3"/>
  <c r="AK379" i="3"/>
  <c r="AF380" i="3"/>
  <c r="AG380" i="3"/>
  <c r="AH380" i="3"/>
  <c r="AI380" i="3"/>
  <c r="AJ380" i="3"/>
  <c r="AK380" i="3"/>
  <c r="AF381" i="3"/>
  <c r="AG381" i="3"/>
  <c r="AH381" i="3"/>
  <c r="AI381" i="3"/>
  <c r="AJ381" i="3"/>
  <c r="AK381" i="3"/>
  <c r="AF382" i="3"/>
  <c r="AG382" i="3"/>
  <c r="AH382" i="3"/>
  <c r="AI382" i="3"/>
  <c r="AJ382" i="3"/>
  <c r="AK382" i="3"/>
  <c r="AF383" i="3"/>
  <c r="AG383" i="3"/>
  <c r="AH383" i="3"/>
  <c r="AI383" i="3"/>
  <c r="AJ383" i="3"/>
  <c r="AK383" i="3"/>
  <c r="AF384" i="3"/>
  <c r="AG384" i="3"/>
  <c r="AH384" i="3"/>
  <c r="AI384" i="3"/>
  <c r="AJ384" i="3"/>
  <c r="AK384" i="3"/>
  <c r="AF385" i="3"/>
  <c r="AG385" i="3"/>
  <c r="AH385" i="3"/>
  <c r="AI385" i="3"/>
  <c r="AJ385" i="3"/>
  <c r="AK385" i="3"/>
  <c r="AF386" i="3"/>
  <c r="AG386" i="3"/>
  <c r="AH386" i="3"/>
  <c r="AI386" i="3"/>
  <c r="AJ386" i="3"/>
  <c r="AK386" i="3"/>
  <c r="AF387" i="3"/>
  <c r="AG387" i="3"/>
  <c r="AH387" i="3"/>
  <c r="AI387" i="3"/>
  <c r="AJ387" i="3"/>
  <c r="AK387" i="3"/>
  <c r="AF388" i="3"/>
  <c r="AG388" i="3"/>
  <c r="AH388" i="3"/>
  <c r="AI388" i="3"/>
  <c r="AJ388" i="3"/>
  <c r="AK388" i="3"/>
  <c r="AF389" i="3"/>
  <c r="AG389" i="3"/>
  <c r="AH389" i="3"/>
  <c r="AI389" i="3"/>
  <c r="AJ389" i="3"/>
  <c r="AK389" i="3"/>
  <c r="AF390" i="3"/>
  <c r="AG390" i="3"/>
  <c r="AH390" i="3"/>
  <c r="AI390" i="3"/>
  <c r="AJ390" i="3"/>
  <c r="AK390" i="3"/>
  <c r="AF391" i="3"/>
  <c r="AG391" i="3"/>
  <c r="AH391" i="3"/>
  <c r="AI391" i="3"/>
  <c r="AJ391" i="3"/>
  <c r="AK391" i="3"/>
  <c r="AF392" i="3"/>
  <c r="AG392" i="3"/>
  <c r="AH392" i="3"/>
  <c r="AI392" i="3"/>
  <c r="AJ392" i="3"/>
  <c r="AK392" i="3"/>
  <c r="AF393" i="3"/>
  <c r="AG393" i="3"/>
  <c r="AH393" i="3"/>
  <c r="AI393" i="3"/>
  <c r="AJ393" i="3"/>
  <c r="AK393" i="3"/>
  <c r="AF394" i="3"/>
  <c r="AG394" i="3"/>
  <c r="AH394" i="3"/>
  <c r="AI394" i="3"/>
  <c r="AJ394" i="3"/>
  <c r="AK394" i="3"/>
  <c r="AF395" i="3"/>
  <c r="AG395" i="3"/>
  <c r="AH395" i="3"/>
  <c r="AI395" i="3"/>
  <c r="AJ395" i="3"/>
  <c r="AK395" i="3"/>
  <c r="AF396" i="3"/>
  <c r="AG396" i="3"/>
  <c r="AH396" i="3"/>
  <c r="AI396" i="3"/>
  <c r="AJ396" i="3"/>
  <c r="AK396" i="3"/>
  <c r="AF397" i="3"/>
  <c r="AG397" i="3"/>
  <c r="AH397" i="3"/>
  <c r="AI397" i="3"/>
  <c r="AJ397" i="3"/>
  <c r="AK397" i="3"/>
  <c r="AF398" i="3"/>
  <c r="AG398" i="3"/>
  <c r="AH398" i="3"/>
  <c r="AI398" i="3"/>
  <c r="AJ398" i="3"/>
  <c r="AK398" i="3"/>
  <c r="AF399" i="3"/>
  <c r="AG399" i="3"/>
  <c r="AH399" i="3"/>
  <c r="AI399" i="3"/>
  <c r="AJ399" i="3"/>
  <c r="AK399" i="3"/>
  <c r="AF400" i="3"/>
  <c r="AG400" i="3"/>
  <c r="AH400" i="3"/>
  <c r="AI400" i="3"/>
  <c r="AJ400" i="3"/>
  <c r="AK400" i="3"/>
  <c r="AF401" i="3"/>
  <c r="AG401" i="3"/>
  <c r="AH401" i="3"/>
  <c r="AI401" i="3"/>
  <c r="AJ401" i="3"/>
  <c r="AK401" i="3"/>
  <c r="AF402" i="3"/>
  <c r="AG402" i="3"/>
  <c r="AH402" i="3"/>
  <c r="AI402" i="3"/>
  <c r="AJ402" i="3"/>
  <c r="AK402" i="3"/>
  <c r="AF403" i="3"/>
  <c r="AG403" i="3"/>
  <c r="AH403" i="3"/>
  <c r="AI403" i="3"/>
  <c r="AJ403" i="3"/>
  <c r="AK403" i="3"/>
  <c r="AF404" i="3"/>
  <c r="AG404" i="3"/>
  <c r="AH404" i="3"/>
  <c r="AI404" i="3"/>
  <c r="AJ404" i="3"/>
  <c r="AK404" i="3"/>
  <c r="AF405" i="3"/>
  <c r="AG405" i="3"/>
  <c r="AH405" i="3"/>
  <c r="AI405" i="3"/>
  <c r="AJ405" i="3"/>
  <c r="AK405" i="3"/>
  <c r="AF406" i="3"/>
  <c r="AG406" i="3"/>
  <c r="AH406" i="3"/>
  <c r="AI406" i="3"/>
  <c r="AJ406" i="3"/>
  <c r="AK406" i="3"/>
  <c r="AF407" i="3"/>
  <c r="AG407" i="3"/>
  <c r="AH407" i="3"/>
  <c r="AI407" i="3"/>
  <c r="AJ407" i="3"/>
  <c r="AK407" i="3"/>
  <c r="AF408" i="3"/>
  <c r="AG408" i="3"/>
  <c r="AH408" i="3"/>
  <c r="AI408" i="3"/>
  <c r="AJ408" i="3"/>
  <c r="AK408" i="3"/>
  <c r="AF409" i="3"/>
  <c r="AG409" i="3"/>
  <c r="AH409" i="3"/>
  <c r="AI409" i="3"/>
  <c r="AJ409" i="3"/>
  <c r="AK409" i="3"/>
  <c r="AF410" i="3"/>
  <c r="AG410" i="3"/>
  <c r="AH410" i="3"/>
  <c r="AI410" i="3"/>
  <c r="AJ410" i="3"/>
  <c r="AK410" i="3"/>
  <c r="AF411" i="3"/>
  <c r="AG411" i="3"/>
  <c r="AH411" i="3"/>
  <c r="AI411" i="3"/>
  <c r="AJ411" i="3"/>
  <c r="AK411" i="3"/>
  <c r="AF412" i="3"/>
  <c r="AG412" i="3"/>
  <c r="AH412" i="3"/>
  <c r="AI412" i="3"/>
  <c r="AJ412" i="3"/>
  <c r="AK412" i="3"/>
  <c r="AF413" i="3"/>
  <c r="AG413" i="3"/>
  <c r="AH413" i="3"/>
  <c r="AI413" i="3"/>
  <c r="AJ413" i="3"/>
  <c r="AK413" i="3"/>
  <c r="AF414" i="3"/>
  <c r="AG414" i="3"/>
  <c r="AH414" i="3"/>
  <c r="AI414" i="3"/>
  <c r="AJ414" i="3"/>
  <c r="AK414" i="3"/>
  <c r="AF415" i="3"/>
  <c r="AG415" i="3"/>
  <c r="AH415" i="3"/>
  <c r="AI415" i="3"/>
  <c r="AJ415" i="3"/>
  <c r="AK415" i="3"/>
  <c r="AF416" i="3"/>
  <c r="AG416" i="3"/>
  <c r="AH416" i="3"/>
  <c r="AI416" i="3"/>
  <c r="AJ416" i="3"/>
  <c r="AK416" i="3"/>
  <c r="AF417" i="3"/>
  <c r="AG417" i="3"/>
  <c r="AH417" i="3"/>
  <c r="AI417" i="3"/>
  <c r="AJ417" i="3"/>
  <c r="AK417" i="3"/>
  <c r="AF418" i="3"/>
  <c r="AG418" i="3"/>
  <c r="AH418" i="3"/>
  <c r="AI418" i="3"/>
  <c r="AJ418" i="3"/>
  <c r="AK418" i="3"/>
  <c r="AF419" i="3"/>
  <c r="AG419" i="3"/>
  <c r="AH419" i="3"/>
  <c r="AI419" i="3"/>
  <c r="AJ419" i="3"/>
  <c r="AK419" i="3"/>
  <c r="AF420" i="3"/>
  <c r="AG420" i="3"/>
  <c r="AH420" i="3"/>
  <c r="AI420" i="3"/>
  <c r="AJ420" i="3"/>
  <c r="AK420" i="3"/>
  <c r="AF421" i="3"/>
  <c r="AG421" i="3"/>
  <c r="AH421" i="3"/>
  <c r="AI421" i="3"/>
  <c r="AJ421" i="3"/>
  <c r="AK421" i="3"/>
  <c r="AF422" i="3"/>
  <c r="AG422" i="3"/>
  <c r="AH422" i="3"/>
  <c r="AI422" i="3"/>
  <c r="AJ422" i="3"/>
  <c r="AK422" i="3"/>
  <c r="AF423" i="3"/>
  <c r="AG423" i="3"/>
  <c r="AH423" i="3"/>
  <c r="AI423" i="3"/>
  <c r="AJ423" i="3"/>
  <c r="AK423" i="3"/>
  <c r="AF424" i="3"/>
  <c r="AG424" i="3"/>
  <c r="AH424" i="3"/>
  <c r="AI424" i="3"/>
  <c r="AJ424" i="3"/>
  <c r="AK424" i="3"/>
  <c r="AF425" i="3"/>
  <c r="AG425" i="3"/>
  <c r="AH425" i="3"/>
  <c r="AI425" i="3"/>
  <c r="AJ425" i="3"/>
  <c r="AK425" i="3"/>
  <c r="AF426" i="3"/>
  <c r="AG426" i="3"/>
  <c r="AH426" i="3"/>
  <c r="AI426" i="3"/>
  <c r="AJ426" i="3"/>
  <c r="AK426" i="3"/>
  <c r="AF427" i="3"/>
  <c r="AG427" i="3"/>
  <c r="AH427" i="3"/>
  <c r="AI427" i="3"/>
  <c r="AJ427" i="3"/>
  <c r="AK427" i="3"/>
  <c r="AF428" i="3"/>
  <c r="AG428" i="3"/>
  <c r="AH428" i="3"/>
  <c r="AI428" i="3"/>
  <c r="AJ428" i="3"/>
  <c r="AK428" i="3"/>
  <c r="AF429" i="3"/>
  <c r="AG429" i="3"/>
  <c r="AH429" i="3"/>
  <c r="AI429" i="3"/>
  <c r="AJ429" i="3"/>
  <c r="AK429" i="3"/>
  <c r="AF430" i="3"/>
  <c r="AG430" i="3"/>
  <c r="AH430" i="3"/>
  <c r="AI430" i="3"/>
  <c r="AJ430" i="3"/>
  <c r="AK430" i="3"/>
  <c r="AF431" i="3"/>
  <c r="AG431" i="3"/>
  <c r="AH431" i="3"/>
  <c r="AI431" i="3"/>
  <c r="AJ431" i="3"/>
  <c r="AK431" i="3"/>
  <c r="AF432" i="3"/>
  <c r="AG432" i="3"/>
  <c r="AH432" i="3"/>
  <c r="AI432" i="3"/>
  <c r="AJ432" i="3"/>
  <c r="AK432" i="3"/>
  <c r="AF433" i="3"/>
  <c r="AG433" i="3"/>
  <c r="AH433" i="3"/>
  <c r="AI433" i="3"/>
  <c r="AJ433" i="3"/>
  <c r="AK433" i="3"/>
  <c r="AF434" i="3"/>
  <c r="AG434" i="3"/>
  <c r="AH434" i="3"/>
  <c r="AI434" i="3"/>
  <c r="AJ434" i="3"/>
  <c r="AK434" i="3"/>
  <c r="AF435" i="3"/>
  <c r="AG435" i="3"/>
  <c r="AH435" i="3"/>
  <c r="AI435" i="3"/>
  <c r="AJ435" i="3"/>
  <c r="AK435" i="3"/>
  <c r="AF436" i="3"/>
  <c r="AG436" i="3"/>
  <c r="AH436" i="3"/>
  <c r="AI436" i="3"/>
  <c r="AJ436" i="3"/>
  <c r="AK436" i="3"/>
  <c r="AF437" i="3"/>
  <c r="AG437" i="3"/>
  <c r="AH437" i="3"/>
  <c r="AI437" i="3"/>
  <c r="AJ437" i="3"/>
  <c r="AK437" i="3"/>
  <c r="AF438" i="3"/>
  <c r="AG438" i="3"/>
  <c r="AH438" i="3"/>
  <c r="AI438" i="3"/>
  <c r="AJ438" i="3"/>
  <c r="AK438" i="3"/>
  <c r="AF439" i="3"/>
  <c r="AG439" i="3"/>
  <c r="AH439" i="3"/>
  <c r="AI439" i="3"/>
  <c r="AJ439" i="3"/>
  <c r="AK439" i="3"/>
  <c r="AF440" i="3"/>
  <c r="AG440" i="3"/>
  <c r="AH440" i="3"/>
  <c r="AI440" i="3"/>
  <c r="AJ440" i="3"/>
  <c r="AK440" i="3"/>
  <c r="AF441" i="3"/>
  <c r="AG441" i="3"/>
  <c r="AH441" i="3"/>
  <c r="AI441" i="3"/>
  <c r="AJ441" i="3"/>
  <c r="AK441" i="3"/>
  <c r="AF442" i="3"/>
  <c r="AG442" i="3"/>
  <c r="AH442" i="3"/>
  <c r="AI442" i="3"/>
  <c r="AJ442" i="3"/>
  <c r="AK442" i="3"/>
  <c r="AF443" i="3"/>
  <c r="AG443" i="3"/>
  <c r="AH443" i="3"/>
  <c r="AI443" i="3"/>
  <c r="AJ443" i="3"/>
  <c r="AK443" i="3"/>
  <c r="AF444" i="3"/>
  <c r="AG444" i="3"/>
  <c r="AH444" i="3"/>
  <c r="AI444" i="3"/>
  <c r="AJ444" i="3"/>
  <c r="AK444" i="3"/>
  <c r="AF445" i="3"/>
  <c r="AG445" i="3"/>
  <c r="AH445" i="3"/>
  <c r="AI445" i="3"/>
  <c r="AJ445" i="3"/>
  <c r="AK445" i="3"/>
  <c r="AF446" i="3"/>
  <c r="AG446" i="3"/>
  <c r="AH446" i="3"/>
  <c r="AI446" i="3"/>
  <c r="AJ446" i="3"/>
  <c r="AK446" i="3"/>
  <c r="AF447" i="3"/>
  <c r="AG447" i="3"/>
  <c r="AH447" i="3"/>
  <c r="AI447" i="3"/>
  <c r="AJ447" i="3"/>
  <c r="AK447" i="3"/>
  <c r="AF448" i="3"/>
  <c r="AG448" i="3"/>
  <c r="AH448" i="3"/>
  <c r="AI448" i="3"/>
  <c r="AJ448" i="3"/>
  <c r="AK448" i="3"/>
  <c r="AF449" i="3"/>
  <c r="AG449" i="3"/>
  <c r="AH449" i="3"/>
  <c r="AI449" i="3"/>
  <c r="AJ449" i="3"/>
  <c r="AK449" i="3"/>
  <c r="AF450" i="3"/>
  <c r="AG450" i="3"/>
  <c r="AH450" i="3"/>
  <c r="AI450" i="3"/>
  <c r="AJ450" i="3"/>
  <c r="AK450" i="3"/>
  <c r="AF451" i="3"/>
  <c r="AG451" i="3"/>
  <c r="AH451" i="3"/>
  <c r="AI451" i="3"/>
  <c r="AJ451" i="3"/>
  <c r="AK451" i="3"/>
  <c r="AF452" i="3"/>
  <c r="AG452" i="3"/>
  <c r="AH452" i="3"/>
  <c r="AI452" i="3"/>
  <c r="AJ452" i="3"/>
  <c r="AK452" i="3"/>
  <c r="AF453" i="3"/>
  <c r="AG453" i="3"/>
  <c r="AH453" i="3"/>
  <c r="AI453" i="3"/>
  <c r="AJ453" i="3"/>
  <c r="AK453" i="3"/>
  <c r="AF454" i="3"/>
  <c r="AG454" i="3"/>
  <c r="AH454" i="3"/>
  <c r="AI454" i="3"/>
  <c r="AJ454" i="3"/>
  <c r="AK454" i="3"/>
  <c r="AF455" i="3"/>
  <c r="AG455" i="3"/>
  <c r="AH455" i="3"/>
  <c r="AI455" i="3"/>
  <c r="AJ455" i="3"/>
  <c r="AK455" i="3"/>
  <c r="AF456" i="3"/>
  <c r="AG456" i="3"/>
  <c r="AH456" i="3"/>
  <c r="AI456" i="3"/>
  <c r="AJ456" i="3"/>
  <c r="AK456" i="3"/>
  <c r="AF457" i="3"/>
  <c r="AG457" i="3"/>
  <c r="AH457" i="3"/>
  <c r="AI457" i="3"/>
  <c r="AJ457" i="3"/>
  <c r="AK457" i="3"/>
  <c r="AF458" i="3"/>
  <c r="AG458" i="3"/>
  <c r="AH458" i="3"/>
  <c r="AI458" i="3"/>
  <c r="AJ458" i="3"/>
  <c r="AK458" i="3"/>
  <c r="AF459" i="3"/>
  <c r="AG459" i="3"/>
  <c r="AH459" i="3"/>
  <c r="AI459" i="3"/>
  <c r="AJ459" i="3"/>
  <c r="AK459" i="3"/>
  <c r="AF460" i="3"/>
  <c r="AG460" i="3"/>
  <c r="AH460" i="3"/>
  <c r="AI460" i="3"/>
  <c r="AJ460" i="3"/>
  <c r="AK460" i="3"/>
  <c r="AF461" i="3"/>
  <c r="AG461" i="3"/>
  <c r="AH461" i="3"/>
  <c r="AI461" i="3"/>
  <c r="AJ461" i="3"/>
  <c r="AK461" i="3"/>
  <c r="AF462" i="3"/>
  <c r="AG462" i="3"/>
  <c r="AH462" i="3"/>
  <c r="AI462" i="3"/>
  <c r="AJ462" i="3"/>
  <c r="AK462" i="3"/>
  <c r="AF463" i="3"/>
  <c r="AG463" i="3"/>
  <c r="AH463" i="3"/>
  <c r="AI463" i="3"/>
  <c r="AJ463" i="3"/>
  <c r="AK463" i="3"/>
  <c r="AF464" i="3"/>
  <c r="AG464" i="3"/>
  <c r="AH464" i="3"/>
  <c r="AI464" i="3"/>
  <c r="AJ464" i="3"/>
  <c r="AK464" i="3"/>
  <c r="AF465" i="3"/>
  <c r="AG465" i="3"/>
  <c r="AH465" i="3"/>
  <c r="AI465" i="3"/>
  <c r="AJ465" i="3"/>
  <c r="AK465" i="3"/>
  <c r="AF466" i="3"/>
  <c r="AG466" i="3"/>
  <c r="AH466" i="3"/>
  <c r="AI466" i="3"/>
  <c r="AJ466" i="3"/>
  <c r="AK466" i="3"/>
  <c r="AF467" i="3"/>
  <c r="AG467" i="3"/>
  <c r="AH467" i="3"/>
  <c r="AI467" i="3"/>
  <c r="AJ467" i="3"/>
  <c r="AK467" i="3"/>
  <c r="AF468" i="3"/>
  <c r="AG468" i="3"/>
  <c r="AH468" i="3"/>
  <c r="AI468" i="3"/>
  <c r="AJ468" i="3"/>
  <c r="AK468" i="3"/>
  <c r="AF469" i="3"/>
  <c r="AG469" i="3"/>
  <c r="AH469" i="3"/>
  <c r="AI469" i="3"/>
  <c r="AJ469" i="3"/>
  <c r="AK469" i="3"/>
  <c r="AF470" i="3"/>
  <c r="AG470" i="3"/>
  <c r="AH470" i="3"/>
  <c r="AI470" i="3"/>
  <c r="AJ470" i="3"/>
  <c r="AK470" i="3"/>
  <c r="AF471" i="3"/>
  <c r="AG471" i="3"/>
  <c r="AH471" i="3"/>
  <c r="AI471" i="3"/>
  <c r="AJ471" i="3"/>
  <c r="AK471" i="3"/>
  <c r="AF472" i="3"/>
  <c r="AG472" i="3"/>
  <c r="AH472" i="3"/>
  <c r="AI472" i="3"/>
  <c r="AJ472" i="3"/>
  <c r="AK472" i="3"/>
  <c r="AF473" i="3"/>
  <c r="AG473" i="3"/>
  <c r="AH473" i="3"/>
  <c r="AI473" i="3"/>
  <c r="AJ473" i="3"/>
  <c r="AK473" i="3"/>
  <c r="AF474" i="3"/>
  <c r="AG474" i="3"/>
  <c r="AH474" i="3"/>
  <c r="AI474" i="3"/>
  <c r="AJ474" i="3"/>
  <c r="AK474" i="3"/>
  <c r="AF475" i="3"/>
  <c r="AG475" i="3"/>
  <c r="AH475" i="3"/>
  <c r="AI475" i="3"/>
  <c r="AJ475" i="3"/>
  <c r="AK475" i="3"/>
  <c r="AF476" i="3"/>
  <c r="AG476" i="3"/>
  <c r="AH476" i="3"/>
  <c r="AI476" i="3"/>
  <c r="AJ476" i="3"/>
  <c r="AK476" i="3"/>
  <c r="AF477" i="3"/>
  <c r="AG477" i="3"/>
  <c r="AH477" i="3"/>
  <c r="AI477" i="3"/>
  <c r="AJ477" i="3"/>
  <c r="AK477" i="3"/>
  <c r="AF478" i="3"/>
  <c r="AG478" i="3"/>
  <c r="AH478" i="3"/>
  <c r="AI478" i="3"/>
  <c r="AJ478" i="3"/>
  <c r="AK478" i="3"/>
  <c r="AF479" i="3"/>
  <c r="AG479" i="3"/>
  <c r="AH479" i="3"/>
  <c r="AI479" i="3"/>
  <c r="AJ479" i="3"/>
  <c r="AK479" i="3"/>
  <c r="AF480" i="3"/>
  <c r="AG480" i="3"/>
  <c r="AH480" i="3"/>
  <c r="AI480" i="3"/>
  <c r="AJ480" i="3"/>
  <c r="AK480" i="3"/>
  <c r="AF481" i="3"/>
  <c r="AG481" i="3"/>
  <c r="AH481" i="3"/>
  <c r="AI481" i="3"/>
  <c r="AJ481" i="3"/>
  <c r="AK481" i="3"/>
  <c r="AF482" i="3"/>
  <c r="AG482" i="3"/>
  <c r="AH482" i="3"/>
  <c r="AI482" i="3"/>
  <c r="AJ482" i="3"/>
  <c r="AK482" i="3"/>
  <c r="AF483" i="3"/>
  <c r="AG483" i="3"/>
  <c r="AH483" i="3"/>
  <c r="AI483" i="3"/>
  <c r="AJ483" i="3"/>
  <c r="AK483" i="3"/>
  <c r="AF484" i="3"/>
  <c r="AG484" i="3"/>
  <c r="AH484" i="3"/>
  <c r="AI484" i="3"/>
  <c r="AJ484" i="3"/>
  <c r="AK484" i="3"/>
  <c r="AF485" i="3"/>
  <c r="AG485" i="3"/>
  <c r="AH485" i="3"/>
  <c r="AI485" i="3"/>
  <c r="AJ485" i="3"/>
  <c r="AK485" i="3"/>
  <c r="AF486" i="3"/>
  <c r="AG486" i="3"/>
  <c r="AH486" i="3"/>
  <c r="AI486" i="3"/>
  <c r="AJ486" i="3"/>
  <c r="AK486" i="3"/>
  <c r="AF487" i="3"/>
  <c r="AG487" i="3"/>
  <c r="AH487" i="3"/>
  <c r="AI487" i="3"/>
  <c r="AJ487" i="3"/>
  <c r="AK487" i="3"/>
  <c r="AF488" i="3"/>
  <c r="AG488" i="3"/>
  <c r="AH488" i="3"/>
  <c r="AI488" i="3"/>
  <c r="AJ488" i="3"/>
  <c r="AK488" i="3"/>
  <c r="AF489" i="3"/>
  <c r="AG489" i="3"/>
  <c r="AH489" i="3"/>
  <c r="AI489" i="3"/>
  <c r="AJ489" i="3"/>
  <c r="AK489" i="3"/>
  <c r="AF490" i="3"/>
  <c r="AG490" i="3"/>
  <c r="AH490" i="3"/>
  <c r="AI490" i="3"/>
  <c r="AJ490" i="3"/>
  <c r="AK490" i="3"/>
  <c r="AF491" i="3"/>
  <c r="AG491" i="3"/>
  <c r="AH491" i="3"/>
  <c r="AI491" i="3"/>
  <c r="AJ491" i="3"/>
  <c r="AK491" i="3"/>
  <c r="AF492" i="3"/>
  <c r="AG492" i="3"/>
  <c r="AH492" i="3"/>
  <c r="AI492" i="3"/>
  <c r="AJ492" i="3"/>
  <c r="AK492" i="3"/>
  <c r="AF493" i="3"/>
  <c r="AG493" i="3"/>
  <c r="AH493" i="3"/>
  <c r="AI493" i="3"/>
  <c r="AJ493" i="3"/>
  <c r="AK493" i="3"/>
  <c r="AF494" i="3"/>
  <c r="AG494" i="3"/>
  <c r="AH494" i="3"/>
  <c r="AI494" i="3"/>
  <c r="AJ494" i="3"/>
  <c r="AK494" i="3"/>
  <c r="AF495" i="3"/>
  <c r="AG495" i="3"/>
  <c r="AH495" i="3"/>
  <c r="AI495" i="3"/>
  <c r="AJ495" i="3"/>
  <c r="AK495" i="3"/>
  <c r="AF496" i="3"/>
  <c r="AG496" i="3"/>
  <c r="AH496" i="3"/>
  <c r="AI496" i="3"/>
  <c r="AJ496" i="3"/>
  <c r="AK496" i="3"/>
  <c r="AF497" i="3"/>
  <c r="AG497" i="3"/>
  <c r="AH497" i="3"/>
  <c r="AI497" i="3"/>
  <c r="AJ497" i="3"/>
  <c r="AK497" i="3"/>
  <c r="AF498" i="3"/>
  <c r="AG498" i="3"/>
  <c r="AH498" i="3"/>
  <c r="AI498" i="3"/>
  <c r="AJ498" i="3"/>
  <c r="AK498" i="3"/>
  <c r="AF499" i="3"/>
  <c r="AG499" i="3"/>
  <c r="AH499" i="3"/>
  <c r="AI499" i="3"/>
  <c r="AJ499" i="3"/>
  <c r="AK499" i="3"/>
  <c r="AF500" i="3"/>
  <c r="AG500" i="3"/>
  <c r="AH500" i="3"/>
  <c r="AI500" i="3"/>
  <c r="AJ500" i="3"/>
  <c r="AK500" i="3"/>
  <c r="AF501" i="3"/>
  <c r="AG501" i="3"/>
  <c r="AH501" i="3"/>
  <c r="AI501" i="3"/>
  <c r="AJ501" i="3"/>
  <c r="AK501" i="3"/>
  <c r="AF502" i="3"/>
  <c r="AG502" i="3"/>
  <c r="AH502" i="3"/>
  <c r="AI502" i="3"/>
  <c r="AJ502" i="3"/>
  <c r="AK502" i="3"/>
  <c r="AF503" i="3"/>
  <c r="AG503" i="3"/>
  <c r="AH503" i="3"/>
  <c r="AI503" i="3"/>
  <c r="AJ503" i="3"/>
  <c r="AK503" i="3"/>
  <c r="AF504" i="3"/>
  <c r="AG504" i="3"/>
  <c r="AH504" i="3"/>
  <c r="AI504" i="3"/>
  <c r="AJ504" i="3"/>
  <c r="AK504" i="3"/>
  <c r="AF505" i="3"/>
  <c r="AG505" i="3"/>
  <c r="AH505" i="3"/>
  <c r="AI505" i="3"/>
  <c r="AJ505" i="3"/>
  <c r="AK505" i="3"/>
  <c r="AF506" i="3"/>
  <c r="AG506" i="3"/>
  <c r="AH506" i="3"/>
  <c r="AI506" i="3"/>
  <c r="AJ506" i="3"/>
  <c r="AK506" i="3"/>
  <c r="AF507" i="3"/>
  <c r="AG507" i="3"/>
  <c r="AH507" i="3"/>
  <c r="AI507" i="3"/>
  <c r="AJ507" i="3"/>
  <c r="AK507" i="3"/>
  <c r="AF508" i="3"/>
  <c r="AG508" i="3"/>
  <c r="AH508" i="3"/>
  <c r="AI508" i="3"/>
  <c r="AJ508" i="3"/>
  <c r="AK508" i="3"/>
  <c r="AF509" i="3"/>
  <c r="AG509" i="3"/>
  <c r="AH509" i="3"/>
  <c r="AI509" i="3"/>
  <c r="AJ509" i="3"/>
  <c r="AK509" i="3"/>
  <c r="AF510" i="3"/>
  <c r="AG510" i="3"/>
  <c r="AH510" i="3"/>
  <c r="AI510" i="3"/>
  <c r="AJ510" i="3"/>
  <c r="AK510" i="3"/>
  <c r="AF511" i="3"/>
  <c r="AG511" i="3"/>
  <c r="AH511" i="3"/>
  <c r="AI511" i="3"/>
  <c r="AJ511" i="3"/>
  <c r="AK511" i="3"/>
  <c r="AF512" i="3"/>
  <c r="AG512" i="3"/>
  <c r="AH512" i="3"/>
  <c r="AI512" i="3"/>
  <c r="AJ512" i="3"/>
  <c r="AK512" i="3"/>
  <c r="AF513" i="3"/>
  <c r="AG513" i="3"/>
  <c r="AH513" i="3"/>
  <c r="AI513" i="3"/>
  <c r="AJ513" i="3"/>
  <c r="AK513" i="3"/>
  <c r="AF514" i="3"/>
  <c r="AG514" i="3"/>
  <c r="AH514" i="3"/>
  <c r="AI514" i="3"/>
  <c r="AJ514" i="3"/>
  <c r="AK514" i="3"/>
  <c r="AF515" i="3"/>
  <c r="AG515" i="3"/>
  <c r="AH515" i="3"/>
  <c r="AI515" i="3"/>
  <c r="AJ515" i="3"/>
  <c r="AK515" i="3"/>
  <c r="AF516" i="3"/>
  <c r="AG516" i="3"/>
  <c r="AH516" i="3"/>
  <c r="AI516" i="3"/>
  <c r="AJ516" i="3"/>
  <c r="AK516" i="3"/>
  <c r="AF517" i="3"/>
  <c r="AG517" i="3"/>
  <c r="AH517" i="3"/>
  <c r="AI517" i="3"/>
  <c r="AJ517" i="3"/>
  <c r="AK517" i="3"/>
  <c r="AF518" i="3"/>
  <c r="AG518" i="3"/>
  <c r="AH518" i="3"/>
  <c r="AI518" i="3"/>
  <c r="AJ518" i="3"/>
  <c r="AK518" i="3"/>
  <c r="AF519" i="3"/>
  <c r="AG519" i="3"/>
  <c r="AH519" i="3"/>
  <c r="AI519" i="3"/>
  <c r="AJ519" i="3"/>
  <c r="AK519" i="3"/>
  <c r="AF520" i="3"/>
  <c r="AG520" i="3"/>
  <c r="AH520" i="3"/>
  <c r="AI520" i="3"/>
  <c r="AJ520" i="3"/>
  <c r="AK520" i="3"/>
  <c r="AF521" i="3"/>
  <c r="AG521" i="3"/>
  <c r="AH521" i="3"/>
  <c r="AI521" i="3"/>
  <c r="AJ521" i="3"/>
  <c r="AK521" i="3"/>
  <c r="AF522" i="3"/>
  <c r="AG522" i="3"/>
  <c r="AH522" i="3"/>
  <c r="AI522" i="3"/>
  <c r="AJ522" i="3"/>
  <c r="AK522" i="3"/>
  <c r="AF523" i="3"/>
  <c r="AG523" i="3"/>
  <c r="AH523" i="3"/>
  <c r="AI523" i="3"/>
  <c r="AJ523" i="3"/>
  <c r="AK523" i="3"/>
  <c r="AF524" i="3"/>
  <c r="AG524" i="3"/>
  <c r="AH524" i="3"/>
  <c r="AI524" i="3"/>
  <c r="AJ524" i="3"/>
  <c r="AK524" i="3"/>
  <c r="AF525" i="3"/>
  <c r="AG525" i="3"/>
  <c r="AH525" i="3"/>
  <c r="AI525" i="3"/>
  <c r="AJ525" i="3"/>
  <c r="AK525" i="3"/>
  <c r="AF526" i="3"/>
  <c r="AG526" i="3"/>
  <c r="AH526" i="3"/>
  <c r="AI526" i="3"/>
  <c r="AJ526" i="3"/>
  <c r="AK526" i="3"/>
  <c r="AF527" i="3"/>
  <c r="AG527" i="3"/>
  <c r="AH527" i="3"/>
  <c r="AI527" i="3"/>
  <c r="AJ527" i="3"/>
  <c r="AK527" i="3"/>
  <c r="AF528" i="3"/>
  <c r="AG528" i="3"/>
  <c r="AH528" i="3"/>
  <c r="AI528" i="3"/>
  <c r="AJ528" i="3"/>
  <c r="AK528" i="3"/>
  <c r="AF529" i="3"/>
  <c r="AG529" i="3"/>
  <c r="AH529" i="3"/>
  <c r="AI529" i="3"/>
  <c r="AJ529" i="3"/>
  <c r="AK529" i="3"/>
  <c r="AF530" i="3"/>
  <c r="AG530" i="3"/>
  <c r="AH530" i="3"/>
  <c r="AI530" i="3"/>
  <c r="AJ530" i="3"/>
  <c r="AK530" i="3"/>
  <c r="AF531" i="3"/>
  <c r="AG531" i="3"/>
  <c r="AH531" i="3"/>
  <c r="AI531" i="3"/>
  <c r="AJ531" i="3"/>
  <c r="AK531" i="3"/>
  <c r="AF532" i="3"/>
  <c r="AG532" i="3"/>
  <c r="AH532" i="3"/>
  <c r="AI532" i="3"/>
  <c r="AJ532" i="3"/>
  <c r="AK532" i="3"/>
  <c r="AF533" i="3"/>
  <c r="AG533" i="3"/>
  <c r="AH533" i="3"/>
  <c r="AI533" i="3"/>
  <c r="AJ533" i="3"/>
  <c r="AK533" i="3"/>
  <c r="AF534" i="3"/>
  <c r="AG534" i="3"/>
  <c r="AH534" i="3"/>
  <c r="AI534" i="3"/>
  <c r="AJ534" i="3"/>
  <c r="AK534" i="3"/>
  <c r="AF535" i="3"/>
  <c r="AG535" i="3"/>
  <c r="AH535" i="3"/>
  <c r="AI535" i="3"/>
  <c r="AJ535" i="3"/>
  <c r="AK535" i="3"/>
  <c r="AF536" i="3"/>
  <c r="AG536" i="3"/>
  <c r="AH536" i="3"/>
  <c r="AI536" i="3"/>
  <c r="AJ536" i="3"/>
  <c r="AK536" i="3"/>
  <c r="AF537" i="3"/>
  <c r="AG537" i="3"/>
  <c r="AH537" i="3"/>
  <c r="AI537" i="3"/>
  <c r="AJ537" i="3"/>
  <c r="AK537" i="3"/>
  <c r="AF538" i="3"/>
  <c r="AG538" i="3"/>
  <c r="AH538" i="3"/>
  <c r="AI538" i="3"/>
  <c r="AJ538" i="3"/>
  <c r="AK538" i="3"/>
  <c r="AF539" i="3"/>
  <c r="AG539" i="3"/>
  <c r="AH539" i="3"/>
  <c r="AI539" i="3"/>
  <c r="AJ539" i="3"/>
  <c r="AK539" i="3"/>
  <c r="AF540" i="3"/>
  <c r="AG540" i="3"/>
  <c r="AH540" i="3"/>
  <c r="AI540" i="3"/>
  <c r="AJ540" i="3"/>
  <c r="AK540" i="3"/>
  <c r="AF541" i="3"/>
  <c r="AG541" i="3"/>
  <c r="AH541" i="3"/>
  <c r="AI541" i="3"/>
  <c r="AJ541" i="3"/>
  <c r="AK541" i="3"/>
  <c r="AF542" i="3"/>
  <c r="AG542" i="3"/>
  <c r="AH542" i="3"/>
  <c r="AI542" i="3"/>
  <c r="AJ542" i="3"/>
  <c r="AK542" i="3"/>
  <c r="AF543" i="3"/>
  <c r="AG543" i="3"/>
  <c r="AH543" i="3"/>
  <c r="AI543" i="3"/>
  <c r="AJ543" i="3"/>
  <c r="AK543" i="3"/>
  <c r="AF544" i="3"/>
  <c r="AG544" i="3"/>
  <c r="AH544" i="3"/>
  <c r="AI544" i="3"/>
  <c r="AJ544" i="3"/>
  <c r="AK544" i="3"/>
  <c r="AF545" i="3"/>
  <c r="AG545" i="3"/>
  <c r="AH545" i="3"/>
  <c r="AI545" i="3"/>
  <c r="AJ545" i="3"/>
  <c r="AK545" i="3"/>
  <c r="AF546" i="3"/>
  <c r="AG546" i="3"/>
  <c r="AH546" i="3"/>
  <c r="AI546" i="3"/>
  <c r="AJ546" i="3"/>
  <c r="AK546" i="3"/>
  <c r="AF547" i="3"/>
  <c r="AG547" i="3"/>
  <c r="AH547" i="3"/>
  <c r="AI547" i="3"/>
  <c r="AJ547" i="3"/>
  <c r="AK547" i="3"/>
  <c r="AF548" i="3"/>
  <c r="AG548" i="3"/>
  <c r="AH548" i="3"/>
  <c r="AI548" i="3"/>
  <c r="AJ548" i="3"/>
  <c r="AK548" i="3"/>
  <c r="AF549" i="3"/>
  <c r="AG549" i="3"/>
  <c r="AH549" i="3"/>
  <c r="AI549" i="3"/>
  <c r="AJ549" i="3"/>
  <c r="AK549" i="3"/>
  <c r="AF550" i="3"/>
  <c r="AG550" i="3"/>
  <c r="AH550" i="3"/>
  <c r="AI550" i="3"/>
  <c r="AJ550" i="3"/>
  <c r="AK550" i="3"/>
  <c r="AF551" i="3"/>
  <c r="AG551" i="3"/>
  <c r="AH551" i="3"/>
  <c r="AI551" i="3"/>
  <c r="AJ551" i="3"/>
  <c r="AK551" i="3"/>
  <c r="AF552" i="3"/>
  <c r="AG552" i="3"/>
  <c r="AH552" i="3"/>
  <c r="AI552" i="3"/>
  <c r="AJ552" i="3"/>
  <c r="AK552" i="3"/>
  <c r="AF553" i="3"/>
  <c r="AG553" i="3"/>
  <c r="AH553" i="3"/>
  <c r="AI553" i="3"/>
  <c r="AJ553" i="3"/>
  <c r="AK553" i="3"/>
  <c r="AF554" i="3"/>
  <c r="AG554" i="3"/>
  <c r="AH554" i="3"/>
  <c r="AI554" i="3"/>
  <c r="AJ554" i="3"/>
  <c r="AK554" i="3"/>
  <c r="AF555" i="3"/>
  <c r="AG555" i="3"/>
  <c r="AH555" i="3"/>
  <c r="AI555" i="3"/>
  <c r="AJ555" i="3"/>
  <c r="AK555" i="3"/>
  <c r="AF556" i="3"/>
  <c r="AG556" i="3"/>
  <c r="AH556" i="3"/>
  <c r="AI556" i="3"/>
  <c r="AJ556" i="3"/>
  <c r="AK556" i="3"/>
  <c r="AF557" i="3"/>
  <c r="AG557" i="3"/>
  <c r="AH557" i="3"/>
  <c r="AI557" i="3"/>
  <c r="AJ557" i="3"/>
  <c r="AK557" i="3"/>
  <c r="AF558" i="3"/>
  <c r="AG558" i="3"/>
  <c r="AH558" i="3"/>
  <c r="AI558" i="3"/>
  <c r="AJ558" i="3"/>
  <c r="AK558" i="3"/>
  <c r="AF559" i="3"/>
  <c r="AG559" i="3"/>
  <c r="AH559" i="3"/>
  <c r="AI559" i="3"/>
  <c r="AJ559" i="3"/>
  <c r="AK559" i="3"/>
  <c r="AF560" i="3"/>
  <c r="AG560" i="3"/>
  <c r="AH560" i="3"/>
  <c r="AI560" i="3"/>
  <c r="AJ560" i="3"/>
  <c r="AK560" i="3"/>
  <c r="AF561" i="3"/>
  <c r="AG561" i="3"/>
  <c r="AH561" i="3"/>
  <c r="AI561" i="3"/>
  <c r="AJ561" i="3"/>
  <c r="AK561" i="3"/>
  <c r="AF562" i="3"/>
  <c r="AG562" i="3"/>
  <c r="AH562" i="3"/>
  <c r="AI562" i="3"/>
  <c r="AJ562" i="3"/>
  <c r="AK562" i="3"/>
  <c r="AF563" i="3"/>
  <c r="AG563" i="3"/>
  <c r="AH563" i="3"/>
  <c r="AI563" i="3"/>
  <c r="AJ563" i="3"/>
  <c r="AK563" i="3"/>
  <c r="AF564" i="3"/>
  <c r="AG564" i="3"/>
  <c r="AH564" i="3"/>
  <c r="AI564" i="3"/>
  <c r="AJ564" i="3"/>
  <c r="AK564" i="3"/>
  <c r="AF565" i="3"/>
  <c r="AG565" i="3"/>
  <c r="AH565" i="3"/>
  <c r="AI565" i="3"/>
  <c r="AJ565" i="3"/>
  <c r="AK565" i="3"/>
  <c r="AF566" i="3"/>
  <c r="AG566" i="3"/>
  <c r="AH566" i="3"/>
  <c r="AI566" i="3"/>
  <c r="AJ566" i="3"/>
  <c r="AK566" i="3"/>
  <c r="AF567" i="3"/>
  <c r="AG567" i="3"/>
  <c r="AH567" i="3"/>
  <c r="AI567" i="3"/>
  <c r="AJ567" i="3"/>
  <c r="AK567" i="3"/>
  <c r="AF568" i="3"/>
  <c r="AG568" i="3"/>
  <c r="AH568" i="3"/>
  <c r="AI568" i="3"/>
  <c r="AJ568" i="3"/>
  <c r="AK568" i="3"/>
  <c r="AF569" i="3"/>
  <c r="AG569" i="3"/>
  <c r="AH569" i="3"/>
  <c r="AI569" i="3"/>
  <c r="AJ569" i="3"/>
  <c r="AK569" i="3"/>
  <c r="AF570" i="3"/>
  <c r="AG570" i="3"/>
  <c r="AH570" i="3"/>
  <c r="AI570" i="3"/>
  <c r="AJ570" i="3"/>
  <c r="AK570" i="3"/>
  <c r="AF571" i="3"/>
  <c r="AG571" i="3"/>
  <c r="AH571" i="3"/>
  <c r="AI571" i="3"/>
  <c r="AJ571" i="3"/>
  <c r="AK571" i="3"/>
  <c r="AF572" i="3"/>
  <c r="AG572" i="3"/>
  <c r="AH572" i="3"/>
  <c r="AI572" i="3"/>
  <c r="AJ572" i="3"/>
  <c r="AK572" i="3"/>
  <c r="AF573" i="3"/>
  <c r="AG573" i="3"/>
  <c r="AH573" i="3"/>
  <c r="AI573" i="3"/>
  <c r="AJ573" i="3"/>
  <c r="AK573" i="3"/>
  <c r="AF574" i="3"/>
  <c r="AG574" i="3"/>
  <c r="AH574" i="3"/>
  <c r="AI574" i="3"/>
  <c r="AJ574" i="3"/>
  <c r="AK574" i="3"/>
  <c r="AF575" i="3"/>
  <c r="AG575" i="3"/>
  <c r="AH575" i="3"/>
  <c r="AI575" i="3"/>
  <c r="AJ575" i="3"/>
  <c r="AK575" i="3"/>
  <c r="AF576" i="3"/>
  <c r="AG576" i="3"/>
  <c r="AH576" i="3"/>
  <c r="AI576" i="3"/>
  <c r="AJ576" i="3"/>
  <c r="AK576" i="3"/>
  <c r="AF577" i="3"/>
  <c r="AG577" i="3"/>
  <c r="AH577" i="3"/>
  <c r="AI577" i="3"/>
  <c r="AJ577" i="3"/>
  <c r="AK577" i="3"/>
  <c r="AF578" i="3"/>
  <c r="AG578" i="3"/>
  <c r="AH578" i="3"/>
  <c r="AI578" i="3"/>
  <c r="AJ578" i="3"/>
  <c r="AK578" i="3"/>
  <c r="AF579" i="3"/>
  <c r="AG579" i="3"/>
  <c r="AH579" i="3"/>
  <c r="AI579" i="3"/>
  <c r="AJ579" i="3"/>
  <c r="AK579" i="3"/>
  <c r="AF580" i="3"/>
  <c r="AG580" i="3"/>
  <c r="AH580" i="3"/>
  <c r="AI580" i="3"/>
  <c r="AJ580" i="3"/>
  <c r="AK580" i="3"/>
  <c r="AF581" i="3"/>
  <c r="AG581" i="3"/>
  <c r="AH581" i="3"/>
  <c r="AI581" i="3"/>
  <c r="AJ581" i="3"/>
  <c r="AK581" i="3"/>
  <c r="AF582" i="3"/>
  <c r="AG582" i="3"/>
  <c r="AH582" i="3"/>
  <c r="AI582" i="3"/>
  <c r="AJ582" i="3"/>
  <c r="AK582" i="3"/>
  <c r="AF583" i="3"/>
  <c r="AG583" i="3"/>
  <c r="AH583" i="3"/>
  <c r="AI583" i="3"/>
  <c r="AJ583" i="3"/>
  <c r="AK583" i="3"/>
  <c r="AF584" i="3"/>
  <c r="AG584" i="3"/>
  <c r="AH584" i="3"/>
  <c r="AI584" i="3"/>
  <c r="AJ584" i="3"/>
  <c r="AK584" i="3"/>
  <c r="AF585" i="3"/>
  <c r="AG585" i="3"/>
  <c r="AH585" i="3"/>
  <c r="AI585" i="3"/>
  <c r="AJ585" i="3"/>
  <c r="AK585" i="3"/>
  <c r="AF586" i="3"/>
  <c r="AG586" i="3"/>
  <c r="AH586" i="3"/>
  <c r="AI586" i="3"/>
  <c r="AJ586" i="3"/>
  <c r="AK586" i="3"/>
  <c r="AF587" i="3"/>
  <c r="AG587" i="3"/>
  <c r="AH587" i="3"/>
  <c r="AI587" i="3"/>
  <c r="AJ587" i="3"/>
  <c r="AK587" i="3"/>
  <c r="AF588" i="3"/>
  <c r="AG588" i="3"/>
  <c r="AH588" i="3"/>
  <c r="AI588" i="3"/>
  <c r="AJ588" i="3"/>
  <c r="AK588" i="3"/>
  <c r="AF589" i="3"/>
  <c r="AG589" i="3"/>
  <c r="AH589" i="3"/>
  <c r="AI589" i="3"/>
  <c r="AJ589" i="3"/>
  <c r="AK589" i="3"/>
  <c r="AF590" i="3"/>
  <c r="AG590" i="3"/>
  <c r="AH590" i="3"/>
  <c r="AI590" i="3"/>
  <c r="AJ590" i="3"/>
  <c r="AK590" i="3"/>
  <c r="AF591" i="3"/>
  <c r="AG591" i="3"/>
  <c r="AH591" i="3"/>
  <c r="AI591" i="3"/>
  <c r="AJ591" i="3"/>
  <c r="AK591" i="3"/>
  <c r="AF592" i="3"/>
  <c r="AG592" i="3"/>
  <c r="AH592" i="3"/>
  <c r="AI592" i="3"/>
  <c r="AJ592" i="3"/>
  <c r="AK592" i="3"/>
  <c r="AF593" i="3"/>
  <c r="AG593" i="3"/>
  <c r="AH593" i="3"/>
  <c r="AI593" i="3"/>
  <c r="AJ593" i="3"/>
  <c r="AK593" i="3"/>
  <c r="AF594" i="3"/>
  <c r="AG594" i="3"/>
  <c r="AH594" i="3"/>
  <c r="AI594" i="3"/>
  <c r="AJ594" i="3"/>
  <c r="AK594" i="3"/>
  <c r="AF595" i="3"/>
  <c r="AG595" i="3"/>
  <c r="AH595" i="3"/>
  <c r="AI595" i="3"/>
  <c r="AJ595" i="3"/>
  <c r="AK595" i="3"/>
  <c r="AF596" i="3"/>
  <c r="AG596" i="3"/>
  <c r="AH596" i="3"/>
  <c r="AI596" i="3"/>
  <c r="AJ596" i="3"/>
  <c r="AK596" i="3"/>
  <c r="AF597" i="3"/>
  <c r="AG597" i="3"/>
  <c r="AH597" i="3"/>
  <c r="AI597" i="3"/>
  <c r="AJ597" i="3"/>
  <c r="AK597" i="3"/>
  <c r="AF598" i="3"/>
  <c r="AG598" i="3"/>
  <c r="AH598" i="3"/>
  <c r="AI598" i="3"/>
  <c r="AJ598" i="3"/>
  <c r="AK598" i="3"/>
  <c r="AF599" i="3"/>
  <c r="AG599" i="3"/>
  <c r="AH599" i="3"/>
  <c r="AI599" i="3"/>
  <c r="AJ599" i="3"/>
  <c r="AK599" i="3"/>
  <c r="AF600" i="3"/>
  <c r="AG600" i="3"/>
  <c r="AH600" i="3"/>
  <c r="AI600" i="3"/>
  <c r="AJ600" i="3"/>
  <c r="AK600" i="3"/>
  <c r="AF601" i="3"/>
  <c r="AG601" i="3"/>
  <c r="AH601" i="3"/>
  <c r="AI601" i="3"/>
  <c r="AJ601" i="3"/>
  <c r="AK601" i="3"/>
  <c r="AF602" i="3"/>
  <c r="AG602" i="3"/>
  <c r="AH602" i="3"/>
  <c r="AI602" i="3"/>
  <c r="AJ602" i="3"/>
  <c r="AK602" i="3"/>
  <c r="AF603" i="3"/>
  <c r="AG603" i="3"/>
  <c r="AH603" i="3"/>
  <c r="AI603" i="3"/>
  <c r="AJ603" i="3"/>
  <c r="AK603" i="3"/>
  <c r="AF604" i="3"/>
  <c r="AG604" i="3"/>
  <c r="AH604" i="3"/>
  <c r="AI604" i="3"/>
  <c r="AJ604" i="3"/>
  <c r="AK604" i="3"/>
  <c r="AF605" i="3"/>
  <c r="AG605" i="3"/>
  <c r="AH605" i="3"/>
  <c r="AI605" i="3"/>
  <c r="AJ605" i="3"/>
  <c r="AK605" i="3"/>
  <c r="AF606" i="3"/>
  <c r="AG606" i="3"/>
  <c r="AH606" i="3"/>
  <c r="AI606" i="3"/>
  <c r="AJ606" i="3"/>
  <c r="AK606" i="3"/>
  <c r="AF607" i="3"/>
  <c r="AG607" i="3"/>
  <c r="AH607" i="3"/>
  <c r="AI607" i="3"/>
  <c r="AJ607" i="3"/>
  <c r="AK607" i="3"/>
  <c r="AF608" i="3"/>
  <c r="AG608" i="3"/>
  <c r="AH608" i="3"/>
  <c r="AI608" i="3"/>
  <c r="AJ608" i="3"/>
  <c r="AK608" i="3"/>
  <c r="AF609" i="3"/>
  <c r="AG609" i="3"/>
  <c r="AH609" i="3"/>
  <c r="AI609" i="3"/>
  <c r="AJ609" i="3"/>
  <c r="AK609" i="3"/>
  <c r="AF610" i="3"/>
  <c r="AG610" i="3"/>
  <c r="AH610" i="3"/>
  <c r="AI610" i="3"/>
  <c r="AJ610" i="3"/>
  <c r="AK610" i="3"/>
  <c r="AF611" i="3"/>
  <c r="AG611" i="3"/>
  <c r="AH611" i="3"/>
  <c r="AI611" i="3"/>
  <c r="AJ611" i="3"/>
  <c r="AK611" i="3"/>
  <c r="AF612" i="3"/>
  <c r="AG612" i="3"/>
  <c r="AH612" i="3"/>
  <c r="AI612" i="3"/>
  <c r="AJ612" i="3"/>
  <c r="AK612" i="3"/>
  <c r="AF613" i="3"/>
  <c r="AG613" i="3"/>
  <c r="AH613" i="3"/>
  <c r="AI613" i="3"/>
  <c r="AJ613" i="3"/>
  <c r="AK613" i="3"/>
  <c r="AF614" i="3"/>
  <c r="AG614" i="3"/>
  <c r="AH614" i="3"/>
  <c r="AI614" i="3"/>
  <c r="AJ614" i="3"/>
  <c r="AK614" i="3"/>
  <c r="AF615" i="3"/>
  <c r="AG615" i="3"/>
  <c r="AH615" i="3"/>
  <c r="AI615" i="3"/>
  <c r="AJ615" i="3"/>
  <c r="AK615" i="3"/>
  <c r="AF616" i="3"/>
  <c r="AG616" i="3"/>
  <c r="AH616" i="3"/>
  <c r="AI616" i="3"/>
  <c r="AJ616" i="3"/>
  <c r="AK616" i="3"/>
  <c r="AF617" i="3"/>
  <c r="AG617" i="3"/>
  <c r="AH617" i="3"/>
  <c r="AI617" i="3"/>
  <c r="AJ617" i="3"/>
  <c r="AK617" i="3"/>
  <c r="AF618" i="3"/>
  <c r="AG618" i="3"/>
  <c r="AH618" i="3"/>
  <c r="AI618" i="3"/>
  <c r="AJ618" i="3"/>
  <c r="AK618" i="3"/>
  <c r="AF619" i="3"/>
  <c r="AG619" i="3"/>
  <c r="AH619" i="3"/>
  <c r="AI619" i="3"/>
  <c r="AJ619" i="3"/>
  <c r="AK619" i="3"/>
  <c r="AF620" i="3"/>
  <c r="AG620" i="3"/>
  <c r="AH620" i="3"/>
  <c r="AI620" i="3"/>
  <c r="AJ620" i="3"/>
  <c r="AK620" i="3"/>
  <c r="AF621" i="3"/>
  <c r="AG621" i="3"/>
  <c r="AH621" i="3"/>
  <c r="AI621" i="3"/>
  <c r="AJ621" i="3"/>
  <c r="AK621" i="3"/>
  <c r="AF622" i="3"/>
  <c r="AG622" i="3"/>
  <c r="AH622" i="3"/>
  <c r="AI622" i="3"/>
  <c r="AJ622" i="3"/>
  <c r="AK622" i="3"/>
  <c r="AF623" i="3"/>
  <c r="AG623" i="3"/>
  <c r="AH623" i="3"/>
  <c r="AI623" i="3"/>
  <c r="AJ623" i="3"/>
  <c r="AK623" i="3"/>
  <c r="AF624" i="3"/>
  <c r="AG624" i="3"/>
  <c r="AH624" i="3"/>
  <c r="AI624" i="3"/>
  <c r="AJ624" i="3"/>
  <c r="AK624" i="3"/>
  <c r="AF625" i="3"/>
  <c r="AG625" i="3"/>
  <c r="AH625" i="3"/>
  <c r="AI625" i="3"/>
  <c r="AJ625" i="3"/>
  <c r="AK625" i="3"/>
  <c r="AF626" i="3"/>
  <c r="AG626" i="3"/>
  <c r="AH626" i="3"/>
  <c r="AI626" i="3"/>
  <c r="AJ626" i="3"/>
  <c r="AK626" i="3"/>
  <c r="AF627" i="3"/>
  <c r="AG627" i="3"/>
  <c r="AH627" i="3"/>
  <c r="AI627" i="3"/>
  <c r="AJ627" i="3"/>
  <c r="AK627" i="3"/>
  <c r="AF628" i="3"/>
  <c r="AG628" i="3"/>
  <c r="AH628" i="3"/>
  <c r="AI628" i="3"/>
  <c r="AJ628" i="3"/>
  <c r="AK628" i="3"/>
  <c r="AF629" i="3"/>
  <c r="AG629" i="3"/>
  <c r="AH629" i="3"/>
  <c r="AI629" i="3"/>
  <c r="AJ629" i="3"/>
  <c r="AK629" i="3"/>
  <c r="AF630" i="3"/>
  <c r="AG630" i="3"/>
  <c r="AH630" i="3"/>
  <c r="AI630" i="3"/>
  <c r="AJ630" i="3"/>
  <c r="AK630" i="3"/>
  <c r="AF631" i="3"/>
  <c r="AG631" i="3"/>
  <c r="AH631" i="3"/>
  <c r="AI631" i="3"/>
  <c r="AJ631" i="3"/>
  <c r="AK631" i="3"/>
  <c r="AF632" i="3"/>
  <c r="AG632" i="3"/>
  <c r="AH632" i="3"/>
  <c r="AI632" i="3"/>
  <c r="AJ632" i="3"/>
  <c r="AK632" i="3"/>
  <c r="AF633" i="3"/>
  <c r="AG633" i="3"/>
  <c r="AH633" i="3"/>
  <c r="AI633" i="3"/>
  <c r="AJ633" i="3"/>
  <c r="AK633" i="3"/>
  <c r="AF634" i="3"/>
  <c r="AG634" i="3"/>
  <c r="AH634" i="3"/>
  <c r="AI634" i="3"/>
  <c r="AJ634" i="3"/>
  <c r="AK634" i="3"/>
  <c r="AF635" i="3"/>
  <c r="AG635" i="3"/>
  <c r="AH635" i="3"/>
  <c r="AI635" i="3"/>
  <c r="AJ635" i="3"/>
  <c r="AK635" i="3"/>
  <c r="AF636" i="3"/>
  <c r="AG636" i="3"/>
  <c r="AH636" i="3"/>
  <c r="AI636" i="3"/>
  <c r="AJ636" i="3"/>
  <c r="AK636" i="3"/>
  <c r="AF637" i="3"/>
  <c r="AG637" i="3"/>
  <c r="AH637" i="3"/>
  <c r="AI637" i="3"/>
  <c r="AJ637" i="3"/>
  <c r="AK637" i="3"/>
  <c r="AF638" i="3"/>
  <c r="AG638" i="3"/>
  <c r="AH638" i="3"/>
  <c r="AI638" i="3"/>
  <c r="AJ638" i="3"/>
  <c r="AK638" i="3"/>
  <c r="AF639" i="3"/>
  <c r="AG639" i="3"/>
  <c r="AH639" i="3"/>
  <c r="AI639" i="3"/>
  <c r="AJ639" i="3"/>
  <c r="AK639" i="3"/>
  <c r="AF640" i="3"/>
  <c r="AG640" i="3"/>
  <c r="AH640" i="3"/>
  <c r="AI640" i="3"/>
  <c r="AJ640" i="3"/>
  <c r="AK640" i="3"/>
  <c r="AF641" i="3"/>
  <c r="AG641" i="3"/>
  <c r="AH641" i="3"/>
  <c r="AI641" i="3"/>
  <c r="AJ641" i="3"/>
  <c r="AK641" i="3"/>
  <c r="AF642" i="3"/>
  <c r="AG642" i="3"/>
  <c r="AH642" i="3"/>
  <c r="AI642" i="3"/>
  <c r="AJ642" i="3"/>
  <c r="AK642" i="3"/>
  <c r="AF643" i="3"/>
  <c r="AG643" i="3"/>
  <c r="AH643" i="3"/>
  <c r="AI643" i="3"/>
  <c r="AJ643" i="3"/>
  <c r="AK643" i="3"/>
  <c r="AF644" i="3"/>
  <c r="AG644" i="3"/>
  <c r="AH644" i="3"/>
  <c r="AI644" i="3"/>
  <c r="AJ644" i="3"/>
  <c r="AK644" i="3"/>
  <c r="AF645" i="3"/>
  <c r="AG645" i="3"/>
  <c r="AH645" i="3"/>
  <c r="AI645" i="3"/>
  <c r="AJ645" i="3"/>
  <c r="AK645" i="3"/>
  <c r="AF646" i="3"/>
  <c r="AG646" i="3"/>
  <c r="AH646" i="3"/>
  <c r="AI646" i="3"/>
  <c r="AJ646" i="3"/>
  <c r="AK646" i="3"/>
  <c r="AF647" i="3"/>
  <c r="AG647" i="3"/>
  <c r="AH647" i="3"/>
  <c r="AI647" i="3"/>
  <c r="AJ647" i="3"/>
  <c r="AK647" i="3"/>
  <c r="AF648" i="3"/>
  <c r="AG648" i="3"/>
  <c r="AH648" i="3"/>
  <c r="AI648" i="3"/>
  <c r="AJ648" i="3"/>
  <c r="AK648" i="3"/>
  <c r="AF649" i="3"/>
  <c r="AG649" i="3"/>
  <c r="AH649" i="3"/>
  <c r="AI649" i="3"/>
  <c r="AJ649" i="3"/>
  <c r="AK649" i="3"/>
  <c r="AF650" i="3"/>
  <c r="AG650" i="3"/>
  <c r="AH650" i="3"/>
  <c r="AI650" i="3"/>
  <c r="AJ650" i="3"/>
  <c r="AK650" i="3"/>
  <c r="AF651" i="3"/>
  <c r="AG651" i="3"/>
  <c r="AH651" i="3"/>
  <c r="AI651" i="3"/>
  <c r="AJ651" i="3"/>
  <c r="AK651" i="3"/>
  <c r="AF652" i="3"/>
  <c r="AG652" i="3"/>
  <c r="AH652" i="3"/>
  <c r="AI652" i="3"/>
  <c r="AJ652" i="3"/>
  <c r="AK652" i="3"/>
  <c r="AF653" i="3"/>
  <c r="AG653" i="3"/>
  <c r="AH653" i="3"/>
  <c r="AI653" i="3"/>
  <c r="AJ653" i="3"/>
  <c r="AK653" i="3"/>
  <c r="AF654" i="3"/>
  <c r="AG654" i="3"/>
  <c r="AH654" i="3"/>
  <c r="AI654" i="3"/>
  <c r="AJ654" i="3"/>
  <c r="AK654" i="3"/>
  <c r="AF655" i="3"/>
  <c r="AG655" i="3"/>
  <c r="AH655" i="3"/>
  <c r="AI655" i="3"/>
  <c r="AJ655" i="3"/>
  <c r="AK655" i="3"/>
  <c r="AF656" i="3"/>
  <c r="AG656" i="3"/>
  <c r="AH656" i="3"/>
  <c r="AI656" i="3"/>
  <c r="AJ656" i="3"/>
  <c r="AK656" i="3"/>
  <c r="AF657" i="3"/>
  <c r="AG657" i="3"/>
  <c r="AH657" i="3"/>
  <c r="AI657" i="3"/>
  <c r="AJ657" i="3"/>
  <c r="AK657" i="3"/>
  <c r="AF658" i="3"/>
  <c r="AG658" i="3"/>
  <c r="AH658" i="3"/>
  <c r="AI658" i="3"/>
  <c r="AJ658" i="3"/>
  <c r="AK658" i="3"/>
  <c r="AF659" i="3"/>
  <c r="AG659" i="3"/>
  <c r="AH659" i="3"/>
  <c r="AI659" i="3"/>
  <c r="AJ659" i="3"/>
  <c r="AK659" i="3"/>
  <c r="AF660" i="3"/>
  <c r="AG660" i="3"/>
  <c r="AH660" i="3"/>
  <c r="AI660" i="3"/>
  <c r="AJ660" i="3"/>
  <c r="AK660" i="3"/>
  <c r="AF661" i="3"/>
  <c r="AG661" i="3"/>
  <c r="AH661" i="3"/>
  <c r="AI661" i="3"/>
  <c r="AJ661" i="3"/>
  <c r="AK661" i="3"/>
  <c r="AF662" i="3"/>
  <c r="AG662" i="3"/>
  <c r="AH662" i="3"/>
  <c r="AI662" i="3"/>
  <c r="AJ662" i="3"/>
  <c r="AK662" i="3"/>
  <c r="AF663" i="3"/>
  <c r="AG663" i="3"/>
  <c r="AH663" i="3"/>
  <c r="AI663" i="3"/>
  <c r="AJ663" i="3"/>
  <c r="AK663" i="3"/>
  <c r="AF664" i="3"/>
  <c r="AG664" i="3"/>
  <c r="AH664" i="3"/>
  <c r="AI664" i="3"/>
  <c r="AJ664" i="3"/>
  <c r="AK664" i="3"/>
  <c r="AF665" i="3"/>
  <c r="AG665" i="3"/>
  <c r="AH665" i="3"/>
  <c r="AI665" i="3"/>
  <c r="AJ665" i="3"/>
  <c r="AK665" i="3"/>
  <c r="AF666" i="3"/>
  <c r="AG666" i="3"/>
  <c r="AH666" i="3"/>
  <c r="AI666" i="3"/>
  <c r="AJ666" i="3"/>
  <c r="AK666" i="3"/>
  <c r="AF667" i="3"/>
  <c r="AG667" i="3"/>
  <c r="AH667" i="3"/>
  <c r="AI667" i="3"/>
  <c r="AJ667" i="3"/>
  <c r="AK667" i="3"/>
  <c r="AF668" i="3"/>
  <c r="AG668" i="3"/>
  <c r="AH668" i="3"/>
  <c r="AI668" i="3"/>
  <c r="AJ668" i="3"/>
  <c r="AK668" i="3"/>
  <c r="AF669" i="3"/>
  <c r="AG669" i="3"/>
  <c r="AH669" i="3"/>
  <c r="AI669" i="3"/>
  <c r="AJ669" i="3"/>
  <c r="AK669" i="3"/>
  <c r="AF670" i="3"/>
  <c r="AG670" i="3"/>
  <c r="AH670" i="3"/>
  <c r="AI670" i="3"/>
  <c r="AJ670" i="3"/>
  <c r="AK670" i="3"/>
  <c r="AF671" i="3"/>
  <c r="AG671" i="3"/>
  <c r="AH671" i="3"/>
  <c r="AI671" i="3"/>
  <c r="AJ671" i="3"/>
  <c r="AK671" i="3"/>
  <c r="AF672" i="3"/>
  <c r="AG672" i="3"/>
  <c r="AH672" i="3"/>
  <c r="AI672" i="3"/>
  <c r="AJ672" i="3"/>
  <c r="AK672" i="3"/>
  <c r="AF673" i="3"/>
  <c r="AG673" i="3"/>
  <c r="AH673" i="3"/>
  <c r="AI673" i="3"/>
  <c r="AJ673" i="3"/>
  <c r="AK673" i="3"/>
  <c r="AF674" i="3"/>
  <c r="AG674" i="3"/>
  <c r="AH674" i="3"/>
  <c r="AI674" i="3"/>
  <c r="AJ674" i="3"/>
  <c r="AK674" i="3"/>
  <c r="AF675" i="3"/>
  <c r="AG675" i="3"/>
  <c r="AH675" i="3"/>
  <c r="AI675" i="3"/>
  <c r="AJ675" i="3"/>
  <c r="AK675" i="3"/>
  <c r="AF676" i="3"/>
  <c r="AG676" i="3"/>
  <c r="AH676" i="3"/>
  <c r="AI676" i="3"/>
  <c r="AJ676" i="3"/>
  <c r="AK676" i="3"/>
  <c r="AF677" i="3"/>
  <c r="AG677" i="3"/>
  <c r="AH677" i="3"/>
  <c r="AI677" i="3"/>
  <c r="AJ677" i="3"/>
  <c r="AK677" i="3"/>
  <c r="AF678" i="3"/>
  <c r="AG678" i="3"/>
  <c r="AH678" i="3"/>
  <c r="AI678" i="3"/>
  <c r="AJ678" i="3"/>
  <c r="AK678" i="3"/>
  <c r="AF679" i="3"/>
  <c r="AG679" i="3"/>
  <c r="AH679" i="3"/>
  <c r="AI679" i="3"/>
  <c r="AJ679" i="3"/>
  <c r="AK679" i="3"/>
  <c r="AF680" i="3"/>
  <c r="AG680" i="3"/>
  <c r="AH680" i="3"/>
  <c r="AI680" i="3"/>
  <c r="AJ680" i="3"/>
  <c r="AK680" i="3"/>
  <c r="AF681" i="3"/>
  <c r="AG681" i="3"/>
  <c r="AH681" i="3"/>
  <c r="AI681" i="3"/>
  <c r="AJ681" i="3"/>
  <c r="AK681" i="3"/>
  <c r="AF682" i="3"/>
  <c r="AG682" i="3"/>
  <c r="AH682" i="3"/>
  <c r="AI682" i="3"/>
  <c r="AJ682" i="3"/>
  <c r="AK682" i="3"/>
  <c r="AF683" i="3"/>
  <c r="AG683" i="3"/>
  <c r="AH683" i="3"/>
  <c r="AI683" i="3"/>
  <c r="AJ683" i="3"/>
  <c r="AK683" i="3"/>
  <c r="AF684" i="3"/>
  <c r="AG684" i="3"/>
  <c r="AH684" i="3"/>
  <c r="AI684" i="3"/>
  <c r="AJ684" i="3"/>
  <c r="AK684" i="3"/>
  <c r="AF685" i="3"/>
  <c r="AG685" i="3"/>
  <c r="AH685" i="3"/>
  <c r="AI685" i="3"/>
  <c r="AJ685" i="3"/>
  <c r="AK685" i="3"/>
  <c r="AF686" i="3"/>
  <c r="AG686" i="3"/>
  <c r="AH686" i="3"/>
  <c r="AI686" i="3"/>
  <c r="AJ686" i="3"/>
  <c r="AK686" i="3"/>
  <c r="AF687" i="3"/>
  <c r="AG687" i="3"/>
  <c r="AH687" i="3"/>
  <c r="AI687" i="3"/>
  <c r="AJ687" i="3"/>
  <c r="AK687" i="3"/>
  <c r="AF688" i="3"/>
  <c r="AG688" i="3"/>
  <c r="AH688" i="3"/>
  <c r="AI688" i="3"/>
  <c r="AJ688" i="3"/>
  <c r="AK688" i="3"/>
  <c r="AF689" i="3"/>
  <c r="AG689" i="3"/>
  <c r="AH689" i="3"/>
  <c r="AI689" i="3"/>
  <c r="AJ689" i="3"/>
  <c r="AK689" i="3"/>
  <c r="AF690" i="3"/>
  <c r="AG690" i="3"/>
  <c r="AH690" i="3"/>
  <c r="AI690" i="3"/>
  <c r="AJ690" i="3"/>
  <c r="AK690" i="3"/>
  <c r="AF691" i="3"/>
  <c r="AG691" i="3"/>
  <c r="AH691" i="3"/>
  <c r="AI691" i="3"/>
  <c r="AJ691" i="3"/>
  <c r="AK691" i="3"/>
  <c r="AF692" i="3"/>
  <c r="AG692" i="3"/>
  <c r="AH692" i="3"/>
  <c r="AI692" i="3"/>
  <c r="AJ692" i="3"/>
  <c r="AK692" i="3"/>
  <c r="AF693" i="3"/>
  <c r="AG693" i="3"/>
  <c r="AH693" i="3"/>
  <c r="AI693" i="3"/>
  <c r="AJ693" i="3"/>
  <c r="AK693" i="3"/>
  <c r="AF694" i="3"/>
  <c r="AG694" i="3"/>
  <c r="AH694" i="3"/>
  <c r="AI694" i="3"/>
  <c r="AJ694" i="3"/>
  <c r="AK694" i="3"/>
  <c r="AF695" i="3"/>
  <c r="AG695" i="3"/>
  <c r="AH695" i="3"/>
  <c r="AI695" i="3"/>
  <c r="AJ695" i="3"/>
  <c r="AK695" i="3"/>
  <c r="AF696" i="3"/>
  <c r="AG696" i="3"/>
  <c r="AH696" i="3"/>
  <c r="AI696" i="3"/>
  <c r="AJ696" i="3"/>
  <c r="AK696" i="3"/>
  <c r="AF697" i="3"/>
  <c r="AG697" i="3"/>
  <c r="AH697" i="3"/>
  <c r="AI697" i="3"/>
  <c r="AJ697" i="3"/>
  <c r="AK697" i="3"/>
  <c r="AF698" i="3"/>
  <c r="AG698" i="3"/>
  <c r="AH698" i="3"/>
  <c r="AI698" i="3"/>
  <c r="AJ698" i="3"/>
  <c r="AK698" i="3"/>
  <c r="AF699" i="3"/>
  <c r="AG699" i="3"/>
  <c r="AH699" i="3"/>
  <c r="AI699" i="3"/>
  <c r="AJ699" i="3"/>
  <c r="AK699" i="3"/>
  <c r="AF700" i="3"/>
  <c r="AG700" i="3"/>
  <c r="AH700" i="3"/>
  <c r="AI700" i="3"/>
  <c r="AJ700" i="3"/>
  <c r="AK700" i="3"/>
  <c r="AF701" i="3"/>
  <c r="AG701" i="3"/>
  <c r="AH701" i="3"/>
  <c r="AI701" i="3"/>
  <c r="AJ701" i="3"/>
  <c r="AK701" i="3"/>
  <c r="AF702" i="3"/>
  <c r="AG702" i="3"/>
  <c r="AH702" i="3"/>
  <c r="AI702" i="3"/>
  <c r="AJ702" i="3"/>
  <c r="AK702" i="3"/>
  <c r="AF703" i="3"/>
  <c r="AG703" i="3"/>
  <c r="AH703" i="3"/>
  <c r="AI703" i="3"/>
  <c r="AJ703" i="3"/>
  <c r="AK703" i="3"/>
  <c r="AF704" i="3"/>
  <c r="AG704" i="3"/>
  <c r="AH704" i="3"/>
  <c r="AI704" i="3"/>
  <c r="AJ704" i="3"/>
  <c r="AK704" i="3"/>
  <c r="AF705" i="3"/>
  <c r="AG705" i="3"/>
  <c r="AH705" i="3"/>
  <c r="AI705" i="3"/>
  <c r="AJ705" i="3"/>
  <c r="AK705" i="3"/>
  <c r="AF706" i="3"/>
  <c r="AG706" i="3"/>
  <c r="AH706" i="3"/>
  <c r="AI706" i="3"/>
  <c r="AJ706" i="3"/>
  <c r="AK706" i="3"/>
  <c r="AF707" i="3"/>
  <c r="AG707" i="3"/>
  <c r="AH707" i="3"/>
  <c r="AI707" i="3"/>
  <c r="AJ707" i="3"/>
  <c r="AK707" i="3"/>
  <c r="AF708" i="3"/>
  <c r="AG708" i="3"/>
  <c r="AH708" i="3"/>
  <c r="AI708" i="3"/>
  <c r="AJ708" i="3"/>
  <c r="AK708" i="3"/>
  <c r="AF709" i="3"/>
  <c r="AG709" i="3"/>
  <c r="AH709" i="3"/>
  <c r="AI709" i="3"/>
  <c r="AJ709" i="3"/>
  <c r="AK709" i="3"/>
  <c r="AF710" i="3"/>
  <c r="AG710" i="3"/>
  <c r="AH710" i="3"/>
  <c r="AI710" i="3"/>
  <c r="AJ710" i="3"/>
  <c r="AK710" i="3"/>
  <c r="AF711" i="3"/>
  <c r="AG711" i="3"/>
  <c r="AH711" i="3"/>
  <c r="AI711" i="3"/>
  <c r="AJ711" i="3"/>
  <c r="AK711" i="3"/>
  <c r="AF712" i="3"/>
  <c r="AG712" i="3"/>
  <c r="AH712" i="3"/>
  <c r="AI712" i="3"/>
  <c r="AJ712" i="3"/>
  <c r="AK712" i="3"/>
  <c r="AF713" i="3"/>
  <c r="AG713" i="3"/>
  <c r="AH713" i="3"/>
  <c r="AI713" i="3"/>
  <c r="AJ713" i="3"/>
  <c r="AK713" i="3"/>
  <c r="AF714" i="3"/>
  <c r="AG714" i="3"/>
  <c r="AH714" i="3"/>
  <c r="AI714" i="3"/>
  <c r="AJ714" i="3"/>
  <c r="AK714" i="3"/>
  <c r="AF715" i="3"/>
  <c r="AG715" i="3"/>
  <c r="AH715" i="3"/>
  <c r="AI715" i="3"/>
  <c r="AJ715" i="3"/>
  <c r="AK715" i="3"/>
  <c r="AF716" i="3"/>
  <c r="AG716" i="3"/>
  <c r="AH716" i="3"/>
  <c r="AI716" i="3"/>
  <c r="AJ716" i="3"/>
  <c r="AK716" i="3"/>
  <c r="AF717" i="3"/>
  <c r="AG717" i="3"/>
  <c r="AH717" i="3"/>
  <c r="AI717" i="3"/>
  <c r="AJ717" i="3"/>
  <c r="AK717" i="3"/>
  <c r="AF718" i="3"/>
  <c r="AG718" i="3"/>
  <c r="AH718" i="3"/>
  <c r="AI718" i="3"/>
  <c r="AJ718" i="3"/>
  <c r="AK718" i="3"/>
  <c r="AF719" i="3"/>
  <c r="AG719" i="3"/>
  <c r="AH719" i="3"/>
  <c r="AI719" i="3"/>
  <c r="AJ719" i="3"/>
  <c r="AK719" i="3"/>
  <c r="AF720" i="3"/>
  <c r="AG720" i="3"/>
  <c r="AH720" i="3"/>
  <c r="AI720" i="3"/>
  <c r="AJ720" i="3"/>
  <c r="AK720" i="3"/>
  <c r="AF721" i="3"/>
  <c r="AG721" i="3"/>
  <c r="AH721" i="3"/>
  <c r="AI721" i="3"/>
  <c r="AJ721" i="3"/>
  <c r="AK721" i="3"/>
  <c r="AF722" i="3"/>
  <c r="AG722" i="3"/>
  <c r="AH722" i="3"/>
  <c r="AI722" i="3"/>
  <c r="AJ722" i="3"/>
  <c r="AK722" i="3"/>
  <c r="AF723" i="3"/>
  <c r="AG723" i="3"/>
  <c r="AH723" i="3"/>
  <c r="AI723" i="3"/>
  <c r="AJ723" i="3"/>
  <c r="AK723" i="3"/>
  <c r="AF724" i="3"/>
  <c r="AG724" i="3"/>
  <c r="AH724" i="3"/>
  <c r="AI724" i="3"/>
  <c r="AJ724" i="3"/>
  <c r="AK724" i="3"/>
  <c r="AF725" i="3"/>
  <c r="AG725" i="3"/>
  <c r="AH725" i="3"/>
  <c r="AI725" i="3"/>
  <c r="AJ725" i="3"/>
  <c r="AK725" i="3"/>
  <c r="AF726" i="3"/>
  <c r="AG726" i="3"/>
  <c r="AH726" i="3"/>
  <c r="AI726" i="3"/>
  <c r="AJ726" i="3"/>
  <c r="AK726" i="3"/>
  <c r="AF727" i="3"/>
  <c r="AG727" i="3"/>
  <c r="AH727" i="3"/>
  <c r="AI727" i="3"/>
  <c r="AJ727" i="3"/>
  <c r="AK727" i="3"/>
  <c r="AF728" i="3"/>
  <c r="AG728" i="3"/>
  <c r="AH728" i="3"/>
  <c r="AI728" i="3"/>
  <c r="AJ728" i="3"/>
  <c r="AK728" i="3"/>
  <c r="AF729" i="3"/>
  <c r="AG729" i="3"/>
  <c r="AH729" i="3"/>
  <c r="AI729" i="3"/>
  <c r="AJ729" i="3"/>
  <c r="AK729" i="3"/>
  <c r="AF730" i="3"/>
  <c r="AG730" i="3"/>
  <c r="AH730" i="3"/>
  <c r="AI730" i="3"/>
  <c r="AJ730" i="3"/>
  <c r="AK730" i="3"/>
  <c r="AF731" i="3"/>
  <c r="AG731" i="3"/>
  <c r="AH731" i="3"/>
  <c r="AI731" i="3"/>
  <c r="AJ731" i="3"/>
  <c r="AK731" i="3"/>
  <c r="AF732" i="3"/>
  <c r="AG732" i="3"/>
  <c r="AH732" i="3"/>
  <c r="AI732" i="3"/>
  <c r="AJ732" i="3"/>
  <c r="AK732" i="3"/>
  <c r="AF733" i="3"/>
  <c r="AG733" i="3"/>
  <c r="AH733" i="3"/>
  <c r="AI733" i="3"/>
  <c r="AJ733" i="3"/>
  <c r="AK733" i="3"/>
  <c r="AF734" i="3"/>
  <c r="AG734" i="3"/>
  <c r="AH734" i="3"/>
  <c r="AI734" i="3"/>
  <c r="AJ734" i="3"/>
  <c r="AK734" i="3"/>
  <c r="AF735" i="3"/>
  <c r="AG735" i="3"/>
  <c r="AH735" i="3"/>
  <c r="AI735" i="3"/>
  <c r="AJ735" i="3"/>
  <c r="AK735" i="3"/>
  <c r="AF736" i="3"/>
  <c r="AG736" i="3"/>
  <c r="AH736" i="3"/>
  <c r="AI736" i="3"/>
  <c r="AJ736" i="3"/>
  <c r="AK736" i="3"/>
  <c r="AF737" i="3"/>
  <c r="AG737" i="3"/>
  <c r="AH737" i="3"/>
  <c r="AI737" i="3"/>
  <c r="AJ737" i="3"/>
  <c r="AK737" i="3"/>
  <c r="AF738" i="3"/>
  <c r="AG738" i="3"/>
  <c r="AH738" i="3"/>
  <c r="AI738" i="3"/>
  <c r="AJ738" i="3"/>
  <c r="AK738" i="3"/>
  <c r="AF739" i="3"/>
  <c r="AG739" i="3"/>
  <c r="AH739" i="3"/>
  <c r="AI739" i="3"/>
  <c r="AJ739" i="3"/>
  <c r="AK739" i="3"/>
  <c r="AF740" i="3"/>
  <c r="AG740" i="3"/>
  <c r="AH740" i="3"/>
  <c r="AI740" i="3"/>
  <c r="AJ740" i="3"/>
  <c r="AK740" i="3"/>
  <c r="AF741" i="3"/>
  <c r="AG741" i="3"/>
  <c r="AH741" i="3"/>
  <c r="AI741" i="3"/>
  <c r="AJ741" i="3"/>
  <c r="AK741" i="3"/>
  <c r="AF742" i="3"/>
  <c r="AG742" i="3"/>
  <c r="AH742" i="3"/>
  <c r="AI742" i="3"/>
  <c r="AJ742" i="3"/>
  <c r="AK742" i="3"/>
  <c r="AF743" i="3"/>
  <c r="AG743" i="3"/>
  <c r="AH743" i="3"/>
  <c r="AI743" i="3"/>
  <c r="AJ743" i="3"/>
  <c r="AK743" i="3"/>
  <c r="AF744" i="3"/>
  <c r="AG744" i="3"/>
  <c r="AH744" i="3"/>
  <c r="AI744" i="3"/>
  <c r="AJ744" i="3"/>
  <c r="AK744" i="3"/>
  <c r="AF745" i="3"/>
  <c r="AG745" i="3"/>
  <c r="AH745" i="3"/>
  <c r="AI745" i="3"/>
  <c r="AJ745" i="3"/>
  <c r="AK745" i="3"/>
  <c r="AF746" i="3"/>
  <c r="AG746" i="3"/>
  <c r="AH746" i="3"/>
  <c r="AI746" i="3"/>
  <c r="AJ746" i="3"/>
  <c r="AK746" i="3"/>
  <c r="AF747" i="3"/>
  <c r="AG747" i="3"/>
  <c r="AH747" i="3"/>
  <c r="AI747" i="3"/>
  <c r="AJ747" i="3"/>
  <c r="AK747" i="3"/>
  <c r="AF748" i="3"/>
  <c r="AG748" i="3"/>
  <c r="AH748" i="3"/>
  <c r="AI748" i="3"/>
  <c r="AJ748" i="3"/>
  <c r="AK748" i="3"/>
  <c r="AF749" i="3"/>
  <c r="AG749" i="3"/>
  <c r="AH749" i="3"/>
  <c r="AI749" i="3"/>
  <c r="AJ749" i="3"/>
  <c r="AK749" i="3"/>
  <c r="AF750" i="3"/>
  <c r="AG750" i="3"/>
  <c r="AH750" i="3"/>
  <c r="AI750" i="3"/>
  <c r="AJ750" i="3"/>
  <c r="AK750" i="3"/>
  <c r="AF751" i="3"/>
  <c r="AG751" i="3"/>
  <c r="AH751" i="3"/>
  <c r="AI751" i="3"/>
  <c r="AJ751" i="3"/>
  <c r="AK751" i="3"/>
  <c r="AF752" i="3"/>
  <c r="AG752" i="3"/>
  <c r="AH752" i="3"/>
  <c r="AI752" i="3"/>
  <c r="AJ752" i="3"/>
  <c r="AK752" i="3"/>
  <c r="AF753" i="3"/>
  <c r="AG753" i="3"/>
  <c r="AH753" i="3"/>
  <c r="AI753" i="3"/>
  <c r="AJ753" i="3"/>
  <c r="AK753" i="3"/>
  <c r="AF754" i="3"/>
  <c r="AG754" i="3"/>
  <c r="AH754" i="3"/>
  <c r="AI754" i="3"/>
  <c r="AJ754" i="3"/>
  <c r="AK754" i="3"/>
  <c r="AF755" i="3"/>
  <c r="AG755" i="3"/>
  <c r="AH755" i="3"/>
  <c r="AI755" i="3"/>
  <c r="AJ755" i="3"/>
  <c r="AK755" i="3"/>
  <c r="AF756" i="3"/>
  <c r="AG756" i="3"/>
  <c r="AH756" i="3"/>
  <c r="AI756" i="3"/>
  <c r="AJ756" i="3"/>
  <c r="AK756" i="3"/>
  <c r="AF757" i="3"/>
  <c r="AG757" i="3"/>
  <c r="AH757" i="3"/>
  <c r="AI757" i="3"/>
  <c r="AJ757" i="3"/>
  <c r="AK757" i="3"/>
  <c r="AF758" i="3"/>
  <c r="AG758" i="3"/>
  <c r="AH758" i="3"/>
  <c r="AI758" i="3"/>
  <c r="AJ758" i="3"/>
  <c r="AK758" i="3"/>
  <c r="AF759" i="3"/>
  <c r="AG759" i="3"/>
  <c r="AH759" i="3"/>
  <c r="AI759" i="3"/>
  <c r="AJ759" i="3"/>
  <c r="AK759" i="3"/>
  <c r="AF760" i="3"/>
  <c r="AG760" i="3"/>
  <c r="AH760" i="3"/>
  <c r="AI760" i="3"/>
  <c r="AJ760" i="3"/>
  <c r="AK760" i="3"/>
  <c r="AF761" i="3"/>
  <c r="AG761" i="3"/>
  <c r="AH761" i="3"/>
  <c r="AI761" i="3"/>
  <c r="AJ761" i="3"/>
  <c r="AK761" i="3"/>
  <c r="AF762" i="3"/>
  <c r="AG762" i="3"/>
  <c r="AH762" i="3"/>
  <c r="AI762" i="3"/>
  <c r="AJ762" i="3"/>
  <c r="AK762" i="3"/>
  <c r="AF763" i="3"/>
  <c r="AG763" i="3"/>
  <c r="AH763" i="3"/>
  <c r="AI763" i="3"/>
  <c r="AJ763" i="3"/>
  <c r="AK763" i="3"/>
  <c r="AF764" i="3"/>
  <c r="AG764" i="3"/>
  <c r="AH764" i="3"/>
  <c r="AI764" i="3"/>
  <c r="AJ764" i="3"/>
  <c r="AK764" i="3"/>
  <c r="AF765" i="3"/>
  <c r="AG765" i="3"/>
  <c r="AH765" i="3"/>
  <c r="AI765" i="3"/>
  <c r="AJ765" i="3"/>
  <c r="AK765" i="3"/>
  <c r="AF766" i="3"/>
  <c r="AG766" i="3"/>
  <c r="AH766" i="3"/>
  <c r="AI766" i="3"/>
  <c r="AJ766" i="3"/>
  <c r="AK766" i="3"/>
  <c r="AF767" i="3"/>
  <c r="AG767" i="3"/>
  <c r="AH767" i="3"/>
  <c r="AI767" i="3"/>
  <c r="AJ767" i="3"/>
  <c r="AK767" i="3"/>
  <c r="AF768" i="3"/>
  <c r="AG768" i="3"/>
  <c r="AH768" i="3"/>
  <c r="AI768" i="3"/>
  <c r="AJ768" i="3"/>
  <c r="AK768" i="3"/>
  <c r="AF769" i="3"/>
  <c r="AG769" i="3"/>
  <c r="AH769" i="3"/>
  <c r="AI769" i="3"/>
  <c r="AJ769" i="3"/>
  <c r="AK769" i="3"/>
  <c r="AF770" i="3"/>
  <c r="AG770" i="3"/>
  <c r="AH770" i="3"/>
  <c r="AI770" i="3"/>
  <c r="AJ770" i="3"/>
  <c r="AK770" i="3"/>
  <c r="AF771" i="3"/>
  <c r="AG771" i="3"/>
  <c r="AH771" i="3"/>
  <c r="AI771" i="3"/>
  <c r="AJ771" i="3"/>
  <c r="AK771" i="3"/>
  <c r="AF772" i="3"/>
  <c r="AG772" i="3"/>
  <c r="AH772" i="3"/>
  <c r="AI772" i="3"/>
  <c r="AJ772" i="3"/>
  <c r="AK772" i="3"/>
  <c r="AF773" i="3"/>
  <c r="AG773" i="3"/>
  <c r="AH773" i="3"/>
  <c r="AI773" i="3"/>
  <c r="AJ773" i="3"/>
  <c r="AK773" i="3"/>
  <c r="AF774" i="3"/>
  <c r="AG774" i="3"/>
  <c r="AH774" i="3"/>
  <c r="AI774" i="3"/>
  <c r="AJ774" i="3"/>
  <c r="AK774" i="3"/>
  <c r="AF775" i="3"/>
  <c r="AG775" i="3"/>
  <c r="AH775" i="3"/>
  <c r="AI775" i="3"/>
  <c r="AJ775" i="3"/>
  <c r="AK775" i="3"/>
  <c r="AF776" i="3"/>
  <c r="AG776" i="3"/>
  <c r="AH776" i="3"/>
  <c r="AI776" i="3"/>
  <c r="AJ776" i="3"/>
  <c r="AK776" i="3"/>
  <c r="AF777" i="3"/>
  <c r="AG777" i="3"/>
  <c r="AH777" i="3"/>
  <c r="AI777" i="3"/>
  <c r="AJ777" i="3"/>
  <c r="AK777" i="3"/>
  <c r="AF778" i="3"/>
  <c r="AG778" i="3"/>
  <c r="AH778" i="3"/>
  <c r="AI778" i="3"/>
  <c r="AJ778" i="3"/>
  <c r="AK778" i="3"/>
  <c r="AF779" i="3"/>
  <c r="AG779" i="3"/>
  <c r="AH779" i="3"/>
  <c r="AI779" i="3"/>
  <c r="AJ779" i="3"/>
  <c r="AK779" i="3"/>
  <c r="AF780" i="3"/>
  <c r="AG780" i="3"/>
  <c r="AH780" i="3"/>
  <c r="AI780" i="3"/>
  <c r="AJ780" i="3"/>
  <c r="AK780" i="3"/>
  <c r="AF781" i="3"/>
  <c r="AG781" i="3"/>
  <c r="AH781" i="3"/>
  <c r="AI781" i="3"/>
  <c r="AJ781" i="3"/>
  <c r="AK781" i="3"/>
  <c r="AF782" i="3"/>
  <c r="AG782" i="3"/>
  <c r="AH782" i="3"/>
  <c r="AI782" i="3"/>
  <c r="AJ782" i="3"/>
  <c r="AK782" i="3"/>
  <c r="AF783" i="3"/>
  <c r="AG783" i="3"/>
  <c r="AH783" i="3"/>
  <c r="AI783" i="3"/>
  <c r="AJ783" i="3"/>
  <c r="AK783" i="3"/>
  <c r="AF784" i="3"/>
  <c r="AG784" i="3"/>
  <c r="AH784" i="3"/>
  <c r="AI784" i="3"/>
  <c r="AJ784" i="3"/>
  <c r="AK784" i="3"/>
  <c r="AF785" i="3"/>
  <c r="AG785" i="3"/>
  <c r="AH785" i="3"/>
  <c r="AI785" i="3"/>
  <c r="AJ785" i="3"/>
  <c r="AK785" i="3"/>
  <c r="AF786" i="3"/>
  <c r="AG786" i="3"/>
  <c r="AH786" i="3"/>
  <c r="AI786" i="3"/>
  <c r="AJ786" i="3"/>
  <c r="AK786" i="3"/>
  <c r="AF787" i="3"/>
  <c r="AG787" i="3"/>
  <c r="AH787" i="3"/>
  <c r="AI787" i="3"/>
  <c r="AJ787" i="3"/>
  <c r="AK787" i="3"/>
  <c r="AF788" i="3"/>
  <c r="AG788" i="3"/>
  <c r="AH788" i="3"/>
  <c r="AI788" i="3"/>
  <c r="AJ788" i="3"/>
  <c r="AK788" i="3"/>
  <c r="AF789" i="3"/>
  <c r="AG789" i="3"/>
  <c r="AH789" i="3"/>
  <c r="AI789" i="3"/>
  <c r="AJ789" i="3"/>
  <c r="AK789" i="3"/>
  <c r="AF790" i="3"/>
  <c r="AG790" i="3"/>
  <c r="AH790" i="3"/>
  <c r="AI790" i="3"/>
  <c r="AJ790" i="3"/>
  <c r="AK790" i="3"/>
  <c r="AF791" i="3"/>
  <c r="AG791" i="3"/>
  <c r="AH791" i="3"/>
  <c r="AI791" i="3"/>
  <c r="AJ791" i="3"/>
  <c r="AK791" i="3"/>
  <c r="AF792" i="3"/>
  <c r="AG792" i="3"/>
  <c r="AH792" i="3"/>
  <c r="AI792" i="3"/>
  <c r="AJ792" i="3"/>
  <c r="AK792" i="3"/>
  <c r="AF793" i="3"/>
  <c r="AG793" i="3"/>
  <c r="AH793" i="3"/>
  <c r="AI793" i="3"/>
  <c r="AJ793" i="3"/>
  <c r="AK793" i="3"/>
  <c r="AF794" i="3"/>
  <c r="AG794" i="3"/>
  <c r="AH794" i="3"/>
  <c r="AI794" i="3"/>
  <c r="AJ794" i="3"/>
  <c r="AK794" i="3"/>
  <c r="AF795" i="3"/>
  <c r="AG795" i="3"/>
  <c r="AH795" i="3"/>
  <c r="AI795" i="3"/>
  <c r="AJ795" i="3"/>
  <c r="AK795" i="3"/>
  <c r="AF796" i="3"/>
  <c r="AG796" i="3"/>
  <c r="AH796" i="3"/>
  <c r="AI796" i="3"/>
  <c r="AJ796" i="3"/>
  <c r="AK796" i="3"/>
  <c r="AF797" i="3"/>
  <c r="AG797" i="3"/>
  <c r="AH797" i="3"/>
  <c r="AI797" i="3"/>
  <c r="AJ797" i="3"/>
  <c r="AK797" i="3"/>
  <c r="AF798" i="3"/>
  <c r="AG798" i="3"/>
  <c r="AH798" i="3"/>
  <c r="AI798" i="3"/>
  <c r="AJ798" i="3"/>
  <c r="AK798" i="3"/>
  <c r="AF799" i="3"/>
  <c r="AG799" i="3"/>
  <c r="AH799" i="3"/>
  <c r="AI799" i="3"/>
  <c r="AJ799" i="3"/>
  <c r="AK799" i="3"/>
  <c r="AF800" i="3"/>
  <c r="AG800" i="3"/>
  <c r="AH800" i="3"/>
  <c r="AI800" i="3"/>
  <c r="AJ800" i="3"/>
  <c r="AK800" i="3"/>
  <c r="AF801" i="3"/>
  <c r="AG801" i="3"/>
  <c r="AH801" i="3"/>
  <c r="AI801" i="3"/>
  <c r="AJ801" i="3"/>
  <c r="AK801" i="3"/>
  <c r="AF802" i="3"/>
  <c r="AG802" i="3"/>
  <c r="AH802" i="3"/>
  <c r="AI802" i="3"/>
  <c r="AJ802" i="3"/>
  <c r="AK802" i="3"/>
  <c r="AF803" i="3"/>
  <c r="AG803" i="3"/>
  <c r="AH803" i="3"/>
  <c r="AI803" i="3"/>
  <c r="AJ803" i="3"/>
  <c r="AK803" i="3"/>
  <c r="AF804" i="3"/>
  <c r="AG804" i="3"/>
  <c r="AH804" i="3"/>
  <c r="AI804" i="3"/>
  <c r="AJ804" i="3"/>
  <c r="AK804" i="3"/>
  <c r="AF805" i="3"/>
  <c r="AG805" i="3"/>
  <c r="AH805" i="3"/>
  <c r="AI805" i="3"/>
  <c r="AJ805" i="3"/>
  <c r="AK805" i="3"/>
  <c r="AF806" i="3"/>
  <c r="AG806" i="3"/>
  <c r="AH806" i="3"/>
  <c r="AI806" i="3"/>
  <c r="AJ806" i="3"/>
  <c r="AK806" i="3"/>
  <c r="AF807" i="3"/>
  <c r="AG807" i="3"/>
  <c r="AH807" i="3"/>
  <c r="AI807" i="3"/>
  <c r="AJ807" i="3"/>
  <c r="AK807" i="3"/>
  <c r="AF808" i="3"/>
  <c r="AG808" i="3"/>
  <c r="AH808" i="3"/>
  <c r="AI808" i="3"/>
  <c r="AJ808" i="3"/>
  <c r="AK808" i="3"/>
  <c r="AF809" i="3"/>
  <c r="AG809" i="3"/>
  <c r="AH809" i="3"/>
  <c r="AI809" i="3"/>
  <c r="AJ809" i="3"/>
  <c r="AK809" i="3"/>
  <c r="AF810" i="3"/>
  <c r="AG810" i="3"/>
  <c r="AH810" i="3"/>
  <c r="AI810" i="3"/>
  <c r="AJ810" i="3"/>
  <c r="AK810" i="3"/>
  <c r="AF811" i="3"/>
  <c r="AG811" i="3"/>
  <c r="AH811" i="3"/>
  <c r="AI811" i="3"/>
  <c r="AJ811" i="3"/>
  <c r="AK811" i="3"/>
  <c r="AF812" i="3"/>
  <c r="AG812" i="3"/>
  <c r="AH812" i="3"/>
  <c r="AI812" i="3"/>
  <c r="AJ812" i="3"/>
  <c r="AK812" i="3"/>
  <c r="AF813" i="3"/>
  <c r="AG813" i="3"/>
  <c r="AH813" i="3"/>
  <c r="AI813" i="3"/>
  <c r="AJ813" i="3"/>
  <c r="AK813" i="3"/>
  <c r="AF814" i="3"/>
  <c r="AG814" i="3"/>
  <c r="AH814" i="3"/>
  <c r="AI814" i="3"/>
  <c r="AJ814" i="3"/>
  <c r="AK814" i="3"/>
  <c r="AF815" i="3"/>
  <c r="AG815" i="3"/>
  <c r="AH815" i="3"/>
  <c r="AI815" i="3"/>
  <c r="AJ815" i="3"/>
  <c r="AK815" i="3"/>
  <c r="AF816" i="3"/>
  <c r="AG816" i="3"/>
  <c r="AH816" i="3"/>
  <c r="AI816" i="3"/>
  <c r="AJ816" i="3"/>
  <c r="AK816" i="3"/>
  <c r="AF817" i="3"/>
  <c r="AG817" i="3"/>
  <c r="AH817" i="3"/>
  <c r="AI817" i="3"/>
  <c r="AJ817" i="3"/>
  <c r="AK817" i="3"/>
  <c r="AF818" i="3"/>
  <c r="AG818" i="3"/>
  <c r="AH818" i="3"/>
  <c r="AI818" i="3"/>
  <c r="AJ818" i="3"/>
  <c r="AK818" i="3"/>
  <c r="AF819" i="3"/>
  <c r="AG819" i="3"/>
  <c r="AH819" i="3"/>
  <c r="AI819" i="3"/>
  <c r="AJ819" i="3"/>
  <c r="AK819" i="3"/>
  <c r="AF820" i="3"/>
  <c r="AG820" i="3"/>
  <c r="AH820" i="3"/>
  <c r="AI820" i="3"/>
  <c r="AJ820" i="3"/>
  <c r="AK820" i="3"/>
  <c r="AF821" i="3"/>
  <c r="AG821" i="3"/>
  <c r="AH821" i="3"/>
  <c r="AI821" i="3"/>
  <c r="AJ821" i="3"/>
  <c r="AK821" i="3"/>
  <c r="AF822" i="3"/>
  <c r="AG822" i="3"/>
  <c r="AH822" i="3"/>
  <c r="AI822" i="3"/>
  <c r="AJ822" i="3"/>
  <c r="AK822" i="3"/>
  <c r="AF823" i="3"/>
  <c r="AG823" i="3"/>
  <c r="AH823" i="3"/>
  <c r="AI823" i="3"/>
  <c r="AJ823" i="3"/>
  <c r="AK823" i="3"/>
  <c r="AF824" i="3"/>
  <c r="AG824" i="3"/>
  <c r="AH824" i="3"/>
  <c r="AI824" i="3"/>
  <c r="AJ824" i="3"/>
  <c r="AK824" i="3"/>
  <c r="AF825" i="3"/>
  <c r="AG825" i="3"/>
  <c r="AH825" i="3"/>
  <c r="AI825" i="3"/>
  <c r="AJ825" i="3"/>
  <c r="AK825" i="3"/>
  <c r="AF826" i="3"/>
  <c r="AG826" i="3"/>
  <c r="AH826" i="3"/>
  <c r="AI826" i="3"/>
  <c r="AJ826" i="3"/>
  <c r="AK826" i="3"/>
  <c r="AF827" i="3"/>
  <c r="AG827" i="3"/>
  <c r="AH827" i="3"/>
  <c r="AI827" i="3"/>
  <c r="AJ827" i="3"/>
  <c r="AK827" i="3"/>
  <c r="AF828" i="3"/>
  <c r="AG828" i="3"/>
  <c r="AH828" i="3"/>
  <c r="AI828" i="3"/>
  <c r="AJ828" i="3"/>
  <c r="AK828" i="3"/>
  <c r="AF829" i="3"/>
  <c r="AG829" i="3"/>
  <c r="AH829" i="3"/>
  <c r="AI829" i="3"/>
  <c r="AJ829" i="3"/>
  <c r="AK829" i="3"/>
  <c r="AF830" i="3"/>
  <c r="AG830" i="3"/>
  <c r="AH830" i="3"/>
  <c r="AI830" i="3"/>
  <c r="AJ830" i="3"/>
  <c r="AK830" i="3"/>
  <c r="AF831" i="3"/>
  <c r="AG831" i="3"/>
  <c r="AH831" i="3"/>
  <c r="AI831" i="3"/>
  <c r="AJ831" i="3"/>
  <c r="AK831" i="3"/>
  <c r="AF832" i="3"/>
  <c r="AG832" i="3"/>
  <c r="AH832" i="3"/>
  <c r="AI832" i="3"/>
  <c r="AJ832" i="3"/>
  <c r="AK832" i="3"/>
  <c r="AF833" i="3"/>
  <c r="AG833" i="3"/>
  <c r="AH833" i="3"/>
  <c r="AI833" i="3"/>
  <c r="AJ833" i="3"/>
  <c r="AK833" i="3"/>
  <c r="AF834" i="3"/>
  <c r="AG834" i="3"/>
  <c r="AH834" i="3"/>
  <c r="AI834" i="3"/>
  <c r="AJ834" i="3"/>
  <c r="AK834" i="3"/>
  <c r="AF835" i="3"/>
  <c r="AG835" i="3"/>
  <c r="AH835" i="3"/>
  <c r="AI835" i="3"/>
  <c r="AJ835" i="3"/>
  <c r="AK835" i="3"/>
  <c r="AF836" i="3"/>
  <c r="AG836" i="3"/>
  <c r="AH836" i="3"/>
  <c r="AI836" i="3"/>
  <c r="AJ836" i="3"/>
  <c r="AK836" i="3"/>
  <c r="AF837" i="3"/>
  <c r="AG837" i="3"/>
  <c r="AH837" i="3"/>
  <c r="AI837" i="3"/>
  <c r="AJ837" i="3"/>
  <c r="AK837" i="3"/>
  <c r="AF838" i="3"/>
  <c r="AG838" i="3"/>
  <c r="AH838" i="3"/>
  <c r="AI838" i="3"/>
  <c r="AJ838" i="3"/>
  <c r="AK838" i="3"/>
  <c r="AF839" i="3"/>
  <c r="AG839" i="3"/>
  <c r="AH839" i="3"/>
  <c r="AI839" i="3"/>
  <c r="AJ839" i="3"/>
  <c r="AK839" i="3"/>
  <c r="AF840" i="3"/>
  <c r="AG840" i="3"/>
  <c r="AH840" i="3"/>
  <c r="AI840" i="3"/>
  <c r="AJ840" i="3"/>
  <c r="AK840" i="3"/>
  <c r="AF841" i="3"/>
  <c r="AG841" i="3"/>
  <c r="AH841" i="3"/>
  <c r="AI841" i="3"/>
  <c r="AJ841" i="3"/>
  <c r="AK841" i="3"/>
  <c r="AF842" i="3"/>
  <c r="AG842" i="3"/>
  <c r="AH842" i="3"/>
  <c r="AI842" i="3"/>
  <c r="AJ842" i="3"/>
  <c r="AK842" i="3"/>
  <c r="AF843" i="3"/>
  <c r="AG843" i="3"/>
  <c r="AH843" i="3"/>
  <c r="AI843" i="3"/>
  <c r="AJ843" i="3"/>
  <c r="AK843" i="3"/>
  <c r="AF844" i="3"/>
  <c r="AG844" i="3"/>
  <c r="AH844" i="3"/>
  <c r="AI844" i="3"/>
  <c r="AJ844" i="3"/>
  <c r="AK844" i="3"/>
  <c r="AF845" i="3"/>
  <c r="AG845" i="3"/>
  <c r="AH845" i="3"/>
  <c r="AI845" i="3"/>
  <c r="AJ845" i="3"/>
  <c r="AK845" i="3"/>
  <c r="AF846" i="3"/>
  <c r="AG846" i="3"/>
  <c r="AH846" i="3"/>
  <c r="AI846" i="3"/>
  <c r="AJ846" i="3"/>
  <c r="AK846" i="3"/>
  <c r="AF847" i="3"/>
  <c r="AG847" i="3"/>
  <c r="AH847" i="3"/>
  <c r="AI847" i="3"/>
  <c r="AJ847" i="3"/>
  <c r="AK847" i="3"/>
  <c r="AF848" i="3"/>
  <c r="AG848" i="3"/>
  <c r="AH848" i="3"/>
  <c r="AI848" i="3"/>
  <c r="AJ848" i="3"/>
  <c r="AK848" i="3"/>
  <c r="AF849" i="3"/>
  <c r="AG849" i="3"/>
  <c r="AH849" i="3"/>
  <c r="AI849" i="3"/>
  <c r="AJ849" i="3"/>
  <c r="AK849" i="3"/>
  <c r="AF850" i="3"/>
  <c r="AG850" i="3"/>
  <c r="AH850" i="3"/>
  <c r="AI850" i="3"/>
  <c r="AJ850" i="3"/>
  <c r="AK850" i="3"/>
  <c r="AF851" i="3"/>
  <c r="AG851" i="3"/>
  <c r="AH851" i="3"/>
  <c r="AI851" i="3"/>
  <c r="AJ851" i="3"/>
  <c r="AK851" i="3"/>
  <c r="AF852" i="3"/>
  <c r="AG852" i="3"/>
  <c r="AH852" i="3"/>
  <c r="AI852" i="3"/>
  <c r="AJ852" i="3"/>
  <c r="AK852" i="3"/>
  <c r="AF853" i="3"/>
  <c r="AG853" i="3"/>
  <c r="AH853" i="3"/>
  <c r="AI853" i="3"/>
  <c r="AJ853" i="3"/>
  <c r="AK853" i="3"/>
  <c r="AF854" i="3"/>
  <c r="AG854" i="3"/>
  <c r="AH854" i="3"/>
  <c r="AI854" i="3"/>
  <c r="AJ854" i="3"/>
  <c r="AK854" i="3"/>
  <c r="AF855" i="3"/>
  <c r="AG855" i="3"/>
  <c r="AH855" i="3"/>
  <c r="AI855" i="3"/>
  <c r="AJ855" i="3"/>
  <c r="AK855" i="3"/>
  <c r="AF856" i="3"/>
  <c r="AG856" i="3"/>
  <c r="AH856" i="3"/>
  <c r="AI856" i="3"/>
  <c r="AJ856" i="3"/>
  <c r="AK856" i="3"/>
  <c r="AF857" i="3"/>
  <c r="AG857" i="3"/>
  <c r="AH857" i="3"/>
  <c r="AI857" i="3"/>
  <c r="AJ857" i="3"/>
  <c r="AK857" i="3"/>
  <c r="AF858" i="3"/>
  <c r="AG858" i="3"/>
  <c r="AH858" i="3"/>
  <c r="AI858" i="3"/>
  <c r="AJ858" i="3"/>
  <c r="AK858" i="3"/>
  <c r="AF859" i="3"/>
  <c r="AG859" i="3"/>
  <c r="AH859" i="3"/>
  <c r="AI859" i="3"/>
  <c r="AJ859" i="3"/>
  <c r="AK859" i="3"/>
  <c r="AF860" i="3"/>
  <c r="AG860" i="3"/>
  <c r="AH860" i="3"/>
  <c r="AI860" i="3"/>
  <c r="AJ860" i="3"/>
  <c r="AK860" i="3"/>
  <c r="AF861" i="3"/>
  <c r="AG861" i="3"/>
  <c r="AH861" i="3"/>
  <c r="AI861" i="3"/>
  <c r="AJ861" i="3"/>
  <c r="AK861" i="3"/>
  <c r="AF862" i="3"/>
  <c r="AG862" i="3"/>
  <c r="AH862" i="3"/>
  <c r="AI862" i="3"/>
  <c r="AJ862" i="3"/>
  <c r="AK862" i="3"/>
  <c r="AF863" i="3"/>
  <c r="AG863" i="3"/>
  <c r="AH863" i="3"/>
  <c r="AI863" i="3"/>
  <c r="AJ863" i="3"/>
  <c r="AK863" i="3"/>
  <c r="AF864" i="3"/>
  <c r="AG864" i="3"/>
  <c r="AH864" i="3"/>
  <c r="AI864" i="3"/>
  <c r="AJ864" i="3"/>
  <c r="AK864" i="3"/>
  <c r="AF865" i="3"/>
  <c r="AG865" i="3"/>
  <c r="AH865" i="3"/>
  <c r="AI865" i="3"/>
  <c r="AJ865" i="3"/>
  <c r="AK865" i="3"/>
  <c r="AF866" i="3"/>
  <c r="AG866" i="3"/>
  <c r="AH866" i="3"/>
  <c r="AI866" i="3"/>
  <c r="AJ866" i="3"/>
  <c r="AK866" i="3"/>
  <c r="AF867" i="3"/>
  <c r="AG867" i="3"/>
  <c r="AH867" i="3"/>
  <c r="AI867" i="3"/>
  <c r="AJ867" i="3"/>
  <c r="AK867" i="3"/>
  <c r="AF868" i="3"/>
  <c r="AG868" i="3"/>
  <c r="AH868" i="3"/>
  <c r="AI868" i="3"/>
  <c r="AJ868" i="3"/>
  <c r="AK868" i="3"/>
  <c r="AF869" i="3"/>
  <c r="AG869" i="3"/>
  <c r="AH869" i="3"/>
  <c r="AI869" i="3"/>
  <c r="AJ869" i="3"/>
  <c r="AK869" i="3"/>
  <c r="AF870" i="3"/>
  <c r="AG870" i="3"/>
  <c r="AH870" i="3"/>
  <c r="AI870" i="3"/>
  <c r="AJ870" i="3"/>
  <c r="AK870" i="3"/>
  <c r="AF871" i="3"/>
  <c r="AG871" i="3"/>
  <c r="AH871" i="3"/>
  <c r="AI871" i="3"/>
  <c r="AJ871" i="3"/>
  <c r="AK871" i="3"/>
  <c r="AF872" i="3"/>
  <c r="AG872" i="3"/>
  <c r="AH872" i="3"/>
  <c r="AI872" i="3"/>
  <c r="AJ872" i="3"/>
  <c r="AK872" i="3"/>
  <c r="AF873" i="3"/>
  <c r="AG873" i="3"/>
  <c r="AH873" i="3"/>
  <c r="AI873" i="3"/>
  <c r="AJ873" i="3"/>
  <c r="AK873" i="3"/>
  <c r="AF874" i="3"/>
  <c r="AG874" i="3"/>
  <c r="AH874" i="3"/>
  <c r="AI874" i="3"/>
  <c r="AJ874" i="3"/>
  <c r="AK874" i="3"/>
  <c r="AF875" i="3"/>
  <c r="AG875" i="3"/>
  <c r="AH875" i="3"/>
  <c r="AI875" i="3"/>
  <c r="AJ875" i="3"/>
  <c r="AK875" i="3"/>
  <c r="AF876" i="3"/>
  <c r="AG876" i="3"/>
  <c r="AH876" i="3"/>
  <c r="AI876" i="3"/>
  <c r="AJ876" i="3"/>
  <c r="AK876" i="3"/>
  <c r="AF877" i="3"/>
  <c r="AG877" i="3"/>
  <c r="AH877" i="3"/>
  <c r="AI877" i="3"/>
  <c r="AJ877" i="3"/>
  <c r="AK877" i="3"/>
  <c r="AF878" i="3"/>
  <c r="AG878" i="3"/>
  <c r="AH878" i="3"/>
  <c r="AI878" i="3"/>
  <c r="AJ878" i="3"/>
  <c r="AK878" i="3"/>
  <c r="AF879" i="3"/>
  <c r="AG879" i="3"/>
  <c r="AH879" i="3"/>
  <c r="AI879" i="3"/>
  <c r="AJ879" i="3"/>
  <c r="AK879" i="3"/>
  <c r="AF880" i="3"/>
  <c r="AG880" i="3"/>
  <c r="AH880" i="3"/>
  <c r="AI880" i="3"/>
  <c r="AJ880" i="3"/>
  <c r="AK880" i="3"/>
  <c r="AF881" i="3"/>
  <c r="AG881" i="3"/>
  <c r="AH881" i="3"/>
  <c r="AI881" i="3"/>
  <c r="AJ881" i="3"/>
  <c r="AK881" i="3"/>
  <c r="AF882" i="3"/>
  <c r="AG882" i="3"/>
  <c r="AH882" i="3"/>
  <c r="AI882" i="3"/>
  <c r="AJ882" i="3"/>
  <c r="AK882" i="3"/>
  <c r="AF883" i="3"/>
  <c r="AG883" i="3"/>
  <c r="AH883" i="3"/>
  <c r="AI883" i="3"/>
  <c r="AJ883" i="3"/>
  <c r="AK883" i="3"/>
  <c r="AF884" i="3"/>
  <c r="AG884" i="3"/>
  <c r="AH884" i="3"/>
  <c r="AI884" i="3"/>
  <c r="AJ884" i="3"/>
  <c r="AK884" i="3"/>
  <c r="AF885" i="3"/>
  <c r="AG885" i="3"/>
  <c r="AH885" i="3"/>
  <c r="AI885" i="3"/>
  <c r="AJ885" i="3"/>
  <c r="AK885" i="3"/>
  <c r="AF886" i="3"/>
  <c r="AG886" i="3"/>
  <c r="AH886" i="3"/>
  <c r="AI886" i="3"/>
  <c r="AJ886" i="3"/>
  <c r="AK886" i="3"/>
  <c r="AF887" i="3"/>
  <c r="AG887" i="3"/>
  <c r="AH887" i="3"/>
  <c r="AI887" i="3"/>
  <c r="AJ887" i="3"/>
  <c r="AK887" i="3"/>
  <c r="AF888" i="3"/>
  <c r="AG888" i="3"/>
  <c r="AH888" i="3"/>
  <c r="AI888" i="3"/>
  <c r="AJ888" i="3"/>
  <c r="AK888" i="3"/>
  <c r="AF889" i="3"/>
  <c r="AG889" i="3"/>
  <c r="AH889" i="3"/>
  <c r="AI889" i="3"/>
  <c r="AJ889" i="3"/>
  <c r="AK889" i="3"/>
  <c r="AF890" i="3"/>
  <c r="AG890" i="3"/>
  <c r="AH890" i="3"/>
  <c r="AI890" i="3"/>
  <c r="AJ890" i="3"/>
  <c r="AK890" i="3"/>
  <c r="AF891" i="3"/>
  <c r="AG891" i="3"/>
  <c r="AH891" i="3"/>
  <c r="AI891" i="3"/>
  <c r="AJ891" i="3"/>
  <c r="AK891" i="3"/>
  <c r="AF892" i="3"/>
  <c r="AG892" i="3"/>
  <c r="AH892" i="3"/>
  <c r="AI892" i="3"/>
  <c r="AJ892" i="3"/>
  <c r="AK892" i="3"/>
  <c r="AF893" i="3"/>
  <c r="AG893" i="3"/>
  <c r="AH893" i="3"/>
  <c r="AI893" i="3"/>
  <c r="AJ893" i="3"/>
  <c r="AK893" i="3"/>
  <c r="AF894" i="3"/>
  <c r="AG894" i="3"/>
  <c r="AH894" i="3"/>
  <c r="AI894" i="3"/>
  <c r="AJ894" i="3"/>
  <c r="AK894" i="3"/>
  <c r="AF895" i="3"/>
  <c r="AG895" i="3"/>
  <c r="AH895" i="3"/>
  <c r="AI895" i="3"/>
  <c r="AJ895" i="3"/>
  <c r="AK895" i="3"/>
  <c r="AF896" i="3"/>
  <c r="AG896" i="3"/>
  <c r="AH896" i="3"/>
  <c r="AI896" i="3"/>
  <c r="AJ896" i="3"/>
  <c r="AK896" i="3"/>
  <c r="AF897" i="3"/>
  <c r="AG897" i="3"/>
  <c r="AH897" i="3"/>
  <c r="AI897" i="3"/>
  <c r="AJ897" i="3"/>
  <c r="AK897" i="3"/>
  <c r="AF898" i="3"/>
  <c r="AG898" i="3"/>
  <c r="AH898" i="3"/>
  <c r="AI898" i="3"/>
  <c r="AJ898" i="3"/>
  <c r="AK898" i="3"/>
  <c r="AF899" i="3"/>
  <c r="AG899" i="3"/>
  <c r="AH899" i="3"/>
  <c r="AI899" i="3"/>
  <c r="AJ899" i="3"/>
  <c r="AK899" i="3"/>
  <c r="AF900" i="3"/>
  <c r="AG900" i="3"/>
  <c r="AH900" i="3"/>
  <c r="AI900" i="3"/>
  <c r="AJ900" i="3"/>
  <c r="AK900" i="3"/>
  <c r="AF901" i="3"/>
  <c r="AG901" i="3"/>
  <c r="AH901" i="3"/>
  <c r="AI901" i="3"/>
  <c r="AJ901" i="3"/>
  <c r="AK901" i="3"/>
  <c r="AF902" i="3"/>
  <c r="AG902" i="3"/>
  <c r="AH902" i="3"/>
  <c r="AI902" i="3"/>
  <c r="AJ902" i="3"/>
  <c r="AK902" i="3"/>
  <c r="AF903" i="3"/>
  <c r="AG903" i="3"/>
  <c r="AH903" i="3"/>
  <c r="AI903" i="3"/>
  <c r="AJ903" i="3"/>
  <c r="AK903" i="3"/>
  <c r="AF904" i="3"/>
  <c r="AG904" i="3"/>
  <c r="AH904" i="3"/>
  <c r="AI904" i="3"/>
  <c r="AJ904" i="3"/>
  <c r="AK904" i="3"/>
  <c r="AF905" i="3"/>
  <c r="AG905" i="3"/>
  <c r="AH905" i="3"/>
  <c r="AI905" i="3"/>
  <c r="AJ905" i="3"/>
  <c r="AK905" i="3"/>
  <c r="AF906" i="3"/>
  <c r="AG906" i="3"/>
  <c r="AH906" i="3"/>
  <c r="AI906" i="3"/>
  <c r="AJ906" i="3"/>
  <c r="AK906" i="3"/>
  <c r="AF907" i="3"/>
  <c r="AG907" i="3"/>
  <c r="AH907" i="3"/>
  <c r="AI907" i="3"/>
  <c r="AJ907" i="3"/>
  <c r="AK907" i="3"/>
  <c r="AF908" i="3"/>
  <c r="AG908" i="3"/>
  <c r="AH908" i="3"/>
  <c r="AI908" i="3"/>
  <c r="AJ908" i="3"/>
  <c r="AK908" i="3"/>
  <c r="AF909" i="3"/>
  <c r="AG909" i="3"/>
  <c r="AH909" i="3"/>
  <c r="AI909" i="3"/>
  <c r="AJ909" i="3"/>
  <c r="AK909" i="3"/>
  <c r="AF910" i="3"/>
  <c r="AG910" i="3"/>
  <c r="AH910" i="3"/>
  <c r="AI910" i="3"/>
  <c r="AJ910" i="3"/>
  <c r="AK910" i="3"/>
  <c r="AF911" i="3"/>
  <c r="AG911" i="3"/>
  <c r="AH911" i="3"/>
  <c r="AI911" i="3"/>
  <c r="AJ911" i="3"/>
  <c r="AK911" i="3"/>
  <c r="AF912" i="3"/>
  <c r="AG912" i="3"/>
  <c r="AH912" i="3"/>
  <c r="AI912" i="3"/>
  <c r="AJ912" i="3"/>
  <c r="AK912" i="3"/>
  <c r="AF913" i="3"/>
  <c r="AG913" i="3"/>
  <c r="AH913" i="3"/>
  <c r="AI913" i="3"/>
  <c r="AJ913" i="3"/>
  <c r="AK913" i="3"/>
  <c r="AF914" i="3"/>
  <c r="AG914" i="3"/>
  <c r="AH914" i="3"/>
  <c r="AI914" i="3"/>
  <c r="AJ914" i="3"/>
  <c r="AK914" i="3"/>
  <c r="AF915" i="3"/>
  <c r="AG915" i="3"/>
  <c r="AH915" i="3"/>
  <c r="AI915" i="3"/>
  <c r="AJ915" i="3"/>
  <c r="AK915" i="3"/>
  <c r="AF916" i="3"/>
  <c r="AG916" i="3"/>
  <c r="AH916" i="3"/>
  <c r="AI916" i="3"/>
  <c r="AJ916" i="3"/>
  <c r="AK916" i="3"/>
  <c r="AF917" i="3"/>
  <c r="AG917" i="3"/>
  <c r="AH917" i="3"/>
  <c r="AI917" i="3"/>
  <c r="AJ917" i="3"/>
  <c r="AK917" i="3"/>
  <c r="AF918" i="3"/>
  <c r="AG918" i="3"/>
  <c r="AH918" i="3"/>
  <c r="AI918" i="3"/>
  <c r="AJ918" i="3"/>
  <c r="AK918" i="3"/>
  <c r="AF919" i="3"/>
  <c r="AG919" i="3"/>
  <c r="AH919" i="3"/>
  <c r="AI919" i="3"/>
  <c r="AJ919" i="3"/>
  <c r="AK919" i="3"/>
  <c r="AF920" i="3"/>
  <c r="AG920" i="3"/>
  <c r="AH920" i="3"/>
  <c r="AI920" i="3"/>
  <c r="AJ920" i="3"/>
  <c r="AK920" i="3"/>
  <c r="AF921" i="3"/>
  <c r="AG921" i="3"/>
  <c r="AH921" i="3"/>
  <c r="AI921" i="3"/>
  <c r="AJ921" i="3"/>
  <c r="AK921" i="3"/>
  <c r="AF922" i="3"/>
  <c r="AG922" i="3"/>
  <c r="AH922" i="3"/>
  <c r="AI922" i="3"/>
  <c r="AJ922" i="3"/>
  <c r="AK922" i="3"/>
  <c r="AF923" i="3"/>
  <c r="AG923" i="3"/>
  <c r="AH923" i="3"/>
  <c r="AI923" i="3"/>
  <c r="AJ923" i="3"/>
  <c r="AK923" i="3"/>
  <c r="AF924" i="3"/>
  <c r="AG924" i="3"/>
  <c r="AH924" i="3"/>
  <c r="AI924" i="3"/>
  <c r="AJ924" i="3"/>
  <c r="AK924" i="3"/>
  <c r="AF925" i="3"/>
  <c r="AG925" i="3"/>
  <c r="AH925" i="3"/>
  <c r="AI925" i="3"/>
  <c r="AJ925" i="3"/>
  <c r="AK925" i="3"/>
  <c r="AF926" i="3"/>
  <c r="AG926" i="3"/>
  <c r="AH926" i="3"/>
  <c r="AI926" i="3"/>
  <c r="AJ926" i="3"/>
  <c r="AK926" i="3"/>
  <c r="AF927" i="3"/>
  <c r="AG927" i="3"/>
  <c r="AH927" i="3"/>
  <c r="AI927" i="3"/>
  <c r="AJ927" i="3"/>
  <c r="AK927" i="3"/>
  <c r="AF928" i="3"/>
  <c r="AG928" i="3"/>
  <c r="AH928" i="3"/>
  <c r="AI928" i="3"/>
  <c r="AJ928" i="3"/>
  <c r="AK928" i="3"/>
  <c r="AF929" i="3"/>
  <c r="AG929" i="3"/>
  <c r="AH929" i="3"/>
  <c r="AI929" i="3"/>
  <c r="AJ929" i="3"/>
  <c r="AK929" i="3"/>
  <c r="AF930" i="3"/>
  <c r="AG930" i="3"/>
  <c r="AH930" i="3"/>
  <c r="AI930" i="3"/>
  <c r="AJ930" i="3"/>
  <c r="AK930" i="3"/>
  <c r="AF931" i="3"/>
  <c r="AG931" i="3"/>
  <c r="AH931" i="3"/>
  <c r="AI931" i="3"/>
  <c r="AJ931" i="3"/>
  <c r="AK931" i="3"/>
  <c r="AF932" i="3"/>
  <c r="AG932" i="3"/>
  <c r="AH932" i="3"/>
  <c r="AI932" i="3"/>
  <c r="AJ932" i="3"/>
  <c r="AK932" i="3"/>
  <c r="AF933" i="3"/>
  <c r="AG933" i="3"/>
  <c r="AH933" i="3"/>
  <c r="AI933" i="3"/>
  <c r="AJ933" i="3"/>
  <c r="AK933" i="3"/>
  <c r="AF934" i="3"/>
  <c r="AG934" i="3"/>
  <c r="AH934" i="3"/>
  <c r="AI934" i="3"/>
  <c r="AJ934" i="3"/>
  <c r="AK934" i="3"/>
  <c r="AF935" i="3"/>
  <c r="AG935" i="3"/>
  <c r="AH935" i="3"/>
  <c r="AI935" i="3"/>
  <c r="AJ935" i="3"/>
  <c r="AK935" i="3"/>
  <c r="AF936" i="3"/>
  <c r="AG936" i="3"/>
  <c r="AH936" i="3"/>
  <c r="AI936" i="3"/>
  <c r="AJ936" i="3"/>
  <c r="AK936" i="3"/>
  <c r="AF937" i="3"/>
  <c r="AG937" i="3"/>
  <c r="AH937" i="3"/>
  <c r="AI937" i="3"/>
  <c r="AJ937" i="3"/>
  <c r="AK937" i="3"/>
  <c r="AF938" i="3"/>
  <c r="AG938" i="3"/>
  <c r="AH938" i="3"/>
  <c r="AI938" i="3"/>
  <c r="AJ938" i="3"/>
  <c r="AK938" i="3"/>
  <c r="AF939" i="3"/>
  <c r="AG939" i="3"/>
  <c r="AH939" i="3"/>
  <c r="AI939" i="3"/>
  <c r="AJ939" i="3"/>
  <c r="AK939" i="3"/>
  <c r="AF940" i="3"/>
  <c r="AG940" i="3"/>
  <c r="AH940" i="3"/>
  <c r="AI940" i="3"/>
  <c r="AJ940" i="3"/>
  <c r="AK940" i="3"/>
  <c r="AF941" i="3"/>
  <c r="AG941" i="3"/>
  <c r="AH941" i="3"/>
  <c r="AI941" i="3"/>
  <c r="AJ941" i="3"/>
  <c r="AK941" i="3"/>
  <c r="AF942" i="3"/>
  <c r="AG942" i="3"/>
  <c r="AH942" i="3"/>
  <c r="AI942" i="3"/>
  <c r="AJ942" i="3"/>
  <c r="AK942" i="3"/>
  <c r="AF943" i="3"/>
  <c r="AG943" i="3"/>
  <c r="AH943" i="3"/>
  <c r="AI943" i="3"/>
  <c r="AJ943" i="3"/>
  <c r="AK943" i="3"/>
  <c r="AF944" i="3"/>
  <c r="AG944" i="3"/>
  <c r="AH944" i="3"/>
  <c r="AI944" i="3"/>
  <c r="AJ944" i="3"/>
  <c r="AK944" i="3"/>
  <c r="AF945" i="3"/>
  <c r="AG945" i="3"/>
  <c r="AH945" i="3"/>
  <c r="AI945" i="3"/>
  <c r="AJ945" i="3"/>
  <c r="AK945" i="3"/>
  <c r="AF946" i="3"/>
  <c r="AG946" i="3"/>
  <c r="AH946" i="3"/>
  <c r="AI946" i="3"/>
  <c r="AJ946" i="3"/>
  <c r="AK946" i="3"/>
  <c r="AF947" i="3"/>
  <c r="AG947" i="3"/>
  <c r="AH947" i="3"/>
  <c r="AI947" i="3"/>
  <c r="AJ947" i="3"/>
  <c r="AK947" i="3"/>
  <c r="AF948" i="3"/>
  <c r="AG948" i="3"/>
  <c r="AH948" i="3"/>
  <c r="AI948" i="3"/>
  <c r="AJ948" i="3"/>
  <c r="AK948" i="3"/>
  <c r="AF949" i="3"/>
  <c r="AG949" i="3"/>
  <c r="AH949" i="3"/>
  <c r="AI949" i="3"/>
  <c r="AJ949" i="3"/>
  <c r="AK949" i="3"/>
  <c r="AF950" i="3"/>
  <c r="AG950" i="3"/>
  <c r="AH950" i="3"/>
  <c r="AI950" i="3"/>
  <c r="AJ950" i="3"/>
  <c r="AK950" i="3"/>
  <c r="AF951" i="3"/>
  <c r="AG951" i="3"/>
  <c r="AH951" i="3"/>
  <c r="AI951" i="3"/>
  <c r="AJ951" i="3"/>
  <c r="AK951" i="3"/>
  <c r="AF952" i="3"/>
  <c r="AG952" i="3"/>
  <c r="AH952" i="3"/>
  <c r="AI952" i="3"/>
  <c r="AJ952" i="3"/>
  <c r="AK952" i="3"/>
  <c r="AF953" i="3"/>
  <c r="AG953" i="3"/>
  <c r="AH953" i="3"/>
  <c r="AI953" i="3"/>
  <c r="AJ953" i="3"/>
  <c r="AK953" i="3"/>
  <c r="AF954" i="3"/>
  <c r="AG954" i="3"/>
  <c r="AH954" i="3"/>
  <c r="AI954" i="3"/>
  <c r="AJ954" i="3"/>
  <c r="AK954" i="3"/>
  <c r="AF955" i="3"/>
  <c r="AG955" i="3"/>
  <c r="AH955" i="3"/>
  <c r="AI955" i="3"/>
  <c r="AJ955" i="3"/>
  <c r="AK955" i="3"/>
  <c r="AF956" i="3"/>
  <c r="AG956" i="3"/>
  <c r="AH956" i="3"/>
  <c r="AI956" i="3"/>
  <c r="AJ956" i="3"/>
  <c r="AK956" i="3"/>
  <c r="AF957" i="3"/>
  <c r="AG957" i="3"/>
  <c r="AH957" i="3"/>
  <c r="AI957" i="3"/>
  <c r="AJ957" i="3"/>
  <c r="AK957" i="3"/>
  <c r="AF958" i="3"/>
  <c r="AG958" i="3"/>
  <c r="AH958" i="3"/>
  <c r="AI958" i="3"/>
  <c r="AJ958" i="3"/>
  <c r="AK958" i="3"/>
  <c r="AF959" i="3"/>
  <c r="AG959" i="3"/>
  <c r="AH959" i="3"/>
  <c r="AI959" i="3"/>
  <c r="AJ959" i="3"/>
  <c r="AK959" i="3"/>
  <c r="AF960" i="3"/>
  <c r="AG960" i="3"/>
  <c r="AH960" i="3"/>
  <c r="AI960" i="3"/>
  <c r="AJ960" i="3"/>
  <c r="AK960" i="3"/>
  <c r="AF961" i="3"/>
  <c r="AG961" i="3"/>
  <c r="AH961" i="3"/>
  <c r="AI961" i="3"/>
  <c r="AJ961" i="3"/>
  <c r="AK961" i="3"/>
  <c r="AF962" i="3"/>
  <c r="AG962" i="3"/>
  <c r="AH962" i="3"/>
  <c r="AI962" i="3"/>
  <c r="AJ962" i="3"/>
  <c r="AK962" i="3"/>
  <c r="AF963" i="3"/>
  <c r="AG963" i="3"/>
  <c r="AH963" i="3"/>
  <c r="AI963" i="3"/>
  <c r="AJ963" i="3"/>
  <c r="AK963" i="3"/>
  <c r="AF964" i="3"/>
  <c r="AG964" i="3"/>
  <c r="AH964" i="3"/>
  <c r="AI964" i="3"/>
  <c r="AJ964" i="3"/>
  <c r="AK964" i="3"/>
  <c r="AF965" i="3"/>
  <c r="AG965" i="3"/>
  <c r="AH965" i="3"/>
  <c r="AI965" i="3"/>
  <c r="AJ965" i="3"/>
  <c r="AK965" i="3"/>
  <c r="AF966" i="3"/>
  <c r="AG966" i="3"/>
  <c r="AH966" i="3"/>
  <c r="AI966" i="3"/>
  <c r="AJ966" i="3"/>
  <c r="AK966" i="3"/>
  <c r="AF967" i="3"/>
  <c r="AG967" i="3"/>
  <c r="AH967" i="3"/>
  <c r="AI967" i="3"/>
  <c r="AJ967" i="3"/>
  <c r="AK967" i="3"/>
  <c r="AF968" i="3"/>
  <c r="AG968" i="3"/>
  <c r="AH968" i="3"/>
  <c r="AI968" i="3"/>
  <c r="AJ968" i="3"/>
  <c r="AK968" i="3"/>
  <c r="AF969" i="3"/>
  <c r="AG969" i="3"/>
  <c r="AH969" i="3"/>
  <c r="AI969" i="3"/>
  <c r="AJ969" i="3"/>
  <c r="AK969" i="3"/>
  <c r="AF970" i="3"/>
  <c r="AG970" i="3"/>
  <c r="AH970" i="3"/>
  <c r="AI970" i="3"/>
  <c r="AJ970" i="3"/>
  <c r="AK970" i="3"/>
  <c r="AF971" i="3"/>
  <c r="AG971" i="3"/>
  <c r="AH971" i="3"/>
  <c r="AI971" i="3"/>
  <c r="AJ971" i="3"/>
  <c r="AK971" i="3"/>
  <c r="AF972" i="3"/>
  <c r="AG972" i="3"/>
  <c r="AH972" i="3"/>
  <c r="AI972" i="3"/>
  <c r="AJ972" i="3"/>
  <c r="AK972" i="3"/>
  <c r="AF973" i="3"/>
  <c r="AG973" i="3"/>
  <c r="AH973" i="3"/>
  <c r="AI973" i="3"/>
  <c r="AJ973" i="3"/>
  <c r="AK973" i="3"/>
  <c r="AF974" i="3"/>
  <c r="AG974" i="3"/>
  <c r="AH974" i="3"/>
  <c r="AI974" i="3"/>
  <c r="AJ974" i="3"/>
  <c r="AK974" i="3"/>
  <c r="AF975" i="3"/>
  <c r="AG975" i="3"/>
  <c r="AH975" i="3"/>
  <c r="AI975" i="3"/>
  <c r="AJ975" i="3"/>
  <c r="AK975" i="3"/>
  <c r="AF976" i="3"/>
  <c r="AG976" i="3"/>
  <c r="AH976" i="3"/>
  <c r="AI976" i="3"/>
  <c r="AJ976" i="3"/>
  <c r="AK976" i="3"/>
  <c r="AF977" i="3"/>
  <c r="AG977" i="3"/>
  <c r="AH977" i="3"/>
  <c r="AI977" i="3"/>
  <c r="AJ977" i="3"/>
  <c r="AK977" i="3"/>
  <c r="AF978" i="3"/>
  <c r="AG978" i="3"/>
  <c r="AH978" i="3"/>
  <c r="AI978" i="3"/>
  <c r="AJ978" i="3"/>
  <c r="AK978" i="3"/>
  <c r="AF979" i="3"/>
  <c r="AG979" i="3"/>
  <c r="AH979" i="3"/>
  <c r="AI979" i="3"/>
  <c r="AJ979" i="3"/>
  <c r="AK979" i="3"/>
  <c r="AF980" i="3"/>
  <c r="AG980" i="3"/>
  <c r="AH980" i="3"/>
  <c r="AI980" i="3"/>
  <c r="AJ980" i="3"/>
  <c r="AK980" i="3"/>
  <c r="AF981" i="3"/>
  <c r="AG981" i="3"/>
  <c r="AH981" i="3"/>
  <c r="AI981" i="3"/>
  <c r="AJ981" i="3"/>
  <c r="AK981" i="3"/>
  <c r="AF982" i="3"/>
  <c r="AG982" i="3"/>
  <c r="AH982" i="3"/>
  <c r="AI982" i="3"/>
  <c r="AJ982" i="3"/>
  <c r="AK982" i="3"/>
  <c r="AF983" i="3"/>
  <c r="AG983" i="3"/>
  <c r="AH983" i="3"/>
  <c r="AI983" i="3"/>
  <c r="AJ983" i="3"/>
  <c r="AK983" i="3"/>
  <c r="AF984" i="3"/>
  <c r="AG984" i="3"/>
  <c r="AH984" i="3"/>
  <c r="AI984" i="3"/>
  <c r="AJ984" i="3"/>
  <c r="AK984" i="3"/>
  <c r="AF985" i="3"/>
  <c r="AG985" i="3"/>
  <c r="AH985" i="3"/>
  <c r="AI985" i="3"/>
  <c r="AJ985" i="3"/>
  <c r="AK985" i="3"/>
  <c r="AF986" i="3"/>
  <c r="AG986" i="3"/>
  <c r="AH986" i="3"/>
  <c r="AI986" i="3"/>
  <c r="AJ986" i="3"/>
  <c r="AK986" i="3"/>
  <c r="AF987" i="3"/>
  <c r="AG987" i="3"/>
  <c r="AH987" i="3"/>
  <c r="AI987" i="3"/>
  <c r="AJ987" i="3"/>
  <c r="AK987" i="3"/>
  <c r="AF988" i="3"/>
  <c r="AG988" i="3"/>
  <c r="AH988" i="3"/>
  <c r="AI988" i="3"/>
  <c r="AJ988" i="3"/>
  <c r="AK988" i="3"/>
  <c r="AF989" i="3"/>
  <c r="AG989" i="3"/>
  <c r="AH989" i="3"/>
  <c r="AI989" i="3"/>
  <c r="AJ989" i="3"/>
  <c r="AK989" i="3"/>
  <c r="AF990" i="3"/>
  <c r="AG990" i="3"/>
  <c r="AH990" i="3"/>
  <c r="AI990" i="3"/>
  <c r="AJ990" i="3"/>
  <c r="AK990" i="3"/>
  <c r="AF991" i="3"/>
  <c r="AG991" i="3"/>
  <c r="AH991" i="3"/>
  <c r="AI991" i="3"/>
  <c r="AJ991" i="3"/>
  <c r="AK991" i="3"/>
  <c r="AF992" i="3"/>
  <c r="AG992" i="3"/>
  <c r="AH992" i="3"/>
  <c r="AI992" i="3"/>
  <c r="AJ992" i="3"/>
  <c r="AK992" i="3"/>
  <c r="AF993" i="3"/>
  <c r="AG993" i="3"/>
  <c r="AH993" i="3"/>
  <c r="AI993" i="3"/>
  <c r="AJ993" i="3"/>
  <c r="AK993" i="3"/>
  <c r="AF994" i="3"/>
  <c r="AG994" i="3"/>
  <c r="AH994" i="3"/>
  <c r="AI994" i="3"/>
  <c r="AJ994" i="3"/>
  <c r="AK994" i="3"/>
  <c r="AF995" i="3"/>
  <c r="AG995" i="3"/>
  <c r="AH995" i="3"/>
  <c r="AI995" i="3"/>
  <c r="AJ995" i="3"/>
  <c r="AK995" i="3"/>
  <c r="AF996" i="3"/>
  <c r="AG996" i="3"/>
  <c r="AH996" i="3"/>
  <c r="AI996" i="3"/>
  <c r="AJ996" i="3"/>
  <c r="AK996" i="3"/>
  <c r="AF997" i="3"/>
  <c r="AG997" i="3"/>
  <c r="AH997" i="3"/>
  <c r="AI997" i="3"/>
  <c r="AJ997" i="3"/>
  <c r="AK997" i="3"/>
  <c r="AF998" i="3"/>
  <c r="AG998" i="3"/>
  <c r="AH998" i="3"/>
  <c r="AI998" i="3"/>
  <c r="AJ998" i="3"/>
  <c r="AK998" i="3"/>
  <c r="AF999" i="3"/>
  <c r="AG999" i="3"/>
  <c r="AH999" i="3"/>
  <c r="AI999" i="3"/>
  <c r="AJ999" i="3"/>
  <c r="AK999" i="3"/>
  <c r="AF1000" i="3"/>
  <c r="AG1000" i="3"/>
  <c r="AH1000" i="3"/>
  <c r="AI1000" i="3"/>
  <c r="AJ1000" i="3"/>
  <c r="AK1000" i="3"/>
  <c r="AF1001" i="3"/>
  <c r="AG1001" i="3"/>
  <c r="AH1001" i="3"/>
  <c r="AI1001" i="3"/>
  <c r="AJ1001" i="3"/>
  <c r="AK1001" i="3"/>
  <c r="AF1002" i="3"/>
  <c r="AG1002" i="3"/>
  <c r="AH1002" i="3"/>
  <c r="AI1002" i="3"/>
  <c r="AJ1002" i="3"/>
  <c r="AK1002" i="3"/>
  <c r="AF1003" i="3"/>
  <c r="AG1003" i="3"/>
  <c r="AH1003" i="3"/>
  <c r="AI1003" i="3"/>
  <c r="AJ1003" i="3"/>
  <c r="AK1003" i="3"/>
  <c r="AF1004" i="3"/>
  <c r="AG1004" i="3"/>
  <c r="AH1004" i="3"/>
  <c r="AI1004" i="3"/>
  <c r="AJ1004" i="3"/>
  <c r="AK1004" i="3"/>
  <c r="AF1005" i="3"/>
  <c r="AG1005" i="3"/>
  <c r="AH1005" i="3"/>
  <c r="AI1005" i="3"/>
  <c r="AJ1005" i="3"/>
  <c r="AK1005" i="3"/>
  <c r="AF1006" i="3"/>
  <c r="AG1006" i="3"/>
  <c r="AH1006" i="3"/>
  <c r="AI1006" i="3"/>
  <c r="AJ1006" i="3"/>
  <c r="AK1006" i="3"/>
  <c r="AF1007" i="3"/>
  <c r="AG1007" i="3"/>
  <c r="AH1007" i="3"/>
  <c r="AI1007" i="3"/>
  <c r="AJ1007" i="3"/>
  <c r="AK1007" i="3"/>
  <c r="AF1008" i="3"/>
  <c r="AG1008" i="3"/>
  <c r="AH1008" i="3"/>
  <c r="AI1008" i="3"/>
  <c r="AJ1008" i="3"/>
  <c r="AK1008" i="3"/>
  <c r="AF1009" i="3"/>
  <c r="AG1009" i="3"/>
  <c r="AH1009" i="3"/>
  <c r="AI1009" i="3"/>
  <c r="AJ1009" i="3"/>
  <c r="AK1009" i="3"/>
  <c r="AF1010" i="3"/>
  <c r="AG1010" i="3"/>
  <c r="AH1010" i="3"/>
  <c r="AI1010" i="3"/>
  <c r="AJ1010" i="3"/>
  <c r="AK1010" i="3"/>
  <c r="AF1011" i="3"/>
  <c r="AG1011" i="3"/>
  <c r="AH1011" i="3"/>
  <c r="AI1011" i="3"/>
  <c r="AJ1011" i="3"/>
  <c r="AK1011" i="3"/>
  <c r="AF1012" i="3"/>
  <c r="AG1012" i="3"/>
  <c r="AH1012" i="3"/>
  <c r="AI1012" i="3"/>
  <c r="AJ1012" i="3"/>
  <c r="AK1012" i="3"/>
  <c r="AF1013" i="3"/>
  <c r="AG1013" i="3"/>
  <c r="AH1013" i="3"/>
  <c r="AI1013" i="3"/>
  <c r="AJ1013" i="3"/>
  <c r="AK1013" i="3"/>
  <c r="AF1014" i="3"/>
  <c r="AG1014" i="3"/>
  <c r="AH1014" i="3"/>
  <c r="AI1014" i="3"/>
  <c r="AJ1014" i="3"/>
  <c r="AK1014" i="3"/>
  <c r="AF1015" i="3"/>
  <c r="AG1015" i="3"/>
  <c r="AH1015" i="3"/>
  <c r="AI1015" i="3"/>
  <c r="AJ1015" i="3"/>
  <c r="AK1015" i="3"/>
  <c r="AF1016" i="3"/>
  <c r="AG1016" i="3"/>
  <c r="AH1016" i="3"/>
  <c r="AI1016" i="3"/>
  <c r="AJ1016" i="3"/>
  <c r="AK1016" i="3"/>
  <c r="AF1017" i="3"/>
  <c r="AG1017" i="3"/>
  <c r="AH1017" i="3"/>
  <c r="AI1017" i="3"/>
  <c r="AJ1017" i="3"/>
  <c r="AK1017" i="3"/>
  <c r="AF1018" i="3"/>
  <c r="AG1018" i="3"/>
  <c r="AH1018" i="3"/>
  <c r="AI1018" i="3"/>
  <c r="AJ1018" i="3"/>
  <c r="AK1018" i="3"/>
  <c r="AF1019" i="3"/>
  <c r="AG1019" i="3"/>
  <c r="AH1019" i="3"/>
  <c r="AI1019" i="3"/>
  <c r="AJ1019" i="3"/>
  <c r="AK1019" i="3"/>
  <c r="AF1020" i="3"/>
  <c r="AG1020" i="3"/>
  <c r="AH1020" i="3"/>
  <c r="AI1020" i="3"/>
  <c r="AJ1020" i="3"/>
  <c r="AK1020" i="3"/>
  <c r="AF1021" i="3"/>
  <c r="AG1021" i="3"/>
  <c r="AH1021" i="3"/>
  <c r="AI1021" i="3"/>
  <c r="AJ1021" i="3"/>
  <c r="AK1021" i="3"/>
  <c r="AF1022" i="3"/>
  <c r="AG1022" i="3"/>
  <c r="AH1022" i="3"/>
  <c r="AI1022" i="3"/>
  <c r="AJ1022" i="3"/>
  <c r="AK1022" i="3"/>
  <c r="AF1023" i="3"/>
  <c r="AG1023" i="3"/>
  <c r="AH1023" i="3"/>
  <c r="AI1023" i="3"/>
  <c r="AJ1023" i="3"/>
  <c r="AK1023" i="3"/>
  <c r="AF1024" i="3"/>
  <c r="AG1024" i="3"/>
  <c r="AH1024" i="3"/>
  <c r="AI1024" i="3"/>
  <c r="AJ1024" i="3"/>
  <c r="AK1024" i="3"/>
  <c r="AF1025" i="3"/>
  <c r="AG1025" i="3"/>
  <c r="AH1025" i="3"/>
  <c r="AI1025" i="3"/>
  <c r="AJ1025" i="3"/>
  <c r="AK1025" i="3"/>
  <c r="AF1026" i="3"/>
  <c r="AG1026" i="3"/>
  <c r="AH1026" i="3"/>
  <c r="AI1026" i="3"/>
  <c r="AJ1026" i="3"/>
  <c r="AK1026" i="3"/>
  <c r="AF1027" i="3"/>
  <c r="AG1027" i="3"/>
  <c r="AH1027" i="3"/>
  <c r="AI1027" i="3"/>
  <c r="AJ1027" i="3"/>
  <c r="AK1027" i="3"/>
  <c r="AF1028" i="3"/>
  <c r="AG1028" i="3"/>
  <c r="AH1028" i="3"/>
  <c r="AI1028" i="3"/>
  <c r="AJ1028" i="3"/>
  <c r="AK1028" i="3"/>
  <c r="AF1029" i="3"/>
  <c r="AG1029" i="3"/>
  <c r="AH1029" i="3"/>
  <c r="AI1029" i="3"/>
  <c r="AJ1029" i="3"/>
  <c r="AK1029" i="3"/>
  <c r="AF1030" i="3"/>
  <c r="AG1030" i="3"/>
  <c r="AH1030" i="3"/>
  <c r="AI1030" i="3"/>
  <c r="AJ1030" i="3"/>
  <c r="AK1030" i="3"/>
  <c r="AF1031" i="3"/>
  <c r="AG1031" i="3"/>
  <c r="AH1031" i="3"/>
  <c r="AI1031" i="3"/>
  <c r="AJ1031" i="3"/>
  <c r="AK1031" i="3"/>
  <c r="AF1032" i="3"/>
  <c r="AG1032" i="3"/>
  <c r="AH1032" i="3"/>
  <c r="AI1032" i="3"/>
  <c r="AJ1032" i="3"/>
  <c r="AK1032" i="3"/>
  <c r="AF1033" i="3"/>
  <c r="AG1033" i="3"/>
  <c r="AH1033" i="3"/>
  <c r="AI1033" i="3"/>
  <c r="AJ1033" i="3"/>
  <c r="AK1033" i="3"/>
  <c r="AF1034" i="3"/>
  <c r="AG1034" i="3"/>
  <c r="AH1034" i="3"/>
  <c r="AI1034" i="3"/>
  <c r="AJ1034" i="3"/>
  <c r="AK1034" i="3"/>
  <c r="AF1035" i="3"/>
  <c r="AG1035" i="3"/>
  <c r="AH1035" i="3"/>
  <c r="AI1035" i="3"/>
  <c r="AJ1035" i="3"/>
  <c r="AK1035" i="3"/>
  <c r="AF1036" i="3"/>
  <c r="AG1036" i="3"/>
  <c r="AH1036" i="3"/>
  <c r="AI1036" i="3"/>
  <c r="AJ1036" i="3"/>
  <c r="AK1036" i="3"/>
  <c r="AF1037" i="3"/>
  <c r="AG1037" i="3"/>
  <c r="AH1037" i="3"/>
  <c r="AI1037" i="3"/>
  <c r="AJ1037" i="3"/>
  <c r="AK1037" i="3"/>
  <c r="AF1038" i="3"/>
  <c r="AG1038" i="3"/>
  <c r="AH1038" i="3"/>
  <c r="AI1038" i="3"/>
  <c r="AJ1038" i="3"/>
  <c r="AK1038" i="3"/>
  <c r="AF1039" i="3"/>
  <c r="AG1039" i="3"/>
  <c r="AH1039" i="3"/>
  <c r="AI1039" i="3"/>
  <c r="AJ1039" i="3"/>
  <c r="AK1039" i="3"/>
  <c r="AF1040" i="3"/>
  <c r="AG1040" i="3"/>
  <c r="AH1040" i="3"/>
  <c r="AI1040" i="3"/>
  <c r="AJ1040" i="3"/>
  <c r="AK1040" i="3"/>
  <c r="AF1041" i="3"/>
  <c r="AG1041" i="3"/>
  <c r="AH1041" i="3"/>
  <c r="AI1041" i="3"/>
  <c r="AJ1041" i="3"/>
  <c r="AK1041" i="3"/>
  <c r="AF1042" i="3"/>
  <c r="AG1042" i="3"/>
  <c r="AH1042" i="3"/>
  <c r="AI1042" i="3"/>
  <c r="AJ1042" i="3"/>
  <c r="AK1042" i="3"/>
  <c r="AF1043" i="3"/>
  <c r="AG1043" i="3"/>
  <c r="AH1043" i="3"/>
  <c r="AI1043" i="3"/>
  <c r="AJ1043" i="3"/>
  <c r="AK1043" i="3"/>
  <c r="AF1044" i="3"/>
  <c r="AG1044" i="3"/>
  <c r="AH1044" i="3"/>
  <c r="AI1044" i="3"/>
  <c r="AJ1044" i="3"/>
  <c r="AK1044" i="3"/>
  <c r="AF1045" i="3"/>
  <c r="AG1045" i="3"/>
  <c r="AH1045" i="3"/>
  <c r="AI1045" i="3"/>
  <c r="AJ1045" i="3"/>
  <c r="AK1045" i="3"/>
  <c r="AF1046" i="3"/>
  <c r="AG1046" i="3"/>
  <c r="AH1046" i="3"/>
  <c r="AI1046" i="3"/>
  <c r="AJ1046" i="3"/>
  <c r="AK1046" i="3"/>
  <c r="AF1047" i="3"/>
  <c r="AG1047" i="3"/>
  <c r="AH1047" i="3"/>
  <c r="AI1047" i="3"/>
  <c r="AJ1047" i="3"/>
  <c r="AK1047" i="3"/>
  <c r="AF1048" i="3"/>
  <c r="AG1048" i="3"/>
  <c r="AH1048" i="3"/>
  <c r="AI1048" i="3"/>
  <c r="AJ1048" i="3"/>
  <c r="AK1048" i="3"/>
  <c r="AF1049" i="3"/>
  <c r="AG1049" i="3"/>
  <c r="AH1049" i="3"/>
  <c r="AI1049" i="3"/>
  <c r="AJ1049" i="3"/>
  <c r="AK1049" i="3"/>
  <c r="AF1050" i="3"/>
  <c r="AG1050" i="3"/>
  <c r="AH1050" i="3"/>
  <c r="AI1050" i="3"/>
  <c r="AJ1050" i="3"/>
  <c r="AK1050" i="3"/>
  <c r="AF1051" i="3"/>
  <c r="AG1051" i="3"/>
  <c r="AH1051" i="3"/>
  <c r="AI1051" i="3"/>
  <c r="AJ1051" i="3"/>
  <c r="AK1051" i="3"/>
  <c r="AF1052" i="3"/>
  <c r="AG1052" i="3"/>
  <c r="AH1052" i="3"/>
  <c r="AI1052" i="3"/>
  <c r="AJ1052" i="3"/>
  <c r="AK1052" i="3"/>
  <c r="AF1053" i="3"/>
  <c r="AG1053" i="3"/>
  <c r="AH1053" i="3"/>
  <c r="AI1053" i="3"/>
  <c r="AJ1053" i="3"/>
  <c r="AK1053" i="3"/>
  <c r="AF1054" i="3"/>
  <c r="AG1054" i="3"/>
  <c r="AH1054" i="3"/>
  <c r="AI1054" i="3"/>
  <c r="AJ1054" i="3"/>
  <c r="AK1054" i="3"/>
  <c r="AF1055" i="3"/>
  <c r="AG1055" i="3"/>
  <c r="AH1055" i="3"/>
  <c r="AI1055" i="3"/>
  <c r="AJ1055" i="3"/>
  <c r="AK1055" i="3"/>
  <c r="AF1056" i="3"/>
  <c r="AG1056" i="3"/>
  <c r="AH1056" i="3"/>
  <c r="AI1056" i="3"/>
  <c r="AJ1056" i="3"/>
  <c r="AK1056" i="3"/>
  <c r="AF1057" i="3"/>
  <c r="AG1057" i="3"/>
  <c r="AH1057" i="3"/>
  <c r="AI1057" i="3"/>
  <c r="AJ1057" i="3"/>
  <c r="AK1057" i="3"/>
  <c r="AF1058" i="3"/>
  <c r="AG1058" i="3"/>
  <c r="AH1058" i="3"/>
  <c r="AI1058" i="3"/>
  <c r="AJ1058" i="3"/>
  <c r="AK1058" i="3"/>
  <c r="AF1059" i="3"/>
  <c r="AG1059" i="3"/>
  <c r="AH1059" i="3"/>
  <c r="AI1059" i="3"/>
  <c r="AJ1059" i="3"/>
  <c r="AK1059" i="3"/>
  <c r="AF1060" i="3"/>
  <c r="AG1060" i="3"/>
  <c r="AH1060" i="3"/>
  <c r="AI1060" i="3"/>
  <c r="AJ1060" i="3"/>
  <c r="AK1060" i="3"/>
  <c r="AF1061" i="3"/>
  <c r="AG1061" i="3"/>
  <c r="AH1061" i="3"/>
  <c r="AI1061" i="3"/>
  <c r="AJ1061" i="3"/>
  <c r="AK1061" i="3"/>
  <c r="AF1062" i="3"/>
  <c r="AG1062" i="3"/>
  <c r="AH1062" i="3"/>
  <c r="AI1062" i="3"/>
  <c r="AJ1062" i="3"/>
  <c r="AK1062" i="3"/>
  <c r="AF1063" i="3"/>
  <c r="AG1063" i="3"/>
  <c r="AH1063" i="3"/>
  <c r="AI1063" i="3"/>
  <c r="AJ1063" i="3"/>
  <c r="AK1063" i="3"/>
  <c r="AF1064" i="3"/>
  <c r="AG1064" i="3"/>
  <c r="AH1064" i="3"/>
  <c r="AI1064" i="3"/>
  <c r="AJ1064" i="3"/>
  <c r="AK1064" i="3"/>
  <c r="AF1065" i="3"/>
  <c r="AG1065" i="3"/>
  <c r="AH1065" i="3"/>
  <c r="AI1065" i="3"/>
  <c r="AJ1065" i="3"/>
  <c r="AK1065" i="3"/>
  <c r="AF1066" i="3"/>
  <c r="AG1066" i="3"/>
  <c r="AH1066" i="3"/>
  <c r="AI1066" i="3"/>
  <c r="AJ1066" i="3"/>
  <c r="AK1066" i="3"/>
  <c r="AF1067" i="3"/>
  <c r="AG1067" i="3"/>
  <c r="AH1067" i="3"/>
  <c r="AI1067" i="3"/>
  <c r="AJ1067" i="3"/>
  <c r="AK1067" i="3"/>
  <c r="AF1068" i="3"/>
  <c r="AG1068" i="3"/>
  <c r="AH1068" i="3"/>
  <c r="AI1068" i="3"/>
  <c r="AJ1068" i="3"/>
  <c r="AK1068" i="3"/>
  <c r="AF1069" i="3"/>
  <c r="AG1069" i="3"/>
  <c r="AH1069" i="3"/>
  <c r="AI1069" i="3"/>
  <c r="AJ1069" i="3"/>
  <c r="AK1069" i="3"/>
  <c r="AF1070" i="3"/>
  <c r="AG1070" i="3"/>
  <c r="AH1070" i="3"/>
  <c r="AI1070" i="3"/>
  <c r="AJ1070" i="3"/>
  <c r="AK1070" i="3"/>
  <c r="AF1071" i="3"/>
  <c r="AG1071" i="3"/>
  <c r="AH1071" i="3"/>
  <c r="AI1071" i="3"/>
  <c r="AJ1071" i="3"/>
  <c r="AK1071" i="3"/>
  <c r="AF1072" i="3"/>
  <c r="AG1072" i="3"/>
  <c r="AH1072" i="3"/>
  <c r="AI1072" i="3"/>
  <c r="AJ1072" i="3"/>
  <c r="AK1072" i="3"/>
  <c r="AF1073" i="3"/>
  <c r="AG1073" i="3"/>
  <c r="AH1073" i="3"/>
  <c r="AI1073" i="3"/>
  <c r="AJ1073" i="3"/>
  <c r="AK1073" i="3"/>
  <c r="AF1074" i="3"/>
  <c r="AG1074" i="3"/>
  <c r="AH1074" i="3"/>
  <c r="AI1074" i="3"/>
  <c r="AJ1074" i="3"/>
  <c r="AK1074" i="3"/>
  <c r="AF1075" i="3"/>
  <c r="AG1075" i="3"/>
  <c r="AH1075" i="3"/>
  <c r="AI1075" i="3"/>
  <c r="AJ1075" i="3"/>
  <c r="AK1075" i="3"/>
  <c r="AF1076" i="3"/>
  <c r="AG1076" i="3"/>
  <c r="AH1076" i="3"/>
  <c r="AI1076" i="3"/>
  <c r="AJ1076" i="3"/>
  <c r="AK1076" i="3"/>
  <c r="AF1077" i="3"/>
  <c r="AG1077" i="3"/>
  <c r="AH1077" i="3"/>
  <c r="AI1077" i="3"/>
  <c r="AJ1077" i="3"/>
  <c r="AK1077" i="3"/>
  <c r="AF1078" i="3"/>
  <c r="AG1078" i="3"/>
  <c r="AH1078" i="3"/>
  <c r="AI1078" i="3"/>
  <c r="AJ1078" i="3"/>
  <c r="AK1078" i="3"/>
  <c r="AF1079" i="3"/>
  <c r="AG1079" i="3"/>
  <c r="AH1079" i="3"/>
  <c r="AI1079" i="3"/>
  <c r="AJ1079" i="3"/>
  <c r="AK1079" i="3"/>
  <c r="AF1080" i="3"/>
  <c r="AG1080" i="3"/>
  <c r="AH1080" i="3"/>
  <c r="AI1080" i="3"/>
  <c r="AJ1080" i="3"/>
  <c r="AK1080" i="3"/>
  <c r="AF1081" i="3"/>
  <c r="AG1081" i="3"/>
  <c r="AH1081" i="3"/>
  <c r="AI1081" i="3"/>
  <c r="AJ1081" i="3"/>
  <c r="AK1081" i="3"/>
  <c r="AF1082" i="3"/>
  <c r="AG1082" i="3"/>
  <c r="AH1082" i="3"/>
  <c r="AI1082" i="3"/>
  <c r="AJ1082" i="3"/>
  <c r="AK1082" i="3"/>
  <c r="AF1083" i="3"/>
  <c r="AG1083" i="3"/>
  <c r="AH1083" i="3"/>
  <c r="AI1083" i="3"/>
  <c r="AJ1083" i="3"/>
  <c r="AK1083" i="3"/>
  <c r="AF1084" i="3"/>
  <c r="AG1084" i="3"/>
  <c r="AH1084" i="3"/>
  <c r="AI1084" i="3"/>
  <c r="AJ1084" i="3"/>
  <c r="AK1084" i="3"/>
  <c r="AF1085" i="3"/>
  <c r="AG1085" i="3"/>
  <c r="AH1085" i="3"/>
  <c r="AI1085" i="3"/>
  <c r="AJ1085" i="3"/>
  <c r="AK1085" i="3"/>
  <c r="AF1086" i="3"/>
  <c r="AG1086" i="3"/>
  <c r="AH1086" i="3"/>
  <c r="AI1086" i="3"/>
  <c r="AJ1086" i="3"/>
  <c r="AK1086" i="3"/>
  <c r="AF1087" i="3"/>
  <c r="AG1087" i="3"/>
  <c r="AH1087" i="3"/>
  <c r="AI1087" i="3"/>
  <c r="AJ1087" i="3"/>
  <c r="AK1087" i="3"/>
  <c r="AF1088" i="3"/>
  <c r="AG1088" i="3"/>
  <c r="AH1088" i="3"/>
  <c r="AI1088" i="3"/>
  <c r="AJ1088" i="3"/>
  <c r="AK1088" i="3"/>
  <c r="AF1089" i="3"/>
  <c r="AG1089" i="3"/>
  <c r="AH1089" i="3"/>
  <c r="AI1089" i="3"/>
  <c r="AJ1089" i="3"/>
  <c r="AK1089" i="3"/>
  <c r="AF1090" i="3"/>
  <c r="AG1090" i="3"/>
  <c r="AH1090" i="3"/>
  <c r="AI1090" i="3"/>
  <c r="AJ1090" i="3"/>
  <c r="AK1090" i="3"/>
  <c r="AF1091" i="3"/>
  <c r="AG1091" i="3"/>
  <c r="AH1091" i="3"/>
  <c r="AI1091" i="3"/>
  <c r="AJ1091" i="3"/>
  <c r="AK1091" i="3"/>
  <c r="AF1092" i="3"/>
  <c r="AG1092" i="3"/>
  <c r="AH1092" i="3"/>
  <c r="AI1092" i="3"/>
  <c r="AJ1092" i="3"/>
  <c r="AK1092" i="3"/>
  <c r="AF1093" i="3"/>
  <c r="AG1093" i="3"/>
  <c r="AH1093" i="3"/>
  <c r="AI1093" i="3"/>
  <c r="AJ1093" i="3"/>
  <c r="AK1093" i="3"/>
  <c r="AF1094" i="3"/>
  <c r="AG1094" i="3"/>
  <c r="AH1094" i="3"/>
  <c r="AI1094" i="3"/>
  <c r="AJ1094" i="3"/>
  <c r="AK1094" i="3"/>
  <c r="AF1095" i="3"/>
  <c r="AG1095" i="3"/>
  <c r="AH1095" i="3"/>
  <c r="AI1095" i="3"/>
  <c r="AJ1095" i="3"/>
  <c r="AK1095" i="3"/>
  <c r="AF1096" i="3"/>
  <c r="AG1096" i="3"/>
  <c r="AH1096" i="3"/>
  <c r="AI1096" i="3"/>
  <c r="AJ1096" i="3"/>
  <c r="AK1096" i="3"/>
  <c r="AF1097" i="3"/>
  <c r="AG1097" i="3"/>
  <c r="AH1097" i="3"/>
  <c r="AI1097" i="3"/>
  <c r="AJ1097" i="3"/>
  <c r="AK1097" i="3"/>
  <c r="AF1098" i="3"/>
  <c r="AG1098" i="3"/>
  <c r="AH1098" i="3"/>
  <c r="AI1098" i="3"/>
  <c r="AJ1098" i="3"/>
  <c r="AK1098" i="3"/>
  <c r="AF1099" i="3"/>
  <c r="AG1099" i="3"/>
  <c r="AH1099" i="3"/>
  <c r="AI1099" i="3"/>
  <c r="AJ1099" i="3"/>
  <c r="AK1099" i="3"/>
  <c r="AF1100" i="3"/>
  <c r="AG1100" i="3"/>
  <c r="AH1100" i="3"/>
  <c r="AI1100" i="3"/>
  <c r="AJ1100" i="3"/>
  <c r="AK1100" i="3"/>
  <c r="AF1101" i="3"/>
  <c r="AG1101" i="3"/>
  <c r="AH1101" i="3"/>
  <c r="AI1101" i="3"/>
  <c r="AJ1101" i="3"/>
  <c r="AK1101" i="3"/>
  <c r="AF1102" i="3"/>
  <c r="AG1102" i="3"/>
  <c r="AH1102" i="3"/>
  <c r="AI1102" i="3"/>
  <c r="AJ1102" i="3"/>
  <c r="AK1102" i="3"/>
  <c r="AF1103" i="3"/>
  <c r="AG1103" i="3"/>
  <c r="AH1103" i="3"/>
  <c r="AI1103" i="3"/>
  <c r="AJ1103" i="3"/>
  <c r="AK1103" i="3"/>
  <c r="AF1104" i="3"/>
  <c r="AG1104" i="3"/>
  <c r="AH1104" i="3"/>
  <c r="AI1104" i="3"/>
  <c r="AJ1104" i="3"/>
  <c r="AK1104" i="3"/>
  <c r="AF1105" i="3"/>
  <c r="AG1105" i="3"/>
  <c r="AH1105" i="3"/>
  <c r="AI1105" i="3"/>
  <c r="AJ1105" i="3"/>
  <c r="AK1105" i="3"/>
  <c r="AF1106" i="3"/>
  <c r="AG1106" i="3"/>
  <c r="AH1106" i="3"/>
  <c r="AI1106" i="3"/>
  <c r="AJ1106" i="3"/>
  <c r="AK1106" i="3"/>
  <c r="AF1107" i="3"/>
  <c r="AG1107" i="3"/>
  <c r="AH1107" i="3"/>
  <c r="AI1107" i="3"/>
  <c r="AJ1107" i="3"/>
  <c r="AK1107" i="3"/>
  <c r="AF1108" i="3"/>
  <c r="AG1108" i="3"/>
  <c r="AH1108" i="3"/>
  <c r="AI1108" i="3"/>
  <c r="AJ1108" i="3"/>
  <c r="AK1108" i="3"/>
  <c r="AF1109" i="3"/>
  <c r="AG1109" i="3"/>
  <c r="AH1109" i="3"/>
  <c r="AI1109" i="3"/>
  <c r="AJ1109" i="3"/>
  <c r="AK1109" i="3"/>
  <c r="AF1110" i="3"/>
  <c r="AG1110" i="3"/>
  <c r="AH1110" i="3"/>
  <c r="AI1110" i="3"/>
  <c r="AJ1110" i="3"/>
  <c r="AK1110" i="3"/>
  <c r="AF1111" i="3"/>
  <c r="AG1111" i="3"/>
  <c r="AH1111" i="3"/>
  <c r="AI1111" i="3"/>
  <c r="AJ1111" i="3"/>
  <c r="AK1111" i="3"/>
  <c r="AF1112" i="3"/>
  <c r="AG1112" i="3"/>
  <c r="AH1112" i="3"/>
  <c r="AI1112" i="3"/>
  <c r="AJ1112" i="3"/>
  <c r="AK1112" i="3"/>
  <c r="AF1113" i="3"/>
  <c r="AG1113" i="3"/>
  <c r="AH1113" i="3"/>
  <c r="AI1113" i="3"/>
  <c r="AJ1113" i="3"/>
  <c r="AK1113" i="3"/>
  <c r="AF1114" i="3"/>
  <c r="AG1114" i="3"/>
  <c r="AH1114" i="3"/>
  <c r="AI1114" i="3"/>
  <c r="AJ1114" i="3"/>
  <c r="AK1114" i="3"/>
  <c r="AF1115" i="3"/>
  <c r="AG1115" i="3"/>
  <c r="AH1115" i="3"/>
  <c r="AI1115" i="3"/>
  <c r="AJ1115" i="3"/>
  <c r="AK1115" i="3"/>
  <c r="AF1116" i="3"/>
  <c r="AG1116" i="3"/>
  <c r="AH1116" i="3"/>
  <c r="AI1116" i="3"/>
  <c r="AJ1116" i="3"/>
  <c r="AK1116" i="3"/>
  <c r="AF1117" i="3"/>
  <c r="AG1117" i="3"/>
  <c r="AH1117" i="3"/>
  <c r="AI1117" i="3"/>
  <c r="AJ1117" i="3"/>
  <c r="AK1117" i="3"/>
  <c r="AF1118" i="3"/>
  <c r="AG1118" i="3"/>
  <c r="AH1118" i="3"/>
  <c r="AI1118" i="3"/>
  <c r="AJ1118" i="3"/>
  <c r="AK1118" i="3"/>
  <c r="AF1119" i="3"/>
  <c r="AG1119" i="3"/>
  <c r="AH1119" i="3"/>
  <c r="AI1119" i="3"/>
  <c r="AJ1119" i="3"/>
  <c r="AK1119" i="3"/>
  <c r="AF1120" i="3"/>
  <c r="AG1120" i="3"/>
  <c r="AH1120" i="3"/>
  <c r="AI1120" i="3"/>
  <c r="AJ1120" i="3"/>
  <c r="AK1120" i="3"/>
  <c r="AF1121" i="3"/>
  <c r="AG1121" i="3"/>
  <c r="AH1121" i="3"/>
  <c r="AI1121" i="3"/>
  <c r="AJ1121" i="3"/>
  <c r="AK1121" i="3"/>
  <c r="AF1122" i="3"/>
  <c r="AG1122" i="3"/>
  <c r="AH1122" i="3"/>
  <c r="AI1122" i="3"/>
  <c r="AJ1122" i="3"/>
  <c r="AK1122" i="3"/>
  <c r="AF1123" i="3"/>
  <c r="AG1123" i="3"/>
  <c r="AH1123" i="3"/>
  <c r="AI1123" i="3"/>
  <c r="AJ1123" i="3"/>
  <c r="AK1123" i="3"/>
  <c r="AF1124" i="3"/>
  <c r="AG1124" i="3"/>
  <c r="AH1124" i="3"/>
  <c r="AI1124" i="3"/>
  <c r="AJ1124" i="3"/>
  <c r="AK1124" i="3"/>
  <c r="AF1125" i="3"/>
  <c r="AG1125" i="3"/>
  <c r="AH1125" i="3"/>
  <c r="AI1125" i="3"/>
  <c r="AJ1125" i="3"/>
  <c r="AK1125" i="3"/>
  <c r="AF1126" i="3"/>
  <c r="AG1126" i="3"/>
  <c r="AH1126" i="3"/>
  <c r="AI1126" i="3"/>
  <c r="AJ1126" i="3"/>
  <c r="AK1126" i="3"/>
  <c r="AF1127" i="3"/>
  <c r="AG1127" i="3"/>
  <c r="AH1127" i="3"/>
  <c r="AI1127" i="3"/>
  <c r="AJ1127" i="3"/>
  <c r="AK1127" i="3"/>
  <c r="AF1128" i="3"/>
  <c r="AG1128" i="3"/>
  <c r="AH1128" i="3"/>
  <c r="AI1128" i="3"/>
  <c r="AJ1128" i="3"/>
  <c r="AK1128" i="3"/>
  <c r="AF1129" i="3"/>
  <c r="AG1129" i="3"/>
  <c r="AH1129" i="3"/>
  <c r="AI1129" i="3"/>
  <c r="AJ1129" i="3"/>
  <c r="AK1129" i="3"/>
  <c r="AF1130" i="3"/>
  <c r="AG1130" i="3"/>
  <c r="AH1130" i="3"/>
  <c r="AI1130" i="3"/>
  <c r="AJ1130" i="3"/>
  <c r="AK1130" i="3"/>
  <c r="AF1131" i="3"/>
  <c r="AG1131" i="3"/>
  <c r="AH1131" i="3"/>
  <c r="AI1131" i="3"/>
  <c r="AJ1131" i="3"/>
  <c r="AK1131" i="3"/>
  <c r="AF1132" i="3"/>
  <c r="AG1132" i="3"/>
  <c r="AH1132" i="3"/>
  <c r="AI1132" i="3"/>
  <c r="AJ1132" i="3"/>
  <c r="AK1132" i="3"/>
  <c r="AF1133" i="3"/>
  <c r="AG1133" i="3"/>
  <c r="AH1133" i="3"/>
  <c r="AI1133" i="3"/>
  <c r="AJ1133" i="3"/>
  <c r="AK1133" i="3"/>
  <c r="AF1134" i="3"/>
  <c r="AG1134" i="3"/>
  <c r="AH1134" i="3"/>
  <c r="AI1134" i="3"/>
  <c r="AJ1134" i="3"/>
  <c r="AK1134" i="3"/>
  <c r="AF1135" i="3"/>
  <c r="AG1135" i="3"/>
  <c r="AH1135" i="3"/>
  <c r="AI1135" i="3"/>
  <c r="AJ1135" i="3"/>
  <c r="AK1135" i="3"/>
  <c r="AF1136" i="3"/>
  <c r="AG1136" i="3"/>
  <c r="AH1136" i="3"/>
  <c r="AI1136" i="3"/>
  <c r="AJ1136" i="3"/>
  <c r="AK1136" i="3"/>
  <c r="AF1137" i="3"/>
  <c r="AG1137" i="3"/>
  <c r="AH1137" i="3"/>
  <c r="AI1137" i="3"/>
  <c r="AJ1137" i="3"/>
  <c r="AK1137" i="3"/>
  <c r="AF1138" i="3"/>
  <c r="AG1138" i="3"/>
  <c r="AH1138" i="3"/>
  <c r="AI1138" i="3"/>
  <c r="AJ1138" i="3"/>
  <c r="AK1138" i="3"/>
  <c r="AF1139" i="3"/>
  <c r="AG1139" i="3"/>
  <c r="AH1139" i="3"/>
  <c r="AI1139" i="3"/>
  <c r="AJ1139" i="3"/>
  <c r="AK1139" i="3"/>
  <c r="AF1140" i="3"/>
  <c r="AG1140" i="3"/>
  <c r="AH1140" i="3"/>
  <c r="AI1140" i="3"/>
  <c r="AJ1140" i="3"/>
  <c r="AK1140" i="3"/>
  <c r="AF1141" i="3"/>
  <c r="AG1141" i="3"/>
  <c r="AH1141" i="3"/>
  <c r="AI1141" i="3"/>
  <c r="AJ1141" i="3"/>
  <c r="AK1141" i="3"/>
  <c r="AF1142" i="3"/>
  <c r="AG1142" i="3"/>
  <c r="AH1142" i="3"/>
  <c r="AI1142" i="3"/>
  <c r="AJ1142" i="3"/>
  <c r="AK1142" i="3"/>
  <c r="AF1143" i="3"/>
  <c r="AG1143" i="3"/>
  <c r="AH1143" i="3"/>
  <c r="AI1143" i="3"/>
  <c r="AJ1143" i="3"/>
  <c r="AK1143" i="3"/>
  <c r="AF1144" i="3"/>
  <c r="AG1144" i="3"/>
  <c r="AH1144" i="3"/>
  <c r="AI1144" i="3"/>
  <c r="AJ1144" i="3"/>
  <c r="AK1144" i="3"/>
  <c r="AF1145" i="3"/>
  <c r="AG1145" i="3"/>
  <c r="AH1145" i="3"/>
  <c r="AI1145" i="3"/>
  <c r="AJ1145" i="3"/>
  <c r="AK1145" i="3"/>
  <c r="AF1146" i="3"/>
  <c r="AG1146" i="3"/>
  <c r="AH1146" i="3"/>
  <c r="AI1146" i="3"/>
  <c r="AJ1146" i="3"/>
  <c r="AK1146" i="3"/>
  <c r="AF1147" i="3"/>
  <c r="AG1147" i="3"/>
  <c r="AH1147" i="3"/>
  <c r="AI1147" i="3"/>
  <c r="AJ1147" i="3"/>
  <c r="AK1147" i="3"/>
  <c r="AF1148" i="3"/>
  <c r="AG1148" i="3"/>
  <c r="AH1148" i="3"/>
  <c r="AI1148" i="3"/>
  <c r="AJ1148" i="3"/>
  <c r="AK1148" i="3"/>
  <c r="AF1149" i="3"/>
  <c r="AG1149" i="3"/>
  <c r="AH1149" i="3"/>
  <c r="AI1149" i="3"/>
  <c r="AJ1149" i="3"/>
  <c r="AK1149" i="3"/>
  <c r="AF1150" i="3"/>
  <c r="AG1150" i="3"/>
  <c r="AH1150" i="3"/>
  <c r="AI1150" i="3"/>
  <c r="AJ1150" i="3"/>
  <c r="AK1150" i="3"/>
  <c r="AF1151" i="3"/>
  <c r="AG1151" i="3"/>
  <c r="AH1151" i="3"/>
  <c r="AI1151" i="3"/>
  <c r="AJ1151" i="3"/>
  <c r="AK1151" i="3"/>
  <c r="AF1152" i="3"/>
  <c r="AG1152" i="3"/>
  <c r="AH1152" i="3"/>
  <c r="AI1152" i="3"/>
  <c r="AJ1152" i="3"/>
  <c r="AK1152" i="3"/>
  <c r="AF1153" i="3"/>
  <c r="AG1153" i="3"/>
  <c r="AH1153" i="3"/>
  <c r="AI1153" i="3"/>
  <c r="AJ1153" i="3"/>
  <c r="AK1153" i="3"/>
  <c r="AF1154" i="3"/>
  <c r="AG1154" i="3"/>
  <c r="AH1154" i="3"/>
  <c r="AI1154" i="3"/>
  <c r="AJ1154" i="3"/>
  <c r="AK1154" i="3"/>
  <c r="AF1155" i="3"/>
  <c r="AG1155" i="3"/>
  <c r="AH1155" i="3"/>
  <c r="AI1155" i="3"/>
  <c r="AJ1155" i="3"/>
  <c r="AK1155" i="3"/>
  <c r="AF1156" i="3"/>
  <c r="AG1156" i="3"/>
  <c r="AH1156" i="3"/>
  <c r="AI1156" i="3"/>
  <c r="AJ1156" i="3"/>
  <c r="AK1156" i="3"/>
  <c r="AF1157" i="3"/>
  <c r="AG1157" i="3"/>
  <c r="AH1157" i="3"/>
  <c r="AI1157" i="3"/>
  <c r="AJ1157" i="3"/>
  <c r="AK1157" i="3"/>
  <c r="AF1158" i="3"/>
  <c r="AG1158" i="3"/>
  <c r="AH1158" i="3"/>
  <c r="AI1158" i="3"/>
  <c r="AJ1158" i="3"/>
  <c r="AK1158" i="3"/>
  <c r="AF1159" i="3"/>
  <c r="AG1159" i="3"/>
  <c r="AH1159" i="3"/>
  <c r="AI1159" i="3"/>
  <c r="AJ1159" i="3"/>
  <c r="AK1159" i="3"/>
  <c r="AF1160" i="3"/>
  <c r="AG1160" i="3"/>
  <c r="AH1160" i="3"/>
  <c r="AI1160" i="3"/>
  <c r="AJ1160" i="3"/>
  <c r="AK1160" i="3"/>
  <c r="AF1161" i="3"/>
  <c r="AG1161" i="3"/>
  <c r="AH1161" i="3"/>
  <c r="AI1161" i="3"/>
  <c r="AJ1161" i="3"/>
  <c r="AK1161" i="3"/>
  <c r="AF1162" i="3"/>
  <c r="AG1162" i="3"/>
  <c r="AH1162" i="3"/>
  <c r="AI1162" i="3"/>
  <c r="AJ1162" i="3"/>
  <c r="AK1162" i="3"/>
  <c r="AF1163" i="3"/>
  <c r="AG1163" i="3"/>
  <c r="AH1163" i="3"/>
  <c r="AI1163" i="3"/>
  <c r="AJ1163" i="3"/>
  <c r="AK1163" i="3"/>
  <c r="AF1164" i="3"/>
  <c r="AG1164" i="3"/>
  <c r="AH1164" i="3"/>
  <c r="AI1164" i="3"/>
  <c r="AJ1164" i="3"/>
  <c r="AK1164" i="3"/>
  <c r="AF1165" i="3"/>
  <c r="AG1165" i="3"/>
  <c r="AH1165" i="3"/>
  <c r="AI1165" i="3"/>
  <c r="AJ1165" i="3"/>
  <c r="AK1165" i="3"/>
  <c r="AF1166" i="3"/>
  <c r="AG1166" i="3"/>
  <c r="AH1166" i="3"/>
  <c r="AI1166" i="3"/>
  <c r="AJ1166" i="3"/>
  <c r="AK1166" i="3"/>
  <c r="AF1167" i="3"/>
  <c r="AG1167" i="3"/>
  <c r="AH1167" i="3"/>
  <c r="AI1167" i="3"/>
  <c r="AJ1167" i="3"/>
  <c r="AK1167" i="3"/>
  <c r="AF1168" i="3"/>
  <c r="AG1168" i="3"/>
  <c r="AH1168" i="3"/>
  <c r="AI1168" i="3"/>
  <c r="AJ1168" i="3"/>
  <c r="AK1168" i="3"/>
  <c r="AF1169" i="3"/>
  <c r="AG1169" i="3"/>
  <c r="AH1169" i="3"/>
  <c r="AI1169" i="3"/>
  <c r="AJ1169" i="3"/>
  <c r="AK1169" i="3"/>
  <c r="AF1170" i="3"/>
  <c r="AG1170" i="3"/>
  <c r="AH1170" i="3"/>
  <c r="AI1170" i="3"/>
  <c r="AJ1170" i="3"/>
  <c r="AK1170" i="3"/>
  <c r="AF1171" i="3"/>
  <c r="AG1171" i="3"/>
  <c r="AH1171" i="3"/>
  <c r="AI1171" i="3"/>
  <c r="AJ1171" i="3"/>
  <c r="AK1171" i="3"/>
  <c r="AF1172" i="3"/>
  <c r="AG1172" i="3"/>
  <c r="AH1172" i="3"/>
  <c r="AI1172" i="3"/>
  <c r="AJ1172" i="3"/>
  <c r="AK1172" i="3"/>
  <c r="AF1173" i="3"/>
  <c r="AG1173" i="3"/>
  <c r="AH1173" i="3"/>
  <c r="AI1173" i="3"/>
  <c r="AJ1173" i="3"/>
  <c r="AK1173" i="3"/>
  <c r="AF1174" i="3"/>
  <c r="AG1174" i="3"/>
  <c r="AH1174" i="3"/>
  <c r="AI1174" i="3"/>
  <c r="AJ1174" i="3"/>
  <c r="AK1174" i="3"/>
  <c r="AF1175" i="3"/>
  <c r="AG1175" i="3"/>
  <c r="AH1175" i="3"/>
  <c r="AI1175" i="3"/>
  <c r="AJ1175" i="3"/>
  <c r="AK1175" i="3"/>
  <c r="AF1176" i="3"/>
  <c r="AG1176" i="3"/>
  <c r="AH1176" i="3"/>
  <c r="AI1176" i="3"/>
  <c r="AJ1176" i="3"/>
  <c r="AK1176" i="3"/>
  <c r="AF1177" i="3"/>
  <c r="AG1177" i="3"/>
  <c r="AH1177" i="3"/>
  <c r="AI1177" i="3"/>
  <c r="AJ1177" i="3"/>
  <c r="AK1177" i="3"/>
  <c r="AF1178" i="3"/>
  <c r="AG1178" i="3"/>
  <c r="AH1178" i="3"/>
  <c r="AI1178" i="3"/>
  <c r="AJ1178" i="3"/>
  <c r="AK1178" i="3"/>
  <c r="AF1179" i="3"/>
  <c r="AG1179" i="3"/>
  <c r="AH1179" i="3"/>
  <c r="AI1179" i="3"/>
  <c r="AJ1179" i="3"/>
  <c r="AK1179" i="3"/>
  <c r="AF1180" i="3"/>
  <c r="AG1180" i="3"/>
  <c r="AH1180" i="3"/>
  <c r="AI1180" i="3"/>
  <c r="AJ1180" i="3"/>
  <c r="AK1180" i="3"/>
  <c r="AF1181" i="3"/>
  <c r="AG1181" i="3"/>
  <c r="AH1181" i="3"/>
  <c r="AI1181" i="3"/>
  <c r="AJ1181" i="3"/>
  <c r="AK1181" i="3"/>
  <c r="AF1182" i="3"/>
  <c r="AG1182" i="3"/>
  <c r="AH1182" i="3"/>
  <c r="AI1182" i="3"/>
  <c r="AJ1182" i="3"/>
  <c r="AK1182" i="3"/>
  <c r="AF1183" i="3"/>
  <c r="AG1183" i="3"/>
  <c r="AH1183" i="3"/>
  <c r="AI1183" i="3"/>
  <c r="AJ1183" i="3"/>
  <c r="AK1183" i="3"/>
  <c r="AF1184" i="3"/>
  <c r="AG1184" i="3"/>
  <c r="AH1184" i="3"/>
  <c r="AI1184" i="3"/>
  <c r="AJ1184" i="3"/>
  <c r="AK1184" i="3"/>
  <c r="AF1185" i="3"/>
  <c r="AG1185" i="3"/>
  <c r="AH1185" i="3"/>
  <c r="AI1185" i="3"/>
  <c r="AJ1185" i="3"/>
  <c r="AK1185" i="3"/>
  <c r="AF1186" i="3"/>
  <c r="AG1186" i="3"/>
  <c r="AH1186" i="3"/>
  <c r="AI1186" i="3"/>
  <c r="AJ1186" i="3"/>
  <c r="AK1186" i="3"/>
  <c r="AF1187" i="3"/>
  <c r="AG1187" i="3"/>
  <c r="AH1187" i="3"/>
  <c r="AI1187" i="3"/>
  <c r="AJ1187" i="3"/>
  <c r="AK1187" i="3"/>
  <c r="AF1188" i="3"/>
  <c r="AG1188" i="3"/>
  <c r="AH1188" i="3"/>
  <c r="AI1188" i="3"/>
  <c r="AJ1188" i="3"/>
  <c r="AK1188" i="3"/>
  <c r="AF1189" i="3"/>
  <c r="AG1189" i="3"/>
  <c r="AH1189" i="3"/>
  <c r="AI1189" i="3"/>
  <c r="AJ1189" i="3"/>
  <c r="AK1189" i="3"/>
  <c r="AF1190" i="3"/>
  <c r="AG1190" i="3"/>
  <c r="AH1190" i="3"/>
  <c r="AI1190" i="3"/>
  <c r="AJ1190" i="3"/>
  <c r="AK1190" i="3"/>
  <c r="AF1191" i="3"/>
  <c r="AG1191" i="3"/>
  <c r="AH1191" i="3"/>
  <c r="AI1191" i="3"/>
  <c r="AJ1191" i="3"/>
  <c r="AK1191" i="3"/>
  <c r="AF1192" i="3"/>
  <c r="AG1192" i="3"/>
  <c r="AH1192" i="3"/>
  <c r="AI1192" i="3"/>
  <c r="AJ1192" i="3"/>
  <c r="AK1192" i="3"/>
  <c r="AF1193" i="3"/>
  <c r="AG1193" i="3"/>
  <c r="AH1193" i="3"/>
  <c r="AI1193" i="3"/>
  <c r="AJ1193" i="3"/>
  <c r="AK1193" i="3"/>
  <c r="AF1194" i="3"/>
  <c r="AG1194" i="3"/>
  <c r="AH1194" i="3"/>
  <c r="AI1194" i="3"/>
  <c r="AJ1194" i="3"/>
  <c r="AK1194" i="3"/>
  <c r="AF1195" i="3"/>
  <c r="AG1195" i="3"/>
  <c r="AH1195" i="3"/>
  <c r="AI1195" i="3"/>
  <c r="AJ1195" i="3"/>
  <c r="AK1195" i="3"/>
  <c r="AF1196" i="3"/>
  <c r="AG1196" i="3"/>
  <c r="AH1196" i="3"/>
  <c r="AI1196" i="3"/>
  <c r="AJ1196" i="3"/>
  <c r="AK1196" i="3"/>
  <c r="AF1197" i="3"/>
  <c r="AG1197" i="3"/>
  <c r="AH1197" i="3"/>
  <c r="AI1197" i="3"/>
  <c r="AJ1197" i="3"/>
  <c r="AK1197" i="3"/>
  <c r="AF1198" i="3"/>
  <c r="AG1198" i="3"/>
  <c r="AH1198" i="3"/>
  <c r="AI1198" i="3"/>
  <c r="AJ1198" i="3"/>
  <c r="AK1198" i="3"/>
  <c r="AF1199" i="3"/>
  <c r="AG1199" i="3"/>
  <c r="AH1199" i="3"/>
  <c r="AI1199" i="3"/>
  <c r="AJ1199" i="3"/>
  <c r="AK1199" i="3"/>
  <c r="AF1200" i="3"/>
  <c r="AG1200" i="3"/>
  <c r="AH1200" i="3"/>
  <c r="AI1200" i="3"/>
  <c r="AJ1200" i="3"/>
  <c r="AK1200" i="3"/>
  <c r="AF1201" i="3"/>
  <c r="AG1201" i="3"/>
  <c r="AH1201" i="3"/>
  <c r="AI1201" i="3"/>
  <c r="AJ1201" i="3"/>
  <c r="AK1201" i="3"/>
  <c r="AF1202" i="3"/>
  <c r="AG1202" i="3"/>
  <c r="AH1202" i="3"/>
  <c r="AI1202" i="3"/>
  <c r="AJ1202" i="3"/>
  <c r="AK1202" i="3"/>
  <c r="AF1203" i="3"/>
  <c r="AG1203" i="3"/>
  <c r="AH1203" i="3"/>
  <c r="AI1203" i="3"/>
  <c r="AJ1203" i="3"/>
  <c r="AK1203" i="3"/>
  <c r="AF1204" i="3"/>
  <c r="AG1204" i="3"/>
  <c r="AH1204" i="3"/>
  <c r="AI1204" i="3"/>
  <c r="AJ1204" i="3"/>
  <c r="AK1204" i="3"/>
  <c r="AF1205" i="3"/>
  <c r="AG1205" i="3"/>
  <c r="AH1205" i="3"/>
  <c r="AI1205" i="3"/>
  <c r="AJ1205" i="3"/>
  <c r="AK1205" i="3"/>
  <c r="AF1206" i="3"/>
  <c r="AG1206" i="3"/>
  <c r="AH1206" i="3"/>
  <c r="AI1206" i="3"/>
  <c r="AJ1206" i="3"/>
  <c r="AK1206" i="3"/>
  <c r="AF1207" i="3"/>
  <c r="AG1207" i="3"/>
  <c r="AH1207" i="3"/>
  <c r="AI1207" i="3"/>
  <c r="AJ1207" i="3"/>
  <c r="AK1207" i="3"/>
  <c r="AF1208" i="3"/>
  <c r="AG1208" i="3"/>
  <c r="AH1208" i="3"/>
  <c r="AI1208" i="3"/>
  <c r="AJ1208" i="3"/>
  <c r="AK1208" i="3"/>
  <c r="AF1209" i="3"/>
  <c r="AG1209" i="3"/>
  <c r="AH1209" i="3"/>
  <c r="AI1209" i="3"/>
  <c r="AJ1209" i="3"/>
  <c r="AK1209" i="3"/>
  <c r="AF1210" i="3"/>
  <c r="AG1210" i="3"/>
  <c r="AH1210" i="3"/>
  <c r="AI1210" i="3"/>
  <c r="AJ1210" i="3"/>
  <c r="AK1210" i="3"/>
  <c r="AF1211" i="3"/>
  <c r="AG1211" i="3"/>
  <c r="AH1211" i="3"/>
  <c r="AI1211" i="3"/>
  <c r="AJ1211" i="3"/>
  <c r="AK1211" i="3"/>
  <c r="AF1212" i="3"/>
  <c r="AG1212" i="3"/>
  <c r="AH1212" i="3"/>
  <c r="AI1212" i="3"/>
  <c r="AJ1212" i="3"/>
  <c r="AK1212" i="3"/>
  <c r="AF1213" i="3"/>
  <c r="AG1213" i="3"/>
  <c r="AH1213" i="3"/>
  <c r="AI1213" i="3"/>
  <c r="AJ1213" i="3"/>
  <c r="AK1213" i="3"/>
  <c r="AF1214" i="3"/>
  <c r="AG1214" i="3"/>
  <c r="AH1214" i="3"/>
  <c r="AI1214" i="3"/>
  <c r="AJ1214" i="3"/>
  <c r="AK1214" i="3"/>
  <c r="AF1215" i="3"/>
  <c r="AG1215" i="3"/>
  <c r="AH1215" i="3"/>
  <c r="AI1215" i="3"/>
  <c r="AJ1215" i="3"/>
  <c r="AK1215" i="3"/>
  <c r="AF1216" i="3"/>
  <c r="AG1216" i="3"/>
  <c r="AH1216" i="3"/>
  <c r="AI1216" i="3"/>
  <c r="AJ1216" i="3"/>
  <c r="AK1216" i="3"/>
  <c r="AF1217" i="3"/>
  <c r="AG1217" i="3"/>
  <c r="AH1217" i="3"/>
  <c r="AI1217" i="3"/>
  <c r="AJ1217" i="3"/>
  <c r="AK1217" i="3"/>
  <c r="AF1218" i="3"/>
  <c r="AG1218" i="3"/>
  <c r="AH1218" i="3"/>
  <c r="AI1218" i="3"/>
  <c r="AJ1218" i="3"/>
  <c r="AK1218" i="3"/>
  <c r="AF1219" i="3"/>
  <c r="AG1219" i="3"/>
  <c r="AH1219" i="3"/>
  <c r="AI1219" i="3"/>
  <c r="AJ1219" i="3"/>
  <c r="AK1219" i="3"/>
  <c r="AF1220" i="3"/>
  <c r="AG1220" i="3"/>
  <c r="AH1220" i="3"/>
  <c r="AI1220" i="3"/>
  <c r="AJ1220" i="3"/>
  <c r="AK1220" i="3"/>
  <c r="AF1221" i="3"/>
  <c r="AG1221" i="3"/>
  <c r="AH1221" i="3"/>
  <c r="AI1221" i="3"/>
  <c r="AJ1221" i="3"/>
  <c r="AK1221" i="3"/>
  <c r="AF1222" i="3"/>
  <c r="AG1222" i="3"/>
  <c r="AH1222" i="3"/>
  <c r="AI1222" i="3"/>
  <c r="AJ1222" i="3"/>
  <c r="AK1222" i="3"/>
  <c r="AF1223" i="3"/>
  <c r="AG1223" i="3"/>
  <c r="AH1223" i="3"/>
  <c r="AI1223" i="3"/>
  <c r="AJ1223" i="3"/>
  <c r="AK1223" i="3"/>
  <c r="AF1224" i="3"/>
  <c r="AG1224" i="3"/>
  <c r="AH1224" i="3"/>
  <c r="AI1224" i="3"/>
  <c r="AJ1224" i="3"/>
  <c r="AK1224" i="3"/>
  <c r="AF1225" i="3"/>
  <c r="AG1225" i="3"/>
  <c r="AH1225" i="3"/>
  <c r="AI1225" i="3"/>
  <c r="AJ1225" i="3"/>
  <c r="AK1225" i="3"/>
  <c r="AF1226" i="3"/>
  <c r="AG1226" i="3"/>
  <c r="AH1226" i="3"/>
  <c r="AI1226" i="3"/>
  <c r="AJ1226" i="3"/>
  <c r="AK1226" i="3"/>
  <c r="AF1227" i="3"/>
  <c r="AG1227" i="3"/>
  <c r="AH1227" i="3"/>
  <c r="AI1227" i="3"/>
  <c r="AJ1227" i="3"/>
  <c r="AK1227" i="3"/>
  <c r="AF1228" i="3"/>
  <c r="AG1228" i="3"/>
  <c r="AH1228" i="3"/>
  <c r="AI1228" i="3"/>
  <c r="AJ1228" i="3"/>
  <c r="AK1228" i="3"/>
  <c r="AF1229" i="3"/>
  <c r="AG1229" i="3"/>
  <c r="AH1229" i="3"/>
  <c r="AI1229" i="3"/>
  <c r="AJ1229" i="3"/>
  <c r="AK1229" i="3"/>
  <c r="AF1230" i="3"/>
  <c r="AG1230" i="3"/>
  <c r="AH1230" i="3"/>
  <c r="AI1230" i="3"/>
  <c r="AJ1230" i="3"/>
  <c r="AK1230" i="3"/>
  <c r="AF1231" i="3"/>
  <c r="AG1231" i="3"/>
  <c r="AH1231" i="3"/>
  <c r="AI1231" i="3"/>
  <c r="AJ1231" i="3"/>
  <c r="AK1231" i="3"/>
  <c r="AF1232" i="3"/>
  <c r="AG1232" i="3"/>
  <c r="AH1232" i="3"/>
  <c r="AI1232" i="3"/>
  <c r="AJ1232" i="3"/>
  <c r="AK1232" i="3"/>
  <c r="AF1233" i="3"/>
  <c r="AG1233" i="3"/>
  <c r="AH1233" i="3"/>
  <c r="AI1233" i="3"/>
  <c r="AJ1233" i="3"/>
  <c r="AK1233" i="3"/>
  <c r="AF1234" i="3"/>
  <c r="AG1234" i="3"/>
  <c r="AH1234" i="3"/>
  <c r="AI1234" i="3"/>
  <c r="AJ1234" i="3"/>
  <c r="AK1234" i="3"/>
  <c r="AF1235" i="3"/>
  <c r="AG1235" i="3"/>
  <c r="AH1235" i="3"/>
  <c r="AI1235" i="3"/>
  <c r="AJ1235" i="3"/>
  <c r="AK1235" i="3"/>
  <c r="AF1236" i="3"/>
  <c r="AG1236" i="3"/>
  <c r="AH1236" i="3"/>
  <c r="AI1236" i="3"/>
  <c r="AJ1236" i="3"/>
  <c r="AK1236" i="3"/>
  <c r="AF1237" i="3"/>
  <c r="AG1237" i="3"/>
  <c r="AH1237" i="3"/>
  <c r="AI1237" i="3"/>
  <c r="AJ1237" i="3"/>
  <c r="AK1237" i="3"/>
  <c r="AF1238" i="3"/>
  <c r="AG1238" i="3"/>
  <c r="AH1238" i="3"/>
  <c r="AI1238" i="3"/>
  <c r="AJ1238" i="3"/>
  <c r="AK1238" i="3"/>
  <c r="AF1239" i="3"/>
  <c r="AG1239" i="3"/>
  <c r="AH1239" i="3"/>
  <c r="AI1239" i="3"/>
  <c r="AJ1239" i="3"/>
  <c r="AK1239" i="3"/>
  <c r="AF1240" i="3"/>
  <c r="AG1240" i="3"/>
  <c r="AH1240" i="3"/>
  <c r="AI1240" i="3"/>
  <c r="AJ1240" i="3"/>
  <c r="AK1240" i="3"/>
  <c r="AF1241" i="3"/>
  <c r="AG1241" i="3"/>
  <c r="AH1241" i="3"/>
  <c r="AI1241" i="3"/>
  <c r="AJ1241" i="3"/>
  <c r="AK1241" i="3"/>
  <c r="AF1242" i="3"/>
  <c r="AG1242" i="3"/>
  <c r="AH1242" i="3"/>
  <c r="AI1242" i="3"/>
  <c r="AJ1242" i="3"/>
  <c r="AK1242" i="3"/>
  <c r="AF1243" i="3"/>
  <c r="AG1243" i="3"/>
  <c r="AH1243" i="3"/>
  <c r="AI1243" i="3"/>
  <c r="AJ1243" i="3"/>
  <c r="AK1243" i="3"/>
  <c r="AF1244" i="3"/>
  <c r="AG1244" i="3"/>
  <c r="AH1244" i="3"/>
  <c r="AI1244" i="3"/>
  <c r="AJ1244" i="3"/>
  <c r="AK1244" i="3"/>
  <c r="AF1245" i="3"/>
  <c r="AG1245" i="3"/>
  <c r="AH1245" i="3"/>
  <c r="AI1245" i="3"/>
  <c r="AJ1245" i="3"/>
  <c r="AK1245" i="3"/>
  <c r="AF1246" i="3"/>
  <c r="AG1246" i="3"/>
  <c r="AH1246" i="3"/>
  <c r="AI1246" i="3"/>
  <c r="AJ1246" i="3"/>
  <c r="AK1246" i="3"/>
  <c r="AF1247" i="3"/>
  <c r="AG1247" i="3"/>
  <c r="AH1247" i="3"/>
  <c r="AI1247" i="3"/>
  <c r="AJ1247" i="3"/>
  <c r="AK1247" i="3"/>
  <c r="AF1248" i="3"/>
  <c r="AG1248" i="3"/>
  <c r="AH1248" i="3"/>
  <c r="AI1248" i="3"/>
  <c r="AJ1248" i="3"/>
  <c r="AK1248" i="3"/>
  <c r="AL1248" i="3" s="1"/>
  <c r="AF1249" i="3"/>
  <c r="AG1249" i="3"/>
  <c r="AH1249" i="3"/>
  <c r="AI1249" i="3"/>
  <c r="AJ1249" i="3"/>
  <c r="AK1249" i="3"/>
  <c r="AF1250" i="3"/>
  <c r="AG1250" i="3"/>
  <c r="AH1250" i="3"/>
  <c r="AI1250" i="3"/>
  <c r="AJ1250" i="3"/>
  <c r="AK1250" i="3"/>
  <c r="AF1251" i="3"/>
  <c r="AG1251" i="3"/>
  <c r="AH1251" i="3"/>
  <c r="AI1251" i="3"/>
  <c r="AJ1251" i="3"/>
  <c r="AK1251" i="3"/>
  <c r="AF1252" i="3"/>
  <c r="AG1252" i="3"/>
  <c r="AH1252" i="3"/>
  <c r="AI1252" i="3"/>
  <c r="AJ1252" i="3"/>
  <c r="AK1252" i="3"/>
  <c r="AF1253" i="3"/>
  <c r="AG1253" i="3"/>
  <c r="AH1253" i="3"/>
  <c r="AI1253" i="3"/>
  <c r="AJ1253" i="3"/>
  <c r="AK1253" i="3"/>
  <c r="AF1254" i="3"/>
  <c r="AG1254" i="3"/>
  <c r="AH1254" i="3"/>
  <c r="AI1254" i="3"/>
  <c r="AJ1254" i="3"/>
  <c r="AK1254" i="3"/>
  <c r="AF1255" i="3"/>
  <c r="AG1255" i="3"/>
  <c r="AH1255" i="3"/>
  <c r="AI1255" i="3"/>
  <c r="AJ1255" i="3"/>
  <c r="AK1255" i="3"/>
  <c r="AF1256" i="3"/>
  <c r="AG1256" i="3"/>
  <c r="AH1256" i="3"/>
  <c r="AI1256" i="3"/>
  <c r="AJ1256" i="3"/>
  <c r="AK1256" i="3"/>
  <c r="AF1257" i="3"/>
  <c r="AG1257" i="3"/>
  <c r="AH1257" i="3"/>
  <c r="AI1257" i="3"/>
  <c r="AJ1257" i="3"/>
  <c r="AK1257" i="3"/>
  <c r="AF1258" i="3"/>
  <c r="AG1258" i="3"/>
  <c r="AH1258" i="3"/>
  <c r="AI1258" i="3"/>
  <c r="AJ1258" i="3"/>
  <c r="AK1258" i="3"/>
  <c r="AL1258" i="3" s="1"/>
  <c r="AF1259" i="3"/>
  <c r="AG1259" i="3"/>
  <c r="AH1259" i="3"/>
  <c r="AI1259" i="3"/>
  <c r="AJ1259" i="3"/>
  <c r="AK1259" i="3"/>
  <c r="AF1260" i="3"/>
  <c r="AG1260" i="3"/>
  <c r="AH1260" i="3"/>
  <c r="AI1260" i="3"/>
  <c r="AJ1260" i="3"/>
  <c r="AK1260" i="3"/>
  <c r="AF1261" i="3"/>
  <c r="AG1261" i="3"/>
  <c r="AH1261" i="3"/>
  <c r="AI1261" i="3"/>
  <c r="AJ1261" i="3"/>
  <c r="AK1261" i="3"/>
  <c r="AF1262" i="3"/>
  <c r="AG1262" i="3"/>
  <c r="AH1262" i="3"/>
  <c r="AI1262" i="3"/>
  <c r="AJ1262" i="3"/>
  <c r="AK1262" i="3"/>
  <c r="AF1263" i="3"/>
  <c r="AG1263" i="3"/>
  <c r="AH1263" i="3"/>
  <c r="AI1263" i="3"/>
  <c r="AJ1263" i="3"/>
  <c r="AK1263" i="3"/>
  <c r="AF1264" i="3"/>
  <c r="AG1264" i="3"/>
  <c r="AH1264" i="3"/>
  <c r="AI1264" i="3"/>
  <c r="AJ1264" i="3"/>
  <c r="AK1264" i="3"/>
  <c r="AF1265" i="3"/>
  <c r="AG1265" i="3"/>
  <c r="AH1265" i="3"/>
  <c r="AI1265" i="3"/>
  <c r="AJ1265" i="3"/>
  <c r="AK1265" i="3"/>
  <c r="AF1266" i="3"/>
  <c r="AG1266" i="3"/>
  <c r="AH1266" i="3"/>
  <c r="AI1266" i="3"/>
  <c r="AJ1266" i="3"/>
  <c r="AK1266" i="3"/>
  <c r="AF1267" i="3"/>
  <c r="AG1267" i="3"/>
  <c r="AH1267" i="3"/>
  <c r="AI1267" i="3"/>
  <c r="AJ1267" i="3"/>
  <c r="AK1267" i="3"/>
  <c r="AF1268" i="3"/>
  <c r="AG1268" i="3"/>
  <c r="AH1268" i="3"/>
  <c r="AI1268" i="3"/>
  <c r="AJ1268" i="3"/>
  <c r="AK1268" i="3"/>
  <c r="AF1269" i="3"/>
  <c r="AG1269" i="3"/>
  <c r="AH1269" i="3"/>
  <c r="AI1269" i="3"/>
  <c r="AJ1269" i="3"/>
  <c r="AK1269" i="3"/>
  <c r="AF1270" i="3"/>
  <c r="AG1270" i="3"/>
  <c r="AH1270" i="3"/>
  <c r="AI1270" i="3"/>
  <c r="AJ1270" i="3"/>
  <c r="AK1270" i="3"/>
  <c r="AF1271" i="3"/>
  <c r="AG1271" i="3"/>
  <c r="AH1271" i="3"/>
  <c r="AI1271" i="3"/>
  <c r="AJ1271" i="3"/>
  <c r="AK1271" i="3"/>
  <c r="AF1272" i="3"/>
  <c r="AG1272" i="3"/>
  <c r="AH1272" i="3"/>
  <c r="AI1272" i="3"/>
  <c r="AJ1272" i="3"/>
  <c r="AK1272" i="3"/>
  <c r="AF1273" i="3"/>
  <c r="AG1273" i="3"/>
  <c r="AH1273" i="3"/>
  <c r="AI1273" i="3"/>
  <c r="AJ1273" i="3"/>
  <c r="AK1273" i="3"/>
  <c r="AF1274" i="3"/>
  <c r="AG1274" i="3"/>
  <c r="AH1274" i="3"/>
  <c r="AI1274" i="3"/>
  <c r="AJ1274" i="3"/>
  <c r="AK1274" i="3"/>
  <c r="AF1275" i="3"/>
  <c r="AG1275" i="3"/>
  <c r="AH1275" i="3"/>
  <c r="AI1275" i="3"/>
  <c r="AJ1275" i="3"/>
  <c r="AK1275" i="3"/>
  <c r="AF1276" i="3"/>
  <c r="AG1276" i="3"/>
  <c r="AH1276" i="3"/>
  <c r="AI1276" i="3"/>
  <c r="AJ1276" i="3"/>
  <c r="AK1276" i="3"/>
  <c r="AF1277" i="3"/>
  <c r="AG1277" i="3"/>
  <c r="AH1277" i="3"/>
  <c r="AI1277" i="3"/>
  <c r="AJ1277" i="3"/>
  <c r="AK1277" i="3"/>
  <c r="AF1278" i="3"/>
  <c r="AG1278" i="3"/>
  <c r="AH1278" i="3"/>
  <c r="AI1278" i="3"/>
  <c r="AJ1278" i="3"/>
  <c r="AK1278" i="3"/>
  <c r="AF1279" i="3"/>
  <c r="AG1279" i="3"/>
  <c r="AH1279" i="3"/>
  <c r="AI1279" i="3"/>
  <c r="AJ1279" i="3"/>
  <c r="AK1279" i="3"/>
  <c r="AF1280" i="3"/>
  <c r="AG1280" i="3"/>
  <c r="AH1280" i="3"/>
  <c r="AI1280" i="3"/>
  <c r="AJ1280" i="3"/>
  <c r="AK1280" i="3"/>
  <c r="AF1281" i="3"/>
  <c r="AG1281" i="3"/>
  <c r="AH1281" i="3"/>
  <c r="AI1281" i="3"/>
  <c r="AJ1281" i="3"/>
  <c r="AK1281" i="3"/>
  <c r="AF1282" i="3"/>
  <c r="AG1282" i="3"/>
  <c r="AH1282" i="3"/>
  <c r="AI1282" i="3"/>
  <c r="AJ1282" i="3"/>
  <c r="AK1282" i="3"/>
  <c r="AF1283" i="3"/>
  <c r="AG1283" i="3"/>
  <c r="AH1283" i="3"/>
  <c r="AI1283" i="3"/>
  <c r="AJ1283" i="3"/>
  <c r="AK1283" i="3"/>
  <c r="AF1284" i="3"/>
  <c r="AG1284" i="3"/>
  <c r="AH1284" i="3"/>
  <c r="AI1284" i="3"/>
  <c r="AJ1284" i="3"/>
  <c r="AK1284" i="3"/>
  <c r="AF1285" i="3"/>
  <c r="AG1285" i="3"/>
  <c r="AH1285" i="3"/>
  <c r="AI1285" i="3"/>
  <c r="AJ1285" i="3"/>
  <c r="AK1285" i="3"/>
  <c r="AF1286" i="3"/>
  <c r="AG1286" i="3"/>
  <c r="AH1286" i="3"/>
  <c r="AI1286" i="3"/>
  <c r="AJ1286" i="3"/>
  <c r="AK1286" i="3"/>
  <c r="AF1287" i="3"/>
  <c r="AG1287" i="3"/>
  <c r="AH1287" i="3"/>
  <c r="AI1287" i="3"/>
  <c r="AJ1287" i="3"/>
  <c r="AK1287" i="3"/>
  <c r="AF1288" i="3"/>
  <c r="AG1288" i="3"/>
  <c r="AH1288" i="3"/>
  <c r="AI1288" i="3"/>
  <c r="AJ1288" i="3"/>
  <c r="AK1288" i="3"/>
  <c r="AF1289" i="3"/>
  <c r="AG1289" i="3"/>
  <c r="AH1289" i="3"/>
  <c r="AI1289" i="3"/>
  <c r="AJ1289" i="3"/>
  <c r="AK1289" i="3"/>
  <c r="AF1290" i="3"/>
  <c r="AG1290" i="3"/>
  <c r="AH1290" i="3"/>
  <c r="AI1290" i="3"/>
  <c r="AJ1290" i="3"/>
  <c r="AK1290" i="3"/>
  <c r="AF1291" i="3"/>
  <c r="AG1291" i="3"/>
  <c r="AH1291" i="3"/>
  <c r="AI1291" i="3"/>
  <c r="AJ1291" i="3"/>
  <c r="AK1291" i="3"/>
  <c r="AF1292" i="3"/>
  <c r="AG1292" i="3"/>
  <c r="AH1292" i="3"/>
  <c r="AI1292" i="3"/>
  <c r="AJ1292" i="3"/>
  <c r="AK1292" i="3"/>
  <c r="AF1293" i="3"/>
  <c r="AG1293" i="3"/>
  <c r="AH1293" i="3"/>
  <c r="AI1293" i="3"/>
  <c r="AJ1293" i="3"/>
  <c r="AK1293" i="3"/>
  <c r="AF1294" i="3"/>
  <c r="AG1294" i="3"/>
  <c r="AH1294" i="3"/>
  <c r="AI1294" i="3"/>
  <c r="AJ1294" i="3"/>
  <c r="AK1294" i="3"/>
  <c r="AF1295" i="3"/>
  <c r="AG1295" i="3"/>
  <c r="AH1295" i="3"/>
  <c r="AI1295" i="3"/>
  <c r="AJ1295" i="3"/>
  <c r="AK1295" i="3"/>
  <c r="AF1296" i="3"/>
  <c r="AG1296" i="3"/>
  <c r="AH1296" i="3"/>
  <c r="AI1296" i="3"/>
  <c r="AJ1296" i="3"/>
  <c r="AK1296" i="3"/>
  <c r="AF1297" i="3"/>
  <c r="AG1297" i="3"/>
  <c r="AH1297" i="3"/>
  <c r="AI1297" i="3"/>
  <c r="AJ1297" i="3"/>
  <c r="AK1297" i="3"/>
  <c r="AF1298" i="3"/>
  <c r="AG1298" i="3"/>
  <c r="AH1298" i="3"/>
  <c r="AI1298" i="3"/>
  <c r="AJ1298" i="3"/>
  <c r="AK1298" i="3"/>
  <c r="AF1299" i="3"/>
  <c r="AG1299" i="3"/>
  <c r="AH1299" i="3"/>
  <c r="AI1299" i="3"/>
  <c r="AJ1299" i="3"/>
  <c r="AK1299" i="3"/>
  <c r="AF1300" i="3"/>
  <c r="AG1300" i="3"/>
  <c r="AH1300" i="3"/>
  <c r="AI1300" i="3"/>
  <c r="AJ1300" i="3"/>
  <c r="AK1300" i="3"/>
  <c r="AF1301" i="3"/>
  <c r="AG1301" i="3"/>
  <c r="AH1301" i="3"/>
  <c r="AI1301" i="3"/>
  <c r="AJ1301" i="3"/>
  <c r="AK1301" i="3"/>
  <c r="AF1302" i="3"/>
  <c r="AG1302" i="3"/>
  <c r="AH1302" i="3"/>
  <c r="AI1302" i="3"/>
  <c r="AJ1302" i="3"/>
  <c r="AK1302" i="3"/>
  <c r="AF1303" i="3"/>
  <c r="AG1303" i="3"/>
  <c r="AH1303" i="3"/>
  <c r="AI1303" i="3"/>
  <c r="AJ1303" i="3"/>
  <c r="AK1303" i="3"/>
  <c r="AF1304" i="3"/>
  <c r="AG1304" i="3"/>
  <c r="AH1304" i="3"/>
  <c r="AI1304" i="3"/>
  <c r="AJ1304" i="3"/>
  <c r="AK1304" i="3"/>
  <c r="AF1305" i="3"/>
  <c r="AG1305" i="3"/>
  <c r="AH1305" i="3"/>
  <c r="AI1305" i="3"/>
  <c r="AJ1305" i="3"/>
  <c r="AK1305" i="3"/>
  <c r="AF1306" i="3"/>
  <c r="AG1306" i="3"/>
  <c r="AH1306" i="3"/>
  <c r="AI1306" i="3"/>
  <c r="AJ1306" i="3"/>
  <c r="AK1306" i="3"/>
  <c r="AF1307" i="3"/>
  <c r="AG1307" i="3"/>
  <c r="AH1307" i="3"/>
  <c r="AI1307" i="3"/>
  <c r="AJ1307" i="3"/>
  <c r="AK1307" i="3"/>
  <c r="AF1308" i="3"/>
  <c r="AG1308" i="3"/>
  <c r="AH1308" i="3"/>
  <c r="AI1308" i="3"/>
  <c r="AJ1308" i="3"/>
  <c r="AK1308" i="3"/>
  <c r="AF1309" i="3"/>
  <c r="AG1309" i="3"/>
  <c r="AH1309" i="3"/>
  <c r="AI1309" i="3"/>
  <c r="AJ1309" i="3"/>
  <c r="AK1309" i="3"/>
  <c r="AF1310" i="3"/>
  <c r="AG1310" i="3"/>
  <c r="AH1310" i="3"/>
  <c r="AI1310" i="3"/>
  <c r="AJ1310" i="3"/>
  <c r="AK1310" i="3"/>
  <c r="AF1311" i="3"/>
  <c r="AG1311" i="3"/>
  <c r="AH1311" i="3"/>
  <c r="AI1311" i="3"/>
  <c r="AJ1311" i="3"/>
  <c r="AK1311" i="3"/>
  <c r="AF1312" i="3"/>
  <c r="AG1312" i="3"/>
  <c r="AH1312" i="3"/>
  <c r="AI1312" i="3"/>
  <c r="AJ1312" i="3"/>
  <c r="AK1312" i="3"/>
  <c r="AF1313" i="3"/>
  <c r="AG1313" i="3"/>
  <c r="AH1313" i="3"/>
  <c r="AI1313" i="3"/>
  <c r="AJ1313" i="3"/>
  <c r="AK1313" i="3"/>
  <c r="AF1314" i="3"/>
  <c r="AG1314" i="3"/>
  <c r="AH1314" i="3"/>
  <c r="AI1314" i="3"/>
  <c r="AJ1314" i="3"/>
  <c r="AK1314" i="3"/>
  <c r="AF1315" i="3"/>
  <c r="AG1315" i="3"/>
  <c r="AH1315" i="3"/>
  <c r="AI1315" i="3"/>
  <c r="AJ1315" i="3"/>
  <c r="AK1315" i="3"/>
  <c r="AF1316" i="3"/>
  <c r="AG1316" i="3"/>
  <c r="AH1316" i="3"/>
  <c r="AI1316" i="3"/>
  <c r="AJ1316" i="3"/>
  <c r="AK1316" i="3"/>
  <c r="AF1317" i="3"/>
  <c r="AG1317" i="3"/>
  <c r="AH1317" i="3"/>
  <c r="AI1317" i="3"/>
  <c r="AJ1317" i="3"/>
  <c r="AK1317" i="3"/>
  <c r="AF1318" i="3"/>
  <c r="AG1318" i="3"/>
  <c r="AH1318" i="3"/>
  <c r="AI1318" i="3"/>
  <c r="AJ1318" i="3"/>
  <c r="AK1318" i="3"/>
  <c r="AL1318" i="3" s="1"/>
  <c r="AF1319" i="3"/>
  <c r="AG1319" i="3"/>
  <c r="AH1319" i="3"/>
  <c r="AI1319" i="3"/>
  <c r="AJ1319" i="3"/>
  <c r="AK1319" i="3"/>
  <c r="AF1320" i="3"/>
  <c r="AG1320" i="3"/>
  <c r="AH1320" i="3"/>
  <c r="AI1320" i="3"/>
  <c r="AJ1320" i="3"/>
  <c r="AK1320" i="3"/>
  <c r="AF1321" i="3"/>
  <c r="AG1321" i="3"/>
  <c r="AH1321" i="3"/>
  <c r="AI1321" i="3"/>
  <c r="AJ1321" i="3"/>
  <c r="AK1321" i="3"/>
  <c r="AF1322" i="3"/>
  <c r="AG1322" i="3"/>
  <c r="AH1322" i="3"/>
  <c r="AI1322" i="3"/>
  <c r="AJ1322" i="3"/>
  <c r="AK1322" i="3"/>
  <c r="AF1323" i="3"/>
  <c r="AG1323" i="3"/>
  <c r="AH1323" i="3"/>
  <c r="AI1323" i="3"/>
  <c r="AJ1323" i="3"/>
  <c r="AK1323" i="3"/>
  <c r="AF1324" i="3"/>
  <c r="AG1324" i="3"/>
  <c r="AH1324" i="3"/>
  <c r="AI1324" i="3"/>
  <c r="AJ1324" i="3"/>
  <c r="AK1324" i="3"/>
  <c r="AF1325" i="3"/>
  <c r="AG1325" i="3"/>
  <c r="AH1325" i="3"/>
  <c r="AI1325" i="3"/>
  <c r="AJ1325" i="3"/>
  <c r="AK1325" i="3"/>
  <c r="AF1326" i="3"/>
  <c r="AG1326" i="3"/>
  <c r="AH1326" i="3"/>
  <c r="AI1326" i="3"/>
  <c r="AJ1326" i="3"/>
  <c r="AK1326" i="3"/>
  <c r="AF1327" i="3"/>
  <c r="AG1327" i="3"/>
  <c r="AH1327" i="3"/>
  <c r="AI1327" i="3"/>
  <c r="AJ1327" i="3"/>
  <c r="AK1327" i="3"/>
  <c r="AF1328" i="3"/>
  <c r="AG1328" i="3"/>
  <c r="AH1328" i="3"/>
  <c r="AI1328" i="3"/>
  <c r="AJ1328" i="3"/>
  <c r="AK1328" i="3"/>
  <c r="AF1329" i="3"/>
  <c r="AG1329" i="3"/>
  <c r="AH1329" i="3"/>
  <c r="AI1329" i="3"/>
  <c r="AJ1329" i="3"/>
  <c r="AK1329" i="3"/>
  <c r="AF1330" i="3"/>
  <c r="AG1330" i="3"/>
  <c r="AH1330" i="3"/>
  <c r="AI1330" i="3"/>
  <c r="AJ1330" i="3"/>
  <c r="AK1330" i="3"/>
  <c r="AF1331" i="3"/>
  <c r="AG1331" i="3"/>
  <c r="AH1331" i="3"/>
  <c r="AI1331" i="3"/>
  <c r="AJ1331" i="3"/>
  <c r="AK1331" i="3"/>
  <c r="AF1332" i="3"/>
  <c r="AG1332" i="3"/>
  <c r="AH1332" i="3"/>
  <c r="AI1332" i="3"/>
  <c r="AJ1332" i="3"/>
  <c r="AK1332" i="3"/>
  <c r="AF1333" i="3"/>
  <c r="AG1333" i="3"/>
  <c r="AH1333" i="3"/>
  <c r="AI1333" i="3"/>
  <c r="AJ1333" i="3"/>
  <c r="AK1333" i="3"/>
  <c r="AF1334" i="3"/>
  <c r="AG1334" i="3"/>
  <c r="AH1334" i="3"/>
  <c r="AI1334" i="3"/>
  <c r="AJ1334" i="3"/>
  <c r="AK1334" i="3"/>
  <c r="AF1335" i="3"/>
  <c r="AG1335" i="3"/>
  <c r="AH1335" i="3"/>
  <c r="AI1335" i="3"/>
  <c r="AJ1335" i="3"/>
  <c r="AK1335" i="3"/>
  <c r="AF1336" i="3"/>
  <c r="AG1336" i="3"/>
  <c r="AH1336" i="3"/>
  <c r="AI1336" i="3"/>
  <c r="AJ1336" i="3"/>
  <c r="AK1336" i="3"/>
  <c r="AF1337" i="3"/>
  <c r="AG1337" i="3"/>
  <c r="AH1337" i="3"/>
  <c r="AI1337" i="3"/>
  <c r="AJ1337" i="3"/>
  <c r="AK1337" i="3"/>
  <c r="AF1338" i="3"/>
  <c r="AG1338" i="3"/>
  <c r="AH1338" i="3"/>
  <c r="AI1338" i="3"/>
  <c r="AJ1338" i="3"/>
  <c r="AK1338" i="3"/>
  <c r="AF1339" i="3"/>
  <c r="AG1339" i="3"/>
  <c r="AH1339" i="3"/>
  <c r="AI1339" i="3"/>
  <c r="AJ1339" i="3"/>
  <c r="AK1339" i="3"/>
  <c r="AF1340" i="3"/>
  <c r="AG1340" i="3"/>
  <c r="AH1340" i="3"/>
  <c r="AI1340" i="3"/>
  <c r="AJ1340" i="3"/>
  <c r="AK1340" i="3"/>
  <c r="AF1341" i="3"/>
  <c r="AG1341" i="3"/>
  <c r="AH1341" i="3"/>
  <c r="AI1341" i="3"/>
  <c r="AJ1341" i="3"/>
  <c r="AK1341" i="3"/>
  <c r="AF1342" i="3"/>
  <c r="AG1342" i="3"/>
  <c r="AH1342" i="3"/>
  <c r="AI1342" i="3"/>
  <c r="AJ1342" i="3"/>
  <c r="AK1342" i="3"/>
  <c r="AF1343" i="3"/>
  <c r="AG1343" i="3"/>
  <c r="AH1343" i="3"/>
  <c r="AI1343" i="3"/>
  <c r="AJ1343" i="3"/>
  <c r="AL1343" i="3" s="1"/>
  <c r="AK1343" i="3"/>
  <c r="AF1344" i="3"/>
  <c r="AG1344" i="3"/>
  <c r="AH1344" i="3"/>
  <c r="AI1344" i="3"/>
  <c r="AJ1344" i="3"/>
  <c r="AK1344" i="3"/>
  <c r="AF1345" i="3"/>
  <c r="AG1345" i="3"/>
  <c r="AH1345" i="3"/>
  <c r="AI1345" i="3"/>
  <c r="AJ1345" i="3"/>
  <c r="AK1345" i="3"/>
  <c r="AF1346" i="3"/>
  <c r="AG1346" i="3"/>
  <c r="AH1346" i="3"/>
  <c r="AI1346" i="3"/>
  <c r="AJ1346" i="3"/>
  <c r="AK1346" i="3"/>
  <c r="AF1347" i="3"/>
  <c r="AG1347" i="3"/>
  <c r="AH1347" i="3"/>
  <c r="AI1347" i="3"/>
  <c r="AJ1347" i="3"/>
  <c r="AK1347" i="3"/>
  <c r="AF1348" i="3"/>
  <c r="AG1348" i="3"/>
  <c r="AH1348" i="3"/>
  <c r="AI1348" i="3"/>
  <c r="AJ1348" i="3"/>
  <c r="AK1348" i="3"/>
  <c r="AF1349" i="3"/>
  <c r="AG1349" i="3"/>
  <c r="AH1349" i="3"/>
  <c r="AI1349" i="3"/>
  <c r="AJ1349" i="3"/>
  <c r="AK1349" i="3"/>
  <c r="AF1350" i="3"/>
  <c r="AG1350" i="3"/>
  <c r="AH1350" i="3"/>
  <c r="AI1350" i="3"/>
  <c r="AJ1350" i="3"/>
  <c r="AK1350" i="3"/>
  <c r="AF1351" i="3"/>
  <c r="AG1351" i="3"/>
  <c r="AH1351" i="3"/>
  <c r="AI1351" i="3"/>
  <c r="AJ1351" i="3"/>
  <c r="AK1351" i="3"/>
  <c r="AF1352" i="3"/>
  <c r="AG1352" i="3"/>
  <c r="AH1352" i="3"/>
  <c r="AI1352" i="3"/>
  <c r="AJ1352" i="3"/>
  <c r="AK1352" i="3"/>
  <c r="AF1353" i="3"/>
  <c r="AG1353" i="3"/>
  <c r="AH1353" i="3"/>
  <c r="AI1353" i="3"/>
  <c r="AJ1353" i="3"/>
  <c r="AL1353" i="3" s="1"/>
  <c r="AK1353" i="3"/>
  <c r="AF1354" i="3"/>
  <c r="AG1354" i="3"/>
  <c r="AH1354" i="3"/>
  <c r="AI1354" i="3"/>
  <c r="AJ1354" i="3"/>
  <c r="AK1354" i="3"/>
  <c r="AF1355" i="3"/>
  <c r="AG1355" i="3"/>
  <c r="AH1355" i="3"/>
  <c r="AI1355" i="3"/>
  <c r="AJ1355" i="3"/>
  <c r="AK1355" i="3"/>
  <c r="AF1356" i="3"/>
  <c r="AG1356" i="3"/>
  <c r="AH1356" i="3"/>
  <c r="AI1356" i="3"/>
  <c r="AJ1356" i="3"/>
  <c r="AK1356" i="3"/>
  <c r="AF1357" i="3"/>
  <c r="AL1357" i="3" s="1"/>
  <c r="AG1357" i="3"/>
  <c r="AH1357" i="3"/>
  <c r="AI1357" i="3"/>
  <c r="AJ1357" i="3"/>
  <c r="AK1357" i="3"/>
  <c r="AF1358" i="3"/>
  <c r="AG1358" i="3"/>
  <c r="AH1358" i="3"/>
  <c r="AI1358" i="3"/>
  <c r="AJ1358" i="3"/>
  <c r="AK1358" i="3"/>
  <c r="AF1359" i="3"/>
  <c r="AG1359" i="3"/>
  <c r="AH1359" i="3"/>
  <c r="AI1359" i="3"/>
  <c r="AJ1359" i="3"/>
  <c r="AK1359" i="3"/>
  <c r="AF1360" i="3"/>
  <c r="AG1360" i="3"/>
  <c r="AH1360" i="3"/>
  <c r="AL1360" i="3" s="1"/>
  <c r="AI1360" i="3"/>
  <c r="AJ1360" i="3"/>
  <c r="AK1360" i="3"/>
  <c r="AF1361" i="3"/>
  <c r="AG1361" i="3"/>
  <c r="AH1361" i="3"/>
  <c r="AI1361" i="3"/>
  <c r="AJ1361" i="3"/>
  <c r="AK1361" i="3"/>
  <c r="AF1362" i="3"/>
  <c r="AG1362" i="3"/>
  <c r="AH1362" i="3"/>
  <c r="AI1362" i="3"/>
  <c r="AJ1362" i="3"/>
  <c r="AK1362" i="3"/>
  <c r="AF1363" i="3"/>
  <c r="AG1363" i="3"/>
  <c r="AH1363" i="3"/>
  <c r="AI1363" i="3"/>
  <c r="AJ1363" i="3"/>
  <c r="AL1363" i="3" s="1"/>
  <c r="AK1363" i="3"/>
  <c r="AF1364" i="3"/>
  <c r="AG1364" i="3"/>
  <c r="AH1364" i="3"/>
  <c r="AI1364" i="3"/>
  <c r="AJ1364" i="3"/>
  <c r="AK1364" i="3"/>
  <c r="AF1365" i="3"/>
  <c r="AG1365" i="3"/>
  <c r="AH1365" i="3"/>
  <c r="AI1365" i="3"/>
  <c r="AJ1365" i="3"/>
  <c r="AK1365" i="3"/>
  <c r="AF1366" i="3"/>
  <c r="AG1366" i="3"/>
  <c r="AH1366" i="3"/>
  <c r="AI1366" i="3"/>
  <c r="AJ1366" i="3"/>
  <c r="AK1366" i="3"/>
  <c r="AF1367" i="3"/>
  <c r="AL1367" i="3" s="1"/>
  <c r="AG1367" i="3"/>
  <c r="AH1367" i="3"/>
  <c r="AI1367" i="3"/>
  <c r="AJ1367" i="3"/>
  <c r="AK1367" i="3"/>
  <c r="AF1368" i="3"/>
  <c r="AG1368" i="3"/>
  <c r="AH1368" i="3"/>
  <c r="AI1368" i="3"/>
  <c r="AJ1368" i="3"/>
  <c r="AK1368" i="3"/>
  <c r="AF1369" i="3"/>
  <c r="AG1369" i="3"/>
  <c r="AH1369" i="3"/>
  <c r="AI1369" i="3"/>
  <c r="AJ1369" i="3"/>
  <c r="AK1369" i="3"/>
  <c r="AF1370" i="3"/>
  <c r="AG1370" i="3"/>
  <c r="AH1370" i="3"/>
  <c r="AI1370" i="3"/>
  <c r="AJ1370" i="3"/>
  <c r="AK1370" i="3"/>
  <c r="AF1371" i="3"/>
  <c r="AG1371" i="3"/>
  <c r="AH1371" i="3"/>
  <c r="AI1371" i="3"/>
  <c r="AJ1371" i="3"/>
  <c r="AK1371" i="3"/>
  <c r="AF1372" i="3"/>
  <c r="AG1372" i="3"/>
  <c r="AH1372" i="3"/>
  <c r="AI1372" i="3"/>
  <c r="AJ1372" i="3"/>
  <c r="AK1372" i="3"/>
  <c r="AF1373" i="3"/>
  <c r="AG1373" i="3"/>
  <c r="AH1373" i="3"/>
  <c r="AI1373" i="3"/>
  <c r="AJ1373" i="3"/>
  <c r="AK1373" i="3"/>
  <c r="AF1374" i="3"/>
  <c r="AG1374" i="3"/>
  <c r="AH1374" i="3"/>
  <c r="AI1374" i="3"/>
  <c r="AJ1374" i="3"/>
  <c r="AK1374" i="3"/>
  <c r="AF1375" i="3"/>
  <c r="AG1375" i="3"/>
  <c r="AH1375" i="3"/>
  <c r="AI1375" i="3"/>
  <c r="AJ1375" i="3"/>
  <c r="AK1375" i="3"/>
  <c r="AF1376" i="3"/>
  <c r="AG1376" i="3"/>
  <c r="AH1376" i="3"/>
  <c r="AI1376" i="3"/>
  <c r="AJ1376" i="3"/>
  <c r="AK1376" i="3"/>
  <c r="AF1377" i="3"/>
  <c r="AG1377" i="3"/>
  <c r="AH1377" i="3"/>
  <c r="AI1377" i="3"/>
  <c r="AJ1377" i="3"/>
  <c r="AK1377" i="3"/>
  <c r="AF1378" i="3"/>
  <c r="AG1378" i="3"/>
  <c r="AH1378" i="3"/>
  <c r="AI1378" i="3"/>
  <c r="AJ1378" i="3"/>
  <c r="AK1378" i="3"/>
  <c r="AF1379" i="3"/>
  <c r="AG1379" i="3"/>
  <c r="AH1379" i="3"/>
  <c r="AI1379" i="3"/>
  <c r="AJ1379" i="3"/>
  <c r="AK1379" i="3"/>
  <c r="AF1380" i="3"/>
  <c r="AG1380" i="3"/>
  <c r="AH1380" i="3"/>
  <c r="AI1380" i="3"/>
  <c r="AJ1380" i="3"/>
  <c r="AK1380" i="3"/>
  <c r="AF1381" i="3"/>
  <c r="AG1381" i="3"/>
  <c r="AH1381" i="3"/>
  <c r="AI1381" i="3"/>
  <c r="AJ1381" i="3"/>
  <c r="AK1381" i="3"/>
  <c r="AF1382" i="3"/>
  <c r="AG1382" i="3"/>
  <c r="AH1382" i="3"/>
  <c r="AI1382" i="3"/>
  <c r="AJ1382" i="3"/>
  <c r="AK1382" i="3"/>
  <c r="AF1383" i="3"/>
  <c r="AG1383" i="3"/>
  <c r="AH1383" i="3"/>
  <c r="AI1383" i="3"/>
  <c r="AJ1383" i="3"/>
  <c r="AK1383" i="3"/>
  <c r="AF1384" i="3"/>
  <c r="AG1384" i="3"/>
  <c r="AH1384" i="3"/>
  <c r="AI1384" i="3"/>
  <c r="AJ1384" i="3"/>
  <c r="AK1384" i="3"/>
  <c r="AF1385" i="3"/>
  <c r="AG1385" i="3"/>
  <c r="AH1385" i="3"/>
  <c r="AI1385" i="3"/>
  <c r="AJ1385" i="3"/>
  <c r="AK1385" i="3"/>
  <c r="AF1386" i="3"/>
  <c r="AG1386" i="3"/>
  <c r="AH1386" i="3"/>
  <c r="AI1386" i="3"/>
  <c r="AJ1386" i="3"/>
  <c r="AK1386" i="3"/>
  <c r="AF1387" i="3"/>
  <c r="AG1387" i="3"/>
  <c r="AH1387" i="3"/>
  <c r="AI1387" i="3"/>
  <c r="AJ1387" i="3"/>
  <c r="AK1387" i="3"/>
  <c r="AF1388" i="3"/>
  <c r="AG1388" i="3"/>
  <c r="AH1388" i="3"/>
  <c r="AI1388" i="3"/>
  <c r="AJ1388" i="3"/>
  <c r="AK1388" i="3"/>
  <c r="AF1389" i="3"/>
  <c r="AG1389" i="3"/>
  <c r="AH1389" i="3"/>
  <c r="AI1389" i="3"/>
  <c r="AJ1389" i="3"/>
  <c r="AK1389" i="3"/>
  <c r="AF1390" i="3"/>
  <c r="AG1390" i="3"/>
  <c r="AH1390" i="3"/>
  <c r="AI1390" i="3"/>
  <c r="AJ1390" i="3"/>
  <c r="AK1390" i="3"/>
  <c r="AF1391" i="3"/>
  <c r="AG1391" i="3"/>
  <c r="AH1391" i="3"/>
  <c r="AI1391" i="3"/>
  <c r="AJ1391" i="3"/>
  <c r="AK1391" i="3"/>
  <c r="AF1392" i="3"/>
  <c r="AG1392" i="3"/>
  <c r="AH1392" i="3"/>
  <c r="AI1392" i="3"/>
  <c r="AJ1392" i="3"/>
  <c r="AK1392" i="3"/>
  <c r="AF1393" i="3"/>
  <c r="AG1393" i="3"/>
  <c r="AH1393" i="3"/>
  <c r="AI1393" i="3"/>
  <c r="AL1393" i="3" s="1"/>
  <c r="AJ1393" i="3"/>
  <c r="AK1393" i="3"/>
  <c r="AF1394" i="3"/>
  <c r="AG1394" i="3"/>
  <c r="AH1394" i="3"/>
  <c r="AI1394" i="3"/>
  <c r="AJ1394" i="3"/>
  <c r="AK1394" i="3"/>
  <c r="AF1395" i="3"/>
  <c r="AG1395" i="3"/>
  <c r="AH1395" i="3"/>
  <c r="AI1395" i="3"/>
  <c r="AJ1395" i="3"/>
  <c r="AK1395" i="3"/>
  <c r="AF1396" i="3"/>
  <c r="AG1396" i="3"/>
  <c r="AH1396" i="3"/>
  <c r="AI1396" i="3"/>
  <c r="AJ1396" i="3"/>
  <c r="AK1396" i="3"/>
  <c r="AF1397" i="3"/>
  <c r="AL1397" i="3" s="1"/>
  <c r="AG1397" i="3"/>
  <c r="AH1397" i="3"/>
  <c r="AI1397" i="3"/>
  <c r="AJ1397" i="3"/>
  <c r="AK1397" i="3"/>
  <c r="AF1398" i="3"/>
  <c r="AG1398" i="3"/>
  <c r="AH1398" i="3"/>
  <c r="AI1398" i="3"/>
  <c r="AJ1398" i="3"/>
  <c r="AK1398" i="3"/>
  <c r="AF1399" i="3"/>
  <c r="AG1399" i="3"/>
  <c r="AH1399" i="3"/>
  <c r="AI1399" i="3"/>
  <c r="AJ1399" i="3"/>
  <c r="AK1399" i="3"/>
  <c r="AF1400" i="3"/>
  <c r="AG1400" i="3"/>
  <c r="AH1400" i="3"/>
  <c r="AL1400" i="3" s="1"/>
  <c r="AI1400" i="3"/>
  <c r="AJ1400" i="3"/>
  <c r="AK1400" i="3"/>
  <c r="AF1401" i="3"/>
  <c r="AG1401" i="3"/>
  <c r="AH1401" i="3"/>
  <c r="AI1401" i="3"/>
  <c r="AJ1401" i="3"/>
  <c r="AK1401" i="3"/>
  <c r="AF1402" i="3"/>
  <c r="AG1402" i="3"/>
  <c r="AH1402" i="3"/>
  <c r="AI1402" i="3"/>
  <c r="AJ1402" i="3"/>
  <c r="AK1402" i="3"/>
  <c r="AF1403" i="3"/>
  <c r="AG1403" i="3"/>
  <c r="AH1403" i="3"/>
  <c r="AI1403" i="3"/>
  <c r="AJ1403" i="3"/>
  <c r="AL1403" i="3" s="1"/>
  <c r="AK1403" i="3"/>
  <c r="AF1404" i="3"/>
  <c r="AG1404" i="3"/>
  <c r="AH1404" i="3"/>
  <c r="AI1404" i="3"/>
  <c r="AJ1404" i="3"/>
  <c r="AK1404" i="3"/>
  <c r="AF1405" i="3"/>
  <c r="AG1405" i="3"/>
  <c r="AH1405" i="3"/>
  <c r="AI1405" i="3"/>
  <c r="AJ1405" i="3"/>
  <c r="AK1405" i="3"/>
  <c r="AF1406" i="3"/>
  <c r="AG1406" i="3"/>
  <c r="AH1406" i="3"/>
  <c r="AI1406" i="3"/>
  <c r="AJ1406" i="3"/>
  <c r="AK1406" i="3"/>
  <c r="AF1407" i="3"/>
  <c r="AL1407" i="3" s="1"/>
  <c r="AG1407" i="3"/>
  <c r="AH1407" i="3"/>
  <c r="AI1407" i="3"/>
  <c r="AJ1407" i="3"/>
  <c r="AK1407" i="3"/>
  <c r="AF1408" i="3"/>
  <c r="AG1408" i="3"/>
  <c r="AH1408" i="3"/>
  <c r="AI1408" i="3"/>
  <c r="AJ1408" i="3"/>
  <c r="AK1408" i="3"/>
  <c r="AF1409" i="3"/>
  <c r="AG1409" i="3"/>
  <c r="AH1409" i="3"/>
  <c r="AI1409" i="3"/>
  <c r="AJ1409" i="3"/>
  <c r="AK1409" i="3"/>
  <c r="AF1410" i="3"/>
  <c r="AG1410" i="3"/>
  <c r="AH1410" i="3"/>
  <c r="AL1410" i="3" s="1"/>
  <c r="AI1410" i="3"/>
  <c r="AJ1410" i="3"/>
  <c r="AK1410" i="3"/>
  <c r="AF1411" i="3"/>
  <c r="AG1411" i="3"/>
  <c r="AH1411" i="3"/>
  <c r="AI1411" i="3"/>
  <c r="AJ1411" i="3"/>
  <c r="AK1411" i="3"/>
  <c r="AF1412" i="3"/>
  <c r="AG1412" i="3"/>
  <c r="AH1412" i="3"/>
  <c r="AI1412" i="3"/>
  <c r="AJ1412" i="3"/>
  <c r="AK1412" i="3"/>
  <c r="AF1413" i="3"/>
  <c r="AG1413" i="3"/>
  <c r="AH1413" i="3"/>
  <c r="AI1413" i="3"/>
  <c r="AJ1413" i="3"/>
  <c r="AL1413" i="3" s="1"/>
  <c r="AK1413" i="3"/>
  <c r="AF1414" i="3"/>
  <c r="AG1414" i="3"/>
  <c r="AH1414" i="3"/>
  <c r="AI1414" i="3"/>
  <c r="AJ1414" i="3"/>
  <c r="AK1414" i="3"/>
  <c r="AF1415" i="3"/>
  <c r="AG1415" i="3"/>
  <c r="AH1415" i="3"/>
  <c r="AI1415" i="3"/>
  <c r="AJ1415" i="3"/>
  <c r="AK1415" i="3"/>
  <c r="AF1416" i="3"/>
  <c r="AG1416" i="3"/>
  <c r="AH1416" i="3"/>
  <c r="AI1416" i="3"/>
  <c r="AJ1416" i="3"/>
  <c r="AK1416" i="3"/>
  <c r="AF1417" i="3"/>
  <c r="AG1417" i="3"/>
  <c r="AH1417" i="3"/>
  <c r="AI1417" i="3"/>
  <c r="AJ1417" i="3"/>
  <c r="AK1417" i="3"/>
  <c r="AF1418" i="3"/>
  <c r="AG1418" i="3"/>
  <c r="AH1418" i="3"/>
  <c r="AI1418" i="3"/>
  <c r="AJ1418" i="3"/>
  <c r="AK1418" i="3"/>
  <c r="AF1419" i="3"/>
  <c r="AG1419" i="3"/>
  <c r="AH1419" i="3"/>
  <c r="AI1419" i="3"/>
  <c r="AJ1419" i="3"/>
  <c r="AK1419" i="3"/>
  <c r="AF1420" i="3"/>
  <c r="AG1420" i="3"/>
  <c r="AH1420" i="3"/>
  <c r="AL1420" i="3" s="1"/>
  <c r="AI1420" i="3"/>
  <c r="AJ1420" i="3"/>
  <c r="AK1420" i="3"/>
  <c r="AF1421" i="3"/>
  <c r="AG1421" i="3"/>
  <c r="AH1421" i="3"/>
  <c r="AI1421" i="3"/>
  <c r="AJ1421" i="3"/>
  <c r="AK1421" i="3"/>
  <c r="AF1422" i="3"/>
  <c r="AG1422" i="3"/>
  <c r="AH1422" i="3"/>
  <c r="AI1422" i="3"/>
  <c r="AJ1422" i="3"/>
  <c r="AK1422" i="3"/>
  <c r="AF1423" i="3"/>
  <c r="AG1423" i="3"/>
  <c r="AH1423" i="3"/>
  <c r="AL1423" i="3" s="1"/>
  <c r="AI1423" i="3"/>
  <c r="AJ1423" i="3"/>
  <c r="AK1423" i="3"/>
  <c r="AF1424" i="3"/>
  <c r="AG1424" i="3"/>
  <c r="AH1424" i="3"/>
  <c r="AI1424" i="3"/>
  <c r="AJ1424" i="3"/>
  <c r="AK1424" i="3"/>
  <c r="AF1425" i="3"/>
  <c r="AG1425" i="3"/>
  <c r="AH1425" i="3"/>
  <c r="AI1425" i="3"/>
  <c r="AJ1425" i="3"/>
  <c r="AK1425" i="3"/>
  <c r="AF1426" i="3"/>
  <c r="AG1426" i="3"/>
  <c r="AH1426" i="3"/>
  <c r="AI1426" i="3"/>
  <c r="AJ1426" i="3"/>
  <c r="AK1426" i="3"/>
  <c r="AF1427" i="3"/>
  <c r="AL1427" i="3" s="1"/>
  <c r="AG1427" i="3"/>
  <c r="AH1427" i="3"/>
  <c r="AI1427" i="3"/>
  <c r="AJ1427" i="3"/>
  <c r="AK1427" i="3"/>
  <c r="AF1428" i="3"/>
  <c r="AG1428" i="3"/>
  <c r="AH1428" i="3"/>
  <c r="AI1428" i="3"/>
  <c r="AJ1428" i="3"/>
  <c r="AK1428" i="3"/>
  <c r="AF1429" i="3"/>
  <c r="AG1429" i="3"/>
  <c r="AH1429" i="3"/>
  <c r="AI1429" i="3"/>
  <c r="AJ1429" i="3"/>
  <c r="AK1429" i="3"/>
  <c r="AF1430" i="3"/>
  <c r="AG1430" i="3"/>
  <c r="AL1430" i="3" s="1"/>
  <c r="AH1430" i="3"/>
  <c r="AI1430" i="3"/>
  <c r="AJ1430" i="3"/>
  <c r="AK1430" i="3"/>
  <c r="AF1431" i="3"/>
  <c r="AG1431" i="3"/>
  <c r="AH1431" i="3"/>
  <c r="AI1431" i="3"/>
  <c r="AJ1431" i="3"/>
  <c r="AK1431" i="3"/>
  <c r="AF1432" i="3"/>
  <c r="AG1432" i="3"/>
  <c r="AH1432" i="3"/>
  <c r="AI1432" i="3"/>
  <c r="AJ1432" i="3"/>
  <c r="AK1432" i="3"/>
  <c r="AF1433" i="3"/>
  <c r="AG1433" i="3"/>
  <c r="AH1433" i="3"/>
  <c r="AI1433" i="3"/>
  <c r="AJ1433" i="3"/>
  <c r="AL1433" i="3" s="1"/>
  <c r="AK1433" i="3"/>
  <c r="AF1434" i="3"/>
  <c r="AG1434" i="3"/>
  <c r="AH1434" i="3"/>
  <c r="AI1434" i="3"/>
  <c r="AJ1434" i="3"/>
  <c r="AK1434" i="3"/>
  <c r="AF1435" i="3"/>
  <c r="AG1435" i="3"/>
  <c r="AH1435" i="3"/>
  <c r="AI1435" i="3"/>
  <c r="AL1435" i="3" s="1"/>
  <c r="AJ1435" i="3"/>
  <c r="AK1435" i="3"/>
  <c r="AF1436" i="3"/>
  <c r="AG1436" i="3"/>
  <c r="AH1436" i="3"/>
  <c r="AI1436" i="3"/>
  <c r="AJ1436" i="3"/>
  <c r="AK1436" i="3"/>
  <c r="AF1437" i="3"/>
  <c r="AL1437" i="3" s="1"/>
  <c r="AG1437" i="3"/>
  <c r="AH1437" i="3"/>
  <c r="AI1437" i="3"/>
  <c r="AJ1437" i="3"/>
  <c r="AK1437" i="3"/>
  <c r="AF1438" i="3"/>
  <c r="AG1438" i="3"/>
  <c r="AH1438" i="3"/>
  <c r="AI1438" i="3"/>
  <c r="AJ1438" i="3"/>
  <c r="AK1438" i="3"/>
  <c r="AF1439" i="3"/>
  <c r="AG1439" i="3"/>
  <c r="AH1439" i="3"/>
  <c r="AI1439" i="3"/>
  <c r="AJ1439" i="3"/>
  <c r="AK1439" i="3"/>
  <c r="AF1440" i="3"/>
  <c r="AG1440" i="3"/>
  <c r="AH1440" i="3"/>
  <c r="AL1440" i="3" s="1"/>
  <c r="AI1440" i="3"/>
  <c r="AJ1440" i="3"/>
  <c r="AK1440" i="3"/>
  <c r="AF1441" i="3"/>
  <c r="AG1441" i="3"/>
  <c r="AH1441" i="3"/>
  <c r="AI1441" i="3"/>
  <c r="AJ1441" i="3"/>
  <c r="AK1441" i="3"/>
  <c r="AF1442" i="3"/>
  <c r="AG1442" i="3"/>
  <c r="AL1442" i="3" s="1"/>
  <c r="AH1442" i="3"/>
  <c r="AI1442" i="3"/>
  <c r="AJ1442" i="3"/>
  <c r="AK1442" i="3"/>
  <c r="AF1443" i="3"/>
  <c r="AG1443" i="3"/>
  <c r="AH1443" i="3"/>
  <c r="AI1443" i="3"/>
  <c r="AJ1443" i="3"/>
  <c r="AK1443" i="3"/>
  <c r="AF1444" i="3"/>
  <c r="AG1444" i="3"/>
  <c r="AH1444" i="3"/>
  <c r="AI1444" i="3"/>
  <c r="AJ1444" i="3"/>
  <c r="AK1444" i="3"/>
  <c r="AF1445" i="3"/>
  <c r="AG1445" i="3"/>
  <c r="AH1445" i="3"/>
  <c r="AI1445" i="3"/>
  <c r="AJ1445" i="3"/>
  <c r="AK1445" i="3"/>
  <c r="AF1446" i="3"/>
  <c r="AG1446" i="3"/>
  <c r="AH1446" i="3"/>
  <c r="AI1446" i="3"/>
  <c r="AJ1446" i="3"/>
  <c r="AK1446" i="3"/>
  <c r="AF1447" i="3"/>
  <c r="AG1447" i="3"/>
  <c r="AH1447" i="3"/>
  <c r="AI1447" i="3"/>
  <c r="AJ1447" i="3"/>
  <c r="AK1447" i="3"/>
  <c r="AF1448" i="3"/>
  <c r="AG1448" i="3"/>
  <c r="AH1448" i="3"/>
  <c r="AI1448" i="3"/>
  <c r="AJ1448" i="3"/>
  <c r="AK1448" i="3"/>
  <c r="AF1449" i="3"/>
  <c r="AG1449" i="3"/>
  <c r="AH1449" i="3"/>
  <c r="AI1449" i="3"/>
  <c r="AJ1449" i="3"/>
  <c r="AK1449" i="3"/>
  <c r="AF1450" i="3"/>
  <c r="AG1450" i="3"/>
  <c r="AH1450" i="3"/>
  <c r="AI1450" i="3"/>
  <c r="AJ1450" i="3"/>
  <c r="AK1450" i="3"/>
  <c r="AF1451" i="3"/>
  <c r="AG1451" i="3"/>
  <c r="AH1451" i="3"/>
  <c r="AI1451" i="3"/>
  <c r="AJ1451" i="3"/>
  <c r="AK1451" i="3"/>
  <c r="AF1452" i="3"/>
  <c r="AG1452" i="3"/>
  <c r="AL1452" i="3" s="1"/>
  <c r="AH1452" i="3"/>
  <c r="AI1452" i="3"/>
  <c r="AJ1452" i="3"/>
  <c r="AK1452" i="3"/>
  <c r="AF1453" i="3"/>
  <c r="AG1453" i="3"/>
  <c r="AH1453" i="3"/>
  <c r="AI1453" i="3"/>
  <c r="AJ1453" i="3"/>
  <c r="AL1453" i="3" s="1"/>
  <c r="AK1453" i="3"/>
  <c r="AF1454" i="3"/>
  <c r="AG1454" i="3"/>
  <c r="AH1454" i="3"/>
  <c r="AI1454" i="3"/>
  <c r="AJ1454" i="3"/>
  <c r="AK1454" i="3"/>
  <c r="AF1455" i="3"/>
  <c r="AG1455" i="3"/>
  <c r="AH1455" i="3"/>
  <c r="AI1455" i="3"/>
  <c r="AJ1455" i="3"/>
  <c r="AK1455" i="3"/>
  <c r="AF1456" i="3"/>
  <c r="AG1456" i="3"/>
  <c r="AH1456" i="3"/>
  <c r="AI1456" i="3"/>
  <c r="AJ1456" i="3"/>
  <c r="AK1456" i="3"/>
  <c r="AF1457" i="3"/>
  <c r="AL1457" i="3" s="1"/>
  <c r="AG1457" i="3"/>
  <c r="AH1457" i="3"/>
  <c r="AI1457" i="3"/>
  <c r="AJ1457" i="3"/>
  <c r="AK1457" i="3"/>
  <c r="AF1458" i="3"/>
  <c r="AG1458" i="3"/>
  <c r="AH1458" i="3"/>
  <c r="AI1458" i="3"/>
  <c r="AJ1458" i="3"/>
  <c r="AK1458" i="3"/>
  <c r="AF1459" i="3"/>
  <c r="AG1459" i="3"/>
  <c r="AH1459" i="3"/>
  <c r="AI1459" i="3"/>
  <c r="AJ1459" i="3"/>
  <c r="AK1459" i="3"/>
  <c r="AF1460" i="3"/>
  <c r="AG1460" i="3"/>
  <c r="AH1460" i="3"/>
  <c r="AL1460" i="3" s="1"/>
  <c r="AI1460" i="3"/>
  <c r="AJ1460" i="3"/>
  <c r="AK1460" i="3"/>
  <c r="AF1461" i="3"/>
  <c r="AG1461" i="3"/>
  <c r="AH1461" i="3"/>
  <c r="AI1461" i="3"/>
  <c r="AJ1461" i="3"/>
  <c r="AK1461" i="3"/>
  <c r="AF1462" i="3"/>
  <c r="AG1462" i="3"/>
  <c r="AL1462" i="3" s="1"/>
  <c r="AH1462" i="3"/>
  <c r="AI1462" i="3"/>
  <c r="AJ1462" i="3"/>
  <c r="AK1462" i="3"/>
  <c r="AF1463" i="3"/>
  <c r="AG1463" i="3"/>
  <c r="AH1463" i="3"/>
  <c r="AI1463" i="3"/>
  <c r="AJ1463" i="3"/>
  <c r="AK1463" i="3"/>
  <c r="AF1464" i="3"/>
  <c r="AG1464" i="3"/>
  <c r="AH1464" i="3"/>
  <c r="AI1464" i="3"/>
  <c r="AJ1464" i="3"/>
  <c r="AK1464" i="3"/>
  <c r="AF1465" i="3"/>
  <c r="AG1465" i="3"/>
  <c r="AH1465" i="3"/>
  <c r="AI1465" i="3"/>
  <c r="AL1465" i="3" s="1"/>
  <c r="AJ1465" i="3"/>
  <c r="AK1465" i="3"/>
  <c r="AF1466" i="3"/>
  <c r="AG1466" i="3"/>
  <c r="AH1466" i="3"/>
  <c r="AI1466" i="3"/>
  <c r="AJ1466" i="3"/>
  <c r="AK1466" i="3"/>
  <c r="AF1467" i="3"/>
  <c r="AL1467" i="3" s="1"/>
  <c r="AG1467" i="3"/>
  <c r="AH1467" i="3"/>
  <c r="AI1467" i="3"/>
  <c r="AJ1467" i="3"/>
  <c r="AK1467" i="3"/>
  <c r="AF1468" i="3"/>
  <c r="AG1468" i="3"/>
  <c r="AH1468" i="3"/>
  <c r="AI1468" i="3"/>
  <c r="AJ1468" i="3"/>
  <c r="AK1468" i="3"/>
  <c r="AF1469" i="3"/>
  <c r="AG1469" i="3"/>
  <c r="AH1469" i="3"/>
  <c r="AI1469" i="3"/>
  <c r="AJ1469" i="3"/>
  <c r="AK1469" i="3"/>
  <c r="AF1470" i="3"/>
  <c r="AL1470" i="3" s="1"/>
  <c r="AG1470" i="3"/>
  <c r="AH1470" i="3"/>
  <c r="AI1470" i="3"/>
  <c r="AJ1470" i="3"/>
  <c r="AK1470" i="3"/>
  <c r="AF1471" i="3"/>
  <c r="AG1471" i="3"/>
  <c r="AH1471" i="3"/>
  <c r="AI1471" i="3"/>
  <c r="AJ1471" i="3"/>
  <c r="AK1471" i="3"/>
  <c r="AF1472" i="3"/>
  <c r="AG1472" i="3"/>
  <c r="AH1472" i="3"/>
  <c r="AI1472" i="3"/>
  <c r="AJ1472" i="3"/>
  <c r="AK1472" i="3"/>
  <c r="AF1473" i="3"/>
  <c r="AG1473" i="3"/>
  <c r="AH1473" i="3"/>
  <c r="AI1473" i="3"/>
  <c r="AJ1473" i="3"/>
  <c r="AL1473" i="3" s="1"/>
  <c r="AK1473" i="3"/>
  <c r="AF1474" i="3"/>
  <c r="AG1474" i="3"/>
  <c r="AH1474" i="3"/>
  <c r="AI1474" i="3"/>
  <c r="AJ1474" i="3"/>
  <c r="AK1474" i="3"/>
  <c r="AF1475" i="3"/>
  <c r="AG1475" i="3"/>
  <c r="AH1475" i="3"/>
  <c r="AI1475" i="3"/>
  <c r="AJ1475" i="3"/>
  <c r="AK1475" i="3"/>
  <c r="AF1476" i="3"/>
  <c r="AG1476" i="3"/>
  <c r="AH1476" i="3"/>
  <c r="AI1476" i="3"/>
  <c r="AJ1476" i="3"/>
  <c r="AK1476" i="3"/>
  <c r="AF1477" i="3"/>
  <c r="AL1477" i="3" s="1"/>
  <c r="AG1477" i="3"/>
  <c r="AH1477" i="3"/>
  <c r="AI1477" i="3"/>
  <c r="AJ1477" i="3"/>
  <c r="AK1477" i="3"/>
  <c r="AF1478" i="3"/>
  <c r="AG1478" i="3"/>
  <c r="AH1478" i="3"/>
  <c r="AI1478" i="3"/>
  <c r="AJ1478" i="3"/>
  <c r="AK1478" i="3"/>
  <c r="AF1479" i="3"/>
  <c r="AG1479" i="3"/>
  <c r="AH1479" i="3"/>
  <c r="AI1479" i="3"/>
  <c r="AJ1479" i="3"/>
  <c r="AK1479" i="3"/>
  <c r="AF1480" i="3"/>
  <c r="AG1480" i="3"/>
  <c r="AH1480" i="3"/>
  <c r="AL1480" i="3" s="1"/>
  <c r="AI1480" i="3"/>
  <c r="AJ1480" i="3"/>
  <c r="AK1480" i="3"/>
  <c r="AF1481" i="3"/>
  <c r="AG1481" i="3"/>
  <c r="AH1481" i="3"/>
  <c r="AI1481" i="3"/>
  <c r="AJ1481" i="3"/>
  <c r="AK1481" i="3"/>
  <c r="AF1482" i="3"/>
  <c r="AG1482" i="3"/>
  <c r="AH1482" i="3"/>
  <c r="AI1482" i="3"/>
  <c r="AJ1482" i="3"/>
  <c r="AK1482" i="3"/>
  <c r="AF1483" i="3"/>
  <c r="AG1483" i="3"/>
  <c r="AH1483" i="3"/>
  <c r="AI1483" i="3"/>
  <c r="AJ1483" i="3"/>
  <c r="AK1483" i="3"/>
  <c r="AF1484" i="3"/>
  <c r="AG1484" i="3"/>
  <c r="AH1484" i="3"/>
  <c r="AI1484" i="3"/>
  <c r="AJ1484" i="3"/>
  <c r="AK1484" i="3"/>
  <c r="AF1485" i="3"/>
  <c r="AG1485" i="3"/>
  <c r="AH1485" i="3"/>
  <c r="AI1485" i="3"/>
  <c r="AJ1485" i="3"/>
  <c r="AK1485" i="3"/>
  <c r="AF1486" i="3"/>
  <c r="AG1486" i="3"/>
  <c r="AH1486" i="3"/>
  <c r="AI1486" i="3"/>
  <c r="AJ1486" i="3"/>
  <c r="AK1486" i="3"/>
  <c r="AF1487" i="3"/>
  <c r="AL1487" i="3" s="1"/>
  <c r="AG1487" i="3"/>
  <c r="AH1487" i="3"/>
  <c r="AI1487" i="3"/>
  <c r="AJ1487" i="3"/>
  <c r="AK1487" i="3"/>
  <c r="AF1488" i="3"/>
  <c r="AL1488" i="3" s="1"/>
  <c r="AG1488" i="3"/>
  <c r="AH1488" i="3"/>
  <c r="AI1488" i="3"/>
  <c r="AJ1488" i="3"/>
  <c r="AK1488" i="3"/>
  <c r="AF1489" i="3"/>
  <c r="AG1489" i="3"/>
  <c r="AH1489" i="3"/>
  <c r="AI1489" i="3"/>
  <c r="AJ1489" i="3"/>
  <c r="AK1489" i="3"/>
  <c r="AF1490" i="3"/>
  <c r="AL1490" i="3" s="1"/>
  <c r="AG1490" i="3"/>
  <c r="AH1490" i="3"/>
  <c r="AI1490" i="3"/>
  <c r="AJ1490" i="3"/>
  <c r="AK1490" i="3"/>
  <c r="AF1491" i="3"/>
  <c r="AG1491" i="3"/>
  <c r="AH1491" i="3"/>
  <c r="AI1491" i="3"/>
  <c r="AJ1491" i="3"/>
  <c r="AK1491" i="3"/>
  <c r="AF1492" i="3"/>
  <c r="AG1492" i="3"/>
  <c r="AL1492" i="3" s="1"/>
  <c r="AH1492" i="3"/>
  <c r="AI1492" i="3"/>
  <c r="AJ1492" i="3"/>
  <c r="AK1492" i="3"/>
  <c r="AF1493" i="3"/>
  <c r="AG1493" i="3"/>
  <c r="AH1493" i="3"/>
  <c r="AL1493" i="3" s="1"/>
  <c r="AI1493" i="3"/>
  <c r="AJ1493" i="3"/>
  <c r="AK1493" i="3"/>
  <c r="AF1494" i="3"/>
  <c r="AG1494" i="3"/>
  <c r="AH1494" i="3"/>
  <c r="AI1494" i="3"/>
  <c r="AJ1494" i="3"/>
  <c r="AK1494" i="3"/>
  <c r="AF1495" i="3"/>
  <c r="AG1495" i="3"/>
  <c r="AH1495" i="3"/>
  <c r="AI1495" i="3"/>
  <c r="AL1495" i="3" s="1"/>
  <c r="AJ1495" i="3"/>
  <c r="AK1495" i="3"/>
  <c r="AF1496" i="3"/>
  <c r="AG1496" i="3"/>
  <c r="AH1496" i="3"/>
  <c r="AI1496" i="3"/>
  <c r="AJ1496" i="3"/>
  <c r="AK1496" i="3"/>
  <c r="AF1497" i="3"/>
  <c r="AL1497" i="3" s="1"/>
  <c r="AG1497" i="3"/>
  <c r="AH1497" i="3"/>
  <c r="AI1497" i="3"/>
  <c r="AJ1497" i="3"/>
  <c r="AK1497" i="3"/>
  <c r="AF1498" i="3"/>
  <c r="AG1498" i="3"/>
  <c r="AH1498" i="3"/>
  <c r="AI1498" i="3"/>
  <c r="AJ1498" i="3"/>
  <c r="AK1498" i="3"/>
  <c r="AF1499" i="3"/>
  <c r="AG1499" i="3"/>
  <c r="AH1499" i="3"/>
  <c r="AI1499" i="3"/>
  <c r="AJ1499" i="3"/>
  <c r="AK1499" i="3"/>
  <c r="AF1500" i="3"/>
  <c r="AG1500" i="3"/>
  <c r="AH1500" i="3"/>
  <c r="AI1500" i="3"/>
  <c r="AJ1500" i="3"/>
  <c r="AK1500" i="3"/>
  <c r="AF1501" i="3"/>
  <c r="AG1501" i="3"/>
  <c r="AH1501" i="3"/>
  <c r="AI1501" i="3"/>
  <c r="AJ1501" i="3"/>
  <c r="AK1501" i="3"/>
  <c r="AF1502" i="3"/>
  <c r="AG1502" i="3"/>
  <c r="AL1502" i="3" s="1"/>
  <c r="AH1502" i="3"/>
  <c r="AI1502" i="3"/>
  <c r="AJ1502" i="3"/>
  <c r="AK1502" i="3"/>
  <c r="AF1503" i="3"/>
  <c r="AL1503" i="3" s="1"/>
  <c r="AG1503" i="3"/>
  <c r="AH1503" i="3"/>
  <c r="AI1503" i="3"/>
  <c r="AJ1503" i="3"/>
  <c r="AK1503" i="3"/>
  <c r="AF1504" i="3"/>
  <c r="AL1504" i="3" s="1"/>
  <c r="AG1504" i="3"/>
  <c r="AH1504" i="3"/>
  <c r="AI1504" i="3"/>
  <c r="AJ1504" i="3"/>
  <c r="AK1504" i="3"/>
  <c r="AF1505" i="3"/>
  <c r="AL1505" i="3" s="1"/>
  <c r="AG1505" i="3"/>
  <c r="AH1505" i="3"/>
  <c r="AI1505" i="3"/>
  <c r="AJ1505" i="3"/>
  <c r="AK1505" i="3"/>
  <c r="AF1506" i="3"/>
  <c r="AG1506" i="3"/>
  <c r="AH1506" i="3"/>
  <c r="AI1506" i="3"/>
  <c r="AJ1506" i="3"/>
  <c r="AK1506" i="3"/>
  <c r="AF1507" i="3"/>
  <c r="AG1507" i="3"/>
  <c r="AH1507" i="3"/>
  <c r="AI1507" i="3"/>
  <c r="AJ1507" i="3"/>
  <c r="AK1507" i="3"/>
  <c r="AF1508" i="3"/>
  <c r="AG1508" i="3"/>
  <c r="AH1508" i="3"/>
  <c r="AI1508" i="3"/>
  <c r="AJ1508" i="3"/>
  <c r="AK1508" i="3"/>
  <c r="AF1509" i="3"/>
  <c r="AG1509" i="3"/>
  <c r="AH1509" i="3"/>
  <c r="AI1509" i="3"/>
  <c r="AJ1509" i="3"/>
  <c r="AK1509" i="3"/>
  <c r="AF1510" i="3"/>
  <c r="AG1510" i="3"/>
  <c r="AH1510" i="3"/>
  <c r="AL1510" i="3" s="1"/>
  <c r="AI1510" i="3"/>
  <c r="AJ1510" i="3"/>
  <c r="AK1510" i="3"/>
  <c r="AF1511" i="3"/>
  <c r="AG1511" i="3"/>
  <c r="AH1511" i="3"/>
  <c r="AI1511" i="3"/>
  <c r="AJ1511" i="3"/>
  <c r="AK1511" i="3"/>
  <c r="AF1512" i="3"/>
  <c r="AL1512" i="3" s="1"/>
  <c r="AG1512" i="3"/>
  <c r="AH1512" i="3"/>
  <c r="AI1512" i="3"/>
  <c r="AJ1512" i="3"/>
  <c r="AK1512" i="3"/>
  <c r="AF1513" i="3"/>
  <c r="AG1513" i="3"/>
  <c r="AH1513" i="3"/>
  <c r="AI1513" i="3"/>
  <c r="AJ1513" i="3"/>
  <c r="AK1513" i="3"/>
  <c r="AF1514" i="3"/>
  <c r="AG1514" i="3"/>
  <c r="AH1514" i="3"/>
  <c r="AI1514" i="3"/>
  <c r="AJ1514" i="3"/>
  <c r="AK1514" i="3"/>
  <c r="AF1515" i="3"/>
  <c r="AG1515" i="3"/>
  <c r="AH1515" i="3"/>
  <c r="AI1515" i="3"/>
  <c r="AL1515" i="3" s="1"/>
  <c r="AJ1515" i="3"/>
  <c r="AK1515" i="3"/>
  <c r="AF1516" i="3"/>
  <c r="AG1516" i="3"/>
  <c r="AH1516" i="3"/>
  <c r="AI1516" i="3"/>
  <c r="AJ1516" i="3"/>
  <c r="AK1516" i="3"/>
  <c r="AF1517" i="3"/>
  <c r="AG1517" i="3"/>
  <c r="AH1517" i="3"/>
  <c r="AI1517" i="3"/>
  <c r="AJ1517" i="3"/>
  <c r="AK1517" i="3"/>
  <c r="AF1518" i="3"/>
  <c r="AG1518" i="3"/>
  <c r="AH1518" i="3"/>
  <c r="AI1518" i="3"/>
  <c r="AJ1518" i="3"/>
  <c r="AK1518" i="3"/>
  <c r="AF1519" i="3"/>
  <c r="AG1519" i="3"/>
  <c r="AH1519" i="3"/>
  <c r="AI1519" i="3"/>
  <c r="AJ1519" i="3"/>
  <c r="AK1519" i="3"/>
  <c r="AF1520" i="3"/>
  <c r="AG1520" i="3"/>
  <c r="AH1520" i="3"/>
  <c r="AI1520" i="3"/>
  <c r="AJ1520" i="3"/>
  <c r="AK1520" i="3"/>
  <c r="AF1521" i="3"/>
  <c r="AG1521" i="3"/>
  <c r="AH1521" i="3"/>
  <c r="AI1521" i="3"/>
  <c r="AJ1521" i="3"/>
  <c r="AK1521" i="3"/>
  <c r="AF1522" i="3"/>
  <c r="AG1522" i="3"/>
  <c r="AL1522" i="3" s="1"/>
  <c r="AH1522" i="3"/>
  <c r="AI1522" i="3"/>
  <c r="AJ1522" i="3"/>
  <c r="AK1522" i="3"/>
  <c r="AF1523" i="3"/>
  <c r="AG1523" i="3"/>
  <c r="AH1523" i="3"/>
  <c r="AI1523" i="3"/>
  <c r="AJ1523" i="3"/>
  <c r="AK1523" i="3"/>
  <c r="AF1524" i="3"/>
  <c r="AG1524" i="3"/>
  <c r="AH1524" i="3"/>
  <c r="AI1524" i="3"/>
  <c r="AJ1524" i="3"/>
  <c r="AK1524" i="3"/>
  <c r="AF1525" i="3"/>
  <c r="AG1525" i="3"/>
  <c r="AH1525" i="3"/>
  <c r="AI1525" i="3"/>
  <c r="AL1525" i="3" s="1"/>
  <c r="AJ1525" i="3"/>
  <c r="AK1525" i="3"/>
  <c r="AF1526" i="3"/>
  <c r="AG1526" i="3"/>
  <c r="AH1526" i="3"/>
  <c r="AI1526" i="3"/>
  <c r="AJ1526" i="3"/>
  <c r="AK1526" i="3"/>
  <c r="AF1527" i="3"/>
  <c r="AG1527" i="3"/>
  <c r="AH1527" i="3"/>
  <c r="AI1527" i="3"/>
  <c r="AJ1527" i="3"/>
  <c r="AK1527" i="3"/>
  <c r="AF1528" i="3"/>
  <c r="AG1528" i="3"/>
  <c r="AH1528" i="3"/>
  <c r="AI1528" i="3"/>
  <c r="AJ1528" i="3"/>
  <c r="AK1528" i="3"/>
  <c r="AF1529" i="3"/>
  <c r="AG1529" i="3"/>
  <c r="AH1529" i="3"/>
  <c r="AI1529" i="3"/>
  <c r="AJ1529" i="3"/>
  <c r="AK1529" i="3"/>
  <c r="AF1530" i="3"/>
  <c r="AG1530" i="3"/>
  <c r="AH1530" i="3"/>
  <c r="AI1530" i="3"/>
  <c r="AJ1530" i="3"/>
  <c r="AK1530" i="3"/>
  <c r="AF1531" i="3"/>
  <c r="AG1531" i="3"/>
  <c r="AH1531" i="3"/>
  <c r="AI1531" i="3"/>
  <c r="AJ1531" i="3"/>
  <c r="AK1531" i="3"/>
  <c r="AF1532" i="3"/>
  <c r="AG1532" i="3"/>
  <c r="AL1532" i="3" s="1"/>
  <c r="AH1532" i="3"/>
  <c r="AI1532" i="3"/>
  <c r="AJ1532" i="3"/>
  <c r="AK1532" i="3"/>
  <c r="AF1533" i="3"/>
  <c r="AG1533" i="3"/>
  <c r="AH1533" i="3"/>
  <c r="AI1533" i="3"/>
  <c r="AJ1533" i="3"/>
  <c r="AK1533" i="3"/>
  <c r="AF1534" i="3"/>
  <c r="AG1534" i="3"/>
  <c r="AH1534" i="3"/>
  <c r="AI1534" i="3"/>
  <c r="AJ1534" i="3"/>
  <c r="AK1534" i="3"/>
  <c r="AF1535" i="3"/>
  <c r="AG1535" i="3"/>
  <c r="AH1535" i="3"/>
  <c r="AI1535" i="3"/>
  <c r="AL1535" i="3" s="1"/>
  <c r="AJ1535" i="3"/>
  <c r="AK1535" i="3"/>
  <c r="AF1536" i="3"/>
  <c r="AG1536" i="3"/>
  <c r="AH1536" i="3"/>
  <c r="AI1536" i="3"/>
  <c r="AJ1536" i="3"/>
  <c r="AK1536" i="3"/>
  <c r="AF1537" i="3"/>
  <c r="AG1537" i="3"/>
  <c r="AH1537" i="3"/>
  <c r="AI1537" i="3"/>
  <c r="AJ1537" i="3"/>
  <c r="AK1537" i="3"/>
  <c r="AF1538" i="3"/>
  <c r="AG1538" i="3"/>
  <c r="AH1538" i="3"/>
  <c r="AI1538" i="3"/>
  <c r="AJ1538" i="3"/>
  <c r="AK1538" i="3"/>
  <c r="AF1539" i="3"/>
  <c r="AG1539" i="3"/>
  <c r="AH1539" i="3"/>
  <c r="AI1539" i="3"/>
  <c r="AJ1539" i="3"/>
  <c r="AK1539" i="3"/>
  <c r="AF1540" i="3"/>
  <c r="AL1540" i="3" s="1"/>
  <c r="AG1540" i="3"/>
  <c r="AH1540" i="3"/>
  <c r="AI1540" i="3"/>
  <c r="AJ1540" i="3"/>
  <c r="AK1540" i="3"/>
  <c r="AF1541" i="3"/>
  <c r="AG1541" i="3"/>
  <c r="AH1541" i="3"/>
  <c r="AI1541" i="3"/>
  <c r="AJ1541" i="3"/>
  <c r="AK1541" i="3"/>
  <c r="AK2" i="3"/>
  <c r="AJ2" i="3"/>
  <c r="AI2" i="3"/>
  <c r="AH2" i="3"/>
  <c r="AG2" i="3"/>
  <c r="AF2" i="3"/>
  <c r="AL99" i="3"/>
  <c r="AL849" i="3"/>
  <c r="AL853" i="3"/>
  <c r="AL856" i="3"/>
  <c r="AL859" i="3"/>
  <c r="AL863" i="3"/>
  <c r="AL866" i="3"/>
  <c r="AL873" i="3"/>
  <c r="AL876" i="3"/>
  <c r="AL879" i="3"/>
  <c r="AL883" i="3"/>
  <c r="AL886" i="3"/>
  <c r="AL893" i="3"/>
  <c r="AL896" i="3"/>
  <c r="AL899" i="3"/>
  <c r="AL903" i="3"/>
  <c r="AL906" i="3"/>
  <c r="AL913" i="3"/>
  <c r="AL916" i="3"/>
  <c r="AL919" i="3"/>
  <c r="AL923" i="3"/>
  <c r="AL926" i="3"/>
  <c r="AL929" i="3"/>
  <c r="AL933" i="3"/>
  <c r="AL936" i="3"/>
  <c r="AL939" i="3"/>
  <c r="AL943" i="3"/>
  <c r="AL946" i="3"/>
  <c r="AL949" i="3"/>
  <c r="AL953" i="3"/>
  <c r="AL956" i="3"/>
  <c r="AL959" i="3"/>
  <c r="AL963" i="3"/>
  <c r="AL966" i="3"/>
  <c r="AL973" i="3"/>
  <c r="AL976" i="3"/>
  <c r="AL979" i="3"/>
  <c r="AL983" i="3"/>
  <c r="AL986" i="3"/>
  <c r="AL989" i="3"/>
  <c r="AL993" i="3"/>
  <c r="AL996" i="3"/>
  <c r="AL999" i="3"/>
  <c r="AL1034" i="3"/>
  <c r="AL1037" i="3"/>
  <c r="AL1040" i="3"/>
  <c r="AL1044" i="3"/>
  <c r="AL1047" i="3"/>
  <c r="AL1050" i="3"/>
  <c r="AL1054" i="3"/>
  <c r="AL1057" i="3"/>
  <c r="AL1060" i="3"/>
  <c r="AL1064" i="3"/>
  <c r="AL1067" i="3"/>
  <c r="AL1070" i="3"/>
  <c r="AL1074" i="3"/>
  <c r="AL1077" i="3"/>
  <c r="AL1084" i="3"/>
  <c r="AL1087" i="3"/>
  <c r="AL1090" i="3"/>
  <c r="AL1094" i="3"/>
  <c r="AL1097" i="3"/>
  <c r="AL1100" i="3"/>
  <c r="AL1104" i="3"/>
  <c r="AL1107" i="3"/>
  <c r="AL1110" i="3"/>
  <c r="AL1114" i="3"/>
  <c r="AL1117" i="3"/>
  <c r="AL1120" i="3"/>
  <c r="AL1124" i="3"/>
  <c r="AL1151" i="3"/>
  <c r="AL1154" i="3"/>
  <c r="AL1158" i="3"/>
  <c r="AL1161" i="3"/>
  <c r="AL1164" i="3"/>
  <c r="AL1168" i="3"/>
  <c r="AL1171" i="3"/>
  <c r="AL1174" i="3"/>
  <c r="AL1178" i="3"/>
  <c r="AL1181" i="3"/>
  <c r="AL1188" i="3"/>
  <c r="AL1191" i="3"/>
  <c r="AL1194" i="3"/>
  <c r="AL1198" i="3"/>
  <c r="AL1201" i="3"/>
  <c r="AL1204" i="3"/>
  <c r="AL1208" i="3"/>
  <c r="AL1211" i="3"/>
  <c r="AL1214" i="3"/>
  <c r="AL1218" i="3"/>
  <c r="AL1221" i="3"/>
  <c r="AL1224" i="3"/>
  <c r="AL1228" i="3"/>
  <c r="AL1231" i="3"/>
  <c r="AL1234" i="3"/>
  <c r="AL1238" i="3"/>
  <c r="AL1241" i="3"/>
  <c r="AL1244" i="3"/>
  <c r="AL1251" i="3"/>
  <c r="AL1254" i="3"/>
  <c r="AL1261" i="3"/>
  <c r="AL1268" i="3"/>
  <c r="AL1271" i="3"/>
  <c r="AL1274" i="3"/>
  <c r="AL1278" i="3"/>
  <c r="AL1281" i="3"/>
  <c r="AL1284" i="3"/>
  <c r="AL1288" i="3"/>
  <c r="AL1291" i="3"/>
  <c r="AL1294" i="3"/>
  <c r="AL1298" i="3"/>
  <c r="AL1301" i="3"/>
  <c r="AL1304" i="3"/>
  <c r="AL1308" i="3"/>
  <c r="AL1311" i="3"/>
  <c r="AL1314" i="3"/>
  <c r="AL1321" i="3"/>
  <c r="AL1324" i="3"/>
  <c r="AL1370" i="3"/>
  <c r="AL1373" i="3"/>
  <c r="AL1377" i="3"/>
  <c r="AL1380" i="3"/>
  <c r="AL1387" i="3"/>
  <c r="AL1390" i="3"/>
  <c r="AL1417" i="3"/>
  <c r="AL1443" i="3"/>
  <c r="AL1447" i="3"/>
  <c r="AL1450" i="3"/>
  <c r="AL1483" i="3"/>
  <c r="AL208" i="3"/>
  <c r="AL220" i="3"/>
  <c r="AL207" i="3"/>
  <c r="AL255" i="3"/>
  <c r="AL249" i="3"/>
  <c r="AL224" i="3"/>
  <c r="AL250" i="3"/>
  <c r="AL251" i="3"/>
  <c r="AL228" i="3"/>
  <c r="AL231" i="3"/>
  <c r="AL203" i="3"/>
  <c r="AL422" i="3"/>
  <c r="AL204" i="3"/>
  <c r="AL424" i="3"/>
  <c r="AL1345" i="3"/>
  <c r="AL1346" i="3"/>
  <c r="AL1521" i="3"/>
  <c r="AL1026" i="3"/>
  <c r="AL1359" i="3"/>
  <c r="AL215" i="3"/>
  <c r="AL1027" i="3"/>
  <c r="AL216" i="3"/>
  <c r="AL533" i="3"/>
  <c r="AL1138" i="3"/>
  <c r="AL1146" i="3"/>
  <c r="AL1361" i="3"/>
  <c r="AL217" i="3"/>
  <c r="AL1029" i="3"/>
  <c r="AL218" i="3"/>
  <c r="AL535" i="3"/>
  <c r="AL206" i="3"/>
  <c r="AL244" i="3"/>
  <c r="AL256" i="3"/>
  <c r="AL448" i="3"/>
  <c r="AL532" i="3"/>
  <c r="AL551" i="3"/>
  <c r="AL395" i="3"/>
  <c r="AL178" i="3"/>
  <c r="AL179" i="3"/>
  <c r="AL398" i="3"/>
  <c r="AL400" i="3"/>
  <c r="AL183" i="3"/>
  <c r="AL184" i="3"/>
  <c r="AL257" i="3"/>
  <c r="AL427" i="3"/>
  <c r="AL186" i="3"/>
  <c r="AL188" i="3"/>
  <c r="AL1003" i="3"/>
  <c r="AL1499" i="3"/>
  <c r="AL1004" i="3"/>
  <c r="AL1325" i="3"/>
  <c r="AL1501" i="3"/>
  <c r="AL213" i="3"/>
  <c r="AL1005" i="3"/>
  <c r="AL421" i="3"/>
  <c r="AL190" i="3"/>
  <c r="AL445" i="3"/>
  <c r="AL409" i="3"/>
  <c r="AL192" i="3"/>
  <c r="AL412" i="3"/>
  <c r="AL413" i="3"/>
  <c r="AL437" i="3"/>
  <c r="AL457" i="3"/>
  <c r="AL214" i="3"/>
  <c r="AL1334" i="3"/>
  <c r="AL1131" i="3"/>
  <c r="AL1355" i="3"/>
  <c r="AL1344" i="3"/>
  <c r="AL1336" i="3"/>
  <c r="AL1509" i="3"/>
  <c r="AL1339" i="3"/>
  <c r="AL1134" i="3"/>
  <c r="AL1326" i="3"/>
  <c r="AL195" i="3"/>
  <c r="AL415" i="3"/>
  <c r="AL426" i="3"/>
  <c r="AL442" i="3"/>
  <c r="AL455" i="3"/>
  <c r="AL441" i="3"/>
  <c r="AL241" i="3"/>
  <c r="AL258" i="3"/>
  <c r="AL429" i="3"/>
  <c r="AL199" i="3"/>
  <c r="AL419" i="3"/>
  <c r="AL430" i="3"/>
  <c r="AL439" i="3"/>
  <c r="AL420" i="3"/>
  <c r="AL1001" i="3"/>
  <c r="AL1014" i="3"/>
  <c r="AL1025" i="3"/>
  <c r="AL1126" i="3"/>
  <c r="AL1135" i="3"/>
  <c r="AL1139" i="3"/>
  <c r="AL1142" i="3"/>
  <c r="AL1147" i="3"/>
  <c r="AL1327" i="3"/>
  <c r="AL1342" i="3"/>
  <c r="AL1516" i="3"/>
  <c r="AL201" i="3"/>
  <c r="AL1030" i="3"/>
  <c r="AL1127" i="3"/>
  <c r="AL1141" i="3"/>
  <c r="AL1148" i="3"/>
  <c r="AL2" i="3"/>
  <c r="AL3" i="3"/>
  <c r="AL4" i="3"/>
  <c r="AL5" i="3"/>
  <c r="AL7" i="3"/>
  <c r="AL8" i="3"/>
  <c r="AL10" i="3"/>
  <c r="AL11" i="3"/>
  <c r="AL13" i="3"/>
  <c r="AL14" i="3"/>
  <c r="AL15" i="3"/>
  <c r="AL17" i="3"/>
  <c r="AL18" i="3"/>
  <c r="AL20" i="3"/>
  <c r="AL21" i="3"/>
  <c r="AL22" i="3"/>
  <c r="AL23" i="3"/>
  <c r="AL24" i="3"/>
  <c r="AL25" i="3"/>
  <c r="AL27" i="3"/>
  <c r="AL28" i="3"/>
  <c r="AL30" i="3"/>
  <c r="AL31" i="3"/>
  <c r="AL33" i="3"/>
  <c r="AL34" i="3"/>
  <c r="AL35" i="3"/>
  <c r="AL37" i="3"/>
  <c r="AL38" i="3"/>
  <c r="AL40" i="3"/>
  <c r="AL41" i="3"/>
  <c r="AL42" i="3"/>
  <c r="AL43" i="3"/>
  <c r="AL44" i="3"/>
  <c r="AL45" i="3"/>
  <c r="AL47" i="3"/>
  <c r="AL48" i="3"/>
  <c r="AL50" i="3"/>
  <c r="AL51" i="3"/>
  <c r="AL53" i="3"/>
  <c r="AL54" i="3"/>
  <c r="AL55" i="3"/>
  <c r="AL57" i="3"/>
  <c r="AL58" i="3"/>
  <c r="AL60" i="3"/>
  <c r="AL61" i="3"/>
  <c r="AL62" i="3"/>
  <c r="AL63" i="3"/>
  <c r="AL64" i="3"/>
  <c r="AL65" i="3"/>
  <c r="AL67" i="3"/>
  <c r="AL68" i="3"/>
  <c r="AL70" i="3"/>
  <c r="AL71" i="3"/>
  <c r="AL73" i="3"/>
  <c r="AL74" i="3"/>
  <c r="AL75" i="3"/>
  <c r="AL77" i="3"/>
  <c r="AL78" i="3"/>
  <c r="AL80" i="3"/>
  <c r="AL81" i="3"/>
  <c r="AL82" i="3"/>
  <c r="AL83" i="3"/>
  <c r="AL84" i="3"/>
  <c r="AL85" i="3"/>
  <c r="AL87" i="3"/>
  <c r="AL88" i="3"/>
  <c r="AL90" i="3"/>
  <c r="AL91" i="3"/>
  <c r="AL93" i="3"/>
  <c r="AL94" i="3"/>
  <c r="AL95" i="3"/>
  <c r="AL97" i="3"/>
  <c r="AL98" i="3"/>
  <c r="AL100" i="3"/>
  <c r="AL101" i="3"/>
  <c r="AL102" i="3"/>
  <c r="AL103" i="3"/>
  <c r="AL104" i="3"/>
  <c r="AL105" i="3"/>
  <c r="AL107" i="3"/>
  <c r="AL108" i="3"/>
  <c r="AL110" i="3"/>
  <c r="AL111" i="3"/>
  <c r="AL113" i="3"/>
  <c r="AL114" i="3"/>
  <c r="AL115" i="3"/>
  <c r="AL117" i="3"/>
  <c r="AL118" i="3"/>
  <c r="AL120" i="3"/>
  <c r="AL121" i="3"/>
  <c r="AL122" i="3"/>
  <c r="AL123" i="3"/>
  <c r="AL124" i="3"/>
  <c r="AL125" i="3"/>
  <c r="AL127" i="3"/>
  <c r="AL128" i="3"/>
  <c r="AL130" i="3"/>
  <c r="AL131" i="3"/>
  <c r="AL133" i="3"/>
  <c r="AL134" i="3"/>
  <c r="AL135" i="3"/>
  <c r="AL137" i="3"/>
  <c r="AL138" i="3"/>
  <c r="AL140" i="3"/>
  <c r="AL141" i="3"/>
  <c r="AL142" i="3"/>
  <c r="AL143" i="3"/>
  <c r="AL144" i="3"/>
  <c r="AL145" i="3"/>
  <c r="AL147" i="3"/>
  <c r="AL148" i="3"/>
  <c r="AL150" i="3"/>
  <c r="AL151" i="3"/>
  <c r="AL153" i="3"/>
  <c r="AL154" i="3"/>
  <c r="AL155" i="3"/>
  <c r="AL157" i="3"/>
  <c r="AL158" i="3"/>
  <c r="AL160" i="3"/>
  <c r="AL161" i="3"/>
  <c r="AL162" i="3"/>
  <c r="AL163" i="3"/>
  <c r="AL164" i="3"/>
  <c r="AL165" i="3"/>
  <c r="AL167" i="3"/>
  <c r="AL168" i="3"/>
  <c r="AL170" i="3"/>
  <c r="AL171" i="3"/>
  <c r="AL173" i="3"/>
  <c r="AL174" i="3"/>
  <c r="AL175" i="3"/>
  <c r="AL259" i="3"/>
  <c r="AL260" i="3"/>
  <c r="AL262" i="3"/>
  <c r="AL263" i="3"/>
  <c r="AL264" i="3"/>
  <c r="AL265" i="3"/>
  <c r="AL266" i="3"/>
  <c r="AL267" i="3"/>
  <c r="AL269" i="3"/>
  <c r="AL270" i="3"/>
  <c r="AL272" i="3"/>
  <c r="AL273" i="3"/>
  <c r="AL275" i="3"/>
  <c r="AL276" i="3"/>
  <c r="AL277" i="3"/>
  <c r="AL279" i="3"/>
  <c r="AL280" i="3"/>
  <c r="AL282" i="3"/>
  <c r="AL283" i="3"/>
  <c r="AL284" i="3"/>
  <c r="AL285" i="3"/>
  <c r="AL286" i="3"/>
  <c r="AL287" i="3"/>
  <c r="AL289" i="3"/>
  <c r="AL290" i="3"/>
  <c r="AL292" i="3"/>
  <c r="AL293" i="3"/>
  <c r="AL295" i="3"/>
  <c r="AL296" i="3"/>
  <c r="AL297" i="3"/>
  <c r="AL299" i="3"/>
  <c r="AL300" i="3"/>
  <c r="AL302" i="3"/>
  <c r="AL303" i="3"/>
  <c r="AL304" i="3"/>
  <c r="AL305" i="3"/>
  <c r="AL306" i="3"/>
  <c r="AL307" i="3"/>
  <c r="AL309" i="3"/>
  <c r="AL310" i="3"/>
  <c r="AL312" i="3"/>
  <c r="AL313" i="3"/>
  <c r="AL315" i="3"/>
  <c r="AL316" i="3"/>
  <c r="AL317" i="3"/>
  <c r="AL319" i="3"/>
  <c r="AL320" i="3"/>
  <c r="AL322" i="3"/>
  <c r="AL323" i="3"/>
  <c r="AL324" i="3"/>
  <c r="AL325" i="3"/>
  <c r="AL326" i="3"/>
  <c r="AL327" i="3"/>
  <c r="AL329" i="3"/>
  <c r="AL330" i="3"/>
  <c r="AL332" i="3"/>
  <c r="AL333" i="3"/>
  <c r="AL335" i="3"/>
  <c r="AL336" i="3"/>
  <c r="AL337" i="3"/>
  <c r="AL339" i="3"/>
  <c r="AL340" i="3"/>
  <c r="AL342" i="3"/>
  <c r="AL343" i="3"/>
  <c r="AL344" i="3"/>
  <c r="AL345" i="3"/>
  <c r="AL346" i="3"/>
  <c r="AL347" i="3"/>
  <c r="AL349" i="3"/>
  <c r="AL350" i="3"/>
  <c r="AL352" i="3"/>
  <c r="AL353" i="3"/>
  <c r="AL355" i="3"/>
  <c r="AL356" i="3"/>
  <c r="AL357" i="3"/>
  <c r="AL359" i="3"/>
  <c r="AL360" i="3"/>
  <c r="AL362" i="3"/>
  <c r="AL363" i="3"/>
  <c r="AL364" i="3"/>
  <c r="AL365" i="3"/>
  <c r="AL366" i="3"/>
  <c r="AL367" i="3"/>
  <c r="AL369" i="3"/>
  <c r="AL370" i="3"/>
  <c r="AL372" i="3"/>
  <c r="AL373" i="3"/>
  <c r="AL375" i="3"/>
  <c r="AL376" i="3"/>
  <c r="AL377" i="3"/>
  <c r="AL379" i="3"/>
  <c r="AL380" i="3"/>
  <c r="AL382" i="3"/>
  <c r="AL383" i="3"/>
  <c r="AL384" i="3"/>
  <c r="AL385" i="3"/>
  <c r="AL386" i="3"/>
  <c r="AL387" i="3"/>
  <c r="AL389" i="3"/>
  <c r="AL390" i="3"/>
  <c r="AL392" i="3"/>
  <c r="AL393" i="3"/>
  <c r="AL459" i="3"/>
  <c r="AL460" i="3"/>
  <c r="AL461" i="3"/>
  <c r="AL463" i="3"/>
  <c r="AL464" i="3"/>
  <c r="AL466" i="3"/>
  <c r="AL467" i="3"/>
  <c r="AL468" i="3"/>
  <c r="AL469" i="3"/>
  <c r="AL470" i="3"/>
  <c r="AL471" i="3"/>
  <c r="AL473" i="3"/>
  <c r="AL474" i="3"/>
  <c r="AL476" i="3"/>
  <c r="AL477" i="3"/>
  <c r="AL479" i="3"/>
  <c r="AL480" i="3"/>
  <c r="AL481" i="3"/>
  <c r="AL483" i="3"/>
  <c r="AL484" i="3"/>
  <c r="AL486" i="3"/>
  <c r="AL487" i="3"/>
  <c r="AL488" i="3"/>
  <c r="AL489" i="3"/>
  <c r="AL490" i="3"/>
  <c r="AL491" i="3"/>
  <c r="AL493" i="3"/>
  <c r="AL494" i="3"/>
  <c r="AL496" i="3"/>
  <c r="AL497" i="3"/>
  <c r="AL499" i="3"/>
  <c r="AL500" i="3"/>
  <c r="AL501" i="3"/>
  <c r="AL503" i="3"/>
  <c r="AL504" i="3"/>
  <c r="AL506" i="3"/>
  <c r="AL507" i="3"/>
  <c r="AL508" i="3"/>
  <c r="AL509" i="3"/>
  <c r="AL510" i="3"/>
  <c r="AL511" i="3"/>
  <c r="AL513" i="3"/>
  <c r="AL514" i="3"/>
  <c r="AL516" i="3"/>
  <c r="AL517" i="3"/>
  <c r="AL519" i="3"/>
  <c r="AL520" i="3"/>
  <c r="AL521" i="3"/>
  <c r="AL523" i="3"/>
  <c r="AL537" i="3"/>
  <c r="AL539" i="3"/>
  <c r="AL540" i="3"/>
  <c r="AL541" i="3"/>
  <c r="AL542" i="3"/>
  <c r="AL543" i="3"/>
  <c r="AL544" i="3"/>
  <c r="AL546" i="3"/>
  <c r="AL547" i="3"/>
  <c r="AL557" i="3"/>
  <c r="AL558" i="3"/>
  <c r="AL560" i="3"/>
  <c r="AL561" i="3"/>
  <c r="AL562" i="3"/>
  <c r="AL564" i="3"/>
  <c r="AL565" i="3"/>
  <c r="AL567" i="3"/>
  <c r="AL568" i="3"/>
  <c r="AL569" i="3"/>
  <c r="AL570" i="3"/>
  <c r="AL571" i="3"/>
  <c r="AL572" i="3"/>
  <c r="AL574" i="3"/>
  <c r="AL575" i="3"/>
  <c r="AL577" i="3"/>
  <c r="AL578" i="3"/>
  <c r="AL580" i="3"/>
  <c r="AL581" i="3"/>
  <c r="AL582" i="3"/>
  <c r="AL584" i="3"/>
  <c r="AL585" i="3"/>
  <c r="AL587" i="3"/>
  <c r="AL588" i="3"/>
  <c r="AL589" i="3"/>
  <c r="AL590" i="3"/>
  <c r="AL591" i="3"/>
  <c r="AL592" i="3"/>
  <c r="AL594" i="3"/>
  <c r="AL595" i="3"/>
  <c r="AL597" i="3"/>
  <c r="AL598" i="3"/>
  <c r="AL600" i="3"/>
  <c r="AL601" i="3"/>
  <c r="AL602" i="3"/>
  <c r="AL604" i="3"/>
  <c r="AL605" i="3"/>
  <c r="AL607" i="3"/>
  <c r="AL608" i="3"/>
  <c r="AL609" i="3"/>
  <c r="AL610" i="3"/>
  <c r="AL611" i="3"/>
  <c r="AL612" i="3"/>
  <c r="AL614" i="3"/>
  <c r="AL615" i="3"/>
  <c r="AL617" i="3"/>
  <c r="AL618" i="3"/>
  <c r="AL620" i="3"/>
  <c r="AL621" i="3"/>
  <c r="AL622" i="3"/>
  <c r="AL624" i="3"/>
  <c r="AL625" i="3"/>
  <c r="AL627" i="3"/>
  <c r="AL628" i="3"/>
  <c r="AL629" i="3"/>
  <c r="AL630" i="3"/>
  <c r="AL631" i="3"/>
  <c r="AL632" i="3"/>
  <c r="AL634" i="3"/>
  <c r="AL635" i="3"/>
  <c r="AL637" i="3"/>
  <c r="AL638" i="3"/>
  <c r="AL640" i="3"/>
  <c r="AL641" i="3"/>
  <c r="AL642" i="3"/>
  <c r="AL644" i="3"/>
  <c r="AL645" i="3"/>
  <c r="AL647" i="3"/>
  <c r="AL648" i="3"/>
  <c r="AL649" i="3"/>
  <c r="AL650" i="3"/>
  <c r="AL651" i="3"/>
  <c r="AL652" i="3"/>
  <c r="AL654" i="3"/>
  <c r="AL655" i="3"/>
  <c r="AL657" i="3"/>
  <c r="AL658" i="3"/>
  <c r="AL660" i="3"/>
  <c r="AL661" i="3"/>
  <c r="AL662" i="3"/>
  <c r="AL664" i="3"/>
  <c r="AL665" i="3"/>
  <c r="AL667" i="3"/>
  <c r="AL668" i="3"/>
  <c r="AL669" i="3"/>
  <c r="AL670" i="3"/>
  <c r="AL671" i="3"/>
  <c r="AL672" i="3"/>
  <c r="AL674" i="3"/>
  <c r="AL675" i="3"/>
  <c r="AL677" i="3"/>
  <c r="AL678" i="3"/>
  <c r="AL680" i="3"/>
  <c r="AL681" i="3"/>
  <c r="AL682" i="3"/>
  <c r="AL684" i="3"/>
  <c r="AL685" i="3"/>
  <c r="AL687" i="3"/>
  <c r="AL688" i="3"/>
  <c r="AL689" i="3"/>
  <c r="AL690" i="3"/>
  <c r="AL691" i="3"/>
  <c r="AL692" i="3"/>
  <c r="AL694" i="3"/>
  <c r="AL695" i="3"/>
  <c r="AL697" i="3"/>
  <c r="AL698" i="3"/>
  <c r="AL700" i="3"/>
  <c r="AL701" i="3"/>
  <c r="AL702" i="3"/>
  <c r="AL704" i="3"/>
  <c r="AL705" i="3"/>
  <c r="AL707" i="3"/>
  <c r="AL708" i="3"/>
  <c r="AL709" i="3"/>
  <c r="AL710" i="3"/>
  <c r="AL711" i="3"/>
  <c r="AL712" i="3"/>
  <c r="AL714" i="3"/>
  <c r="AL715" i="3"/>
  <c r="AL717" i="3"/>
  <c r="AL718" i="3"/>
  <c r="AL720" i="3"/>
  <c r="AL721" i="3"/>
  <c r="AL722" i="3"/>
  <c r="AL724" i="3"/>
  <c r="AL725" i="3"/>
  <c r="AL727" i="3"/>
  <c r="AL728" i="3"/>
  <c r="AL729" i="3"/>
  <c r="AL730" i="3"/>
  <c r="AL731" i="3"/>
  <c r="AL732" i="3"/>
  <c r="AL734" i="3"/>
  <c r="AL735" i="3"/>
  <c r="AL737" i="3"/>
  <c r="AL738" i="3"/>
  <c r="AL740" i="3"/>
  <c r="AL741" i="3"/>
  <c r="AL742" i="3"/>
  <c r="AL744" i="3"/>
  <c r="AL745" i="3"/>
  <c r="AL747" i="3"/>
  <c r="AL748" i="3"/>
  <c r="AL749" i="3"/>
  <c r="AL750" i="3"/>
  <c r="AL751" i="3"/>
  <c r="AL752" i="3"/>
  <c r="AL754" i="3"/>
  <c r="AL755" i="3"/>
  <c r="AL757" i="3"/>
  <c r="AL758" i="3"/>
  <c r="AL760" i="3"/>
  <c r="AL761" i="3"/>
  <c r="AL762" i="3"/>
  <c r="AL764" i="3"/>
  <c r="AL765" i="3"/>
  <c r="AL767" i="3"/>
  <c r="AL768" i="3"/>
  <c r="AL769" i="3"/>
  <c r="AL770" i="3"/>
  <c r="AL771" i="3"/>
  <c r="AL772" i="3"/>
  <c r="AL774" i="3"/>
  <c r="AL775" i="3"/>
  <c r="AL777" i="3"/>
  <c r="AL778" i="3"/>
  <c r="AL780" i="3"/>
  <c r="AL781" i="3"/>
  <c r="AL782" i="3"/>
  <c r="AL784" i="3"/>
  <c r="AL785" i="3"/>
  <c r="AL787" i="3"/>
  <c r="AL788" i="3"/>
  <c r="AL789" i="3"/>
  <c r="AL790" i="3"/>
  <c r="AL791" i="3"/>
  <c r="AL792" i="3"/>
  <c r="AL794" i="3"/>
  <c r="AL795" i="3"/>
  <c r="AL797" i="3"/>
  <c r="AL798" i="3"/>
  <c r="AL800" i="3"/>
  <c r="AL801" i="3"/>
  <c r="AL802" i="3"/>
  <c r="AL804" i="3"/>
  <c r="AL805" i="3"/>
  <c r="AL807" i="3"/>
  <c r="AL808" i="3"/>
  <c r="AL809" i="3"/>
  <c r="AL810" i="3"/>
  <c r="AL811" i="3"/>
  <c r="AL812" i="3"/>
  <c r="AL814" i="3"/>
  <c r="AL815" i="3"/>
  <c r="AL817" i="3"/>
  <c r="AL818" i="3"/>
  <c r="AL820" i="3"/>
  <c r="AL821" i="3"/>
  <c r="AL822" i="3"/>
  <c r="AL824" i="3"/>
  <c r="AL825" i="3"/>
  <c r="AL827" i="3"/>
  <c r="AL828" i="3"/>
  <c r="AL829" i="3"/>
  <c r="AL830" i="3"/>
  <c r="AL831" i="3"/>
  <c r="AL832" i="3"/>
  <c r="AL834" i="3"/>
  <c r="AL835" i="3"/>
  <c r="AL837" i="3"/>
  <c r="AL838" i="3"/>
  <c r="AL840" i="3"/>
  <c r="AL841" i="3"/>
  <c r="AL842" i="3"/>
  <c r="AL844" i="3"/>
  <c r="AL845" i="3"/>
  <c r="AL847" i="3"/>
  <c r="AL848" i="3"/>
  <c r="AL850" i="3"/>
  <c r="AL851" i="3"/>
  <c r="AL852" i="3"/>
  <c r="AL854" i="3"/>
  <c r="AL855" i="3"/>
  <c r="AL857" i="3"/>
  <c r="AL858" i="3"/>
  <c r="AL860" i="3"/>
  <c r="AL861" i="3"/>
  <c r="AL862" i="3"/>
  <c r="AL864" i="3"/>
  <c r="AL865" i="3"/>
  <c r="AL867" i="3"/>
  <c r="AL868" i="3"/>
  <c r="AL869" i="3"/>
  <c r="AL870" i="3"/>
  <c r="AL871" i="3"/>
  <c r="AL872" i="3"/>
  <c r="AL874" i="3"/>
  <c r="AL875" i="3"/>
  <c r="AL877" i="3"/>
  <c r="AL878" i="3"/>
  <c r="AL880" i="3"/>
  <c r="AL881" i="3"/>
  <c r="AL882" i="3"/>
  <c r="AL884" i="3"/>
  <c r="AL885" i="3"/>
  <c r="AL887" i="3"/>
  <c r="AL888" i="3"/>
  <c r="AL889" i="3"/>
  <c r="AL890" i="3"/>
  <c r="AL891" i="3"/>
  <c r="AL892" i="3"/>
  <c r="AL894" i="3"/>
  <c r="AL895" i="3"/>
  <c r="AL897" i="3"/>
  <c r="AL898" i="3"/>
  <c r="AL900" i="3"/>
  <c r="AL901" i="3"/>
  <c r="AL902" i="3"/>
  <c r="AL904" i="3"/>
  <c r="AL905" i="3"/>
  <c r="AL907" i="3"/>
  <c r="AL908" i="3"/>
  <c r="AL909" i="3"/>
  <c r="AL910" i="3"/>
  <c r="AL911" i="3"/>
  <c r="AL912" i="3"/>
  <c r="AL914" i="3"/>
  <c r="AL915" i="3"/>
  <c r="AL917" i="3"/>
  <c r="AL918" i="3"/>
  <c r="AL920" i="3"/>
  <c r="AL921" i="3"/>
  <c r="AL922" i="3"/>
  <c r="AL924" i="3"/>
  <c r="AL925" i="3"/>
  <c r="AL927" i="3"/>
  <c r="AL928" i="3"/>
  <c r="AL930" i="3"/>
  <c r="AL931" i="3"/>
  <c r="AL932" i="3"/>
  <c r="AL934" i="3"/>
  <c r="AL935" i="3"/>
  <c r="AL937" i="3"/>
  <c r="AL938" i="3"/>
  <c r="AL940" i="3"/>
  <c r="AL941" i="3"/>
  <c r="AL942" i="3"/>
  <c r="AL944" i="3"/>
  <c r="AL945" i="3"/>
  <c r="AL947" i="3"/>
  <c r="AL948" i="3"/>
  <c r="AL950" i="3"/>
  <c r="AL951" i="3"/>
  <c r="AL952" i="3"/>
  <c r="AL954" i="3"/>
  <c r="AL955" i="3"/>
  <c r="AL957" i="3"/>
  <c r="AL958" i="3"/>
  <c r="AL960" i="3"/>
  <c r="AL961" i="3"/>
  <c r="AL962" i="3"/>
  <c r="AL964" i="3"/>
  <c r="AL965" i="3"/>
  <c r="AL967" i="3"/>
  <c r="AL968" i="3"/>
  <c r="AL969" i="3"/>
  <c r="AL970" i="3"/>
  <c r="AL971" i="3"/>
  <c r="AL972" i="3"/>
  <c r="AL974" i="3"/>
  <c r="AL975" i="3"/>
  <c r="AL977" i="3"/>
  <c r="AL978" i="3"/>
  <c r="AL980" i="3"/>
  <c r="AL981" i="3"/>
  <c r="AL982" i="3"/>
  <c r="AL984" i="3"/>
  <c r="AL985" i="3"/>
  <c r="AL987" i="3"/>
  <c r="AL988" i="3"/>
  <c r="AL990" i="3"/>
  <c r="AL991" i="3"/>
  <c r="AL992" i="3"/>
  <c r="AL994" i="3"/>
  <c r="AL995" i="3"/>
  <c r="AL997" i="3"/>
  <c r="AL998" i="3"/>
  <c r="AL1031" i="3"/>
  <c r="AL1032" i="3"/>
  <c r="AL1033" i="3"/>
  <c r="AL1035" i="3"/>
  <c r="AL1036" i="3"/>
  <c r="AL1038" i="3"/>
  <c r="AL1039" i="3"/>
  <c r="AL1041" i="3"/>
  <c r="AL1042" i="3"/>
  <c r="AL1043" i="3"/>
  <c r="AL1045" i="3"/>
  <c r="AL1046" i="3"/>
  <c r="AL1048" i="3"/>
  <c r="AL1049" i="3"/>
  <c r="AL1051" i="3"/>
  <c r="AL1052" i="3"/>
  <c r="AL1053" i="3"/>
  <c r="AL1055" i="3"/>
  <c r="AL1056" i="3"/>
  <c r="AL1058" i="3"/>
  <c r="AL1059" i="3"/>
  <c r="AL1061" i="3"/>
  <c r="AL1062" i="3"/>
  <c r="AL1063" i="3"/>
  <c r="AL1065" i="3"/>
  <c r="AL1066" i="3"/>
  <c r="AL1068" i="3"/>
  <c r="AL1069" i="3"/>
  <c r="AL1071" i="3"/>
  <c r="AL1072" i="3"/>
  <c r="AL1073" i="3"/>
  <c r="AL1075" i="3"/>
  <c r="AL1076" i="3"/>
  <c r="AL1078" i="3"/>
  <c r="AL1079" i="3"/>
  <c r="AL1080" i="3"/>
  <c r="AL1081" i="3"/>
  <c r="AL1082" i="3"/>
  <c r="AL1083" i="3"/>
  <c r="AL1085" i="3"/>
  <c r="AL1086" i="3"/>
  <c r="AL1088" i="3"/>
  <c r="AL1089" i="3"/>
  <c r="AL1091" i="3"/>
  <c r="AL1092" i="3"/>
  <c r="AL1093" i="3"/>
  <c r="AL1095" i="3"/>
  <c r="AL1096" i="3"/>
  <c r="AL1098" i="3"/>
  <c r="AL1099" i="3"/>
  <c r="AL1101" i="3"/>
  <c r="AL1102" i="3"/>
  <c r="AL1103" i="3"/>
  <c r="AL1105" i="3"/>
  <c r="AL1106" i="3"/>
  <c r="AL1108" i="3"/>
  <c r="AL1109" i="3"/>
  <c r="AL1111" i="3"/>
  <c r="AL1112" i="3"/>
  <c r="AL1113" i="3"/>
  <c r="AL1115" i="3"/>
  <c r="AL1116" i="3"/>
  <c r="AL1118" i="3"/>
  <c r="AL1119" i="3"/>
  <c r="AL1121" i="3"/>
  <c r="AL1122" i="3"/>
  <c r="AL1123" i="3"/>
  <c r="AL1149" i="3"/>
  <c r="AL1150" i="3"/>
  <c r="AL1152" i="3"/>
  <c r="AL1153" i="3"/>
  <c r="AL1155" i="3"/>
  <c r="AL1156" i="3"/>
  <c r="AL1157" i="3"/>
  <c r="AL1159" i="3"/>
  <c r="AL1160" i="3"/>
  <c r="AL1162" i="3"/>
  <c r="AL1163" i="3"/>
  <c r="AL1165" i="3"/>
  <c r="AL1166" i="3"/>
  <c r="AL1167" i="3"/>
  <c r="AL1169" i="3"/>
  <c r="AL1170" i="3"/>
  <c r="AL1172" i="3"/>
  <c r="AL1173" i="3"/>
  <c r="AL1175" i="3"/>
  <c r="AL1176" i="3"/>
  <c r="AL1177" i="3"/>
  <c r="AL1179" i="3"/>
  <c r="AL1180" i="3"/>
  <c r="AL1182" i="3"/>
  <c r="AL1183" i="3"/>
  <c r="AL1184" i="3"/>
  <c r="AL1185" i="3"/>
  <c r="AL1186" i="3"/>
  <c r="AL1187" i="3"/>
  <c r="AL1189" i="3"/>
  <c r="AL1190" i="3"/>
  <c r="AL1192" i="3"/>
  <c r="AL1193" i="3"/>
  <c r="AL1195" i="3"/>
  <c r="AL1196" i="3"/>
  <c r="AL1197" i="3"/>
  <c r="AL1199" i="3"/>
  <c r="AL1200" i="3"/>
  <c r="AL1202" i="3"/>
  <c r="AL1203" i="3"/>
  <c r="AL1205" i="3"/>
  <c r="AL1206" i="3"/>
  <c r="AL1207" i="3"/>
  <c r="AL1209" i="3"/>
  <c r="AL1210" i="3"/>
  <c r="AL1212" i="3"/>
  <c r="AL1213" i="3"/>
  <c r="AL1215" i="3"/>
  <c r="AL1216" i="3"/>
  <c r="AL1217" i="3"/>
  <c r="AL1219" i="3"/>
  <c r="AL1220" i="3"/>
  <c r="AL1222" i="3"/>
  <c r="AL1223" i="3"/>
  <c r="AL1225" i="3"/>
  <c r="AL1226" i="3"/>
  <c r="AL1227" i="3"/>
  <c r="AL1229" i="3"/>
  <c r="AL1230" i="3"/>
  <c r="AL1232" i="3"/>
  <c r="AL1233" i="3"/>
  <c r="AL1235" i="3"/>
  <c r="AL1236" i="3"/>
  <c r="AL1237" i="3"/>
  <c r="AL1239" i="3"/>
  <c r="AL1240" i="3"/>
  <c r="AL1242" i="3"/>
  <c r="AL1243" i="3"/>
  <c r="AL1245" i="3"/>
  <c r="AL1246" i="3"/>
  <c r="AL1247" i="3"/>
  <c r="AL1249" i="3"/>
  <c r="AL1250" i="3"/>
  <c r="AL1252" i="3"/>
  <c r="AL1253" i="3"/>
  <c r="AL1255" i="3"/>
  <c r="AL1256" i="3"/>
  <c r="AL1257" i="3"/>
  <c r="AL1259" i="3"/>
  <c r="AL1260" i="3"/>
  <c r="AL1262" i="3"/>
  <c r="AL1263" i="3"/>
  <c r="AL1264" i="3"/>
  <c r="AL1265" i="3"/>
  <c r="AL1266" i="3"/>
  <c r="AL1267" i="3"/>
  <c r="AL1269" i="3"/>
  <c r="AL1270" i="3"/>
  <c r="AL1272" i="3"/>
  <c r="AL1273" i="3"/>
  <c r="AL1275" i="3"/>
  <c r="AL1276" i="3"/>
  <c r="AL1277" i="3"/>
  <c r="AL1279" i="3"/>
  <c r="AL1280" i="3"/>
  <c r="AL1282" i="3"/>
  <c r="AL1283" i="3"/>
  <c r="AL1285" i="3"/>
  <c r="AL1286" i="3"/>
  <c r="AL1287" i="3"/>
  <c r="AL1289" i="3"/>
  <c r="AL1290" i="3"/>
  <c r="AL1292" i="3"/>
  <c r="AL1293" i="3"/>
  <c r="AL1295" i="3"/>
  <c r="AL1296" i="3"/>
  <c r="AL1297" i="3"/>
  <c r="AL1299" i="3"/>
  <c r="AL1300" i="3"/>
  <c r="AL1302" i="3"/>
  <c r="AL1303" i="3"/>
  <c r="AL1305" i="3"/>
  <c r="AL1306" i="3"/>
  <c r="AL1307" i="3"/>
  <c r="AL1309" i="3"/>
  <c r="AL1310" i="3"/>
  <c r="AL1312" i="3"/>
  <c r="AL1313" i="3"/>
  <c r="AL1315" i="3"/>
  <c r="AL1316" i="3"/>
  <c r="AL1317" i="3"/>
  <c r="AL1319" i="3"/>
  <c r="AL1320" i="3"/>
  <c r="AL1322" i="3"/>
  <c r="AL1323" i="3"/>
  <c r="AL1364" i="3"/>
  <c r="AL1365" i="3"/>
  <c r="AL1366" i="3"/>
  <c r="AL1368" i="3"/>
  <c r="AL1369" i="3"/>
  <c r="AL1371" i="3"/>
  <c r="AL1372" i="3"/>
  <c r="AL1374" i="3"/>
  <c r="AL1375" i="3"/>
  <c r="AL1376" i="3"/>
  <c r="AL1378" i="3"/>
  <c r="AL1379" i="3"/>
  <c r="AL1381" i="3"/>
  <c r="AL1382" i="3"/>
  <c r="AL1383" i="3"/>
  <c r="AL1384" i="3"/>
  <c r="AL1385" i="3"/>
  <c r="AL1386" i="3"/>
  <c r="AL1388" i="3"/>
  <c r="AL1389" i="3"/>
  <c r="AL1391" i="3"/>
  <c r="AL1392" i="3"/>
  <c r="AL1394" i="3"/>
  <c r="AL1395" i="3"/>
  <c r="AL1396" i="3"/>
  <c r="AL1398" i="3"/>
  <c r="AL1399" i="3"/>
  <c r="AL1401" i="3"/>
  <c r="AL1402" i="3"/>
  <c r="AL1404" i="3"/>
  <c r="AL1405" i="3"/>
  <c r="AL1406" i="3"/>
  <c r="AL1408" i="3"/>
  <c r="AL1409" i="3"/>
  <c r="AL1411" i="3"/>
  <c r="AL1412" i="3"/>
  <c r="AL1414" i="3"/>
  <c r="AL1415" i="3"/>
  <c r="AL1416" i="3"/>
  <c r="AL1418" i="3"/>
  <c r="AL1419" i="3"/>
  <c r="AL1421" i="3"/>
  <c r="AL1422" i="3"/>
  <c r="AL1424" i="3"/>
  <c r="AL1425" i="3"/>
  <c r="AL1426" i="3"/>
  <c r="AL1428" i="3"/>
  <c r="AL1429" i="3"/>
  <c r="AL1431" i="3"/>
  <c r="AL1432" i="3"/>
  <c r="AL1434" i="3"/>
  <c r="AL1436" i="3"/>
  <c r="AL1438" i="3"/>
  <c r="AL1439" i="3"/>
  <c r="AL1441" i="3"/>
  <c r="AL1444" i="3"/>
  <c r="AL1445" i="3"/>
  <c r="AL1446" i="3"/>
  <c r="AL1448" i="3"/>
  <c r="AL1449" i="3"/>
  <c r="AL1451" i="3"/>
  <c r="AL1454" i="3"/>
  <c r="AL1455" i="3"/>
  <c r="AL1456" i="3"/>
  <c r="AL1458" i="3"/>
  <c r="AL1459" i="3"/>
  <c r="AL1461" i="3"/>
  <c r="AL1463" i="3"/>
  <c r="AL1464" i="3"/>
  <c r="AL1466" i="3"/>
  <c r="AL1468" i="3"/>
  <c r="AL1469" i="3"/>
  <c r="AL1471" i="3"/>
  <c r="AL1472" i="3"/>
  <c r="AL1474" i="3"/>
  <c r="AL1475" i="3"/>
  <c r="AL1476" i="3"/>
  <c r="AL1478" i="3"/>
  <c r="AL1479" i="3"/>
  <c r="AL1481" i="3"/>
  <c r="AL1482" i="3"/>
  <c r="AL1484" i="3"/>
  <c r="AL1485" i="3"/>
  <c r="AL1486" i="3"/>
  <c r="AL1489" i="3"/>
  <c r="AL1491" i="3"/>
  <c r="AL1494" i="3"/>
  <c r="AL210" i="3"/>
  <c r="AL211" i="3"/>
  <c r="AL209" i="3"/>
  <c r="AL530" i="3"/>
  <c r="AL531" i="3"/>
  <c r="AL221" i="3"/>
  <c r="AL233" i="3"/>
  <c r="AL253" i="3"/>
  <c r="AL222" i="3"/>
  <c r="AL234" i="3"/>
  <c r="AL254" i="3"/>
  <c r="AL223" i="3"/>
  <c r="AL225" i="3"/>
  <c r="AL226" i="3"/>
  <c r="AL227" i="3"/>
  <c r="AL252" i="3"/>
  <c r="AL229" i="3"/>
  <c r="AL230" i="3"/>
  <c r="AL232" i="3"/>
  <c r="AL235" i="3"/>
  <c r="AL236" i="3"/>
  <c r="AL423" i="3"/>
  <c r="AL205" i="3"/>
  <c r="AL237" i="3"/>
  <c r="AL434" i="3"/>
  <c r="AL1016" i="3"/>
  <c r="AL1137" i="3"/>
  <c r="AL1519" i="3"/>
  <c r="AL1017" i="3"/>
  <c r="AL1520" i="3"/>
  <c r="AL1018" i="3"/>
  <c r="AL1347" i="3"/>
  <c r="AL1358" i="3"/>
  <c r="AL1019" i="3"/>
  <c r="AL1145" i="3"/>
  <c r="AL1348" i="3"/>
  <c r="AL1020" i="3"/>
  <c r="AL1349" i="3"/>
  <c r="AL1523" i="3"/>
  <c r="AL1536" i="3"/>
  <c r="AL245" i="3"/>
  <c r="AL527" i="3"/>
  <c r="AL553" i="3"/>
  <c r="AL1021" i="3"/>
  <c r="AL1028" i="3"/>
  <c r="AL1350" i="3"/>
  <c r="AL1524" i="3"/>
  <c r="AL1537" i="3"/>
  <c r="AL246" i="3"/>
  <c r="AL534" i="3"/>
  <c r="AL554" i="3"/>
  <c r="AL1362" i="3"/>
  <c r="AL1538" i="3"/>
  <c r="AL247" i="3"/>
  <c r="AL528" i="3"/>
  <c r="AL550" i="3"/>
  <c r="AL555" i="3"/>
  <c r="AL1351" i="3"/>
  <c r="AL1539" i="3"/>
  <c r="AL219" i="3"/>
  <c r="AL238" i="3"/>
  <c r="AL248" i="3"/>
  <c r="AL425" i="3"/>
  <c r="AL524" i="3"/>
  <c r="AL529" i="3"/>
  <c r="AL536" i="3"/>
  <c r="AL549" i="3"/>
  <c r="AL552" i="3"/>
  <c r="AL556" i="3"/>
  <c r="AL177" i="3"/>
  <c r="AL396" i="3"/>
  <c r="AL397" i="3"/>
  <c r="AL180" i="3"/>
  <c r="AL181" i="3"/>
  <c r="AL399" i="3"/>
  <c r="AL182" i="3"/>
  <c r="AL401" i="3"/>
  <c r="AL402" i="3"/>
  <c r="AL185" i="3"/>
  <c r="AL239" i="3"/>
  <c r="AL243" i="3"/>
  <c r="AL403" i="3"/>
  <c r="AL447" i="3"/>
  <c r="AL450" i="3"/>
  <c r="AL404" i="3"/>
  <c r="AL187" i="3"/>
  <c r="AL405" i="3"/>
  <c r="AL1328" i="3"/>
  <c r="AL212" i="3"/>
  <c r="AL525" i="3"/>
  <c r="AL1125" i="3"/>
  <c r="AL1128" i="3"/>
  <c r="AL1329" i="3"/>
  <c r="AL1496" i="3"/>
  <c r="AL1500" i="3"/>
  <c r="AL526" i="3"/>
  <c r="AL1129" i="3"/>
  <c r="AL1330" i="3"/>
  <c r="AL1006" i="3"/>
  <c r="AL1130" i="3"/>
  <c r="AL1331" i="3"/>
  <c r="AL1007" i="3"/>
  <c r="AL1332" i="3"/>
  <c r="AL1008" i="3"/>
  <c r="AL1333" i="3"/>
  <c r="AL1506" i="3"/>
  <c r="AL1533" i="3"/>
  <c r="AL202" i="3"/>
  <c r="AL189" i="3"/>
  <c r="AL406" i="3"/>
  <c r="AL407" i="3"/>
  <c r="AL408" i="3"/>
  <c r="AL191" i="3"/>
  <c r="AL410" i="3"/>
  <c r="AL411" i="3"/>
  <c r="AL193" i="3"/>
  <c r="AL446" i="3"/>
  <c r="AL194" i="3"/>
  <c r="AL433" i="3"/>
  <c r="AL444" i="3"/>
  <c r="AL456" i="3"/>
  <c r="AL1009" i="3"/>
  <c r="AL1507" i="3"/>
  <c r="AL1010" i="3"/>
  <c r="AL1024" i="3"/>
  <c r="AL1143" i="3"/>
  <c r="AL1335" i="3"/>
  <c r="AL1132" i="3"/>
  <c r="AL1354" i="3"/>
  <c r="AL1530" i="3"/>
  <c r="AL1337" i="3"/>
  <c r="AL1511" i="3"/>
  <c r="AL1338" i="3"/>
  <c r="AL1012" i="3"/>
  <c r="AL1133" i="3"/>
  <c r="AL1000" i="3"/>
  <c r="AL1341" i="3"/>
  <c r="AL242" i="3"/>
  <c r="AL443" i="3"/>
  <c r="AL431" i="3"/>
  <c r="AL436" i="3"/>
  <c r="AL417" i="3"/>
  <c r="AL198" i="3"/>
  <c r="AL240" i="3"/>
  <c r="AL418" i="3"/>
  <c r="AL440" i="3"/>
  <c r="AL435" i="3"/>
  <c r="AL451" i="3"/>
  <c r="AL1022" i="3"/>
  <c r="AL1352" i="3"/>
  <c r="AL1529" i="3"/>
  <c r="AL1541" i="3"/>
  <c r="AL1002" i="3"/>
  <c r="AL1023" i="3"/>
  <c r="AL1015" i="3"/>
  <c r="AL1136" i="3"/>
  <c r="AO413" i="5" l="1"/>
  <c r="AO54" i="5"/>
  <c r="AO40" i="5"/>
  <c r="AO437" i="5"/>
  <c r="AO517" i="5"/>
  <c r="AO1151" i="5"/>
  <c r="AO429" i="5"/>
  <c r="AO1202" i="5"/>
  <c r="AO986" i="5"/>
  <c r="AO1561" i="5"/>
  <c r="AO661" i="5"/>
  <c r="AO774" i="5"/>
  <c r="AO778" i="5"/>
  <c r="AO501" i="5"/>
  <c r="AO614" i="5"/>
  <c r="AO138" i="5"/>
  <c r="AO192" i="5"/>
  <c r="AO553" i="5"/>
  <c r="AO126" i="5"/>
  <c r="AO186" i="5"/>
  <c r="AO671" i="5"/>
  <c r="AO335" i="5"/>
  <c r="AO787" i="5"/>
  <c r="AO587" i="5"/>
  <c r="AO1569" i="5"/>
  <c r="AO923" i="5"/>
  <c r="AO1460" i="5"/>
  <c r="AO1157" i="5"/>
  <c r="AO259" i="5"/>
  <c r="AO292" i="5"/>
  <c r="AO1549" i="5"/>
  <c r="AO1556" i="5"/>
  <c r="AO1566" i="5"/>
  <c r="AO656" i="5"/>
  <c r="AO894" i="5"/>
  <c r="AO904" i="5"/>
  <c r="AO616" i="5"/>
  <c r="AO516" i="5"/>
  <c r="AO115" i="5"/>
  <c r="AO1129" i="5"/>
  <c r="AO912" i="5"/>
  <c r="AO37" i="5"/>
  <c r="AO417" i="5"/>
  <c r="AO1154" i="5"/>
  <c r="AO439" i="5"/>
  <c r="AO805" i="5"/>
  <c r="AO580" i="5"/>
  <c r="AO766" i="5"/>
  <c r="AO770" i="5"/>
  <c r="AO129" i="5"/>
  <c r="AO636" i="5"/>
  <c r="AO197" i="5"/>
  <c r="AO135" i="5"/>
  <c r="AO111" i="5"/>
  <c r="AO55" i="5"/>
  <c r="AO796" i="5"/>
  <c r="AO663" i="5"/>
  <c r="AO1097" i="5"/>
  <c r="AO942" i="5"/>
  <c r="AO1022" i="5"/>
  <c r="AO151" i="5"/>
  <c r="AO299" i="5"/>
  <c r="AO377" i="5"/>
  <c r="AO329" i="5"/>
  <c r="AO574" i="5"/>
  <c r="AO219" i="5"/>
  <c r="AO763" i="5"/>
  <c r="AO899" i="5"/>
  <c r="AO118" i="5"/>
  <c r="AO445" i="5"/>
  <c r="AO339" i="5"/>
  <c r="AO858" i="5"/>
  <c r="AO423" i="5"/>
  <c r="AO1149" i="5"/>
  <c r="AO46" i="5"/>
  <c r="AO1469" i="5"/>
  <c r="AO43" i="5"/>
  <c r="AO461" i="5"/>
  <c r="AO1544" i="5"/>
  <c r="AO1547" i="5"/>
  <c r="AO50" i="5"/>
  <c r="AO761" i="5"/>
  <c r="AO902" i="5"/>
  <c r="AO780" i="5"/>
  <c r="AO35" i="5"/>
  <c r="AO509" i="5"/>
  <c r="AO1133" i="5"/>
  <c r="AO518" i="5"/>
  <c r="AO854" i="5"/>
  <c r="AO808" i="5"/>
  <c r="AO648" i="5"/>
  <c r="AO1164" i="5"/>
  <c r="AO544" i="5"/>
  <c r="AO175" i="5"/>
  <c r="AO1559" i="5"/>
  <c r="AO1564" i="5"/>
  <c r="AO583" i="5"/>
  <c r="AO901" i="5"/>
  <c r="AO154" i="5"/>
  <c r="AO267" i="5"/>
  <c r="AO1130" i="5"/>
  <c r="AO113" i="5"/>
  <c r="AO930" i="5"/>
  <c r="AO672" i="5"/>
  <c r="AO586" i="5"/>
  <c r="AO1048" i="5"/>
  <c r="AO238" i="5"/>
  <c r="AO327" i="5"/>
  <c r="AO578" i="5"/>
  <c r="AO217" i="5"/>
  <c r="AO768" i="5"/>
  <c r="AO525" i="5"/>
  <c r="AO147" i="5"/>
  <c r="AO272" i="5"/>
  <c r="AO307" i="5"/>
  <c r="AO731" i="5"/>
  <c r="AO667" i="5"/>
  <c r="AO1233" i="5"/>
  <c r="AO444" i="5"/>
  <c r="AO1557" i="5"/>
  <c r="AO1562" i="5"/>
  <c r="AO657" i="5"/>
  <c r="AO828" i="5"/>
  <c r="AO551" i="5"/>
  <c r="AO785" i="5"/>
  <c r="AO664" i="5"/>
  <c r="AO1550" i="5"/>
  <c r="AO411" i="5"/>
  <c r="AO504" i="5"/>
  <c r="AO507" i="5"/>
  <c r="AO390" i="5"/>
  <c r="AO526" i="5"/>
  <c r="AO783" i="5"/>
  <c r="AO415" i="5"/>
  <c r="AO343" i="5"/>
  <c r="AO1098" i="5"/>
  <c r="AO941" i="5"/>
  <c r="AO1102" i="5"/>
  <c r="AO362" i="5"/>
  <c r="AO209" i="5"/>
  <c r="AO1356" i="5"/>
  <c r="AO577" i="5"/>
  <c r="AO759" i="5"/>
  <c r="AO767" i="5"/>
  <c r="AO905" i="5"/>
  <c r="AO234" i="5"/>
  <c r="AO127" i="5"/>
  <c r="AO132" i="5"/>
  <c r="AO333" i="5"/>
  <c r="AO715" i="5"/>
  <c r="AO409" i="5"/>
  <c r="AO220" i="5"/>
  <c r="AO198" i="5"/>
  <c r="AO318" i="5"/>
  <c r="AO718" i="5"/>
  <c r="AO1478" i="5"/>
  <c r="AO1488" i="5"/>
  <c r="AO14" i="5"/>
  <c r="AO571" i="5"/>
  <c r="AO3" i="5"/>
  <c r="AO268" i="5"/>
  <c r="AO271" i="5"/>
  <c r="AO617" i="5"/>
  <c r="AO340" i="5"/>
  <c r="AO1481" i="5"/>
  <c r="AO1560" i="5"/>
  <c r="AO1565" i="5"/>
  <c r="AO51" i="5"/>
  <c r="AO758" i="5"/>
  <c r="AO773" i="5"/>
  <c r="AO191" i="5"/>
  <c r="AO1156" i="5"/>
  <c r="AO1548" i="5"/>
  <c r="AO579" i="5"/>
  <c r="AO584" i="5"/>
  <c r="AO769" i="5"/>
  <c r="AO412" i="5"/>
  <c r="AO637" i="5"/>
  <c r="AO508" i="5"/>
  <c r="AO832" i="5"/>
  <c r="AO624" i="5"/>
  <c r="AO914" i="5"/>
  <c r="AO341" i="5"/>
  <c r="AO798" i="5"/>
  <c r="AO1019" i="5"/>
  <c r="AO859" i="5"/>
  <c r="AO1052" i="5"/>
  <c r="AO435" i="5"/>
  <c r="AO291" i="5"/>
  <c r="AO1231" i="5"/>
  <c r="AO1058" i="5"/>
  <c r="AO971" i="5"/>
  <c r="AO304" i="5"/>
  <c r="AO162" i="5"/>
  <c r="AO218" i="5"/>
  <c r="AO762" i="5"/>
  <c r="AO897" i="5"/>
  <c r="AO1558" i="5"/>
  <c r="AO569" i="5"/>
  <c r="AO573" i="5"/>
  <c r="AO576" i="5"/>
  <c r="AO772" i="5"/>
  <c r="AO512" i="5"/>
  <c r="AO331" i="5"/>
  <c r="AO1175" i="5"/>
  <c r="AO1258" i="5"/>
  <c r="AO1524" i="5"/>
  <c r="AO765" i="5"/>
  <c r="AO42" i="5"/>
  <c r="AO269" i="5"/>
  <c r="AO506" i="5"/>
  <c r="AO1096" i="5"/>
  <c r="AO1135" i="5"/>
  <c r="AO721" i="5"/>
  <c r="AO422" i="5"/>
  <c r="AO165" i="5"/>
  <c r="AO319" i="5"/>
  <c r="AO939" i="5"/>
  <c r="AO49" i="5"/>
  <c r="AO659" i="5"/>
  <c r="AO898" i="5"/>
  <c r="AO776" i="5"/>
  <c r="AO903" i="5"/>
  <c r="AO195" i="5"/>
  <c r="AO116" i="5"/>
  <c r="AO1132" i="5"/>
  <c r="AO277" i="5"/>
  <c r="AO316" i="5"/>
  <c r="AO863" i="5"/>
  <c r="AO946" i="5"/>
  <c r="AO1173" i="5"/>
  <c r="AO1504" i="5"/>
  <c r="AO511" i="5"/>
  <c r="AO143" i="5"/>
  <c r="AO473" i="5"/>
  <c r="AO907" i="5"/>
  <c r="AO280" i="5"/>
  <c r="AO931" i="5"/>
  <c r="AO63" i="5"/>
  <c r="AO927" i="5"/>
  <c r="AO1099" i="5"/>
  <c r="AO732" i="5"/>
  <c r="AO738" i="5"/>
  <c r="AO866" i="5"/>
  <c r="AO260" i="5"/>
  <c r="AO937" i="5"/>
  <c r="AO833" i="5"/>
  <c r="AO673" i="5"/>
  <c r="AO678" i="5"/>
  <c r="AO681" i="5"/>
  <c r="AO836" i="5"/>
  <c r="AO345" i="5"/>
  <c r="AO1466" i="5"/>
  <c r="AO1205" i="5"/>
  <c r="AO1227" i="5"/>
  <c r="AO1234" i="5"/>
  <c r="AO1489" i="5"/>
  <c r="AO1256" i="5"/>
  <c r="AO1506" i="5"/>
  <c r="AO48" i="5"/>
  <c r="AO885" i="5"/>
  <c r="AO750" i="5"/>
  <c r="AO955" i="5"/>
  <c r="AO1094" i="5"/>
  <c r="AO433" i="5"/>
  <c r="AO29" i="5"/>
  <c r="AO200" i="5"/>
  <c r="AO700" i="5"/>
  <c r="AO396" i="5"/>
  <c r="AO225" i="5"/>
  <c r="AO82" i="5"/>
  <c r="AO370" i="5"/>
  <c r="AO1521" i="5"/>
  <c r="AO311" i="5"/>
  <c r="AO546" i="5"/>
  <c r="AO1299" i="5"/>
  <c r="AO1305" i="5"/>
  <c r="AO1340" i="5"/>
  <c r="AO1343" i="5"/>
  <c r="AO1530" i="5"/>
  <c r="AO826" i="5"/>
  <c r="AO179" i="5"/>
  <c r="AO1389" i="5"/>
  <c r="AO1404" i="5"/>
  <c r="AO1535" i="5"/>
  <c r="AO1542" i="5"/>
  <c r="AO1008" i="5"/>
  <c r="AO7" i="5"/>
  <c r="AO408" i="5"/>
  <c r="AO1458" i="5"/>
  <c r="AO1145" i="5"/>
  <c r="AO936" i="5"/>
  <c r="AO690" i="5"/>
  <c r="AO236" i="5"/>
  <c r="AO239" i="5"/>
  <c r="AO119" i="5"/>
  <c r="AO1023" i="5"/>
  <c r="AO1104" i="5"/>
  <c r="AO1176" i="5"/>
  <c r="AO1181" i="5"/>
  <c r="AO1188" i="5"/>
  <c r="AO1214" i="5"/>
  <c r="AO1217" i="5"/>
  <c r="AO1476" i="5"/>
  <c r="AO1483" i="5"/>
  <c r="AO1247" i="5"/>
  <c r="AO1500" i="5"/>
  <c r="AO891" i="5"/>
  <c r="AO747" i="5"/>
  <c r="AO1062" i="5"/>
  <c r="AO972" i="5"/>
  <c r="AO814" i="5"/>
  <c r="AO848" i="5"/>
  <c r="AO708" i="5"/>
  <c r="AO407" i="5"/>
  <c r="AO75" i="5"/>
  <c r="AO669" i="5"/>
  <c r="AO351" i="5"/>
  <c r="AO100" i="5"/>
  <c r="AO468" i="5"/>
  <c r="AO380" i="5"/>
  <c r="AO230" i="5"/>
  <c r="AO1312" i="5"/>
  <c r="AO1523" i="5"/>
  <c r="AO1346" i="5"/>
  <c r="AO1348" i="5"/>
  <c r="AO989" i="5"/>
  <c r="AO1082" i="5"/>
  <c r="AO1088" i="5"/>
  <c r="AO1090" i="5"/>
  <c r="AO1363" i="5"/>
  <c r="AO1401" i="5"/>
  <c r="AO1414" i="5"/>
  <c r="AO1432" i="5"/>
  <c r="AO1444" i="5"/>
  <c r="AO1452" i="5"/>
  <c r="AO176" i="5"/>
  <c r="AO1373" i="5"/>
  <c r="AO1398" i="5"/>
  <c r="AO1003" i="5"/>
  <c r="AO136" i="5"/>
  <c r="AO782" i="5"/>
  <c r="AO910" i="5"/>
  <c r="AO1014" i="5"/>
  <c r="AO281" i="5"/>
  <c r="AO932" i="5"/>
  <c r="AO16" i="5"/>
  <c r="AO308" i="5"/>
  <c r="AO442" i="5"/>
  <c r="AO864" i="5"/>
  <c r="AO739" i="5"/>
  <c r="AO933" i="5"/>
  <c r="AO1055" i="5"/>
  <c r="AO289" i="5"/>
  <c r="AO674" i="5"/>
  <c r="AO685" i="5"/>
  <c r="AO148" i="5"/>
  <c r="AO1196" i="5"/>
  <c r="AO1209" i="5"/>
  <c r="AO1473" i="5"/>
  <c r="AO1263" i="5"/>
  <c r="AO1519" i="5"/>
  <c r="AO47" i="5"/>
  <c r="AO956" i="5"/>
  <c r="AO1078" i="5"/>
  <c r="AO838" i="5"/>
  <c r="AO703" i="5"/>
  <c r="AO481" i="5"/>
  <c r="AO598" i="5"/>
  <c r="AO359" i="5"/>
  <c r="AO89" i="5"/>
  <c r="AO95" i="5"/>
  <c r="AO604" i="5"/>
  <c r="AO97" i="5"/>
  <c r="AO465" i="5"/>
  <c r="AO471" i="5"/>
  <c r="AO171" i="5"/>
  <c r="AO1280" i="5"/>
  <c r="AO1286" i="5"/>
  <c r="AO387" i="5"/>
  <c r="AO611" i="5"/>
  <c r="AO716" i="5"/>
  <c r="AO1306" i="5"/>
  <c r="AO1334" i="5"/>
  <c r="AO1338" i="5"/>
  <c r="AO485" i="5"/>
  <c r="AO1034" i="5"/>
  <c r="AO1374" i="5"/>
  <c r="AO1386" i="5"/>
  <c r="AO1426" i="5"/>
  <c r="AO1430" i="5"/>
  <c r="AO1441" i="5"/>
  <c r="AO28" i="5"/>
  <c r="AO531" i="5"/>
  <c r="AO452" i="5"/>
  <c r="AO22" i="5"/>
  <c r="AO214" i="5"/>
  <c r="AO643" i="5"/>
  <c r="AO130" i="5"/>
  <c r="AO515" i="5"/>
  <c r="AO137" i="5"/>
  <c r="AO2" i="5"/>
  <c r="AO124" i="5"/>
  <c r="AO720" i="5"/>
  <c r="AO670" i="5"/>
  <c r="AO53" i="5"/>
  <c r="AO56" i="5"/>
  <c r="AO920" i="5"/>
  <c r="AO8" i="5"/>
  <c r="AO722" i="5"/>
  <c r="AO57" i="5"/>
  <c r="AO60" i="5"/>
  <c r="AO1100" i="5"/>
  <c r="AO1148" i="5"/>
  <c r="AO1463" i="5"/>
  <c r="AO261" i="5"/>
  <c r="AO1042" i="5"/>
  <c r="AO938" i="5"/>
  <c r="AO943" i="5"/>
  <c r="AO1053" i="5"/>
  <c r="AO682" i="5"/>
  <c r="AO809" i="5"/>
  <c r="AO837" i="5"/>
  <c r="AO243" i="5"/>
  <c r="AO17" i="5"/>
  <c r="AO591" i="5"/>
  <c r="AO1105" i="5"/>
  <c r="AO1170" i="5"/>
  <c r="AO1468" i="5"/>
  <c r="AO1195" i="5"/>
  <c r="AO1199" i="5"/>
  <c r="AO1206" i="5"/>
  <c r="AO1228" i="5"/>
  <c r="AO1229" i="5"/>
  <c r="AO1235" i="5"/>
  <c r="AO1493" i="5"/>
  <c r="AO1266" i="5"/>
  <c r="AO1517" i="5"/>
  <c r="AO556" i="5"/>
  <c r="AO400" i="5"/>
  <c r="AO633" i="5"/>
  <c r="AO397" i="5"/>
  <c r="AO1070" i="5"/>
  <c r="AO977" i="5"/>
  <c r="AO536" i="5"/>
  <c r="AO399" i="5"/>
  <c r="AO852" i="5"/>
  <c r="AO625" i="5"/>
  <c r="AO476" i="5"/>
  <c r="AO479" i="5"/>
  <c r="AO593" i="5"/>
  <c r="AO80" i="5"/>
  <c r="AO356" i="5"/>
  <c r="AO169" i="5"/>
  <c r="AO384" i="5"/>
  <c r="AO521" i="5"/>
  <c r="AO1290" i="5"/>
  <c r="AO1293" i="5"/>
  <c r="AO1319" i="5"/>
  <c r="AO1325" i="5"/>
  <c r="AO984" i="5"/>
  <c r="AO1085" i="5"/>
  <c r="AO537" i="5"/>
  <c r="AO825" i="5"/>
  <c r="AO1369" i="5"/>
  <c r="AO1372" i="5"/>
  <c r="AO1383" i="5"/>
  <c r="AO1438" i="5"/>
  <c r="AO1116" i="5"/>
  <c r="AO1221" i="5"/>
  <c r="AO1261" i="5"/>
  <c r="AO620" i="5"/>
  <c r="AO173" i="5"/>
  <c r="AO70" i="5"/>
  <c r="AO223" i="5"/>
  <c r="AO1274" i="5"/>
  <c r="AO86" i="5"/>
  <c r="AO92" i="5"/>
  <c r="AO363" i="5"/>
  <c r="AO374" i="5"/>
  <c r="AO1277" i="5"/>
  <c r="AO1283" i="5"/>
  <c r="AO982" i="5"/>
  <c r="AO255" i="5"/>
  <c r="AO1332" i="5"/>
  <c r="AO1354" i="5"/>
  <c r="AO1359" i="5"/>
  <c r="AO188" i="5"/>
  <c r="AO1031" i="5"/>
  <c r="AO1370" i="5"/>
  <c r="AO1408" i="5"/>
  <c r="AO1424" i="5"/>
  <c r="AO1093" i="5"/>
  <c r="AO1113" i="5"/>
  <c r="AO1128" i="5"/>
  <c r="AO145" i="5"/>
  <c r="AO391" i="5"/>
  <c r="AO1456" i="5"/>
  <c r="AO793" i="5"/>
  <c r="AO41" i="5"/>
  <c r="AO426" i="5"/>
  <c r="AO1015" i="5"/>
  <c r="AO545" i="5"/>
  <c r="AO64" i="5"/>
  <c r="AO320" i="5"/>
  <c r="AO860" i="5"/>
  <c r="AO733" i="5"/>
  <c r="AO427" i="5"/>
  <c r="AO430" i="5"/>
  <c r="AO804" i="5"/>
  <c r="AO237" i="5"/>
  <c r="AO65" i="5"/>
  <c r="AO68" i="5"/>
  <c r="AO1215" i="5"/>
  <c r="AO1477" i="5"/>
  <c r="AO1225" i="5"/>
  <c r="AO1264" i="5"/>
  <c r="AO152" i="5"/>
  <c r="AO631" i="5"/>
  <c r="AO530" i="5"/>
  <c r="AO533" i="5"/>
  <c r="AO27" i="5"/>
  <c r="AO76" i="5"/>
  <c r="AO347" i="5"/>
  <c r="AO77" i="5"/>
  <c r="AO352" i="5"/>
  <c r="AO459" i="5"/>
  <c r="AO365" i="5"/>
  <c r="AO101" i="5"/>
  <c r="AO107" i="5"/>
  <c r="AO166" i="5"/>
  <c r="AO381" i="5"/>
  <c r="AO19" i="5"/>
  <c r="AO1287" i="5"/>
  <c r="AO231" i="5"/>
  <c r="AO1316" i="5"/>
  <c r="AO1329" i="5"/>
  <c r="AO1341" i="5"/>
  <c r="AO1355" i="5"/>
  <c r="AO563" i="5"/>
  <c r="AO301" i="5"/>
  <c r="AO305" i="5"/>
  <c r="AO204" i="5"/>
  <c r="AO1380" i="5"/>
  <c r="AO1421" i="5"/>
  <c r="AO1433" i="5"/>
  <c r="AO1449" i="5"/>
  <c r="AO1110" i="5"/>
  <c r="AO567" i="5"/>
  <c r="AO582" i="5"/>
  <c r="AO144" i="5"/>
  <c r="AO117" i="5"/>
  <c r="AO5" i="5"/>
  <c r="AO635" i="5"/>
  <c r="AO638" i="5"/>
  <c r="AO196" i="5"/>
  <c r="AO114" i="5"/>
  <c r="AO1137" i="5"/>
  <c r="AO330" i="5"/>
  <c r="AO913" i="5"/>
  <c r="AO274" i="5"/>
  <c r="AO342" i="5"/>
  <c r="AO665" i="5"/>
  <c r="AO925" i="5"/>
  <c r="AO830" i="5"/>
  <c r="AO1155" i="5"/>
  <c r="AO727" i="5"/>
  <c r="AO743" i="5"/>
  <c r="AO1043" i="5"/>
  <c r="AO945" i="5"/>
  <c r="AO293" i="5"/>
  <c r="AO677" i="5"/>
  <c r="AO688" i="5"/>
  <c r="AO1024" i="5"/>
  <c r="AO1177" i="5"/>
  <c r="AO1200" i="5"/>
  <c r="AO1484" i="5"/>
  <c r="AO1248" i="5"/>
  <c r="AO443" i="5"/>
  <c r="AO651" i="5"/>
  <c r="AO653" i="5"/>
  <c r="AO629" i="5"/>
  <c r="AO1071" i="5"/>
  <c r="AO641" i="5"/>
  <c r="AO815" i="5"/>
  <c r="AO420" i="5"/>
  <c r="AO247" i="5"/>
  <c r="AO477" i="5"/>
  <c r="AO83" i="5"/>
  <c r="AO108" i="5"/>
  <c r="AO1275" i="5"/>
  <c r="AO547" i="5"/>
  <c r="AO210" i="5"/>
  <c r="AO1300" i="5"/>
  <c r="AO1326" i="5"/>
  <c r="AO991" i="5"/>
  <c r="AO302" i="5"/>
  <c r="AO180" i="5"/>
  <c r="AO1368" i="5"/>
  <c r="AO1393" i="5"/>
  <c r="AO1418" i="5"/>
  <c r="AO1538" i="5"/>
  <c r="AO995" i="5"/>
  <c r="AO1010" i="5"/>
  <c r="AO1125" i="5"/>
  <c r="AO240" i="5"/>
  <c r="AO1218" i="5"/>
  <c r="AO849" i="5"/>
  <c r="AO1349" i="5"/>
  <c r="AO201" i="5"/>
  <c r="AO493" i="5"/>
  <c r="AO163" i="5"/>
  <c r="AO792" i="5"/>
  <c r="AO921" i="5"/>
  <c r="AO38" i="5"/>
  <c r="AO12" i="5"/>
  <c r="AO61" i="5"/>
  <c r="AO799" i="5"/>
  <c r="AO520" i="5"/>
  <c r="AO1152" i="5"/>
  <c r="AO440" i="5"/>
  <c r="AO317" i="5"/>
  <c r="AO944" i="5"/>
  <c r="AO947" i="5"/>
  <c r="AO1054" i="5"/>
  <c r="AO953" i="5"/>
  <c r="AO290" i="5"/>
  <c r="AO1183" i="5"/>
  <c r="AO1232" i="5"/>
  <c r="AO1252" i="5"/>
  <c r="AO649" i="5"/>
  <c r="AO565" i="5"/>
  <c r="AO892" i="5"/>
  <c r="AO879" i="5"/>
  <c r="AO425" i="5"/>
  <c r="AO1066" i="5"/>
  <c r="AO1068" i="5"/>
  <c r="AO1076" i="5"/>
  <c r="AO639" i="5"/>
  <c r="AO844" i="5"/>
  <c r="AO827" i="5"/>
  <c r="AO149" i="5"/>
  <c r="AO71" i="5"/>
  <c r="AO456" i="5"/>
  <c r="AO98" i="5"/>
  <c r="AO460" i="5"/>
  <c r="AO105" i="5"/>
  <c r="AO26" i="5"/>
  <c r="AO612" i="5"/>
  <c r="AO1028" i="5"/>
  <c r="AO1310" i="5"/>
  <c r="AO1313" i="5"/>
  <c r="AO1339" i="5"/>
  <c r="AO1350" i="5"/>
  <c r="AO990" i="5"/>
  <c r="AO1092" i="5"/>
  <c r="AO250" i="5"/>
  <c r="AO1362" i="5"/>
  <c r="AO1431" i="5"/>
  <c r="AO1447" i="5"/>
  <c r="AO1454" i="5"/>
  <c r="AO1120" i="5"/>
  <c r="AO9" i="5"/>
  <c r="AO1142" i="5"/>
  <c r="AO723" i="5"/>
  <c r="AO287" i="5"/>
  <c r="AO666" i="5"/>
  <c r="AO647" i="5"/>
  <c r="AO1480" i="5"/>
  <c r="AO1236" i="5"/>
  <c r="AO1238" i="5"/>
  <c r="AO1268" i="5"/>
  <c r="AO44" i="5"/>
  <c r="AO187" i="5"/>
  <c r="AO978" i="5"/>
  <c r="AO482" i="5"/>
  <c r="AO594" i="5"/>
  <c r="AO599" i="5"/>
  <c r="AO1272" i="5"/>
  <c r="AO357" i="5"/>
  <c r="AO226" i="5"/>
  <c r="AO102" i="5"/>
  <c r="AO170" i="5"/>
  <c r="AO466" i="5"/>
  <c r="AO368" i="5"/>
  <c r="AO372" i="5"/>
  <c r="AO392" i="5"/>
  <c r="AO386" i="5"/>
  <c r="AO282" i="5"/>
  <c r="AO313" i="5"/>
  <c r="AO1301" i="5"/>
  <c r="AO994" i="5"/>
  <c r="AO538" i="5"/>
  <c r="AO251" i="5"/>
  <c r="AO177" i="5"/>
  <c r="AO1387" i="5"/>
  <c r="AO1391" i="5"/>
  <c r="AO1402" i="5"/>
  <c r="AO1536" i="5"/>
  <c r="AO734" i="5"/>
  <c r="AO737" i="5"/>
  <c r="AO262" i="5"/>
  <c r="AO834" i="5"/>
  <c r="AO717" i="5"/>
  <c r="AO683" i="5"/>
  <c r="AO241" i="5"/>
  <c r="AO1465" i="5"/>
  <c r="AO1171" i="5"/>
  <c r="AO1471" i="5"/>
  <c r="AO1207" i="5"/>
  <c r="AO1219" i="5"/>
  <c r="AO1244" i="5"/>
  <c r="AO324" i="5"/>
  <c r="AO1060" i="5"/>
  <c r="AO961" i="5"/>
  <c r="AO199" i="5"/>
  <c r="AO813" i="5"/>
  <c r="AO842" i="5"/>
  <c r="AO705" i="5"/>
  <c r="AO478" i="5"/>
  <c r="AO622" i="5"/>
  <c r="AO1106" i="5"/>
  <c r="AO224" i="5"/>
  <c r="AO606" i="5"/>
  <c r="AO369" i="5"/>
  <c r="AO609" i="5"/>
  <c r="AO310" i="5"/>
  <c r="AO256" i="5"/>
  <c r="AO1336" i="5"/>
  <c r="AO1347" i="5"/>
  <c r="AO755" i="5"/>
  <c r="AO189" i="5"/>
  <c r="AO1087" i="5"/>
  <c r="AO1533" i="5"/>
  <c r="AO1388" i="5"/>
  <c r="AO1428" i="5"/>
  <c r="AO1443" i="5"/>
  <c r="AO1541" i="5"/>
  <c r="AO1117" i="5"/>
  <c r="AO159" i="5"/>
  <c r="AO334" i="5"/>
  <c r="AO790" i="5"/>
  <c r="AO916" i="5"/>
  <c r="AO919" i="5"/>
  <c r="AO1141" i="5"/>
  <c r="AO588" i="5"/>
  <c r="AO1016" i="5"/>
  <c r="AO1018" i="5"/>
  <c r="AO1147" i="5"/>
  <c r="AO1464" i="5"/>
  <c r="AO321" i="5"/>
  <c r="AO410" i="5"/>
  <c r="AO1045" i="5"/>
  <c r="AO948" i="5"/>
  <c r="AO428" i="5"/>
  <c r="AO719" i="5"/>
  <c r="AO692" i="5"/>
  <c r="AO810" i="5"/>
  <c r="AO69" i="5"/>
  <c r="AO928" i="5"/>
  <c r="AO1025" i="5"/>
  <c r="AO1168" i="5"/>
  <c r="AO1178" i="5"/>
  <c r="AO1180" i="5"/>
  <c r="AO1190" i="5"/>
  <c r="AO1204" i="5"/>
  <c r="AO1226" i="5"/>
  <c r="AO1482" i="5"/>
  <c r="AO1485" i="5"/>
  <c r="AO1249" i="5"/>
  <c r="AO1251" i="5"/>
  <c r="AO212" i="5"/>
  <c r="AO874" i="5"/>
  <c r="AO877" i="5"/>
  <c r="AO958" i="5"/>
  <c r="AO1077" i="5"/>
  <c r="AO696" i="5"/>
  <c r="AO626" i="5"/>
  <c r="AO353" i="5"/>
  <c r="AO361" i="5"/>
  <c r="AO607" i="5"/>
  <c r="AO801" i="5"/>
  <c r="AO1029" i="5"/>
  <c r="AO1294" i="5"/>
  <c r="AO1298" i="5"/>
  <c r="AO1345" i="5"/>
  <c r="AO1529" i="5"/>
  <c r="AO889" i="5"/>
  <c r="AO988" i="5"/>
  <c r="AO709" i="5"/>
  <c r="AO713" i="5"/>
  <c r="AO486" i="5"/>
  <c r="AO1399" i="5"/>
  <c r="AO1440" i="5"/>
  <c r="AO472" i="5"/>
  <c r="AO786" i="5"/>
  <c r="AO155" i="5"/>
  <c r="AO279" i="5"/>
  <c r="AO6" i="5"/>
  <c r="AO1040" i="5"/>
  <c r="AO207" i="5"/>
  <c r="AO590" i="5"/>
  <c r="AO926" i="5"/>
  <c r="AO1144" i="5"/>
  <c r="AO861" i="5"/>
  <c r="AO728" i="5"/>
  <c r="AO744" i="5"/>
  <c r="AO935" i="5"/>
  <c r="AO294" i="5"/>
  <c r="AO689" i="5"/>
  <c r="AO1201" i="5"/>
  <c r="AO1491" i="5"/>
  <c r="AO1255" i="5"/>
  <c r="AO1513" i="5"/>
  <c r="AO1265" i="5"/>
  <c r="AO45" i="5"/>
  <c r="AO652" i="5"/>
  <c r="AO884" i="5"/>
  <c r="AO630" i="5"/>
  <c r="AO632" i="5"/>
  <c r="AO963" i="5"/>
  <c r="AO1072" i="5"/>
  <c r="AO432" i="5"/>
  <c r="AO532" i="5"/>
  <c r="AO534" i="5"/>
  <c r="AO816" i="5"/>
  <c r="AO845" i="5"/>
  <c r="AO847" i="5"/>
  <c r="AO618" i="5"/>
  <c r="AO348" i="5"/>
  <c r="AO596" i="5"/>
  <c r="AO221" i="5"/>
  <c r="AO87" i="5"/>
  <c r="AO167" i="5"/>
  <c r="AO463" i="5"/>
  <c r="AO470" i="5"/>
  <c r="AO1278" i="5"/>
  <c r="AO1295" i="5"/>
  <c r="AO1327" i="5"/>
  <c r="AO1526" i="5"/>
  <c r="AO306" i="5"/>
  <c r="AO710" i="5"/>
  <c r="AO1532" i="5"/>
  <c r="AO1385" i="5"/>
  <c r="AO1412" i="5"/>
  <c r="AO1437" i="5"/>
  <c r="AO1450" i="5"/>
  <c r="AO1114" i="5"/>
  <c r="AO550" i="5"/>
  <c r="AO1241" i="5"/>
  <c r="AO1496" i="5"/>
  <c r="AO1498" i="5"/>
  <c r="AO1508" i="5"/>
  <c r="AO1262" i="5"/>
  <c r="AO872" i="5"/>
  <c r="AO890" i="5"/>
  <c r="AO751" i="5"/>
  <c r="AO1061" i="5"/>
  <c r="AO970" i="5"/>
  <c r="AO1075" i="5"/>
  <c r="AO645" i="5"/>
  <c r="AO695" i="5"/>
  <c r="AO702" i="5"/>
  <c r="AO600" i="5"/>
  <c r="AO981" i="5"/>
  <c r="AO78" i="5"/>
  <c r="AO454" i="5"/>
  <c r="AO94" i="5"/>
  <c r="AO364" i="5"/>
  <c r="AO467" i="5"/>
  <c r="AO376" i="5"/>
  <c r="AO382" i="5"/>
  <c r="AO24" i="5"/>
  <c r="AO1285" i="5"/>
  <c r="AO1288" i="5"/>
  <c r="AO824" i="5"/>
  <c r="AO211" i="5"/>
  <c r="AO491" i="5"/>
  <c r="AO1330" i="5"/>
  <c r="AO1333" i="5"/>
  <c r="AO216" i="5"/>
  <c r="AO985" i="5"/>
  <c r="AO1382" i="5"/>
  <c r="AO1395" i="5"/>
  <c r="AO1413" i="5"/>
  <c r="AO1425" i="5"/>
  <c r="AO1037" i="5"/>
  <c r="AO1013" i="5"/>
  <c r="AO1136" i="5"/>
  <c r="AO1139" i="5"/>
  <c r="AO164" i="5"/>
  <c r="AO791" i="5"/>
  <c r="AO39" i="5"/>
  <c r="AO273" i="5"/>
  <c r="AO276" i="5"/>
  <c r="AO62" i="5"/>
  <c r="AO1021" i="5"/>
  <c r="AO829" i="5"/>
  <c r="AO1153" i="5"/>
  <c r="AO263" i="5"/>
  <c r="AO934" i="5"/>
  <c r="AO1047" i="5"/>
  <c r="AO684" i="5"/>
  <c r="AO687" i="5"/>
  <c r="AO811" i="5"/>
  <c r="AO244" i="5"/>
  <c r="AO4" i="5"/>
  <c r="AO1160" i="5"/>
  <c r="AO1166" i="5"/>
  <c r="AO1467" i="5"/>
  <c r="AO1184" i="5"/>
  <c r="AO1472" i="5"/>
  <c r="AO1198" i="5"/>
  <c r="AO1208" i="5"/>
  <c r="AO1223" i="5"/>
  <c r="AO1487" i="5"/>
  <c r="AO1243" i="5"/>
  <c r="AO1494" i="5"/>
  <c r="AO746" i="5"/>
  <c r="AO1012" i="5"/>
  <c r="AO1073" i="5"/>
  <c r="AO851" i="5"/>
  <c r="AO818" i="5"/>
  <c r="AO822" i="5"/>
  <c r="AO395" i="5"/>
  <c r="AO597" i="5"/>
  <c r="AO88" i="5"/>
  <c r="AO103" i="5"/>
  <c r="AO464" i="5"/>
  <c r="AO1279" i="5"/>
  <c r="AO208" i="5"/>
  <c r="AO185" i="5"/>
  <c r="AO1302" i="5"/>
  <c r="AO203" i="5"/>
  <c r="AO252" i="5"/>
  <c r="AO1033" i="5"/>
  <c r="AO1531" i="5"/>
  <c r="AO1406" i="5"/>
  <c r="AO1410" i="5"/>
  <c r="AO1422" i="5"/>
  <c r="AO1448" i="5"/>
  <c r="AO999" i="5"/>
  <c r="AO1124" i="5"/>
  <c r="AO1567" i="5"/>
  <c r="AO568" i="5"/>
  <c r="AO655" i="5"/>
  <c r="AO764" i="5"/>
  <c r="AO775" i="5"/>
  <c r="AO120" i="5"/>
  <c r="AO190" i="5"/>
  <c r="AO123" i="5"/>
  <c r="AO628" i="5"/>
  <c r="AO644" i="5"/>
  <c r="AO141" i="5"/>
  <c r="AO338" i="5"/>
  <c r="AO794" i="5"/>
  <c r="AO10" i="5"/>
  <c r="AO436" i="5"/>
  <c r="AO857" i="5"/>
  <c r="AO797" i="5"/>
  <c r="AO489" i="5"/>
  <c r="AO446" i="5"/>
  <c r="AO1462" i="5"/>
  <c r="AO438" i="5"/>
  <c r="AO862" i="5"/>
  <c r="AO735" i="5"/>
  <c r="AO940" i="5"/>
  <c r="AO949" i="5"/>
  <c r="AO285" i="5"/>
  <c r="AO835" i="5"/>
  <c r="AO242" i="5"/>
  <c r="AO1220" i="5"/>
  <c r="AO1502" i="5"/>
  <c r="AO1259" i="5"/>
  <c r="AO1510" i="5"/>
  <c r="AO1518" i="5"/>
  <c r="AO880" i="5"/>
  <c r="AO752" i="5"/>
  <c r="AO965" i="5"/>
  <c r="AO646" i="5"/>
  <c r="AO846" i="5"/>
  <c r="AO850" i="5"/>
  <c r="AO150" i="5"/>
  <c r="AO248" i="5"/>
  <c r="AO474" i="5"/>
  <c r="AO1270" i="5"/>
  <c r="AO1273" i="5"/>
  <c r="AO350" i="5"/>
  <c r="AO449" i="5"/>
  <c r="AO99" i="5"/>
  <c r="AO373" i="5"/>
  <c r="AO379" i="5"/>
  <c r="AO18" i="5"/>
  <c r="AO229" i="5"/>
  <c r="AO182" i="5"/>
  <c r="AO1314" i="5"/>
  <c r="AO1318" i="5"/>
  <c r="AO1528" i="5"/>
  <c r="AO562" i="5"/>
  <c r="AO1083" i="5"/>
  <c r="AO542" i="5"/>
  <c r="AO1392" i="5"/>
  <c r="AO1407" i="5"/>
  <c r="AO997" i="5"/>
  <c r="AO388" i="5"/>
  <c r="AO1159" i="5"/>
  <c r="AO424" i="5"/>
  <c r="AO1050" i="5"/>
  <c r="AO680" i="5"/>
  <c r="AO1179" i="5"/>
  <c r="AO1191" i="5"/>
  <c r="AO1194" i="5"/>
  <c r="AO1499" i="5"/>
  <c r="AO1515" i="5"/>
  <c r="AO322" i="5"/>
  <c r="AO13" i="5"/>
  <c r="AO559" i="5"/>
  <c r="AO875" i="5"/>
  <c r="AO495" i="5"/>
  <c r="AO959" i="5"/>
  <c r="AO1064" i="5"/>
  <c r="AO973" i="5"/>
  <c r="AO979" i="5"/>
  <c r="AO535" i="5"/>
  <c r="AO840" i="5"/>
  <c r="AO697" i="5"/>
  <c r="AO249" i="5"/>
  <c r="AO79" i="5"/>
  <c r="AO457" i="5"/>
  <c r="AO358" i="5"/>
  <c r="AO227" i="5"/>
  <c r="AO85" i="5"/>
  <c r="AO228" i="5"/>
  <c r="AO106" i="5"/>
  <c r="AO383" i="5"/>
  <c r="AO802" i="5"/>
  <c r="AO125" i="5"/>
  <c r="AO1026" i="5"/>
  <c r="AO1522" i="5"/>
  <c r="AO1108" i="5"/>
  <c r="AO1315" i="5"/>
  <c r="AO654" i="5"/>
  <c r="AO265" i="5"/>
  <c r="AO1084" i="5"/>
  <c r="AO300" i="5"/>
  <c r="AO178" i="5"/>
  <c r="AO1109" i="5"/>
  <c r="AO1366" i="5"/>
  <c r="AO1419" i="5"/>
  <c r="AO1543" i="5"/>
  <c r="AO1569" i="4"/>
  <c r="AO1559" i="4"/>
  <c r="AO1549" i="4"/>
  <c r="AO1539" i="4"/>
  <c r="AO1529" i="4"/>
  <c r="AO1519" i="4"/>
  <c r="AO1509" i="4"/>
  <c r="AO1499" i="4"/>
  <c r="AO1489" i="4"/>
  <c r="AO1479" i="4"/>
  <c r="AO1469" i="4"/>
  <c r="AO1459" i="4"/>
  <c r="AO1449" i="4"/>
  <c r="AO1439" i="4"/>
  <c r="AO1429" i="4"/>
  <c r="AO1419" i="4"/>
  <c r="AO1409" i="4"/>
  <c r="AO1399" i="4"/>
  <c r="AO1389" i="4"/>
  <c r="AO1379" i="4"/>
  <c r="AO1369" i="4"/>
  <c r="AO1359" i="4"/>
  <c r="AO1349" i="4"/>
  <c r="AO1339" i="4"/>
  <c r="AO1329" i="4"/>
  <c r="AO1319" i="4"/>
  <c r="AO1309" i="4"/>
  <c r="AO1299" i="4"/>
  <c r="AO1289" i="4"/>
  <c r="AO1279" i="4"/>
  <c r="AO1269" i="4"/>
  <c r="AO1259" i="4"/>
  <c r="AO1249" i="4"/>
  <c r="AO1239" i="4"/>
  <c r="AO1229" i="4"/>
  <c r="AO1219" i="4"/>
  <c r="AO1209" i="4"/>
  <c r="AO1199" i="4"/>
  <c r="AO1189" i="4"/>
  <c r="AO1179" i="4"/>
  <c r="AO1169" i="4"/>
  <c r="AO1159" i="4"/>
  <c r="AO1149" i="4"/>
  <c r="AO1565" i="4"/>
  <c r="AO1555" i="4"/>
  <c r="AO1545" i="4"/>
  <c r="AO1535" i="4"/>
  <c r="AO1525" i="4"/>
  <c r="AO1515" i="4"/>
  <c r="AO1505" i="4"/>
  <c r="AO1495" i="4"/>
  <c r="AO1485" i="4"/>
  <c r="AO1475" i="4"/>
  <c r="AO1561" i="4"/>
  <c r="AO1551" i="4"/>
  <c r="AO1541" i="4"/>
  <c r="AO1531" i="4"/>
  <c r="AO1521" i="4"/>
  <c r="AO1511" i="4"/>
  <c r="AO1501" i="4"/>
  <c r="AO1491" i="4"/>
  <c r="AO1481" i="4"/>
  <c r="AO1471" i="4"/>
  <c r="AO1461" i="4"/>
  <c r="AO1451" i="4"/>
  <c r="AO1441" i="4"/>
  <c r="AO1431" i="4"/>
  <c r="AO1421" i="4"/>
  <c r="AO1411" i="4"/>
  <c r="AO1401" i="4"/>
  <c r="AO1391" i="4"/>
  <c r="AO1381" i="4"/>
  <c r="AO1371" i="4"/>
  <c r="AO1361" i="4"/>
  <c r="AO1351" i="4"/>
  <c r="AO1341" i="4"/>
  <c r="AO1331" i="4"/>
  <c r="AO1321" i="4"/>
  <c r="AO1311" i="4"/>
  <c r="AO1301" i="4"/>
  <c r="AO1291" i="4"/>
  <c r="AO1281" i="4"/>
  <c r="AO1144" i="4"/>
  <c r="AO1134" i="4"/>
  <c r="AO1124" i="4"/>
  <c r="AO1567" i="4"/>
  <c r="AO1557" i="4"/>
  <c r="AO1547" i="4"/>
  <c r="AO1537" i="4"/>
  <c r="AO1527" i="4"/>
  <c r="AO1517" i="4"/>
  <c r="AO1507" i="4"/>
  <c r="AO1497" i="4"/>
  <c r="AO1487" i="4"/>
  <c r="AO1477" i="4"/>
  <c r="AO1467" i="4"/>
  <c r="AO1457" i="4"/>
  <c r="AO1447" i="4"/>
  <c r="AO1437" i="4"/>
  <c r="AO1427" i="4"/>
  <c r="AO1417" i="4"/>
  <c r="AO1407" i="4"/>
  <c r="AO1397" i="4"/>
  <c r="AO1387" i="4"/>
  <c r="AO1377" i="4"/>
  <c r="AO1367" i="4"/>
  <c r="AO1357" i="4"/>
  <c r="AO1347" i="4"/>
  <c r="AO1337" i="4"/>
  <c r="AO1327" i="4"/>
  <c r="AO1317" i="4"/>
  <c r="AO1307" i="4"/>
  <c r="AO1297" i="4"/>
  <c r="AO1287" i="4"/>
  <c r="AO1277" i="4"/>
  <c r="AO1267" i="4"/>
  <c r="AO1257" i="4"/>
  <c r="AO1560" i="4"/>
  <c r="AO1550" i="4"/>
  <c r="AO1540" i="4"/>
  <c r="AO1530" i="4"/>
  <c r="AO1520" i="4"/>
  <c r="AO1510" i="4"/>
  <c r="AO1500" i="4"/>
  <c r="AO1490" i="4"/>
  <c r="AO1480" i="4"/>
  <c r="AO1470" i="4"/>
  <c r="AO1460" i="4"/>
  <c r="AO1450" i="4"/>
  <c r="AO1440" i="4"/>
  <c r="AO1430" i="4"/>
  <c r="AO1420" i="4"/>
  <c r="AO1410" i="4"/>
  <c r="AO1400" i="4"/>
  <c r="AO1390" i="4"/>
  <c r="AO1380" i="4"/>
  <c r="AO1370" i="4"/>
  <c r="AO1360" i="4"/>
  <c r="AO1350" i="4"/>
  <c r="AO1340" i="4"/>
  <c r="AO1330" i="4"/>
  <c r="AO1320" i="4"/>
  <c r="AO1310" i="4"/>
  <c r="AO1300" i="4"/>
  <c r="AO1290" i="4"/>
  <c r="AO1280" i="4"/>
  <c r="AO1270" i="4"/>
  <c r="AO1260" i="4"/>
  <c r="AO1563" i="4"/>
  <c r="AO1553" i="4"/>
  <c r="AO1543" i="4"/>
  <c r="AO1096" i="4"/>
  <c r="AO1086" i="4"/>
  <c r="AO1076" i="4"/>
  <c r="AO1066" i="4"/>
  <c r="AO1056" i="4"/>
  <c r="AO1046" i="4"/>
  <c r="AO1036" i="4"/>
  <c r="AO1026" i="4"/>
  <c r="AO1016" i="4"/>
  <c r="AO1006" i="4"/>
  <c r="AO996" i="4"/>
  <c r="AO986" i="4"/>
  <c r="AO976" i="4"/>
  <c r="AO966" i="4"/>
  <c r="AO956" i="4"/>
  <c r="AO946" i="4"/>
  <c r="AO936" i="4"/>
  <c r="AO926" i="4"/>
  <c r="AO916" i="4"/>
  <c r="AO906" i="4"/>
  <c r="AO896" i="4"/>
  <c r="AO886" i="4"/>
  <c r="AO876" i="4"/>
  <c r="AO866" i="4"/>
  <c r="AO856" i="4"/>
  <c r="AO846" i="4"/>
  <c r="AO836" i="4"/>
  <c r="AO826" i="4"/>
  <c r="AO816" i="4"/>
  <c r="AO806" i="4"/>
  <c r="AO796" i="4"/>
  <c r="AO786" i="4"/>
  <c r="AO776" i="4"/>
  <c r="AO766" i="4"/>
  <c r="AO756" i="4"/>
  <c r="AO746" i="4"/>
  <c r="AO736" i="4"/>
  <c r="AO726" i="4"/>
  <c r="AO716" i="4"/>
  <c r="AO706" i="4"/>
  <c r="AO696" i="4"/>
  <c r="AO686" i="4"/>
  <c r="AO676" i="4"/>
  <c r="AO666" i="4"/>
  <c r="AO656" i="4"/>
  <c r="AO646" i="4"/>
  <c r="AO636" i="4"/>
  <c r="AO626" i="4"/>
  <c r="AO616" i="4"/>
  <c r="AO606" i="4"/>
  <c r="AO596" i="4"/>
  <c r="AO586" i="4"/>
  <c r="AO576" i="4"/>
  <c r="AO566" i="4"/>
  <c r="AO556" i="4"/>
  <c r="AO546" i="4"/>
  <c r="AO1139" i="4"/>
  <c r="AO1129" i="4"/>
  <c r="AO1119" i="4"/>
  <c r="AO1109" i="4"/>
  <c r="AO1099" i="4"/>
  <c r="AO1089" i="4"/>
  <c r="AO1079" i="4"/>
  <c r="AO1069" i="4"/>
  <c r="AO1059" i="4"/>
  <c r="AO1049" i="4"/>
  <c r="AO1039" i="4"/>
  <c r="AO1029" i="4"/>
  <c r="AO789" i="4"/>
  <c r="AO1562" i="4"/>
  <c r="AO1552" i="4"/>
  <c r="AO1542" i="4"/>
  <c r="AO1532" i="4"/>
  <c r="AO1522" i="4"/>
  <c r="AO1512" i="4"/>
  <c r="AO1502" i="4"/>
  <c r="AO1492" i="4"/>
  <c r="AO1482" i="4"/>
  <c r="AO1472" i="4"/>
  <c r="AO1462" i="4"/>
  <c r="AO1452" i="4"/>
  <c r="AO1442" i="4"/>
  <c r="AO1432" i="4"/>
  <c r="AO1422" i="4"/>
  <c r="AO1412" i="4"/>
  <c r="AO1402" i="4"/>
  <c r="AO1392" i="4"/>
  <c r="AO1382" i="4"/>
  <c r="AO1372" i="4"/>
  <c r="AO1362" i="4"/>
  <c r="AO1352" i="4"/>
  <c r="AO1342" i="4"/>
  <c r="AO1332" i="4"/>
  <c r="AO1322" i="4"/>
  <c r="AO1312" i="4"/>
  <c r="AO1302" i="4"/>
  <c r="AO1292" i="4"/>
  <c r="AO1282" i="4"/>
  <c r="AO1272" i="4"/>
  <c r="AO1262" i="4"/>
  <c r="AO1252" i="4"/>
  <c r="AO1242" i="4"/>
  <c r="AO1232" i="4"/>
  <c r="AO1222" i="4"/>
  <c r="AO1212" i="4"/>
  <c r="AO1202" i="4"/>
  <c r="AO1192" i="4"/>
  <c r="AO1182" i="4"/>
  <c r="AO1172" i="4"/>
  <c r="AO1162" i="4"/>
  <c r="AO1152" i="4"/>
  <c r="AO1142" i="4"/>
  <c r="AO1132" i="4"/>
  <c r="AO1122" i="4"/>
  <c r="AO1112" i="4"/>
  <c r="AO1102" i="4"/>
  <c r="AO1092" i="4"/>
  <c r="AO1082" i="4"/>
  <c r="AO1072" i="4"/>
  <c r="AO1062" i="4"/>
  <c r="AO1052" i="4"/>
  <c r="AO1042" i="4"/>
  <c r="AO1032" i="4"/>
  <c r="AO1022" i="4"/>
  <c r="AO1012" i="4"/>
  <c r="AO1002" i="4"/>
  <c r="AO992" i="4"/>
  <c r="AO982" i="4"/>
  <c r="AO972" i="4"/>
  <c r="AO962" i="4"/>
  <c r="AO952" i="4"/>
  <c r="AO942" i="4"/>
  <c r="AO932" i="4"/>
  <c r="AO922" i="4"/>
  <c r="AO912" i="4"/>
  <c r="AO902" i="4"/>
  <c r="AO892" i="4"/>
  <c r="AO882" i="4"/>
  <c r="AO872" i="4"/>
  <c r="AO862" i="4"/>
  <c r="AO852" i="4"/>
  <c r="AO1465" i="4"/>
  <c r="AO1455" i="4"/>
  <c r="AO1445" i="4"/>
  <c r="AO1435" i="4"/>
  <c r="AO1425" i="4"/>
  <c r="AO1415" i="4"/>
  <c r="AO1405" i="4"/>
  <c r="AO1395" i="4"/>
  <c r="AO1385" i="4"/>
  <c r="AO1375" i="4"/>
  <c r="AO1365" i="4"/>
  <c r="AO1355" i="4"/>
  <c r="AO1345" i="4"/>
  <c r="AO1335" i="4"/>
  <c r="AO1325" i="4"/>
  <c r="AO1315" i="4"/>
  <c r="AO1305" i="4"/>
  <c r="AO1295" i="4"/>
  <c r="AO1285" i="4"/>
  <c r="AO1275" i="4"/>
  <c r="AO1265" i="4"/>
  <c r="AO1255" i="4"/>
  <c r="AO1245" i="4"/>
  <c r="AO1235" i="4"/>
  <c r="AO1225" i="4"/>
  <c r="AO1215" i="4"/>
  <c r="AO1205" i="4"/>
  <c r="AO1195" i="4"/>
  <c r="AO1185" i="4"/>
  <c r="AO1175" i="4"/>
  <c r="AO1165" i="4"/>
  <c r="AO1155" i="4"/>
  <c r="AO1145" i="4"/>
  <c r="AO1135" i="4"/>
  <c r="AO1125" i="4"/>
  <c r="AO1115" i="4"/>
  <c r="AO1105" i="4"/>
  <c r="AO1095" i="4"/>
  <c r="AO1085" i="4"/>
  <c r="AO1075" i="4"/>
  <c r="AO1065" i="4"/>
  <c r="AO1055" i="4"/>
  <c r="AO1045" i="4"/>
  <c r="AO1035" i="4"/>
  <c r="AO1025" i="4"/>
  <c r="AO1015" i="4"/>
  <c r="AO1005" i="4"/>
  <c r="AO995" i="4"/>
  <c r="AO985" i="4"/>
  <c r="AO975" i="4"/>
  <c r="AO965" i="4"/>
  <c r="AO955" i="4"/>
  <c r="AO945" i="4"/>
  <c r="AO935" i="4"/>
  <c r="AO925" i="4"/>
  <c r="AO915" i="4"/>
  <c r="AO905" i="4"/>
  <c r="AO895" i="4"/>
  <c r="AO885" i="4"/>
  <c r="AO875" i="4"/>
  <c r="AO865" i="4"/>
  <c r="AO855" i="4"/>
  <c r="AO845" i="4"/>
  <c r="AO835" i="4"/>
  <c r="AO825" i="4"/>
  <c r="AO815" i="4"/>
  <c r="AO805" i="4"/>
  <c r="AO795" i="4"/>
  <c r="AO785" i="4"/>
  <c r="AO775" i="4"/>
  <c r="AO765" i="4"/>
  <c r="AO755" i="4"/>
  <c r="AO1568" i="4"/>
  <c r="AO1558" i="4"/>
  <c r="AO1548" i="4"/>
  <c r="AO1538" i="4"/>
  <c r="AO1528" i="4"/>
  <c r="AO1518" i="4"/>
  <c r="AO1508" i="4"/>
  <c r="AO1498" i="4"/>
  <c r="AO1488" i="4"/>
  <c r="AO1478" i="4"/>
  <c r="AO1468" i="4"/>
  <c r="AO1458" i="4"/>
  <c r="AO1448" i="4"/>
  <c r="AO1438" i="4"/>
  <c r="AO1428" i="4"/>
  <c r="AO1418" i="4"/>
  <c r="AO1408" i="4"/>
  <c r="AO1398" i="4"/>
  <c r="AO1388" i="4"/>
  <c r="AO1378" i="4"/>
  <c r="AO1368" i="4"/>
  <c r="AO1358" i="4"/>
  <c r="AO1348" i="4"/>
  <c r="AO1338" i="4"/>
  <c r="AO1328" i="4"/>
  <c r="AO1318" i="4"/>
  <c r="AO1308" i="4"/>
  <c r="AO1298" i="4"/>
  <c r="AO1288" i="4"/>
  <c r="AO1278" i="4"/>
  <c r="AO1268" i="4"/>
  <c r="AO1258" i="4"/>
  <c r="AO1248" i="4"/>
  <c r="AO1238" i="4"/>
  <c r="AO1228" i="4"/>
  <c r="AO1218" i="4"/>
  <c r="AO1208" i="4"/>
  <c r="AO1198" i="4"/>
  <c r="AO1188" i="4"/>
  <c r="AO1178" i="4"/>
  <c r="AO1168" i="4"/>
  <c r="AO1158" i="4"/>
  <c r="AO1148" i="4"/>
  <c r="AO1138" i="4"/>
  <c r="AO1128" i="4"/>
  <c r="AO1118" i="4"/>
  <c r="AO1108" i="4"/>
  <c r="AO1098" i="4"/>
  <c r="AO1088" i="4"/>
  <c r="AO1078" i="4"/>
  <c r="AO1068" i="4"/>
  <c r="AO1058" i="4"/>
  <c r="AO1048" i="4"/>
  <c r="AO1038" i="4"/>
  <c r="AO1028" i="4"/>
  <c r="AO1018" i="4"/>
  <c r="AO1008" i="4"/>
  <c r="AO998" i="4"/>
  <c r="AO988" i="4"/>
  <c r="AO978" i="4"/>
  <c r="AO968" i="4"/>
  <c r="AO958" i="4"/>
  <c r="AO948" i="4"/>
  <c r="AO938" i="4"/>
  <c r="AO928" i="4"/>
  <c r="AO918" i="4"/>
  <c r="AO908" i="4"/>
  <c r="AO898" i="4"/>
  <c r="AO888" i="4"/>
  <c r="AO878" i="4"/>
  <c r="AO868" i="4"/>
  <c r="AO858" i="4"/>
  <c r="AO848" i="4"/>
  <c r="AO838" i="4"/>
  <c r="AO828" i="4"/>
  <c r="AO818" i="4"/>
  <c r="AO808" i="4"/>
  <c r="AO798" i="4"/>
  <c r="AO1271" i="4"/>
  <c r="AO1261" i="4"/>
  <c r="AO1251" i="4"/>
  <c r="AO1241" i="4"/>
  <c r="AO1231" i="4"/>
  <c r="AO1221" i="4"/>
  <c r="AO1211" i="4"/>
  <c r="AO1201" i="4"/>
  <c r="AO1191" i="4"/>
  <c r="AO1181" i="4"/>
  <c r="AO1171" i="4"/>
  <c r="AO1161" i="4"/>
  <c r="AO1151" i="4"/>
  <c r="AO1141" i="4"/>
  <c r="AO1131" i="4"/>
  <c r="AO1121" i="4"/>
  <c r="AO1111" i="4"/>
  <c r="AO1101" i="4"/>
  <c r="AO1091" i="4"/>
  <c r="AO1081" i="4"/>
  <c r="AO1071" i="4"/>
  <c r="AO1061" i="4"/>
  <c r="AO1051" i="4"/>
  <c r="AO1041" i="4"/>
  <c r="AO1031" i="4"/>
  <c r="AO1021" i="4"/>
  <c r="AO1011" i="4"/>
  <c r="AO1001" i="4"/>
  <c r="AO991" i="4"/>
  <c r="AO981" i="4"/>
  <c r="AO971" i="4"/>
  <c r="AO961" i="4"/>
  <c r="AO951" i="4"/>
  <c r="AO941" i="4"/>
  <c r="AO931" i="4"/>
  <c r="AO921" i="4"/>
  <c r="AO911" i="4"/>
  <c r="AO901" i="4"/>
  <c r="AO891" i="4"/>
  <c r="AO881" i="4"/>
  <c r="AO871" i="4"/>
  <c r="AO861" i="4"/>
  <c r="AO851" i="4"/>
  <c r="AO841" i="4"/>
  <c r="AO831" i="4"/>
  <c r="AO821" i="4"/>
  <c r="AO811" i="4"/>
  <c r="AO801" i="4"/>
  <c r="AO1114" i="4"/>
  <c r="AO1104" i="4"/>
  <c r="AO1094" i="4"/>
  <c r="AO1084" i="4"/>
  <c r="AO1074" i="4"/>
  <c r="AO1064" i="4"/>
  <c r="AO1054" i="4"/>
  <c r="AO1044" i="4"/>
  <c r="AO1034" i="4"/>
  <c r="AO1024" i="4"/>
  <c r="AO1014" i="4"/>
  <c r="AO1004" i="4"/>
  <c r="AO994" i="4"/>
  <c r="AO984" i="4"/>
  <c r="AO974" i="4"/>
  <c r="AO964" i="4"/>
  <c r="AO954" i="4"/>
  <c r="AO944" i="4"/>
  <c r="AO934" i="4"/>
  <c r="AO924" i="4"/>
  <c r="AO914" i="4"/>
  <c r="AO904" i="4"/>
  <c r="AO894" i="4"/>
  <c r="AO884" i="4"/>
  <c r="AO874" i="4"/>
  <c r="AO864" i="4"/>
  <c r="AO854" i="4"/>
  <c r="AO844" i="4"/>
  <c r="AO834" i="4"/>
  <c r="AO824" i="4"/>
  <c r="AO814" i="4"/>
  <c r="AO804" i="4"/>
  <c r="AO794" i="4"/>
  <c r="AO784" i="4"/>
  <c r="AO774" i="4"/>
  <c r="AO764" i="4"/>
  <c r="AO1247" i="4"/>
  <c r="AO1237" i="4"/>
  <c r="AO1227" i="4"/>
  <c r="AO1217" i="4"/>
  <c r="AO1207" i="4"/>
  <c r="AO1197" i="4"/>
  <c r="AO1187" i="4"/>
  <c r="AO1177" i="4"/>
  <c r="AO1167" i="4"/>
  <c r="AO1157" i="4"/>
  <c r="AO1147" i="4"/>
  <c r="AO1137" i="4"/>
  <c r="AO1127" i="4"/>
  <c r="AO1117" i="4"/>
  <c r="AO1107" i="4"/>
  <c r="AO1097" i="4"/>
  <c r="AO1087" i="4"/>
  <c r="AO1077" i="4"/>
  <c r="AO1067" i="4"/>
  <c r="AO1057" i="4"/>
  <c r="AO1047" i="4"/>
  <c r="AO1037" i="4"/>
  <c r="AO1027" i="4"/>
  <c r="AO1017" i="4"/>
  <c r="AO1007" i="4"/>
  <c r="AO997" i="4"/>
  <c r="AO987" i="4"/>
  <c r="AO977" i="4"/>
  <c r="AO967" i="4"/>
  <c r="AO957" i="4"/>
  <c r="AO947" i="4"/>
  <c r="AO937" i="4"/>
  <c r="AO927" i="4"/>
  <c r="AO917" i="4"/>
  <c r="AO907" i="4"/>
  <c r="AO897" i="4"/>
  <c r="AO887" i="4"/>
  <c r="AO877" i="4"/>
  <c r="AO867" i="4"/>
  <c r="AO857" i="4"/>
  <c r="AO1250" i="4"/>
  <c r="AO1240" i="4"/>
  <c r="AO1230" i="4"/>
  <c r="AO1220" i="4"/>
  <c r="AO1210" i="4"/>
  <c r="AO1200" i="4"/>
  <c r="AO1190" i="4"/>
  <c r="AO1180" i="4"/>
  <c r="AO1170" i="4"/>
  <c r="AO1160" i="4"/>
  <c r="AO1150" i="4"/>
  <c r="AO1140" i="4"/>
  <c r="AO1130" i="4"/>
  <c r="AO1120" i="4"/>
  <c r="AO1110" i="4"/>
  <c r="AO1100" i="4"/>
  <c r="AO1090" i="4"/>
  <c r="AO1080" i="4"/>
  <c r="AO1070" i="4"/>
  <c r="AO1060" i="4"/>
  <c r="AO1050" i="4"/>
  <c r="AO1040" i="4"/>
  <c r="AO1030" i="4"/>
  <c r="AO1020" i="4"/>
  <c r="AO1010" i="4"/>
  <c r="AO1000" i="4"/>
  <c r="AO990" i="4"/>
  <c r="AO980" i="4"/>
  <c r="AO970" i="4"/>
  <c r="AO960" i="4"/>
  <c r="AO950" i="4"/>
  <c r="AO940" i="4"/>
  <c r="AO930" i="4"/>
  <c r="AO920" i="4"/>
  <c r="AO910" i="4"/>
  <c r="AO900" i="4"/>
  <c r="AO890" i="4"/>
  <c r="AO880" i="4"/>
  <c r="AO870" i="4"/>
  <c r="AO860" i="4"/>
  <c r="AO850" i="4"/>
  <c r="AO840" i="4"/>
  <c r="AO830" i="4"/>
  <c r="AO820" i="4"/>
  <c r="AO810" i="4"/>
  <c r="AO800" i="4"/>
  <c r="AO790" i="4"/>
  <c r="AO780" i="4"/>
  <c r="AO770" i="4"/>
  <c r="AO760" i="4"/>
  <c r="AO750" i="4"/>
  <c r="AO740" i="4"/>
  <c r="AO730" i="4"/>
  <c r="AO720" i="4"/>
  <c r="AO710" i="4"/>
  <c r="AO700" i="4"/>
  <c r="AO690" i="4"/>
  <c r="AO680" i="4"/>
  <c r="AO670" i="4"/>
  <c r="AO660" i="4"/>
  <c r="AO650" i="4"/>
  <c r="AO640" i="4"/>
  <c r="AO630" i="4"/>
  <c r="AO620" i="4"/>
  <c r="AO610" i="4"/>
  <c r="AO600" i="4"/>
  <c r="AO590" i="4"/>
  <c r="AO580" i="4"/>
  <c r="AO570" i="4"/>
  <c r="AO560" i="4"/>
  <c r="AO550" i="4"/>
  <c r="AO540" i="4"/>
  <c r="AO1533" i="4"/>
  <c r="AO1523" i="4"/>
  <c r="AO1513" i="4"/>
  <c r="AO1503" i="4"/>
  <c r="AO1493" i="4"/>
  <c r="AO1483" i="4"/>
  <c r="AO1473" i="4"/>
  <c r="AO1463" i="4"/>
  <c r="AO1453" i="4"/>
  <c r="AO1443" i="4"/>
  <c r="AO1433" i="4"/>
  <c r="AO1423" i="4"/>
  <c r="AO1413" i="4"/>
  <c r="AO1403" i="4"/>
  <c r="AO1393" i="4"/>
  <c r="AO1383" i="4"/>
  <c r="AO1373" i="4"/>
  <c r="AO1363" i="4"/>
  <c r="AO1353" i="4"/>
  <c r="AO1343" i="4"/>
  <c r="AO1333" i="4"/>
  <c r="AO1323" i="4"/>
  <c r="AO1313" i="4"/>
  <c r="AO1303" i="4"/>
  <c r="AO1293" i="4"/>
  <c r="AO1283" i="4"/>
  <c r="AO1273" i="4"/>
  <c r="AO1263" i="4"/>
  <c r="AO1253" i="4"/>
  <c r="AO1243" i="4"/>
  <c r="AO1233" i="4"/>
  <c r="AO1223" i="4"/>
  <c r="AO1213" i="4"/>
  <c r="AO1203" i="4"/>
  <c r="AO1193" i="4"/>
  <c r="AO1183" i="4"/>
  <c r="AO1173" i="4"/>
  <c r="AO1163" i="4"/>
  <c r="AO1153" i="4"/>
  <c r="AO1143" i="4"/>
  <c r="AO1133" i="4"/>
  <c r="AO1123" i="4"/>
  <c r="AO1113" i="4"/>
  <c r="AO1103" i="4"/>
  <c r="AO1093" i="4"/>
  <c r="AO1083" i="4"/>
  <c r="AO1073" i="4"/>
  <c r="AO1063" i="4"/>
  <c r="AO1053" i="4"/>
  <c r="AO1043" i="4"/>
  <c r="AO1033" i="4"/>
  <c r="AO1023" i="4"/>
  <c r="AO1013" i="4"/>
  <c r="AO1003" i="4"/>
  <c r="AO993" i="4"/>
  <c r="AO983" i="4"/>
  <c r="AO973" i="4"/>
  <c r="AO963" i="4"/>
  <c r="AO953" i="4"/>
  <c r="AO943" i="4"/>
  <c r="AO933" i="4"/>
  <c r="AO923" i="4"/>
  <c r="AO913" i="4"/>
  <c r="AO903" i="4"/>
  <c r="AO893" i="4"/>
  <c r="AO883" i="4"/>
  <c r="AO873" i="4"/>
  <c r="AO863" i="4"/>
  <c r="AO853" i="4"/>
  <c r="AO843" i="4"/>
  <c r="AO833" i="4"/>
  <c r="AO823" i="4"/>
  <c r="AO813" i="4"/>
  <c r="AO803" i="4"/>
  <c r="AO793" i="4"/>
  <c r="AO783" i="4"/>
  <c r="AO773" i="4"/>
  <c r="AO763" i="4"/>
  <c r="AO753" i="4"/>
  <c r="AO743" i="4"/>
  <c r="AO733" i="4"/>
  <c r="AO723" i="4"/>
  <c r="AO713" i="4"/>
  <c r="AO703" i="4"/>
  <c r="AO693" i="4"/>
  <c r="AO536" i="4"/>
  <c r="AO526" i="4"/>
  <c r="AO516" i="4"/>
  <c r="AO506" i="4"/>
  <c r="AO496" i="4"/>
  <c r="AO486" i="4"/>
  <c r="AO476" i="4"/>
  <c r="AO466" i="4"/>
  <c r="AO456" i="4"/>
  <c r="AO446" i="4"/>
  <c r="AO436" i="4"/>
  <c r="AO426" i="4"/>
  <c r="AO416" i="4"/>
  <c r="AO406" i="4"/>
  <c r="AO396" i="4"/>
  <c r="AO386" i="4"/>
  <c r="AO376" i="4"/>
  <c r="AO366" i="4"/>
  <c r="AO356" i="4"/>
  <c r="AO346" i="4"/>
  <c r="AO336" i="4"/>
  <c r="AO326" i="4"/>
  <c r="AO316" i="4"/>
  <c r="AO306" i="4"/>
  <c r="AO296" i="4"/>
  <c r="AO286" i="4"/>
  <c r="AO276" i="4"/>
  <c r="AO266" i="4"/>
  <c r="AO256" i="4"/>
  <c r="AO246" i="4"/>
  <c r="AO236" i="4"/>
  <c r="AO226" i="4"/>
  <c r="AO216" i="4"/>
  <c r="AO206" i="4"/>
  <c r="AO196" i="4"/>
  <c r="AO186" i="4"/>
  <c r="AO176" i="4"/>
  <c r="AO166" i="4"/>
  <c r="AO156" i="4"/>
  <c r="AO146" i="4"/>
  <c r="AO136" i="4"/>
  <c r="AO126" i="4"/>
  <c r="AO116" i="4"/>
  <c r="AO106" i="4"/>
  <c r="AO96" i="4"/>
  <c r="AO86" i="4"/>
  <c r="AO76" i="4"/>
  <c r="AO66" i="4"/>
  <c r="AO56" i="4"/>
  <c r="AO46" i="4"/>
  <c r="AO36" i="4"/>
  <c r="AO26" i="4"/>
  <c r="AO16" i="4"/>
  <c r="AO6" i="4"/>
  <c r="AO32" i="4"/>
  <c r="AO22" i="4"/>
  <c r="AO19" i="4"/>
  <c r="AO12" i="4"/>
  <c r="AO759" i="4"/>
  <c r="AO749" i="4"/>
  <c r="AO739" i="4"/>
  <c r="AO729" i="4"/>
  <c r="AO719" i="4"/>
  <c r="AO709" i="4"/>
  <c r="AO699" i="4"/>
  <c r="AO689" i="4"/>
  <c r="AO679" i="4"/>
  <c r="AO669" i="4"/>
  <c r="AO659" i="4"/>
  <c r="AO649" i="4"/>
  <c r="AO639" i="4"/>
  <c r="AO629" i="4"/>
  <c r="AO619" i="4"/>
  <c r="AO609" i="4"/>
  <c r="AO599" i="4"/>
  <c r="AO589" i="4"/>
  <c r="AO579" i="4"/>
  <c r="AO569" i="4"/>
  <c r="AO559" i="4"/>
  <c r="AO549" i="4"/>
  <c r="AO529" i="4"/>
  <c r="AO519" i="4"/>
  <c r="AO509" i="4"/>
  <c r="AO499" i="4"/>
  <c r="AO489" i="4"/>
  <c r="AO479" i="4"/>
  <c r="AO469" i="4"/>
  <c r="AO459" i="4"/>
  <c r="AO219" i="4"/>
  <c r="AO209" i="4"/>
  <c r="AO199" i="4"/>
  <c r="AO189" i="4"/>
  <c r="AO179" i="4"/>
  <c r="AO169" i="4"/>
  <c r="AO159" i="4"/>
  <c r="AO149" i="4"/>
  <c r="AO139" i="4"/>
  <c r="AO129" i="4"/>
  <c r="AO119" i="4"/>
  <c r="AO109" i="4"/>
  <c r="AO99" i="4"/>
  <c r="AO89" i="4"/>
  <c r="AO79" i="4"/>
  <c r="AO69" i="4"/>
  <c r="AO59" i="4"/>
  <c r="AO49" i="4"/>
  <c r="AO39" i="4"/>
  <c r="AO29" i="4"/>
  <c r="AO9" i="4"/>
  <c r="AO842" i="4"/>
  <c r="AO832" i="4"/>
  <c r="AO822" i="4"/>
  <c r="AO812" i="4"/>
  <c r="AO802" i="4"/>
  <c r="AO792" i="4"/>
  <c r="AO782" i="4"/>
  <c r="AO772" i="4"/>
  <c r="AO762" i="4"/>
  <c r="AO752" i="4"/>
  <c r="AO742" i="4"/>
  <c r="AO732" i="4"/>
  <c r="AO722" i="4"/>
  <c r="AO712" i="4"/>
  <c r="AO702" i="4"/>
  <c r="AO692" i="4"/>
  <c r="AO682" i="4"/>
  <c r="AO672" i="4"/>
  <c r="AO662" i="4"/>
  <c r="AO652" i="4"/>
  <c r="AO642" i="4"/>
  <c r="AO632" i="4"/>
  <c r="AO622" i="4"/>
  <c r="AO612" i="4"/>
  <c r="AO602" i="4"/>
  <c r="AO592" i="4"/>
  <c r="AO582" i="4"/>
  <c r="AO572" i="4"/>
  <c r="AO562" i="4"/>
  <c r="AO552" i="4"/>
  <c r="AO542" i="4"/>
  <c r="AO532" i="4"/>
  <c r="AO522" i="4"/>
  <c r="AO512" i="4"/>
  <c r="AO502" i="4"/>
  <c r="AO492" i="4"/>
  <c r="AO482" i="4"/>
  <c r="AO472" i="4"/>
  <c r="AO462" i="4"/>
  <c r="AO452" i="4"/>
  <c r="AO442" i="4"/>
  <c r="AO432" i="4"/>
  <c r="AO422" i="4"/>
  <c r="AO412" i="4"/>
  <c r="AO402" i="4"/>
  <c r="AO392" i="4"/>
  <c r="AO382" i="4"/>
  <c r="AO372" i="4"/>
  <c r="AO362" i="4"/>
  <c r="AO352" i="4"/>
  <c r="AO342" i="4"/>
  <c r="AO332" i="4"/>
  <c r="AO322" i="4"/>
  <c r="AO312" i="4"/>
  <c r="AO302" i="4"/>
  <c r="AO292" i="4"/>
  <c r="AO282" i="4"/>
  <c r="AO272" i="4"/>
  <c r="AO262" i="4"/>
  <c r="AO252" i="4"/>
  <c r="AO242" i="4"/>
  <c r="AO232" i="4"/>
  <c r="AO222" i="4"/>
  <c r="AO212" i="4"/>
  <c r="AO202" i="4"/>
  <c r="AO192" i="4"/>
  <c r="AO182" i="4"/>
  <c r="AO172" i="4"/>
  <c r="AO162" i="4"/>
  <c r="AO152" i="4"/>
  <c r="AO142" i="4"/>
  <c r="AO132" i="4"/>
  <c r="AO122" i="4"/>
  <c r="AO112" i="4"/>
  <c r="AO102" i="4"/>
  <c r="AO92" i="4"/>
  <c r="AO82" i="4"/>
  <c r="AO72" i="4"/>
  <c r="AO62" i="4"/>
  <c r="AO745" i="4"/>
  <c r="AO735" i="4"/>
  <c r="AO725" i="4"/>
  <c r="AO715" i="4"/>
  <c r="AO705" i="4"/>
  <c r="AO695" i="4"/>
  <c r="AO685" i="4"/>
  <c r="AO675" i="4"/>
  <c r="AO665" i="4"/>
  <c r="AO655" i="4"/>
  <c r="AO645" i="4"/>
  <c r="AO635" i="4"/>
  <c r="AO625" i="4"/>
  <c r="AO615" i="4"/>
  <c r="AO605" i="4"/>
  <c r="AO595" i="4"/>
  <c r="AO585" i="4"/>
  <c r="AO575" i="4"/>
  <c r="AO565" i="4"/>
  <c r="AO555" i="4"/>
  <c r="AO545" i="4"/>
  <c r="AO535" i="4"/>
  <c r="AO525" i="4"/>
  <c r="AO515" i="4"/>
  <c r="AO505" i="4"/>
  <c r="AO495" i="4"/>
  <c r="AO485" i="4"/>
  <c r="AO475" i="4"/>
  <c r="AO465" i="4"/>
  <c r="AO455" i="4"/>
  <c r="AO445" i="4"/>
  <c r="AO435" i="4"/>
  <c r="AO425" i="4"/>
  <c r="AO415" i="4"/>
  <c r="AO405" i="4"/>
  <c r="AO395" i="4"/>
  <c r="AO385" i="4"/>
  <c r="AO375" i="4"/>
  <c r="AO365" i="4"/>
  <c r="AO355" i="4"/>
  <c r="AO345" i="4"/>
  <c r="AO335" i="4"/>
  <c r="AO325" i="4"/>
  <c r="AO315" i="4"/>
  <c r="AO305" i="4"/>
  <c r="AO295" i="4"/>
  <c r="AO285" i="4"/>
  <c r="AO275" i="4"/>
  <c r="AO265" i="4"/>
  <c r="AO255" i="4"/>
  <c r="AO245" i="4"/>
  <c r="AO235" i="4"/>
  <c r="AO225" i="4"/>
  <c r="AO215" i="4"/>
  <c r="AO205" i="4"/>
  <c r="AO195" i="4"/>
  <c r="AO185" i="4"/>
  <c r="AO175" i="4"/>
  <c r="AO165" i="4"/>
  <c r="AO155" i="4"/>
  <c r="AO145" i="4"/>
  <c r="AO135" i="4"/>
  <c r="AO125" i="4"/>
  <c r="AO115" i="4"/>
  <c r="AO105" i="4"/>
  <c r="AO95" i="4"/>
  <c r="AO85" i="4"/>
  <c r="AO75" i="4"/>
  <c r="AO65" i="4"/>
  <c r="AO55" i="4"/>
  <c r="AO45" i="4"/>
  <c r="AO35" i="4"/>
  <c r="AO25" i="4"/>
  <c r="AO15" i="4"/>
  <c r="AO788" i="4"/>
  <c r="AO778" i="4"/>
  <c r="AO768" i="4"/>
  <c r="AO758" i="4"/>
  <c r="AO748" i="4"/>
  <c r="AO738" i="4"/>
  <c r="AO728" i="4"/>
  <c r="AO718" i="4"/>
  <c r="AO708" i="4"/>
  <c r="AO698" i="4"/>
  <c r="AO688" i="4"/>
  <c r="AO678" i="4"/>
  <c r="AO668" i="4"/>
  <c r="AO658" i="4"/>
  <c r="AO648" i="4"/>
  <c r="AO638" i="4"/>
  <c r="AO628" i="4"/>
  <c r="AO618" i="4"/>
  <c r="AO608" i="4"/>
  <c r="AO598" i="4"/>
  <c r="AO588" i="4"/>
  <c r="AO578" i="4"/>
  <c r="AO568" i="4"/>
  <c r="AO558" i="4"/>
  <c r="AO548" i="4"/>
  <c r="AO538" i="4"/>
  <c r="AO528" i="4"/>
  <c r="AO518" i="4"/>
  <c r="AO508" i="4"/>
  <c r="AO498" i="4"/>
  <c r="AO488" i="4"/>
  <c r="AO478" i="4"/>
  <c r="AO468" i="4"/>
  <c r="AO458" i="4"/>
  <c r="AO448" i="4"/>
  <c r="AO438" i="4"/>
  <c r="AO428" i="4"/>
  <c r="AO418" i="4"/>
  <c r="AO408" i="4"/>
  <c r="AO398" i="4"/>
  <c r="AO388" i="4"/>
  <c r="AO378" i="4"/>
  <c r="AO368" i="4"/>
  <c r="AO358" i="4"/>
  <c r="AO348" i="4"/>
  <c r="AO338" i="4"/>
  <c r="AO328" i="4"/>
  <c r="AO318" i="4"/>
  <c r="AO308" i="4"/>
  <c r="AO298" i="4"/>
  <c r="AO288" i="4"/>
  <c r="AO278" i="4"/>
  <c r="AO268" i="4"/>
  <c r="AO258" i="4"/>
  <c r="AO248" i="4"/>
  <c r="AO238" i="4"/>
  <c r="AO228" i="4"/>
  <c r="AO218" i="4"/>
  <c r="AO208" i="4"/>
  <c r="AO198" i="4"/>
  <c r="AO188" i="4"/>
  <c r="AO178" i="4"/>
  <c r="AO168" i="4"/>
  <c r="AO158" i="4"/>
  <c r="AO148" i="4"/>
  <c r="AO138" i="4"/>
  <c r="AO128" i="4"/>
  <c r="AO118" i="4"/>
  <c r="AO108" i="4"/>
  <c r="AO98" i="4"/>
  <c r="AO88" i="4"/>
  <c r="AO78" i="4"/>
  <c r="AO68" i="4"/>
  <c r="AO58" i="4"/>
  <c r="AO48" i="4"/>
  <c r="AO38" i="4"/>
  <c r="AO28" i="4"/>
  <c r="AO18" i="4"/>
  <c r="AO8" i="4"/>
  <c r="AO791" i="4"/>
  <c r="AO781" i="4"/>
  <c r="AO771" i="4"/>
  <c r="AO761" i="4"/>
  <c r="AO751" i="4"/>
  <c r="AO741" i="4"/>
  <c r="AO731" i="4"/>
  <c r="AO721" i="4"/>
  <c r="AO711" i="4"/>
  <c r="AO701" i="4"/>
  <c r="AO691" i="4"/>
  <c r="AO681" i="4"/>
  <c r="AO671" i="4"/>
  <c r="AO661" i="4"/>
  <c r="AO651" i="4"/>
  <c r="AO641" i="4"/>
  <c r="AO631" i="4"/>
  <c r="AO621" i="4"/>
  <c r="AO611" i="4"/>
  <c r="AO601" i="4"/>
  <c r="AO591" i="4"/>
  <c r="AO581" i="4"/>
  <c r="AO571" i="4"/>
  <c r="AO561" i="4"/>
  <c r="AO551" i="4"/>
  <c r="AO541" i="4"/>
  <c r="AO531" i="4"/>
  <c r="AO521" i="4"/>
  <c r="AO511" i="4"/>
  <c r="AO501" i="4"/>
  <c r="AO491" i="4"/>
  <c r="AO481" i="4"/>
  <c r="AO471" i="4"/>
  <c r="AO461" i="4"/>
  <c r="AO451" i="4"/>
  <c r="AO441" i="4"/>
  <c r="AO431" i="4"/>
  <c r="AO421" i="4"/>
  <c r="AO411" i="4"/>
  <c r="AO401" i="4"/>
  <c r="AO391" i="4"/>
  <c r="AO381" i="4"/>
  <c r="AO371" i="4"/>
  <c r="AO361" i="4"/>
  <c r="AO351" i="4"/>
  <c r="AO341" i="4"/>
  <c r="AO331" i="4"/>
  <c r="AO321" i="4"/>
  <c r="AO311" i="4"/>
  <c r="AO301" i="4"/>
  <c r="AO291" i="4"/>
  <c r="AO281" i="4"/>
  <c r="AO271" i="4"/>
  <c r="AO261" i="4"/>
  <c r="AO251" i="4"/>
  <c r="AO241" i="4"/>
  <c r="AO231" i="4"/>
  <c r="AO221" i="4"/>
  <c r="AO211" i="4"/>
  <c r="AO201" i="4"/>
  <c r="AO191" i="4"/>
  <c r="AO181" i="4"/>
  <c r="AO171" i="4"/>
  <c r="AO161" i="4"/>
  <c r="AO151" i="4"/>
  <c r="AO141" i="4"/>
  <c r="AO131" i="4"/>
  <c r="AO121" i="4"/>
  <c r="AO111" i="4"/>
  <c r="AO101" i="4"/>
  <c r="AO91" i="4"/>
  <c r="AO81" i="4"/>
  <c r="AO71" i="4"/>
  <c r="AO61" i="4"/>
  <c r="AO51" i="4"/>
  <c r="AO754" i="4"/>
  <c r="AO744" i="4"/>
  <c r="AO734" i="4"/>
  <c r="AO724" i="4"/>
  <c r="AO714" i="4"/>
  <c r="AO704" i="4"/>
  <c r="AO694" i="4"/>
  <c r="AO684" i="4"/>
  <c r="AO674" i="4"/>
  <c r="AO664" i="4"/>
  <c r="AO654" i="4"/>
  <c r="AO644" i="4"/>
  <c r="AO634" i="4"/>
  <c r="AO624" i="4"/>
  <c r="AO614" i="4"/>
  <c r="AO604" i="4"/>
  <c r="AO594" i="4"/>
  <c r="AO584" i="4"/>
  <c r="AO574" i="4"/>
  <c r="AO564" i="4"/>
  <c r="AO554" i="4"/>
  <c r="AO544" i="4"/>
  <c r="AO534" i="4"/>
  <c r="AO524" i="4"/>
  <c r="AO514" i="4"/>
  <c r="AO504" i="4"/>
  <c r="AO494" i="4"/>
  <c r="AO484" i="4"/>
  <c r="AO474" i="4"/>
  <c r="AO464" i="4"/>
  <c r="AO454" i="4"/>
  <c r="AO444" i="4"/>
  <c r="AO434" i="4"/>
  <c r="AO424" i="4"/>
  <c r="AO414" i="4"/>
  <c r="AO404" i="4"/>
  <c r="AO394" i="4"/>
  <c r="AO384" i="4"/>
  <c r="AO374" i="4"/>
  <c r="AO364" i="4"/>
  <c r="AO354" i="4"/>
  <c r="AO344" i="4"/>
  <c r="AO334" i="4"/>
  <c r="AO324" i="4"/>
  <c r="AO314" i="4"/>
  <c r="AO304" i="4"/>
  <c r="AO294" i="4"/>
  <c r="AO284" i="4"/>
  <c r="AO274" i="4"/>
  <c r="AO264" i="4"/>
  <c r="AO254" i="4"/>
  <c r="AO244" i="4"/>
  <c r="AO234" i="4"/>
  <c r="AO224" i="4"/>
  <c r="AO214" i="4"/>
  <c r="AO204" i="4"/>
  <c r="AO194" i="4"/>
  <c r="AO184" i="4"/>
  <c r="AO174" i="4"/>
  <c r="AO164" i="4"/>
  <c r="AO154" i="4"/>
  <c r="AO144" i="4"/>
  <c r="AO134" i="4"/>
  <c r="AO124" i="4"/>
  <c r="AO114" i="4"/>
  <c r="AO104" i="4"/>
  <c r="AO94" i="4"/>
  <c r="AO84" i="4"/>
  <c r="AO74" i="4"/>
  <c r="AO64" i="4"/>
  <c r="AO54" i="4"/>
  <c r="AO44" i="4"/>
  <c r="AO34" i="4"/>
  <c r="AO24" i="4"/>
  <c r="AO14" i="4"/>
  <c r="AO847" i="4"/>
  <c r="AO837" i="4"/>
  <c r="AO827" i="4"/>
  <c r="AO817" i="4"/>
  <c r="AO807" i="4"/>
  <c r="AO797" i="4"/>
  <c r="AO787" i="4"/>
  <c r="AO777" i="4"/>
  <c r="AO767" i="4"/>
  <c r="AO757" i="4"/>
  <c r="AO747" i="4"/>
  <c r="AO737" i="4"/>
  <c r="AO727" i="4"/>
  <c r="AO717" i="4"/>
  <c r="AO707" i="4"/>
  <c r="AO697" i="4"/>
  <c r="AO687" i="4"/>
  <c r="AO677" i="4"/>
  <c r="AO667" i="4"/>
  <c r="AO657" i="4"/>
  <c r="AO647" i="4"/>
  <c r="AO637" i="4"/>
  <c r="AO627" i="4"/>
  <c r="AO617" i="4"/>
  <c r="AO607" i="4"/>
  <c r="AO597" i="4"/>
  <c r="AO587" i="4"/>
  <c r="AO577" i="4"/>
  <c r="AO567" i="4"/>
  <c r="AO557" i="4"/>
  <c r="AO547" i="4"/>
  <c r="AO537" i="4"/>
  <c r="AO527" i="4"/>
  <c r="AO517" i="4"/>
  <c r="AO507" i="4"/>
  <c r="AO497" i="4"/>
  <c r="AO487" i="4"/>
  <c r="AO477" i="4"/>
  <c r="AO467" i="4"/>
  <c r="AO457" i="4"/>
  <c r="AO447" i="4"/>
  <c r="AO437" i="4"/>
  <c r="AO427" i="4"/>
  <c r="AO417" i="4"/>
  <c r="AO407" i="4"/>
  <c r="AO397" i="4"/>
  <c r="AO387" i="4"/>
  <c r="AO377" i="4"/>
  <c r="AO367" i="4"/>
  <c r="AO357" i="4"/>
  <c r="AO347" i="4"/>
  <c r="AO337" i="4"/>
  <c r="AO327" i="4"/>
  <c r="AO317" i="4"/>
  <c r="AO307" i="4"/>
  <c r="AO297" i="4"/>
  <c r="AO287" i="4"/>
  <c r="AO277" i="4"/>
  <c r="AO267" i="4"/>
  <c r="AO257" i="4"/>
  <c r="AO247" i="4"/>
  <c r="AO237" i="4"/>
  <c r="AO227" i="4"/>
  <c r="AO217" i="4"/>
  <c r="AO207" i="4"/>
  <c r="AO197" i="4"/>
  <c r="AO187" i="4"/>
  <c r="AO177" i="4"/>
  <c r="AO167" i="4"/>
  <c r="AO157" i="4"/>
  <c r="AO147" i="4"/>
  <c r="AO137" i="4"/>
  <c r="AO127" i="4"/>
  <c r="AO117" i="4"/>
  <c r="AO107" i="4"/>
  <c r="AO97" i="4"/>
  <c r="AO87" i="4"/>
  <c r="AO77" i="4"/>
  <c r="AO67" i="4"/>
  <c r="AO57" i="4"/>
  <c r="AO47" i="4"/>
  <c r="AO37" i="4"/>
  <c r="AO27" i="4"/>
  <c r="AO17" i="4"/>
  <c r="AO7" i="4"/>
  <c r="AO683" i="4"/>
  <c r="AO673" i="4"/>
  <c r="AO663" i="4"/>
  <c r="AO653" i="4"/>
  <c r="AO643" i="4"/>
  <c r="AO633" i="4"/>
  <c r="AO623" i="4"/>
  <c r="AO613" i="4"/>
  <c r="AO603" i="4"/>
  <c r="AO593" i="4"/>
  <c r="AO583" i="4"/>
  <c r="AO573" i="4"/>
  <c r="AO563" i="4"/>
  <c r="AO553" i="4"/>
  <c r="AO543" i="4"/>
  <c r="AO533" i="4"/>
  <c r="AO523" i="4"/>
  <c r="AO513" i="4"/>
  <c r="AO503" i="4"/>
  <c r="AO493" i="4"/>
  <c r="AO483" i="4"/>
  <c r="AO473" i="4"/>
  <c r="AO463" i="4"/>
  <c r="AO453" i="4"/>
  <c r="AO443" i="4"/>
  <c r="AO433" i="4"/>
  <c r="AO423" i="4"/>
  <c r="AO413" i="4"/>
  <c r="AO403" i="4"/>
  <c r="AO393" i="4"/>
  <c r="AO383" i="4"/>
  <c r="AO373" i="4"/>
  <c r="AO363" i="4"/>
  <c r="AO353" i="4"/>
  <c r="AO343" i="4"/>
  <c r="AO333" i="4"/>
  <c r="AO323" i="4"/>
  <c r="AO313" i="4"/>
  <c r="AO303" i="4"/>
  <c r="AO293" i="4"/>
  <c r="AO283" i="4"/>
  <c r="AO273" i="4"/>
  <c r="AO263" i="4"/>
  <c r="AO253" i="4"/>
  <c r="AO243" i="4"/>
  <c r="AO233" i="4"/>
  <c r="AO223" i="4"/>
  <c r="AO213" i="4"/>
  <c r="AO203" i="4"/>
  <c r="AO193" i="4"/>
  <c r="AO183" i="4"/>
  <c r="AO173" i="4"/>
  <c r="AO163" i="4"/>
  <c r="AO153" i="4"/>
  <c r="AO143" i="4"/>
  <c r="AO133" i="4"/>
  <c r="AO123" i="4"/>
  <c r="AO113" i="4"/>
  <c r="AO103" i="4"/>
  <c r="AO93" i="4"/>
  <c r="AO83" i="4"/>
  <c r="AO73" i="4"/>
  <c r="AO63" i="4"/>
  <c r="AO53" i="4"/>
  <c r="AO43" i="4"/>
  <c r="AO33" i="4"/>
  <c r="AO23" i="4"/>
  <c r="AO13" i="4"/>
  <c r="AL416" i="3"/>
  <c r="AL1527" i="3"/>
  <c r="AL1140" i="3"/>
  <c r="AL1528" i="3"/>
  <c r="AL1498" i="3"/>
  <c r="AL1144" i="3"/>
  <c r="AL438" i="3"/>
  <c r="AL200" i="3"/>
  <c r="AL452" i="3"/>
  <c r="AL197" i="3"/>
  <c r="AL454" i="3"/>
  <c r="AL196" i="3"/>
  <c r="AL1514" i="3"/>
  <c r="AL1013" i="3"/>
  <c r="AL1534" i="3"/>
  <c r="AL1011" i="3"/>
  <c r="AL1531" i="3"/>
  <c r="AL432" i="3"/>
  <c r="AL1517" i="3"/>
  <c r="AL1356" i="3"/>
  <c r="AL453" i="3"/>
  <c r="AL458" i="3"/>
  <c r="AL449" i="3"/>
  <c r="AL1340" i="3"/>
  <c r="AL1513" i="3"/>
  <c r="AL1518" i="3"/>
  <c r="AL1508" i="3"/>
  <c r="AL414" i="3"/>
  <c r="AL1526" i="3"/>
  <c r="AL428" i="3"/>
  <c r="AL846" i="3"/>
  <c r="AL843" i="3"/>
  <c r="AL839" i="3"/>
  <c r="AL836" i="3"/>
  <c r="AL833" i="3"/>
  <c r="AL826" i="3"/>
  <c r="AL823" i="3"/>
  <c r="AL819" i="3"/>
  <c r="AL816" i="3"/>
  <c r="AL813" i="3"/>
  <c r="AL806" i="3"/>
  <c r="AL803" i="3"/>
  <c r="AL799" i="3"/>
  <c r="AL796" i="3"/>
  <c r="AL793" i="3"/>
  <c r="AL786" i="3"/>
  <c r="AL783" i="3"/>
  <c r="AL779" i="3"/>
  <c r="AL776" i="3"/>
  <c r="AL773" i="3"/>
  <c r="AL766" i="3"/>
  <c r="AL763" i="3"/>
  <c r="AL759" i="3"/>
  <c r="AL756" i="3"/>
  <c r="AL753" i="3"/>
  <c r="AL746" i="3"/>
  <c r="AL743" i="3"/>
  <c r="AL739" i="3"/>
  <c r="AL736" i="3"/>
  <c r="AL733" i="3"/>
  <c r="AL726" i="3"/>
  <c r="AL723" i="3"/>
  <c r="AL719" i="3"/>
  <c r="AL716" i="3"/>
  <c r="AL713" i="3"/>
  <c r="AL706" i="3"/>
  <c r="AL703" i="3"/>
  <c r="AL699" i="3"/>
  <c r="AL696" i="3"/>
  <c r="AL693" i="3"/>
  <c r="AL686" i="3"/>
  <c r="AL683" i="3"/>
  <c r="AL679" i="3"/>
  <c r="AL676" i="3"/>
  <c r="AL673" i="3"/>
  <c r="AL666" i="3"/>
  <c r="AL663" i="3"/>
  <c r="AL659" i="3"/>
  <c r="AL656" i="3"/>
  <c r="AL653" i="3"/>
  <c r="AL646" i="3"/>
  <c r="AL643" i="3"/>
  <c r="AL639" i="3"/>
  <c r="AL636" i="3"/>
  <c r="AL633" i="3"/>
  <c r="AL626" i="3"/>
  <c r="AL623" i="3"/>
  <c r="AL619" i="3"/>
  <c r="AL616" i="3"/>
  <c r="AL613" i="3"/>
  <c r="AL606" i="3"/>
  <c r="AL603" i="3"/>
  <c r="AL599" i="3"/>
  <c r="AL596" i="3"/>
  <c r="AL593" i="3"/>
  <c r="AL586" i="3"/>
  <c r="AL583" i="3"/>
  <c r="AL579" i="3"/>
  <c r="AL576" i="3"/>
  <c r="AL573" i="3"/>
  <c r="AL566" i="3"/>
  <c r="AL563" i="3"/>
  <c r="AL559" i="3"/>
  <c r="AL548" i="3"/>
  <c r="AL545" i="3"/>
  <c r="AL538" i="3"/>
  <c r="AL522" i="3"/>
  <c r="AL518" i="3"/>
  <c r="AL515" i="3"/>
  <c r="AL512" i="3"/>
  <c r="AL505" i="3"/>
  <c r="AL502" i="3"/>
  <c r="AL498" i="3"/>
  <c r="AL495" i="3"/>
  <c r="AL492" i="3"/>
  <c r="AL485" i="3"/>
  <c r="AL482" i="3"/>
  <c r="AL478" i="3"/>
  <c r="AL475" i="3"/>
  <c r="AL472" i="3"/>
  <c r="AL465" i="3"/>
  <c r="AL462" i="3"/>
  <c r="AL394" i="3"/>
  <c r="AL391" i="3"/>
  <c r="AL388" i="3"/>
  <c r="AL381" i="3"/>
  <c r="AL378" i="3"/>
  <c r="AL374" i="3"/>
  <c r="AL371" i="3"/>
  <c r="AL368" i="3"/>
  <c r="AL361" i="3"/>
  <c r="AL358" i="3"/>
  <c r="AL354" i="3"/>
  <c r="AL351" i="3"/>
  <c r="AL348" i="3"/>
  <c r="AL341" i="3"/>
  <c r="AL338" i="3"/>
  <c r="AL334" i="3"/>
  <c r="AL331" i="3"/>
  <c r="AL328" i="3"/>
  <c r="AL321" i="3"/>
  <c r="AL318" i="3"/>
  <c r="AL314" i="3"/>
  <c r="AL311" i="3"/>
  <c r="AL308" i="3"/>
  <c r="AL301" i="3"/>
  <c r="AL298" i="3"/>
  <c r="AL294" i="3"/>
  <c r="AL291" i="3"/>
  <c r="AL288" i="3"/>
  <c r="AL281" i="3"/>
  <c r="AL278" i="3"/>
  <c r="AL274" i="3"/>
  <c r="AL271" i="3"/>
  <c r="AL268" i="3"/>
  <c r="AL261" i="3"/>
  <c r="AL176" i="3"/>
  <c r="AL172" i="3"/>
  <c r="AL169" i="3"/>
  <c r="AL166" i="3"/>
  <c r="AL159" i="3"/>
  <c r="AL156" i="3"/>
  <c r="AL152" i="3"/>
  <c r="AL149" i="3"/>
  <c r="AL146" i="3"/>
  <c r="AL139" i="3"/>
  <c r="AL136" i="3"/>
  <c r="AL132" i="3"/>
  <c r="AL129" i="3"/>
  <c r="AL126" i="3"/>
  <c r="AL119" i="3"/>
  <c r="AL116" i="3"/>
  <c r="AL112" i="3"/>
  <c r="AL109" i="3"/>
  <c r="AL106" i="3"/>
  <c r="AL96" i="3"/>
  <c r="AL92" i="3"/>
  <c r="AL89" i="3"/>
  <c r="AL86" i="3"/>
  <c r="AL79" i="3"/>
  <c r="AL76" i="3"/>
  <c r="AL72" i="3"/>
  <c r="AL69" i="3"/>
  <c r="AL66" i="3"/>
  <c r="AL59" i="3"/>
  <c r="AL56" i="3"/>
  <c r="AL52" i="3"/>
  <c r="AL49" i="3"/>
  <c r="AL46" i="3"/>
  <c r="AL39" i="3"/>
  <c r="AL36" i="3"/>
  <c r="AL32" i="3"/>
  <c r="AL29" i="3"/>
  <c r="AL26" i="3"/>
  <c r="AL19" i="3"/>
  <c r="AL16" i="3"/>
  <c r="AL12" i="3"/>
  <c r="AL9" i="3"/>
  <c r="AL6" i="3"/>
  <c r="AA3" i="1" l="1"/>
  <c r="AA4" i="1" s="1"/>
  <c r="AA5" i="1" s="1"/>
  <c r="AA6" i="1" s="1"/>
  <c r="AA7" i="1" s="1"/>
  <c r="AA8" i="1" s="1"/>
  <c r="AA9" i="1" s="1"/>
  <c r="AA10" i="1" s="1"/>
  <c r="AA11" i="1" s="1"/>
  <c r="AA12" i="1" s="1"/>
  <c r="AA13" i="1" s="1"/>
  <c r="AA14" i="1" s="1"/>
  <c r="AA15" i="1" s="1"/>
  <c r="AA16" i="1" s="1"/>
  <c r="AA17" i="1" s="1"/>
  <c r="AA18" i="1" s="1"/>
  <c r="AA19" i="1" s="1"/>
  <c r="AA20" i="1" s="1"/>
  <c r="AA21" i="1" s="1"/>
  <c r="AA22" i="1" s="1"/>
  <c r="AA23" i="1" s="1"/>
  <c r="AA24" i="1" s="1"/>
  <c r="AA25" i="1" s="1"/>
  <c r="AA26" i="1" s="1"/>
  <c r="AA27" i="1" s="1"/>
  <c r="AA28" i="1" s="1"/>
  <c r="AA29" i="1" s="1"/>
  <c r="AA30" i="1" s="1"/>
  <c r="AA31" i="1" s="1"/>
  <c r="AA32" i="1" s="1"/>
  <c r="AA33" i="1" s="1"/>
  <c r="AA34" i="1" s="1"/>
  <c r="AA35" i="1" s="1"/>
  <c r="AA36" i="1" s="1"/>
  <c r="AA37" i="1" s="1"/>
  <c r="AA38" i="1" s="1"/>
  <c r="AA39" i="1" s="1"/>
  <c r="AA40" i="1" s="1"/>
  <c r="AA41" i="1" s="1"/>
  <c r="AA42" i="1" s="1"/>
  <c r="AA43" i="1" s="1"/>
  <c r="AA44" i="1" s="1"/>
  <c r="AA45" i="1" s="1"/>
  <c r="AA46" i="1" s="1"/>
  <c r="AA47" i="1" s="1"/>
  <c r="AA48" i="1" s="1"/>
  <c r="AA49" i="1" s="1"/>
  <c r="AA50" i="1" s="1"/>
  <c r="AA51" i="1" s="1"/>
  <c r="AA52" i="1" s="1"/>
  <c r="AA53" i="1" s="1"/>
  <c r="AA54" i="1" s="1"/>
  <c r="AA55" i="1" s="1"/>
  <c r="AA56" i="1" s="1"/>
  <c r="AA57" i="1" s="1"/>
  <c r="AA58" i="1" s="1"/>
  <c r="AA59" i="1" s="1"/>
  <c r="AA60" i="1" s="1"/>
  <c r="AA61" i="1" s="1"/>
  <c r="AA62" i="1" s="1"/>
  <c r="AA63" i="1" s="1"/>
  <c r="AA64" i="1" s="1"/>
  <c r="AA65" i="1" s="1"/>
  <c r="AA66" i="1" s="1"/>
  <c r="AA67" i="1" s="1"/>
  <c r="AA68" i="1" s="1"/>
  <c r="AA69" i="1" s="1"/>
  <c r="AA70" i="1" s="1"/>
  <c r="AA71" i="1" s="1"/>
  <c r="AA72" i="1" s="1"/>
  <c r="AA73" i="1" s="1"/>
  <c r="AA74" i="1" s="1"/>
  <c r="AA75" i="1" s="1"/>
  <c r="AA76" i="1" s="1"/>
  <c r="AA77" i="1" s="1"/>
  <c r="AA78" i="1" s="1"/>
  <c r="AA79" i="1" s="1"/>
  <c r="AA80" i="1" s="1"/>
  <c r="AA81" i="1" s="1"/>
  <c r="AA82" i="1" s="1"/>
  <c r="AA83" i="1" s="1"/>
  <c r="AA84" i="1" s="1"/>
  <c r="AA85" i="1" s="1"/>
  <c r="T3" i="1"/>
  <c r="T4" i="1" s="1"/>
  <c r="T5" i="1" s="1"/>
  <c r="T6" i="1" s="1"/>
  <c r="T7" i="1" s="1"/>
  <c r="T8" i="1" s="1"/>
  <c r="T9" i="1" s="1"/>
  <c r="T10" i="1" s="1"/>
  <c r="T11" i="1" s="1"/>
  <c r="T12" i="1" s="1"/>
  <c r="T13" i="1" s="1"/>
  <c r="T14" i="1" s="1"/>
  <c r="T15" i="1" s="1"/>
  <c r="T16" i="1" s="1"/>
  <c r="T17" i="1" s="1"/>
  <c r="T18" i="1" s="1"/>
  <c r="T19" i="1" s="1"/>
  <c r="T20" i="1" s="1"/>
  <c r="T21" i="1" s="1"/>
  <c r="T22" i="1" s="1"/>
  <c r="T23" i="1" s="1"/>
  <c r="T24" i="1" s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38" i="1" s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74" i="1" s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H3" i="1" l="1"/>
  <c r="I3" i="1"/>
  <c r="J3" i="1"/>
  <c r="K3" i="1"/>
  <c r="L3" i="1"/>
  <c r="H4" i="1"/>
  <c r="I4" i="1"/>
  <c r="J4" i="1"/>
  <c r="K4" i="1"/>
  <c r="L4" i="1"/>
  <c r="H5" i="1"/>
  <c r="I5" i="1"/>
  <c r="J5" i="1"/>
  <c r="K5" i="1"/>
  <c r="L5" i="1"/>
  <c r="H6" i="1"/>
  <c r="I6" i="1"/>
  <c r="J6" i="1"/>
  <c r="K6" i="1"/>
  <c r="L6" i="1"/>
  <c r="H7" i="1"/>
  <c r="I7" i="1"/>
  <c r="J7" i="1"/>
  <c r="K7" i="1"/>
  <c r="L7" i="1"/>
  <c r="H8" i="1"/>
  <c r="I8" i="1"/>
  <c r="J8" i="1"/>
  <c r="K8" i="1"/>
  <c r="L8" i="1"/>
  <c r="H9" i="1"/>
  <c r="I9" i="1"/>
  <c r="J9" i="1"/>
  <c r="K9" i="1"/>
  <c r="L9" i="1"/>
  <c r="H10" i="1"/>
  <c r="I10" i="1"/>
  <c r="J10" i="1"/>
  <c r="K10" i="1"/>
  <c r="L10" i="1"/>
  <c r="H11" i="1"/>
  <c r="I11" i="1"/>
  <c r="J11" i="1"/>
  <c r="K11" i="1"/>
  <c r="L11" i="1"/>
  <c r="H12" i="1"/>
  <c r="I12" i="1"/>
  <c r="J12" i="1"/>
  <c r="K12" i="1"/>
  <c r="L12" i="1"/>
  <c r="H13" i="1"/>
  <c r="I13" i="1"/>
  <c r="J13" i="1"/>
  <c r="K13" i="1"/>
  <c r="L13" i="1"/>
  <c r="H14" i="1"/>
  <c r="I14" i="1"/>
  <c r="J14" i="1"/>
  <c r="K14" i="1"/>
  <c r="L14" i="1"/>
  <c r="H15" i="1"/>
  <c r="I15" i="1"/>
  <c r="J15" i="1"/>
  <c r="K15" i="1"/>
  <c r="L15" i="1"/>
  <c r="H16" i="1"/>
  <c r="I16" i="1"/>
  <c r="J16" i="1"/>
  <c r="K16" i="1"/>
  <c r="L16" i="1"/>
  <c r="H17" i="1"/>
  <c r="I17" i="1"/>
  <c r="J17" i="1"/>
  <c r="K17" i="1"/>
  <c r="L17" i="1"/>
  <c r="H18" i="1"/>
  <c r="I18" i="1"/>
  <c r="J18" i="1"/>
  <c r="K18" i="1"/>
  <c r="L18" i="1"/>
  <c r="H19" i="1"/>
  <c r="I19" i="1"/>
  <c r="J19" i="1"/>
  <c r="K19" i="1"/>
  <c r="L19" i="1"/>
  <c r="H20" i="1"/>
  <c r="I20" i="1"/>
  <c r="J20" i="1"/>
  <c r="K20" i="1"/>
  <c r="L20" i="1"/>
  <c r="H21" i="1"/>
  <c r="I21" i="1"/>
  <c r="J21" i="1"/>
  <c r="K21" i="1"/>
  <c r="L21" i="1"/>
  <c r="H22" i="1"/>
  <c r="I22" i="1"/>
  <c r="J22" i="1"/>
  <c r="K22" i="1"/>
  <c r="L22" i="1"/>
  <c r="H23" i="1"/>
  <c r="I23" i="1"/>
  <c r="J23" i="1"/>
  <c r="K23" i="1"/>
  <c r="L23" i="1"/>
  <c r="H24" i="1"/>
  <c r="I24" i="1"/>
  <c r="J24" i="1"/>
  <c r="K24" i="1"/>
  <c r="L24" i="1"/>
  <c r="H25" i="1"/>
  <c r="I25" i="1"/>
  <c r="J25" i="1"/>
  <c r="K25" i="1"/>
  <c r="L25" i="1"/>
  <c r="H26" i="1"/>
  <c r="I26" i="1"/>
  <c r="J26" i="1"/>
  <c r="K26" i="1"/>
  <c r="L26" i="1"/>
  <c r="H27" i="1"/>
  <c r="I27" i="1"/>
  <c r="J27" i="1"/>
  <c r="K27" i="1"/>
  <c r="L27" i="1"/>
  <c r="H28" i="1"/>
  <c r="I28" i="1"/>
  <c r="J28" i="1"/>
  <c r="K28" i="1"/>
  <c r="L28" i="1"/>
  <c r="H29" i="1"/>
  <c r="I29" i="1"/>
  <c r="J29" i="1"/>
  <c r="K29" i="1"/>
  <c r="L29" i="1"/>
  <c r="H30" i="1"/>
  <c r="I30" i="1"/>
  <c r="J30" i="1"/>
  <c r="K30" i="1"/>
  <c r="L30" i="1"/>
  <c r="M30" i="1" s="1"/>
  <c r="H31" i="1"/>
  <c r="I31" i="1"/>
  <c r="J31" i="1"/>
  <c r="K31" i="1"/>
  <c r="L31" i="1"/>
  <c r="H32" i="1"/>
  <c r="I32" i="1"/>
  <c r="J32" i="1"/>
  <c r="K32" i="1"/>
  <c r="L32" i="1"/>
  <c r="H33" i="1"/>
  <c r="I33" i="1"/>
  <c r="J33" i="1"/>
  <c r="K33" i="1"/>
  <c r="L33" i="1"/>
  <c r="H34" i="1"/>
  <c r="I34" i="1"/>
  <c r="J34" i="1"/>
  <c r="K34" i="1"/>
  <c r="L34" i="1"/>
  <c r="H35" i="1"/>
  <c r="I35" i="1"/>
  <c r="J35" i="1"/>
  <c r="K35" i="1"/>
  <c r="L35" i="1"/>
  <c r="H36" i="1"/>
  <c r="I36" i="1"/>
  <c r="J36" i="1"/>
  <c r="K36" i="1"/>
  <c r="L36" i="1"/>
  <c r="H37" i="1"/>
  <c r="I37" i="1"/>
  <c r="J37" i="1"/>
  <c r="K37" i="1"/>
  <c r="L37" i="1"/>
  <c r="M37" i="1" s="1"/>
  <c r="H38" i="1"/>
  <c r="I38" i="1"/>
  <c r="J38" i="1"/>
  <c r="K38" i="1"/>
  <c r="L38" i="1"/>
  <c r="H39" i="1"/>
  <c r="I39" i="1"/>
  <c r="J39" i="1"/>
  <c r="K39" i="1"/>
  <c r="L39" i="1"/>
  <c r="H40" i="1"/>
  <c r="I40" i="1"/>
  <c r="J40" i="1"/>
  <c r="K40" i="1"/>
  <c r="L40" i="1"/>
  <c r="H41" i="1"/>
  <c r="I41" i="1"/>
  <c r="J41" i="1"/>
  <c r="K41" i="1"/>
  <c r="L41" i="1"/>
  <c r="H42" i="1"/>
  <c r="I42" i="1"/>
  <c r="J42" i="1"/>
  <c r="K42" i="1"/>
  <c r="L42" i="1"/>
  <c r="H43" i="1"/>
  <c r="I43" i="1"/>
  <c r="J43" i="1"/>
  <c r="K43" i="1"/>
  <c r="L43" i="1"/>
  <c r="H44" i="1"/>
  <c r="I44" i="1"/>
  <c r="J44" i="1"/>
  <c r="K44" i="1"/>
  <c r="L44" i="1"/>
  <c r="H45" i="1"/>
  <c r="I45" i="1"/>
  <c r="J45" i="1"/>
  <c r="K45" i="1"/>
  <c r="L45" i="1"/>
  <c r="H46" i="1"/>
  <c r="I46" i="1"/>
  <c r="J46" i="1"/>
  <c r="K46" i="1"/>
  <c r="L46" i="1"/>
  <c r="H47" i="1"/>
  <c r="I47" i="1"/>
  <c r="J47" i="1"/>
  <c r="K47" i="1"/>
  <c r="L47" i="1"/>
  <c r="H48" i="1"/>
  <c r="I48" i="1"/>
  <c r="J48" i="1"/>
  <c r="K48" i="1"/>
  <c r="L48" i="1"/>
  <c r="H49" i="1"/>
  <c r="I49" i="1"/>
  <c r="J49" i="1"/>
  <c r="K49" i="1"/>
  <c r="L49" i="1"/>
  <c r="H50" i="1"/>
  <c r="I50" i="1"/>
  <c r="J50" i="1"/>
  <c r="K50" i="1"/>
  <c r="L50" i="1"/>
  <c r="H51" i="1"/>
  <c r="I51" i="1"/>
  <c r="J51" i="1"/>
  <c r="K51" i="1"/>
  <c r="L51" i="1"/>
  <c r="H52" i="1"/>
  <c r="I52" i="1"/>
  <c r="J52" i="1"/>
  <c r="K52" i="1"/>
  <c r="L52" i="1"/>
  <c r="H53" i="1"/>
  <c r="I53" i="1"/>
  <c r="J53" i="1"/>
  <c r="K53" i="1"/>
  <c r="L53" i="1"/>
  <c r="H54" i="1"/>
  <c r="I54" i="1"/>
  <c r="J54" i="1"/>
  <c r="K54" i="1"/>
  <c r="L54" i="1"/>
  <c r="H55" i="1"/>
  <c r="I55" i="1"/>
  <c r="J55" i="1"/>
  <c r="K55" i="1"/>
  <c r="L55" i="1"/>
  <c r="H56" i="1"/>
  <c r="I56" i="1"/>
  <c r="J56" i="1"/>
  <c r="K56" i="1"/>
  <c r="L56" i="1"/>
  <c r="H57" i="1"/>
  <c r="I57" i="1"/>
  <c r="J57" i="1"/>
  <c r="K57" i="1"/>
  <c r="L57" i="1"/>
  <c r="H58" i="1"/>
  <c r="M58" i="1" s="1"/>
  <c r="I58" i="1"/>
  <c r="J58" i="1"/>
  <c r="K58" i="1"/>
  <c r="L58" i="1"/>
  <c r="H59" i="1"/>
  <c r="I59" i="1"/>
  <c r="J59" i="1"/>
  <c r="K59" i="1"/>
  <c r="L59" i="1"/>
  <c r="H60" i="1"/>
  <c r="I60" i="1"/>
  <c r="J60" i="1"/>
  <c r="K60" i="1"/>
  <c r="L60" i="1"/>
  <c r="H61" i="1"/>
  <c r="I61" i="1"/>
  <c r="J61" i="1"/>
  <c r="K61" i="1"/>
  <c r="L61" i="1"/>
  <c r="H62" i="1"/>
  <c r="I62" i="1"/>
  <c r="J62" i="1"/>
  <c r="K62" i="1"/>
  <c r="L62" i="1"/>
  <c r="H63" i="1"/>
  <c r="I63" i="1"/>
  <c r="J63" i="1"/>
  <c r="K63" i="1"/>
  <c r="L63" i="1"/>
  <c r="H64" i="1"/>
  <c r="I64" i="1"/>
  <c r="J64" i="1"/>
  <c r="K64" i="1"/>
  <c r="L64" i="1"/>
  <c r="H65" i="1"/>
  <c r="I65" i="1"/>
  <c r="J65" i="1"/>
  <c r="K65" i="1"/>
  <c r="L65" i="1"/>
  <c r="H66" i="1"/>
  <c r="I66" i="1"/>
  <c r="J66" i="1"/>
  <c r="K66" i="1"/>
  <c r="L66" i="1"/>
  <c r="H67" i="1"/>
  <c r="I67" i="1"/>
  <c r="J67" i="1"/>
  <c r="K67" i="1"/>
  <c r="L67" i="1"/>
  <c r="H68" i="1"/>
  <c r="I68" i="1"/>
  <c r="J68" i="1"/>
  <c r="K68" i="1"/>
  <c r="L68" i="1"/>
  <c r="H69" i="1"/>
  <c r="I69" i="1"/>
  <c r="J69" i="1"/>
  <c r="K69" i="1"/>
  <c r="L69" i="1"/>
  <c r="H70" i="1"/>
  <c r="I70" i="1"/>
  <c r="J70" i="1"/>
  <c r="K70" i="1"/>
  <c r="L70" i="1"/>
  <c r="H71" i="1"/>
  <c r="I71" i="1"/>
  <c r="J71" i="1"/>
  <c r="K71" i="1"/>
  <c r="L71" i="1"/>
  <c r="H72" i="1"/>
  <c r="I72" i="1"/>
  <c r="J72" i="1"/>
  <c r="K72" i="1"/>
  <c r="L72" i="1"/>
  <c r="H73" i="1"/>
  <c r="I73" i="1"/>
  <c r="J73" i="1"/>
  <c r="K73" i="1"/>
  <c r="L73" i="1"/>
  <c r="H74" i="1"/>
  <c r="I74" i="1"/>
  <c r="J74" i="1"/>
  <c r="K74" i="1"/>
  <c r="L74" i="1"/>
  <c r="H75" i="1"/>
  <c r="I75" i="1"/>
  <c r="J75" i="1"/>
  <c r="K75" i="1"/>
  <c r="L75" i="1"/>
  <c r="H76" i="1"/>
  <c r="I76" i="1"/>
  <c r="J76" i="1"/>
  <c r="K76" i="1"/>
  <c r="L76" i="1"/>
  <c r="H77" i="1"/>
  <c r="I77" i="1"/>
  <c r="J77" i="1"/>
  <c r="K77" i="1"/>
  <c r="L77" i="1"/>
  <c r="H78" i="1"/>
  <c r="I78" i="1"/>
  <c r="J78" i="1"/>
  <c r="K78" i="1"/>
  <c r="L78" i="1"/>
  <c r="H79" i="1"/>
  <c r="I79" i="1"/>
  <c r="J79" i="1"/>
  <c r="K79" i="1"/>
  <c r="L79" i="1"/>
  <c r="H80" i="1"/>
  <c r="I80" i="1"/>
  <c r="J80" i="1"/>
  <c r="K80" i="1"/>
  <c r="L80" i="1"/>
  <c r="H81" i="1"/>
  <c r="I81" i="1"/>
  <c r="J81" i="1"/>
  <c r="K81" i="1"/>
  <c r="L81" i="1"/>
  <c r="H82" i="1"/>
  <c r="I82" i="1"/>
  <c r="J82" i="1"/>
  <c r="K82" i="1"/>
  <c r="L82" i="1"/>
  <c r="H83" i="1"/>
  <c r="I83" i="1"/>
  <c r="J83" i="1"/>
  <c r="K83" i="1"/>
  <c r="L83" i="1"/>
  <c r="H84" i="1"/>
  <c r="I84" i="1"/>
  <c r="J84" i="1"/>
  <c r="K84" i="1"/>
  <c r="L84" i="1"/>
  <c r="H85" i="1"/>
  <c r="I85" i="1"/>
  <c r="J85" i="1"/>
  <c r="K85" i="1"/>
  <c r="L85" i="1"/>
  <c r="H86" i="1"/>
  <c r="I86" i="1"/>
  <c r="J86" i="1"/>
  <c r="K86" i="1"/>
  <c r="L86" i="1"/>
  <c r="H87" i="1"/>
  <c r="I87" i="1"/>
  <c r="J87" i="1"/>
  <c r="K87" i="1"/>
  <c r="L87" i="1"/>
  <c r="H88" i="1"/>
  <c r="I88" i="1"/>
  <c r="J88" i="1"/>
  <c r="K88" i="1"/>
  <c r="L88" i="1"/>
  <c r="H89" i="1"/>
  <c r="I89" i="1"/>
  <c r="J89" i="1"/>
  <c r="K89" i="1"/>
  <c r="L89" i="1"/>
  <c r="H90" i="1"/>
  <c r="I90" i="1"/>
  <c r="J90" i="1"/>
  <c r="K90" i="1"/>
  <c r="L90" i="1"/>
  <c r="H91" i="1"/>
  <c r="I91" i="1"/>
  <c r="J91" i="1"/>
  <c r="K91" i="1"/>
  <c r="L91" i="1"/>
  <c r="H92" i="1"/>
  <c r="I92" i="1"/>
  <c r="J92" i="1"/>
  <c r="K92" i="1"/>
  <c r="L92" i="1"/>
  <c r="H93" i="1"/>
  <c r="I93" i="1"/>
  <c r="J93" i="1"/>
  <c r="K93" i="1"/>
  <c r="L93" i="1"/>
  <c r="H94" i="1"/>
  <c r="I94" i="1"/>
  <c r="J94" i="1"/>
  <c r="K94" i="1"/>
  <c r="L94" i="1"/>
  <c r="H95" i="1"/>
  <c r="I95" i="1"/>
  <c r="J95" i="1"/>
  <c r="K95" i="1"/>
  <c r="L95" i="1"/>
  <c r="H96" i="1"/>
  <c r="I96" i="1"/>
  <c r="J96" i="1"/>
  <c r="K96" i="1"/>
  <c r="L96" i="1"/>
  <c r="H97" i="1"/>
  <c r="I97" i="1"/>
  <c r="J97" i="1"/>
  <c r="K97" i="1"/>
  <c r="L97" i="1"/>
  <c r="H98" i="1"/>
  <c r="I98" i="1"/>
  <c r="J98" i="1"/>
  <c r="K98" i="1"/>
  <c r="L98" i="1"/>
  <c r="H99" i="1"/>
  <c r="I99" i="1"/>
  <c r="J99" i="1"/>
  <c r="K99" i="1"/>
  <c r="L99" i="1"/>
  <c r="H100" i="1"/>
  <c r="I100" i="1"/>
  <c r="J100" i="1"/>
  <c r="K100" i="1"/>
  <c r="L100" i="1"/>
  <c r="H101" i="1"/>
  <c r="I101" i="1"/>
  <c r="J101" i="1"/>
  <c r="K101" i="1"/>
  <c r="L101" i="1"/>
  <c r="H102" i="1"/>
  <c r="I102" i="1"/>
  <c r="J102" i="1"/>
  <c r="K102" i="1"/>
  <c r="L102" i="1"/>
  <c r="M102" i="1" s="1"/>
  <c r="H103" i="1"/>
  <c r="I103" i="1"/>
  <c r="J103" i="1"/>
  <c r="K103" i="1"/>
  <c r="L103" i="1"/>
  <c r="H104" i="1"/>
  <c r="I104" i="1"/>
  <c r="J104" i="1"/>
  <c r="K104" i="1"/>
  <c r="L104" i="1"/>
  <c r="H105" i="1"/>
  <c r="I105" i="1"/>
  <c r="J105" i="1"/>
  <c r="K105" i="1"/>
  <c r="L105" i="1"/>
  <c r="H106" i="1"/>
  <c r="I106" i="1"/>
  <c r="J106" i="1"/>
  <c r="K106" i="1"/>
  <c r="L106" i="1"/>
  <c r="H107" i="1"/>
  <c r="I107" i="1"/>
  <c r="J107" i="1"/>
  <c r="K107" i="1"/>
  <c r="L107" i="1"/>
  <c r="H108" i="1"/>
  <c r="I108" i="1"/>
  <c r="J108" i="1"/>
  <c r="K108" i="1"/>
  <c r="L108" i="1"/>
  <c r="H109" i="1"/>
  <c r="I109" i="1"/>
  <c r="J109" i="1"/>
  <c r="K109" i="1"/>
  <c r="L109" i="1"/>
  <c r="H110" i="1"/>
  <c r="I110" i="1"/>
  <c r="J110" i="1"/>
  <c r="K110" i="1"/>
  <c r="L110" i="1"/>
  <c r="H111" i="1"/>
  <c r="I111" i="1"/>
  <c r="J111" i="1"/>
  <c r="K111" i="1"/>
  <c r="L111" i="1"/>
  <c r="H112" i="1"/>
  <c r="I112" i="1"/>
  <c r="J112" i="1"/>
  <c r="K112" i="1"/>
  <c r="L112" i="1"/>
  <c r="H113" i="1"/>
  <c r="I113" i="1"/>
  <c r="J113" i="1"/>
  <c r="K113" i="1"/>
  <c r="L113" i="1"/>
  <c r="H114" i="1"/>
  <c r="I114" i="1"/>
  <c r="J114" i="1"/>
  <c r="K114" i="1"/>
  <c r="L114" i="1"/>
  <c r="H115" i="1"/>
  <c r="I115" i="1"/>
  <c r="J115" i="1"/>
  <c r="K115" i="1"/>
  <c r="L115" i="1"/>
  <c r="H116" i="1"/>
  <c r="I116" i="1"/>
  <c r="J116" i="1"/>
  <c r="K116" i="1"/>
  <c r="L116" i="1"/>
  <c r="H117" i="1"/>
  <c r="I117" i="1"/>
  <c r="J117" i="1"/>
  <c r="K117" i="1"/>
  <c r="L117" i="1"/>
  <c r="H118" i="1"/>
  <c r="I118" i="1"/>
  <c r="J118" i="1"/>
  <c r="K118" i="1"/>
  <c r="L118" i="1"/>
  <c r="H119" i="1"/>
  <c r="I119" i="1"/>
  <c r="J119" i="1"/>
  <c r="K119" i="1"/>
  <c r="L119" i="1"/>
  <c r="H120" i="1"/>
  <c r="I120" i="1"/>
  <c r="J120" i="1"/>
  <c r="K120" i="1"/>
  <c r="L120" i="1"/>
  <c r="H121" i="1"/>
  <c r="I121" i="1"/>
  <c r="J121" i="1"/>
  <c r="K121" i="1"/>
  <c r="L121" i="1"/>
  <c r="H122" i="1"/>
  <c r="I122" i="1"/>
  <c r="J122" i="1"/>
  <c r="K122" i="1"/>
  <c r="L122" i="1"/>
  <c r="H123" i="1"/>
  <c r="I123" i="1"/>
  <c r="J123" i="1"/>
  <c r="K123" i="1"/>
  <c r="L123" i="1"/>
  <c r="H124" i="1"/>
  <c r="I124" i="1"/>
  <c r="J124" i="1"/>
  <c r="K124" i="1"/>
  <c r="L124" i="1"/>
  <c r="H125" i="1"/>
  <c r="I125" i="1"/>
  <c r="J125" i="1"/>
  <c r="K125" i="1"/>
  <c r="L125" i="1"/>
  <c r="H126" i="1"/>
  <c r="I126" i="1"/>
  <c r="J126" i="1"/>
  <c r="K126" i="1"/>
  <c r="L126" i="1"/>
  <c r="H127" i="1"/>
  <c r="I127" i="1"/>
  <c r="J127" i="1"/>
  <c r="K127" i="1"/>
  <c r="L127" i="1"/>
  <c r="H128" i="1"/>
  <c r="I128" i="1"/>
  <c r="J128" i="1"/>
  <c r="K128" i="1"/>
  <c r="L128" i="1"/>
  <c r="H129" i="1"/>
  <c r="I129" i="1"/>
  <c r="J129" i="1"/>
  <c r="K129" i="1"/>
  <c r="L129" i="1"/>
  <c r="H130" i="1"/>
  <c r="I130" i="1"/>
  <c r="J130" i="1"/>
  <c r="K130" i="1"/>
  <c r="L130" i="1"/>
  <c r="H131" i="1"/>
  <c r="I131" i="1"/>
  <c r="J131" i="1"/>
  <c r="K131" i="1"/>
  <c r="L131" i="1"/>
  <c r="H132" i="1"/>
  <c r="I132" i="1"/>
  <c r="J132" i="1"/>
  <c r="K132" i="1"/>
  <c r="L132" i="1"/>
  <c r="H133" i="1"/>
  <c r="I133" i="1"/>
  <c r="J133" i="1"/>
  <c r="K133" i="1"/>
  <c r="L133" i="1"/>
  <c r="H134" i="1"/>
  <c r="I134" i="1"/>
  <c r="J134" i="1"/>
  <c r="K134" i="1"/>
  <c r="L134" i="1"/>
  <c r="H135" i="1"/>
  <c r="I135" i="1"/>
  <c r="J135" i="1"/>
  <c r="K135" i="1"/>
  <c r="L135" i="1"/>
  <c r="H136" i="1"/>
  <c r="I136" i="1"/>
  <c r="J136" i="1"/>
  <c r="K136" i="1"/>
  <c r="L136" i="1"/>
  <c r="H137" i="1"/>
  <c r="I137" i="1"/>
  <c r="J137" i="1"/>
  <c r="K137" i="1"/>
  <c r="L137" i="1"/>
  <c r="H138" i="1"/>
  <c r="I138" i="1"/>
  <c r="J138" i="1"/>
  <c r="K138" i="1"/>
  <c r="L138" i="1"/>
  <c r="H139" i="1"/>
  <c r="I139" i="1"/>
  <c r="J139" i="1"/>
  <c r="K139" i="1"/>
  <c r="L139" i="1"/>
  <c r="H140" i="1"/>
  <c r="I140" i="1"/>
  <c r="J140" i="1"/>
  <c r="K140" i="1"/>
  <c r="L140" i="1"/>
  <c r="M140" i="1" s="1"/>
  <c r="H141" i="1"/>
  <c r="I141" i="1"/>
  <c r="J141" i="1"/>
  <c r="K141" i="1"/>
  <c r="L141" i="1"/>
  <c r="H142" i="1"/>
  <c r="I142" i="1"/>
  <c r="J142" i="1"/>
  <c r="K142" i="1"/>
  <c r="L142" i="1"/>
  <c r="H143" i="1"/>
  <c r="I143" i="1"/>
  <c r="J143" i="1"/>
  <c r="K143" i="1"/>
  <c r="L143" i="1"/>
  <c r="H144" i="1"/>
  <c r="I144" i="1"/>
  <c r="J144" i="1"/>
  <c r="K144" i="1"/>
  <c r="L144" i="1"/>
  <c r="H145" i="1"/>
  <c r="I145" i="1"/>
  <c r="J145" i="1"/>
  <c r="K145" i="1"/>
  <c r="L145" i="1"/>
  <c r="H146" i="1"/>
  <c r="I146" i="1"/>
  <c r="J146" i="1"/>
  <c r="K146" i="1"/>
  <c r="L146" i="1"/>
  <c r="H147" i="1"/>
  <c r="I147" i="1"/>
  <c r="J147" i="1"/>
  <c r="K147" i="1"/>
  <c r="L147" i="1"/>
  <c r="H148" i="1"/>
  <c r="I148" i="1"/>
  <c r="J148" i="1"/>
  <c r="K148" i="1"/>
  <c r="L148" i="1"/>
  <c r="H149" i="1"/>
  <c r="I149" i="1"/>
  <c r="J149" i="1"/>
  <c r="K149" i="1"/>
  <c r="L149" i="1"/>
  <c r="H150" i="1"/>
  <c r="I150" i="1"/>
  <c r="J150" i="1"/>
  <c r="K150" i="1"/>
  <c r="L150" i="1"/>
  <c r="M150" i="1" s="1"/>
  <c r="H151" i="1"/>
  <c r="I151" i="1"/>
  <c r="J151" i="1"/>
  <c r="K151" i="1"/>
  <c r="L151" i="1"/>
  <c r="H152" i="1"/>
  <c r="I152" i="1"/>
  <c r="J152" i="1"/>
  <c r="K152" i="1"/>
  <c r="L152" i="1"/>
  <c r="H153" i="1"/>
  <c r="I153" i="1"/>
  <c r="J153" i="1"/>
  <c r="K153" i="1"/>
  <c r="L153" i="1"/>
  <c r="H154" i="1"/>
  <c r="I154" i="1"/>
  <c r="J154" i="1"/>
  <c r="K154" i="1"/>
  <c r="L154" i="1"/>
  <c r="H155" i="1"/>
  <c r="I155" i="1"/>
  <c r="J155" i="1"/>
  <c r="K155" i="1"/>
  <c r="L155" i="1"/>
  <c r="H156" i="1"/>
  <c r="I156" i="1"/>
  <c r="J156" i="1"/>
  <c r="K156" i="1"/>
  <c r="L156" i="1"/>
  <c r="H157" i="1"/>
  <c r="I157" i="1"/>
  <c r="J157" i="1"/>
  <c r="K157" i="1"/>
  <c r="L157" i="1"/>
  <c r="H158" i="1"/>
  <c r="I158" i="1"/>
  <c r="J158" i="1"/>
  <c r="K158" i="1"/>
  <c r="L158" i="1"/>
  <c r="M158" i="1" s="1"/>
  <c r="H159" i="1"/>
  <c r="I159" i="1"/>
  <c r="J159" i="1"/>
  <c r="K159" i="1"/>
  <c r="L159" i="1"/>
  <c r="H160" i="1"/>
  <c r="I160" i="1"/>
  <c r="J160" i="1"/>
  <c r="K160" i="1"/>
  <c r="L160" i="1"/>
  <c r="H161" i="1"/>
  <c r="I161" i="1"/>
  <c r="J161" i="1"/>
  <c r="K161" i="1"/>
  <c r="L161" i="1"/>
  <c r="H162" i="1"/>
  <c r="I162" i="1"/>
  <c r="J162" i="1"/>
  <c r="K162" i="1"/>
  <c r="L162" i="1"/>
  <c r="H163" i="1"/>
  <c r="I163" i="1"/>
  <c r="J163" i="1"/>
  <c r="K163" i="1"/>
  <c r="L163" i="1"/>
  <c r="H164" i="1"/>
  <c r="I164" i="1"/>
  <c r="J164" i="1"/>
  <c r="K164" i="1"/>
  <c r="L164" i="1"/>
  <c r="H165" i="1"/>
  <c r="I165" i="1"/>
  <c r="J165" i="1"/>
  <c r="K165" i="1"/>
  <c r="L165" i="1"/>
  <c r="H166" i="1"/>
  <c r="I166" i="1"/>
  <c r="J166" i="1"/>
  <c r="K166" i="1"/>
  <c r="L166" i="1"/>
  <c r="H167" i="1"/>
  <c r="I167" i="1"/>
  <c r="J167" i="1"/>
  <c r="K167" i="1"/>
  <c r="L167" i="1"/>
  <c r="H168" i="1"/>
  <c r="I168" i="1"/>
  <c r="J168" i="1"/>
  <c r="K168" i="1"/>
  <c r="L168" i="1"/>
  <c r="H169" i="1"/>
  <c r="I169" i="1"/>
  <c r="J169" i="1"/>
  <c r="K169" i="1"/>
  <c r="L169" i="1"/>
  <c r="H170" i="1"/>
  <c r="I170" i="1"/>
  <c r="J170" i="1"/>
  <c r="K170" i="1"/>
  <c r="L170" i="1"/>
  <c r="H171" i="1"/>
  <c r="I171" i="1"/>
  <c r="J171" i="1"/>
  <c r="K171" i="1"/>
  <c r="L171" i="1"/>
  <c r="H172" i="1"/>
  <c r="I172" i="1"/>
  <c r="J172" i="1"/>
  <c r="K172" i="1"/>
  <c r="L172" i="1"/>
  <c r="H173" i="1"/>
  <c r="I173" i="1"/>
  <c r="J173" i="1"/>
  <c r="K173" i="1"/>
  <c r="L173" i="1"/>
  <c r="H174" i="1"/>
  <c r="I174" i="1"/>
  <c r="J174" i="1"/>
  <c r="K174" i="1"/>
  <c r="L174" i="1"/>
  <c r="H175" i="1"/>
  <c r="I175" i="1"/>
  <c r="J175" i="1"/>
  <c r="K175" i="1"/>
  <c r="L175" i="1"/>
  <c r="H176" i="1"/>
  <c r="I176" i="1"/>
  <c r="J176" i="1"/>
  <c r="K176" i="1"/>
  <c r="L176" i="1"/>
  <c r="H177" i="1"/>
  <c r="I177" i="1"/>
  <c r="J177" i="1"/>
  <c r="K177" i="1"/>
  <c r="L177" i="1"/>
  <c r="H178" i="1"/>
  <c r="I178" i="1"/>
  <c r="J178" i="1"/>
  <c r="K178" i="1"/>
  <c r="L178" i="1"/>
  <c r="H179" i="1"/>
  <c r="I179" i="1"/>
  <c r="J179" i="1"/>
  <c r="K179" i="1"/>
  <c r="L179" i="1"/>
  <c r="H180" i="1"/>
  <c r="I180" i="1"/>
  <c r="J180" i="1"/>
  <c r="K180" i="1"/>
  <c r="L180" i="1"/>
  <c r="H181" i="1"/>
  <c r="I181" i="1"/>
  <c r="J181" i="1"/>
  <c r="K181" i="1"/>
  <c r="L181" i="1"/>
  <c r="M181" i="1" s="1"/>
  <c r="H182" i="1"/>
  <c r="I182" i="1"/>
  <c r="J182" i="1"/>
  <c r="K182" i="1"/>
  <c r="L182" i="1"/>
  <c r="H183" i="1"/>
  <c r="I183" i="1"/>
  <c r="J183" i="1"/>
  <c r="K183" i="1"/>
  <c r="L183" i="1"/>
  <c r="H184" i="1"/>
  <c r="I184" i="1"/>
  <c r="J184" i="1"/>
  <c r="K184" i="1"/>
  <c r="L184" i="1"/>
  <c r="H185" i="1"/>
  <c r="I185" i="1"/>
  <c r="J185" i="1"/>
  <c r="K185" i="1"/>
  <c r="L185" i="1"/>
  <c r="H186" i="1"/>
  <c r="I186" i="1"/>
  <c r="J186" i="1"/>
  <c r="K186" i="1"/>
  <c r="L186" i="1"/>
  <c r="H187" i="1"/>
  <c r="I187" i="1"/>
  <c r="J187" i="1"/>
  <c r="K187" i="1"/>
  <c r="L187" i="1"/>
  <c r="H188" i="1"/>
  <c r="I188" i="1"/>
  <c r="J188" i="1"/>
  <c r="K188" i="1"/>
  <c r="L188" i="1"/>
  <c r="H189" i="1"/>
  <c r="I189" i="1"/>
  <c r="J189" i="1"/>
  <c r="K189" i="1"/>
  <c r="L189" i="1"/>
  <c r="H190" i="1"/>
  <c r="M190" i="1" s="1"/>
  <c r="I190" i="1"/>
  <c r="J190" i="1"/>
  <c r="K190" i="1"/>
  <c r="L190" i="1"/>
  <c r="H191" i="1"/>
  <c r="I191" i="1"/>
  <c r="J191" i="1"/>
  <c r="K191" i="1"/>
  <c r="L191" i="1"/>
  <c r="H192" i="1"/>
  <c r="I192" i="1"/>
  <c r="J192" i="1"/>
  <c r="K192" i="1"/>
  <c r="L192" i="1"/>
  <c r="H193" i="1"/>
  <c r="I193" i="1"/>
  <c r="J193" i="1"/>
  <c r="K193" i="1"/>
  <c r="L193" i="1"/>
  <c r="H194" i="1"/>
  <c r="I194" i="1"/>
  <c r="J194" i="1"/>
  <c r="K194" i="1"/>
  <c r="L194" i="1"/>
  <c r="H195" i="1"/>
  <c r="I195" i="1"/>
  <c r="J195" i="1"/>
  <c r="K195" i="1"/>
  <c r="L195" i="1"/>
  <c r="H196" i="1"/>
  <c r="I196" i="1"/>
  <c r="J196" i="1"/>
  <c r="K196" i="1"/>
  <c r="L196" i="1"/>
  <c r="H197" i="1"/>
  <c r="I197" i="1"/>
  <c r="J197" i="1"/>
  <c r="K197" i="1"/>
  <c r="L197" i="1"/>
  <c r="H198" i="1"/>
  <c r="I198" i="1"/>
  <c r="J198" i="1"/>
  <c r="K198" i="1"/>
  <c r="L198" i="1"/>
  <c r="H199" i="1"/>
  <c r="I199" i="1"/>
  <c r="J199" i="1"/>
  <c r="K199" i="1"/>
  <c r="L199" i="1"/>
  <c r="H200" i="1"/>
  <c r="I200" i="1"/>
  <c r="J200" i="1"/>
  <c r="K200" i="1"/>
  <c r="L200" i="1"/>
  <c r="H201" i="1"/>
  <c r="I201" i="1"/>
  <c r="J201" i="1"/>
  <c r="K201" i="1"/>
  <c r="L201" i="1"/>
  <c r="H202" i="1"/>
  <c r="M202" i="1" s="1"/>
  <c r="I202" i="1"/>
  <c r="J202" i="1"/>
  <c r="K202" i="1"/>
  <c r="L202" i="1"/>
  <c r="H203" i="1"/>
  <c r="I203" i="1"/>
  <c r="J203" i="1"/>
  <c r="K203" i="1"/>
  <c r="L203" i="1"/>
  <c r="H204" i="1"/>
  <c r="I204" i="1"/>
  <c r="J204" i="1"/>
  <c r="K204" i="1"/>
  <c r="L204" i="1"/>
  <c r="H205" i="1"/>
  <c r="I205" i="1"/>
  <c r="J205" i="1"/>
  <c r="K205" i="1"/>
  <c r="L205" i="1"/>
  <c r="H206" i="1"/>
  <c r="I206" i="1"/>
  <c r="J206" i="1"/>
  <c r="K206" i="1"/>
  <c r="L206" i="1"/>
  <c r="H207" i="1"/>
  <c r="I207" i="1"/>
  <c r="J207" i="1"/>
  <c r="K207" i="1"/>
  <c r="L207" i="1"/>
  <c r="H208" i="1"/>
  <c r="I208" i="1"/>
  <c r="J208" i="1"/>
  <c r="K208" i="1"/>
  <c r="L208" i="1"/>
  <c r="H209" i="1"/>
  <c r="I209" i="1"/>
  <c r="J209" i="1"/>
  <c r="K209" i="1"/>
  <c r="L209" i="1"/>
  <c r="H210" i="1"/>
  <c r="I210" i="1"/>
  <c r="J210" i="1"/>
  <c r="K210" i="1"/>
  <c r="L210" i="1"/>
  <c r="H211" i="1"/>
  <c r="I211" i="1"/>
  <c r="J211" i="1"/>
  <c r="K211" i="1"/>
  <c r="M211" i="1" s="1"/>
  <c r="L211" i="1"/>
  <c r="H212" i="1"/>
  <c r="I212" i="1"/>
  <c r="J212" i="1"/>
  <c r="K212" i="1"/>
  <c r="L212" i="1"/>
  <c r="H213" i="1"/>
  <c r="I213" i="1"/>
  <c r="J213" i="1"/>
  <c r="K213" i="1"/>
  <c r="L213" i="1"/>
  <c r="H214" i="1"/>
  <c r="I214" i="1"/>
  <c r="J214" i="1"/>
  <c r="K214" i="1"/>
  <c r="L214" i="1"/>
  <c r="H215" i="1"/>
  <c r="I215" i="1"/>
  <c r="J215" i="1"/>
  <c r="K215" i="1"/>
  <c r="L215" i="1"/>
  <c r="H216" i="1"/>
  <c r="I216" i="1"/>
  <c r="J216" i="1"/>
  <c r="K216" i="1"/>
  <c r="L216" i="1"/>
  <c r="H217" i="1"/>
  <c r="I217" i="1"/>
  <c r="J217" i="1"/>
  <c r="K217" i="1"/>
  <c r="L217" i="1"/>
  <c r="H218" i="1"/>
  <c r="I218" i="1"/>
  <c r="J218" i="1"/>
  <c r="K218" i="1"/>
  <c r="L218" i="1"/>
  <c r="H219" i="1"/>
  <c r="I219" i="1"/>
  <c r="J219" i="1"/>
  <c r="K219" i="1"/>
  <c r="L219" i="1"/>
  <c r="H220" i="1"/>
  <c r="I220" i="1"/>
  <c r="J220" i="1"/>
  <c r="K220" i="1"/>
  <c r="L220" i="1"/>
  <c r="H221" i="1"/>
  <c r="I221" i="1"/>
  <c r="J221" i="1"/>
  <c r="K221" i="1"/>
  <c r="L221" i="1"/>
  <c r="H222" i="1"/>
  <c r="I222" i="1"/>
  <c r="J222" i="1"/>
  <c r="K222" i="1"/>
  <c r="L222" i="1"/>
  <c r="M222" i="1" s="1"/>
  <c r="H223" i="1"/>
  <c r="I223" i="1"/>
  <c r="J223" i="1"/>
  <c r="K223" i="1"/>
  <c r="L223" i="1"/>
  <c r="H224" i="1"/>
  <c r="I224" i="1"/>
  <c r="J224" i="1"/>
  <c r="K224" i="1"/>
  <c r="L224" i="1"/>
  <c r="H225" i="1"/>
  <c r="I225" i="1"/>
  <c r="J225" i="1"/>
  <c r="K225" i="1"/>
  <c r="L225" i="1"/>
  <c r="H226" i="1"/>
  <c r="I226" i="1"/>
  <c r="J226" i="1"/>
  <c r="K226" i="1"/>
  <c r="L226" i="1"/>
  <c r="H227" i="1"/>
  <c r="I227" i="1"/>
  <c r="J227" i="1"/>
  <c r="K227" i="1"/>
  <c r="L227" i="1"/>
  <c r="H228" i="1"/>
  <c r="I228" i="1"/>
  <c r="J228" i="1"/>
  <c r="K228" i="1"/>
  <c r="L228" i="1"/>
  <c r="H229" i="1"/>
  <c r="I229" i="1"/>
  <c r="J229" i="1"/>
  <c r="K229" i="1"/>
  <c r="L229" i="1"/>
  <c r="H230" i="1"/>
  <c r="I230" i="1"/>
  <c r="J230" i="1"/>
  <c r="K230" i="1"/>
  <c r="L230" i="1"/>
  <c r="H231" i="1"/>
  <c r="I231" i="1"/>
  <c r="J231" i="1"/>
  <c r="K231" i="1"/>
  <c r="L231" i="1"/>
  <c r="H232" i="1"/>
  <c r="I232" i="1"/>
  <c r="J232" i="1"/>
  <c r="K232" i="1"/>
  <c r="L232" i="1"/>
  <c r="H233" i="1"/>
  <c r="I233" i="1"/>
  <c r="J233" i="1"/>
  <c r="K233" i="1"/>
  <c r="L233" i="1"/>
  <c r="H234" i="1"/>
  <c r="I234" i="1"/>
  <c r="J234" i="1"/>
  <c r="K234" i="1"/>
  <c r="L234" i="1"/>
  <c r="H235" i="1"/>
  <c r="I235" i="1"/>
  <c r="J235" i="1"/>
  <c r="K235" i="1"/>
  <c r="L235" i="1"/>
  <c r="H236" i="1"/>
  <c r="I236" i="1"/>
  <c r="J236" i="1"/>
  <c r="K236" i="1"/>
  <c r="L236" i="1"/>
  <c r="H237" i="1"/>
  <c r="I237" i="1"/>
  <c r="J237" i="1"/>
  <c r="K237" i="1"/>
  <c r="L237" i="1"/>
  <c r="H238" i="1"/>
  <c r="M238" i="1" s="1"/>
  <c r="I238" i="1"/>
  <c r="J238" i="1"/>
  <c r="K238" i="1"/>
  <c r="L238" i="1"/>
  <c r="H239" i="1"/>
  <c r="I239" i="1"/>
  <c r="J239" i="1"/>
  <c r="K239" i="1"/>
  <c r="L239" i="1"/>
  <c r="H240" i="1"/>
  <c r="I240" i="1"/>
  <c r="J240" i="1"/>
  <c r="K240" i="1"/>
  <c r="L240" i="1"/>
  <c r="H241" i="1"/>
  <c r="I241" i="1"/>
  <c r="J241" i="1"/>
  <c r="K241" i="1"/>
  <c r="L241" i="1"/>
  <c r="H242" i="1"/>
  <c r="I242" i="1"/>
  <c r="J242" i="1"/>
  <c r="K242" i="1"/>
  <c r="L242" i="1"/>
  <c r="H243" i="1"/>
  <c r="I243" i="1"/>
  <c r="J243" i="1"/>
  <c r="K243" i="1"/>
  <c r="L243" i="1"/>
  <c r="H244" i="1"/>
  <c r="I244" i="1"/>
  <c r="J244" i="1"/>
  <c r="K244" i="1"/>
  <c r="L244" i="1"/>
  <c r="H245" i="1"/>
  <c r="I245" i="1"/>
  <c r="J245" i="1"/>
  <c r="K245" i="1"/>
  <c r="L245" i="1"/>
  <c r="H246" i="1"/>
  <c r="I246" i="1"/>
  <c r="J246" i="1"/>
  <c r="K246" i="1"/>
  <c r="L246" i="1"/>
  <c r="H247" i="1"/>
  <c r="I247" i="1"/>
  <c r="J247" i="1"/>
  <c r="K247" i="1"/>
  <c r="L247" i="1"/>
  <c r="H248" i="1"/>
  <c r="I248" i="1"/>
  <c r="J248" i="1"/>
  <c r="K248" i="1"/>
  <c r="L248" i="1"/>
  <c r="H249" i="1"/>
  <c r="I249" i="1"/>
  <c r="J249" i="1"/>
  <c r="K249" i="1"/>
  <c r="L249" i="1"/>
  <c r="H250" i="1"/>
  <c r="M250" i="1" s="1"/>
  <c r="I250" i="1"/>
  <c r="J250" i="1"/>
  <c r="K250" i="1"/>
  <c r="L250" i="1"/>
  <c r="H251" i="1"/>
  <c r="I251" i="1"/>
  <c r="J251" i="1"/>
  <c r="K251" i="1"/>
  <c r="L251" i="1"/>
  <c r="H252" i="1"/>
  <c r="I252" i="1"/>
  <c r="J252" i="1"/>
  <c r="K252" i="1"/>
  <c r="L252" i="1"/>
  <c r="H253" i="1"/>
  <c r="I253" i="1"/>
  <c r="J253" i="1"/>
  <c r="K253" i="1"/>
  <c r="L253" i="1"/>
  <c r="H254" i="1"/>
  <c r="I254" i="1"/>
  <c r="J254" i="1"/>
  <c r="K254" i="1"/>
  <c r="L254" i="1"/>
  <c r="H255" i="1"/>
  <c r="I255" i="1"/>
  <c r="J255" i="1"/>
  <c r="K255" i="1"/>
  <c r="L255" i="1"/>
  <c r="H256" i="1"/>
  <c r="I256" i="1"/>
  <c r="J256" i="1"/>
  <c r="K256" i="1"/>
  <c r="L256" i="1"/>
  <c r="H257" i="1"/>
  <c r="I257" i="1"/>
  <c r="J257" i="1"/>
  <c r="K257" i="1"/>
  <c r="L257" i="1"/>
  <c r="H258" i="1"/>
  <c r="I258" i="1"/>
  <c r="J258" i="1"/>
  <c r="K258" i="1"/>
  <c r="L258" i="1"/>
  <c r="H259" i="1"/>
  <c r="I259" i="1"/>
  <c r="J259" i="1"/>
  <c r="K259" i="1"/>
  <c r="L259" i="1"/>
  <c r="H260" i="1"/>
  <c r="I260" i="1"/>
  <c r="J260" i="1"/>
  <c r="K260" i="1"/>
  <c r="L260" i="1"/>
  <c r="H261" i="1"/>
  <c r="I261" i="1"/>
  <c r="J261" i="1"/>
  <c r="K261" i="1"/>
  <c r="L261" i="1"/>
  <c r="H262" i="1"/>
  <c r="M262" i="1" s="1"/>
  <c r="I262" i="1"/>
  <c r="J262" i="1"/>
  <c r="K262" i="1"/>
  <c r="L262" i="1"/>
  <c r="H263" i="1"/>
  <c r="I263" i="1"/>
  <c r="J263" i="1"/>
  <c r="K263" i="1"/>
  <c r="L263" i="1"/>
  <c r="H264" i="1"/>
  <c r="I264" i="1"/>
  <c r="J264" i="1"/>
  <c r="K264" i="1"/>
  <c r="L264" i="1"/>
  <c r="H265" i="1"/>
  <c r="I265" i="1"/>
  <c r="J265" i="1"/>
  <c r="K265" i="1"/>
  <c r="L265" i="1"/>
  <c r="H266" i="1"/>
  <c r="I266" i="1"/>
  <c r="J266" i="1"/>
  <c r="K266" i="1"/>
  <c r="L266" i="1"/>
  <c r="H267" i="1"/>
  <c r="I267" i="1"/>
  <c r="J267" i="1"/>
  <c r="K267" i="1"/>
  <c r="L267" i="1"/>
  <c r="H268" i="1"/>
  <c r="I268" i="1"/>
  <c r="J268" i="1"/>
  <c r="K268" i="1"/>
  <c r="L268" i="1"/>
  <c r="H269" i="1"/>
  <c r="I269" i="1"/>
  <c r="J269" i="1"/>
  <c r="K269" i="1"/>
  <c r="L269" i="1"/>
  <c r="H270" i="1"/>
  <c r="I270" i="1"/>
  <c r="J270" i="1"/>
  <c r="K270" i="1"/>
  <c r="L270" i="1"/>
  <c r="H271" i="1"/>
  <c r="I271" i="1"/>
  <c r="J271" i="1"/>
  <c r="K271" i="1"/>
  <c r="L271" i="1"/>
  <c r="H272" i="1"/>
  <c r="I272" i="1"/>
  <c r="J272" i="1"/>
  <c r="K272" i="1"/>
  <c r="L272" i="1"/>
  <c r="H273" i="1"/>
  <c r="I273" i="1"/>
  <c r="J273" i="1"/>
  <c r="K273" i="1"/>
  <c r="L273" i="1"/>
  <c r="H274" i="1"/>
  <c r="M274" i="1" s="1"/>
  <c r="I274" i="1"/>
  <c r="J274" i="1"/>
  <c r="K274" i="1"/>
  <c r="L274" i="1"/>
  <c r="H275" i="1"/>
  <c r="I275" i="1"/>
  <c r="J275" i="1"/>
  <c r="K275" i="1"/>
  <c r="L275" i="1"/>
  <c r="H276" i="1"/>
  <c r="I276" i="1"/>
  <c r="J276" i="1"/>
  <c r="K276" i="1"/>
  <c r="L276" i="1"/>
  <c r="H277" i="1"/>
  <c r="I277" i="1"/>
  <c r="J277" i="1"/>
  <c r="K277" i="1"/>
  <c r="L277" i="1"/>
  <c r="H278" i="1"/>
  <c r="I278" i="1"/>
  <c r="J278" i="1"/>
  <c r="K278" i="1"/>
  <c r="L278" i="1"/>
  <c r="H279" i="1"/>
  <c r="I279" i="1"/>
  <c r="J279" i="1"/>
  <c r="K279" i="1"/>
  <c r="L279" i="1"/>
  <c r="H280" i="1"/>
  <c r="I280" i="1"/>
  <c r="J280" i="1"/>
  <c r="K280" i="1"/>
  <c r="L280" i="1"/>
  <c r="H281" i="1"/>
  <c r="I281" i="1"/>
  <c r="J281" i="1"/>
  <c r="K281" i="1"/>
  <c r="L281" i="1"/>
  <c r="H282" i="1"/>
  <c r="I282" i="1"/>
  <c r="J282" i="1"/>
  <c r="K282" i="1"/>
  <c r="L282" i="1"/>
  <c r="H283" i="1"/>
  <c r="I283" i="1"/>
  <c r="J283" i="1"/>
  <c r="K283" i="1"/>
  <c r="L283" i="1"/>
  <c r="H284" i="1"/>
  <c r="I284" i="1"/>
  <c r="J284" i="1"/>
  <c r="K284" i="1"/>
  <c r="L284" i="1"/>
  <c r="H285" i="1"/>
  <c r="I285" i="1"/>
  <c r="J285" i="1"/>
  <c r="K285" i="1"/>
  <c r="L285" i="1"/>
  <c r="H286" i="1"/>
  <c r="I286" i="1"/>
  <c r="J286" i="1"/>
  <c r="K286" i="1"/>
  <c r="L286" i="1"/>
  <c r="H287" i="1"/>
  <c r="I287" i="1"/>
  <c r="J287" i="1"/>
  <c r="K287" i="1"/>
  <c r="L287" i="1"/>
  <c r="H288" i="1"/>
  <c r="I288" i="1"/>
  <c r="J288" i="1"/>
  <c r="K288" i="1"/>
  <c r="L288" i="1"/>
  <c r="H289" i="1"/>
  <c r="I289" i="1"/>
  <c r="J289" i="1"/>
  <c r="K289" i="1"/>
  <c r="L289" i="1"/>
  <c r="H290" i="1"/>
  <c r="I290" i="1"/>
  <c r="J290" i="1"/>
  <c r="K290" i="1"/>
  <c r="L290" i="1"/>
  <c r="H291" i="1"/>
  <c r="I291" i="1"/>
  <c r="J291" i="1"/>
  <c r="K291" i="1"/>
  <c r="L291" i="1"/>
  <c r="H292" i="1"/>
  <c r="I292" i="1"/>
  <c r="J292" i="1"/>
  <c r="K292" i="1"/>
  <c r="L292" i="1"/>
  <c r="H293" i="1"/>
  <c r="I293" i="1"/>
  <c r="J293" i="1"/>
  <c r="K293" i="1"/>
  <c r="L293" i="1"/>
  <c r="H294" i="1"/>
  <c r="I294" i="1"/>
  <c r="J294" i="1"/>
  <c r="K294" i="1"/>
  <c r="L294" i="1"/>
  <c r="H295" i="1"/>
  <c r="I295" i="1"/>
  <c r="J295" i="1"/>
  <c r="K295" i="1"/>
  <c r="L295" i="1"/>
  <c r="H296" i="1"/>
  <c r="I296" i="1"/>
  <c r="J296" i="1"/>
  <c r="K296" i="1"/>
  <c r="L296" i="1"/>
  <c r="H297" i="1"/>
  <c r="I297" i="1"/>
  <c r="J297" i="1"/>
  <c r="K297" i="1"/>
  <c r="L297" i="1"/>
  <c r="H298" i="1"/>
  <c r="I298" i="1"/>
  <c r="J298" i="1"/>
  <c r="K298" i="1"/>
  <c r="L298" i="1"/>
  <c r="H299" i="1"/>
  <c r="I299" i="1"/>
  <c r="J299" i="1"/>
  <c r="K299" i="1"/>
  <c r="L299" i="1"/>
  <c r="H300" i="1"/>
  <c r="I300" i="1"/>
  <c r="J300" i="1"/>
  <c r="K300" i="1"/>
  <c r="L300" i="1"/>
  <c r="H301" i="1"/>
  <c r="I301" i="1"/>
  <c r="J301" i="1"/>
  <c r="K301" i="1"/>
  <c r="L301" i="1"/>
  <c r="H302" i="1"/>
  <c r="I302" i="1"/>
  <c r="J302" i="1"/>
  <c r="K302" i="1"/>
  <c r="L302" i="1"/>
  <c r="H303" i="1"/>
  <c r="I303" i="1"/>
  <c r="J303" i="1"/>
  <c r="K303" i="1"/>
  <c r="L303" i="1"/>
  <c r="H304" i="1"/>
  <c r="I304" i="1"/>
  <c r="J304" i="1"/>
  <c r="K304" i="1"/>
  <c r="L304" i="1"/>
  <c r="H305" i="1"/>
  <c r="I305" i="1"/>
  <c r="J305" i="1"/>
  <c r="K305" i="1"/>
  <c r="L305" i="1"/>
  <c r="H306" i="1"/>
  <c r="I306" i="1"/>
  <c r="J306" i="1"/>
  <c r="K306" i="1"/>
  <c r="L306" i="1"/>
  <c r="H307" i="1"/>
  <c r="I307" i="1"/>
  <c r="J307" i="1"/>
  <c r="K307" i="1"/>
  <c r="L307" i="1"/>
  <c r="H308" i="1"/>
  <c r="I308" i="1"/>
  <c r="J308" i="1"/>
  <c r="K308" i="1"/>
  <c r="L308" i="1"/>
  <c r="H309" i="1"/>
  <c r="I309" i="1"/>
  <c r="J309" i="1"/>
  <c r="K309" i="1"/>
  <c r="L309" i="1"/>
  <c r="H310" i="1"/>
  <c r="M310" i="1" s="1"/>
  <c r="I310" i="1"/>
  <c r="J310" i="1"/>
  <c r="K310" i="1"/>
  <c r="L310" i="1"/>
  <c r="H311" i="1"/>
  <c r="I311" i="1"/>
  <c r="J311" i="1"/>
  <c r="K311" i="1"/>
  <c r="L311" i="1"/>
  <c r="H312" i="1"/>
  <c r="I312" i="1"/>
  <c r="J312" i="1"/>
  <c r="K312" i="1"/>
  <c r="L312" i="1"/>
  <c r="H313" i="1"/>
  <c r="I313" i="1"/>
  <c r="J313" i="1"/>
  <c r="K313" i="1"/>
  <c r="L313" i="1"/>
  <c r="H314" i="1"/>
  <c r="I314" i="1"/>
  <c r="J314" i="1"/>
  <c r="K314" i="1"/>
  <c r="L314" i="1"/>
  <c r="H315" i="1"/>
  <c r="I315" i="1"/>
  <c r="J315" i="1"/>
  <c r="K315" i="1"/>
  <c r="L315" i="1"/>
  <c r="H316" i="1"/>
  <c r="I316" i="1"/>
  <c r="J316" i="1"/>
  <c r="K316" i="1"/>
  <c r="L316" i="1"/>
  <c r="H317" i="1"/>
  <c r="I317" i="1"/>
  <c r="J317" i="1"/>
  <c r="K317" i="1"/>
  <c r="L317" i="1"/>
  <c r="H318" i="1"/>
  <c r="I318" i="1"/>
  <c r="J318" i="1"/>
  <c r="K318" i="1"/>
  <c r="L318" i="1"/>
  <c r="H319" i="1"/>
  <c r="I319" i="1"/>
  <c r="J319" i="1"/>
  <c r="K319" i="1"/>
  <c r="L319" i="1"/>
  <c r="H320" i="1"/>
  <c r="I320" i="1"/>
  <c r="J320" i="1"/>
  <c r="K320" i="1"/>
  <c r="L320" i="1"/>
  <c r="H321" i="1"/>
  <c r="I321" i="1"/>
  <c r="J321" i="1"/>
  <c r="K321" i="1"/>
  <c r="L321" i="1"/>
  <c r="H322" i="1"/>
  <c r="I322" i="1"/>
  <c r="J322" i="1"/>
  <c r="K322" i="1"/>
  <c r="L322" i="1"/>
  <c r="H323" i="1"/>
  <c r="I323" i="1"/>
  <c r="J323" i="1"/>
  <c r="K323" i="1"/>
  <c r="L323" i="1"/>
  <c r="H324" i="1"/>
  <c r="I324" i="1"/>
  <c r="J324" i="1"/>
  <c r="K324" i="1"/>
  <c r="L324" i="1"/>
  <c r="H325" i="1"/>
  <c r="I325" i="1"/>
  <c r="J325" i="1"/>
  <c r="K325" i="1"/>
  <c r="L325" i="1"/>
  <c r="H326" i="1"/>
  <c r="I326" i="1"/>
  <c r="J326" i="1"/>
  <c r="K326" i="1"/>
  <c r="L326" i="1"/>
  <c r="H327" i="1"/>
  <c r="I327" i="1"/>
  <c r="J327" i="1"/>
  <c r="K327" i="1"/>
  <c r="L327" i="1"/>
  <c r="H328" i="1"/>
  <c r="I328" i="1"/>
  <c r="J328" i="1"/>
  <c r="K328" i="1"/>
  <c r="L328" i="1"/>
  <c r="H329" i="1"/>
  <c r="I329" i="1"/>
  <c r="J329" i="1"/>
  <c r="K329" i="1"/>
  <c r="L329" i="1"/>
  <c r="H330" i="1"/>
  <c r="I330" i="1"/>
  <c r="J330" i="1"/>
  <c r="K330" i="1"/>
  <c r="L330" i="1"/>
  <c r="H331" i="1"/>
  <c r="I331" i="1"/>
  <c r="J331" i="1"/>
  <c r="K331" i="1"/>
  <c r="L331" i="1"/>
  <c r="H332" i="1"/>
  <c r="I332" i="1"/>
  <c r="J332" i="1"/>
  <c r="K332" i="1"/>
  <c r="L332" i="1"/>
  <c r="H333" i="1"/>
  <c r="I333" i="1"/>
  <c r="J333" i="1"/>
  <c r="K333" i="1"/>
  <c r="L333" i="1"/>
  <c r="H334" i="1"/>
  <c r="I334" i="1"/>
  <c r="J334" i="1"/>
  <c r="K334" i="1"/>
  <c r="L334" i="1"/>
  <c r="H335" i="1"/>
  <c r="I335" i="1"/>
  <c r="J335" i="1"/>
  <c r="K335" i="1"/>
  <c r="L335" i="1"/>
  <c r="H336" i="1"/>
  <c r="I336" i="1"/>
  <c r="J336" i="1"/>
  <c r="K336" i="1"/>
  <c r="L336" i="1"/>
  <c r="H337" i="1"/>
  <c r="I337" i="1"/>
  <c r="J337" i="1"/>
  <c r="K337" i="1"/>
  <c r="L337" i="1"/>
  <c r="H338" i="1"/>
  <c r="I338" i="1"/>
  <c r="J338" i="1"/>
  <c r="K338" i="1"/>
  <c r="L338" i="1"/>
  <c r="H339" i="1"/>
  <c r="I339" i="1"/>
  <c r="J339" i="1"/>
  <c r="K339" i="1"/>
  <c r="L339" i="1"/>
  <c r="H340" i="1"/>
  <c r="I340" i="1"/>
  <c r="J340" i="1"/>
  <c r="K340" i="1"/>
  <c r="L340" i="1"/>
  <c r="H341" i="1"/>
  <c r="I341" i="1"/>
  <c r="J341" i="1"/>
  <c r="K341" i="1"/>
  <c r="L341" i="1"/>
  <c r="H342" i="1"/>
  <c r="I342" i="1"/>
  <c r="J342" i="1"/>
  <c r="K342" i="1"/>
  <c r="L342" i="1"/>
  <c r="H343" i="1"/>
  <c r="I343" i="1"/>
  <c r="J343" i="1"/>
  <c r="K343" i="1"/>
  <c r="L343" i="1"/>
  <c r="H344" i="1"/>
  <c r="I344" i="1"/>
  <c r="J344" i="1"/>
  <c r="K344" i="1"/>
  <c r="L344" i="1"/>
  <c r="H345" i="1"/>
  <c r="I345" i="1"/>
  <c r="J345" i="1"/>
  <c r="K345" i="1"/>
  <c r="L345" i="1"/>
  <c r="H346" i="1"/>
  <c r="I346" i="1"/>
  <c r="J346" i="1"/>
  <c r="K346" i="1"/>
  <c r="L346" i="1"/>
  <c r="H347" i="1"/>
  <c r="I347" i="1"/>
  <c r="J347" i="1"/>
  <c r="K347" i="1"/>
  <c r="L347" i="1"/>
  <c r="H348" i="1"/>
  <c r="I348" i="1"/>
  <c r="J348" i="1"/>
  <c r="K348" i="1"/>
  <c r="L348" i="1"/>
  <c r="H349" i="1"/>
  <c r="I349" i="1"/>
  <c r="J349" i="1"/>
  <c r="K349" i="1"/>
  <c r="L349" i="1"/>
  <c r="H350" i="1"/>
  <c r="I350" i="1"/>
  <c r="J350" i="1"/>
  <c r="K350" i="1"/>
  <c r="L350" i="1"/>
  <c r="H351" i="1"/>
  <c r="I351" i="1"/>
  <c r="J351" i="1"/>
  <c r="K351" i="1"/>
  <c r="L351" i="1"/>
  <c r="H352" i="1"/>
  <c r="I352" i="1"/>
  <c r="J352" i="1"/>
  <c r="K352" i="1"/>
  <c r="L352" i="1"/>
  <c r="H353" i="1"/>
  <c r="I353" i="1"/>
  <c r="J353" i="1"/>
  <c r="K353" i="1"/>
  <c r="L353" i="1"/>
  <c r="H354" i="1"/>
  <c r="I354" i="1"/>
  <c r="J354" i="1"/>
  <c r="K354" i="1"/>
  <c r="L354" i="1"/>
  <c r="H355" i="1"/>
  <c r="I355" i="1"/>
  <c r="J355" i="1"/>
  <c r="K355" i="1"/>
  <c r="L355" i="1"/>
  <c r="H356" i="1"/>
  <c r="I356" i="1"/>
  <c r="J356" i="1"/>
  <c r="K356" i="1"/>
  <c r="L356" i="1"/>
  <c r="H357" i="1"/>
  <c r="I357" i="1"/>
  <c r="J357" i="1"/>
  <c r="K357" i="1"/>
  <c r="L357" i="1"/>
  <c r="H358" i="1"/>
  <c r="I358" i="1"/>
  <c r="J358" i="1"/>
  <c r="K358" i="1"/>
  <c r="L358" i="1"/>
  <c r="H359" i="1"/>
  <c r="I359" i="1"/>
  <c r="J359" i="1"/>
  <c r="K359" i="1"/>
  <c r="L359" i="1"/>
  <c r="H360" i="1"/>
  <c r="I360" i="1"/>
  <c r="J360" i="1"/>
  <c r="K360" i="1"/>
  <c r="L360" i="1"/>
  <c r="H361" i="1"/>
  <c r="I361" i="1"/>
  <c r="J361" i="1"/>
  <c r="K361" i="1"/>
  <c r="L361" i="1"/>
  <c r="H362" i="1"/>
  <c r="I362" i="1"/>
  <c r="J362" i="1"/>
  <c r="K362" i="1"/>
  <c r="L362" i="1"/>
  <c r="H363" i="1"/>
  <c r="I363" i="1"/>
  <c r="J363" i="1"/>
  <c r="K363" i="1"/>
  <c r="L363" i="1"/>
  <c r="H364" i="1"/>
  <c r="I364" i="1"/>
  <c r="J364" i="1"/>
  <c r="K364" i="1"/>
  <c r="L364" i="1"/>
  <c r="H365" i="1"/>
  <c r="I365" i="1"/>
  <c r="J365" i="1"/>
  <c r="K365" i="1"/>
  <c r="L365" i="1"/>
  <c r="H366" i="1"/>
  <c r="I366" i="1"/>
  <c r="J366" i="1"/>
  <c r="K366" i="1"/>
  <c r="L366" i="1"/>
  <c r="H367" i="1"/>
  <c r="I367" i="1"/>
  <c r="J367" i="1"/>
  <c r="K367" i="1"/>
  <c r="L367" i="1"/>
  <c r="H368" i="1"/>
  <c r="I368" i="1"/>
  <c r="J368" i="1"/>
  <c r="K368" i="1"/>
  <c r="L368" i="1"/>
  <c r="H369" i="1"/>
  <c r="I369" i="1"/>
  <c r="J369" i="1"/>
  <c r="K369" i="1"/>
  <c r="L369" i="1"/>
  <c r="H370" i="1"/>
  <c r="I370" i="1"/>
  <c r="J370" i="1"/>
  <c r="K370" i="1"/>
  <c r="L370" i="1"/>
  <c r="H371" i="1"/>
  <c r="I371" i="1"/>
  <c r="J371" i="1"/>
  <c r="K371" i="1"/>
  <c r="L371" i="1"/>
  <c r="H372" i="1"/>
  <c r="I372" i="1"/>
  <c r="J372" i="1"/>
  <c r="K372" i="1"/>
  <c r="L372" i="1"/>
  <c r="H373" i="1"/>
  <c r="I373" i="1"/>
  <c r="J373" i="1"/>
  <c r="K373" i="1"/>
  <c r="L373" i="1"/>
  <c r="H374" i="1"/>
  <c r="I374" i="1"/>
  <c r="J374" i="1"/>
  <c r="K374" i="1"/>
  <c r="L374" i="1"/>
  <c r="M374" i="1" s="1"/>
  <c r="H375" i="1"/>
  <c r="I375" i="1"/>
  <c r="J375" i="1"/>
  <c r="K375" i="1"/>
  <c r="L375" i="1"/>
  <c r="H376" i="1"/>
  <c r="I376" i="1"/>
  <c r="J376" i="1"/>
  <c r="K376" i="1"/>
  <c r="L376" i="1"/>
  <c r="H377" i="1"/>
  <c r="I377" i="1"/>
  <c r="J377" i="1"/>
  <c r="K377" i="1"/>
  <c r="L377" i="1"/>
  <c r="H378" i="1"/>
  <c r="I378" i="1"/>
  <c r="J378" i="1"/>
  <c r="K378" i="1"/>
  <c r="L378" i="1"/>
  <c r="H379" i="1"/>
  <c r="I379" i="1"/>
  <c r="J379" i="1"/>
  <c r="K379" i="1"/>
  <c r="L379" i="1"/>
  <c r="H380" i="1"/>
  <c r="I380" i="1"/>
  <c r="J380" i="1"/>
  <c r="K380" i="1"/>
  <c r="L380" i="1"/>
  <c r="H381" i="1"/>
  <c r="I381" i="1"/>
  <c r="J381" i="1"/>
  <c r="K381" i="1"/>
  <c r="L381" i="1"/>
  <c r="H382" i="1"/>
  <c r="M382" i="1" s="1"/>
  <c r="I382" i="1"/>
  <c r="J382" i="1"/>
  <c r="K382" i="1"/>
  <c r="L382" i="1"/>
  <c r="H383" i="1"/>
  <c r="I383" i="1"/>
  <c r="J383" i="1"/>
  <c r="K383" i="1"/>
  <c r="L383" i="1"/>
  <c r="H384" i="1"/>
  <c r="I384" i="1"/>
  <c r="J384" i="1"/>
  <c r="K384" i="1"/>
  <c r="L384" i="1"/>
  <c r="H385" i="1"/>
  <c r="I385" i="1"/>
  <c r="J385" i="1"/>
  <c r="K385" i="1"/>
  <c r="L385" i="1"/>
  <c r="H386" i="1"/>
  <c r="I386" i="1"/>
  <c r="J386" i="1"/>
  <c r="K386" i="1"/>
  <c r="L386" i="1"/>
  <c r="H387" i="1"/>
  <c r="I387" i="1"/>
  <c r="J387" i="1"/>
  <c r="K387" i="1"/>
  <c r="L387" i="1"/>
  <c r="H388" i="1"/>
  <c r="I388" i="1"/>
  <c r="J388" i="1"/>
  <c r="K388" i="1"/>
  <c r="L388" i="1"/>
  <c r="H389" i="1"/>
  <c r="I389" i="1"/>
  <c r="J389" i="1"/>
  <c r="K389" i="1"/>
  <c r="L389" i="1"/>
  <c r="H390" i="1"/>
  <c r="I390" i="1"/>
  <c r="J390" i="1"/>
  <c r="K390" i="1"/>
  <c r="L390" i="1"/>
  <c r="H391" i="1"/>
  <c r="I391" i="1"/>
  <c r="J391" i="1"/>
  <c r="K391" i="1"/>
  <c r="L391" i="1"/>
  <c r="H392" i="1"/>
  <c r="I392" i="1"/>
  <c r="J392" i="1"/>
  <c r="K392" i="1"/>
  <c r="L392" i="1"/>
  <c r="H393" i="1"/>
  <c r="I393" i="1"/>
  <c r="J393" i="1"/>
  <c r="K393" i="1"/>
  <c r="L393" i="1"/>
  <c r="H394" i="1"/>
  <c r="I394" i="1"/>
  <c r="J394" i="1"/>
  <c r="K394" i="1"/>
  <c r="L394" i="1"/>
  <c r="H395" i="1"/>
  <c r="I395" i="1"/>
  <c r="J395" i="1"/>
  <c r="K395" i="1"/>
  <c r="L395" i="1"/>
  <c r="H396" i="1"/>
  <c r="I396" i="1"/>
  <c r="J396" i="1"/>
  <c r="K396" i="1"/>
  <c r="L396" i="1"/>
  <c r="H397" i="1"/>
  <c r="I397" i="1"/>
  <c r="J397" i="1"/>
  <c r="K397" i="1"/>
  <c r="L397" i="1"/>
  <c r="H398" i="1"/>
  <c r="I398" i="1"/>
  <c r="J398" i="1"/>
  <c r="K398" i="1"/>
  <c r="L398" i="1"/>
  <c r="H399" i="1"/>
  <c r="I399" i="1"/>
  <c r="J399" i="1"/>
  <c r="K399" i="1"/>
  <c r="L399" i="1"/>
  <c r="H400" i="1"/>
  <c r="I400" i="1"/>
  <c r="J400" i="1"/>
  <c r="K400" i="1"/>
  <c r="L400" i="1"/>
  <c r="H401" i="1"/>
  <c r="I401" i="1"/>
  <c r="J401" i="1"/>
  <c r="K401" i="1"/>
  <c r="L401" i="1"/>
  <c r="H402" i="1"/>
  <c r="I402" i="1"/>
  <c r="J402" i="1"/>
  <c r="K402" i="1"/>
  <c r="L402" i="1"/>
  <c r="H403" i="1"/>
  <c r="I403" i="1"/>
  <c r="J403" i="1"/>
  <c r="K403" i="1"/>
  <c r="M403" i="1" s="1"/>
  <c r="L403" i="1"/>
  <c r="H404" i="1"/>
  <c r="I404" i="1"/>
  <c r="J404" i="1"/>
  <c r="K404" i="1"/>
  <c r="L404" i="1"/>
  <c r="H405" i="1"/>
  <c r="I405" i="1"/>
  <c r="J405" i="1"/>
  <c r="K405" i="1"/>
  <c r="L405" i="1"/>
  <c r="H406" i="1"/>
  <c r="I406" i="1"/>
  <c r="J406" i="1"/>
  <c r="K406" i="1"/>
  <c r="L406" i="1"/>
  <c r="H407" i="1"/>
  <c r="I407" i="1"/>
  <c r="J407" i="1"/>
  <c r="K407" i="1"/>
  <c r="L407" i="1"/>
  <c r="H408" i="1"/>
  <c r="I408" i="1"/>
  <c r="J408" i="1"/>
  <c r="K408" i="1"/>
  <c r="L408" i="1"/>
  <c r="H409" i="1"/>
  <c r="I409" i="1"/>
  <c r="J409" i="1"/>
  <c r="K409" i="1"/>
  <c r="L409" i="1"/>
  <c r="H410" i="1"/>
  <c r="I410" i="1"/>
  <c r="J410" i="1"/>
  <c r="K410" i="1"/>
  <c r="L410" i="1"/>
  <c r="H411" i="1"/>
  <c r="I411" i="1"/>
  <c r="J411" i="1"/>
  <c r="K411" i="1"/>
  <c r="L411" i="1"/>
  <c r="M411" i="1" s="1"/>
  <c r="H412" i="1"/>
  <c r="I412" i="1"/>
  <c r="J412" i="1"/>
  <c r="K412" i="1"/>
  <c r="L412" i="1"/>
  <c r="H413" i="1"/>
  <c r="I413" i="1"/>
  <c r="J413" i="1"/>
  <c r="K413" i="1"/>
  <c r="L413" i="1"/>
  <c r="H414" i="1"/>
  <c r="I414" i="1"/>
  <c r="J414" i="1"/>
  <c r="K414" i="1"/>
  <c r="L414" i="1"/>
  <c r="H415" i="1"/>
  <c r="I415" i="1"/>
  <c r="J415" i="1"/>
  <c r="K415" i="1"/>
  <c r="L415" i="1"/>
  <c r="H416" i="1"/>
  <c r="I416" i="1"/>
  <c r="J416" i="1"/>
  <c r="K416" i="1"/>
  <c r="L416" i="1"/>
  <c r="M416" i="1" s="1"/>
  <c r="H417" i="1"/>
  <c r="I417" i="1"/>
  <c r="J417" i="1"/>
  <c r="K417" i="1"/>
  <c r="L417" i="1"/>
  <c r="H418" i="1"/>
  <c r="I418" i="1"/>
  <c r="J418" i="1"/>
  <c r="K418" i="1"/>
  <c r="L418" i="1"/>
  <c r="H419" i="1"/>
  <c r="I419" i="1"/>
  <c r="J419" i="1"/>
  <c r="K419" i="1"/>
  <c r="L419" i="1"/>
  <c r="H420" i="1"/>
  <c r="I420" i="1"/>
  <c r="J420" i="1"/>
  <c r="K420" i="1"/>
  <c r="L420" i="1"/>
  <c r="H421" i="1"/>
  <c r="I421" i="1"/>
  <c r="J421" i="1"/>
  <c r="K421" i="1"/>
  <c r="L421" i="1"/>
  <c r="H422" i="1"/>
  <c r="I422" i="1"/>
  <c r="J422" i="1"/>
  <c r="K422" i="1"/>
  <c r="L422" i="1"/>
  <c r="H423" i="1"/>
  <c r="I423" i="1"/>
  <c r="J423" i="1"/>
  <c r="K423" i="1"/>
  <c r="L423" i="1"/>
  <c r="H424" i="1"/>
  <c r="I424" i="1"/>
  <c r="J424" i="1"/>
  <c r="K424" i="1"/>
  <c r="L424" i="1"/>
  <c r="H425" i="1"/>
  <c r="I425" i="1"/>
  <c r="J425" i="1"/>
  <c r="K425" i="1"/>
  <c r="L425" i="1"/>
  <c r="H426" i="1"/>
  <c r="I426" i="1"/>
  <c r="J426" i="1"/>
  <c r="K426" i="1"/>
  <c r="L426" i="1"/>
  <c r="H427" i="1"/>
  <c r="I427" i="1"/>
  <c r="J427" i="1"/>
  <c r="K427" i="1"/>
  <c r="L427" i="1"/>
  <c r="H428" i="1"/>
  <c r="I428" i="1"/>
  <c r="J428" i="1"/>
  <c r="K428" i="1"/>
  <c r="L428" i="1"/>
  <c r="H429" i="1"/>
  <c r="I429" i="1"/>
  <c r="J429" i="1"/>
  <c r="K429" i="1"/>
  <c r="L429" i="1"/>
  <c r="H430" i="1"/>
  <c r="I430" i="1"/>
  <c r="J430" i="1"/>
  <c r="K430" i="1"/>
  <c r="L430" i="1"/>
  <c r="H431" i="1"/>
  <c r="I431" i="1"/>
  <c r="J431" i="1"/>
  <c r="K431" i="1"/>
  <c r="L431" i="1"/>
  <c r="H432" i="1"/>
  <c r="I432" i="1"/>
  <c r="J432" i="1"/>
  <c r="K432" i="1"/>
  <c r="L432" i="1"/>
  <c r="H433" i="1"/>
  <c r="I433" i="1"/>
  <c r="J433" i="1"/>
  <c r="K433" i="1"/>
  <c r="L433" i="1"/>
  <c r="H434" i="1"/>
  <c r="I434" i="1"/>
  <c r="J434" i="1"/>
  <c r="K434" i="1"/>
  <c r="L434" i="1"/>
  <c r="H435" i="1"/>
  <c r="I435" i="1"/>
  <c r="J435" i="1"/>
  <c r="K435" i="1"/>
  <c r="L435" i="1"/>
  <c r="H436" i="1"/>
  <c r="I436" i="1"/>
  <c r="J436" i="1"/>
  <c r="K436" i="1"/>
  <c r="L436" i="1"/>
  <c r="H437" i="1"/>
  <c r="I437" i="1"/>
  <c r="J437" i="1"/>
  <c r="K437" i="1"/>
  <c r="L437" i="1"/>
  <c r="H438" i="1"/>
  <c r="I438" i="1"/>
  <c r="J438" i="1"/>
  <c r="K438" i="1"/>
  <c r="L438" i="1"/>
  <c r="H439" i="1"/>
  <c r="I439" i="1"/>
  <c r="J439" i="1"/>
  <c r="K439" i="1"/>
  <c r="L439" i="1"/>
  <c r="H440" i="1"/>
  <c r="I440" i="1"/>
  <c r="J440" i="1"/>
  <c r="K440" i="1"/>
  <c r="L440" i="1"/>
  <c r="H441" i="1"/>
  <c r="I441" i="1"/>
  <c r="J441" i="1"/>
  <c r="K441" i="1"/>
  <c r="L441" i="1"/>
  <c r="H442" i="1"/>
  <c r="I442" i="1"/>
  <c r="J442" i="1"/>
  <c r="K442" i="1"/>
  <c r="L442" i="1"/>
  <c r="H443" i="1"/>
  <c r="I443" i="1"/>
  <c r="J443" i="1"/>
  <c r="K443" i="1"/>
  <c r="L443" i="1"/>
  <c r="H444" i="1"/>
  <c r="I444" i="1"/>
  <c r="J444" i="1"/>
  <c r="K444" i="1"/>
  <c r="L444" i="1"/>
  <c r="H445" i="1"/>
  <c r="I445" i="1"/>
  <c r="J445" i="1"/>
  <c r="K445" i="1"/>
  <c r="L445" i="1"/>
  <c r="H446" i="1"/>
  <c r="I446" i="1"/>
  <c r="J446" i="1"/>
  <c r="K446" i="1"/>
  <c r="L446" i="1"/>
  <c r="H447" i="1"/>
  <c r="I447" i="1"/>
  <c r="J447" i="1"/>
  <c r="K447" i="1"/>
  <c r="L447" i="1"/>
  <c r="H448" i="1"/>
  <c r="I448" i="1"/>
  <c r="J448" i="1"/>
  <c r="K448" i="1"/>
  <c r="L448" i="1"/>
  <c r="H449" i="1"/>
  <c r="I449" i="1"/>
  <c r="J449" i="1"/>
  <c r="K449" i="1"/>
  <c r="L449" i="1"/>
  <c r="H450" i="1"/>
  <c r="I450" i="1"/>
  <c r="J450" i="1"/>
  <c r="K450" i="1"/>
  <c r="L450" i="1"/>
  <c r="H451" i="1"/>
  <c r="I451" i="1"/>
  <c r="J451" i="1"/>
  <c r="K451" i="1"/>
  <c r="L451" i="1"/>
  <c r="H452" i="1"/>
  <c r="I452" i="1"/>
  <c r="J452" i="1"/>
  <c r="K452" i="1"/>
  <c r="L452" i="1"/>
  <c r="H453" i="1"/>
  <c r="I453" i="1"/>
  <c r="J453" i="1"/>
  <c r="K453" i="1"/>
  <c r="L453" i="1"/>
  <c r="H454" i="1"/>
  <c r="I454" i="1"/>
  <c r="J454" i="1"/>
  <c r="K454" i="1"/>
  <c r="L454" i="1"/>
  <c r="H455" i="1"/>
  <c r="I455" i="1"/>
  <c r="J455" i="1"/>
  <c r="K455" i="1"/>
  <c r="L455" i="1"/>
  <c r="H456" i="1"/>
  <c r="I456" i="1"/>
  <c r="J456" i="1"/>
  <c r="M456" i="1" s="1"/>
  <c r="K456" i="1"/>
  <c r="L456" i="1"/>
  <c r="H457" i="1"/>
  <c r="I457" i="1"/>
  <c r="J457" i="1"/>
  <c r="K457" i="1"/>
  <c r="L457" i="1"/>
  <c r="H458" i="1"/>
  <c r="I458" i="1"/>
  <c r="J458" i="1"/>
  <c r="K458" i="1"/>
  <c r="L458" i="1"/>
  <c r="H459" i="1"/>
  <c r="I459" i="1"/>
  <c r="J459" i="1"/>
  <c r="K459" i="1"/>
  <c r="L459" i="1"/>
  <c r="H460" i="1"/>
  <c r="I460" i="1"/>
  <c r="J460" i="1"/>
  <c r="K460" i="1"/>
  <c r="L460" i="1"/>
  <c r="H461" i="1"/>
  <c r="I461" i="1"/>
  <c r="J461" i="1"/>
  <c r="K461" i="1"/>
  <c r="L461" i="1"/>
  <c r="H462" i="1"/>
  <c r="I462" i="1"/>
  <c r="J462" i="1"/>
  <c r="K462" i="1"/>
  <c r="L462" i="1"/>
  <c r="H463" i="1"/>
  <c r="I463" i="1"/>
  <c r="J463" i="1"/>
  <c r="K463" i="1"/>
  <c r="L463" i="1"/>
  <c r="H464" i="1"/>
  <c r="I464" i="1"/>
  <c r="J464" i="1"/>
  <c r="K464" i="1"/>
  <c r="L464" i="1"/>
  <c r="H465" i="1"/>
  <c r="I465" i="1"/>
  <c r="J465" i="1"/>
  <c r="K465" i="1"/>
  <c r="L465" i="1"/>
  <c r="H466" i="1"/>
  <c r="M466" i="1" s="1"/>
  <c r="I466" i="1"/>
  <c r="J466" i="1"/>
  <c r="K466" i="1"/>
  <c r="L466" i="1"/>
  <c r="H467" i="1"/>
  <c r="I467" i="1"/>
  <c r="J467" i="1"/>
  <c r="K467" i="1"/>
  <c r="L467" i="1"/>
  <c r="H468" i="1"/>
  <c r="I468" i="1"/>
  <c r="J468" i="1"/>
  <c r="K468" i="1"/>
  <c r="L468" i="1"/>
  <c r="H469" i="1"/>
  <c r="I469" i="1"/>
  <c r="J469" i="1"/>
  <c r="K469" i="1"/>
  <c r="L469" i="1"/>
  <c r="H470" i="1"/>
  <c r="I470" i="1"/>
  <c r="J470" i="1"/>
  <c r="K470" i="1"/>
  <c r="L470" i="1"/>
  <c r="H471" i="1"/>
  <c r="I471" i="1"/>
  <c r="J471" i="1"/>
  <c r="K471" i="1"/>
  <c r="L471" i="1"/>
  <c r="H472" i="1"/>
  <c r="I472" i="1"/>
  <c r="J472" i="1"/>
  <c r="K472" i="1"/>
  <c r="L472" i="1"/>
  <c r="H473" i="1"/>
  <c r="I473" i="1"/>
  <c r="J473" i="1"/>
  <c r="K473" i="1"/>
  <c r="L473" i="1"/>
  <c r="H474" i="1"/>
  <c r="I474" i="1"/>
  <c r="J474" i="1"/>
  <c r="K474" i="1"/>
  <c r="L474" i="1"/>
  <c r="H475" i="1"/>
  <c r="I475" i="1"/>
  <c r="J475" i="1"/>
  <c r="K475" i="1"/>
  <c r="L475" i="1"/>
  <c r="H476" i="1"/>
  <c r="I476" i="1"/>
  <c r="J476" i="1"/>
  <c r="K476" i="1"/>
  <c r="L476" i="1"/>
  <c r="H477" i="1"/>
  <c r="I477" i="1"/>
  <c r="J477" i="1"/>
  <c r="K477" i="1"/>
  <c r="L477" i="1"/>
  <c r="H478" i="1"/>
  <c r="I478" i="1"/>
  <c r="J478" i="1"/>
  <c r="K478" i="1"/>
  <c r="L478" i="1"/>
  <c r="H479" i="1"/>
  <c r="I479" i="1"/>
  <c r="J479" i="1"/>
  <c r="K479" i="1"/>
  <c r="L479" i="1"/>
  <c r="H480" i="1"/>
  <c r="I480" i="1"/>
  <c r="J480" i="1"/>
  <c r="K480" i="1"/>
  <c r="L480" i="1"/>
  <c r="H481" i="1"/>
  <c r="I481" i="1"/>
  <c r="J481" i="1"/>
  <c r="K481" i="1"/>
  <c r="L481" i="1"/>
  <c r="H482" i="1"/>
  <c r="I482" i="1"/>
  <c r="J482" i="1"/>
  <c r="K482" i="1"/>
  <c r="L482" i="1"/>
  <c r="H483" i="1"/>
  <c r="I483" i="1"/>
  <c r="J483" i="1"/>
  <c r="K483" i="1"/>
  <c r="L483" i="1"/>
  <c r="M483" i="1" s="1"/>
  <c r="H484" i="1"/>
  <c r="I484" i="1"/>
  <c r="J484" i="1"/>
  <c r="K484" i="1"/>
  <c r="L484" i="1"/>
  <c r="H485" i="1"/>
  <c r="I485" i="1"/>
  <c r="J485" i="1"/>
  <c r="K485" i="1"/>
  <c r="L485" i="1"/>
  <c r="H486" i="1"/>
  <c r="I486" i="1"/>
  <c r="J486" i="1"/>
  <c r="K486" i="1"/>
  <c r="L486" i="1"/>
  <c r="H487" i="1"/>
  <c r="I487" i="1"/>
  <c r="J487" i="1"/>
  <c r="K487" i="1"/>
  <c r="L487" i="1"/>
  <c r="H488" i="1"/>
  <c r="I488" i="1"/>
  <c r="J488" i="1"/>
  <c r="K488" i="1"/>
  <c r="L488" i="1"/>
  <c r="H489" i="1"/>
  <c r="I489" i="1"/>
  <c r="J489" i="1"/>
  <c r="K489" i="1"/>
  <c r="L489" i="1"/>
  <c r="H490" i="1"/>
  <c r="I490" i="1"/>
  <c r="J490" i="1"/>
  <c r="K490" i="1"/>
  <c r="L490" i="1"/>
  <c r="H491" i="1"/>
  <c r="I491" i="1"/>
  <c r="J491" i="1"/>
  <c r="K491" i="1"/>
  <c r="L491" i="1"/>
  <c r="H492" i="1"/>
  <c r="I492" i="1"/>
  <c r="J492" i="1"/>
  <c r="K492" i="1"/>
  <c r="L492" i="1"/>
  <c r="H493" i="1"/>
  <c r="I493" i="1"/>
  <c r="J493" i="1"/>
  <c r="K493" i="1"/>
  <c r="L493" i="1"/>
  <c r="H494" i="1"/>
  <c r="I494" i="1"/>
  <c r="J494" i="1"/>
  <c r="K494" i="1"/>
  <c r="L494" i="1"/>
  <c r="H495" i="1"/>
  <c r="I495" i="1"/>
  <c r="J495" i="1"/>
  <c r="K495" i="1"/>
  <c r="L495" i="1"/>
  <c r="H496" i="1"/>
  <c r="I496" i="1"/>
  <c r="J496" i="1"/>
  <c r="K496" i="1"/>
  <c r="L496" i="1"/>
  <c r="H497" i="1"/>
  <c r="I497" i="1"/>
  <c r="J497" i="1"/>
  <c r="K497" i="1"/>
  <c r="L497" i="1"/>
  <c r="H498" i="1"/>
  <c r="I498" i="1"/>
  <c r="J498" i="1"/>
  <c r="K498" i="1"/>
  <c r="L498" i="1"/>
  <c r="H499" i="1"/>
  <c r="I499" i="1"/>
  <c r="J499" i="1"/>
  <c r="K499" i="1"/>
  <c r="L499" i="1"/>
  <c r="H500" i="1"/>
  <c r="I500" i="1"/>
  <c r="J500" i="1"/>
  <c r="K500" i="1"/>
  <c r="L500" i="1"/>
  <c r="H501" i="1"/>
  <c r="I501" i="1"/>
  <c r="J501" i="1"/>
  <c r="K501" i="1"/>
  <c r="L501" i="1"/>
  <c r="H502" i="1"/>
  <c r="I502" i="1"/>
  <c r="J502" i="1"/>
  <c r="K502" i="1"/>
  <c r="L502" i="1"/>
  <c r="H503" i="1"/>
  <c r="I503" i="1"/>
  <c r="J503" i="1"/>
  <c r="K503" i="1"/>
  <c r="L503" i="1"/>
  <c r="H504" i="1"/>
  <c r="I504" i="1"/>
  <c r="J504" i="1"/>
  <c r="K504" i="1"/>
  <c r="L504" i="1"/>
  <c r="H505" i="1"/>
  <c r="I505" i="1"/>
  <c r="J505" i="1"/>
  <c r="K505" i="1"/>
  <c r="L505" i="1"/>
  <c r="H506" i="1"/>
  <c r="I506" i="1"/>
  <c r="J506" i="1"/>
  <c r="K506" i="1"/>
  <c r="L506" i="1"/>
  <c r="H507" i="1"/>
  <c r="I507" i="1"/>
  <c r="J507" i="1"/>
  <c r="K507" i="1"/>
  <c r="L507" i="1"/>
  <c r="H508" i="1"/>
  <c r="I508" i="1"/>
  <c r="J508" i="1"/>
  <c r="K508" i="1"/>
  <c r="L508" i="1"/>
  <c r="H509" i="1"/>
  <c r="I509" i="1"/>
  <c r="J509" i="1"/>
  <c r="K509" i="1"/>
  <c r="L509" i="1"/>
  <c r="H510" i="1"/>
  <c r="I510" i="1"/>
  <c r="J510" i="1"/>
  <c r="K510" i="1"/>
  <c r="L510" i="1"/>
  <c r="H511" i="1"/>
  <c r="I511" i="1"/>
  <c r="J511" i="1"/>
  <c r="K511" i="1"/>
  <c r="L511" i="1"/>
  <c r="H512" i="1"/>
  <c r="I512" i="1"/>
  <c r="J512" i="1"/>
  <c r="K512" i="1"/>
  <c r="L512" i="1"/>
  <c r="H513" i="1"/>
  <c r="I513" i="1"/>
  <c r="J513" i="1"/>
  <c r="K513" i="1"/>
  <c r="L513" i="1"/>
  <c r="H514" i="1"/>
  <c r="I514" i="1"/>
  <c r="J514" i="1"/>
  <c r="K514" i="1"/>
  <c r="L514" i="1"/>
  <c r="H515" i="1"/>
  <c r="I515" i="1"/>
  <c r="J515" i="1"/>
  <c r="K515" i="1"/>
  <c r="L515" i="1"/>
  <c r="H516" i="1"/>
  <c r="I516" i="1"/>
  <c r="J516" i="1"/>
  <c r="K516" i="1"/>
  <c r="L516" i="1"/>
  <c r="H517" i="1"/>
  <c r="I517" i="1"/>
  <c r="J517" i="1"/>
  <c r="K517" i="1"/>
  <c r="L517" i="1"/>
  <c r="H518" i="1"/>
  <c r="I518" i="1"/>
  <c r="J518" i="1"/>
  <c r="K518" i="1"/>
  <c r="L518" i="1"/>
  <c r="H519" i="1"/>
  <c r="I519" i="1"/>
  <c r="J519" i="1"/>
  <c r="K519" i="1"/>
  <c r="L519" i="1"/>
  <c r="H520" i="1"/>
  <c r="I520" i="1"/>
  <c r="J520" i="1"/>
  <c r="K520" i="1"/>
  <c r="L520" i="1"/>
  <c r="H521" i="1"/>
  <c r="I521" i="1"/>
  <c r="J521" i="1"/>
  <c r="K521" i="1"/>
  <c r="L521" i="1"/>
  <c r="H522" i="1"/>
  <c r="I522" i="1"/>
  <c r="J522" i="1"/>
  <c r="K522" i="1"/>
  <c r="L522" i="1"/>
  <c r="H523" i="1"/>
  <c r="I523" i="1"/>
  <c r="J523" i="1"/>
  <c r="K523" i="1"/>
  <c r="L523" i="1"/>
  <c r="H524" i="1"/>
  <c r="I524" i="1"/>
  <c r="J524" i="1"/>
  <c r="K524" i="1"/>
  <c r="L524" i="1"/>
  <c r="H525" i="1"/>
  <c r="I525" i="1"/>
  <c r="J525" i="1"/>
  <c r="K525" i="1"/>
  <c r="L525" i="1"/>
  <c r="H526" i="1"/>
  <c r="I526" i="1"/>
  <c r="J526" i="1"/>
  <c r="K526" i="1"/>
  <c r="L526" i="1"/>
  <c r="H527" i="1"/>
  <c r="I527" i="1"/>
  <c r="J527" i="1"/>
  <c r="K527" i="1"/>
  <c r="L527" i="1"/>
  <c r="H528" i="1"/>
  <c r="I528" i="1"/>
  <c r="J528" i="1"/>
  <c r="K528" i="1"/>
  <c r="L528" i="1"/>
  <c r="H529" i="1"/>
  <c r="I529" i="1"/>
  <c r="J529" i="1"/>
  <c r="K529" i="1"/>
  <c r="L529" i="1"/>
  <c r="H530" i="1"/>
  <c r="I530" i="1"/>
  <c r="J530" i="1"/>
  <c r="K530" i="1"/>
  <c r="L530" i="1"/>
  <c r="H531" i="1"/>
  <c r="I531" i="1"/>
  <c r="J531" i="1"/>
  <c r="K531" i="1"/>
  <c r="L531" i="1"/>
  <c r="M531" i="1" s="1"/>
  <c r="H532" i="1"/>
  <c r="I532" i="1"/>
  <c r="J532" i="1"/>
  <c r="K532" i="1"/>
  <c r="L532" i="1"/>
  <c r="H533" i="1"/>
  <c r="I533" i="1"/>
  <c r="J533" i="1"/>
  <c r="K533" i="1"/>
  <c r="L533" i="1"/>
  <c r="H534" i="1"/>
  <c r="I534" i="1"/>
  <c r="J534" i="1"/>
  <c r="K534" i="1"/>
  <c r="L534" i="1"/>
  <c r="H535" i="1"/>
  <c r="I535" i="1"/>
  <c r="J535" i="1"/>
  <c r="K535" i="1"/>
  <c r="L535" i="1"/>
  <c r="H536" i="1"/>
  <c r="I536" i="1"/>
  <c r="J536" i="1"/>
  <c r="K536" i="1"/>
  <c r="L536" i="1"/>
  <c r="H537" i="1"/>
  <c r="I537" i="1"/>
  <c r="J537" i="1"/>
  <c r="K537" i="1"/>
  <c r="L537" i="1"/>
  <c r="H538" i="1"/>
  <c r="I538" i="1"/>
  <c r="J538" i="1"/>
  <c r="K538" i="1"/>
  <c r="L538" i="1"/>
  <c r="H539" i="1"/>
  <c r="I539" i="1"/>
  <c r="J539" i="1"/>
  <c r="K539" i="1"/>
  <c r="L539" i="1"/>
  <c r="H540" i="1"/>
  <c r="I540" i="1"/>
  <c r="J540" i="1"/>
  <c r="K540" i="1"/>
  <c r="L540" i="1"/>
  <c r="H541" i="1"/>
  <c r="I541" i="1"/>
  <c r="J541" i="1"/>
  <c r="K541" i="1"/>
  <c r="L541" i="1"/>
  <c r="H542" i="1"/>
  <c r="I542" i="1"/>
  <c r="J542" i="1"/>
  <c r="K542" i="1"/>
  <c r="L542" i="1"/>
  <c r="H543" i="1"/>
  <c r="I543" i="1"/>
  <c r="J543" i="1"/>
  <c r="K543" i="1"/>
  <c r="L543" i="1"/>
  <c r="H544" i="1"/>
  <c r="I544" i="1"/>
  <c r="J544" i="1"/>
  <c r="K544" i="1"/>
  <c r="L544" i="1"/>
  <c r="H545" i="1"/>
  <c r="I545" i="1"/>
  <c r="J545" i="1"/>
  <c r="K545" i="1"/>
  <c r="L545" i="1"/>
  <c r="H546" i="1"/>
  <c r="I546" i="1"/>
  <c r="J546" i="1"/>
  <c r="K546" i="1"/>
  <c r="L546" i="1"/>
  <c r="H547" i="1"/>
  <c r="I547" i="1"/>
  <c r="J547" i="1"/>
  <c r="K547" i="1"/>
  <c r="M547" i="1" s="1"/>
  <c r="L547" i="1"/>
  <c r="H548" i="1"/>
  <c r="I548" i="1"/>
  <c r="J548" i="1"/>
  <c r="K548" i="1"/>
  <c r="L548" i="1"/>
  <c r="H549" i="1"/>
  <c r="I549" i="1"/>
  <c r="J549" i="1"/>
  <c r="K549" i="1"/>
  <c r="L549" i="1"/>
  <c r="H550" i="1"/>
  <c r="I550" i="1"/>
  <c r="J550" i="1"/>
  <c r="K550" i="1"/>
  <c r="L550" i="1"/>
  <c r="H551" i="1"/>
  <c r="I551" i="1"/>
  <c r="J551" i="1"/>
  <c r="K551" i="1"/>
  <c r="L551" i="1"/>
  <c r="H552" i="1"/>
  <c r="I552" i="1"/>
  <c r="J552" i="1"/>
  <c r="K552" i="1"/>
  <c r="L552" i="1"/>
  <c r="H553" i="1"/>
  <c r="I553" i="1"/>
  <c r="J553" i="1"/>
  <c r="K553" i="1"/>
  <c r="L553" i="1"/>
  <c r="H554" i="1"/>
  <c r="I554" i="1"/>
  <c r="J554" i="1"/>
  <c r="K554" i="1"/>
  <c r="L554" i="1"/>
  <c r="H555" i="1"/>
  <c r="I555" i="1"/>
  <c r="J555" i="1"/>
  <c r="K555" i="1"/>
  <c r="L555" i="1"/>
  <c r="H556" i="1"/>
  <c r="I556" i="1"/>
  <c r="J556" i="1"/>
  <c r="K556" i="1"/>
  <c r="L556" i="1"/>
  <c r="H557" i="1"/>
  <c r="I557" i="1"/>
  <c r="J557" i="1"/>
  <c r="K557" i="1"/>
  <c r="L557" i="1"/>
  <c r="H558" i="1"/>
  <c r="I558" i="1"/>
  <c r="J558" i="1"/>
  <c r="K558" i="1"/>
  <c r="L558" i="1"/>
  <c r="H559" i="1"/>
  <c r="I559" i="1"/>
  <c r="J559" i="1"/>
  <c r="K559" i="1"/>
  <c r="L559" i="1"/>
  <c r="H560" i="1"/>
  <c r="I560" i="1"/>
  <c r="J560" i="1"/>
  <c r="K560" i="1"/>
  <c r="L560" i="1"/>
  <c r="H561" i="1"/>
  <c r="I561" i="1"/>
  <c r="J561" i="1"/>
  <c r="K561" i="1"/>
  <c r="L561" i="1"/>
  <c r="H562" i="1"/>
  <c r="M562" i="1" s="1"/>
  <c r="I562" i="1"/>
  <c r="J562" i="1"/>
  <c r="K562" i="1"/>
  <c r="L562" i="1"/>
  <c r="H563" i="1"/>
  <c r="I563" i="1"/>
  <c r="J563" i="1"/>
  <c r="K563" i="1"/>
  <c r="L563" i="1"/>
  <c r="H564" i="1"/>
  <c r="I564" i="1"/>
  <c r="J564" i="1"/>
  <c r="K564" i="1"/>
  <c r="L564" i="1"/>
  <c r="H565" i="1"/>
  <c r="I565" i="1"/>
  <c r="J565" i="1"/>
  <c r="K565" i="1"/>
  <c r="L565" i="1"/>
  <c r="H566" i="1"/>
  <c r="I566" i="1"/>
  <c r="J566" i="1"/>
  <c r="K566" i="1"/>
  <c r="L566" i="1"/>
  <c r="H567" i="1"/>
  <c r="I567" i="1"/>
  <c r="J567" i="1"/>
  <c r="K567" i="1"/>
  <c r="L567" i="1"/>
  <c r="H568" i="1"/>
  <c r="I568" i="1"/>
  <c r="J568" i="1"/>
  <c r="K568" i="1"/>
  <c r="L568" i="1"/>
  <c r="H569" i="1"/>
  <c r="I569" i="1"/>
  <c r="J569" i="1"/>
  <c r="K569" i="1"/>
  <c r="L569" i="1"/>
  <c r="H570" i="1"/>
  <c r="I570" i="1"/>
  <c r="J570" i="1"/>
  <c r="K570" i="1"/>
  <c r="L570" i="1"/>
  <c r="H571" i="1"/>
  <c r="I571" i="1"/>
  <c r="J571" i="1"/>
  <c r="K571" i="1"/>
  <c r="L571" i="1"/>
  <c r="H572" i="1"/>
  <c r="I572" i="1"/>
  <c r="J572" i="1"/>
  <c r="K572" i="1"/>
  <c r="L572" i="1"/>
  <c r="H573" i="1"/>
  <c r="I573" i="1"/>
  <c r="J573" i="1"/>
  <c r="K573" i="1"/>
  <c r="L573" i="1"/>
  <c r="H574" i="1"/>
  <c r="I574" i="1"/>
  <c r="J574" i="1"/>
  <c r="K574" i="1"/>
  <c r="L574" i="1"/>
  <c r="H575" i="1"/>
  <c r="I575" i="1"/>
  <c r="J575" i="1"/>
  <c r="K575" i="1"/>
  <c r="L575" i="1"/>
  <c r="H576" i="1"/>
  <c r="I576" i="1"/>
  <c r="J576" i="1"/>
  <c r="K576" i="1"/>
  <c r="L576" i="1"/>
  <c r="H577" i="1"/>
  <c r="I577" i="1"/>
  <c r="J577" i="1"/>
  <c r="K577" i="1"/>
  <c r="L577" i="1"/>
  <c r="H578" i="1"/>
  <c r="I578" i="1"/>
  <c r="J578" i="1"/>
  <c r="K578" i="1"/>
  <c r="L578" i="1"/>
  <c r="H579" i="1"/>
  <c r="I579" i="1"/>
  <c r="J579" i="1"/>
  <c r="K579" i="1"/>
  <c r="L579" i="1"/>
  <c r="H580" i="1"/>
  <c r="I580" i="1"/>
  <c r="J580" i="1"/>
  <c r="K580" i="1"/>
  <c r="L580" i="1"/>
  <c r="H581" i="1"/>
  <c r="I581" i="1"/>
  <c r="M581" i="1" s="1"/>
  <c r="J581" i="1"/>
  <c r="K581" i="1"/>
  <c r="L581" i="1"/>
  <c r="H582" i="1"/>
  <c r="I582" i="1"/>
  <c r="J582" i="1"/>
  <c r="K582" i="1"/>
  <c r="L582" i="1"/>
  <c r="H583" i="1"/>
  <c r="I583" i="1"/>
  <c r="J583" i="1"/>
  <c r="K583" i="1"/>
  <c r="L583" i="1"/>
  <c r="H584" i="1"/>
  <c r="I584" i="1"/>
  <c r="J584" i="1"/>
  <c r="K584" i="1"/>
  <c r="L584" i="1"/>
  <c r="H585" i="1"/>
  <c r="I585" i="1"/>
  <c r="J585" i="1"/>
  <c r="K585" i="1"/>
  <c r="L585" i="1"/>
  <c r="H586" i="1"/>
  <c r="I586" i="1"/>
  <c r="J586" i="1"/>
  <c r="K586" i="1"/>
  <c r="L586" i="1"/>
  <c r="H587" i="1"/>
  <c r="I587" i="1"/>
  <c r="J587" i="1"/>
  <c r="K587" i="1"/>
  <c r="L587" i="1"/>
  <c r="H588" i="1"/>
  <c r="I588" i="1"/>
  <c r="J588" i="1"/>
  <c r="K588" i="1"/>
  <c r="L588" i="1"/>
  <c r="H589" i="1"/>
  <c r="I589" i="1"/>
  <c r="J589" i="1"/>
  <c r="K589" i="1"/>
  <c r="L589" i="1"/>
  <c r="H590" i="1"/>
  <c r="I590" i="1"/>
  <c r="J590" i="1"/>
  <c r="K590" i="1"/>
  <c r="L590" i="1"/>
  <c r="H591" i="1"/>
  <c r="I591" i="1"/>
  <c r="J591" i="1"/>
  <c r="K591" i="1"/>
  <c r="L591" i="1"/>
  <c r="H592" i="1"/>
  <c r="I592" i="1"/>
  <c r="J592" i="1"/>
  <c r="K592" i="1"/>
  <c r="L592" i="1"/>
  <c r="H593" i="1"/>
  <c r="I593" i="1"/>
  <c r="J593" i="1"/>
  <c r="K593" i="1"/>
  <c r="L593" i="1"/>
  <c r="H594" i="1"/>
  <c r="I594" i="1"/>
  <c r="J594" i="1"/>
  <c r="K594" i="1"/>
  <c r="L594" i="1"/>
  <c r="H595" i="1"/>
  <c r="I595" i="1"/>
  <c r="J595" i="1"/>
  <c r="K595" i="1"/>
  <c r="L595" i="1"/>
  <c r="H596" i="1"/>
  <c r="I596" i="1"/>
  <c r="J596" i="1"/>
  <c r="K596" i="1"/>
  <c r="L596" i="1"/>
  <c r="H597" i="1"/>
  <c r="I597" i="1"/>
  <c r="J597" i="1"/>
  <c r="K597" i="1"/>
  <c r="L597" i="1"/>
  <c r="H598" i="1"/>
  <c r="I598" i="1"/>
  <c r="J598" i="1"/>
  <c r="K598" i="1"/>
  <c r="L598" i="1"/>
  <c r="H599" i="1"/>
  <c r="I599" i="1"/>
  <c r="J599" i="1"/>
  <c r="K599" i="1"/>
  <c r="L599" i="1"/>
  <c r="H600" i="1"/>
  <c r="I600" i="1"/>
  <c r="J600" i="1"/>
  <c r="K600" i="1"/>
  <c r="L600" i="1"/>
  <c r="H601" i="1"/>
  <c r="I601" i="1"/>
  <c r="J601" i="1"/>
  <c r="K601" i="1"/>
  <c r="L601" i="1"/>
  <c r="H602" i="1"/>
  <c r="I602" i="1"/>
  <c r="J602" i="1"/>
  <c r="K602" i="1"/>
  <c r="L602" i="1"/>
  <c r="H603" i="1"/>
  <c r="I603" i="1"/>
  <c r="J603" i="1"/>
  <c r="K603" i="1"/>
  <c r="L603" i="1"/>
  <c r="H604" i="1"/>
  <c r="I604" i="1"/>
  <c r="J604" i="1"/>
  <c r="K604" i="1"/>
  <c r="L604" i="1"/>
  <c r="H605" i="1"/>
  <c r="I605" i="1"/>
  <c r="J605" i="1"/>
  <c r="K605" i="1"/>
  <c r="L605" i="1"/>
  <c r="H606" i="1"/>
  <c r="I606" i="1"/>
  <c r="J606" i="1"/>
  <c r="K606" i="1"/>
  <c r="L606" i="1"/>
  <c r="M606" i="1" s="1"/>
  <c r="H607" i="1"/>
  <c r="I607" i="1"/>
  <c r="J607" i="1"/>
  <c r="K607" i="1"/>
  <c r="L607" i="1"/>
  <c r="H608" i="1"/>
  <c r="I608" i="1"/>
  <c r="J608" i="1"/>
  <c r="K608" i="1"/>
  <c r="L608" i="1"/>
  <c r="H609" i="1"/>
  <c r="I609" i="1"/>
  <c r="J609" i="1"/>
  <c r="K609" i="1"/>
  <c r="L609" i="1"/>
  <c r="H610" i="1"/>
  <c r="I610" i="1"/>
  <c r="J610" i="1"/>
  <c r="K610" i="1"/>
  <c r="L610" i="1"/>
  <c r="H611" i="1"/>
  <c r="I611" i="1"/>
  <c r="J611" i="1"/>
  <c r="K611" i="1"/>
  <c r="L611" i="1"/>
  <c r="H612" i="1"/>
  <c r="I612" i="1"/>
  <c r="J612" i="1"/>
  <c r="K612" i="1"/>
  <c r="L612" i="1"/>
  <c r="H613" i="1"/>
  <c r="I613" i="1"/>
  <c r="J613" i="1"/>
  <c r="K613" i="1"/>
  <c r="L613" i="1"/>
  <c r="H614" i="1"/>
  <c r="I614" i="1"/>
  <c r="J614" i="1"/>
  <c r="K614" i="1"/>
  <c r="L614" i="1"/>
  <c r="H615" i="1"/>
  <c r="I615" i="1"/>
  <c r="J615" i="1"/>
  <c r="K615" i="1"/>
  <c r="L615" i="1"/>
  <c r="H616" i="1"/>
  <c r="I616" i="1"/>
  <c r="J616" i="1"/>
  <c r="K616" i="1"/>
  <c r="L616" i="1"/>
  <c r="H617" i="1"/>
  <c r="I617" i="1"/>
  <c r="J617" i="1"/>
  <c r="K617" i="1"/>
  <c r="L617" i="1"/>
  <c r="H618" i="1"/>
  <c r="I618" i="1"/>
  <c r="J618" i="1"/>
  <c r="K618" i="1"/>
  <c r="L618" i="1"/>
  <c r="H619" i="1"/>
  <c r="I619" i="1"/>
  <c r="J619" i="1"/>
  <c r="K619" i="1"/>
  <c r="L619" i="1"/>
  <c r="H620" i="1"/>
  <c r="I620" i="1"/>
  <c r="J620" i="1"/>
  <c r="K620" i="1"/>
  <c r="L620" i="1"/>
  <c r="H621" i="1"/>
  <c r="I621" i="1"/>
  <c r="J621" i="1"/>
  <c r="K621" i="1"/>
  <c r="L621" i="1"/>
  <c r="H622" i="1"/>
  <c r="I622" i="1"/>
  <c r="J622" i="1"/>
  <c r="K622" i="1"/>
  <c r="L622" i="1"/>
  <c r="H623" i="1"/>
  <c r="I623" i="1"/>
  <c r="J623" i="1"/>
  <c r="K623" i="1"/>
  <c r="L623" i="1"/>
  <c r="H624" i="1"/>
  <c r="I624" i="1"/>
  <c r="J624" i="1"/>
  <c r="K624" i="1"/>
  <c r="L624" i="1"/>
  <c r="H625" i="1"/>
  <c r="I625" i="1"/>
  <c r="J625" i="1"/>
  <c r="K625" i="1"/>
  <c r="L625" i="1"/>
  <c r="H626" i="1"/>
  <c r="I626" i="1"/>
  <c r="J626" i="1"/>
  <c r="K626" i="1"/>
  <c r="L626" i="1"/>
  <c r="H627" i="1"/>
  <c r="I627" i="1"/>
  <c r="J627" i="1"/>
  <c r="K627" i="1"/>
  <c r="L627" i="1"/>
  <c r="H628" i="1"/>
  <c r="I628" i="1"/>
  <c r="J628" i="1"/>
  <c r="K628" i="1"/>
  <c r="L628" i="1"/>
  <c r="H629" i="1"/>
  <c r="I629" i="1"/>
  <c r="M629" i="1" s="1"/>
  <c r="J629" i="1"/>
  <c r="K629" i="1"/>
  <c r="L629" i="1"/>
  <c r="H630" i="1"/>
  <c r="I630" i="1"/>
  <c r="J630" i="1"/>
  <c r="K630" i="1"/>
  <c r="L630" i="1"/>
  <c r="H631" i="1"/>
  <c r="I631" i="1"/>
  <c r="J631" i="1"/>
  <c r="K631" i="1"/>
  <c r="L631" i="1"/>
  <c r="H632" i="1"/>
  <c r="I632" i="1"/>
  <c r="J632" i="1"/>
  <c r="K632" i="1"/>
  <c r="L632" i="1"/>
  <c r="H633" i="1"/>
  <c r="I633" i="1"/>
  <c r="J633" i="1"/>
  <c r="K633" i="1"/>
  <c r="L633" i="1"/>
  <c r="H634" i="1"/>
  <c r="I634" i="1"/>
  <c r="J634" i="1"/>
  <c r="K634" i="1"/>
  <c r="L634" i="1"/>
  <c r="H635" i="1"/>
  <c r="I635" i="1"/>
  <c r="J635" i="1"/>
  <c r="K635" i="1"/>
  <c r="L635" i="1"/>
  <c r="H636" i="1"/>
  <c r="I636" i="1"/>
  <c r="J636" i="1"/>
  <c r="K636" i="1"/>
  <c r="L636" i="1"/>
  <c r="H637" i="1"/>
  <c r="I637" i="1"/>
  <c r="J637" i="1"/>
  <c r="K637" i="1"/>
  <c r="L637" i="1"/>
  <c r="H638" i="1"/>
  <c r="I638" i="1"/>
  <c r="J638" i="1"/>
  <c r="K638" i="1"/>
  <c r="L638" i="1"/>
  <c r="H639" i="1"/>
  <c r="I639" i="1"/>
  <c r="J639" i="1"/>
  <c r="K639" i="1"/>
  <c r="L639" i="1"/>
  <c r="H640" i="1"/>
  <c r="I640" i="1"/>
  <c r="J640" i="1"/>
  <c r="K640" i="1"/>
  <c r="L640" i="1"/>
  <c r="H641" i="1"/>
  <c r="I641" i="1"/>
  <c r="J641" i="1"/>
  <c r="K641" i="1"/>
  <c r="L641" i="1"/>
  <c r="H642" i="1"/>
  <c r="I642" i="1"/>
  <c r="J642" i="1"/>
  <c r="K642" i="1"/>
  <c r="L642" i="1"/>
  <c r="H643" i="1"/>
  <c r="I643" i="1"/>
  <c r="J643" i="1"/>
  <c r="K643" i="1"/>
  <c r="M643" i="1" s="1"/>
  <c r="L643" i="1"/>
  <c r="H644" i="1"/>
  <c r="I644" i="1"/>
  <c r="J644" i="1"/>
  <c r="K644" i="1"/>
  <c r="L644" i="1"/>
  <c r="H645" i="1"/>
  <c r="I645" i="1"/>
  <c r="J645" i="1"/>
  <c r="K645" i="1"/>
  <c r="L645" i="1"/>
  <c r="H646" i="1"/>
  <c r="I646" i="1"/>
  <c r="J646" i="1"/>
  <c r="K646" i="1"/>
  <c r="L646" i="1"/>
  <c r="H647" i="1"/>
  <c r="I647" i="1"/>
  <c r="J647" i="1"/>
  <c r="K647" i="1"/>
  <c r="L647" i="1"/>
  <c r="H648" i="1"/>
  <c r="I648" i="1"/>
  <c r="J648" i="1"/>
  <c r="K648" i="1"/>
  <c r="L648" i="1"/>
  <c r="H649" i="1"/>
  <c r="I649" i="1"/>
  <c r="J649" i="1"/>
  <c r="K649" i="1"/>
  <c r="L649" i="1"/>
  <c r="H650" i="1"/>
  <c r="I650" i="1"/>
  <c r="J650" i="1"/>
  <c r="K650" i="1"/>
  <c r="L650" i="1"/>
  <c r="H651" i="1"/>
  <c r="I651" i="1"/>
  <c r="J651" i="1"/>
  <c r="K651" i="1"/>
  <c r="L651" i="1"/>
  <c r="M651" i="1" s="1"/>
  <c r="H652" i="1"/>
  <c r="I652" i="1"/>
  <c r="J652" i="1"/>
  <c r="K652" i="1"/>
  <c r="L652" i="1"/>
  <c r="H653" i="1"/>
  <c r="I653" i="1"/>
  <c r="J653" i="1"/>
  <c r="K653" i="1"/>
  <c r="L653" i="1"/>
  <c r="H654" i="1"/>
  <c r="I654" i="1"/>
  <c r="J654" i="1"/>
  <c r="K654" i="1"/>
  <c r="L654" i="1"/>
  <c r="H655" i="1"/>
  <c r="I655" i="1"/>
  <c r="J655" i="1"/>
  <c r="K655" i="1"/>
  <c r="L655" i="1"/>
  <c r="H656" i="1"/>
  <c r="I656" i="1"/>
  <c r="J656" i="1"/>
  <c r="K656" i="1"/>
  <c r="L656" i="1"/>
  <c r="H657" i="1"/>
  <c r="I657" i="1"/>
  <c r="J657" i="1"/>
  <c r="K657" i="1"/>
  <c r="L657" i="1"/>
  <c r="H658" i="1"/>
  <c r="I658" i="1"/>
  <c r="J658" i="1"/>
  <c r="K658" i="1"/>
  <c r="L658" i="1"/>
  <c r="H659" i="1"/>
  <c r="I659" i="1"/>
  <c r="J659" i="1"/>
  <c r="K659" i="1"/>
  <c r="L659" i="1"/>
  <c r="H660" i="1"/>
  <c r="I660" i="1"/>
  <c r="J660" i="1"/>
  <c r="K660" i="1"/>
  <c r="L660" i="1"/>
  <c r="H661" i="1"/>
  <c r="I661" i="1"/>
  <c r="J661" i="1"/>
  <c r="K661" i="1"/>
  <c r="L661" i="1"/>
  <c r="H662" i="1"/>
  <c r="I662" i="1"/>
  <c r="J662" i="1"/>
  <c r="K662" i="1"/>
  <c r="L662" i="1"/>
  <c r="H663" i="1"/>
  <c r="I663" i="1"/>
  <c r="J663" i="1"/>
  <c r="K663" i="1"/>
  <c r="L663" i="1"/>
  <c r="H664" i="1"/>
  <c r="I664" i="1"/>
  <c r="J664" i="1"/>
  <c r="K664" i="1"/>
  <c r="L664" i="1"/>
  <c r="H665" i="1"/>
  <c r="I665" i="1"/>
  <c r="J665" i="1"/>
  <c r="K665" i="1"/>
  <c r="L665" i="1"/>
  <c r="H666" i="1"/>
  <c r="I666" i="1"/>
  <c r="J666" i="1"/>
  <c r="K666" i="1"/>
  <c r="L666" i="1"/>
  <c r="H667" i="1"/>
  <c r="I667" i="1"/>
  <c r="J667" i="1"/>
  <c r="K667" i="1"/>
  <c r="L667" i="1"/>
  <c r="H668" i="1"/>
  <c r="I668" i="1"/>
  <c r="J668" i="1"/>
  <c r="K668" i="1"/>
  <c r="L668" i="1"/>
  <c r="H669" i="1"/>
  <c r="I669" i="1"/>
  <c r="J669" i="1"/>
  <c r="K669" i="1"/>
  <c r="L669" i="1"/>
  <c r="H670" i="1"/>
  <c r="I670" i="1"/>
  <c r="J670" i="1"/>
  <c r="K670" i="1"/>
  <c r="L670" i="1"/>
  <c r="H671" i="1"/>
  <c r="I671" i="1"/>
  <c r="J671" i="1"/>
  <c r="K671" i="1"/>
  <c r="L671" i="1"/>
  <c r="H672" i="1"/>
  <c r="I672" i="1"/>
  <c r="J672" i="1"/>
  <c r="K672" i="1"/>
  <c r="L672" i="1"/>
  <c r="H673" i="1"/>
  <c r="I673" i="1"/>
  <c r="J673" i="1"/>
  <c r="K673" i="1"/>
  <c r="L673" i="1"/>
  <c r="H674" i="1"/>
  <c r="I674" i="1"/>
  <c r="J674" i="1"/>
  <c r="K674" i="1"/>
  <c r="L674" i="1"/>
  <c r="H675" i="1"/>
  <c r="I675" i="1"/>
  <c r="J675" i="1"/>
  <c r="K675" i="1"/>
  <c r="L675" i="1"/>
  <c r="H676" i="1"/>
  <c r="I676" i="1"/>
  <c r="J676" i="1"/>
  <c r="K676" i="1"/>
  <c r="L676" i="1"/>
  <c r="H677" i="1"/>
  <c r="I677" i="1"/>
  <c r="J677" i="1"/>
  <c r="K677" i="1"/>
  <c r="L677" i="1"/>
  <c r="H678" i="1"/>
  <c r="I678" i="1"/>
  <c r="J678" i="1"/>
  <c r="K678" i="1"/>
  <c r="L678" i="1"/>
  <c r="H679" i="1"/>
  <c r="I679" i="1"/>
  <c r="J679" i="1"/>
  <c r="K679" i="1"/>
  <c r="L679" i="1"/>
  <c r="H680" i="1"/>
  <c r="I680" i="1"/>
  <c r="J680" i="1"/>
  <c r="K680" i="1"/>
  <c r="L680" i="1"/>
  <c r="H681" i="1"/>
  <c r="I681" i="1"/>
  <c r="J681" i="1"/>
  <c r="K681" i="1"/>
  <c r="L681" i="1"/>
  <c r="H682" i="1"/>
  <c r="I682" i="1"/>
  <c r="J682" i="1"/>
  <c r="K682" i="1"/>
  <c r="L682" i="1"/>
  <c r="H683" i="1"/>
  <c r="I683" i="1"/>
  <c r="J683" i="1"/>
  <c r="K683" i="1"/>
  <c r="L683" i="1"/>
  <c r="H684" i="1"/>
  <c r="I684" i="1"/>
  <c r="J684" i="1"/>
  <c r="K684" i="1"/>
  <c r="L684" i="1"/>
  <c r="H685" i="1"/>
  <c r="I685" i="1"/>
  <c r="J685" i="1"/>
  <c r="K685" i="1"/>
  <c r="L685" i="1"/>
  <c r="H686" i="1"/>
  <c r="I686" i="1"/>
  <c r="J686" i="1"/>
  <c r="K686" i="1"/>
  <c r="L686" i="1"/>
  <c r="H687" i="1"/>
  <c r="I687" i="1"/>
  <c r="J687" i="1"/>
  <c r="K687" i="1"/>
  <c r="L687" i="1"/>
  <c r="H688" i="1"/>
  <c r="I688" i="1"/>
  <c r="J688" i="1"/>
  <c r="K688" i="1"/>
  <c r="L688" i="1"/>
  <c r="H689" i="1"/>
  <c r="I689" i="1"/>
  <c r="J689" i="1"/>
  <c r="K689" i="1"/>
  <c r="L689" i="1"/>
  <c r="H690" i="1"/>
  <c r="I690" i="1"/>
  <c r="J690" i="1"/>
  <c r="K690" i="1"/>
  <c r="L690" i="1"/>
  <c r="H691" i="1"/>
  <c r="I691" i="1"/>
  <c r="J691" i="1"/>
  <c r="K691" i="1"/>
  <c r="L691" i="1"/>
  <c r="H692" i="1"/>
  <c r="I692" i="1"/>
  <c r="J692" i="1"/>
  <c r="K692" i="1"/>
  <c r="L692" i="1"/>
  <c r="H693" i="1"/>
  <c r="I693" i="1"/>
  <c r="J693" i="1"/>
  <c r="K693" i="1"/>
  <c r="L693" i="1"/>
  <c r="H694" i="1"/>
  <c r="I694" i="1"/>
  <c r="J694" i="1"/>
  <c r="K694" i="1"/>
  <c r="L694" i="1"/>
  <c r="H695" i="1"/>
  <c r="I695" i="1"/>
  <c r="J695" i="1"/>
  <c r="K695" i="1"/>
  <c r="L695" i="1"/>
  <c r="H696" i="1"/>
  <c r="I696" i="1"/>
  <c r="J696" i="1"/>
  <c r="K696" i="1"/>
  <c r="L696" i="1"/>
  <c r="H697" i="1"/>
  <c r="I697" i="1"/>
  <c r="J697" i="1"/>
  <c r="K697" i="1"/>
  <c r="L697" i="1"/>
  <c r="H698" i="1"/>
  <c r="I698" i="1"/>
  <c r="J698" i="1"/>
  <c r="K698" i="1"/>
  <c r="L698" i="1"/>
  <c r="H699" i="1"/>
  <c r="I699" i="1"/>
  <c r="J699" i="1"/>
  <c r="K699" i="1"/>
  <c r="L699" i="1"/>
  <c r="H700" i="1"/>
  <c r="I700" i="1"/>
  <c r="J700" i="1"/>
  <c r="K700" i="1"/>
  <c r="L700" i="1"/>
  <c r="H701" i="1"/>
  <c r="I701" i="1"/>
  <c r="J701" i="1"/>
  <c r="K701" i="1"/>
  <c r="L701" i="1"/>
  <c r="H702" i="1"/>
  <c r="I702" i="1"/>
  <c r="J702" i="1"/>
  <c r="K702" i="1"/>
  <c r="L702" i="1"/>
  <c r="H703" i="1"/>
  <c r="I703" i="1"/>
  <c r="J703" i="1"/>
  <c r="K703" i="1"/>
  <c r="L703" i="1"/>
  <c r="H704" i="1"/>
  <c r="I704" i="1"/>
  <c r="J704" i="1"/>
  <c r="K704" i="1"/>
  <c r="L704" i="1"/>
  <c r="H705" i="1"/>
  <c r="I705" i="1"/>
  <c r="J705" i="1"/>
  <c r="K705" i="1"/>
  <c r="L705" i="1"/>
  <c r="H706" i="1"/>
  <c r="I706" i="1"/>
  <c r="J706" i="1"/>
  <c r="K706" i="1"/>
  <c r="L706" i="1"/>
  <c r="H707" i="1"/>
  <c r="I707" i="1"/>
  <c r="J707" i="1"/>
  <c r="K707" i="1"/>
  <c r="L707" i="1"/>
  <c r="H708" i="1"/>
  <c r="I708" i="1"/>
  <c r="J708" i="1"/>
  <c r="K708" i="1"/>
  <c r="L708" i="1"/>
  <c r="H709" i="1"/>
  <c r="I709" i="1"/>
  <c r="J709" i="1"/>
  <c r="K709" i="1"/>
  <c r="L709" i="1"/>
  <c r="H710" i="1"/>
  <c r="I710" i="1"/>
  <c r="J710" i="1"/>
  <c r="K710" i="1"/>
  <c r="L710" i="1"/>
  <c r="H711" i="1"/>
  <c r="I711" i="1"/>
  <c r="J711" i="1"/>
  <c r="K711" i="1"/>
  <c r="L711" i="1"/>
  <c r="H712" i="1"/>
  <c r="I712" i="1"/>
  <c r="J712" i="1"/>
  <c r="K712" i="1"/>
  <c r="L712" i="1"/>
  <c r="H713" i="1"/>
  <c r="I713" i="1"/>
  <c r="J713" i="1"/>
  <c r="K713" i="1"/>
  <c r="L713" i="1"/>
  <c r="H714" i="1"/>
  <c r="I714" i="1"/>
  <c r="J714" i="1"/>
  <c r="K714" i="1"/>
  <c r="L714" i="1"/>
  <c r="H715" i="1"/>
  <c r="I715" i="1"/>
  <c r="J715" i="1"/>
  <c r="K715" i="1"/>
  <c r="L715" i="1"/>
  <c r="H716" i="1"/>
  <c r="I716" i="1"/>
  <c r="J716" i="1"/>
  <c r="K716" i="1"/>
  <c r="L716" i="1"/>
  <c r="H717" i="1"/>
  <c r="I717" i="1"/>
  <c r="J717" i="1"/>
  <c r="K717" i="1"/>
  <c r="L717" i="1"/>
  <c r="H718" i="1"/>
  <c r="I718" i="1"/>
  <c r="J718" i="1"/>
  <c r="K718" i="1"/>
  <c r="L718" i="1"/>
  <c r="H719" i="1"/>
  <c r="I719" i="1"/>
  <c r="J719" i="1"/>
  <c r="K719" i="1"/>
  <c r="L719" i="1"/>
  <c r="H720" i="1"/>
  <c r="I720" i="1"/>
  <c r="J720" i="1"/>
  <c r="K720" i="1"/>
  <c r="L720" i="1"/>
  <c r="H721" i="1"/>
  <c r="I721" i="1"/>
  <c r="J721" i="1"/>
  <c r="K721" i="1"/>
  <c r="L721" i="1"/>
  <c r="H722" i="1"/>
  <c r="I722" i="1"/>
  <c r="J722" i="1"/>
  <c r="K722" i="1"/>
  <c r="L722" i="1"/>
  <c r="H723" i="1"/>
  <c r="I723" i="1"/>
  <c r="J723" i="1"/>
  <c r="K723" i="1"/>
  <c r="L723" i="1"/>
  <c r="H724" i="1"/>
  <c r="I724" i="1"/>
  <c r="J724" i="1"/>
  <c r="K724" i="1"/>
  <c r="L724" i="1"/>
  <c r="H725" i="1"/>
  <c r="I725" i="1"/>
  <c r="J725" i="1"/>
  <c r="K725" i="1"/>
  <c r="L725" i="1"/>
  <c r="H726" i="1"/>
  <c r="I726" i="1"/>
  <c r="J726" i="1"/>
  <c r="K726" i="1"/>
  <c r="L726" i="1"/>
  <c r="H727" i="1"/>
  <c r="I727" i="1"/>
  <c r="J727" i="1"/>
  <c r="K727" i="1"/>
  <c r="L727" i="1"/>
  <c r="H728" i="1"/>
  <c r="I728" i="1"/>
  <c r="J728" i="1"/>
  <c r="K728" i="1"/>
  <c r="L728" i="1"/>
  <c r="H729" i="1"/>
  <c r="I729" i="1"/>
  <c r="J729" i="1"/>
  <c r="K729" i="1"/>
  <c r="L729" i="1"/>
  <c r="H730" i="1"/>
  <c r="I730" i="1"/>
  <c r="J730" i="1"/>
  <c r="K730" i="1"/>
  <c r="L730" i="1"/>
  <c r="H731" i="1"/>
  <c r="I731" i="1"/>
  <c r="J731" i="1"/>
  <c r="K731" i="1"/>
  <c r="L731" i="1"/>
  <c r="H732" i="1"/>
  <c r="I732" i="1"/>
  <c r="J732" i="1"/>
  <c r="K732" i="1"/>
  <c r="L732" i="1"/>
  <c r="H733" i="1"/>
  <c r="I733" i="1"/>
  <c r="J733" i="1"/>
  <c r="K733" i="1"/>
  <c r="L733" i="1"/>
  <c r="H734" i="1"/>
  <c r="I734" i="1"/>
  <c r="J734" i="1"/>
  <c r="K734" i="1"/>
  <c r="L734" i="1"/>
  <c r="H735" i="1"/>
  <c r="I735" i="1"/>
  <c r="J735" i="1"/>
  <c r="K735" i="1"/>
  <c r="L735" i="1"/>
  <c r="H736" i="1"/>
  <c r="I736" i="1"/>
  <c r="J736" i="1"/>
  <c r="K736" i="1"/>
  <c r="L736" i="1"/>
  <c r="H737" i="1"/>
  <c r="I737" i="1"/>
  <c r="J737" i="1"/>
  <c r="K737" i="1"/>
  <c r="L737" i="1"/>
  <c r="H738" i="1"/>
  <c r="I738" i="1"/>
  <c r="J738" i="1"/>
  <c r="K738" i="1"/>
  <c r="L738" i="1"/>
  <c r="H739" i="1"/>
  <c r="I739" i="1"/>
  <c r="J739" i="1"/>
  <c r="K739" i="1"/>
  <c r="L739" i="1"/>
  <c r="H740" i="1"/>
  <c r="I740" i="1"/>
  <c r="J740" i="1"/>
  <c r="K740" i="1"/>
  <c r="L740" i="1"/>
  <c r="H741" i="1"/>
  <c r="I741" i="1"/>
  <c r="J741" i="1"/>
  <c r="K741" i="1"/>
  <c r="L741" i="1"/>
  <c r="H742" i="1"/>
  <c r="I742" i="1"/>
  <c r="J742" i="1"/>
  <c r="K742" i="1"/>
  <c r="L742" i="1"/>
  <c r="H743" i="1"/>
  <c r="I743" i="1"/>
  <c r="J743" i="1"/>
  <c r="K743" i="1"/>
  <c r="L743" i="1"/>
  <c r="H744" i="1"/>
  <c r="I744" i="1"/>
  <c r="J744" i="1"/>
  <c r="M744" i="1" s="1"/>
  <c r="K744" i="1"/>
  <c r="L744" i="1"/>
  <c r="H745" i="1"/>
  <c r="I745" i="1"/>
  <c r="J745" i="1"/>
  <c r="K745" i="1"/>
  <c r="L745" i="1"/>
  <c r="H746" i="1"/>
  <c r="I746" i="1"/>
  <c r="J746" i="1"/>
  <c r="K746" i="1"/>
  <c r="L746" i="1"/>
  <c r="H747" i="1"/>
  <c r="I747" i="1"/>
  <c r="J747" i="1"/>
  <c r="K747" i="1"/>
  <c r="L747" i="1"/>
  <c r="H748" i="1"/>
  <c r="I748" i="1"/>
  <c r="J748" i="1"/>
  <c r="K748" i="1"/>
  <c r="L748" i="1"/>
  <c r="H749" i="1"/>
  <c r="I749" i="1"/>
  <c r="J749" i="1"/>
  <c r="K749" i="1"/>
  <c r="L749" i="1"/>
  <c r="H750" i="1"/>
  <c r="I750" i="1"/>
  <c r="J750" i="1"/>
  <c r="K750" i="1"/>
  <c r="L750" i="1"/>
  <c r="H751" i="1"/>
  <c r="I751" i="1"/>
  <c r="J751" i="1"/>
  <c r="K751" i="1"/>
  <c r="L751" i="1"/>
  <c r="H752" i="1"/>
  <c r="I752" i="1"/>
  <c r="J752" i="1"/>
  <c r="K752" i="1"/>
  <c r="L752" i="1"/>
  <c r="H753" i="1"/>
  <c r="I753" i="1"/>
  <c r="J753" i="1"/>
  <c r="K753" i="1"/>
  <c r="L753" i="1"/>
  <c r="H754" i="1"/>
  <c r="I754" i="1"/>
  <c r="J754" i="1"/>
  <c r="K754" i="1"/>
  <c r="L754" i="1"/>
  <c r="H755" i="1"/>
  <c r="I755" i="1"/>
  <c r="J755" i="1"/>
  <c r="K755" i="1"/>
  <c r="L755" i="1"/>
  <c r="H756" i="1"/>
  <c r="I756" i="1"/>
  <c r="J756" i="1"/>
  <c r="K756" i="1"/>
  <c r="L756" i="1"/>
  <c r="H757" i="1"/>
  <c r="I757" i="1"/>
  <c r="J757" i="1"/>
  <c r="K757" i="1"/>
  <c r="L757" i="1"/>
  <c r="H758" i="1"/>
  <c r="I758" i="1"/>
  <c r="J758" i="1"/>
  <c r="K758" i="1"/>
  <c r="L758" i="1"/>
  <c r="H759" i="1"/>
  <c r="I759" i="1"/>
  <c r="J759" i="1"/>
  <c r="K759" i="1"/>
  <c r="L759" i="1"/>
  <c r="H760" i="1"/>
  <c r="I760" i="1"/>
  <c r="J760" i="1"/>
  <c r="K760" i="1"/>
  <c r="L760" i="1"/>
  <c r="H761" i="1"/>
  <c r="I761" i="1"/>
  <c r="J761" i="1"/>
  <c r="K761" i="1"/>
  <c r="L761" i="1"/>
  <c r="H762" i="1"/>
  <c r="I762" i="1"/>
  <c r="J762" i="1"/>
  <c r="K762" i="1"/>
  <c r="L762" i="1"/>
  <c r="H763" i="1"/>
  <c r="I763" i="1"/>
  <c r="J763" i="1"/>
  <c r="K763" i="1"/>
  <c r="L763" i="1"/>
  <c r="H764" i="1"/>
  <c r="I764" i="1"/>
  <c r="J764" i="1"/>
  <c r="K764" i="1"/>
  <c r="L764" i="1"/>
  <c r="H765" i="1"/>
  <c r="I765" i="1"/>
  <c r="J765" i="1"/>
  <c r="K765" i="1"/>
  <c r="L765" i="1"/>
  <c r="H766" i="1"/>
  <c r="I766" i="1"/>
  <c r="J766" i="1"/>
  <c r="K766" i="1"/>
  <c r="L766" i="1"/>
  <c r="H767" i="1"/>
  <c r="I767" i="1"/>
  <c r="J767" i="1"/>
  <c r="K767" i="1"/>
  <c r="L767" i="1"/>
  <c r="H768" i="1"/>
  <c r="I768" i="1"/>
  <c r="J768" i="1"/>
  <c r="M768" i="1" s="1"/>
  <c r="K768" i="1"/>
  <c r="L768" i="1"/>
  <c r="H769" i="1"/>
  <c r="I769" i="1"/>
  <c r="J769" i="1"/>
  <c r="K769" i="1"/>
  <c r="L769" i="1"/>
  <c r="H770" i="1"/>
  <c r="I770" i="1"/>
  <c r="J770" i="1"/>
  <c r="K770" i="1"/>
  <c r="L770" i="1"/>
  <c r="H771" i="1"/>
  <c r="I771" i="1"/>
  <c r="J771" i="1"/>
  <c r="K771" i="1"/>
  <c r="L771" i="1"/>
  <c r="H772" i="1"/>
  <c r="I772" i="1"/>
  <c r="J772" i="1"/>
  <c r="K772" i="1"/>
  <c r="L772" i="1"/>
  <c r="H773" i="1"/>
  <c r="I773" i="1"/>
  <c r="M773" i="1" s="1"/>
  <c r="J773" i="1"/>
  <c r="K773" i="1"/>
  <c r="L773" i="1"/>
  <c r="H774" i="1"/>
  <c r="I774" i="1"/>
  <c r="J774" i="1"/>
  <c r="K774" i="1"/>
  <c r="L774" i="1"/>
  <c r="H775" i="1"/>
  <c r="I775" i="1"/>
  <c r="J775" i="1"/>
  <c r="K775" i="1"/>
  <c r="L775" i="1"/>
  <c r="H776" i="1"/>
  <c r="I776" i="1"/>
  <c r="J776" i="1"/>
  <c r="K776" i="1"/>
  <c r="L776" i="1"/>
  <c r="H777" i="1"/>
  <c r="I777" i="1"/>
  <c r="J777" i="1"/>
  <c r="K777" i="1"/>
  <c r="L777" i="1"/>
  <c r="H778" i="1"/>
  <c r="I778" i="1"/>
  <c r="J778" i="1"/>
  <c r="K778" i="1"/>
  <c r="L778" i="1"/>
  <c r="H779" i="1"/>
  <c r="I779" i="1"/>
  <c r="J779" i="1"/>
  <c r="K779" i="1"/>
  <c r="L779" i="1"/>
  <c r="H780" i="1"/>
  <c r="I780" i="1"/>
  <c r="J780" i="1"/>
  <c r="K780" i="1"/>
  <c r="L780" i="1"/>
  <c r="H781" i="1"/>
  <c r="I781" i="1"/>
  <c r="J781" i="1"/>
  <c r="K781" i="1"/>
  <c r="L781" i="1"/>
  <c r="H782" i="1"/>
  <c r="I782" i="1"/>
  <c r="J782" i="1"/>
  <c r="K782" i="1"/>
  <c r="L782" i="1"/>
  <c r="M782" i="1" s="1"/>
  <c r="H783" i="1"/>
  <c r="I783" i="1"/>
  <c r="J783" i="1"/>
  <c r="K783" i="1"/>
  <c r="L783" i="1"/>
  <c r="H784" i="1"/>
  <c r="I784" i="1"/>
  <c r="J784" i="1"/>
  <c r="K784" i="1"/>
  <c r="L784" i="1"/>
  <c r="H785" i="1"/>
  <c r="I785" i="1"/>
  <c r="J785" i="1"/>
  <c r="K785" i="1"/>
  <c r="L785" i="1"/>
  <c r="H786" i="1"/>
  <c r="I786" i="1"/>
  <c r="J786" i="1"/>
  <c r="K786" i="1"/>
  <c r="L786" i="1"/>
  <c r="H787" i="1"/>
  <c r="I787" i="1"/>
  <c r="J787" i="1"/>
  <c r="K787" i="1"/>
  <c r="L787" i="1"/>
  <c r="H788" i="1"/>
  <c r="I788" i="1"/>
  <c r="J788" i="1"/>
  <c r="K788" i="1"/>
  <c r="L788" i="1"/>
  <c r="H789" i="1"/>
  <c r="I789" i="1"/>
  <c r="J789" i="1"/>
  <c r="K789" i="1"/>
  <c r="L789" i="1"/>
  <c r="H790" i="1"/>
  <c r="I790" i="1"/>
  <c r="J790" i="1"/>
  <c r="K790" i="1"/>
  <c r="L790" i="1"/>
  <c r="H791" i="1"/>
  <c r="I791" i="1"/>
  <c r="J791" i="1"/>
  <c r="K791" i="1"/>
  <c r="L791" i="1"/>
  <c r="H792" i="1"/>
  <c r="I792" i="1"/>
  <c r="J792" i="1"/>
  <c r="K792" i="1"/>
  <c r="L792" i="1"/>
  <c r="H793" i="1"/>
  <c r="I793" i="1"/>
  <c r="J793" i="1"/>
  <c r="K793" i="1"/>
  <c r="L793" i="1"/>
  <c r="H794" i="1"/>
  <c r="I794" i="1"/>
  <c r="J794" i="1"/>
  <c r="K794" i="1"/>
  <c r="L794" i="1"/>
  <c r="H795" i="1"/>
  <c r="I795" i="1"/>
  <c r="J795" i="1"/>
  <c r="K795" i="1"/>
  <c r="L795" i="1"/>
  <c r="H796" i="1"/>
  <c r="I796" i="1"/>
  <c r="J796" i="1"/>
  <c r="K796" i="1"/>
  <c r="L796" i="1"/>
  <c r="H797" i="1"/>
  <c r="I797" i="1"/>
  <c r="J797" i="1"/>
  <c r="K797" i="1"/>
  <c r="L797" i="1"/>
  <c r="H798" i="1"/>
  <c r="I798" i="1"/>
  <c r="J798" i="1"/>
  <c r="K798" i="1"/>
  <c r="L798" i="1"/>
  <c r="H799" i="1"/>
  <c r="I799" i="1"/>
  <c r="J799" i="1"/>
  <c r="K799" i="1"/>
  <c r="L799" i="1"/>
  <c r="H800" i="1"/>
  <c r="I800" i="1"/>
  <c r="J800" i="1"/>
  <c r="K800" i="1"/>
  <c r="L800" i="1"/>
  <c r="H801" i="1"/>
  <c r="I801" i="1"/>
  <c r="J801" i="1"/>
  <c r="K801" i="1"/>
  <c r="L801" i="1"/>
  <c r="H802" i="1"/>
  <c r="I802" i="1"/>
  <c r="J802" i="1"/>
  <c r="K802" i="1"/>
  <c r="L802" i="1"/>
  <c r="H803" i="1"/>
  <c r="I803" i="1"/>
  <c r="J803" i="1"/>
  <c r="K803" i="1"/>
  <c r="L803" i="1"/>
  <c r="H804" i="1"/>
  <c r="I804" i="1"/>
  <c r="J804" i="1"/>
  <c r="K804" i="1"/>
  <c r="L804" i="1"/>
  <c r="H805" i="1"/>
  <c r="I805" i="1"/>
  <c r="J805" i="1"/>
  <c r="K805" i="1"/>
  <c r="L805" i="1"/>
  <c r="H806" i="1"/>
  <c r="I806" i="1"/>
  <c r="J806" i="1"/>
  <c r="K806" i="1"/>
  <c r="L806" i="1"/>
  <c r="H807" i="1"/>
  <c r="I807" i="1"/>
  <c r="J807" i="1"/>
  <c r="K807" i="1"/>
  <c r="L807" i="1"/>
  <c r="H808" i="1"/>
  <c r="I808" i="1"/>
  <c r="J808" i="1"/>
  <c r="K808" i="1"/>
  <c r="L808" i="1"/>
  <c r="H809" i="1"/>
  <c r="I809" i="1"/>
  <c r="J809" i="1"/>
  <c r="K809" i="1"/>
  <c r="L809" i="1"/>
  <c r="H810" i="1"/>
  <c r="I810" i="1"/>
  <c r="J810" i="1"/>
  <c r="K810" i="1"/>
  <c r="L810" i="1"/>
  <c r="H811" i="1"/>
  <c r="I811" i="1"/>
  <c r="J811" i="1"/>
  <c r="K811" i="1"/>
  <c r="L811" i="1"/>
  <c r="H812" i="1"/>
  <c r="I812" i="1"/>
  <c r="J812" i="1"/>
  <c r="K812" i="1"/>
  <c r="L812" i="1"/>
  <c r="H813" i="1"/>
  <c r="I813" i="1"/>
  <c r="J813" i="1"/>
  <c r="K813" i="1"/>
  <c r="L813" i="1"/>
  <c r="H814" i="1"/>
  <c r="I814" i="1"/>
  <c r="J814" i="1"/>
  <c r="K814" i="1"/>
  <c r="L814" i="1"/>
  <c r="H815" i="1"/>
  <c r="I815" i="1"/>
  <c r="J815" i="1"/>
  <c r="K815" i="1"/>
  <c r="L815" i="1"/>
  <c r="H816" i="1"/>
  <c r="I816" i="1"/>
  <c r="J816" i="1"/>
  <c r="K816" i="1"/>
  <c r="L816" i="1"/>
  <c r="H817" i="1"/>
  <c r="I817" i="1"/>
  <c r="J817" i="1"/>
  <c r="K817" i="1"/>
  <c r="L817" i="1"/>
  <c r="H818" i="1"/>
  <c r="I818" i="1"/>
  <c r="J818" i="1"/>
  <c r="K818" i="1"/>
  <c r="L818" i="1"/>
  <c r="H819" i="1"/>
  <c r="I819" i="1"/>
  <c r="J819" i="1"/>
  <c r="K819" i="1"/>
  <c r="L819" i="1"/>
  <c r="H820" i="1"/>
  <c r="I820" i="1"/>
  <c r="J820" i="1"/>
  <c r="K820" i="1"/>
  <c r="L820" i="1"/>
  <c r="H821" i="1"/>
  <c r="I821" i="1"/>
  <c r="J821" i="1"/>
  <c r="K821" i="1"/>
  <c r="L821" i="1"/>
  <c r="H822" i="1"/>
  <c r="I822" i="1"/>
  <c r="J822" i="1"/>
  <c r="K822" i="1"/>
  <c r="L822" i="1"/>
  <c r="H823" i="1"/>
  <c r="I823" i="1"/>
  <c r="J823" i="1"/>
  <c r="K823" i="1"/>
  <c r="L823" i="1"/>
  <c r="H824" i="1"/>
  <c r="I824" i="1"/>
  <c r="J824" i="1"/>
  <c r="K824" i="1"/>
  <c r="L824" i="1"/>
  <c r="H825" i="1"/>
  <c r="I825" i="1"/>
  <c r="J825" i="1"/>
  <c r="K825" i="1"/>
  <c r="L825" i="1"/>
  <c r="H826" i="1"/>
  <c r="I826" i="1"/>
  <c r="J826" i="1"/>
  <c r="K826" i="1"/>
  <c r="L826" i="1"/>
  <c r="H827" i="1"/>
  <c r="I827" i="1"/>
  <c r="J827" i="1"/>
  <c r="K827" i="1"/>
  <c r="L827" i="1"/>
  <c r="H828" i="1"/>
  <c r="I828" i="1"/>
  <c r="J828" i="1"/>
  <c r="K828" i="1"/>
  <c r="L828" i="1"/>
  <c r="H829" i="1"/>
  <c r="I829" i="1"/>
  <c r="J829" i="1"/>
  <c r="K829" i="1"/>
  <c r="L829" i="1"/>
  <c r="H830" i="1"/>
  <c r="I830" i="1"/>
  <c r="J830" i="1"/>
  <c r="K830" i="1"/>
  <c r="L830" i="1"/>
  <c r="H831" i="1"/>
  <c r="I831" i="1"/>
  <c r="J831" i="1"/>
  <c r="K831" i="1"/>
  <c r="L831" i="1"/>
  <c r="H832" i="1"/>
  <c r="I832" i="1"/>
  <c r="J832" i="1"/>
  <c r="K832" i="1"/>
  <c r="L832" i="1"/>
  <c r="H833" i="1"/>
  <c r="I833" i="1"/>
  <c r="J833" i="1"/>
  <c r="K833" i="1"/>
  <c r="L833" i="1"/>
  <c r="H834" i="1"/>
  <c r="I834" i="1"/>
  <c r="J834" i="1"/>
  <c r="K834" i="1"/>
  <c r="L834" i="1"/>
  <c r="H835" i="1"/>
  <c r="I835" i="1"/>
  <c r="J835" i="1"/>
  <c r="K835" i="1"/>
  <c r="L835" i="1"/>
  <c r="H836" i="1"/>
  <c r="I836" i="1"/>
  <c r="J836" i="1"/>
  <c r="K836" i="1"/>
  <c r="L836" i="1"/>
  <c r="H837" i="1"/>
  <c r="I837" i="1"/>
  <c r="J837" i="1"/>
  <c r="K837" i="1"/>
  <c r="L837" i="1"/>
  <c r="H838" i="1"/>
  <c r="I838" i="1"/>
  <c r="J838" i="1"/>
  <c r="K838" i="1"/>
  <c r="L838" i="1"/>
  <c r="H839" i="1"/>
  <c r="I839" i="1"/>
  <c r="J839" i="1"/>
  <c r="K839" i="1"/>
  <c r="L839" i="1"/>
  <c r="H840" i="1"/>
  <c r="I840" i="1"/>
  <c r="J840" i="1"/>
  <c r="K840" i="1"/>
  <c r="L840" i="1"/>
  <c r="H841" i="1"/>
  <c r="I841" i="1"/>
  <c r="J841" i="1"/>
  <c r="K841" i="1"/>
  <c r="L841" i="1"/>
  <c r="H842" i="1"/>
  <c r="I842" i="1"/>
  <c r="J842" i="1"/>
  <c r="K842" i="1"/>
  <c r="L842" i="1"/>
  <c r="H843" i="1"/>
  <c r="I843" i="1"/>
  <c r="J843" i="1"/>
  <c r="K843" i="1"/>
  <c r="L843" i="1"/>
  <c r="H844" i="1"/>
  <c r="I844" i="1"/>
  <c r="J844" i="1"/>
  <c r="K844" i="1"/>
  <c r="L844" i="1"/>
  <c r="H845" i="1"/>
  <c r="I845" i="1"/>
  <c r="J845" i="1"/>
  <c r="K845" i="1"/>
  <c r="L845" i="1"/>
  <c r="H846" i="1"/>
  <c r="I846" i="1"/>
  <c r="J846" i="1"/>
  <c r="K846" i="1"/>
  <c r="L846" i="1"/>
  <c r="H847" i="1"/>
  <c r="I847" i="1"/>
  <c r="J847" i="1"/>
  <c r="K847" i="1"/>
  <c r="L847" i="1"/>
  <c r="H848" i="1"/>
  <c r="I848" i="1"/>
  <c r="J848" i="1"/>
  <c r="K848" i="1"/>
  <c r="L848" i="1"/>
  <c r="H849" i="1"/>
  <c r="I849" i="1"/>
  <c r="J849" i="1"/>
  <c r="K849" i="1"/>
  <c r="L849" i="1"/>
  <c r="H850" i="1"/>
  <c r="I850" i="1"/>
  <c r="J850" i="1"/>
  <c r="K850" i="1"/>
  <c r="L850" i="1"/>
  <c r="H851" i="1"/>
  <c r="I851" i="1"/>
  <c r="J851" i="1"/>
  <c r="K851" i="1"/>
  <c r="L851" i="1"/>
  <c r="H852" i="1"/>
  <c r="I852" i="1"/>
  <c r="J852" i="1"/>
  <c r="K852" i="1"/>
  <c r="L852" i="1"/>
  <c r="H853" i="1"/>
  <c r="I853" i="1"/>
  <c r="J853" i="1"/>
  <c r="K853" i="1"/>
  <c r="L853" i="1"/>
  <c r="H854" i="1"/>
  <c r="I854" i="1"/>
  <c r="J854" i="1"/>
  <c r="K854" i="1"/>
  <c r="L854" i="1"/>
  <c r="H855" i="1"/>
  <c r="I855" i="1"/>
  <c r="J855" i="1"/>
  <c r="K855" i="1"/>
  <c r="L855" i="1"/>
  <c r="H856" i="1"/>
  <c r="I856" i="1"/>
  <c r="J856" i="1"/>
  <c r="K856" i="1"/>
  <c r="L856" i="1"/>
  <c r="H857" i="1"/>
  <c r="I857" i="1"/>
  <c r="J857" i="1"/>
  <c r="K857" i="1"/>
  <c r="L857" i="1"/>
  <c r="H858" i="1"/>
  <c r="I858" i="1"/>
  <c r="J858" i="1"/>
  <c r="K858" i="1"/>
  <c r="L858" i="1"/>
  <c r="H859" i="1"/>
  <c r="I859" i="1"/>
  <c r="J859" i="1"/>
  <c r="K859" i="1"/>
  <c r="L859" i="1"/>
  <c r="H860" i="1"/>
  <c r="I860" i="1"/>
  <c r="J860" i="1"/>
  <c r="K860" i="1"/>
  <c r="L860" i="1"/>
  <c r="H861" i="1"/>
  <c r="I861" i="1"/>
  <c r="J861" i="1"/>
  <c r="K861" i="1"/>
  <c r="L861" i="1"/>
  <c r="H862" i="1"/>
  <c r="I862" i="1"/>
  <c r="J862" i="1"/>
  <c r="K862" i="1"/>
  <c r="L862" i="1"/>
  <c r="H863" i="1"/>
  <c r="I863" i="1"/>
  <c r="J863" i="1"/>
  <c r="K863" i="1"/>
  <c r="L863" i="1"/>
  <c r="H864" i="1"/>
  <c r="I864" i="1"/>
  <c r="J864" i="1"/>
  <c r="K864" i="1"/>
  <c r="L864" i="1"/>
  <c r="H865" i="1"/>
  <c r="I865" i="1"/>
  <c r="J865" i="1"/>
  <c r="K865" i="1"/>
  <c r="L865" i="1"/>
  <c r="H866" i="1"/>
  <c r="I866" i="1"/>
  <c r="J866" i="1"/>
  <c r="K866" i="1"/>
  <c r="L866" i="1"/>
  <c r="H867" i="1"/>
  <c r="I867" i="1"/>
  <c r="J867" i="1"/>
  <c r="K867" i="1"/>
  <c r="L867" i="1"/>
  <c r="H868" i="1"/>
  <c r="I868" i="1"/>
  <c r="J868" i="1"/>
  <c r="K868" i="1"/>
  <c r="L868" i="1"/>
  <c r="H869" i="1"/>
  <c r="I869" i="1"/>
  <c r="J869" i="1"/>
  <c r="K869" i="1"/>
  <c r="L869" i="1"/>
  <c r="H870" i="1"/>
  <c r="I870" i="1"/>
  <c r="J870" i="1"/>
  <c r="K870" i="1"/>
  <c r="L870" i="1"/>
  <c r="H871" i="1"/>
  <c r="I871" i="1"/>
  <c r="J871" i="1"/>
  <c r="K871" i="1"/>
  <c r="L871" i="1"/>
  <c r="H872" i="1"/>
  <c r="I872" i="1"/>
  <c r="J872" i="1"/>
  <c r="K872" i="1"/>
  <c r="L872" i="1"/>
  <c r="H873" i="1"/>
  <c r="I873" i="1"/>
  <c r="J873" i="1"/>
  <c r="K873" i="1"/>
  <c r="L873" i="1"/>
  <c r="H874" i="1"/>
  <c r="I874" i="1"/>
  <c r="J874" i="1"/>
  <c r="K874" i="1"/>
  <c r="L874" i="1"/>
  <c r="H875" i="1"/>
  <c r="I875" i="1"/>
  <c r="J875" i="1"/>
  <c r="K875" i="1"/>
  <c r="L875" i="1"/>
  <c r="H876" i="1"/>
  <c r="I876" i="1"/>
  <c r="J876" i="1"/>
  <c r="K876" i="1"/>
  <c r="L876" i="1"/>
  <c r="H877" i="1"/>
  <c r="I877" i="1"/>
  <c r="J877" i="1"/>
  <c r="K877" i="1"/>
  <c r="L877" i="1"/>
  <c r="H878" i="1"/>
  <c r="I878" i="1"/>
  <c r="J878" i="1"/>
  <c r="K878" i="1"/>
  <c r="L878" i="1"/>
  <c r="H879" i="1"/>
  <c r="I879" i="1"/>
  <c r="J879" i="1"/>
  <c r="K879" i="1"/>
  <c r="L879" i="1"/>
  <c r="H880" i="1"/>
  <c r="I880" i="1"/>
  <c r="J880" i="1"/>
  <c r="K880" i="1"/>
  <c r="L880" i="1"/>
  <c r="H881" i="1"/>
  <c r="I881" i="1"/>
  <c r="J881" i="1"/>
  <c r="K881" i="1"/>
  <c r="L881" i="1"/>
  <c r="H882" i="1"/>
  <c r="I882" i="1"/>
  <c r="J882" i="1"/>
  <c r="K882" i="1"/>
  <c r="L882" i="1"/>
  <c r="H883" i="1"/>
  <c r="I883" i="1"/>
  <c r="J883" i="1"/>
  <c r="K883" i="1"/>
  <c r="M883" i="1" s="1"/>
  <c r="L883" i="1"/>
  <c r="H884" i="1"/>
  <c r="I884" i="1"/>
  <c r="J884" i="1"/>
  <c r="K884" i="1"/>
  <c r="L884" i="1"/>
  <c r="H885" i="1"/>
  <c r="I885" i="1"/>
  <c r="J885" i="1"/>
  <c r="K885" i="1"/>
  <c r="L885" i="1"/>
  <c r="H886" i="1"/>
  <c r="I886" i="1"/>
  <c r="J886" i="1"/>
  <c r="K886" i="1"/>
  <c r="L886" i="1"/>
  <c r="H887" i="1"/>
  <c r="I887" i="1"/>
  <c r="J887" i="1"/>
  <c r="K887" i="1"/>
  <c r="L887" i="1"/>
  <c r="H888" i="1"/>
  <c r="I888" i="1"/>
  <c r="J888" i="1"/>
  <c r="K888" i="1"/>
  <c r="L888" i="1"/>
  <c r="H889" i="1"/>
  <c r="I889" i="1"/>
  <c r="J889" i="1"/>
  <c r="K889" i="1"/>
  <c r="L889" i="1"/>
  <c r="H890" i="1"/>
  <c r="I890" i="1"/>
  <c r="J890" i="1"/>
  <c r="K890" i="1"/>
  <c r="L890" i="1"/>
  <c r="H891" i="1"/>
  <c r="I891" i="1"/>
  <c r="J891" i="1"/>
  <c r="K891" i="1"/>
  <c r="L891" i="1"/>
  <c r="H892" i="1"/>
  <c r="I892" i="1"/>
  <c r="J892" i="1"/>
  <c r="K892" i="1"/>
  <c r="L892" i="1"/>
  <c r="H893" i="1"/>
  <c r="I893" i="1"/>
  <c r="J893" i="1"/>
  <c r="K893" i="1"/>
  <c r="L893" i="1"/>
  <c r="H894" i="1"/>
  <c r="I894" i="1"/>
  <c r="J894" i="1"/>
  <c r="K894" i="1"/>
  <c r="L894" i="1"/>
  <c r="H895" i="1"/>
  <c r="I895" i="1"/>
  <c r="J895" i="1"/>
  <c r="K895" i="1"/>
  <c r="L895" i="1"/>
  <c r="H896" i="1"/>
  <c r="I896" i="1"/>
  <c r="J896" i="1"/>
  <c r="K896" i="1"/>
  <c r="L896" i="1"/>
  <c r="H897" i="1"/>
  <c r="I897" i="1"/>
  <c r="J897" i="1"/>
  <c r="K897" i="1"/>
  <c r="L897" i="1"/>
  <c r="H898" i="1"/>
  <c r="I898" i="1"/>
  <c r="J898" i="1"/>
  <c r="K898" i="1"/>
  <c r="L898" i="1"/>
  <c r="H899" i="1"/>
  <c r="I899" i="1"/>
  <c r="J899" i="1"/>
  <c r="K899" i="1"/>
  <c r="L899" i="1"/>
  <c r="H900" i="1"/>
  <c r="I900" i="1"/>
  <c r="J900" i="1"/>
  <c r="K900" i="1"/>
  <c r="L900" i="1"/>
  <c r="H901" i="1"/>
  <c r="I901" i="1"/>
  <c r="J901" i="1"/>
  <c r="K901" i="1"/>
  <c r="L901" i="1"/>
  <c r="H902" i="1"/>
  <c r="I902" i="1"/>
  <c r="J902" i="1"/>
  <c r="K902" i="1"/>
  <c r="L902" i="1"/>
  <c r="H903" i="1"/>
  <c r="I903" i="1"/>
  <c r="J903" i="1"/>
  <c r="K903" i="1"/>
  <c r="L903" i="1"/>
  <c r="H904" i="1"/>
  <c r="I904" i="1"/>
  <c r="J904" i="1"/>
  <c r="K904" i="1"/>
  <c r="L904" i="1"/>
  <c r="H905" i="1"/>
  <c r="I905" i="1"/>
  <c r="J905" i="1"/>
  <c r="K905" i="1"/>
  <c r="L905" i="1"/>
  <c r="H906" i="1"/>
  <c r="I906" i="1"/>
  <c r="J906" i="1"/>
  <c r="K906" i="1"/>
  <c r="L906" i="1"/>
  <c r="H907" i="1"/>
  <c r="I907" i="1"/>
  <c r="J907" i="1"/>
  <c r="K907" i="1"/>
  <c r="L907" i="1"/>
  <c r="H908" i="1"/>
  <c r="I908" i="1"/>
  <c r="J908" i="1"/>
  <c r="K908" i="1"/>
  <c r="L908" i="1"/>
  <c r="H909" i="1"/>
  <c r="I909" i="1"/>
  <c r="J909" i="1"/>
  <c r="K909" i="1"/>
  <c r="L909" i="1"/>
  <c r="H910" i="1"/>
  <c r="I910" i="1"/>
  <c r="J910" i="1"/>
  <c r="K910" i="1"/>
  <c r="L910" i="1"/>
  <c r="H911" i="1"/>
  <c r="I911" i="1"/>
  <c r="J911" i="1"/>
  <c r="K911" i="1"/>
  <c r="L911" i="1"/>
  <c r="H912" i="1"/>
  <c r="I912" i="1"/>
  <c r="J912" i="1"/>
  <c r="K912" i="1"/>
  <c r="L912" i="1"/>
  <c r="H913" i="1"/>
  <c r="I913" i="1"/>
  <c r="J913" i="1"/>
  <c r="K913" i="1"/>
  <c r="L913" i="1"/>
  <c r="H914" i="1"/>
  <c r="I914" i="1"/>
  <c r="J914" i="1"/>
  <c r="K914" i="1"/>
  <c r="L914" i="1"/>
  <c r="H915" i="1"/>
  <c r="I915" i="1"/>
  <c r="J915" i="1"/>
  <c r="K915" i="1"/>
  <c r="L915" i="1"/>
  <c r="H916" i="1"/>
  <c r="I916" i="1"/>
  <c r="J916" i="1"/>
  <c r="K916" i="1"/>
  <c r="L916" i="1"/>
  <c r="H917" i="1"/>
  <c r="I917" i="1"/>
  <c r="J917" i="1"/>
  <c r="K917" i="1"/>
  <c r="L917" i="1"/>
  <c r="H918" i="1"/>
  <c r="I918" i="1"/>
  <c r="J918" i="1"/>
  <c r="K918" i="1"/>
  <c r="L918" i="1"/>
  <c r="H919" i="1"/>
  <c r="I919" i="1"/>
  <c r="J919" i="1"/>
  <c r="K919" i="1"/>
  <c r="L919" i="1"/>
  <c r="H920" i="1"/>
  <c r="I920" i="1"/>
  <c r="J920" i="1"/>
  <c r="K920" i="1"/>
  <c r="L920" i="1"/>
  <c r="H921" i="1"/>
  <c r="I921" i="1"/>
  <c r="J921" i="1"/>
  <c r="K921" i="1"/>
  <c r="L921" i="1"/>
  <c r="H922" i="1"/>
  <c r="I922" i="1"/>
  <c r="J922" i="1"/>
  <c r="K922" i="1"/>
  <c r="L922" i="1"/>
  <c r="H923" i="1"/>
  <c r="I923" i="1"/>
  <c r="J923" i="1"/>
  <c r="K923" i="1"/>
  <c r="L923" i="1"/>
  <c r="H924" i="1"/>
  <c r="I924" i="1"/>
  <c r="J924" i="1"/>
  <c r="K924" i="1"/>
  <c r="L924" i="1"/>
  <c r="H925" i="1"/>
  <c r="I925" i="1"/>
  <c r="J925" i="1"/>
  <c r="K925" i="1"/>
  <c r="L925" i="1"/>
  <c r="M925" i="1" s="1"/>
  <c r="H926" i="1"/>
  <c r="I926" i="1"/>
  <c r="J926" i="1"/>
  <c r="K926" i="1"/>
  <c r="L926" i="1"/>
  <c r="H927" i="1"/>
  <c r="I927" i="1"/>
  <c r="J927" i="1"/>
  <c r="K927" i="1"/>
  <c r="L927" i="1"/>
  <c r="H928" i="1"/>
  <c r="I928" i="1"/>
  <c r="J928" i="1"/>
  <c r="K928" i="1"/>
  <c r="L928" i="1"/>
  <c r="H929" i="1"/>
  <c r="I929" i="1"/>
  <c r="J929" i="1"/>
  <c r="K929" i="1"/>
  <c r="L929" i="1"/>
  <c r="H930" i="1"/>
  <c r="I930" i="1"/>
  <c r="J930" i="1"/>
  <c r="K930" i="1"/>
  <c r="L930" i="1"/>
  <c r="H931" i="1"/>
  <c r="I931" i="1"/>
  <c r="J931" i="1"/>
  <c r="K931" i="1"/>
  <c r="L931" i="1"/>
  <c r="H932" i="1"/>
  <c r="I932" i="1"/>
  <c r="J932" i="1"/>
  <c r="K932" i="1"/>
  <c r="L932" i="1"/>
  <c r="H933" i="1"/>
  <c r="I933" i="1"/>
  <c r="J933" i="1"/>
  <c r="K933" i="1"/>
  <c r="L933" i="1"/>
  <c r="H934" i="1"/>
  <c r="M934" i="1" s="1"/>
  <c r="I934" i="1"/>
  <c r="J934" i="1"/>
  <c r="K934" i="1"/>
  <c r="L934" i="1"/>
  <c r="H935" i="1"/>
  <c r="I935" i="1"/>
  <c r="J935" i="1"/>
  <c r="K935" i="1"/>
  <c r="L935" i="1"/>
  <c r="H936" i="1"/>
  <c r="I936" i="1"/>
  <c r="J936" i="1"/>
  <c r="K936" i="1"/>
  <c r="L936" i="1"/>
  <c r="H937" i="1"/>
  <c r="I937" i="1"/>
  <c r="J937" i="1"/>
  <c r="K937" i="1"/>
  <c r="L937" i="1"/>
  <c r="H938" i="1"/>
  <c r="I938" i="1"/>
  <c r="J938" i="1"/>
  <c r="K938" i="1"/>
  <c r="L938" i="1"/>
  <c r="H939" i="1"/>
  <c r="I939" i="1"/>
  <c r="J939" i="1"/>
  <c r="K939" i="1"/>
  <c r="L939" i="1"/>
  <c r="H940" i="1"/>
  <c r="I940" i="1"/>
  <c r="J940" i="1"/>
  <c r="K940" i="1"/>
  <c r="L940" i="1"/>
  <c r="H941" i="1"/>
  <c r="I941" i="1"/>
  <c r="M941" i="1" s="1"/>
  <c r="J941" i="1"/>
  <c r="K941" i="1"/>
  <c r="L941" i="1"/>
  <c r="H942" i="1"/>
  <c r="I942" i="1"/>
  <c r="J942" i="1"/>
  <c r="K942" i="1"/>
  <c r="L942" i="1"/>
  <c r="H943" i="1"/>
  <c r="I943" i="1"/>
  <c r="J943" i="1"/>
  <c r="K943" i="1"/>
  <c r="L943" i="1"/>
  <c r="H944" i="1"/>
  <c r="I944" i="1"/>
  <c r="J944" i="1"/>
  <c r="K944" i="1"/>
  <c r="L944" i="1"/>
  <c r="H945" i="1"/>
  <c r="I945" i="1"/>
  <c r="J945" i="1"/>
  <c r="K945" i="1"/>
  <c r="L945" i="1"/>
  <c r="H946" i="1"/>
  <c r="I946" i="1"/>
  <c r="J946" i="1"/>
  <c r="K946" i="1"/>
  <c r="L946" i="1"/>
  <c r="H947" i="1"/>
  <c r="I947" i="1"/>
  <c r="J947" i="1"/>
  <c r="K947" i="1"/>
  <c r="L947" i="1"/>
  <c r="H948" i="1"/>
  <c r="I948" i="1"/>
  <c r="J948" i="1"/>
  <c r="K948" i="1"/>
  <c r="L948" i="1"/>
  <c r="H949" i="1"/>
  <c r="I949" i="1"/>
  <c r="J949" i="1"/>
  <c r="K949" i="1"/>
  <c r="L949" i="1"/>
  <c r="H950" i="1"/>
  <c r="I950" i="1"/>
  <c r="J950" i="1"/>
  <c r="K950" i="1"/>
  <c r="L950" i="1"/>
  <c r="H951" i="1"/>
  <c r="I951" i="1"/>
  <c r="J951" i="1"/>
  <c r="K951" i="1"/>
  <c r="L951" i="1"/>
  <c r="H952" i="1"/>
  <c r="I952" i="1"/>
  <c r="J952" i="1"/>
  <c r="K952" i="1"/>
  <c r="L952" i="1"/>
  <c r="H953" i="1"/>
  <c r="I953" i="1"/>
  <c r="J953" i="1"/>
  <c r="K953" i="1"/>
  <c r="L953" i="1"/>
  <c r="H954" i="1"/>
  <c r="I954" i="1"/>
  <c r="J954" i="1"/>
  <c r="K954" i="1"/>
  <c r="L954" i="1"/>
  <c r="H955" i="1"/>
  <c r="I955" i="1"/>
  <c r="J955" i="1"/>
  <c r="K955" i="1"/>
  <c r="L955" i="1"/>
  <c r="H956" i="1"/>
  <c r="I956" i="1"/>
  <c r="J956" i="1"/>
  <c r="K956" i="1"/>
  <c r="L956" i="1"/>
  <c r="H957" i="1"/>
  <c r="I957" i="1"/>
  <c r="J957" i="1"/>
  <c r="K957" i="1"/>
  <c r="L957" i="1"/>
  <c r="H958" i="1"/>
  <c r="I958" i="1"/>
  <c r="J958" i="1"/>
  <c r="K958" i="1"/>
  <c r="L958" i="1"/>
  <c r="H959" i="1"/>
  <c r="I959" i="1"/>
  <c r="J959" i="1"/>
  <c r="K959" i="1"/>
  <c r="L959" i="1"/>
  <c r="H960" i="1"/>
  <c r="I960" i="1"/>
  <c r="J960" i="1"/>
  <c r="K960" i="1"/>
  <c r="L960" i="1"/>
  <c r="H961" i="1"/>
  <c r="I961" i="1"/>
  <c r="J961" i="1"/>
  <c r="K961" i="1"/>
  <c r="L961" i="1"/>
  <c r="H962" i="1"/>
  <c r="I962" i="1"/>
  <c r="J962" i="1"/>
  <c r="K962" i="1"/>
  <c r="L962" i="1"/>
  <c r="H963" i="1"/>
  <c r="I963" i="1"/>
  <c r="J963" i="1"/>
  <c r="K963" i="1"/>
  <c r="L963" i="1"/>
  <c r="H964" i="1"/>
  <c r="I964" i="1"/>
  <c r="J964" i="1"/>
  <c r="K964" i="1"/>
  <c r="L964" i="1"/>
  <c r="H965" i="1"/>
  <c r="I965" i="1"/>
  <c r="M965" i="1" s="1"/>
  <c r="J965" i="1"/>
  <c r="K965" i="1"/>
  <c r="L965" i="1"/>
  <c r="H966" i="1"/>
  <c r="I966" i="1"/>
  <c r="J966" i="1"/>
  <c r="K966" i="1"/>
  <c r="L966" i="1"/>
  <c r="H967" i="1"/>
  <c r="I967" i="1"/>
  <c r="J967" i="1"/>
  <c r="K967" i="1"/>
  <c r="L967" i="1"/>
  <c r="H968" i="1"/>
  <c r="I968" i="1"/>
  <c r="J968" i="1"/>
  <c r="K968" i="1"/>
  <c r="L968" i="1"/>
  <c r="H969" i="1"/>
  <c r="I969" i="1"/>
  <c r="J969" i="1"/>
  <c r="K969" i="1"/>
  <c r="L969" i="1"/>
  <c r="H970" i="1"/>
  <c r="I970" i="1"/>
  <c r="J970" i="1"/>
  <c r="K970" i="1"/>
  <c r="L970" i="1"/>
  <c r="H971" i="1"/>
  <c r="I971" i="1"/>
  <c r="J971" i="1"/>
  <c r="K971" i="1"/>
  <c r="L971" i="1"/>
  <c r="H972" i="1"/>
  <c r="I972" i="1"/>
  <c r="J972" i="1"/>
  <c r="K972" i="1"/>
  <c r="L972" i="1"/>
  <c r="H973" i="1"/>
  <c r="I973" i="1"/>
  <c r="J973" i="1"/>
  <c r="K973" i="1"/>
  <c r="L973" i="1"/>
  <c r="H974" i="1"/>
  <c r="I974" i="1"/>
  <c r="J974" i="1"/>
  <c r="K974" i="1"/>
  <c r="L974" i="1"/>
  <c r="H975" i="1"/>
  <c r="I975" i="1"/>
  <c r="J975" i="1"/>
  <c r="K975" i="1"/>
  <c r="L975" i="1"/>
  <c r="H976" i="1"/>
  <c r="I976" i="1"/>
  <c r="J976" i="1"/>
  <c r="K976" i="1"/>
  <c r="L976" i="1"/>
  <c r="H977" i="1"/>
  <c r="I977" i="1"/>
  <c r="J977" i="1"/>
  <c r="K977" i="1"/>
  <c r="L977" i="1"/>
  <c r="H978" i="1"/>
  <c r="I978" i="1"/>
  <c r="J978" i="1"/>
  <c r="K978" i="1"/>
  <c r="L978" i="1"/>
  <c r="H979" i="1"/>
  <c r="I979" i="1"/>
  <c r="J979" i="1"/>
  <c r="K979" i="1"/>
  <c r="L979" i="1"/>
  <c r="H980" i="1"/>
  <c r="I980" i="1"/>
  <c r="J980" i="1"/>
  <c r="K980" i="1"/>
  <c r="L980" i="1"/>
  <c r="H981" i="1"/>
  <c r="I981" i="1"/>
  <c r="J981" i="1"/>
  <c r="K981" i="1"/>
  <c r="L981" i="1"/>
  <c r="H982" i="1"/>
  <c r="I982" i="1"/>
  <c r="J982" i="1"/>
  <c r="K982" i="1"/>
  <c r="L982" i="1"/>
  <c r="H983" i="1"/>
  <c r="I983" i="1"/>
  <c r="J983" i="1"/>
  <c r="K983" i="1"/>
  <c r="L983" i="1"/>
  <c r="H984" i="1"/>
  <c r="I984" i="1"/>
  <c r="J984" i="1"/>
  <c r="K984" i="1"/>
  <c r="L984" i="1"/>
  <c r="H985" i="1"/>
  <c r="I985" i="1"/>
  <c r="J985" i="1"/>
  <c r="K985" i="1"/>
  <c r="L985" i="1"/>
  <c r="H986" i="1"/>
  <c r="I986" i="1"/>
  <c r="J986" i="1"/>
  <c r="K986" i="1"/>
  <c r="L986" i="1"/>
  <c r="H987" i="1"/>
  <c r="I987" i="1"/>
  <c r="J987" i="1"/>
  <c r="K987" i="1"/>
  <c r="L987" i="1"/>
  <c r="H988" i="1"/>
  <c r="I988" i="1"/>
  <c r="J988" i="1"/>
  <c r="K988" i="1"/>
  <c r="L988" i="1"/>
  <c r="H989" i="1"/>
  <c r="I989" i="1"/>
  <c r="J989" i="1"/>
  <c r="K989" i="1"/>
  <c r="L989" i="1"/>
  <c r="H990" i="1"/>
  <c r="I990" i="1"/>
  <c r="J990" i="1"/>
  <c r="K990" i="1"/>
  <c r="L990" i="1"/>
  <c r="H991" i="1"/>
  <c r="I991" i="1"/>
  <c r="J991" i="1"/>
  <c r="K991" i="1"/>
  <c r="L991" i="1"/>
  <c r="H992" i="1"/>
  <c r="I992" i="1"/>
  <c r="J992" i="1"/>
  <c r="K992" i="1"/>
  <c r="L992" i="1"/>
  <c r="H993" i="1"/>
  <c r="I993" i="1"/>
  <c r="J993" i="1"/>
  <c r="K993" i="1"/>
  <c r="L993" i="1"/>
  <c r="H994" i="1"/>
  <c r="I994" i="1"/>
  <c r="J994" i="1"/>
  <c r="K994" i="1"/>
  <c r="L994" i="1"/>
  <c r="H995" i="1"/>
  <c r="I995" i="1"/>
  <c r="J995" i="1"/>
  <c r="K995" i="1"/>
  <c r="L995" i="1"/>
  <c r="H996" i="1"/>
  <c r="I996" i="1"/>
  <c r="J996" i="1"/>
  <c r="K996" i="1"/>
  <c r="L996" i="1"/>
  <c r="H997" i="1"/>
  <c r="I997" i="1"/>
  <c r="J997" i="1"/>
  <c r="K997" i="1"/>
  <c r="L997" i="1"/>
  <c r="H998" i="1"/>
  <c r="I998" i="1"/>
  <c r="J998" i="1"/>
  <c r="K998" i="1"/>
  <c r="L998" i="1"/>
  <c r="H999" i="1"/>
  <c r="I999" i="1"/>
  <c r="J999" i="1"/>
  <c r="K999" i="1"/>
  <c r="L999" i="1"/>
  <c r="H1000" i="1"/>
  <c r="I1000" i="1"/>
  <c r="J1000" i="1"/>
  <c r="K1000" i="1"/>
  <c r="L1000" i="1"/>
  <c r="H1001" i="1"/>
  <c r="I1001" i="1"/>
  <c r="J1001" i="1"/>
  <c r="K1001" i="1"/>
  <c r="L1001" i="1"/>
  <c r="H1002" i="1"/>
  <c r="I1002" i="1"/>
  <c r="J1002" i="1"/>
  <c r="K1002" i="1"/>
  <c r="L1002" i="1"/>
  <c r="H1003" i="1"/>
  <c r="I1003" i="1"/>
  <c r="J1003" i="1"/>
  <c r="K1003" i="1"/>
  <c r="L1003" i="1"/>
  <c r="H1004" i="1"/>
  <c r="I1004" i="1"/>
  <c r="J1004" i="1"/>
  <c r="K1004" i="1"/>
  <c r="L1004" i="1"/>
  <c r="H1005" i="1"/>
  <c r="I1005" i="1"/>
  <c r="J1005" i="1"/>
  <c r="K1005" i="1"/>
  <c r="L1005" i="1"/>
  <c r="H1006" i="1"/>
  <c r="I1006" i="1"/>
  <c r="J1006" i="1"/>
  <c r="K1006" i="1"/>
  <c r="L1006" i="1"/>
  <c r="H1007" i="1"/>
  <c r="I1007" i="1"/>
  <c r="J1007" i="1"/>
  <c r="K1007" i="1"/>
  <c r="L1007" i="1"/>
  <c r="H1008" i="1"/>
  <c r="I1008" i="1"/>
  <c r="J1008" i="1"/>
  <c r="M1008" i="1" s="1"/>
  <c r="K1008" i="1"/>
  <c r="L1008" i="1"/>
  <c r="H1009" i="1"/>
  <c r="I1009" i="1"/>
  <c r="J1009" i="1"/>
  <c r="K1009" i="1"/>
  <c r="L1009" i="1"/>
  <c r="H1010" i="1"/>
  <c r="I1010" i="1"/>
  <c r="J1010" i="1"/>
  <c r="K1010" i="1"/>
  <c r="L1010" i="1"/>
  <c r="H1011" i="1"/>
  <c r="I1011" i="1"/>
  <c r="J1011" i="1"/>
  <c r="K1011" i="1"/>
  <c r="L1011" i="1"/>
  <c r="H1012" i="1"/>
  <c r="I1012" i="1"/>
  <c r="J1012" i="1"/>
  <c r="K1012" i="1"/>
  <c r="L1012" i="1"/>
  <c r="H1013" i="1"/>
  <c r="I1013" i="1"/>
  <c r="J1013" i="1"/>
  <c r="K1013" i="1"/>
  <c r="L1013" i="1"/>
  <c r="H1014" i="1"/>
  <c r="I1014" i="1"/>
  <c r="J1014" i="1"/>
  <c r="K1014" i="1"/>
  <c r="L1014" i="1"/>
  <c r="H1015" i="1"/>
  <c r="I1015" i="1"/>
  <c r="J1015" i="1"/>
  <c r="K1015" i="1"/>
  <c r="L1015" i="1"/>
  <c r="H1016" i="1"/>
  <c r="I1016" i="1"/>
  <c r="J1016" i="1"/>
  <c r="K1016" i="1"/>
  <c r="L1016" i="1"/>
  <c r="H1017" i="1"/>
  <c r="I1017" i="1"/>
  <c r="J1017" i="1"/>
  <c r="K1017" i="1"/>
  <c r="L1017" i="1"/>
  <c r="H1018" i="1"/>
  <c r="I1018" i="1"/>
  <c r="J1018" i="1"/>
  <c r="K1018" i="1"/>
  <c r="L1018" i="1"/>
  <c r="H1019" i="1"/>
  <c r="I1019" i="1"/>
  <c r="J1019" i="1"/>
  <c r="K1019" i="1"/>
  <c r="L1019" i="1"/>
  <c r="H1020" i="1"/>
  <c r="I1020" i="1"/>
  <c r="J1020" i="1"/>
  <c r="K1020" i="1"/>
  <c r="L1020" i="1"/>
  <c r="H1021" i="1"/>
  <c r="I1021" i="1"/>
  <c r="J1021" i="1"/>
  <c r="K1021" i="1"/>
  <c r="L1021" i="1"/>
  <c r="H1022" i="1"/>
  <c r="I1022" i="1"/>
  <c r="J1022" i="1"/>
  <c r="K1022" i="1"/>
  <c r="L1022" i="1"/>
  <c r="H1023" i="1"/>
  <c r="I1023" i="1"/>
  <c r="J1023" i="1"/>
  <c r="K1023" i="1"/>
  <c r="L1023" i="1"/>
  <c r="H1024" i="1"/>
  <c r="I1024" i="1"/>
  <c r="J1024" i="1"/>
  <c r="K1024" i="1"/>
  <c r="L1024" i="1"/>
  <c r="H1025" i="1"/>
  <c r="I1025" i="1"/>
  <c r="J1025" i="1"/>
  <c r="K1025" i="1"/>
  <c r="L1025" i="1"/>
  <c r="H1026" i="1"/>
  <c r="I1026" i="1"/>
  <c r="J1026" i="1"/>
  <c r="K1026" i="1"/>
  <c r="L1026" i="1"/>
  <c r="H1027" i="1"/>
  <c r="I1027" i="1"/>
  <c r="J1027" i="1"/>
  <c r="K1027" i="1"/>
  <c r="L1027" i="1"/>
  <c r="H1028" i="1"/>
  <c r="I1028" i="1"/>
  <c r="J1028" i="1"/>
  <c r="K1028" i="1"/>
  <c r="L1028" i="1"/>
  <c r="H1029" i="1"/>
  <c r="I1029" i="1"/>
  <c r="J1029" i="1"/>
  <c r="K1029" i="1"/>
  <c r="L1029" i="1"/>
  <c r="H1030" i="1"/>
  <c r="I1030" i="1"/>
  <c r="J1030" i="1"/>
  <c r="K1030" i="1"/>
  <c r="L1030" i="1"/>
  <c r="H1031" i="1"/>
  <c r="I1031" i="1"/>
  <c r="J1031" i="1"/>
  <c r="K1031" i="1"/>
  <c r="L1031" i="1"/>
  <c r="H1032" i="1"/>
  <c r="I1032" i="1"/>
  <c r="J1032" i="1"/>
  <c r="K1032" i="1"/>
  <c r="L1032" i="1"/>
  <c r="H1033" i="1"/>
  <c r="I1033" i="1"/>
  <c r="J1033" i="1"/>
  <c r="K1033" i="1"/>
  <c r="L1033" i="1"/>
  <c r="H1034" i="1"/>
  <c r="I1034" i="1"/>
  <c r="J1034" i="1"/>
  <c r="K1034" i="1"/>
  <c r="L1034" i="1"/>
  <c r="H1035" i="1"/>
  <c r="I1035" i="1"/>
  <c r="J1035" i="1"/>
  <c r="K1035" i="1"/>
  <c r="L1035" i="1"/>
  <c r="H1036" i="1"/>
  <c r="I1036" i="1"/>
  <c r="J1036" i="1"/>
  <c r="K1036" i="1"/>
  <c r="L1036" i="1"/>
  <c r="H1037" i="1"/>
  <c r="I1037" i="1"/>
  <c r="J1037" i="1"/>
  <c r="K1037" i="1"/>
  <c r="L1037" i="1"/>
  <c r="I2" i="1"/>
  <c r="J2" i="1"/>
  <c r="K2" i="1"/>
  <c r="L2" i="1"/>
  <c r="M342" i="1"/>
  <c r="M572" i="1"/>
  <c r="M313" i="1"/>
  <c r="H2" i="1"/>
  <c r="M812" i="1"/>
  <c r="M126" i="1" l="1"/>
  <c r="M344" i="1"/>
  <c r="M35" i="1"/>
  <c r="M360" i="1"/>
  <c r="M341" i="1"/>
  <c r="M333" i="1"/>
  <c r="M261" i="1"/>
  <c r="M926" i="1"/>
  <c r="M636" i="1"/>
  <c r="M384" i="1"/>
  <c r="M19" i="1"/>
  <c r="M811" i="1"/>
  <c r="M787" i="1"/>
  <c r="M691" i="1"/>
  <c r="M595" i="1"/>
  <c r="M559" i="1"/>
  <c r="M254" i="1"/>
  <c r="M14" i="1"/>
  <c r="M450" i="1"/>
  <c r="M884" i="1"/>
  <c r="M800" i="1"/>
  <c r="M705" i="1"/>
  <c r="M501" i="1"/>
  <c r="M265" i="1"/>
  <c r="M421" i="1"/>
  <c r="M689" i="1"/>
  <c r="M593" i="1"/>
  <c r="M420" i="1"/>
  <c r="M1003" i="1"/>
  <c r="M852" i="1"/>
  <c r="M684" i="1"/>
  <c r="M674" i="1"/>
  <c r="M132" i="1"/>
  <c r="M871" i="1"/>
  <c r="M151" i="1"/>
  <c r="M957" i="1"/>
  <c r="M309" i="1"/>
  <c r="M208" i="1"/>
  <c r="M50" i="1"/>
  <c r="M729" i="1"/>
  <c r="M297" i="1"/>
  <c r="M325" i="1"/>
  <c r="M973" i="1"/>
  <c r="M911" i="1"/>
  <c r="M776" i="1"/>
  <c r="M527" i="1"/>
  <c r="M930" i="1"/>
  <c r="M834" i="1"/>
  <c r="M742" i="1"/>
  <c r="M723" i="1"/>
  <c r="M656" i="1"/>
  <c r="M646" i="1"/>
  <c r="M598" i="1"/>
  <c r="M574" i="1"/>
  <c r="M546" i="1"/>
  <c r="M512" i="1"/>
  <c r="M430" i="1"/>
  <c r="M277" i="1"/>
  <c r="M272" i="1"/>
  <c r="M229" i="1"/>
  <c r="M219" i="1"/>
  <c r="M166" i="1"/>
  <c r="M118" i="1"/>
  <c r="M42" i="1"/>
  <c r="M785" i="1"/>
  <c r="M1027" i="1"/>
  <c r="M1015" i="1"/>
  <c r="M842" i="1"/>
  <c r="M669" i="1"/>
  <c r="M381" i="1"/>
  <c r="M98" i="1"/>
  <c r="M722" i="1"/>
  <c r="M621" i="1"/>
  <c r="M520" i="1"/>
  <c r="M921" i="1"/>
  <c r="M609" i="1"/>
  <c r="M383" i="1"/>
  <c r="M892" i="1"/>
  <c r="M359" i="1"/>
  <c r="M244" i="1"/>
  <c r="M575" i="1"/>
  <c r="M989" i="1"/>
  <c r="M949" i="1"/>
  <c r="M937" i="1"/>
  <c r="M865" i="1"/>
  <c r="M793" i="1"/>
  <c r="M721" i="1"/>
  <c r="M697" i="1"/>
  <c r="M557" i="1"/>
  <c r="M500" i="1"/>
  <c r="M481" i="1"/>
  <c r="M433" i="1"/>
  <c r="M385" i="1"/>
  <c r="M255" i="1"/>
  <c r="M135" i="1"/>
  <c r="M25" i="1"/>
  <c r="M473" i="1"/>
  <c r="M612" i="1"/>
  <c r="M535" i="1"/>
  <c r="M967" i="1"/>
  <c r="M775" i="1"/>
  <c r="M79" i="1"/>
  <c r="M813" i="1"/>
  <c r="M405" i="1"/>
  <c r="M484" i="1"/>
  <c r="M345" i="1"/>
  <c r="M1036" i="1"/>
  <c r="M364" i="1"/>
  <c r="M148" i="1"/>
  <c r="M1023" i="1"/>
  <c r="M908" i="1"/>
  <c r="M860" i="1"/>
  <c r="M725" i="1"/>
  <c r="M605" i="1"/>
  <c r="M461" i="1"/>
  <c r="M418" i="1"/>
  <c r="M260" i="1"/>
  <c r="M178" i="1"/>
  <c r="M92" i="1"/>
  <c r="M68" i="1"/>
  <c r="M20" i="1"/>
  <c r="M713" i="1"/>
  <c r="M607" i="1"/>
  <c r="M540" i="1"/>
  <c r="M209" i="1"/>
  <c r="M981" i="1"/>
  <c r="M924" i="1"/>
  <c r="M828" i="1"/>
  <c r="M468" i="1"/>
  <c r="M319" i="1"/>
  <c r="M1034" i="1"/>
  <c r="M899" i="1"/>
  <c r="M875" i="1"/>
  <c r="M760" i="1"/>
  <c r="M724" i="1"/>
  <c r="M292" i="1"/>
  <c r="M886" i="1"/>
  <c r="M850" i="1"/>
  <c r="M831" i="1"/>
  <c r="M586" i="1"/>
  <c r="M423" i="1"/>
  <c r="M283" i="1"/>
  <c r="M235" i="1"/>
  <c r="M173" i="1"/>
  <c r="M63" i="1"/>
  <c r="M34" i="1"/>
  <c r="M275" i="1"/>
  <c r="M89" i="1"/>
  <c r="M570" i="1"/>
  <c r="M826" i="1"/>
  <c r="M479" i="1"/>
  <c r="M459" i="1"/>
  <c r="M809" i="1"/>
  <c r="M879" i="1"/>
  <c r="M916" i="1"/>
  <c r="M601" i="1"/>
  <c r="M660" i="1"/>
  <c r="M431" i="1"/>
  <c r="M388" i="1"/>
  <c r="M259" i="1"/>
  <c r="M465" i="1"/>
  <c r="M455" i="1"/>
  <c r="M548" i="1"/>
  <c r="M179" i="1"/>
  <c r="M171" i="1"/>
  <c r="M156" i="1"/>
  <c r="M145" i="1"/>
  <c r="M72" i="1"/>
  <c r="M40" i="1"/>
  <c r="M28" i="1"/>
  <c r="M107" i="1"/>
  <c r="M573" i="1"/>
  <c r="M491" i="1"/>
  <c r="M851" i="1"/>
  <c r="M882" i="1"/>
  <c r="M608" i="1"/>
  <c r="M929" i="1"/>
  <c r="M917" i="1"/>
  <c r="M304" i="1"/>
  <c r="M387" i="1"/>
  <c r="M563" i="1"/>
  <c r="M180" i="1"/>
  <c r="M467" i="1"/>
  <c r="M478" i="1"/>
  <c r="M480" i="1"/>
  <c r="M881" i="1"/>
  <c r="M679" i="1"/>
  <c r="M819" i="1"/>
  <c r="M482" i="1"/>
  <c r="M307" i="1"/>
  <c r="M457" i="1"/>
  <c r="M935" i="1"/>
  <c r="M936" i="1"/>
  <c r="M876" i="1"/>
  <c r="M613" i="1"/>
  <c r="M485" i="1"/>
  <c r="M569" i="1"/>
  <c r="M829" i="1"/>
  <c r="M821" i="1"/>
  <c r="M814" i="1"/>
  <c r="M672" i="1"/>
  <c r="M1007" i="1"/>
  <c r="M273" i="1"/>
  <c r="M425" i="1"/>
  <c r="M419" i="1"/>
  <c r="M300" i="1"/>
  <c r="M407" i="1"/>
  <c r="M401" i="1"/>
  <c r="M293" i="1"/>
  <c r="M289" i="1"/>
  <c r="M263" i="1"/>
  <c r="M392" i="1"/>
  <c r="M257" i="1"/>
  <c r="M855" i="1"/>
  <c r="M566" i="1"/>
  <c r="M463" i="1"/>
  <c r="M462" i="1"/>
  <c r="M552" i="1"/>
  <c r="M779" i="1"/>
  <c r="M771" i="1"/>
  <c r="M763" i="1"/>
  <c r="M653" i="1"/>
  <c r="M84" i="1"/>
  <c r="M176" i="1"/>
  <c r="M169" i="1"/>
  <c r="M161" i="1"/>
  <c r="M154" i="1"/>
  <c r="M81" i="1"/>
  <c r="M142" i="1"/>
  <c r="M74" i="1"/>
  <c r="M71" i="1"/>
  <c r="M65" i="1"/>
  <c r="M128" i="1"/>
  <c r="M53" i="1"/>
  <c r="M45" i="1"/>
  <c r="M32" i="1"/>
  <c r="M121" i="1"/>
  <c r="M113" i="1"/>
  <c r="M21" i="1"/>
  <c r="M17" i="1"/>
  <c r="M12" i="1"/>
  <c r="M100" i="1"/>
  <c r="M6" i="1"/>
  <c r="M90" i="1"/>
  <c r="M932" i="1"/>
  <c r="M833" i="1"/>
  <c r="M678" i="1"/>
  <c r="M914" i="1"/>
  <c r="M596" i="1"/>
  <c r="M589" i="1"/>
  <c r="M493" i="1"/>
  <c r="M583" i="1"/>
  <c r="M577" i="1"/>
  <c r="M919" i="1"/>
  <c r="M1030" i="1"/>
  <c r="M803" i="1"/>
  <c r="M796" i="1"/>
  <c r="M788" i="1"/>
  <c r="M666" i="1"/>
  <c r="M901" i="1"/>
  <c r="M1005" i="1"/>
  <c r="M253" i="1"/>
  <c r="M380" i="1"/>
  <c r="M247" i="1"/>
  <c r="M370" i="1"/>
  <c r="M366" i="1"/>
  <c r="M361" i="1"/>
  <c r="M355" i="1"/>
  <c r="M231" i="1"/>
  <c r="M225" i="1"/>
  <c r="M348" i="1"/>
  <c r="M336" i="1"/>
  <c r="M328" i="1"/>
  <c r="M322" i="1"/>
  <c r="M212" i="1"/>
  <c r="M205" i="1"/>
  <c r="M198" i="1"/>
  <c r="M193" i="1"/>
  <c r="M185" i="1"/>
  <c r="M845" i="1"/>
  <c r="M837" i="1"/>
  <c r="M543" i="1"/>
  <c r="M536" i="1"/>
  <c r="M441" i="1"/>
  <c r="M438" i="1"/>
  <c r="M523" i="1"/>
  <c r="M515" i="1"/>
  <c r="M509" i="1"/>
  <c r="M502" i="1"/>
  <c r="M1026" i="1"/>
  <c r="M1018" i="1"/>
  <c r="M751" i="1"/>
  <c r="M745" i="1"/>
  <c r="M738" i="1"/>
  <c r="M639" i="1"/>
  <c r="M732" i="1"/>
  <c r="M716" i="1"/>
  <c r="M708" i="1"/>
  <c r="M700" i="1"/>
  <c r="M692" i="1"/>
  <c r="M632" i="1"/>
  <c r="M624" i="1"/>
  <c r="M616" i="1"/>
  <c r="M887" i="1"/>
  <c r="M992" i="1"/>
  <c r="M984" i="1"/>
  <c r="M976" i="1"/>
  <c r="M968" i="1"/>
  <c r="M960" i="1"/>
  <c r="M952" i="1"/>
  <c r="M944" i="1"/>
  <c r="M873" i="1"/>
  <c r="M603" i="1"/>
  <c r="M87" i="1"/>
  <c r="M756" i="1"/>
  <c r="M610" i="1"/>
  <c r="M1035" i="1"/>
  <c r="M817" i="1"/>
  <c r="M904" i="1"/>
  <c r="M270" i="1"/>
  <c r="M414" i="1"/>
  <c r="M296" i="1"/>
  <c r="M396" i="1"/>
  <c r="M858" i="1"/>
  <c r="M774" i="1"/>
  <c r="M758" i="1"/>
  <c r="M62" i="1"/>
  <c r="M48" i="1"/>
  <c r="M116" i="1"/>
  <c r="M315" i="1"/>
  <c r="M184" i="1"/>
  <c r="M827" i="1"/>
  <c r="M820" i="1"/>
  <c r="M670" i="1"/>
  <c r="M305" i="1"/>
  <c r="M303" i="1"/>
  <c r="M424" i="1"/>
  <c r="M417" i="1"/>
  <c r="M389" i="1"/>
  <c r="M406" i="1"/>
  <c r="M298" i="1"/>
  <c r="M564" i="1"/>
  <c r="M451" i="1"/>
  <c r="M550" i="1"/>
  <c r="M167" i="1"/>
  <c r="M159" i="1"/>
  <c r="M146" i="1"/>
  <c r="M77" i="1"/>
  <c r="M136" i="1"/>
  <c r="M67" i="1"/>
  <c r="M131" i="1"/>
  <c r="M64" i="1"/>
  <c r="M51" i="1"/>
  <c r="M36" i="1"/>
  <c r="M872" i="1"/>
  <c r="M685" i="1"/>
  <c r="M474" i="1"/>
  <c r="M472" i="1"/>
  <c r="M1028" i="1"/>
  <c r="M789" i="1"/>
  <c r="M786" i="1"/>
  <c r="M657" i="1"/>
  <c r="M379" i="1"/>
  <c r="M375" i="1"/>
  <c r="M371" i="1"/>
  <c r="M369" i="1"/>
  <c r="M241" i="1"/>
  <c r="M237" i="1"/>
  <c r="M352" i="1"/>
  <c r="M223" i="1"/>
  <c r="M343" i="1"/>
  <c r="M216" i="1"/>
  <c r="M203" i="1"/>
  <c r="M922" i="1"/>
  <c r="M843" i="1"/>
  <c r="M835" i="1"/>
  <c r="M532" i="1"/>
  <c r="M507" i="1"/>
  <c r="M503" i="1"/>
  <c r="M1024" i="1"/>
  <c r="M1016" i="1"/>
  <c r="M749" i="1"/>
  <c r="M645" i="1"/>
  <c r="M743" i="1"/>
  <c r="M736" i="1"/>
  <c r="M637" i="1"/>
  <c r="M730" i="1"/>
  <c r="M714" i="1"/>
  <c r="M706" i="1"/>
  <c r="M698" i="1"/>
  <c r="M693" i="1"/>
  <c r="M690" i="1"/>
  <c r="M630" i="1"/>
  <c r="M625" i="1"/>
  <c r="M622" i="1"/>
  <c r="M893" i="1"/>
  <c r="M888" i="1"/>
  <c r="M885" i="1"/>
  <c r="M990" i="1"/>
  <c r="M985" i="1"/>
  <c r="M982" i="1"/>
  <c r="M974" i="1"/>
  <c r="M969" i="1"/>
  <c r="M966" i="1"/>
  <c r="M958" i="1"/>
  <c r="M953" i="1"/>
  <c r="M950" i="1"/>
  <c r="M942" i="1"/>
  <c r="M611" i="1"/>
  <c r="M920" i="1"/>
  <c r="M280" i="1"/>
  <c r="M824" i="1"/>
  <c r="M404" i="1"/>
  <c r="M291" i="1"/>
  <c r="M393" i="1"/>
  <c r="M676" i="1"/>
  <c r="M555" i="1"/>
  <c r="M766" i="1"/>
  <c r="M649" i="1"/>
  <c r="M164" i="1"/>
  <c r="M149" i="1"/>
  <c r="M138" i="1"/>
  <c r="M66" i="1"/>
  <c r="M56" i="1"/>
  <c r="M125" i="1"/>
  <c r="M111" i="1"/>
  <c r="M276" i="1"/>
  <c r="M874" i="1"/>
  <c r="M680" i="1"/>
  <c r="M489" i="1"/>
  <c r="M604" i="1"/>
  <c r="M267" i="1"/>
  <c r="M266" i="1"/>
  <c r="M286" i="1"/>
  <c r="M391" i="1"/>
  <c r="M256" i="1"/>
  <c r="M853" i="1"/>
  <c r="M560" i="1"/>
  <c r="M777" i="1"/>
  <c r="M769" i="1"/>
  <c r="M761" i="1"/>
  <c r="M652" i="1"/>
  <c r="M182" i="1"/>
  <c r="M174" i="1"/>
  <c r="M152" i="1"/>
  <c r="M69" i="1"/>
  <c r="M59" i="1"/>
  <c r="M43" i="1"/>
  <c r="M123" i="1"/>
  <c r="M119" i="1"/>
  <c r="M26" i="1"/>
  <c r="M109" i="1"/>
  <c r="M18" i="1"/>
  <c r="M15" i="1"/>
  <c r="M103" i="1"/>
  <c r="M7" i="1"/>
  <c r="M93" i="1"/>
  <c r="M866" i="1"/>
  <c r="M912" i="1"/>
  <c r="M597" i="1"/>
  <c r="M594" i="1"/>
  <c r="M469" i="1"/>
  <c r="M918" i="1"/>
  <c r="M801" i="1"/>
  <c r="M794" i="1"/>
  <c r="M895" i="1"/>
  <c r="M1004" i="1"/>
  <c r="M386" i="1"/>
  <c r="M354" i="1"/>
  <c r="M346" i="1"/>
  <c r="M334" i="1"/>
  <c r="M329" i="1"/>
  <c r="M326" i="1"/>
  <c r="M320" i="1"/>
  <c r="M210" i="1"/>
  <c r="M196" i="1"/>
  <c r="M311" i="1"/>
  <c r="M191" i="1"/>
  <c r="M541" i="1"/>
  <c r="M445" i="1"/>
  <c r="M529" i="1"/>
  <c r="M528" i="1"/>
  <c r="M521" i="1"/>
  <c r="M513" i="1"/>
  <c r="M432" i="1"/>
  <c r="M106" i="1"/>
  <c r="M9" i="1"/>
  <c r="M96" i="1"/>
  <c r="M3" i="1"/>
  <c r="M869" i="1"/>
  <c r="M863" i="1"/>
  <c r="M907" i="1"/>
  <c r="M1009" i="1"/>
  <c r="M591" i="1"/>
  <c r="M588" i="1"/>
  <c r="M471" i="1"/>
  <c r="M579" i="1"/>
  <c r="M1033" i="1"/>
  <c r="M806" i="1"/>
  <c r="M799" i="1"/>
  <c r="M791" i="1"/>
  <c r="M783" i="1"/>
  <c r="M663" i="1"/>
  <c r="M897" i="1"/>
  <c r="M1001" i="1"/>
  <c r="M248" i="1"/>
  <c r="M373" i="1"/>
  <c r="M242" i="1"/>
  <c r="M240" i="1"/>
  <c r="M358" i="1"/>
  <c r="M233" i="1"/>
  <c r="M227" i="1"/>
  <c r="M350" i="1"/>
  <c r="M339" i="1"/>
  <c r="M331" i="1"/>
  <c r="M323" i="1"/>
  <c r="M317" i="1"/>
  <c r="M200" i="1"/>
  <c r="M194" i="1"/>
  <c r="M188" i="1"/>
  <c r="M848" i="1"/>
  <c r="M840" i="1"/>
  <c r="M682" i="1"/>
  <c r="M448" i="1"/>
  <c r="M538" i="1"/>
  <c r="M534" i="1"/>
  <c r="M440" i="1"/>
  <c r="M436" i="1"/>
  <c r="M518" i="1"/>
  <c r="M511" i="1"/>
  <c r="M505" i="1"/>
  <c r="M498" i="1"/>
  <c r="M1021" i="1"/>
  <c r="M754" i="1"/>
  <c r="M747" i="1"/>
  <c r="M740" i="1"/>
  <c r="M735" i="1"/>
  <c r="M734" i="1"/>
  <c r="M727" i="1"/>
  <c r="M719" i="1"/>
  <c r="M711" i="1"/>
  <c r="M703" i="1"/>
  <c r="M695" i="1"/>
  <c r="M687" i="1"/>
  <c r="M627" i="1"/>
  <c r="M619" i="1"/>
  <c r="M890" i="1"/>
  <c r="M995" i="1"/>
  <c r="M987" i="1"/>
  <c r="M979" i="1"/>
  <c r="M971" i="1"/>
  <c r="M963" i="1"/>
  <c r="M955" i="1"/>
  <c r="M947" i="1"/>
  <c r="M939" i="1"/>
  <c r="M54" i="1"/>
  <c r="M8" i="1"/>
  <c r="M861" i="1"/>
  <c r="M804" i="1"/>
  <c r="M490" i="1"/>
  <c r="M460" i="1"/>
  <c r="M88" i="1"/>
  <c r="M810" i="1"/>
  <c r="M757" i="1"/>
  <c r="M880" i="1"/>
  <c r="M488" i="1"/>
  <c r="M602" i="1"/>
  <c r="M1013" i="1"/>
  <c r="M825" i="1"/>
  <c r="M818" i="1"/>
  <c r="M905" i="1"/>
  <c r="M271" i="1"/>
  <c r="M422" i="1"/>
  <c r="M415" i="1"/>
  <c r="M410" i="1"/>
  <c r="M399" i="1"/>
  <c r="M398" i="1"/>
  <c r="M287" i="1"/>
  <c r="M390" i="1"/>
  <c r="M859" i="1"/>
  <c r="M677" i="1"/>
  <c r="M558" i="1"/>
  <c r="M556" i="1"/>
  <c r="M549" i="1"/>
  <c r="M767" i="1"/>
  <c r="M759" i="1"/>
  <c r="M650" i="1"/>
  <c r="M172" i="1"/>
  <c r="M165" i="1"/>
  <c r="M157" i="1"/>
  <c r="M139" i="1"/>
  <c r="M117" i="1"/>
  <c r="M864" i="1"/>
  <c r="M585" i="1"/>
  <c r="M898" i="1"/>
  <c r="M228" i="1"/>
  <c r="M269" i="1"/>
  <c r="M412" i="1"/>
  <c r="M299" i="1"/>
  <c r="M400" i="1"/>
  <c r="M268" i="1"/>
  <c r="M288" i="1"/>
  <c r="M394" i="1"/>
  <c r="M284" i="1"/>
  <c r="M281" i="1"/>
  <c r="M854" i="1"/>
  <c r="M565" i="1"/>
  <c r="M561" i="1"/>
  <c r="M452" i="1"/>
  <c r="M551" i="1"/>
  <c r="M778" i="1"/>
  <c r="M770" i="1"/>
  <c r="M762" i="1"/>
  <c r="M648" i="1"/>
  <c r="M183" i="1"/>
  <c r="M175" i="1"/>
  <c r="M168" i="1"/>
  <c r="M160" i="1"/>
  <c r="M153" i="1"/>
  <c r="M52" i="1"/>
  <c r="M99" i="1"/>
  <c r="M492" i="1"/>
  <c r="M900" i="1"/>
  <c r="M245" i="1"/>
  <c r="M327" i="1"/>
  <c r="M192" i="1"/>
  <c r="M437" i="1"/>
  <c r="M671" i="1"/>
  <c r="M306" i="1"/>
  <c r="M428" i="1"/>
  <c r="M308" i="1"/>
  <c r="M86" i="1"/>
  <c r="M808" i="1"/>
  <c r="M755" i="1"/>
  <c r="M878" i="1"/>
  <c r="M571" i="1"/>
  <c r="M487" i="1"/>
  <c r="M600" i="1"/>
  <c r="M823" i="1"/>
  <c r="M816" i="1"/>
  <c r="M659" i="1"/>
  <c r="M903" i="1"/>
  <c r="M427" i="1"/>
  <c r="M413" i="1"/>
  <c r="M409" i="1"/>
  <c r="M295" i="1"/>
  <c r="M290" i="1"/>
  <c r="M395" i="1"/>
  <c r="M282" i="1"/>
  <c r="M857" i="1"/>
  <c r="M910" i="1"/>
  <c r="M454" i="1"/>
  <c r="M554" i="1"/>
  <c r="M1011" i="1"/>
  <c r="M765" i="1"/>
  <c r="M655" i="1"/>
  <c r="M894" i="1"/>
  <c r="M163" i="1"/>
  <c r="M76" i="1"/>
  <c r="M55" i="1"/>
  <c r="M115" i="1"/>
  <c r="M862" i="1"/>
  <c r="M805" i="1"/>
  <c r="M372" i="1"/>
  <c r="M226" i="1"/>
  <c r="M279" i="1"/>
  <c r="M278" i="1"/>
  <c r="M458" i="1"/>
  <c r="M85" i="1"/>
  <c r="M668" i="1"/>
  <c r="M647" i="1"/>
  <c r="M877" i="1"/>
  <c r="M614" i="1"/>
  <c r="M486" i="1"/>
  <c r="M477" i="1"/>
  <c r="M599" i="1"/>
  <c r="M830" i="1"/>
  <c r="M822" i="1"/>
  <c r="M815" i="1"/>
  <c r="M673" i="1"/>
  <c r="M902" i="1"/>
  <c r="M429" i="1"/>
  <c r="M426" i="1"/>
  <c r="M302" i="1"/>
  <c r="M301" i="1"/>
  <c r="M408" i="1"/>
  <c r="M402" i="1"/>
  <c r="M294" i="1"/>
  <c r="M397" i="1"/>
  <c r="M264" i="1"/>
  <c r="M285" i="1"/>
  <c r="M258" i="1"/>
  <c r="M856" i="1"/>
  <c r="M567" i="1"/>
  <c r="M464" i="1"/>
  <c r="M453" i="1"/>
  <c r="M553" i="1"/>
  <c r="M780" i="1"/>
  <c r="M772" i="1"/>
  <c r="M764" i="1"/>
  <c r="M654" i="1"/>
  <c r="M997" i="1"/>
  <c r="M177" i="1"/>
  <c r="M170" i="1"/>
  <c r="M162" i="1"/>
  <c r="M155" i="1"/>
  <c r="M147" i="1"/>
  <c r="M143" i="1"/>
  <c r="M75" i="1"/>
  <c r="M133" i="1"/>
  <c r="M60" i="1"/>
  <c r="M46" i="1"/>
  <c r="M38" i="1"/>
  <c r="M33" i="1"/>
  <c r="M27" i="1"/>
  <c r="M114" i="1"/>
  <c r="M22" i="1"/>
  <c r="M104" i="1"/>
  <c r="M94" i="1"/>
  <c r="M2" i="1"/>
  <c r="M923" i="1"/>
  <c r="M867" i="1"/>
  <c r="M915" i="1"/>
  <c r="M476" i="1"/>
  <c r="M587" i="1"/>
  <c r="M584" i="1"/>
  <c r="M568" i="1"/>
  <c r="M928" i="1"/>
  <c r="M1031" i="1"/>
  <c r="M797" i="1"/>
  <c r="M667" i="1"/>
  <c r="M661" i="1"/>
  <c r="M377" i="1"/>
  <c r="M367" i="1"/>
  <c r="M349" i="1"/>
  <c r="M337" i="1"/>
  <c r="M199" i="1"/>
  <c r="M846" i="1"/>
  <c r="M447" i="1"/>
  <c r="M516" i="1"/>
  <c r="M1019" i="1"/>
  <c r="M640" i="1"/>
  <c r="M709" i="1"/>
  <c r="M78" i="1"/>
  <c r="M73" i="1"/>
  <c r="M129" i="1"/>
  <c r="M57" i="1"/>
  <c r="M49" i="1"/>
  <c r="M41" i="1"/>
  <c r="M29" i="1"/>
  <c r="M24" i="1"/>
  <c r="M108" i="1"/>
  <c r="M13" i="1"/>
  <c r="M10" i="1"/>
  <c r="M97" i="1"/>
  <c r="M4" i="1"/>
  <c r="M870" i="1"/>
  <c r="M683" i="1"/>
  <c r="M1010" i="1"/>
  <c r="M592" i="1"/>
  <c r="M495" i="1"/>
  <c r="M580" i="1"/>
  <c r="M1012" i="1"/>
  <c r="M807" i="1"/>
  <c r="M781" i="1"/>
  <c r="M792" i="1"/>
  <c r="M784" i="1"/>
  <c r="M664" i="1"/>
  <c r="M1002" i="1"/>
  <c r="M249" i="1"/>
  <c r="M246" i="1"/>
  <c r="M243" i="1"/>
  <c r="M363" i="1"/>
  <c r="M234" i="1"/>
  <c r="M221" i="1"/>
  <c r="M218" i="1"/>
  <c r="M340" i="1"/>
  <c r="M332" i="1"/>
  <c r="M324" i="1"/>
  <c r="M318" i="1"/>
  <c r="M201" i="1"/>
  <c r="M195" i="1"/>
  <c r="M189" i="1"/>
  <c r="M849" i="1"/>
  <c r="M841" i="1"/>
  <c r="M675" i="1"/>
  <c r="M449" i="1"/>
  <c r="M539" i="1"/>
  <c r="M444" i="1"/>
  <c r="M530" i="1"/>
  <c r="M526" i="1"/>
  <c r="M519" i="1"/>
  <c r="M435" i="1"/>
  <c r="M80" i="1"/>
  <c r="M141" i="1"/>
  <c r="M137" i="1"/>
  <c r="M70" i="1"/>
  <c r="M130" i="1"/>
  <c r="M127" i="1"/>
  <c r="M44" i="1"/>
  <c r="M31" i="1"/>
  <c r="M120" i="1"/>
  <c r="M112" i="1"/>
  <c r="M110" i="1"/>
  <c r="M16" i="1"/>
  <c r="M11" i="1"/>
  <c r="M5" i="1"/>
  <c r="M1037" i="1"/>
  <c r="M832" i="1"/>
  <c r="M681" i="1"/>
  <c r="M913" i="1"/>
  <c r="M475" i="1"/>
  <c r="M582" i="1"/>
  <c r="M576" i="1"/>
  <c r="M927" i="1"/>
  <c r="M1029" i="1"/>
  <c r="M802" i="1"/>
  <c r="M795" i="1"/>
  <c r="M665" i="1"/>
  <c r="M998" i="1"/>
  <c r="M252" i="1"/>
  <c r="M251" i="1"/>
  <c r="M376" i="1"/>
  <c r="M365" i="1"/>
  <c r="M236" i="1"/>
  <c r="M230" i="1"/>
  <c r="M224" i="1"/>
  <c r="M347" i="1"/>
  <c r="M217" i="1"/>
  <c r="M335" i="1"/>
  <c r="M321" i="1"/>
  <c r="M204" i="1"/>
  <c r="M197" i="1"/>
  <c r="M931" i="1"/>
  <c r="M844" i="1"/>
  <c r="M836" i="1"/>
  <c r="M542" i="1"/>
  <c r="M446" i="1"/>
  <c r="M533" i="1"/>
  <c r="M522" i="1"/>
  <c r="M514" i="1"/>
  <c r="M508" i="1"/>
  <c r="M1017" i="1"/>
  <c r="M638" i="1"/>
  <c r="M707" i="1"/>
  <c r="M623" i="1"/>
  <c r="M983" i="1"/>
  <c r="M951" i="1"/>
  <c r="M83" i="1"/>
  <c r="M82" i="1"/>
  <c r="M144" i="1"/>
  <c r="M134" i="1"/>
  <c r="M61" i="1"/>
  <c r="M47" i="1"/>
  <c r="M39" i="1"/>
  <c r="M124" i="1"/>
  <c r="M122" i="1"/>
  <c r="M23" i="1"/>
  <c r="M105" i="1"/>
  <c r="M101" i="1"/>
  <c r="M95" i="1"/>
  <c r="M91" i="1"/>
  <c r="M933" i="1"/>
  <c r="M868" i="1"/>
  <c r="M906" i="1"/>
  <c r="M590" i="1"/>
  <c r="M494" i="1"/>
  <c r="M470" i="1"/>
  <c r="M578" i="1"/>
  <c r="M1032" i="1"/>
  <c r="M798" i="1"/>
  <c r="M790" i="1"/>
  <c r="M658" i="1"/>
  <c r="M662" i="1"/>
  <c r="M896" i="1"/>
  <c r="M1000" i="1"/>
  <c r="M378" i="1"/>
  <c r="M368" i="1"/>
  <c r="M239" i="1"/>
  <c r="M357" i="1"/>
  <c r="M232" i="1"/>
  <c r="M220" i="1"/>
  <c r="M338" i="1"/>
  <c r="M330" i="1"/>
  <c r="M215" i="1"/>
  <c r="M316" i="1"/>
  <c r="M207" i="1"/>
  <c r="M314" i="1"/>
  <c r="M312" i="1"/>
  <c r="M187" i="1"/>
  <c r="M847" i="1"/>
  <c r="M839" i="1"/>
  <c r="M909" i="1"/>
  <c r="M545" i="1"/>
  <c r="M537" i="1"/>
  <c r="M443" i="1"/>
  <c r="M439" i="1"/>
  <c r="M525" i="1"/>
  <c r="M517" i="1"/>
  <c r="M434" i="1"/>
  <c r="M1006" i="1"/>
  <c r="M999" i="1"/>
  <c r="M362" i="1"/>
  <c r="M356" i="1"/>
  <c r="M353" i="1"/>
  <c r="M351" i="1"/>
  <c r="M214" i="1"/>
  <c r="M213" i="1"/>
  <c r="M206" i="1"/>
  <c r="M186" i="1"/>
  <c r="M838" i="1"/>
  <c r="M544" i="1"/>
  <c r="M442" i="1"/>
  <c r="M524" i="1"/>
  <c r="M510" i="1"/>
  <c r="M496" i="1"/>
  <c r="M752" i="1"/>
  <c r="M644" i="1"/>
  <c r="M733" i="1"/>
  <c r="M717" i="1"/>
  <c r="M701" i="1"/>
  <c r="M633" i="1"/>
  <c r="M617" i="1"/>
  <c r="M993" i="1"/>
  <c r="M977" i="1"/>
  <c r="M961" i="1"/>
  <c r="M945" i="1"/>
  <c r="M506" i="1"/>
  <c r="M499" i="1"/>
  <c r="M1022" i="1"/>
  <c r="M1014" i="1"/>
  <c r="M748" i="1"/>
  <c r="M741" i="1"/>
  <c r="M642" i="1"/>
  <c r="M635" i="1"/>
  <c r="M728" i="1"/>
  <c r="M720" i="1"/>
  <c r="M712" i="1"/>
  <c r="M704" i="1"/>
  <c r="M696" i="1"/>
  <c r="M688" i="1"/>
  <c r="M628" i="1"/>
  <c r="M620" i="1"/>
  <c r="M891" i="1"/>
  <c r="M996" i="1"/>
  <c r="M988" i="1"/>
  <c r="M980" i="1"/>
  <c r="M972" i="1"/>
  <c r="M964" i="1"/>
  <c r="M956" i="1"/>
  <c r="M948" i="1"/>
  <c r="M940" i="1"/>
  <c r="M1025" i="1"/>
  <c r="M750" i="1"/>
  <c r="M737" i="1"/>
  <c r="M731" i="1"/>
  <c r="M715" i="1"/>
  <c r="M699" i="1"/>
  <c r="M631" i="1"/>
  <c r="M615" i="1"/>
  <c r="M991" i="1"/>
  <c r="M975" i="1"/>
  <c r="M959" i="1"/>
  <c r="M943" i="1"/>
  <c r="M504" i="1"/>
  <c r="M497" i="1"/>
  <c r="M1020" i="1"/>
  <c r="M753" i="1"/>
  <c r="M746" i="1"/>
  <c r="M739" i="1"/>
  <c r="M641" i="1"/>
  <c r="M634" i="1"/>
  <c r="M726" i="1"/>
  <c r="M718" i="1"/>
  <c r="M710" i="1"/>
  <c r="M702" i="1"/>
  <c r="M694" i="1"/>
  <c r="M686" i="1"/>
  <c r="M626" i="1"/>
  <c r="M618" i="1"/>
  <c r="M889" i="1"/>
  <c r="M994" i="1"/>
  <c r="M986" i="1"/>
  <c r="M978" i="1"/>
  <c r="M970" i="1"/>
  <c r="M962" i="1"/>
  <c r="M954" i="1"/>
  <c r="M946" i="1"/>
  <c r="M938" i="1"/>
</calcChain>
</file>

<file path=xl/comments1.xml><?xml version="1.0" encoding="utf-8"?>
<comments xmlns="http://schemas.openxmlformats.org/spreadsheetml/2006/main">
  <authors>
    <author>Bas</author>
  </authors>
  <commentList>
    <comment ref="H1" authorId="0">
      <text>
        <r>
          <rPr>
            <b/>
            <sz val="9"/>
            <color indexed="81"/>
            <rFont val="Tahoma"/>
            <family val="2"/>
          </rPr>
          <t>Bas:</t>
        </r>
        <r>
          <rPr>
            <sz val="9"/>
            <color indexed="81"/>
            <rFont val="Tahoma"/>
            <family val="2"/>
          </rPr>
          <t xml:space="preserve">
codering t.b.v. berekening Union getal
zie legenda onder kolom P</t>
        </r>
      </text>
    </comment>
  </commentList>
</comments>
</file>

<file path=xl/sharedStrings.xml><?xml version="1.0" encoding="utf-8"?>
<sst xmlns="http://schemas.openxmlformats.org/spreadsheetml/2006/main" count="10303" uniqueCount="62">
  <si>
    <t>OBJECTID</t>
  </si>
  <si>
    <t>Shape_Area</t>
  </si>
  <si>
    <t>Duinvlak</t>
  </si>
  <si>
    <t>Plantvlak</t>
  </si>
  <si>
    <t>O1</t>
  </si>
  <si>
    <t>O2</t>
  </si>
  <si>
    <t>O3</t>
  </si>
  <si>
    <t>O4</t>
  </si>
  <si>
    <t>O5</t>
  </si>
  <si>
    <t>Union</t>
  </si>
  <si>
    <t>Rijlabels</t>
  </si>
  <si>
    <t>Eindtotaal</t>
  </si>
  <si>
    <t>Opname 1</t>
  </si>
  <si>
    <t>Opname 2</t>
  </si>
  <si>
    <t>Opname 3</t>
  </si>
  <si>
    <t>Opname 4</t>
  </si>
  <si>
    <t>Opname 5</t>
  </si>
  <si>
    <t>niets</t>
  </si>
  <si>
    <t>plantvlak</t>
  </si>
  <si>
    <t>duinvlak</t>
  </si>
  <si>
    <t>code</t>
  </si>
  <si>
    <t>aantal</t>
  </si>
  <si>
    <t>cumulatief</t>
  </si>
  <si>
    <t>Som van Shape_Area</t>
  </si>
  <si>
    <t>oppervlak</t>
  </si>
  <si>
    <t>cumulatie</t>
  </si>
  <si>
    <t>Shape_Leng</t>
  </si>
  <si>
    <t>FID_I_ed_5</t>
  </si>
  <si>
    <t>FID_I_ed_4</t>
  </si>
  <si>
    <t>FID_I_ed_3</t>
  </si>
  <si>
    <t>FID_I_ed_2</t>
  </si>
  <si>
    <t>FID_I_ed_1</t>
  </si>
  <si>
    <t>proefgebie</t>
  </si>
  <si>
    <t>FID_I_ed20</t>
  </si>
  <si>
    <t>FID_I_2016</t>
  </si>
  <si>
    <t>FID_I_2015</t>
  </si>
  <si>
    <t>FID_I_2014</t>
  </si>
  <si>
    <t>FID_I_2013</t>
  </si>
  <si>
    <t>O1-pb</t>
  </si>
  <si>
    <t>O1-vlak</t>
  </si>
  <si>
    <t>O1-type</t>
  </si>
  <si>
    <t>O2-pb</t>
  </si>
  <si>
    <t>O2-vlak</t>
  </si>
  <si>
    <t>O2-type</t>
  </si>
  <si>
    <t>O4-pb</t>
  </si>
  <si>
    <t>O4-vlak</t>
  </si>
  <si>
    <t>O4-type</t>
  </si>
  <si>
    <t>O5-pb</t>
  </si>
  <si>
    <t>O5-vlak</t>
  </si>
  <si>
    <t>O5-type</t>
  </si>
  <si>
    <t>O6-pb</t>
  </si>
  <si>
    <t>O6-vlak</t>
  </si>
  <si>
    <t>O6-type</t>
  </si>
  <si>
    <t>O3-pb</t>
  </si>
  <si>
    <t>O3-vlak</t>
  </si>
  <si>
    <t>O3-type</t>
  </si>
  <si>
    <t>O6</t>
  </si>
  <si>
    <t>Aantal van Union</t>
  </si>
  <si>
    <t>Shape_Le_1</t>
  </si>
  <si>
    <t>FID_I_2017</t>
  </si>
  <si>
    <t>FID_proefg</t>
  </si>
  <si>
    <t>Kolomlabels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</si>
</sst>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00"/>
    <numFmt numFmtId="173" formatCode="0.0"/>
  </numFmts>
  <fonts count="21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1" fillId="0" borderId="0"/>
  </cellStyleXfs>
  <cellXfs count="19">
    <xf numFmtId="0" fontId="0" fillId="0" borderId="0" xfId="0"/>
    <xf numFmtId="1" fontId="0" fillId="0" borderId="0" xfId="0" applyNumberFormat="1"/>
    <xf numFmtId="2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" fillId="0" borderId="0" xfId="42"/>
    <xf numFmtId="1" fontId="1" fillId="0" borderId="0" xfId="42" applyNumberFormat="1"/>
    <xf numFmtId="2" fontId="1" fillId="0" borderId="0" xfId="42" applyNumberFormat="1"/>
    <xf numFmtId="1" fontId="1" fillId="33" borderId="0" xfId="42" applyNumberFormat="1" applyFill="1"/>
    <xf numFmtId="1" fontId="1" fillId="34" borderId="0" xfId="42" applyNumberFormat="1" applyFill="1"/>
    <xf numFmtId="1" fontId="1" fillId="35" borderId="0" xfId="42" applyNumberFormat="1" applyFill="1"/>
    <xf numFmtId="1" fontId="1" fillId="36" borderId="0" xfId="42" applyNumberFormat="1" applyFill="1"/>
    <xf numFmtId="1" fontId="1" fillId="37" borderId="0" xfId="42" applyNumberFormat="1" applyFill="1"/>
    <xf numFmtId="1" fontId="1" fillId="38" borderId="0" xfId="42" applyNumberFormat="1" applyFill="1"/>
    <xf numFmtId="1" fontId="1" fillId="39" borderId="0" xfId="42" applyNumberFormat="1" applyFill="1"/>
    <xf numFmtId="173" fontId="1" fillId="0" borderId="0" xfId="42" applyNumberFormat="1"/>
    <xf numFmtId="1" fontId="1" fillId="40" borderId="0" xfId="42" applyNumberFormat="1" applyFill="1"/>
    <xf numFmtId="1" fontId="1" fillId="41" borderId="0" xfId="42" applyNumberFormat="1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Standaard 2" xfId="42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calcChain" Target="calcChain.xml"/><Relationship Id="rId5" Type="http://schemas.openxmlformats.org/officeDocument/2006/relationships/pivotCacheDefinition" Target="pivotCache/pivotCacheDefinition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invertIfNegative val="0"/>
          <c:cat>
            <c:numRef>
              <c:f>'I_2013n2018n_U2_pb (2)'!$BR$4:$BR$109</c:f>
              <c:numCache>
                <c:formatCode>General</c:formatCode>
                <c:ptCount val="106"/>
                <c:pt idx="0">
                  <c:v>111111</c:v>
                </c:pt>
                <c:pt idx="1">
                  <c:v>111112</c:v>
                </c:pt>
                <c:pt idx="2">
                  <c:v>111113</c:v>
                </c:pt>
                <c:pt idx="3">
                  <c:v>111121</c:v>
                </c:pt>
                <c:pt idx="4">
                  <c:v>111122</c:v>
                </c:pt>
                <c:pt idx="5">
                  <c:v>111123</c:v>
                </c:pt>
                <c:pt idx="6">
                  <c:v>111131</c:v>
                </c:pt>
                <c:pt idx="7">
                  <c:v>111132</c:v>
                </c:pt>
                <c:pt idx="8">
                  <c:v>111133</c:v>
                </c:pt>
                <c:pt idx="9">
                  <c:v>111211</c:v>
                </c:pt>
                <c:pt idx="10">
                  <c:v>111212</c:v>
                </c:pt>
                <c:pt idx="11">
                  <c:v>111213</c:v>
                </c:pt>
                <c:pt idx="12">
                  <c:v>111221</c:v>
                </c:pt>
                <c:pt idx="13">
                  <c:v>111222</c:v>
                </c:pt>
                <c:pt idx="14">
                  <c:v>111223</c:v>
                </c:pt>
                <c:pt idx="15">
                  <c:v>111231</c:v>
                </c:pt>
                <c:pt idx="16">
                  <c:v>111232</c:v>
                </c:pt>
                <c:pt idx="17">
                  <c:v>111233</c:v>
                </c:pt>
                <c:pt idx="18">
                  <c:v>111311</c:v>
                </c:pt>
                <c:pt idx="19">
                  <c:v>111312</c:v>
                </c:pt>
                <c:pt idx="20">
                  <c:v>111313</c:v>
                </c:pt>
                <c:pt idx="21">
                  <c:v>111323</c:v>
                </c:pt>
                <c:pt idx="22">
                  <c:v>111331</c:v>
                </c:pt>
                <c:pt idx="23">
                  <c:v>111332</c:v>
                </c:pt>
                <c:pt idx="24">
                  <c:v>111333</c:v>
                </c:pt>
                <c:pt idx="25">
                  <c:v>112111</c:v>
                </c:pt>
                <c:pt idx="26">
                  <c:v>112113</c:v>
                </c:pt>
                <c:pt idx="27">
                  <c:v>112121</c:v>
                </c:pt>
                <c:pt idx="28">
                  <c:v>112123</c:v>
                </c:pt>
                <c:pt idx="29">
                  <c:v>112133</c:v>
                </c:pt>
                <c:pt idx="30">
                  <c:v>112211</c:v>
                </c:pt>
                <c:pt idx="31">
                  <c:v>112213</c:v>
                </c:pt>
                <c:pt idx="32">
                  <c:v>112223</c:v>
                </c:pt>
                <c:pt idx="33">
                  <c:v>112233</c:v>
                </c:pt>
                <c:pt idx="34">
                  <c:v>112311</c:v>
                </c:pt>
                <c:pt idx="35">
                  <c:v>113111</c:v>
                </c:pt>
                <c:pt idx="36">
                  <c:v>113112</c:v>
                </c:pt>
                <c:pt idx="37">
                  <c:v>113113</c:v>
                </c:pt>
                <c:pt idx="38">
                  <c:v>113121</c:v>
                </c:pt>
                <c:pt idx="39">
                  <c:v>113131</c:v>
                </c:pt>
                <c:pt idx="40">
                  <c:v>113132</c:v>
                </c:pt>
                <c:pt idx="41">
                  <c:v>113133</c:v>
                </c:pt>
                <c:pt idx="42">
                  <c:v>113211</c:v>
                </c:pt>
                <c:pt idx="43">
                  <c:v>113232</c:v>
                </c:pt>
                <c:pt idx="44">
                  <c:v>113233</c:v>
                </c:pt>
                <c:pt idx="45">
                  <c:v>113311</c:v>
                </c:pt>
                <c:pt idx="46">
                  <c:v>113313</c:v>
                </c:pt>
                <c:pt idx="47">
                  <c:v>113331</c:v>
                </c:pt>
                <c:pt idx="48">
                  <c:v>113332</c:v>
                </c:pt>
                <c:pt idx="49">
                  <c:v>113333</c:v>
                </c:pt>
                <c:pt idx="50">
                  <c:v>131111</c:v>
                </c:pt>
                <c:pt idx="51">
                  <c:v>131113</c:v>
                </c:pt>
                <c:pt idx="52">
                  <c:v>131131</c:v>
                </c:pt>
                <c:pt idx="53">
                  <c:v>131133</c:v>
                </c:pt>
                <c:pt idx="54">
                  <c:v>131211</c:v>
                </c:pt>
                <c:pt idx="55">
                  <c:v>131233</c:v>
                </c:pt>
                <c:pt idx="56">
                  <c:v>131311</c:v>
                </c:pt>
                <c:pt idx="57">
                  <c:v>131313</c:v>
                </c:pt>
                <c:pt idx="58">
                  <c:v>131331</c:v>
                </c:pt>
                <c:pt idx="59">
                  <c:v>131333</c:v>
                </c:pt>
                <c:pt idx="60">
                  <c:v>132311</c:v>
                </c:pt>
                <c:pt idx="61">
                  <c:v>133111</c:v>
                </c:pt>
                <c:pt idx="62">
                  <c:v>133113</c:v>
                </c:pt>
                <c:pt idx="63">
                  <c:v>133131</c:v>
                </c:pt>
                <c:pt idx="64">
                  <c:v>133133</c:v>
                </c:pt>
                <c:pt idx="65">
                  <c:v>133311</c:v>
                </c:pt>
                <c:pt idx="66">
                  <c:v>133313</c:v>
                </c:pt>
                <c:pt idx="67">
                  <c:v>133331</c:v>
                </c:pt>
                <c:pt idx="68">
                  <c:v>133333</c:v>
                </c:pt>
                <c:pt idx="69">
                  <c:v>211111</c:v>
                </c:pt>
                <c:pt idx="70">
                  <c:v>211112</c:v>
                </c:pt>
                <c:pt idx="71">
                  <c:v>211133</c:v>
                </c:pt>
                <c:pt idx="72">
                  <c:v>211211</c:v>
                </c:pt>
                <c:pt idx="73">
                  <c:v>211311</c:v>
                </c:pt>
                <c:pt idx="74">
                  <c:v>211313</c:v>
                </c:pt>
                <c:pt idx="75">
                  <c:v>211333</c:v>
                </c:pt>
                <c:pt idx="76">
                  <c:v>212311</c:v>
                </c:pt>
                <c:pt idx="77">
                  <c:v>213111</c:v>
                </c:pt>
                <c:pt idx="78">
                  <c:v>213113</c:v>
                </c:pt>
                <c:pt idx="79">
                  <c:v>213133</c:v>
                </c:pt>
                <c:pt idx="80">
                  <c:v>213311</c:v>
                </c:pt>
                <c:pt idx="81">
                  <c:v>213313</c:v>
                </c:pt>
                <c:pt idx="82">
                  <c:v>213333</c:v>
                </c:pt>
                <c:pt idx="83">
                  <c:v>231311</c:v>
                </c:pt>
                <c:pt idx="84">
                  <c:v>231333</c:v>
                </c:pt>
                <c:pt idx="85">
                  <c:v>232311</c:v>
                </c:pt>
                <c:pt idx="86">
                  <c:v>233111</c:v>
                </c:pt>
                <c:pt idx="87">
                  <c:v>233311</c:v>
                </c:pt>
                <c:pt idx="88">
                  <c:v>233313</c:v>
                </c:pt>
                <c:pt idx="89">
                  <c:v>233333</c:v>
                </c:pt>
                <c:pt idx="90">
                  <c:v>311111</c:v>
                </c:pt>
                <c:pt idx="91">
                  <c:v>311112</c:v>
                </c:pt>
                <c:pt idx="92">
                  <c:v>311113</c:v>
                </c:pt>
                <c:pt idx="93">
                  <c:v>311133</c:v>
                </c:pt>
                <c:pt idx="94">
                  <c:v>311211</c:v>
                </c:pt>
                <c:pt idx="95">
                  <c:v>311311</c:v>
                </c:pt>
                <c:pt idx="96">
                  <c:v>311313</c:v>
                </c:pt>
                <c:pt idx="97">
                  <c:v>311333</c:v>
                </c:pt>
                <c:pt idx="98">
                  <c:v>313111</c:v>
                </c:pt>
                <c:pt idx="99">
                  <c:v>313311</c:v>
                </c:pt>
                <c:pt idx="100">
                  <c:v>331111</c:v>
                </c:pt>
                <c:pt idx="101">
                  <c:v>331112</c:v>
                </c:pt>
                <c:pt idx="102">
                  <c:v>331311</c:v>
                </c:pt>
                <c:pt idx="103">
                  <c:v>331333</c:v>
                </c:pt>
                <c:pt idx="104">
                  <c:v>333111</c:v>
                </c:pt>
                <c:pt idx="105">
                  <c:v>333311</c:v>
                </c:pt>
              </c:numCache>
            </c:numRef>
          </c:cat>
          <c:val>
            <c:numRef>
              <c:f>'I_2013n2018n_U2_pb (2)'!$BS$4:$BS$109</c:f>
              <c:numCache>
                <c:formatCode>General</c:formatCode>
                <c:ptCount val="106"/>
                <c:pt idx="0">
                  <c:v>53</c:v>
                </c:pt>
                <c:pt idx="1">
                  <c:v>88</c:v>
                </c:pt>
                <c:pt idx="2">
                  <c:v>336</c:v>
                </c:pt>
                <c:pt idx="3">
                  <c:v>33</c:v>
                </c:pt>
                <c:pt idx="4">
                  <c:v>2</c:v>
                </c:pt>
                <c:pt idx="5">
                  <c:v>56</c:v>
                </c:pt>
                <c:pt idx="6">
                  <c:v>27</c:v>
                </c:pt>
                <c:pt idx="7">
                  <c:v>2</c:v>
                </c:pt>
                <c:pt idx="8">
                  <c:v>90</c:v>
                </c:pt>
                <c:pt idx="9">
                  <c:v>36</c:v>
                </c:pt>
                <c:pt idx="10">
                  <c:v>3</c:v>
                </c:pt>
                <c:pt idx="11">
                  <c:v>39</c:v>
                </c:pt>
                <c:pt idx="12">
                  <c:v>2</c:v>
                </c:pt>
                <c:pt idx="13">
                  <c:v>2</c:v>
                </c:pt>
                <c:pt idx="14">
                  <c:v>19</c:v>
                </c:pt>
                <c:pt idx="15">
                  <c:v>4</c:v>
                </c:pt>
                <c:pt idx="16">
                  <c:v>1</c:v>
                </c:pt>
                <c:pt idx="17">
                  <c:v>25</c:v>
                </c:pt>
                <c:pt idx="18">
                  <c:v>56</c:v>
                </c:pt>
                <c:pt idx="19">
                  <c:v>1</c:v>
                </c:pt>
                <c:pt idx="20">
                  <c:v>38</c:v>
                </c:pt>
                <c:pt idx="21">
                  <c:v>3</c:v>
                </c:pt>
                <c:pt idx="22">
                  <c:v>3</c:v>
                </c:pt>
                <c:pt idx="23">
                  <c:v>1</c:v>
                </c:pt>
                <c:pt idx="24">
                  <c:v>51</c:v>
                </c:pt>
                <c:pt idx="25">
                  <c:v>15</c:v>
                </c:pt>
                <c:pt idx="26">
                  <c:v>7</c:v>
                </c:pt>
                <c:pt idx="27">
                  <c:v>2</c:v>
                </c:pt>
                <c:pt idx="28">
                  <c:v>3</c:v>
                </c:pt>
                <c:pt idx="29">
                  <c:v>7</c:v>
                </c:pt>
                <c:pt idx="30">
                  <c:v>4</c:v>
                </c:pt>
                <c:pt idx="31">
                  <c:v>8</c:v>
                </c:pt>
                <c:pt idx="32">
                  <c:v>4</c:v>
                </c:pt>
                <c:pt idx="33">
                  <c:v>8</c:v>
                </c:pt>
                <c:pt idx="34">
                  <c:v>5</c:v>
                </c:pt>
                <c:pt idx="35">
                  <c:v>47</c:v>
                </c:pt>
                <c:pt idx="36">
                  <c:v>2</c:v>
                </c:pt>
                <c:pt idx="37">
                  <c:v>15</c:v>
                </c:pt>
                <c:pt idx="38">
                  <c:v>2</c:v>
                </c:pt>
                <c:pt idx="39">
                  <c:v>4</c:v>
                </c:pt>
                <c:pt idx="40">
                  <c:v>2</c:v>
                </c:pt>
                <c:pt idx="41">
                  <c:v>17</c:v>
                </c:pt>
                <c:pt idx="42">
                  <c:v>1</c:v>
                </c:pt>
                <c:pt idx="43">
                  <c:v>1</c:v>
                </c:pt>
                <c:pt idx="44">
                  <c:v>2</c:v>
                </c:pt>
                <c:pt idx="45">
                  <c:v>26</c:v>
                </c:pt>
                <c:pt idx="46">
                  <c:v>8</c:v>
                </c:pt>
                <c:pt idx="47">
                  <c:v>3</c:v>
                </c:pt>
                <c:pt idx="48">
                  <c:v>1</c:v>
                </c:pt>
                <c:pt idx="49">
                  <c:v>16</c:v>
                </c:pt>
                <c:pt idx="50">
                  <c:v>63</c:v>
                </c:pt>
                <c:pt idx="51">
                  <c:v>12</c:v>
                </c:pt>
                <c:pt idx="52">
                  <c:v>7</c:v>
                </c:pt>
                <c:pt idx="53">
                  <c:v>22</c:v>
                </c:pt>
                <c:pt idx="54">
                  <c:v>1</c:v>
                </c:pt>
                <c:pt idx="55">
                  <c:v>1</c:v>
                </c:pt>
                <c:pt idx="56">
                  <c:v>16</c:v>
                </c:pt>
                <c:pt idx="57">
                  <c:v>9</c:v>
                </c:pt>
                <c:pt idx="58">
                  <c:v>3</c:v>
                </c:pt>
                <c:pt idx="59">
                  <c:v>20</c:v>
                </c:pt>
                <c:pt idx="60">
                  <c:v>2</c:v>
                </c:pt>
                <c:pt idx="61">
                  <c:v>16</c:v>
                </c:pt>
                <c:pt idx="62">
                  <c:v>5</c:v>
                </c:pt>
                <c:pt idx="63">
                  <c:v>5</c:v>
                </c:pt>
                <c:pt idx="64">
                  <c:v>8</c:v>
                </c:pt>
                <c:pt idx="65">
                  <c:v>9</c:v>
                </c:pt>
                <c:pt idx="66">
                  <c:v>4</c:v>
                </c:pt>
                <c:pt idx="67">
                  <c:v>5</c:v>
                </c:pt>
                <c:pt idx="68">
                  <c:v>9</c:v>
                </c:pt>
                <c:pt idx="69">
                  <c:v>10</c:v>
                </c:pt>
                <c:pt idx="70">
                  <c:v>1</c:v>
                </c:pt>
                <c:pt idx="71">
                  <c:v>2</c:v>
                </c:pt>
                <c:pt idx="72">
                  <c:v>1</c:v>
                </c:pt>
                <c:pt idx="73">
                  <c:v>8</c:v>
                </c:pt>
                <c:pt idx="74">
                  <c:v>2</c:v>
                </c:pt>
                <c:pt idx="75">
                  <c:v>5</c:v>
                </c:pt>
                <c:pt idx="76">
                  <c:v>3</c:v>
                </c:pt>
                <c:pt idx="77">
                  <c:v>1</c:v>
                </c:pt>
                <c:pt idx="78">
                  <c:v>2</c:v>
                </c:pt>
                <c:pt idx="79">
                  <c:v>2</c:v>
                </c:pt>
                <c:pt idx="80">
                  <c:v>7</c:v>
                </c:pt>
                <c:pt idx="81">
                  <c:v>3</c:v>
                </c:pt>
                <c:pt idx="82">
                  <c:v>3</c:v>
                </c:pt>
                <c:pt idx="83">
                  <c:v>2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3</c:v>
                </c:pt>
                <c:pt idx="88">
                  <c:v>1</c:v>
                </c:pt>
                <c:pt idx="89">
                  <c:v>2</c:v>
                </c:pt>
                <c:pt idx="90">
                  <c:v>62</c:v>
                </c:pt>
                <c:pt idx="91">
                  <c:v>3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7</c:v>
                </c:pt>
                <c:pt idx="96">
                  <c:v>2</c:v>
                </c:pt>
                <c:pt idx="97">
                  <c:v>2</c:v>
                </c:pt>
                <c:pt idx="98">
                  <c:v>1</c:v>
                </c:pt>
                <c:pt idx="99">
                  <c:v>2</c:v>
                </c:pt>
                <c:pt idx="100">
                  <c:v>13</c:v>
                </c:pt>
                <c:pt idx="101">
                  <c:v>1</c:v>
                </c:pt>
                <c:pt idx="102">
                  <c:v>8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82376192"/>
        <c:axId val="482558528"/>
      </c:barChart>
      <c:catAx>
        <c:axId val="48237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2558528"/>
        <c:crosses val="autoZero"/>
        <c:auto val="1"/>
        <c:lblAlgn val="ctr"/>
        <c:lblOffset val="100"/>
        <c:noMultiLvlLbl val="0"/>
      </c:catAx>
      <c:valAx>
        <c:axId val="482558528"/>
        <c:scaling>
          <c:logBase val="10"/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237619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invertIfNegative val="0"/>
          <c:cat>
            <c:numRef>
              <c:f>I_2013n2018n_U2_pb!$BR$4:$BR$109</c:f>
              <c:numCache>
                <c:formatCode>General</c:formatCode>
                <c:ptCount val="106"/>
                <c:pt idx="0">
                  <c:v>111111</c:v>
                </c:pt>
                <c:pt idx="1">
                  <c:v>111112</c:v>
                </c:pt>
                <c:pt idx="2">
                  <c:v>111113</c:v>
                </c:pt>
                <c:pt idx="3">
                  <c:v>111121</c:v>
                </c:pt>
                <c:pt idx="4">
                  <c:v>111122</c:v>
                </c:pt>
                <c:pt idx="5">
                  <c:v>111123</c:v>
                </c:pt>
                <c:pt idx="6">
                  <c:v>111131</c:v>
                </c:pt>
                <c:pt idx="7">
                  <c:v>111132</c:v>
                </c:pt>
                <c:pt idx="8">
                  <c:v>111133</c:v>
                </c:pt>
                <c:pt idx="9">
                  <c:v>111211</c:v>
                </c:pt>
                <c:pt idx="10">
                  <c:v>111212</c:v>
                </c:pt>
                <c:pt idx="11">
                  <c:v>111213</c:v>
                </c:pt>
                <c:pt idx="12">
                  <c:v>111221</c:v>
                </c:pt>
                <c:pt idx="13">
                  <c:v>111222</c:v>
                </c:pt>
                <c:pt idx="14">
                  <c:v>111223</c:v>
                </c:pt>
                <c:pt idx="15">
                  <c:v>111231</c:v>
                </c:pt>
                <c:pt idx="16">
                  <c:v>111232</c:v>
                </c:pt>
                <c:pt idx="17">
                  <c:v>111233</c:v>
                </c:pt>
                <c:pt idx="18">
                  <c:v>111311</c:v>
                </c:pt>
                <c:pt idx="19">
                  <c:v>111312</c:v>
                </c:pt>
                <c:pt idx="20">
                  <c:v>111313</c:v>
                </c:pt>
                <c:pt idx="21">
                  <c:v>111323</c:v>
                </c:pt>
                <c:pt idx="22">
                  <c:v>111331</c:v>
                </c:pt>
                <c:pt idx="23">
                  <c:v>111332</c:v>
                </c:pt>
                <c:pt idx="24">
                  <c:v>111333</c:v>
                </c:pt>
                <c:pt idx="25">
                  <c:v>112111</c:v>
                </c:pt>
                <c:pt idx="26">
                  <c:v>112113</c:v>
                </c:pt>
                <c:pt idx="27">
                  <c:v>112121</c:v>
                </c:pt>
                <c:pt idx="28">
                  <c:v>112123</c:v>
                </c:pt>
                <c:pt idx="29">
                  <c:v>112133</c:v>
                </c:pt>
                <c:pt idx="30">
                  <c:v>112211</c:v>
                </c:pt>
                <c:pt idx="31">
                  <c:v>112213</c:v>
                </c:pt>
                <c:pt idx="32">
                  <c:v>112223</c:v>
                </c:pt>
                <c:pt idx="33">
                  <c:v>112233</c:v>
                </c:pt>
                <c:pt idx="34">
                  <c:v>112311</c:v>
                </c:pt>
                <c:pt idx="35">
                  <c:v>113111</c:v>
                </c:pt>
                <c:pt idx="36">
                  <c:v>113112</c:v>
                </c:pt>
                <c:pt idx="37">
                  <c:v>113113</c:v>
                </c:pt>
                <c:pt idx="38">
                  <c:v>113121</c:v>
                </c:pt>
                <c:pt idx="39">
                  <c:v>113131</c:v>
                </c:pt>
                <c:pt idx="40">
                  <c:v>113132</c:v>
                </c:pt>
                <c:pt idx="41">
                  <c:v>113133</c:v>
                </c:pt>
                <c:pt idx="42">
                  <c:v>113211</c:v>
                </c:pt>
                <c:pt idx="43">
                  <c:v>113232</c:v>
                </c:pt>
                <c:pt idx="44">
                  <c:v>113233</c:v>
                </c:pt>
                <c:pt idx="45">
                  <c:v>113311</c:v>
                </c:pt>
                <c:pt idx="46">
                  <c:v>113313</c:v>
                </c:pt>
                <c:pt idx="47">
                  <c:v>113331</c:v>
                </c:pt>
                <c:pt idx="48">
                  <c:v>113332</c:v>
                </c:pt>
                <c:pt idx="49">
                  <c:v>113333</c:v>
                </c:pt>
                <c:pt idx="50">
                  <c:v>131111</c:v>
                </c:pt>
                <c:pt idx="51">
                  <c:v>131113</c:v>
                </c:pt>
                <c:pt idx="52">
                  <c:v>131131</c:v>
                </c:pt>
                <c:pt idx="53">
                  <c:v>131133</c:v>
                </c:pt>
                <c:pt idx="54">
                  <c:v>131211</c:v>
                </c:pt>
                <c:pt idx="55">
                  <c:v>131233</c:v>
                </c:pt>
                <c:pt idx="56">
                  <c:v>131311</c:v>
                </c:pt>
                <c:pt idx="57">
                  <c:v>131313</c:v>
                </c:pt>
                <c:pt idx="58">
                  <c:v>131331</c:v>
                </c:pt>
                <c:pt idx="59">
                  <c:v>131333</c:v>
                </c:pt>
                <c:pt idx="60">
                  <c:v>132311</c:v>
                </c:pt>
                <c:pt idx="61">
                  <c:v>133111</c:v>
                </c:pt>
                <c:pt idx="62">
                  <c:v>133113</c:v>
                </c:pt>
                <c:pt idx="63">
                  <c:v>133131</c:v>
                </c:pt>
                <c:pt idx="64">
                  <c:v>133133</c:v>
                </c:pt>
                <c:pt idx="65">
                  <c:v>133311</c:v>
                </c:pt>
                <c:pt idx="66">
                  <c:v>133313</c:v>
                </c:pt>
                <c:pt idx="67">
                  <c:v>133331</c:v>
                </c:pt>
                <c:pt idx="68">
                  <c:v>133333</c:v>
                </c:pt>
                <c:pt idx="69">
                  <c:v>211111</c:v>
                </c:pt>
                <c:pt idx="70">
                  <c:v>211112</c:v>
                </c:pt>
                <c:pt idx="71">
                  <c:v>211133</c:v>
                </c:pt>
                <c:pt idx="72">
                  <c:v>211211</c:v>
                </c:pt>
                <c:pt idx="73">
                  <c:v>211311</c:v>
                </c:pt>
                <c:pt idx="74">
                  <c:v>211313</c:v>
                </c:pt>
                <c:pt idx="75">
                  <c:v>211333</c:v>
                </c:pt>
                <c:pt idx="76">
                  <c:v>212311</c:v>
                </c:pt>
                <c:pt idx="77">
                  <c:v>213111</c:v>
                </c:pt>
                <c:pt idx="78">
                  <c:v>213113</c:v>
                </c:pt>
                <c:pt idx="79">
                  <c:v>213133</c:v>
                </c:pt>
                <c:pt idx="80">
                  <c:v>213311</c:v>
                </c:pt>
                <c:pt idx="81">
                  <c:v>213313</c:v>
                </c:pt>
                <c:pt idx="82">
                  <c:v>213333</c:v>
                </c:pt>
                <c:pt idx="83">
                  <c:v>231311</c:v>
                </c:pt>
                <c:pt idx="84">
                  <c:v>231333</c:v>
                </c:pt>
                <c:pt idx="85">
                  <c:v>232311</c:v>
                </c:pt>
                <c:pt idx="86">
                  <c:v>233111</c:v>
                </c:pt>
                <c:pt idx="87">
                  <c:v>233311</c:v>
                </c:pt>
                <c:pt idx="88">
                  <c:v>233313</c:v>
                </c:pt>
                <c:pt idx="89">
                  <c:v>233333</c:v>
                </c:pt>
                <c:pt idx="90">
                  <c:v>311111</c:v>
                </c:pt>
                <c:pt idx="91">
                  <c:v>311112</c:v>
                </c:pt>
                <c:pt idx="92">
                  <c:v>311113</c:v>
                </c:pt>
                <c:pt idx="93">
                  <c:v>311133</c:v>
                </c:pt>
                <c:pt idx="94">
                  <c:v>311211</c:v>
                </c:pt>
                <c:pt idx="95">
                  <c:v>311311</c:v>
                </c:pt>
                <c:pt idx="96">
                  <c:v>311313</c:v>
                </c:pt>
                <c:pt idx="97">
                  <c:v>311333</c:v>
                </c:pt>
                <c:pt idx="98">
                  <c:v>313111</c:v>
                </c:pt>
                <c:pt idx="99">
                  <c:v>313311</c:v>
                </c:pt>
                <c:pt idx="100">
                  <c:v>331111</c:v>
                </c:pt>
                <c:pt idx="101">
                  <c:v>331112</c:v>
                </c:pt>
                <c:pt idx="102">
                  <c:v>331311</c:v>
                </c:pt>
                <c:pt idx="103">
                  <c:v>331333</c:v>
                </c:pt>
                <c:pt idx="104">
                  <c:v>333111</c:v>
                </c:pt>
                <c:pt idx="105">
                  <c:v>333311</c:v>
                </c:pt>
              </c:numCache>
            </c:numRef>
          </c:cat>
          <c:val>
            <c:numRef>
              <c:f>I_2013n2018n_U2_pb!$BS$4:$BS$109</c:f>
              <c:numCache>
                <c:formatCode>General</c:formatCode>
                <c:ptCount val="106"/>
                <c:pt idx="0">
                  <c:v>53</c:v>
                </c:pt>
                <c:pt idx="1">
                  <c:v>88</c:v>
                </c:pt>
                <c:pt idx="2">
                  <c:v>336</c:v>
                </c:pt>
                <c:pt idx="3">
                  <c:v>33</c:v>
                </c:pt>
                <c:pt idx="4">
                  <c:v>2</c:v>
                </c:pt>
                <c:pt idx="5">
                  <c:v>56</c:v>
                </c:pt>
                <c:pt idx="6">
                  <c:v>27</c:v>
                </c:pt>
                <c:pt idx="7">
                  <c:v>2</c:v>
                </c:pt>
                <c:pt idx="8">
                  <c:v>90</c:v>
                </c:pt>
                <c:pt idx="9">
                  <c:v>36</c:v>
                </c:pt>
                <c:pt idx="10">
                  <c:v>3</c:v>
                </c:pt>
                <c:pt idx="11">
                  <c:v>39</c:v>
                </c:pt>
                <c:pt idx="12">
                  <c:v>2</c:v>
                </c:pt>
                <c:pt idx="13">
                  <c:v>2</c:v>
                </c:pt>
                <c:pt idx="14">
                  <c:v>19</c:v>
                </c:pt>
                <c:pt idx="15">
                  <c:v>4</c:v>
                </c:pt>
                <c:pt idx="16">
                  <c:v>1</c:v>
                </c:pt>
                <c:pt idx="17">
                  <c:v>25</c:v>
                </c:pt>
                <c:pt idx="18">
                  <c:v>56</c:v>
                </c:pt>
                <c:pt idx="19">
                  <c:v>1</c:v>
                </c:pt>
                <c:pt idx="20">
                  <c:v>38</c:v>
                </c:pt>
                <c:pt idx="21">
                  <c:v>3</c:v>
                </c:pt>
                <c:pt idx="22">
                  <c:v>3</c:v>
                </c:pt>
                <c:pt idx="23">
                  <c:v>1</c:v>
                </c:pt>
                <c:pt idx="24">
                  <c:v>51</c:v>
                </c:pt>
                <c:pt idx="25">
                  <c:v>15</c:v>
                </c:pt>
                <c:pt idx="26">
                  <c:v>7</c:v>
                </c:pt>
                <c:pt idx="27">
                  <c:v>2</c:v>
                </c:pt>
                <c:pt idx="28">
                  <c:v>3</c:v>
                </c:pt>
                <c:pt idx="29">
                  <c:v>7</c:v>
                </c:pt>
                <c:pt idx="30">
                  <c:v>4</c:v>
                </c:pt>
                <c:pt idx="31">
                  <c:v>8</c:v>
                </c:pt>
                <c:pt idx="32">
                  <c:v>4</c:v>
                </c:pt>
                <c:pt idx="33">
                  <c:v>8</c:v>
                </c:pt>
                <c:pt idx="34">
                  <c:v>5</c:v>
                </c:pt>
                <c:pt idx="35">
                  <c:v>47</c:v>
                </c:pt>
                <c:pt idx="36">
                  <c:v>2</c:v>
                </c:pt>
                <c:pt idx="37">
                  <c:v>15</c:v>
                </c:pt>
                <c:pt idx="38">
                  <c:v>2</c:v>
                </c:pt>
                <c:pt idx="39">
                  <c:v>4</c:v>
                </c:pt>
                <c:pt idx="40">
                  <c:v>2</c:v>
                </c:pt>
                <c:pt idx="41">
                  <c:v>17</c:v>
                </c:pt>
                <c:pt idx="42">
                  <c:v>1</c:v>
                </c:pt>
                <c:pt idx="43">
                  <c:v>1</c:v>
                </c:pt>
                <c:pt idx="44">
                  <c:v>2</c:v>
                </c:pt>
                <c:pt idx="45">
                  <c:v>26</c:v>
                </c:pt>
                <c:pt idx="46">
                  <c:v>8</c:v>
                </c:pt>
                <c:pt idx="47">
                  <c:v>3</c:v>
                </c:pt>
                <c:pt idx="48">
                  <c:v>1</c:v>
                </c:pt>
                <c:pt idx="49">
                  <c:v>16</c:v>
                </c:pt>
                <c:pt idx="50">
                  <c:v>63</c:v>
                </c:pt>
                <c:pt idx="51">
                  <c:v>12</c:v>
                </c:pt>
                <c:pt idx="52">
                  <c:v>7</c:v>
                </c:pt>
                <c:pt idx="53">
                  <c:v>22</c:v>
                </c:pt>
                <c:pt idx="54">
                  <c:v>1</c:v>
                </c:pt>
                <c:pt idx="55">
                  <c:v>1</c:v>
                </c:pt>
                <c:pt idx="56">
                  <c:v>16</c:v>
                </c:pt>
                <c:pt idx="57">
                  <c:v>9</c:v>
                </c:pt>
                <c:pt idx="58">
                  <c:v>3</c:v>
                </c:pt>
                <c:pt idx="59">
                  <c:v>20</c:v>
                </c:pt>
                <c:pt idx="60">
                  <c:v>2</c:v>
                </c:pt>
                <c:pt idx="61">
                  <c:v>16</c:v>
                </c:pt>
                <c:pt idx="62">
                  <c:v>5</c:v>
                </c:pt>
                <c:pt idx="63">
                  <c:v>5</c:v>
                </c:pt>
                <c:pt idx="64">
                  <c:v>8</c:v>
                </c:pt>
                <c:pt idx="65">
                  <c:v>9</c:v>
                </c:pt>
                <c:pt idx="66">
                  <c:v>4</c:v>
                </c:pt>
                <c:pt idx="67">
                  <c:v>5</c:v>
                </c:pt>
                <c:pt idx="68">
                  <c:v>9</c:v>
                </c:pt>
                <c:pt idx="69">
                  <c:v>10</c:v>
                </c:pt>
                <c:pt idx="70">
                  <c:v>1</c:v>
                </c:pt>
                <c:pt idx="71">
                  <c:v>2</c:v>
                </c:pt>
                <c:pt idx="72">
                  <c:v>1</c:v>
                </c:pt>
                <c:pt idx="73">
                  <c:v>8</c:v>
                </c:pt>
                <c:pt idx="74">
                  <c:v>2</c:v>
                </c:pt>
                <c:pt idx="75">
                  <c:v>5</c:v>
                </c:pt>
                <c:pt idx="76">
                  <c:v>3</c:v>
                </c:pt>
                <c:pt idx="77">
                  <c:v>1</c:v>
                </c:pt>
                <c:pt idx="78">
                  <c:v>2</c:v>
                </c:pt>
                <c:pt idx="79">
                  <c:v>2</c:v>
                </c:pt>
                <c:pt idx="80">
                  <c:v>7</c:v>
                </c:pt>
                <c:pt idx="81">
                  <c:v>3</c:v>
                </c:pt>
                <c:pt idx="82">
                  <c:v>3</c:v>
                </c:pt>
                <c:pt idx="83">
                  <c:v>2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3</c:v>
                </c:pt>
                <c:pt idx="88">
                  <c:v>1</c:v>
                </c:pt>
                <c:pt idx="89">
                  <c:v>2</c:v>
                </c:pt>
                <c:pt idx="90">
                  <c:v>62</c:v>
                </c:pt>
                <c:pt idx="91">
                  <c:v>3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7</c:v>
                </c:pt>
                <c:pt idx="96">
                  <c:v>2</c:v>
                </c:pt>
                <c:pt idx="97">
                  <c:v>2</c:v>
                </c:pt>
                <c:pt idx="98">
                  <c:v>1</c:v>
                </c:pt>
                <c:pt idx="99">
                  <c:v>2</c:v>
                </c:pt>
                <c:pt idx="100">
                  <c:v>13</c:v>
                </c:pt>
                <c:pt idx="101">
                  <c:v>1</c:v>
                </c:pt>
                <c:pt idx="102">
                  <c:v>8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520384"/>
        <c:axId val="248294208"/>
      </c:barChart>
      <c:catAx>
        <c:axId val="189520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8294208"/>
        <c:crosses val="autoZero"/>
        <c:auto val="1"/>
        <c:lblAlgn val="ctr"/>
        <c:lblOffset val="100"/>
        <c:noMultiLvlLbl val="0"/>
      </c:catAx>
      <c:valAx>
        <c:axId val="248294208"/>
        <c:scaling>
          <c:logBase val="10"/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5203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ED_opnamen_union!$W$2</c:f>
              <c:strCache>
                <c:ptCount val="1"/>
                <c:pt idx="0">
                  <c:v>aantal</c:v>
                </c:pt>
              </c:strCache>
            </c:strRef>
          </c:tx>
          <c:invertIfNegative val="0"/>
          <c:cat>
            <c:numRef>
              <c:f>ED_opnamen_union!$V$3:$V$85</c:f>
              <c:numCache>
                <c:formatCode>General</c:formatCode>
                <c:ptCount val="83"/>
                <c:pt idx="0">
                  <c:v>11112</c:v>
                </c:pt>
                <c:pt idx="1">
                  <c:v>11113</c:v>
                </c:pt>
                <c:pt idx="2">
                  <c:v>11121</c:v>
                </c:pt>
                <c:pt idx="3">
                  <c:v>11122</c:v>
                </c:pt>
                <c:pt idx="4">
                  <c:v>11123</c:v>
                </c:pt>
                <c:pt idx="5">
                  <c:v>11131</c:v>
                </c:pt>
                <c:pt idx="6">
                  <c:v>11132</c:v>
                </c:pt>
                <c:pt idx="7">
                  <c:v>11133</c:v>
                </c:pt>
                <c:pt idx="8">
                  <c:v>11211</c:v>
                </c:pt>
                <c:pt idx="9">
                  <c:v>11212</c:v>
                </c:pt>
                <c:pt idx="10">
                  <c:v>11213</c:v>
                </c:pt>
                <c:pt idx="11">
                  <c:v>11221</c:v>
                </c:pt>
                <c:pt idx="12">
                  <c:v>11222</c:v>
                </c:pt>
                <c:pt idx="13">
                  <c:v>11223</c:v>
                </c:pt>
                <c:pt idx="14">
                  <c:v>11231</c:v>
                </c:pt>
                <c:pt idx="15">
                  <c:v>11311</c:v>
                </c:pt>
                <c:pt idx="16">
                  <c:v>11312</c:v>
                </c:pt>
                <c:pt idx="17">
                  <c:v>11313</c:v>
                </c:pt>
                <c:pt idx="18">
                  <c:v>11321</c:v>
                </c:pt>
                <c:pt idx="19">
                  <c:v>11323</c:v>
                </c:pt>
                <c:pt idx="20">
                  <c:v>11331</c:v>
                </c:pt>
                <c:pt idx="21">
                  <c:v>11333</c:v>
                </c:pt>
                <c:pt idx="22">
                  <c:v>12111</c:v>
                </c:pt>
                <c:pt idx="23">
                  <c:v>12112</c:v>
                </c:pt>
                <c:pt idx="24">
                  <c:v>12113</c:v>
                </c:pt>
                <c:pt idx="25">
                  <c:v>12121</c:v>
                </c:pt>
                <c:pt idx="26">
                  <c:v>12123</c:v>
                </c:pt>
                <c:pt idx="27">
                  <c:v>12131</c:v>
                </c:pt>
                <c:pt idx="28">
                  <c:v>12133</c:v>
                </c:pt>
                <c:pt idx="29">
                  <c:v>12211</c:v>
                </c:pt>
                <c:pt idx="30">
                  <c:v>12213</c:v>
                </c:pt>
                <c:pt idx="31">
                  <c:v>12221</c:v>
                </c:pt>
                <c:pt idx="32">
                  <c:v>12223</c:v>
                </c:pt>
                <c:pt idx="33">
                  <c:v>12231</c:v>
                </c:pt>
                <c:pt idx="34">
                  <c:v>12311</c:v>
                </c:pt>
                <c:pt idx="35">
                  <c:v>12331</c:v>
                </c:pt>
                <c:pt idx="36">
                  <c:v>13111</c:v>
                </c:pt>
                <c:pt idx="37">
                  <c:v>13113</c:v>
                </c:pt>
                <c:pt idx="38">
                  <c:v>13121</c:v>
                </c:pt>
                <c:pt idx="39">
                  <c:v>13123</c:v>
                </c:pt>
                <c:pt idx="40">
                  <c:v>13131</c:v>
                </c:pt>
                <c:pt idx="41">
                  <c:v>13133</c:v>
                </c:pt>
                <c:pt idx="42">
                  <c:v>13231</c:v>
                </c:pt>
                <c:pt idx="43">
                  <c:v>13311</c:v>
                </c:pt>
                <c:pt idx="44">
                  <c:v>13313</c:v>
                </c:pt>
                <c:pt idx="45">
                  <c:v>13331</c:v>
                </c:pt>
                <c:pt idx="46">
                  <c:v>13333</c:v>
                </c:pt>
                <c:pt idx="47">
                  <c:v>21111</c:v>
                </c:pt>
                <c:pt idx="48">
                  <c:v>21113</c:v>
                </c:pt>
                <c:pt idx="49">
                  <c:v>21121</c:v>
                </c:pt>
                <c:pt idx="50">
                  <c:v>21131</c:v>
                </c:pt>
                <c:pt idx="51">
                  <c:v>21133</c:v>
                </c:pt>
                <c:pt idx="52">
                  <c:v>21231</c:v>
                </c:pt>
                <c:pt idx="53">
                  <c:v>21311</c:v>
                </c:pt>
                <c:pt idx="54">
                  <c:v>21313</c:v>
                </c:pt>
                <c:pt idx="55">
                  <c:v>21331</c:v>
                </c:pt>
                <c:pt idx="56">
                  <c:v>21333</c:v>
                </c:pt>
                <c:pt idx="57">
                  <c:v>22131</c:v>
                </c:pt>
                <c:pt idx="58">
                  <c:v>22133</c:v>
                </c:pt>
                <c:pt idx="59">
                  <c:v>22231</c:v>
                </c:pt>
                <c:pt idx="60">
                  <c:v>22311</c:v>
                </c:pt>
                <c:pt idx="61">
                  <c:v>22331</c:v>
                </c:pt>
                <c:pt idx="62">
                  <c:v>23131</c:v>
                </c:pt>
                <c:pt idx="63">
                  <c:v>23133</c:v>
                </c:pt>
                <c:pt idx="64">
                  <c:v>23231</c:v>
                </c:pt>
                <c:pt idx="65">
                  <c:v>23311</c:v>
                </c:pt>
                <c:pt idx="66">
                  <c:v>23331</c:v>
                </c:pt>
                <c:pt idx="67">
                  <c:v>23333</c:v>
                </c:pt>
                <c:pt idx="68">
                  <c:v>31111</c:v>
                </c:pt>
                <c:pt idx="69">
                  <c:v>31113</c:v>
                </c:pt>
                <c:pt idx="70">
                  <c:v>31121</c:v>
                </c:pt>
                <c:pt idx="71">
                  <c:v>31131</c:v>
                </c:pt>
                <c:pt idx="72">
                  <c:v>31133</c:v>
                </c:pt>
                <c:pt idx="73">
                  <c:v>31311</c:v>
                </c:pt>
                <c:pt idx="74">
                  <c:v>31331</c:v>
                </c:pt>
                <c:pt idx="75">
                  <c:v>32113</c:v>
                </c:pt>
                <c:pt idx="76">
                  <c:v>32131</c:v>
                </c:pt>
                <c:pt idx="77">
                  <c:v>32133</c:v>
                </c:pt>
                <c:pt idx="78">
                  <c:v>33111</c:v>
                </c:pt>
                <c:pt idx="79">
                  <c:v>33131</c:v>
                </c:pt>
                <c:pt idx="80">
                  <c:v>33133</c:v>
                </c:pt>
                <c:pt idx="81">
                  <c:v>33311</c:v>
                </c:pt>
                <c:pt idx="82">
                  <c:v>33331</c:v>
                </c:pt>
              </c:numCache>
            </c:numRef>
          </c:cat>
          <c:val>
            <c:numRef>
              <c:f>ED_opnamen_union!$W$3:$W$85</c:f>
              <c:numCache>
                <c:formatCode>General</c:formatCode>
                <c:ptCount val="83"/>
                <c:pt idx="0">
                  <c:v>88</c:v>
                </c:pt>
                <c:pt idx="1">
                  <c:v>95</c:v>
                </c:pt>
                <c:pt idx="2">
                  <c:v>71</c:v>
                </c:pt>
                <c:pt idx="3">
                  <c:v>25</c:v>
                </c:pt>
                <c:pt idx="4">
                  <c:v>30</c:v>
                </c:pt>
                <c:pt idx="5">
                  <c:v>76</c:v>
                </c:pt>
                <c:pt idx="6">
                  <c:v>3</c:v>
                </c:pt>
                <c:pt idx="7">
                  <c:v>42</c:v>
                </c:pt>
                <c:pt idx="8">
                  <c:v>19</c:v>
                </c:pt>
                <c:pt idx="9">
                  <c:v>10</c:v>
                </c:pt>
                <c:pt idx="10">
                  <c:v>7</c:v>
                </c:pt>
                <c:pt idx="11">
                  <c:v>9</c:v>
                </c:pt>
                <c:pt idx="12">
                  <c:v>6</c:v>
                </c:pt>
                <c:pt idx="13">
                  <c:v>9</c:v>
                </c:pt>
                <c:pt idx="14">
                  <c:v>4</c:v>
                </c:pt>
                <c:pt idx="15">
                  <c:v>52</c:v>
                </c:pt>
                <c:pt idx="16">
                  <c:v>2</c:v>
                </c:pt>
                <c:pt idx="17">
                  <c:v>18</c:v>
                </c:pt>
                <c:pt idx="18">
                  <c:v>1</c:v>
                </c:pt>
                <c:pt idx="19">
                  <c:v>3</c:v>
                </c:pt>
                <c:pt idx="20">
                  <c:v>27</c:v>
                </c:pt>
                <c:pt idx="21">
                  <c:v>16</c:v>
                </c:pt>
                <c:pt idx="22">
                  <c:v>33</c:v>
                </c:pt>
                <c:pt idx="23">
                  <c:v>1</c:v>
                </c:pt>
                <c:pt idx="24">
                  <c:v>7</c:v>
                </c:pt>
                <c:pt idx="25">
                  <c:v>3</c:v>
                </c:pt>
                <c:pt idx="26">
                  <c:v>2</c:v>
                </c:pt>
                <c:pt idx="27">
                  <c:v>8</c:v>
                </c:pt>
                <c:pt idx="28">
                  <c:v>6</c:v>
                </c:pt>
                <c:pt idx="29">
                  <c:v>1</c:v>
                </c:pt>
                <c:pt idx="30">
                  <c:v>2</c:v>
                </c:pt>
                <c:pt idx="31">
                  <c:v>1</c:v>
                </c:pt>
                <c:pt idx="32">
                  <c:v>2</c:v>
                </c:pt>
                <c:pt idx="33">
                  <c:v>1</c:v>
                </c:pt>
                <c:pt idx="34">
                  <c:v>1</c:v>
                </c:pt>
                <c:pt idx="35">
                  <c:v>3</c:v>
                </c:pt>
                <c:pt idx="36">
                  <c:v>72</c:v>
                </c:pt>
                <c:pt idx="37">
                  <c:v>23</c:v>
                </c:pt>
                <c:pt idx="38">
                  <c:v>1</c:v>
                </c:pt>
                <c:pt idx="39">
                  <c:v>1</c:v>
                </c:pt>
                <c:pt idx="40">
                  <c:v>28</c:v>
                </c:pt>
                <c:pt idx="41">
                  <c:v>21</c:v>
                </c:pt>
                <c:pt idx="42">
                  <c:v>2</c:v>
                </c:pt>
                <c:pt idx="43">
                  <c:v>18</c:v>
                </c:pt>
                <c:pt idx="44">
                  <c:v>9</c:v>
                </c:pt>
                <c:pt idx="45">
                  <c:v>14</c:v>
                </c:pt>
                <c:pt idx="46">
                  <c:v>9</c:v>
                </c:pt>
                <c:pt idx="47">
                  <c:v>10</c:v>
                </c:pt>
                <c:pt idx="48">
                  <c:v>1</c:v>
                </c:pt>
                <c:pt idx="49">
                  <c:v>1</c:v>
                </c:pt>
                <c:pt idx="50">
                  <c:v>6</c:v>
                </c:pt>
                <c:pt idx="51">
                  <c:v>4</c:v>
                </c:pt>
                <c:pt idx="52">
                  <c:v>2</c:v>
                </c:pt>
                <c:pt idx="53">
                  <c:v>2</c:v>
                </c:pt>
                <c:pt idx="54">
                  <c:v>1</c:v>
                </c:pt>
                <c:pt idx="55">
                  <c:v>5</c:v>
                </c:pt>
                <c:pt idx="56">
                  <c:v>2</c:v>
                </c:pt>
                <c:pt idx="57">
                  <c:v>2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4</c:v>
                </c:pt>
                <c:pt idx="62">
                  <c:v>2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4</c:v>
                </c:pt>
                <c:pt idx="67">
                  <c:v>1</c:v>
                </c:pt>
                <c:pt idx="68">
                  <c:v>60</c:v>
                </c:pt>
                <c:pt idx="69">
                  <c:v>1</c:v>
                </c:pt>
                <c:pt idx="70">
                  <c:v>1</c:v>
                </c:pt>
                <c:pt idx="71">
                  <c:v>8</c:v>
                </c:pt>
                <c:pt idx="72">
                  <c:v>1</c:v>
                </c:pt>
                <c:pt idx="73">
                  <c:v>1</c:v>
                </c:pt>
                <c:pt idx="74">
                  <c:v>2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13</c:v>
                </c:pt>
                <c:pt idx="79">
                  <c:v>8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114048"/>
        <c:axId val="212667776"/>
      </c:barChart>
      <c:catAx>
        <c:axId val="19411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67776"/>
        <c:crosses val="autoZero"/>
        <c:auto val="1"/>
        <c:lblAlgn val="ctr"/>
        <c:lblOffset val="100"/>
        <c:noMultiLvlLbl val="0"/>
      </c:catAx>
      <c:valAx>
        <c:axId val="21266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41140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ED_opnamen_union!$AD$2</c:f>
              <c:strCache>
                <c:ptCount val="1"/>
                <c:pt idx="0">
                  <c:v>oppervlak</c:v>
                </c:pt>
              </c:strCache>
            </c:strRef>
          </c:tx>
          <c:invertIfNegative val="0"/>
          <c:cat>
            <c:numRef>
              <c:f>ED_opnamen_union!$AC$3:$AC$85</c:f>
              <c:numCache>
                <c:formatCode>General</c:formatCode>
                <c:ptCount val="83"/>
                <c:pt idx="0">
                  <c:v>11112</c:v>
                </c:pt>
                <c:pt idx="1">
                  <c:v>11113</c:v>
                </c:pt>
                <c:pt idx="2">
                  <c:v>11121</c:v>
                </c:pt>
                <c:pt idx="3">
                  <c:v>11122</c:v>
                </c:pt>
                <c:pt idx="4">
                  <c:v>11123</c:v>
                </c:pt>
                <c:pt idx="5">
                  <c:v>11131</c:v>
                </c:pt>
                <c:pt idx="6">
                  <c:v>11132</c:v>
                </c:pt>
                <c:pt idx="7">
                  <c:v>11133</c:v>
                </c:pt>
                <c:pt idx="8">
                  <c:v>11211</c:v>
                </c:pt>
                <c:pt idx="9">
                  <c:v>11212</c:v>
                </c:pt>
                <c:pt idx="10">
                  <c:v>11213</c:v>
                </c:pt>
                <c:pt idx="11">
                  <c:v>11221</c:v>
                </c:pt>
                <c:pt idx="12">
                  <c:v>11222</c:v>
                </c:pt>
                <c:pt idx="13">
                  <c:v>11223</c:v>
                </c:pt>
                <c:pt idx="14">
                  <c:v>11231</c:v>
                </c:pt>
                <c:pt idx="15">
                  <c:v>11311</c:v>
                </c:pt>
                <c:pt idx="16">
                  <c:v>11312</c:v>
                </c:pt>
                <c:pt idx="17">
                  <c:v>11313</c:v>
                </c:pt>
                <c:pt idx="18">
                  <c:v>11321</c:v>
                </c:pt>
                <c:pt idx="19">
                  <c:v>11323</c:v>
                </c:pt>
                <c:pt idx="20">
                  <c:v>11331</c:v>
                </c:pt>
                <c:pt idx="21">
                  <c:v>11333</c:v>
                </c:pt>
                <c:pt idx="22">
                  <c:v>12111</c:v>
                </c:pt>
                <c:pt idx="23">
                  <c:v>12112</c:v>
                </c:pt>
                <c:pt idx="24">
                  <c:v>12113</c:v>
                </c:pt>
                <c:pt idx="25">
                  <c:v>12121</c:v>
                </c:pt>
                <c:pt idx="26">
                  <c:v>12123</c:v>
                </c:pt>
                <c:pt idx="27">
                  <c:v>12131</c:v>
                </c:pt>
                <c:pt idx="28">
                  <c:v>12133</c:v>
                </c:pt>
                <c:pt idx="29">
                  <c:v>12211</c:v>
                </c:pt>
                <c:pt idx="30">
                  <c:v>12213</c:v>
                </c:pt>
                <c:pt idx="31">
                  <c:v>12221</c:v>
                </c:pt>
                <c:pt idx="32">
                  <c:v>12223</c:v>
                </c:pt>
                <c:pt idx="33">
                  <c:v>12231</c:v>
                </c:pt>
                <c:pt idx="34">
                  <c:v>12311</c:v>
                </c:pt>
                <c:pt idx="35">
                  <c:v>12331</c:v>
                </c:pt>
                <c:pt idx="36">
                  <c:v>13111</c:v>
                </c:pt>
                <c:pt idx="37">
                  <c:v>13113</c:v>
                </c:pt>
                <c:pt idx="38">
                  <c:v>13121</c:v>
                </c:pt>
                <c:pt idx="39">
                  <c:v>13123</c:v>
                </c:pt>
                <c:pt idx="40">
                  <c:v>13131</c:v>
                </c:pt>
                <c:pt idx="41">
                  <c:v>13133</c:v>
                </c:pt>
                <c:pt idx="42">
                  <c:v>13231</c:v>
                </c:pt>
                <c:pt idx="43">
                  <c:v>13311</c:v>
                </c:pt>
                <c:pt idx="44">
                  <c:v>13313</c:v>
                </c:pt>
                <c:pt idx="45">
                  <c:v>13331</c:v>
                </c:pt>
                <c:pt idx="46">
                  <c:v>13333</c:v>
                </c:pt>
                <c:pt idx="47">
                  <c:v>21111</c:v>
                </c:pt>
                <c:pt idx="48">
                  <c:v>21113</c:v>
                </c:pt>
                <c:pt idx="49">
                  <c:v>21121</c:v>
                </c:pt>
                <c:pt idx="50">
                  <c:v>21131</c:v>
                </c:pt>
                <c:pt idx="51">
                  <c:v>21133</c:v>
                </c:pt>
                <c:pt idx="52">
                  <c:v>21231</c:v>
                </c:pt>
                <c:pt idx="53">
                  <c:v>21311</c:v>
                </c:pt>
                <c:pt idx="54">
                  <c:v>21313</c:v>
                </c:pt>
                <c:pt idx="55">
                  <c:v>21331</c:v>
                </c:pt>
                <c:pt idx="56">
                  <c:v>21333</c:v>
                </c:pt>
                <c:pt idx="57">
                  <c:v>22131</c:v>
                </c:pt>
                <c:pt idx="58">
                  <c:v>22133</c:v>
                </c:pt>
                <c:pt idx="59">
                  <c:v>22231</c:v>
                </c:pt>
                <c:pt idx="60">
                  <c:v>22311</c:v>
                </c:pt>
                <c:pt idx="61">
                  <c:v>22331</c:v>
                </c:pt>
                <c:pt idx="62">
                  <c:v>23131</c:v>
                </c:pt>
                <c:pt idx="63">
                  <c:v>23133</c:v>
                </c:pt>
                <c:pt idx="64">
                  <c:v>23231</c:v>
                </c:pt>
                <c:pt idx="65">
                  <c:v>23311</c:v>
                </c:pt>
                <c:pt idx="66">
                  <c:v>23331</c:v>
                </c:pt>
                <c:pt idx="67">
                  <c:v>23333</c:v>
                </c:pt>
                <c:pt idx="68">
                  <c:v>31111</c:v>
                </c:pt>
                <c:pt idx="69">
                  <c:v>31113</c:v>
                </c:pt>
                <c:pt idx="70">
                  <c:v>31121</c:v>
                </c:pt>
                <c:pt idx="71">
                  <c:v>31131</c:v>
                </c:pt>
                <c:pt idx="72">
                  <c:v>31133</c:v>
                </c:pt>
                <c:pt idx="73">
                  <c:v>31311</c:v>
                </c:pt>
                <c:pt idx="74">
                  <c:v>31331</c:v>
                </c:pt>
                <c:pt idx="75">
                  <c:v>32113</c:v>
                </c:pt>
                <c:pt idx="76">
                  <c:v>32131</c:v>
                </c:pt>
                <c:pt idx="77">
                  <c:v>32133</c:v>
                </c:pt>
                <c:pt idx="78">
                  <c:v>33111</c:v>
                </c:pt>
                <c:pt idx="79">
                  <c:v>33131</c:v>
                </c:pt>
                <c:pt idx="80">
                  <c:v>33133</c:v>
                </c:pt>
                <c:pt idx="81">
                  <c:v>33311</c:v>
                </c:pt>
                <c:pt idx="82">
                  <c:v>33331</c:v>
                </c:pt>
              </c:numCache>
            </c:numRef>
          </c:cat>
          <c:val>
            <c:numRef>
              <c:f>ED_opnamen_union!$AD$3:$AD$85</c:f>
              <c:numCache>
                <c:formatCode>General</c:formatCode>
                <c:ptCount val="83"/>
                <c:pt idx="0">
                  <c:v>130.89431138260161</c:v>
                </c:pt>
                <c:pt idx="1">
                  <c:v>406.42752663807664</c:v>
                </c:pt>
                <c:pt idx="2">
                  <c:v>157.31664266329349</c:v>
                </c:pt>
                <c:pt idx="3">
                  <c:v>26.096332883439747</c:v>
                </c:pt>
                <c:pt idx="4">
                  <c:v>61.918436907810253</c:v>
                </c:pt>
                <c:pt idx="5">
                  <c:v>457.41117652511281</c:v>
                </c:pt>
                <c:pt idx="6">
                  <c:v>2.6949098784129997</c:v>
                </c:pt>
                <c:pt idx="7">
                  <c:v>208.10915226388403</c:v>
                </c:pt>
                <c:pt idx="8">
                  <c:v>146.4113079938239</c:v>
                </c:pt>
                <c:pt idx="9">
                  <c:v>13.864941135378855</c:v>
                </c:pt>
                <c:pt idx="10">
                  <c:v>20.157870471988002</c:v>
                </c:pt>
                <c:pt idx="11">
                  <c:v>16.812695358499482</c:v>
                </c:pt>
                <c:pt idx="12">
                  <c:v>18.410013149809501</c:v>
                </c:pt>
                <c:pt idx="13">
                  <c:v>29.625804749248999</c:v>
                </c:pt>
                <c:pt idx="14">
                  <c:v>42.208139131919999</c:v>
                </c:pt>
                <c:pt idx="15">
                  <c:v>298.03211818946971</c:v>
                </c:pt>
                <c:pt idx="16">
                  <c:v>5.3728638388296996</c:v>
                </c:pt>
                <c:pt idx="17">
                  <c:v>30.346912036677121</c:v>
                </c:pt>
                <c:pt idx="18">
                  <c:v>0.74064995039500003</c:v>
                </c:pt>
                <c:pt idx="19">
                  <c:v>2.5745738026480001</c:v>
                </c:pt>
                <c:pt idx="20">
                  <c:v>141.32555268183876</c:v>
                </c:pt>
                <c:pt idx="21">
                  <c:v>38.733927951878002</c:v>
                </c:pt>
                <c:pt idx="22">
                  <c:v>591.97170261531858</c:v>
                </c:pt>
                <c:pt idx="23">
                  <c:v>0.61457898176299997</c:v>
                </c:pt>
                <c:pt idx="24">
                  <c:v>14.418650063857198</c:v>
                </c:pt>
                <c:pt idx="25">
                  <c:v>16.069141037754999</c:v>
                </c:pt>
                <c:pt idx="26">
                  <c:v>1.4837762662881999</c:v>
                </c:pt>
                <c:pt idx="27">
                  <c:v>305.16306530329769</c:v>
                </c:pt>
                <c:pt idx="28">
                  <c:v>162.15261883070298</c:v>
                </c:pt>
                <c:pt idx="29">
                  <c:v>0.13986672033799999</c:v>
                </c:pt>
                <c:pt idx="30">
                  <c:v>2.061683227044</c:v>
                </c:pt>
                <c:pt idx="31">
                  <c:v>5.2864002199900003E-3</c:v>
                </c:pt>
                <c:pt idx="32">
                  <c:v>21.341753658689999</c:v>
                </c:pt>
                <c:pt idx="33">
                  <c:v>3.1219719190599999</c:v>
                </c:pt>
                <c:pt idx="34">
                  <c:v>3.6152144661899997E-2</c:v>
                </c:pt>
                <c:pt idx="35">
                  <c:v>2.4145974059780002</c:v>
                </c:pt>
                <c:pt idx="36">
                  <c:v>550.22813309564901</c:v>
                </c:pt>
                <c:pt idx="37">
                  <c:v>12.996025626351697</c:v>
                </c:pt>
                <c:pt idx="38">
                  <c:v>0.85173417260200002</c:v>
                </c:pt>
                <c:pt idx="39">
                  <c:v>1.0936285891399999</c:v>
                </c:pt>
                <c:pt idx="40">
                  <c:v>232.44358298383153</c:v>
                </c:pt>
                <c:pt idx="41">
                  <c:v>38.906698675762506</c:v>
                </c:pt>
                <c:pt idx="42">
                  <c:v>13.64630600682</c:v>
                </c:pt>
                <c:pt idx="43">
                  <c:v>44.079519566944612</c:v>
                </c:pt>
                <c:pt idx="44">
                  <c:v>9.2959747462465998</c:v>
                </c:pt>
                <c:pt idx="45">
                  <c:v>40.600388321108596</c:v>
                </c:pt>
                <c:pt idx="46">
                  <c:v>44.216362661943002</c:v>
                </c:pt>
                <c:pt idx="47">
                  <c:v>139.27203820052824</c:v>
                </c:pt>
                <c:pt idx="48">
                  <c:v>0.11873741004500001</c:v>
                </c:pt>
                <c:pt idx="49">
                  <c:v>1.26081380279</c:v>
                </c:pt>
                <c:pt idx="50">
                  <c:v>6.0219805813920999</c:v>
                </c:pt>
                <c:pt idx="51">
                  <c:v>1.8137422321395</c:v>
                </c:pt>
                <c:pt idx="52">
                  <c:v>0.15231295823470001</c:v>
                </c:pt>
                <c:pt idx="53">
                  <c:v>2.512523451083E-2</c:v>
                </c:pt>
                <c:pt idx="54">
                  <c:v>0.102883499652</c:v>
                </c:pt>
                <c:pt idx="55">
                  <c:v>4.6323968133799998</c:v>
                </c:pt>
                <c:pt idx="56">
                  <c:v>6.9985269273349999</c:v>
                </c:pt>
                <c:pt idx="57">
                  <c:v>0.85069525577580007</c:v>
                </c:pt>
                <c:pt idx="58">
                  <c:v>1.3384607523200001</c:v>
                </c:pt>
                <c:pt idx="59">
                  <c:v>3.02721652411</c:v>
                </c:pt>
                <c:pt idx="60">
                  <c:v>3.83199005057E-3</c:v>
                </c:pt>
                <c:pt idx="61">
                  <c:v>5.9489017529734998</c:v>
                </c:pt>
                <c:pt idx="62">
                  <c:v>3.4066321463140001</c:v>
                </c:pt>
                <c:pt idx="63">
                  <c:v>15.6627000491</c:v>
                </c:pt>
                <c:pt idx="64">
                  <c:v>14.564806000300001</c:v>
                </c:pt>
                <c:pt idx="65">
                  <c:v>0.23658469873099999</c:v>
                </c:pt>
                <c:pt idx="66">
                  <c:v>43.070171586583498</c:v>
                </c:pt>
                <c:pt idx="67">
                  <c:v>30.449283597299999</c:v>
                </c:pt>
                <c:pt idx="68">
                  <c:v>404.04261385576882</c:v>
                </c:pt>
                <c:pt idx="69">
                  <c:v>1.47370684579</c:v>
                </c:pt>
                <c:pt idx="70">
                  <c:v>1.04437500183</c:v>
                </c:pt>
                <c:pt idx="71">
                  <c:v>3.298827767789569</c:v>
                </c:pt>
                <c:pt idx="72">
                  <c:v>2.2856982831699999</c:v>
                </c:pt>
                <c:pt idx="73">
                  <c:v>0.10172239878100001</c:v>
                </c:pt>
                <c:pt idx="74">
                  <c:v>4.7041269405152004</c:v>
                </c:pt>
                <c:pt idx="75">
                  <c:v>4.7116291152799999E-2</c:v>
                </c:pt>
                <c:pt idx="76">
                  <c:v>6.3717800196900001E-3</c:v>
                </c:pt>
                <c:pt idx="77">
                  <c:v>3.2526993748100002</c:v>
                </c:pt>
                <c:pt idx="78">
                  <c:v>43.85328073908785</c:v>
                </c:pt>
                <c:pt idx="79">
                  <c:v>261.65350340627168</c:v>
                </c:pt>
                <c:pt idx="80">
                  <c:v>2.2707175022100001</c:v>
                </c:pt>
                <c:pt idx="81">
                  <c:v>6.0252405744200002E-2</c:v>
                </c:pt>
                <c:pt idx="82">
                  <c:v>0.55481301949399997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564928"/>
        <c:axId val="212669504"/>
      </c:barChart>
      <c:catAx>
        <c:axId val="189564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69504"/>
        <c:crosses val="autoZero"/>
        <c:auto val="1"/>
        <c:lblAlgn val="ctr"/>
        <c:lblOffset val="100"/>
        <c:noMultiLvlLbl val="0"/>
      </c:catAx>
      <c:valAx>
        <c:axId val="212669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5649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ED_opnamen_union!$AD$2</c:f>
              <c:strCache>
                <c:ptCount val="1"/>
                <c:pt idx="0">
                  <c:v>oppervlak</c:v>
                </c:pt>
              </c:strCache>
            </c:strRef>
          </c:tx>
          <c:invertIfNegative val="0"/>
          <c:cat>
            <c:numRef>
              <c:f>ED_opnamen_union!$V$3:$V$85</c:f>
              <c:numCache>
                <c:formatCode>General</c:formatCode>
                <c:ptCount val="83"/>
                <c:pt idx="0">
                  <c:v>11112</c:v>
                </c:pt>
                <c:pt idx="1">
                  <c:v>11113</c:v>
                </c:pt>
                <c:pt idx="2">
                  <c:v>11121</c:v>
                </c:pt>
                <c:pt idx="3">
                  <c:v>11122</c:v>
                </c:pt>
                <c:pt idx="4">
                  <c:v>11123</c:v>
                </c:pt>
                <c:pt idx="5">
                  <c:v>11131</c:v>
                </c:pt>
                <c:pt idx="6">
                  <c:v>11132</c:v>
                </c:pt>
                <c:pt idx="7">
                  <c:v>11133</c:v>
                </c:pt>
                <c:pt idx="8">
                  <c:v>11211</c:v>
                </c:pt>
                <c:pt idx="9">
                  <c:v>11212</c:v>
                </c:pt>
                <c:pt idx="10">
                  <c:v>11213</c:v>
                </c:pt>
                <c:pt idx="11">
                  <c:v>11221</c:v>
                </c:pt>
                <c:pt idx="12">
                  <c:v>11222</c:v>
                </c:pt>
                <c:pt idx="13">
                  <c:v>11223</c:v>
                </c:pt>
                <c:pt idx="14">
                  <c:v>11231</c:v>
                </c:pt>
                <c:pt idx="15">
                  <c:v>11311</c:v>
                </c:pt>
                <c:pt idx="16">
                  <c:v>11312</c:v>
                </c:pt>
                <c:pt idx="17">
                  <c:v>11313</c:v>
                </c:pt>
                <c:pt idx="18">
                  <c:v>11321</c:v>
                </c:pt>
                <c:pt idx="19">
                  <c:v>11323</c:v>
                </c:pt>
                <c:pt idx="20">
                  <c:v>11331</c:v>
                </c:pt>
                <c:pt idx="21">
                  <c:v>11333</c:v>
                </c:pt>
                <c:pt idx="22">
                  <c:v>12111</c:v>
                </c:pt>
                <c:pt idx="23">
                  <c:v>12112</c:v>
                </c:pt>
                <c:pt idx="24">
                  <c:v>12113</c:v>
                </c:pt>
                <c:pt idx="25">
                  <c:v>12121</c:v>
                </c:pt>
                <c:pt idx="26">
                  <c:v>12123</c:v>
                </c:pt>
                <c:pt idx="27">
                  <c:v>12131</c:v>
                </c:pt>
                <c:pt idx="28">
                  <c:v>12133</c:v>
                </c:pt>
                <c:pt idx="29">
                  <c:v>12211</c:v>
                </c:pt>
                <c:pt idx="30">
                  <c:v>12213</c:v>
                </c:pt>
                <c:pt idx="31">
                  <c:v>12221</c:v>
                </c:pt>
                <c:pt idx="32">
                  <c:v>12223</c:v>
                </c:pt>
                <c:pt idx="33">
                  <c:v>12231</c:v>
                </c:pt>
                <c:pt idx="34">
                  <c:v>12311</c:v>
                </c:pt>
                <c:pt idx="35">
                  <c:v>12331</c:v>
                </c:pt>
                <c:pt idx="36">
                  <c:v>13111</c:v>
                </c:pt>
                <c:pt idx="37">
                  <c:v>13113</c:v>
                </c:pt>
                <c:pt idx="38">
                  <c:v>13121</c:v>
                </c:pt>
                <c:pt idx="39">
                  <c:v>13123</c:v>
                </c:pt>
                <c:pt idx="40">
                  <c:v>13131</c:v>
                </c:pt>
                <c:pt idx="41">
                  <c:v>13133</c:v>
                </c:pt>
                <c:pt idx="42">
                  <c:v>13231</c:v>
                </c:pt>
                <c:pt idx="43">
                  <c:v>13311</c:v>
                </c:pt>
                <c:pt idx="44">
                  <c:v>13313</c:v>
                </c:pt>
                <c:pt idx="45">
                  <c:v>13331</c:v>
                </c:pt>
                <c:pt idx="46">
                  <c:v>13333</c:v>
                </c:pt>
                <c:pt idx="47">
                  <c:v>21111</c:v>
                </c:pt>
                <c:pt idx="48">
                  <c:v>21113</c:v>
                </c:pt>
                <c:pt idx="49">
                  <c:v>21121</c:v>
                </c:pt>
                <c:pt idx="50">
                  <c:v>21131</c:v>
                </c:pt>
                <c:pt idx="51">
                  <c:v>21133</c:v>
                </c:pt>
                <c:pt idx="52">
                  <c:v>21231</c:v>
                </c:pt>
                <c:pt idx="53">
                  <c:v>21311</c:v>
                </c:pt>
                <c:pt idx="54">
                  <c:v>21313</c:v>
                </c:pt>
                <c:pt idx="55">
                  <c:v>21331</c:v>
                </c:pt>
                <c:pt idx="56">
                  <c:v>21333</c:v>
                </c:pt>
                <c:pt idx="57">
                  <c:v>22131</c:v>
                </c:pt>
                <c:pt idx="58">
                  <c:v>22133</c:v>
                </c:pt>
                <c:pt idx="59">
                  <c:v>22231</c:v>
                </c:pt>
                <c:pt idx="60">
                  <c:v>22311</c:v>
                </c:pt>
                <c:pt idx="61">
                  <c:v>22331</c:v>
                </c:pt>
                <c:pt idx="62">
                  <c:v>23131</c:v>
                </c:pt>
                <c:pt idx="63">
                  <c:v>23133</c:v>
                </c:pt>
                <c:pt idx="64">
                  <c:v>23231</c:v>
                </c:pt>
                <c:pt idx="65">
                  <c:v>23311</c:v>
                </c:pt>
                <c:pt idx="66">
                  <c:v>23331</c:v>
                </c:pt>
                <c:pt idx="67">
                  <c:v>23333</c:v>
                </c:pt>
                <c:pt idx="68">
                  <c:v>31111</c:v>
                </c:pt>
                <c:pt idx="69">
                  <c:v>31113</c:v>
                </c:pt>
                <c:pt idx="70">
                  <c:v>31121</c:v>
                </c:pt>
                <c:pt idx="71">
                  <c:v>31131</c:v>
                </c:pt>
                <c:pt idx="72">
                  <c:v>31133</c:v>
                </c:pt>
                <c:pt idx="73">
                  <c:v>31311</c:v>
                </c:pt>
                <c:pt idx="74">
                  <c:v>31331</c:v>
                </c:pt>
                <c:pt idx="75">
                  <c:v>32113</c:v>
                </c:pt>
                <c:pt idx="76">
                  <c:v>32131</c:v>
                </c:pt>
                <c:pt idx="77">
                  <c:v>32133</c:v>
                </c:pt>
                <c:pt idx="78">
                  <c:v>33111</c:v>
                </c:pt>
                <c:pt idx="79">
                  <c:v>33131</c:v>
                </c:pt>
                <c:pt idx="80">
                  <c:v>33133</c:v>
                </c:pt>
                <c:pt idx="81">
                  <c:v>33311</c:v>
                </c:pt>
                <c:pt idx="82">
                  <c:v>33331</c:v>
                </c:pt>
              </c:numCache>
            </c:numRef>
          </c:cat>
          <c:val>
            <c:numRef>
              <c:f>ED_opnamen_union!$AD$3:$AD$85</c:f>
              <c:numCache>
                <c:formatCode>General</c:formatCode>
                <c:ptCount val="83"/>
                <c:pt idx="0">
                  <c:v>130.89431138260161</c:v>
                </c:pt>
                <c:pt idx="1">
                  <c:v>406.42752663807664</c:v>
                </c:pt>
                <c:pt idx="2">
                  <c:v>157.31664266329349</c:v>
                </c:pt>
                <c:pt idx="3">
                  <c:v>26.096332883439747</c:v>
                </c:pt>
                <c:pt idx="4">
                  <c:v>61.918436907810253</c:v>
                </c:pt>
                <c:pt idx="5">
                  <c:v>457.41117652511281</c:v>
                </c:pt>
                <c:pt idx="6">
                  <c:v>2.6949098784129997</c:v>
                </c:pt>
                <c:pt idx="7">
                  <c:v>208.10915226388403</c:v>
                </c:pt>
                <c:pt idx="8">
                  <c:v>146.4113079938239</c:v>
                </c:pt>
                <c:pt idx="9">
                  <c:v>13.864941135378855</c:v>
                </c:pt>
                <c:pt idx="10">
                  <c:v>20.157870471988002</c:v>
                </c:pt>
                <c:pt idx="11">
                  <c:v>16.812695358499482</c:v>
                </c:pt>
                <c:pt idx="12">
                  <c:v>18.410013149809501</c:v>
                </c:pt>
                <c:pt idx="13">
                  <c:v>29.625804749248999</c:v>
                </c:pt>
                <c:pt idx="14">
                  <c:v>42.208139131919999</c:v>
                </c:pt>
                <c:pt idx="15">
                  <c:v>298.03211818946971</c:v>
                </c:pt>
                <c:pt idx="16">
                  <c:v>5.3728638388296996</c:v>
                </c:pt>
                <c:pt idx="17">
                  <c:v>30.346912036677121</c:v>
                </c:pt>
                <c:pt idx="18">
                  <c:v>0.74064995039500003</c:v>
                </c:pt>
                <c:pt idx="19">
                  <c:v>2.5745738026480001</c:v>
                </c:pt>
                <c:pt idx="20">
                  <c:v>141.32555268183876</c:v>
                </c:pt>
                <c:pt idx="21">
                  <c:v>38.733927951878002</c:v>
                </c:pt>
                <c:pt idx="22">
                  <c:v>591.97170261531858</c:v>
                </c:pt>
                <c:pt idx="23">
                  <c:v>0.61457898176299997</c:v>
                </c:pt>
                <c:pt idx="24">
                  <c:v>14.418650063857198</c:v>
                </c:pt>
                <c:pt idx="25">
                  <c:v>16.069141037754999</c:v>
                </c:pt>
                <c:pt idx="26">
                  <c:v>1.4837762662881999</c:v>
                </c:pt>
                <c:pt idx="27">
                  <c:v>305.16306530329769</c:v>
                </c:pt>
                <c:pt idx="28">
                  <c:v>162.15261883070298</c:v>
                </c:pt>
                <c:pt idx="29">
                  <c:v>0.13986672033799999</c:v>
                </c:pt>
                <c:pt idx="30">
                  <c:v>2.061683227044</c:v>
                </c:pt>
                <c:pt idx="31">
                  <c:v>5.2864002199900003E-3</c:v>
                </c:pt>
                <c:pt idx="32">
                  <c:v>21.341753658689999</c:v>
                </c:pt>
                <c:pt idx="33">
                  <c:v>3.1219719190599999</c:v>
                </c:pt>
                <c:pt idx="34">
                  <c:v>3.6152144661899997E-2</c:v>
                </c:pt>
                <c:pt idx="35">
                  <c:v>2.4145974059780002</c:v>
                </c:pt>
                <c:pt idx="36">
                  <c:v>550.22813309564901</c:v>
                </c:pt>
                <c:pt idx="37">
                  <c:v>12.996025626351697</c:v>
                </c:pt>
                <c:pt idx="38">
                  <c:v>0.85173417260200002</c:v>
                </c:pt>
                <c:pt idx="39">
                  <c:v>1.0936285891399999</c:v>
                </c:pt>
                <c:pt idx="40">
                  <c:v>232.44358298383153</c:v>
                </c:pt>
                <c:pt idx="41">
                  <c:v>38.906698675762506</c:v>
                </c:pt>
                <c:pt idx="42">
                  <c:v>13.64630600682</c:v>
                </c:pt>
                <c:pt idx="43">
                  <c:v>44.079519566944612</c:v>
                </c:pt>
                <c:pt idx="44">
                  <c:v>9.2959747462465998</c:v>
                </c:pt>
                <c:pt idx="45">
                  <c:v>40.600388321108596</c:v>
                </c:pt>
                <c:pt idx="46">
                  <c:v>44.216362661943002</c:v>
                </c:pt>
                <c:pt idx="47">
                  <c:v>139.27203820052824</c:v>
                </c:pt>
                <c:pt idx="48">
                  <c:v>0.11873741004500001</c:v>
                </c:pt>
                <c:pt idx="49">
                  <c:v>1.26081380279</c:v>
                </c:pt>
                <c:pt idx="50">
                  <c:v>6.0219805813920999</c:v>
                </c:pt>
                <c:pt idx="51">
                  <c:v>1.8137422321395</c:v>
                </c:pt>
                <c:pt idx="52">
                  <c:v>0.15231295823470001</c:v>
                </c:pt>
                <c:pt idx="53">
                  <c:v>2.512523451083E-2</c:v>
                </c:pt>
                <c:pt idx="54">
                  <c:v>0.102883499652</c:v>
                </c:pt>
                <c:pt idx="55">
                  <c:v>4.6323968133799998</c:v>
                </c:pt>
                <c:pt idx="56">
                  <c:v>6.9985269273349999</c:v>
                </c:pt>
                <c:pt idx="57">
                  <c:v>0.85069525577580007</c:v>
                </c:pt>
                <c:pt idx="58">
                  <c:v>1.3384607523200001</c:v>
                </c:pt>
                <c:pt idx="59">
                  <c:v>3.02721652411</c:v>
                </c:pt>
                <c:pt idx="60">
                  <c:v>3.83199005057E-3</c:v>
                </c:pt>
                <c:pt idx="61">
                  <c:v>5.9489017529734998</c:v>
                </c:pt>
                <c:pt idx="62">
                  <c:v>3.4066321463140001</c:v>
                </c:pt>
                <c:pt idx="63">
                  <c:v>15.6627000491</c:v>
                </c:pt>
                <c:pt idx="64">
                  <c:v>14.564806000300001</c:v>
                </c:pt>
                <c:pt idx="65">
                  <c:v>0.23658469873099999</c:v>
                </c:pt>
                <c:pt idx="66">
                  <c:v>43.070171586583498</c:v>
                </c:pt>
                <c:pt idx="67">
                  <c:v>30.449283597299999</c:v>
                </c:pt>
                <c:pt idx="68">
                  <c:v>404.04261385576882</c:v>
                </c:pt>
                <c:pt idx="69">
                  <c:v>1.47370684579</c:v>
                </c:pt>
                <c:pt idx="70">
                  <c:v>1.04437500183</c:v>
                </c:pt>
                <c:pt idx="71">
                  <c:v>3.298827767789569</c:v>
                </c:pt>
                <c:pt idx="72">
                  <c:v>2.2856982831699999</c:v>
                </c:pt>
                <c:pt idx="73">
                  <c:v>0.10172239878100001</c:v>
                </c:pt>
                <c:pt idx="74">
                  <c:v>4.7041269405152004</c:v>
                </c:pt>
                <c:pt idx="75">
                  <c:v>4.7116291152799999E-2</c:v>
                </c:pt>
                <c:pt idx="76">
                  <c:v>6.3717800196900001E-3</c:v>
                </c:pt>
                <c:pt idx="77">
                  <c:v>3.2526993748100002</c:v>
                </c:pt>
                <c:pt idx="78">
                  <c:v>43.85328073908785</c:v>
                </c:pt>
                <c:pt idx="79">
                  <c:v>261.65350340627168</c:v>
                </c:pt>
                <c:pt idx="80">
                  <c:v>2.2707175022100001</c:v>
                </c:pt>
                <c:pt idx="81">
                  <c:v>6.0252405744200002E-2</c:v>
                </c:pt>
                <c:pt idx="82">
                  <c:v>0.55481301949399997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565952"/>
        <c:axId val="212671232"/>
      </c:barChart>
      <c:lineChart>
        <c:grouping val="standard"/>
        <c:varyColors val="0"/>
        <c:ser>
          <c:idx val="0"/>
          <c:order val="1"/>
          <c:tx>
            <c:strRef>
              <c:f>ED_opnamen_union!$W$2</c:f>
              <c:strCache>
                <c:ptCount val="1"/>
                <c:pt idx="0">
                  <c:v>aantal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4"/>
          </c:marker>
          <c:cat>
            <c:numRef>
              <c:f>ED_opnamen_union!$V$3:$V$85</c:f>
              <c:numCache>
                <c:formatCode>General</c:formatCode>
                <c:ptCount val="83"/>
                <c:pt idx="0">
                  <c:v>11112</c:v>
                </c:pt>
                <c:pt idx="1">
                  <c:v>11113</c:v>
                </c:pt>
                <c:pt idx="2">
                  <c:v>11121</c:v>
                </c:pt>
                <c:pt idx="3">
                  <c:v>11122</c:v>
                </c:pt>
                <c:pt idx="4">
                  <c:v>11123</c:v>
                </c:pt>
                <c:pt idx="5">
                  <c:v>11131</c:v>
                </c:pt>
                <c:pt idx="6">
                  <c:v>11132</c:v>
                </c:pt>
                <c:pt idx="7">
                  <c:v>11133</c:v>
                </c:pt>
                <c:pt idx="8">
                  <c:v>11211</c:v>
                </c:pt>
                <c:pt idx="9">
                  <c:v>11212</c:v>
                </c:pt>
                <c:pt idx="10">
                  <c:v>11213</c:v>
                </c:pt>
                <c:pt idx="11">
                  <c:v>11221</c:v>
                </c:pt>
                <c:pt idx="12">
                  <c:v>11222</c:v>
                </c:pt>
                <c:pt idx="13">
                  <c:v>11223</c:v>
                </c:pt>
                <c:pt idx="14">
                  <c:v>11231</c:v>
                </c:pt>
                <c:pt idx="15">
                  <c:v>11311</c:v>
                </c:pt>
                <c:pt idx="16">
                  <c:v>11312</c:v>
                </c:pt>
                <c:pt idx="17">
                  <c:v>11313</c:v>
                </c:pt>
                <c:pt idx="18">
                  <c:v>11321</c:v>
                </c:pt>
                <c:pt idx="19">
                  <c:v>11323</c:v>
                </c:pt>
                <c:pt idx="20">
                  <c:v>11331</c:v>
                </c:pt>
                <c:pt idx="21">
                  <c:v>11333</c:v>
                </c:pt>
                <c:pt idx="22">
                  <c:v>12111</c:v>
                </c:pt>
                <c:pt idx="23">
                  <c:v>12112</c:v>
                </c:pt>
                <c:pt idx="24">
                  <c:v>12113</c:v>
                </c:pt>
                <c:pt idx="25">
                  <c:v>12121</c:v>
                </c:pt>
                <c:pt idx="26">
                  <c:v>12123</c:v>
                </c:pt>
                <c:pt idx="27">
                  <c:v>12131</c:v>
                </c:pt>
                <c:pt idx="28">
                  <c:v>12133</c:v>
                </c:pt>
                <c:pt idx="29">
                  <c:v>12211</c:v>
                </c:pt>
                <c:pt idx="30">
                  <c:v>12213</c:v>
                </c:pt>
                <c:pt idx="31">
                  <c:v>12221</c:v>
                </c:pt>
                <c:pt idx="32">
                  <c:v>12223</c:v>
                </c:pt>
                <c:pt idx="33">
                  <c:v>12231</c:v>
                </c:pt>
                <c:pt idx="34">
                  <c:v>12311</c:v>
                </c:pt>
                <c:pt idx="35">
                  <c:v>12331</c:v>
                </c:pt>
                <c:pt idx="36">
                  <c:v>13111</c:v>
                </c:pt>
                <c:pt idx="37">
                  <c:v>13113</c:v>
                </c:pt>
                <c:pt idx="38">
                  <c:v>13121</c:v>
                </c:pt>
                <c:pt idx="39">
                  <c:v>13123</c:v>
                </c:pt>
                <c:pt idx="40">
                  <c:v>13131</c:v>
                </c:pt>
                <c:pt idx="41">
                  <c:v>13133</c:v>
                </c:pt>
                <c:pt idx="42">
                  <c:v>13231</c:v>
                </c:pt>
                <c:pt idx="43">
                  <c:v>13311</c:v>
                </c:pt>
                <c:pt idx="44">
                  <c:v>13313</c:v>
                </c:pt>
                <c:pt idx="45">
                  <c:v>13331</c:v>
                </c:pt>
                <c:pt idx="46">
                  <c:v>13333</c:v>
                </c:pt>
                <c:pt idx="47">
                  <c:v>21111</c:v>
                </c:pt>
                <c:pt idx="48">
                  <c:v>21113</c:v>
                </c:pt>
                <c:pt idx="49">
                  <c:v>21121</c:v>
                </c:pt>
                <c:pt idx="50">
                  <c:v>21131</c:v>
                </c:pt>
                <c:pt idx="51">
                  <c:v>21133</c:v>
                </c:pt>
                <c:pt idx="52">
                  <c:v>21231</c:v>
                </c:pt>
                <c:pt idx="53">
                  <c:v>21311</c:v>
                </c:pt>
                <c:pt idx="54">
                  <c:v>21313</c:v>
                </c:pt>
                <c:pt idx="55">
                  <c:v>21331</c:v>
                </c:pt>
                <c:pt idx="56">
                  <c:v>21333</c:v>
                </c:pt>
                <c:pt idx="57">
                  <c:v>22131</c:v>
                </c:pt>
                <c:pt idx="58">
                  <c:v>22133</c:v>
                </c:pt>
                <c:pt idx="59">
                  <c:v>22231</c:v>
                </c:pt>
                <c:pt idx="60">
                  <c:v>22311</c:v>
                </c:pt>
                <c:pt idx="61">
                  <c:v>22331</c:v>
                </c:pt>
                <c:pt idx="62">
                  <c:v>23131</c:v>
                </c:pt>
                <c:pt idx="63">
                  <c:v>23133</c:v>
                </c:pt>
                <c:pt idx="64">
                  <c:v>23231</c:v>
                </c:pt>
                <c:pt idx="65">
                  <c:v>23311</c:v>
                </c:pt>
                <c:pt idx="66">
                  <c:v>23331</c:v>
                </c:pt>
                <c:pt idx="67">
                  <c:v>23333</c:v>
                </c:pt>
                <c:pt idx="68">
                  <c:v>31111</c:v>
                </c:pt>
                <c:pt idx="69">
                  <c:v>31113</c:v>
                </c:pt>
                <c:pt idx="70">
                  <c:v>31121</c:v>
                </c:pt>
                <c:pt idx="71">
                  <c:v>31131</c:v>
                </c:pt>
                <c:pt idx="72">
                  <c:v>31133</c:v>
                </c:pt>
                <c:pt idx="73">
                  <c:v>31311</c:v>
                </c:pt>
                <c:pt idx="74">
                  <c:v>31331</c:v>
                </c:pt>
                <c:pt idx="75">
                  <c:v>32113</c:v>
                </c:pt>
                <c:pt idx="76">
                  <c:v>32131</c:v>
                </c:pt>
                <c:pt idx="77">
                  <c:v>32133</c:v>
                </c:pt>
                <c:pt idx="78">
                  <c:v>33111</c:v>
                </c:pt>
                <c:pt idx="79">
                  <c:v>33131</c:v>
                </c:pt>
                <c:pt idx="80">
                  <c:v>33133</c:v>
                </c:pt>
                <c:pt idx="81">
                  <c:v>33311</c:v>
                </c:pt>
                <c:pt idx="82">
                  <c:v>33331</c:v>
                </c:pt>
              </c:numCache>
            </c:numRef>
          </c:cat>
          <c:val>
            <c:numRef>
              <c:f>ED_opnamen_union!$W$3:$W$85</c:f>
              <c:numCache>
                <c:formatCode>General</c:formatCode>
                <c:ptCount val="83"/>
                <c:pt idx="0">
                  <c:v>88</c:v>
                </c:pt>
                <c:pt idx="1">
                  <c:v>95</c:v>
                </c:pt>
                <c:pt idx="2">
                  <c:v>71</c:v>
                </c:pt>
                <c:pt idx="3">
                  <c:v>25</c:v>
                </c:pt>
                <c:pt idx="4">
                  <c:v>30</c:v>
                </c:pt>
                <c:pt idx="5">
                  <c:v>76</c:v>
                </c:pt>
                <c:pt idx="6">
                  <c:v>3</c:v>
                </c:pt>
                <c:pt idx="7">
                  <c:v>42</c:v>
                </c:pt>
                <c:pt idx="8">
                  <c:v>19</c:v>
                </c:pt>
                <c:pt idx="9">
                  <c:v>10</c:v>
                </c:pt>
                <c:pt idx="10">
                  <c:v>7</c:v>
                </c:pt>
                <c:pt idx="11">
                  <c:v>9</c:v>
                </c:pt>
                <c:pt idx="12">
                  <c:v>6</c:v>
                </c:pt>
                <c:pt idx="13">
                  <c:v>9</c:v>
                </c:pt>
                <c:pt idx="14">
                  <c:v>4</c:v>
                </c:pt>
                <c:pt idx="15">
                  <c:v>52</c:v>
                </c:pt>
                <c:pt idx="16">
                  <c:v>2</c:v>
                </c:pt>
                <c:pt idx="17">
                  <c:v>18</c:v>
                </c:pt>
                <c:pt idx="18">
                  <c:v>1</c:v>
                </c:pt>
                <c:pt idx="19">
                  <c:v>3</c:v>
                </c:pt>
                <c:pt idx="20">
                  <c:v>27</c:v>
                </c:pt>
                <c:pt idx="21">
                  <c:v>16</c:v>
                </c:pt>
                <c:pt idx="22">
                  <c:v>33</c:v>
                </c:pt>
                <c:pt idx="23">
                  <c:v>1</c:v>
                </c:pt>
                <c:pt idx="24">
                  <c:v>7</c:v>
                </c:pt>
                <c:pt idx="25">
                  <c:v>3</c:v>
                </c:pt>
                <c:pt idx="26">
                  <c:v>2</c:v>
                </c:pt>
                <c:pt idx="27">
                  <c:v>8</c:v>
                </c:pt>
                <c:pt idx="28">
                  <c:v>6</c:v>
                </c:pt>
                <c:pt idx="29">
                  <c:v>1</c:v>
                </c:pt>
                <c:pt idx="30">
                  <c:v>2</c:v>
                </c:pt>
                <c:pt idx="31">
                  <c:v>1</c:v>
                </c:pt>
                <c:pt idx="32">
                  <c:v>2</c:v>
                </c:pt>
                <c:pt idx="33">
                  <c:v>1</c:v>
                </c:pt>
                <c:pt idx="34">
                  <c:v>1</c:v>
                </c:pt>
                <c:pt idx="35">
                  <c:v>3</c:v>
                </c:pt>
                <c:pt idx="36">
                  <c:v>72</c:v>
                </c:pt>
                <c:pt idx="37">
                  <c:v>23</c:v>
                </c:pt>
                <c:pt idx="38">
                  <c:v>1</c:v>
                </c:pt>
                <c:pt idx="39">
                  <c:v>1</c:v>
                </c:pt>
                <c:pt idx="40">
                  <c:v>28</c:v>
                </c:pt>
                <c:pt idx="41">
                  <c:v>21</c:v>
                </c:pt>
                <c:pt idx="42">
                  <c:v>2</c:v>
                </c:pt>
                <c:pt idx="43">
                  <c:v>18</c:v>
                </c:pt>
                <c:pt idx="44">
                  <c:v>9</c:v>
                </c:pt>
                <c:pt idx="45">
                  <c:v>14</c:v>
                </c:pt>
                <c:pt idx="46">
                  <c:v>9</c:v>
                </c:pt>
                <c:pt idx="47">
                  <c:v>10</c:v>
                </c:pt>
                <c:pt idx="48">
                  <c:v>1</c:v>
                </c:pt>
                <c:pt idx="49">
                  <c:v>1</c:v>
                </c:pt>
                <c:pt idx="50">
                  <c:v>6</c:v>
                </c:pt>
                <c:pt idx="51">
                  <c:v>4</c:v>
                </c:pt>
                <c:pt idx="52">
                  <c:v>2</c:v>
                </c:pt>
                <c:pt idx="53">
                  <c:v>2</c:v>
                </c:pt>
                <c:pt idx="54">
                  <c:v>1</c:v>
                </c:pt>
                <c:pt idx="55">
                  <c:v>5</c:v>
                </c:pt>
                <c:pt idx="56">
                  <c:v>2</c:v>
                </c:pt>
                <c:pt idx="57">
                  <c:v>2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4</c:v>
                </c:pt>
                <c:pt idx="62">
                  <c:v>2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4</c:v>
                </c:pt>
                <c:pt idx="67">
                  <c:v>1</c:v>
                </c:pt>
                <c:pt idx="68">
                  <c:v>60</c:v>
                </c:pt>
                <c:pt idx="69">
                  <c:v>1</c:v>
                </c:pt>
                <c:pt idx="70">
                  <c:v>1</c:v>
                </c:pt>
                <c:pt idx="71">
                  <c:v>8</c:v>
                </c:pt>
                <c:pt idx="72">
                  <c:v>1</c:v>
                </c:pt>
                <c:pt idx="73">
                  <c:v>1</c:v>
                </c:pt>
                <c:pt idx="74">
                  <c:v>2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13</c:v>
                </c:pt>
                <c:pt idx="79">
                  <c:v>8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116096"/>
        <c:axId val="212671808"/>
      </c:lineChart>
      <c:catAx>
        <c:axId val="18956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71232"/>
        <c:crosses val="autoZero"/>
        <c:auto val="1"/>
        <c:lblAlgn val="ctr"/>
        <c:lblOffset val="100"/>
        <c:noMultiLvlLbl val="0"/>
      </c:catAx>
      <c:valAx>
        <c:axId val="212671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9565952"/>
        <c:crosses val="autoZero"/>
        <c:crossBetween val="between"/>
      </c:valAx>
      <c:valAx>
        <c:axId val="21267180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94116096"/>
        <c:crosses val="max"/>
        <c:crossBetween val="between"/>
      </c:valAx>
      <c:catAx>
        <c:axId val="1941160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12671808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72</xdr:col>
      <xdr:colOff>357187</xdr:colOff>
      <xdr:row>10</xdr:row>
      <xdr:rowOff>57149</xdr:rowOff>
    </xdr:from>
    <xdr:to>
      <xdr:col>86</xdr:col>
      <xdr:colOff>166687</xdr:colOff>
      <xdr:row>24</xdr:row>
      <xdr:rowOff>133349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72</xdr:col>
      <xdr:colOff>357187</xdr:colOff>
      <xdr:row>10</xdr:row>
      <xdr:rowOff>57149</xdr:rowOff>
    </xdr:from>
    <xdr:to>
      <xdr:col>86</xdr:col>
      <xdr:colOff>166687</xdr:colOff>
      <xdr:row>24</xdr:row>
      <xdr:rowOff>133349</xdr:rowOff>
    </xdr:to>
    <xdr:graphicFrame macro="">
      <xdr:nvGraphicFramePr>
        <xdr:cNvPr id="2" name="Grafiek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247650</xdr:colOff>
      <xdr:row>0</xdr:row>
      <xdr:rowOff>0</xdr:rowOff>
    </xdr:from>
    <xdr:to>
      <xdr:col>42</xdr:col>
      <xdr:colOff>209550</xdr:colOff>
      <xdr:row>14</xdr:row>
      <xdr:rowOff>76200</xdr:rowOff>
    </xdr:to>
    <xdr:graphicFrame macro="">
      <xdr:nvGraphicFramePr>
        <xdr:cNvPr id="4" name="Grafiek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238125</xdr:colOff>
      <xdr:row>14</xdr:row>
      <xdr:rowOff>76200</xdr:rowOff>
    </xdr:from>
    <xdr:to>
      <xdr:col>42</xdr:col>
      <xdr:colOff>200025</xdr:colOff>
      <xdr:row>28</xdr:row>
      <xdr:rowOff>152400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247650</xdr:colOff>
      <xdr:row>28</xdr:row>
      <xdr:rowOff>171450</xdr:rowOff>
    </xdr:from>
    <xdr:to>
      <xdr:col>42</xdr:col>
      <xdr:colOff>209550</xdr:colOff>
      <xdr:row>43</xdr:row>
      <xdr:rowOff>57150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as" refreshedDate="44218.541965856479" createdVersion="4" refreshedVersion="4" minRefreshableVersion="3" recordCount="1540">
  <cacheSource type="worksheet">
    <worksheetSource ref="A1:AL1541" sheet="I_2013n2018n_U2"/>
  </cacheSource>
  <cacheFields count="38">
    <cacheField name="OBJECTID" numFmtId="1">
      <sharedItems containsSemiMixedTypes="0" containsString="0" containsNumber="1" containsInteger="1" minValue="1" maxValue="1540"/>
    </cacheField>
    <cacheField name="FID_I_2013" numFmtId="1">
      <sharedItems containsSemiMixedTypes="0" containsString="0" containsNumber="1" containsInteger="1" minValue="-1" maxValue="1056"/>
    </cacheField>
    <cacheField name="FID_I_2014" numFmtId="1">
      <sharedItems containsSemiMixedTypes="0" containsString="0" containsNumber="1" containsInteger="1" minValue="-1" maxValue="708"/>
    </cacheField>
    <cacheField name="FID_I_2015" numFmtId="1">
      <sharedItems containsSemiMixedTypes="0" containsString="0" containsNumber="1" containsInteger="1" minValue="-1" maxValue="386"/>
    </cacheField>
    <cacheField name="FID_I_2016" numFmtId="1">
      <sharedItems containsSemiMixedTypes="0" containsString="0" containsNumber="1" containsInteger="1" minValue="-1" maxValue="263"/>
    </cacheField>
    <cacheField name="FID_I_ed20" numFmtId="1">
      <sharedItems containsSemiMixedTypes="0" containsString="0" containsNumber="1" containsInteger="1" minValue="-1" maxValue="95"/>
    </cacheField>
    <cacheField name="O1-pb" numFmtId="1">
      <sharedItems containsSemiMixedTypes="0" containsString="0" containsNumber="1" containsInteger="1" minValue="0" maxValue="56"/>
    </cacheField>
    <cacheField name="O1-vlak" numFmtId="1">
      <sharedItems containsSemiMixedTypes="0" containsString="0" containsNumber="1" containsInteger="1" minValue="0" maxValue="90"/>
    </cacheField>
    <cacheField name="O1-type" numFmtId="1">
      <sharedItems containsBlank="1"/>
    </cacheField>
    <cacheField name="FID_I_ed_1" numFmtId="1">
      <sharedItems containsSemiMixedTypes="0" containsString="0" containsNumber="1" containsInteger="1" minValue="-1" maxValue="137"/>
    </cacheField>
    <cacheField name="O2-pb" numFmtId="1">
      <sharedItems containsSemiMixedTypes="0" containsString="0" containsNumber="1" containsInteger="1" minValue="0" maxValue="56"/>
    </cacheField>
    <cacheField name="O2-vlak" numFmtId="1">
      <sharedItems containsSemiMixedTypes="0" containsString="0" containsNumber="1" containsInteger="1" minValue="0" maxValue="134"/>
    </cacheField>
    <cacheField name="O2-type" numFmtId="1">
      <sharedItems containsBlank="1"/>
    </cacheField>
    <cacheField name="FID_I_ed_2" numFmtId="1">
      <sharedItems containsSemiMixedTypes="0" containsString="0" containsNumber="1" containsInteger="1" minValue="-1" maxValue="87"/>
    </cacheField>
    <cacheField name="O3-pb" numFmtId="1">
      <sharedItems containsSemiMixedTypes="0" containsString="0" containsNumber="1" containsInteger="1" minValue="0" maxValue="45"/>
    </cacheField>
    <cacheField name="O3-type" numFmtId="1">
      <sharedItems containsBlank="1"/>
    </cacheField>
    <cacheField name="O3-vlak" numFmtId="1">
      <sharedItems containsSemiMixedTypes="0" containsString="0" containsNumber="1" containsInteger="1" minValue="0" maxValue="78"/>
    </cacheField>
    <cacheField name="FID_I_ed_3" numFmtId="1">
      <sharedItems containsSemiMixedTypes="0" containsString="0" containsNumber="1" containsInteger="1" minValue="-1" maxValue="190"/>
    </cacheField>
    <cacheField name="O4-pb" numFmtId="1">
      <sharedItems containsSemiMixedTypes="0" containsString="0" containsNumber="1" containsInteger="1" minValue="0" maxValue="56"/>
    </cacheField>
    <cacheField name="O4-type" numFmtId="1">
      <sharedItems containsBlank="1"/>
    </cacheField>
    <cacheField name="O4-vlak" numFmtId="1">
      <sharedItems containsSemiMixedTypes="0" containsString="0" containsNumber="1" containsInteger="1" minValue="0" maxValue="961"/>
    </cacheField>
    <cacheField name="FID_I_ed_4" numFmtId="1">
      <sharedItems containsSemiMixedTypes="0" containsString="0" containsNumber="1" containsInteger="1" minValue="-1" maxValue="197"/>
    </cacheField>
    <cacheField name="O5-pb" numFmtId="1">
      <sharedItems containsSemiMixedTypes="0" containsString="0" containsNumber="1" containsInteger="1" minValue="0" maxValue="50"/>
    </cacheField>
    <cacheField name="O5-type" numFmtId="1">
      <sharedItems containsBlank="1"/>
    </cacheField>
    <cacheField name="O5-vlak" numFmtId="1">
      <sharedItems containsSemiMixedTypes="0" containsString="0" containsNumber="1" containsInteger="1" minValue="0" maxValue="598"/>
    </cacheField>
    <cacheField name="FID_I_ed_5" numFmtId="1">
      <sharedItems containsSemiMixedTypes="0" containsString="0" containsNumber="1" containsInteger="1" minValue="-1" maxValue="415"/>
    </cacheField>
    <cacheField name="O6-type" numFmtId="1">
      <sharedItems containsBlank="1"/>
    </cacheField>
    <cacheField name="O6-vlak" numFmtId="1">
      <sharedItems containsSemiMixedTypes="0" containsString="0" containsNumber="1" containsInteger="1" minValue="0" maxValue="809"/>
    </cacheField>
    <cacheField name="O6-pb" numFmtId="1">
      <sharedItems containsSemiMixedTypes="0" containsString="0" containsNumber="1" containsInteger="1" minValue="0" maxValue="501"/>
    </cacheField>
    <cacheField name="Shape_Leng" numFmtId="2">
      <sharedItems containsSemiMixedTypes="0" containsString="0" containsNumber="1" minValue="1.96868684995E-2" maxValue="647.38933301999998"/>
    </cacheField>
    <cacheField name="Shape_Area" numFmtId="2">
      <sharedItems containsSemiMixedTypes="0" containsString="0" containsNumber="1" minValue="1.09749940053E-5" maxValue="1639.1411170900001"/>
    </cacheField>
    <cacheField name="O1" numFmtId="0">
      <sharedItems containsSemiMixedTypes="0" containsString="0" containsNumber="1" containsInteger="1" minValue="1" maxValue="3"/>
    </cacheField>
    <cacheField name="O2" numFmtId="0">
      <sharedItems containsSemiMixedTypes="0" containsString="0" containsNumber="1" containsInteger="1" minValue="1" maxValue="3"/>
    </cacheField>
    <cacheField name="O3" numFmtId="0">
      <sharedItems containsSemiMixedTypes="0" containsString="0" containsNumber="1" containsInteger="1" minValue="1" maxValue="3"/>
    </cacheField>
    <cacheField name="O4" numFmtId="0">
      <sharedItems containsSemiMixedTypes="0" containsString="0" containsNumber="1" containsInteger="1" minValue="1" maxValue="3"/>
    </cacheField>
    <cacheField name="O5" numFmtId="0">
      <sharedItems containsSemiMixedTypes="0" containsString="0" containsNumber="1" containsInteger="1" minValue="1" maxValue="3"/>
    </cacheField>
    <cacheField name="O6" numFmtId="0">
      <sharedItems containsSemiMixedTypes="0" containsString="0" containsNumber="1" containsInteger="1" minValue="1" maxValue="3"/>
    </cacheField>
    <cacheField name="Union" numFmtId="0">
      <sharedItems containsSemiMixedTypes="0" containsString="0" containsNumber="1" containsInteger="1" minValue="111111" maxValue="333311" count="79">
        <n v="311111"/>
        <n v="211111"/>
        <n v="131111"/>
        <n v="111121"/>
        <n v="331111"/>
        <n v="113111"/>
        <n v="111111"/>
        <n v="313111"/>
        <n v="213111"/>
        <n v="133111"/>
        <n v="333111"/>
        <n v="233111"/>
        <n v="111311"/>
        <n v="311311"/>
        <n v="211311"/>
        <n v="111321"/>
        <n v="131311"/>
        <n v="331311"/>
        <n v="211321"/>
        <n v="231311"/>
        <n v="113311"/>
        <n v="313311"/>
        <n v="213311"/>
        <n v="113321"/>
        <n v="133311"/>
        <n v="333311"/>
        <n v="233311"/>
        <n v="213321"/>
        <n v="111131"/>
        <n v="131131"/>
        <n v="113131"/>
        <n v="133131"/>
        <n v="111331"/>
        <n v="131331"/>
        <n v="113331"/>
        <n v="133331"/>
        <n v="111113"/>
        <n v="311113"/>
        <n v="111123"/>
        <n v="131113"/>
        <n v="113113"/>
        <n v="213113"/>
        <n v="113123"/>
        <n v="133113"/>
        <n v="213123"/>
        <n v="111313"/>
        <n v="311313"/>
        <n v="211313"/>
        <n v="111323"/>
        <n v="131313"/>
        <n v="311323"/>
        <n v="113313"/>
        <n v="213313"/>
        <n v="113323"/>
        <n v="133313"/>
        <n v="233313"/>
        <n v="213323"/>
        <n v="111133"/>
        <n v="211133"/>
        <n v="311133"/>
        <n v="131133"/>
        <n v="113133"/>
        <n v="213133"/>
        <n v="133133"/>
        <n v="111333"/>
        <n v="211333"/>
        <n v="311333"/>
        <n v="131333"/>
        <n v="331333"/>
        <n v="231333"/>
        <n v="113333"/>
        <n v="213333"/>
        <n v="133333"/>
        <n v="233333"/>
        <n v="311121" u="1"/>
        <n v="231111" u="1"/>
        <n v="311131" u="1"/>
        <n v="211121" u="1"/>
        <n v="211131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Bas" refreshedDate="44218.541966435187" createdVersion="4" refreshedVersion="4" minRefreshableVersion="3" recordCount="1036">
  <cacheSource type="worksheet">
    <worksheetSource ref="A1:M1037" sheet="ED_opnamen_union"/>
  </cacheSource>
  <cacheFields count="13">
    <cacheField name="OBJECTID" numFmtId="1">
      <sharedItems containsSemiMixedTypes="0" containsString="0" containsNumber="1" containsInteger="1" minValue="1" maxValue="1036"/>
    </cacheField>
    <cacheField name="Opname 1" numFmtId="1">
      <sharedItems containsBlank="1"/>
    </cacheField>
    <cacheField name="Opname 2" numFmtId="1">
      <sharedItems containsBlank="1"/>
    </cacheField>
    <cacheField name="Opname 3" numFmtId="1">
      <sharedItems containsBlank="1"/>
    </cacheField>
    <cacheField name="Opname 4" numFmtId="1">
      <sharedItems containsBlank="1"/>
    </cacheField>
    <cacheField name="Opname 5" numFmtId="1">
      <sharedItems containsBlank="1"/>
    </cacheField>
    <cacheField name="Shape_Area" numFmtId="2">
      <sharedItems containsSemiMixedTypes="0" containsString="0" containsNumber="1" minValue="1.0469991995699999E-5" maxValue="294.71963534100001"/>
    </cacheField>
    <cacheField name="O1" numFmtId="0">
      <sharedItems containsSemiMixedTypes="0" containsString="0" containsNumber="1" containsInteger="1" minValue="1" maxValue="3"/>
    </cacheField>
    <cacheField name="O2" numFmtId="0">
      <sharedItems containsSemiMixedTypes="0" containsString="0" containsNumber="1" containsInteger="1" minValue="1" maxValue="3"/>
    </cacheField>
    <cacheField name="O3" numFmtId="0">
      <sharedItems containsSemiMixedTypes="0" containsString="0" containsNumber="1" containsInteger="1" minValue="1" maxValue="3"/>
    </cacheField>
    <cacheField name="O4" numFmtId="0">
      <sharedItems containsSemiMixedTypes="0" containsString="0" containsNumber="1" containsInteger="1" minValue="1" maxValue="3"/>
    </cacheField>
    <cacheField name="O5" numFmtId="0">
      <sharedItems containsSemiMixedTypes="0" containsString="0" containsNumber="1" containsInteger="1" minValue="1" maxValue="3"/>
    </cacheField>
    <cacheField name="Union" numFmtId="0">
      <sharedItems containsSemiMixedTypes="0" containsString="0" containsNumber="1" containsInteger="1" minValue="10001" maxValue="33331" count="165">
        <n v="11112"/>
        <n v="11113"/>
        <n v="11121"/>
        <n v="11122"/>
        <n v="11123"/>
        <n v="11131"/>
        <n v="11132"/>
        <n v="11133"/>
        <n v="11211"/>
        <n v="11212"/>
        <n v="11213"/>
        <n v="11221"/>
        <n v="11222"/>
        <n v="11223"/>
        <n v="11231"/>
        <n v="11311"/>
        <n v="11312"/>
        <n v="11313"/>
        <n v="11321"/>
        <n v="11323"/>
        <n v="11331"/>
        <n v="11333"/>
        <n v="12111"/>
        <n v="12112"/>
        <n v="12113"/>
        <n v="12121"/>
        <n v="12123"/>
        <n v="12131"/>
        <n v="12133"/>
        <n v="12211"/>
        <n v="12213"/>
        <n v="12221"/>
        <n v="12223"/>
        <n v="12231"/>
        <n v="12311"/>
        <n v="12331"/>
        <n v="13111"/>
        <n v="13113"/>
        <n v="13121"/>
        <n v="13123"/>
        <n v="13131"/>
        <n v="13133"/>
        <n v="13231"/>
        <n v="13311"/>
        <n v="13313"/>
        <n v="13331"/>
        <n v="13333"/>
        <n v="21111"/>
        <n v="21113"/>
        <n v="21121"/>
        <n v="21131"/>
        <n v="21133"/>
        <n v="21231"/>
        <n v="21311"/>
        <n v="21313"/>
        <n v="21331"/>
        <n v="21333"/>
        <n v="22131"/>
        <n v="22133"/>
        <n v="22231"/>
        <n v="22311"/>
        <n v="22331"/>
        <n v="23131"/>
        <n v="23133"/>
        <n v="23231"/>
        <n v="23311"/>
        <n v="23331"/>
        <n v="23333"/>
        <n v="31111"/>
        <n v="31113"/>
        <n v="31121"/>
        <n v="31131"/>
        <n v="31133"/>
        <n v="31311"/>
        <n v="31331"/>
        <n v="32113"/>
        <n v="32131"/>
        <n v="32133"/>
        <n v="33111"/>
        <n v="33131"/>
        <n v="33133"/>
        <n v="33311"/>
        <n v="33331"/>
        <n v="10111" u="1"/>
        <n v="21020" u="1"/>
        <n v="11110" u="1"/>
        <n v="11120" u="1"/>
        <n v="10202" u="1"/>
        <n v="10212" u="1"/>
        <n v="12200" u="1"/>
        <n v="31020" u="1"/>
        <n v="10222" u="1"/>
        <n v="12002" u="1"/>
        <n v="12220" u="1"/>
        <n v="21120" u="1"/>
        <n v="12012" u="1"/>
        <n v="10100" u="1"/>
        <n v="12022" u="1"/>
        <n v="10110" u="1"/>
        <n v="22022" u="1"/>
        <n v="10120" u="1"/>
        <n v="10201" u="1"/>
        <n v="21200" u="1"/>
        <n v="11200" u="1"/>
        <n v="21220" u="1"/>
        <n v="32022" u="1"/>
        <n v="11002" u="1"/>
        <n v="11220" u="1"/>
        <n v="11012" u="1"/>
        <n v="11022" u="1"/>
        <n v="20002" u="1"/>
        <n v="20022" u="1"/>
        <n v="22020" u="1"/>
        <n v="10200" u="1"/>
        <n v="30002" u="1"/>
        <n v="32000" u="1"/>
        <n v="10210" u="1"/>
        <n v="30022" u="1"/>
        <n v="10002" u="1"/>
        <n v="22222" u="1"/>
        <n v="32020" u="1"/>
        <n v="10220" u="1"/>
        <n v="11001" u="1"/>
        <n v="10012" u="1"/>
        <n v="12000" u="1"/>
        <n v="10022" u="1"/>
        <n v="12010" u="1"/>
        <n v="22120" u="1"/>
        <n v="20000" u="1"/>
        <n v="12020" u="1"/>
        <n v="20010" u="1"/>
        <n v="11102" u="1"/>
        <n v="20020" u="1"/>
        <n v="20202" u="1"/>
        <n v="30000" u="1"/>
        <n v="22200" u="1"/>
        <n v="30010" u="1"/>
        <n v="20222" u="1"/>
        <n v="30020" u="1"/>
        <n v="10001" u="1"/>
        <n v="12202" u="1"/>
        <n v="22220" u="1"/>
        <n v="11000" u="1"/>
        <n v="10011" u="1"/>
        <n v="11010" u="1"/>
        <n v="20120" u="1"/>
        <n v="10021" u="1"/>
        <n v="12222" u="1"/>
        <n v="32200" u="1"/>
        <n v="11020" u="1"/>
        <n v="10102" u="1"/>
        <n v="32220" u="1"/>
        <n v="10112" u="1"/>
        <n v="21022" u="1"/>
        <n v="20200" u="1"/>
        <n v="12120" u="1"/>
        <n v="31002" u="1"/>
        <n v="20220" u="1"/>
        <n v="31022" u="1"/>
        <n v="10010" u="1"/>
        <n v="30200" u="1"/>
        <n v="10020" u="1"/>
        <n v="30220" u="1"/>
        <n v="10101" u="1"/>
        <n v="1110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Bas" refreshedDate="44218.552759837963" createdVersion="4" refreshedVersion="4" minRefreshableVersion="3" recordCount="1568">
  <cacheSource type="worksheet">
    <worksheetSource ref="A1:AO1569" sheet="I_2013n2018n_U2_pb"/>
  </cacheSource>
  <cacheFields count="43">
    <cacheField name="OBJECTID" numFmtId="1">
      <sharedItems containsSemiMixedTypes="0" containsString="0" containsNumber="1" containsInteger="1" minValue="1" maxValue="1568"/>
    </cacheField>
    <cacheField name="FID_proefg" numFmtId="1">
      <sharedItems containsSemiMixedTypes="0" containsString="0" containsNumber="1" containsInteger="1" minValue="1" maxValue="40"/>
    </cacheField>
    <cacheField name="proefgebie" numFmtId="1">
      <sharedItems containsSemiMixedTypes="0" containsString="0" containsNumber="1" containsInteger="1" minValue="0" maxValue="501" count="24">
        <n v="4"/>
        <n v="5"/>
        <n v="3"/>
        <n v="1"/>
        <n v="501"/>
        <n v="401"/>
        <n v="30"/>
        <n v="20"/>
        <n v="10"/>
        <n v="2"/>
        <n v="0"/>
        <n v="12"/>
        <n v="23"/>
        <n v="34"/>
        <n v="45"/>
        <n v="56"/>
        <n v="50"/>
        <n v="40"/>
        <n v="303"/>
        <n v="302"/>
        <n v="301"/>
        <n v="202"/>
        <n v="201"/>
        <n v="101"/>
      </sharedItems>
    </cacheField>
    <cacheField name="SHAPE_Leng" numFmtId="164">
      <sharedItems containsSemiMixedTypes="0" containsString="0" containsNumber="1" minValue="0" maxValue="2099.8136206600002"/>
    </cacheField>
    <cacheField name="Label2" numFmtId="1">
      <sharedItems containsSemiMixedTypes="0" containsString="0" containsNumber="1" containsInteger="1" minValue="0" maxValue="5"/>
    </cacheField>
    <cacheField name="FID_I_2013" numFmtId="1">
      <sharedItems containsSemiMixedTypes="0" containsString="0" containsNumber="1" containsInteger="1" minValue="-1" maxValue="1540"/>
    </cacheField>
    <cacheField name="FID_I_2014" numFmtId="1">
      <sharedItems containsSemiMixedTypes="0" containsString="0" containsNumber="1" containsInteger="1" minValue="-1" maxValue="1056"/>
    </cacheField>
    <cacheField name="FID_I_2015" numFmtId="1">
      <sharedItems containsSemiMixedTypes="0" containsString="0" containsNumber="1" containsInteger="1" minValue="-1" maxValue="708"/>
    </cacheField>
    <cacheField name="FID_I_2016" numFmtId="1">
      <sharedItems containsSemiMixedTypes="0" containsString="0" containsNumber="1" containsInteger="1" minValue="-1" maxValue="386"/>
    </cacheField>
    <cacheField name="FID_I_2017" numFmtId="1">
      <sharedItems containsSemiMixedTypes="0" containsString="0" containsNumber="1" containsInteger="1" minValue="-1" maxValue="263"/>
    </cacheField>
    <cacheField name="FID_I_ed20" numFmtId="1">
      <sharedItems containsSemiMixedTypes="0" containsString="0" containsNumber="1" containsInteger="1" minValue="-1" maxValue="95"/>
    </cacheField>
    <cacheField name="O1-pb" numFmtId="1">
      <sharedItems containsSemiMixedTypes="0" containsString="0" containsNumber="1" containsInteger="1" minValue="0" maxValue="56"/>
    </cacheField>
    <cacheField name="O1-vlak" numFmtId="1">
      <sharedItems containsSemiMixedTypes="0" containsString="0" containsNumber="1" containsInteger="1" minValue="0" maxValue="90"/>
    </cacheField>
    <cacheField name="O1-type" numFmtId="1">
      <sharedItems containsBlank="1"/>
    </cacheField>
    <cacheField name="FID_I_ed_1" numFmtId="1">
      <sharedItems containsSemiMixedTypes="0" containsString="0" containsNumber="1" containsInteger="1" minValue="-1" maxValue="137"/>
    </cacheField>
    <cacheField name="O2-pb" numFmtId="1">
      <sharedItems containsSemiMixedTypes="0" containsString="0" containsNumber="1" containsInteger="1" minValue="0" maxValue="56"/>
    </cacheField>
    <cacheField name="O2-vlak" numFmtId="1">
      <sharedItems containsSemiMixedTypes="0" containsString="0" containsNumber="1" containsInteger="1" minValue="0" maxValue="134"/>
    </cacheField>
    <cacheField name="O2-type" numFmtId="1">
      <sharedItems containsBlank="1"/>
    </cacheField>
    <cacheField name="FID_I_ed_2" numFmtId="1">
      <sharedItems containsSemiMixedTypes="0" containsString="0" containsNumber="1" containsInteger="1" minValue="-1" maxValue="87"/>
    </cacheField>
    <cacheField name="O3-pb" numFmtId="1">
      <sharedItems containsSemiMixedTypes="0" containsString="0" containsNumber="1" containsInteger="1" minValue="0" maxValue="45"/>
    </cacheField>
    <cacheField name="O3-vlak" numFmtId="1">
      <sharedItems containsSemiMixedTypes="0" containsString="0" containsNumber="1" containsInteger="1" minValue="0" maxValue="78"/>
    </cacheField>
    <cacheField name="O3-type" numFmtId="1">
      <sharedItems containsBlank="1"/>
    </cacheField>
    <cacheField name="FID_I_ed_3" numFmtId="1">
      <sharedItems containsSemiMixedTypes="0" containsString="0" containsNumber="1" containsInteger="1" minValue="-1" maxValue="190"/>
    </cacheField>
    <cacheField name="O4-pb" numFmtId="1">
      <sharedItems containsSemiMixedTypes="0" containsString="0" containsNumber="1" containsInteger="1" minValue="0" maxValue="56"/>
    </cacheField>
    <cacheField name="O4-vlak" numFmtId="1">
      <sharedItems containsSemiMixedTypes="0" containsString="0" containsNumber="1" containsInteger="1" minValue="0" maxValue="961"/>
    </cacheField>
    <cacheField name="O4-type" numFmtId="1">
      <sharedItems containsBlank="1"/>
    </cacheField>
    <cacheField name="FID_I_ed_4" numFmtId="1">
      <sharedItems containsSemiMixedTypes="0" containsString="0" containsNumber="1" containsInteger="1" minValue="-1" maxValue="197"/>
    </cacheField>
    <cacheField name="O5-pb" numFmtId="1">
      <sharedItems containsSemiMixedTypes="0" containsString="0" containsNumber="1" containsInteger="1" minValue="0" maxValue="50"/>
    </cacheField>
    <cacheField name="O5-vlak" numFmtId="1">
      <sharedItems containsSemiMixedTypes="0" containsString="0" containsNumber="1" containsInteger="1" minValue="0" maxValue="598"/>
    </cacheField>
    <cacheField name="O5-type" numFmtId="1">
      <sharedItems containsBlank="1"/>
    </cacheField>
    <cacheField name="FID_I_ed_5" numFmtId="1">
      <sharedItems containsSemiMixedTypes="0" containsString="0" containsNumber="1" containsInteger="1" minValue="-1" maxValue="415"/>
    </cacheField>
    <cacheField name="O6-pb" numFmtId="1">
      <sharedItems containsSemiMixedTypes="0" containsString="0" containsNumber="1" containsInteger="1" minValue="0" maxValue="501"/>
    </cacheField>
    <cacheField name="O6-vlak" numFmtId="1">
      <sharedItems containsSemiMixedTypes="0" containsString="0" containsNumber="1" containsInteger="1" minValue="0" maxValue="809"/>
    </cacheField>
    <cacheField name="O6-type" numFmtId="1">
      <sharedItems containsBlank="1"/>
    </cacheField>
    <cacheField name="Shape_Le_1" numFmtId="173">
      <sharedItems containsSemiMixedTypes="0" containsString="0" containsNumber="1" minValue="1.96868684995E-2" maxValue="4063.5185975300001"/>
    </cacheField>
    <cacheField name="Shape_Area" numFmtId="173">
      <sharedItems containsSemiMixedTypes="0" containsString="0" containsNumber="1" minValue="1.09749940053E-5" maxValue="280330.97143999999"/>
    </cacheField>
    <cacheField name="O1" numFmtId="0">
      <sharedItems containsSemiMixedTypes="0" containsString="0" containsNumber="1" containsInteger="1" minValue="1" maxValue="3"/>
    </cacheField>
    <cacheField name="O2" numFmtId="0">
      <sharedItems containsSemiMixedTypes="0" containsString="0" containsNumber="1" containsInteger="1" minValue="1" maxValue="3"/>
    </cacheField>
    <cacheField name="O3" numFmtId="0">
      <sharedItems containsSemiMixedTypes="0" containsString="0" containsNumber="1" containsInteger="1" minValue="1" maxValue="3"/>
    </cacheField>
    <cacheField name="O4" numFmtId="0">
      <sharedItems containsSemiMixedTypes="0" containsString="0" containsNumber="1" containsInteger="1" minValue="1" maxValue="3"/>
    </cacheField>
    <cacheField name="O5" numFmtId="0">
      <sharedItems containsSemiMixedTypes="0" containsString="0" containsNumber="1" containsInteger="1" minValue="1" maxValue="3"/>
    </cacheField>
    <cacheField name="O6" numFmtId="0">
      <sharedItems containsSemiMixedTypes="0" containsString="0" containsNumber="1" containsInteger="1" minValue="1" maxValue="3"/>
    </cacheField>
    <cacheField name="Union" numFmtId="0">
      <sharedItems containsSemiMixedTypes="0" containsString="0" containsNumber="1" containsInteger="1" minValue="111111" maxValue="333311" count="106">
        <n v="111111"/>
        <n v="311111"/>
        <n v="211111"/>
        <n v="131111"/>
        <n v="331111"/>
        <n v="113111"/>
        <n v="112111"/>
        <n v="313111"/>
        <n v="213111"/>
        <n v="133111"/>
        <n v="333111"/>
        <n v="233111"/>
        <n v="111211"/>
        <n v="111311"/>
        <n v="311211"/>
        <n v="311311"/>
        <n v="211311"/>
        <n v="131311"/>
        <n v="331311"/>
        <n v="231311"/>
        <n v="113311"/>
        <n v="113211"/>
        <n v="112211"/>
        <n v="112311"/>
        <n v="313311"/>
        <n v="213311"/>
        <n v="212311"/>
        <n v="133311"/>
        <n v="132311"/>
        <n v="333311"/>
        <n v="233311"/>
        <n v="232311"/>
        <n v="111121"/>
        <n v="111131"/>
        <n v="111231"/>
        <n v="111112"/>
        <n v="111113"/>
        <n v="113113"/>
        <n v="213113"/>
        <n v="111213"/>
        <n v="111313"/>
        <n v="112213"/>
        <n v="113313"/>
        <n v="213313"/>
        <n v="133313"/>
        <n v="233313"/>
        <n v="111133"/>
        <n v="111123"/>
        <n v="211133"/>
        <n v="112123"/>
        <n v="113133"/>
        <n v="213133"/>
        <n v="111333"/>
        <n v="111223"/>
        <n v="211333"/>
        <n v="112223"/>
        <n v="113333"/>
        <n v="213333"/>
        <n v="133333"/>
        <n v="233333"/>
        <n v="131211"/>
        <n v="111331"/>
        <n v="131131"/>
        <n v="113131"/>
        <n v="133131"/>
        <n v="113331"/>
        <n v="133331"/>
        <n v="211211"/>
        <n v="111221"/>
        <n v="311112"/>
        <n v="211112"/>
        <n v="131113"/>
        <n v="131313"/>
        <n v="131133"/>
        <n v="111233"/>
        <n v="111323"/>
        <n v="131333"/>
        <n v="131233"/>
        <n v="331333"/>
        <n v="231333"/>
        <n v="112121"/>
        <n v="311113"/>
        <n v="331112"/>
        <n v="112113"/>
        <n v="113112"/>
        <n v="133113"/>
        <n v="111312"/>
        <n v="111212"/>
        <n v="311313"/>
        <n v="211313"/>
        <n v="111132"/>
        <n v="111122"/>
        <n v="311133"/>
        <n v="113132"/>
        <n v="112133"/>
        <n v="133133"/>
        <n v="111332"/>
        <n v="111232"/>
        <n v="111222"/>
        <n v="311333"/>
        <n v="113332"/>
        <n v="113232"/>
        <n v="112233"/>
        <n v="113233"/>
        <n v="131331"/>
        <n v="11312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40">
  <r>
    <n v="1"/>
    <n v="1"/>
    <n v="1"/>
    <n v="1"/>
    <n v="1"/>
    <n v="1"/>
    <n v="4"/>
    <n v="44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9.081664431499998"/>
    <n v="14.838653601300001"/>
    <n v="3"/>
    <n v="1"/>
    <n v="1"/>
    <n v="1"/>
    <n v="1"/>
    <n v="1"/>
    <x v="0"/>
  </r>
  <r>
    <n v="2"/>
    <n v="2"/>
    <n v="2"/>
    <n v="2"/>
    <n v="2"/>
    <n v="2"/>
    <n v="4"/>
    <n v="4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5.0847415766899999"/>
    <n v="1.06630502576"/>
    <n v="3"/>
    <n v="1"/>
    <n v="1"/>
    <n v="1"/>
    <n v="1"/>
    <n v="1"/>
    <x v="0"/>
  </r>
  <r>
    <n v="3"/>
    <n v="3"/>
    <n v="3"/>
    <n v="3"/>
    <n v="3"/>
    <n v="3"/>
    <n v="4"/>
    <n v="51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0.5276462693"/>
    <n v="3.8406626020400001"/>
    <n v="3"/>
    <n v="1"/>
    <n v="1"/>
    <n v="1"/>
    <n v="1"/>
    <n v="1"/>
    <x v="0"/>
  </r>
  <r>
    <n v="4"/>
    <n v="4"/>
    <n v="4"/>
    <n v="4"/>
    <n v="4"/>
    <n v="4"/>
    <n v="4"/>
    <n v="52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2.3008109760700002"/>
    <n v="0.222100075151"/>
    <n v="3"/>
    <n v="1"/>
    <n v="1"/>
    <n v="1"/>
    <n v="1"/>
    <n v="1"/>
    <x v="0"/>
  </r>
  <r>
    <n v="5"/>
    <n v="5"/>
    <n v="6"/>
    <n v="7"/>
    <n v="12"/>
    <n v="12"/>
    <n v="4"/>
    <n v="43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0.157481410300001"/>
    <n v="5.3495284962399996"/>
    <n v="2"/>
    <n v="1"/>
    <n v="1"/>
    <n v="1"/>
    <n v="1"/>
    <n v="1"/>
    <x v="1"/>
  </r>
  <r>
    <n v="6"/>
    <n v="6"/>
    <n v="7"/>
    <n v="8"/>
    <n v="13"/>
    <n v="13"/>
    <n v="5"/>
    <n v="1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20.288910399700001"/>
    <n v="22.914062705199999"/>
    <n v="3"/>
    <n v="1"/>
    <n v="1"/>
    <n v="1"/>
    <n v="1"/>
    <n v="1"/>
    <x v="0"/>
  </r>
  <r>
    <n v="7"/>
    <n v="7"/>
    <n v="8"/>
    <n v="9"/>
    <n v="14"/>
    <n v="14"/>
    <n v="5"/>
    <n v="1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5.7440135152199998"/>
    <n v="1.9340985015400001"/>
    <n v="3"/>
    <n v="1"/>
    <n v="1"/>
    <n v="1"/>
    <n v="1"/>
    <n v="1"/>
    <x v="0"/>
  </r>
  <r>
    <n v="8"/>
    <n v="8"/>
    <n v="9"/>
    <n v="10"/>
    <n v="15"/>
    <n v="15"/>
    <n v="5"/>
    <n v="2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7.9893312588900001"/>
    <n v="3.9341245005499998"/>
    <n v="3"/>
    <n v="1"/>
    <n v="1"/>
    <n v="1"/>
    <n v="1"/>
    <n v="1"/>
    <x v="0"/>
  </r>
  <r>
    <n v="9"/>
    <n v="9"/>
    <n v="10"/>
    <n v="14"/>
    <n v="19"/>
    <n v="20"/>
    <n v="5"/>
    <n v="2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.1525964950200001"/>
    <n v="5.3273845059799999E-2"/>
    <n v="3"/>
    <n v="1"/>
    <n v="1"/>
    <n v="1"/>
    <n v="1"/>
    <n v="1"/>
    <x v="0"/>
  </r>
  <r>
    <n v="10"/>
    <n v="10"/>
    <n v="11"/>
    <n v="17"/>
    <n v="22"/>
    <n v="23"/>
    <n v="5"/>
    <n v="19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3.2484111461"/>
    <n v="10.928931497300001"/>
    <n v="2"/>
    <n v="1"/>
    <n v="1"/>
    <n v="1"/>
    <n v="1"/>
    <n v="1"/>
    <x v="1"/>
  </r>
  <r>
    <n v="11"/>
    <n v="11"/>
    <n v="12"/>
    <n v="18"/>
    <n v="23"/>
    <n v="24"/>
    <n v="5"/>
    <n v="21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9.7693496288400006"/>
    <n v="6.3380749954500004"/>
    <n v="2"/>
    <n v="1"/>
    <n v="1"/>
    <n v="1"/>
    <n v="1"/>
    <n v="1"/>
    <x v="1"/>
  </r>
  <r>
    <n v="12"/>
    <n v="12"/>
    <n v="13"/>
    <n v="21"/>
    <n v="26"/>
    <n v="27"/>
    <n v="3"/>
    <n v="5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8.7106074975300007"/>
    <n v="4.2823500040100004"/>
    <n v="3"/>
    <n v="1"/>
    <n v="1"/>
    <n v="1"/>
    <n v="1"/>
    <n v="1"/>
    <x v="0"/>
  </r>
  <r>
    <n v="13"/>
    <n v="13"/>
    <n v="14"/>
    <n v="22"/>
    <n v="27"/>
    <n v="28"/>
    <n v="3"/>
    <n v="5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9444192372"/>
    <n v="1.4697589956899999"/>
    <n v="3"/>
    <n v="1"/>
    <n v="1"/>
    <n v="1"/>
    <n v="1"/>
    <n v="1"/>
    <x v="0"/>
  </r>
  <r>
    <n v="14"/>
    <n v="14"/>
    <n v="15"/>
    <n v="23"/>
    <n v="28"/>
    <n v="29"/>
    <n v="3"/>
    <n v="59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8273981896799998"/>
    <n v="1.04760949957"/>
    <n v="3"/>
    <n v="1"/>
    <n v="1"/>
    <n v="1"/>
    <n v="1"/>
    <n v="1"/>
    <x v="0"/>
  </r>
  <r>
    <n v="15"/>
    <n v="15"/>
    <n v="16"/>
    <n v="24"/>
    <n v="29"/>
    <n v="30"/>
    <n v="3"/>
    <n v="6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4464045788400002"/>
    <n v="1.24536550126"/>
    <n v="3"/>
    <n v="1"/>
    <n v="1"/>
    <n v="1"/>
    <n v="1"/>
    <n v="1"/>
    <x v="0"/>
  </r>
  <r>
    <n v="16"/>
    <n v="16"/>
    <n v="17"/>
    <n v="25"/>
    <n v="30"/>
    <n v="31"/>
    <n v="3"/>
    <n v="61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82039433523"/>
    <n v="0.96424049894399999"/>
    <n v="3"/>
    <n v="1"/>
    <n v="1"/>
    <n v="1"/>
    <n v="1"/>
    <n v="1"/>
    <x v="0"/>
  </r>
  <r>
    <n v="17"/>
    <n v="17"/>
    <n v="18"/>
    <n v="26"/>
    <n v="31"/>
    <n v="32"/>
    <n v="3"/>
    <n v="62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5.0908159949899998"/>
    <n v="1.6959210008800001"/>
    <n v="3"/>
    <n v="1"/>
    <n v="1"/>
    <n v="1"/>
    <n v="1"/>
    <n v="1"/>
    <x v="0"/>
  </r>
  <r>
    <n v="18"/>
    <n v="18"/>
    <n v="19"/>
    <n v="27"/>
    <n v="33"/>
    <n v="34"/>
    <n v="50"/>
    <n v="1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3.4571847353"/>
    <n v="3.4373499018100002"/>
    <n v="3"/>
    <n v="1"/>
    <n v="1"/>
    <n v="1"/>
    <n v="1"/>
    <n v="1"/>
    <x v="0"/>
  </r>
  <r>
    <n v="19"/>
    <n v="19"/>
    <n v="20"/>
    <n v="28"/>
    <n v="34"/>
    <n v="35"/>
    <n v="50"/>
    <n v="1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6.255066978200006"/>
    <n v="124.08754576699999"/>
    <n v="3"/>
    <n v="1"/>
    <n v="1"/>
    <n v="1"/>
    <n v="1"/>
    <n v="1"/>
    <x v="0"/>
  </r>
  <r>
    <n v="20"/>
    <n v="20"/>
    <n v="21"/>
    <n v="29"/>
    <n v="35"/>
    <n v="37"/>
    <n v="50"/>
    <n v="16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8.017797783199999"/>
    <n v="11.695050501100001"/>
    <n v="2"/>
    <n v="1"/>
    <n v="1"/>
    <n v="1"/>
    <n v="1"/>
    <n v="1"/>
    <x v="1"/>
  </r>
  <r>
    <n v="21"/>
    <n v="21"/>
    <n v="22"/>
    <n v="31"/>
    <n v="37"/>
    <n v="39"/>
    <n v="40"/>
    <n v="4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.6280083170299999"/>
    <n v="2.7287672758700001"/>
    <n v="3"/>
    <n v="1"/>
    <n v="1"/>
    <n v="1"/>
    <n v="1"/>
    <n v="1"/>
    <x v="0"/>
  </r>
  <r>
    <n v="22"/>
    <n v="22"/>
    <n v="23"/>
    <n v="32"/>
    <n v="38"/>
    <n v="40"/>
    <n v="40"/>
    <n v="46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.3763679456100002"/>
    <n v="2.6560689988699999"/>
    <n v="3"/>
    <n v="1"/>
    <n v="1"/>
    <n v="1"/>
    <n v="1"/>
    <n v="1"/>
    <x v="0"/>
  </r>
  <r>
    <n v="23"/>
    <n v="23"/>
    <n v="24"/>
    <n v="33"/>
    <n v="39"/>
    <n v="41"/>
    <n v="40"/>
    <n v="4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8.2549643793800005"/>
    <n v="2.7681335446399999"/>
    <n v="3"/>
    <n v="1"/>
    <n v="1"/>
    <n v="1"/>
    <n v="1"/>
    <n v="1"/>
    <x v="0"/>
  </r>
  <r>
    <n v="24"/>
    <n v="24"/>
    <n v="25"/>
    <n v="34"/>
    <n v="40"/>
    <n v="42"/>
    <n v="40"/>
    <n v="4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81358916193"/>
    <n v="0.68203439938300003"/>
    <n v="3"/>
    <n v="1"/>
    <n v="1"/>
    <n v="1"/>
    <n v="1"/>
    <n v="1"/>
    <x v="0"/>
  </r>
  <r>
    <n v="25"/>
    <n v="26"/>
    <n v="27"/>
    <n v="36"/>
    <n v="42"/>
    <n v="44"/>
    <n v="40"/>
    <n v="5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.9833626034999998"/>
    <n v="0.69853771787100005"/>
    <n v="3"/>
    <n v="1"/>
    <n v="1"/>
    <n v="1"/>
    <n v="1"/>
    <n v="1"/>
    <x v="0"/>
  </r>
  <r>
    <n v="26"/>
    <n v="27"/>
    <n v="29"/>
    <n v="40"/>
    <n v="46"/>
    <n v="48"/>
    <n v="20"/>
    <n v="8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0.4413237877"/>
    <n v="7.1597135023599998"/>
    <n v="3"/>
    <n v="1"/>
    <n v="1"/>
    <n v="1"/>
    <n v="1"/>
    <n v="1"/>
    <x v="0"/>
  </r>
  <r>
    <n v="27"/>
    <n v="28"/>
    <n v="30"/>
    <n v="41"/>
    <n v="47"/>
    <n v="49"/>
    <n v="20"/>
    <n v="86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2.1628401119"/>
    <n v="9.9124879934199992"/>
    <n v="3"/>
    <n v="1"/>
    <n v="1"/>
    <n v="1"/>
    <n v="1"/>
    <n v="1"/>
    <x v="0"/>
  </r>
  <r>
    <n v="28"/>
    <n v="29"/>
    <n v="31"/>
    <n v="42"/>
    <n v="48"/>
    <n v="50"/>
    <n v="2"/>
    <n v="7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5.5342423852799998"/>
    <n v="1.9135664993699999"/>
    <n v="3"/>
    <n v="1"/>
    <n v="1"/>
    <n v="1"/>
    <n v="1"/>
    <n v="1"/>
    <x v="0"/>
  </r>
  <r>
    <n v="29"/>
    <n v="30"/>
    <n v="32"/>
    <n v="43"/>
    <n v="49"/>
    <n v="51"/>
    <n v="2"/>
    <n v="79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5456889398999998"/>
    <n v="0.83524650115700005"/>
    <n v="3"/>
    <n v="1"/>
    <n v="1"/>
    <n v="1"/>
    <n v="1"/>
    <n v="1"/>
    <x v="0"/>
  </r>
  <r>
    <n v="30"/>
    <n v="31"/>
    <n v="33"/>
    <n v="44"/>
    <n v="50"/>
    <n v="52"/>
    <n v="2"/>
    <n v="8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9.0565896994300008"/>
    <n v="3.94565881168"/>
    <n v="3"/>
    <n v="1"/>
    <n v="1"/>
    <n v="1"/>
    <n v="1"/>
    <n v="1"/>
    <x v="0"/>
  </r>
  <r>
    <n v="31"/>
    <n v="32"/>
    <n v="34"/>
    <n v="45"/>
    <n v="51"/>
    <n v="53"/>
    <n v="2"/>
    <n v="8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6.176251976100001"/>
    <n v="15.225611495600001"/>
    <n v="3"/>
    <n v="1"/>
    <n v="1"/>
    <n v="1"/>
    <n v="1"/>
    <n v="1"/>
    <x v="0"/>
  </r>
  <r>
    <n v="32"/>
    <n v="33"/>
    <n v="35"/>
    <n v="46"/>
    <n v="52"/>
    <n v="54"/>
    <n v="2"/>
    <n v="8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5.4046235986499997"/>
    <n v="1.83651699748"/>
    <n v="3"/>
    <n v="1"/>
    <n v="1"/>
    <n v="1"/>
    <n v="1"/>
    <n v="1"/>
    <x v="0"/>
  </r>
  <r>
    <n v="33"/>
    <n v="34"/>
    <n v="36"/>
    <n v="47"/>
    <n v="53"/>
    <n v="55"/>
    <n v="12"/>
    <n v="8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.5260580016500001"/>
    <n v="1.9806224881900001"/>
    <n v="3"/>
    <n v="1"/>
    <n v="1"/>
    <n v="1"/>
    <n v="1"/>
    <n v="1"/>
    <x v="0"/>
  </r>
  <r>
    <n v="34"/>
    <n v="35"/>
    <n v="37"/>
    <n v="48"/>
    <n v="54"/>
    <n v="56"/>
    <n v="12"/>
    <n v="81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0200441122499999"/>
    <n v="1.0336085015800001"/>
    <n v="3"/>
    <n v="1"/>
    <n v="1"/>
    <n v="1"/>
    <n v="1"/>
    <n v="1"/>
    <x v="0"/>
  </r>
  <r>
    <n v="35"/>
    <n v="36"/>
    <n v="38"/>
    <n v="49"/>
    <n v="55"/>
    <n v="57"/>
    <n v="12"/>
    <n v="82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22.348941459999999"/>
    <n v="19.805477003099998"/>
    <n v="3"/>
    <n v="1"/>
    <n v="1"/>
    <n v="1"/>
    <n v="1"/>
    <n v="1"/>
    <x v="0"/>
  </r>
  <r>
    <n v="36"/>
    <n v="37"/>
    <n v="39"/>
    <n v="50"/>
    <n v="56"/>
    <n v="58"/>
    <n v="12"/>
    <n v="83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8.8331613105100004"/>
    <n v="4.4226619966999996"/>
    <n v="3"/>
    <n v="1"/>
    <n v="1"/>
    <n v="1"/>
    <n v="1"/>
    <n v="1"/>
    <x v="0"/>
  </r>
  <r>
    <n v="37"/>
    <n v="38"/>
    <n v="40"/>
    <n v="51"/>
    <n v="57"/>
    <n v="59"/>
    <n v="12"/>
    <n v="84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5.5801238840999998"/>
    <n v="1.95654199958"/>
    <n v="3"/>
    <n v="1"/>
    <n v="1"/>
    <n v="1"/>
    <n v="1"/>
    <n v="1"/>
    <x v="0"/>
  </r>
  <r>
    <n v="38"/>
    <n v="39"/>
    <n v="41"/>
    <n v="52"/>
    <n v="58"/>
    <n v="60"/>
    <n v="23"/>
    <n v="64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7.08275381225"/>
    <n v="2.60959749982"/>
    <n v="3"/>
    <n v="1"/>
    <n v="1"/>
    <n v="1"/>
    <n v="1"/>
    <n v="1"/>
    <x v="0"/>
  </r>
  <r>
    <n v="39"/>
    <n v="40"/>
    <n v="42"/>
    <n v="53"/>
    <n v="59"/>
    <n v="61"/>
    <n v="23"/>
    <n v="6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8.5911685363199997"/>
    <n v="3.2224319993399999"/>
    <n v="3"/>
    <n v="1"/>
    <n v="1"/>
    <n v="1"/>
    <n v="1"/>
    <n v="1"/>
    <x v="0"/>
  </r>
  <r>
    <n v="40"/>
    <n v="41"/>
    <n v="43"/>
    <n v="54"/>
    <n v="60"/>
    <n v="62"/>
    <n v="23"/>
    <n v="66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2198349760299996"/>
    <n v="1.2241720002300001"/>
    <n v="3"/>
    <n v="1"/>
    <n v="1"/>
    <n v="1"/>
    <n v="1"/>
    <n v="1"/>
    <x v="0"/>
  </r>
  <r>
    <n v="41"/>
    <n v="42"/>
    <n v="44"/>
    <n v="55"/>
    <n v="61"/>
    <n v="63"/>
    <n v="23"/>
    <n v="6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0699114726500003"/>
    <n v="1.15944899757"/>
    <n v="3"/>
    <n v="1"/>
    <n v="1"/>
    <n v="1"/>
    <n v="1"/>
    <n v="1"/>
    <x v="0"/>
  </r>
  <r>
    <n v="42"/>
    <n v="43"/>
    <n v="45"/>
    <n v="56"/>
    <n v="62"/>
    <n v="64"/>
    <n v="23"/>
    <n v="6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0574537701500004"/>
    <n v="1.1602970006"/>
    <n v="3"/>
    <n v="1"/>
    <n v="1"/>
    <n v="1"/>
    <n v="1"/>
    <n v="1"/>
    <x v="0"/>
  </r>
  <r>
    <n v="43"/>
    <n v="44"/>
    <n v="46"/>
    <n v="57"/>
    <n v="63"/>
    <n v="65"/>
    <n v="23"/>
    <n v="69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11496932884"/>
    <n v="1.2085239974599999"/>
    <n v="3"/>
    <n v="1"/>
    <n v="1"/>
    <n v="1"/>
    <n v="1"/>
    <n v="1"/>
    <x v="0"/>
  </r>
  <r>
    <n v="44"/>
    <n v="45"/>
    <n v="47"/>
    <n v="58"/>
    <n v="64"/>
    <n v="66"/>
    <n v="23"/>
    <n v="7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1695996117499998"/>
    <n v="1.20969299863"/>
    <n v="3"/>
    <n v="1"/>
    <n v="1"/>
    <n v="1"/>
    <n v="1"/>
    <n v="1"/>
    <x v="0"/>
  </r>
  <r>
    <n v="45"/>
    <n v="46"/>
    <n v="48"/>
    <n v="59"/>
    <n v="65"/>
    <n v="67"/>
    <n v="23"/>
    <n v="71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7362917979399999"/>
    <n v="0.98349049825500001"/>
    <n v="3"/>
    <n v="1"/>
    <n v="1"/>
    <n v="1"/>
    <n v="1"/>
    <n v="1"/>
    <x v="0"/>
  </r>
  <r>
    <n v="46"/>
    <n v="47"/>
    <n v="49"/>
    <n v="60"/>
    <n v="66"/>
    <n v="68"/>
    <n v="23"/>
    <n v="72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8390327954200001"/>
    <n v="1.04483849982"/>
    <n v="3"/>
    <n v="1"/>
    <n v="1"/>
    <n v="1"/>
    <n v="1"/>
    <n v="1"/>
    <x v="0"/>
  </r>
  <r>
    <n v="47"/>
    <n v="48"/>
    <n v="50"/>
    <n v="61"/>
    <n v="67"/>
    <n v="69"/>
    <n v="23"/>
    <n v="73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9.8629624753300007"/>
    <n v="5.6939060014300003"/>
    <n v="3"/>
    <n v="1"/>
    <n v="1"/>
    <n v="1"/>
    <n v="1"/>
    <n v="1"/>
    <x v="0"/>
  </r>
  <r>
    <n v="48"/>
    <n v="49"/>
    <n v="51"/>
    <n v="62"/>
    <n v="68"/>
    <n v="70"/>
    <n v="23"/>
    <n v="74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2.2911815570899998"/>
    <n v="0.34198049992700003"/>
    <n v="3"/>
    <n v="1"/>
    <n v="1"/>
    <n v="1"/>
    <n v="1"/>
    <n v="1"/>
    <x v="0"/>
  </r>
  <r>
    <n v="49"/>
    <n v="50"/>
    <n v="52"/>
    <n v="63"/>
    <n v="69"/>
    <n v="71"/>
    <n v="23"/>
    <n v="7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6852506706299999"/>
    <n v="0.95684149917299999"/>
    <n v="3"/>
    <n v="1"/>
    <n v="1"/>
    <n v="1"/>
    <n v="1"/>
    <n v="1"/>
    <x v="0"/>
  </r>
  <r>
    <n v="50"/>
    <n v="51"/>
    <n v="53"/>
    <n v="64"/>
    <n v="70"/>
    <n v="72"/>
    <n v="23"/>
    <n v="76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1261484896400002"/>
    <n v="1.1804409999800001"/>
    <n v="3"/>
    <n v="1"/>
    <n v="1"/>
    <n v="1"/>
    <n v="1"/>
    <n v="1"/>
    <x v="0"/>
  </r>
  <r>
    <n v="51"/>
    <n v="52"/>
    <n v="54"/>
    <n v="65"/>
    <n v="71"/>
    <n v="73"/>
    <n v="23"/>
    <n v="7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2.7219648007299999"/>
    <n v="0.46903099925000002"/>
    <n v="3"/>
    <n v="1"/>
    <n v="1"/>
    <n v="1"/>
    <n v="1"/>
    <n v="1"/>
    <x v="0"/>
  </r>
  <r>
    <n v="52"/>
    <n v="53"/>
    <n v="55"/>
    <n v="66"/>
    <n v="72"/>
    <n v="74"/>
    <n v="34"/>
    <n v="53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.6119846769299997"/>
    <n v="1.8127439976299999"/>
    <n v="3"/>
    <n v="1"/>
    <n v="1"/>
    <n v="1"/>
    <n v="1"/>
    <n v="1"/>
    <x v="0"/>
  </r>
  <r>
    <n v="53"/>
    <n v="54"/>
    <n v="56"/>
    <n v="67"/>
    <n v="73"/>
    <n v="75"/>
    <n v="34"/>
    <n v="54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4300210959799999"/>
    <n v="1.22156999977"/>
    <n v="3"/>
    <n v="1"/>
    <n v="1"/>
    <n v="1"/>
    <n v="1"/>
    <n v="1"/>
    <x v="0"/>
  </r>
  <r>
    <n v="54"/>
    <n v="55"/>
    <n v="57"/>
    <n v="68"/>
    <n v="74"/>
    <n v="76"/>
    <n v="34"/>
    <n v="5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9.123244173300002"/>
    <n v="22.051353004100001"/>
    <n v="3"/>
    <n v="1"/>
    <n v="1"/>
    <n v="1"/>
    <n v="1"/>
    <n v="1"/>
    <x v="0"/>
  </r>
  <r>
    <n v="55"/>
    <n v="56"/>
    <n v="58"/>
    <n v="69"/>
    <n v="75"/>
    <n v="77"/>
    <n v="34"/>
    <n v="56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1.338566827399999"/>
    <n v="6.9835350082199996"/>
    <n v="3"/>
    <n v="1"/>
    <n v="1"/>
    <n v="1"/>
    <n v="1"/>
    <n v="1"/>
    <x v="0"/>
  </r>
  <r>
    <n v="56"/>
    <n v="57"/>
    <n v="59"/>
    <n v="70"/>
    <n v="76"/>
    <n v="78"/>
    <n v="34"/>
    <n v="9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8.5090459605500008"/>
    <n v="4.7453815016599998"/>
    <n v="3"/>
    <n v="1"/>
    <n v="1"/>
    <n v="1"/>
    <n v="1"/>
    <n v="1"/>
    <x v="0"/>
  </r>
  <r>
    <n v="57"/>
    <n v="58"/>
    <n v="60"/>
    <n v="71"/>
    <n v="77"/>
    <n v="79"/>
    <n v="45"/>
    <n v="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0.440373252900001"/>
    <n v="7.0638129539300003"/>
    <n v="3"/>
    <n v="1"/>
    <n v="1"/>
    <n v="1"/>
    <n v="1"/>
    <n v="1"/>
    <x v="0"/>
  </r>
  <r>
    <n v="58"/>
    <n v="59"/>
    <n v="61"/>
    <n v="72"/>
    <n v="78"/>
    <n v="80"/>
    <n v="45"/>
    <n v="12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3.85402682453"/>
    <n v="0.13093217177200001"/>
    <n v="3"/>
    <n v="1"/>
    <n v="1"/>
    <n v="1"/>
    <n v="1"/>
    <n v="1"/>
    <x v="0"/>
  </r>
  <r>
    <n v="59"/>
    <n v="60"/>
    <n v="62"/>
    <n v="73"/>
    <n v="79"/>
    <n v="81"/>
    <n v="45"/>
    <n v="13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7.0001261598299998"/>
    <n v="0.59344742895699998"/>
    <n v="3"/>
    <n v="1"/>
    <n v="1"/>
    <n v="1"/>
    <n v="1"/>
    <n v="1"/>
    <x v="0"/>
  </r>
  <r>
    <n v="60"/>
    <n v="61"/>
    <n v="63"/>
    <n v="74"/>
    <n v="80"/>
    <n v="82"/>
    <n v="45"/>
    <n v="14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4.4757637867899998E-2"/>
    <n v="8.19000089675E-5"/>
    <n v="3"/>
    <n v="1"/>
    <n v="1"/>
    <n v="1"/>
    <n v="1"/>
    <n v="1"/>
    <x v="0"/>
  </r>
  <r>
    <n v="61"/>
    <n v="62"/>
    <n v="64"/>
    <n v="75"/>
    <n v="81"/>
    <n v="83"/>
    <n v="45"/>
    <n v="35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7.3324461877"/>
    <n v="11.8852918283"/>
    <n v="3"/>
    <n v="1"/>
    <n v="1"/>
    <n v="1"/>
    <n v="1"/>
    <n v="1"/>
    <x v="0"/>
  </r>
  <r>
    <n v="62"/>
    <n v="63"/>
    <n v="65"/>
    <n v="76"/>
    <n v="82"/>
    <n v="84"/>
    <n v="45"/>
    <n v="36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7.3344672861999998"/>
    <n v="0.54178680918"/>
    <n v="3"/>
    <n v="1"/>
    <n v="1"/>
    <n v="1"/>
    <n v="1"/>
    <n v="1"/>
    <x v="0"/>
  </r>
  <r>
    <n v="63"/>
    <n v="64"/>
    <n v="66"/>
    <n v="77"/>
    <n v="83"/>
    <n v="85"/>
    <n v="45"/>
    <n v="37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0.8110264733"/>
    <n v="8.5060244986299995"/>
    <n v="3"/>
    <n v="1"/>
    <n v="1"/>
    <n v="1"/>
    <n v="1"/>
    <n v="1"/>
    <x v="0"/>
  </r>
  <r>
    <n v="64"/>
    <n v="65"/>
    <n v="67"/>
    <n v="78"/>
    <n v="84"/>
    <n v="86"/>
    <n v="45"/>
    <n v="38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3.238906377299999"/>
    <n v="1.4701781564800001"/>
    <n v="3"/>
    <n v="1"/>
    <n v="1"/>
    <n v="1"/>
    <n v="1"/>
    <n v="1"/>
    <x v="0"/>
  </r>
  <r>
    <n v="65"/>
    <n v="66"/>
    <n v="68"/>
    <n v="79"/>
    <n v="85"/>
    <n v="87"/>
    <n v="45"/>
    <n v="39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.0838057051700001"/>
    <n v="4.9155009936999998E-2"/>
    <n v="3"/>
    <n v="1"/>
    <n v="1"/>
    <n v="1"/>
    <n v="1"/>
    <n v="1"/>
    <x v="0"/>
  </r>
  <r>
    <n v="66"/>
    <n v="67"/>
    <n v="69"/>
    <n v="80"/>
    <n v="86"/>
    <n v="88"/>
    <n v="45"/>
    <n v="40"/>
    <s v="Duin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.7694296972399997"/>
    <n v="0.66179869824000004"/>
    <n v="3"/>
    <n v="1"/>
    <n v="1"/>
    <n v="1"/>
    <n v="1"/>
    <n v="1"/>
    <x v="0"/>
  </r>
  <r>
    <n v="67"/>
    <n v="68"/>
    <n v="70"/>
    <n v="81"/>
    <n v="87"/>
    <n v="90"/>
    <n v="45"/>
    <n v="9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23.0368444733"/>
    <n v="29.750550494999999"/>
    <n v="2"/>
    <n v="1"/>
    <n v="1"/>
    <n v="1"/>
    <n v="1"/>
    <n v="1"/>
    <x v="1"/>
  </r>
  <r>
    <n v="68"/>
    <n v="69"/>
    <n v="71"/>
    <n v="82"/>
    <n v="88"/>
    <n v="91"/>
    <n v="45"/>
    <n v="10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8.299888543700007"/>
    <n v="64.664217104700001"/>
    <n v="2"/>
    <n v="1"/>
    <n v="1"/>
    <n v="1"/>
    <n v="1"/>
    <n v="1"/>
    <x v="1"/>
  </r>
  <r>
    <n v="69"/>
    <n v="70"/>
    <n v="72"/>
    <n v="83"/>
    <n v="89"/>
    <n v="92"/>
    <n v="45"/>
    <n v="11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7.7471176789199996"/>
    <n v="3.1691509996999998"/>
    <n v="2"/>
    <n v="1"/>
    <n v="1"/>
    <n v="1"/>
    <n v="1"/>
    <n v="1"/>
    <x v="1"/>
  </r>
  <r>
    <n v="70"/>
    <n v="71"/>
    <n v="73"/>
    <n v="84"/>
    <n v="90"/>
    <n v="93"/>
    <n v="45"/>
    <n v="33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6.3493606874499999"/>
    <n v="2.8472669976299998"/>
    <n v="2"/>
    <n v="1"/>
    <n v="1"/>
    <n v="1"/>
    <n v="1"/>
    <n v="1"/>
    <x v="1"/>
  </r>
  <r>
    <n v="71"/>
    <n v="72"/>
    <n v="74"/>
    <n v="85"/>
    <n v="91"/>
    <n v="94"/>
    <n v="45"/>
    <n v="34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7.5344521372799997"/>
    <n v="3.7315649982400001"/>
    <n v="2"/>
    <n v="1"/>
    <n v="1"/>
    <n v="1"/>
    <n v="1"/>
    <n v="1"/>
    <x v="1"/>
  </r>
  <r>
    <n v="72"/>
    <n v="73"/>
    <n v="75"/>
    <n v="86"/>
    <n v="92"/>
    <n v="95"/>
    <n v="56"/>
    <n v="22"/>
    <s v="Plantvlak"/>
    <n v="-1"/>
    <n v="0"/>
    <n v="0"/>
    <m/>
    <n v="-1"/>
    <n v="0"/>
    <m/>
    <n v="0"/>
    <n v="-1"/>
    <n v="0"/>
    <m/>
    <n v="0"/>
    <n v="-1"/>
    <n v="0"/>
    <m/>
    <n v="0"/>
    <n v="-1"/>
    <m/>
    <n v="0"/>
    <n v="0"/>
    <n v="1.9468432361600001"/>
    <n v="9.1402870544399994E-2"/>
    <n v="2"/>
    <n v="1"/>
    <n v="1"/>
    <n v="1"/>
    <n v="1"/>
    <n v="1"/>
    <x v="1"/>
  </r>
  <r>
    <n v="73"/>
    <n v="74"/>
    <n v="76"/>
    <n v="91"/>
    <n v="103"/>
    <n v="-1"/>
    <n v="0"/>
    <n v="0"/>
    <m/>
    <n v="11"/>
    <n v="4"/>
    <n v="89"/>
    <s v="Duinvlak"/>
    <n v="-1"/>
    <n v="0"/>
    <m/>
    <n v="0"/>
    <n v="-1"/>
    <n v="0"/>
    <m/>
    <n v="0"/>
    <n v="-1"/>
    <n v="0"/>
    <m/>
    <n v="0"/>
    <n v="-1"/>
    <m/>
    <n v="0"/>
    <n v="0"/>
    <n v="3.5241558798599999"/>
    <n v="0.100148724412"/>
    <n v="1"/>
    <n v="3"/>
    <n v="1"/>
    <n v="1"/>
    <n v="1"/>
    <n v="1"/>
    <x v="2"/>
  </r>
  <r>
    <n v="74"/>
    <n v="75"/>
    <n v="77"/>
    <n v="92"/>
    <n v="104"/>
    <n v="-1"/>
    <n v="0"/>
    <n v="0"/>
    <m/>
    <n v="12"/>
    <n v="4"/>
    <n v="78"/>
    <s v="Duinvlak"/>
    <n v="-1"/>
    <n v="0"/>
    <m/>
    <n v="0"/>
    <n v="-1"/>
    <n v="0"/>
    <m/>
    <n v="0"/>
    <n v="-1"/>
    <n v="0"/>
    <m/>
    <n v="0"/>
    <n v="-1"/>
    <m/>
    <n v="0"/>
    <n v="0"/>
    <n v="2.8019238420299999"/>
    <n v="0.259590351015"/>
    <n v="1"/>
    <n v="3"/>
    <n v="1"/>
    <n v="1"/>
    <n v="1"/>
    <n v="1"/>
    <x v="2"/>
  </r>
  <r>
    <n v="75"/>
    <n v="76"/>
    <n v="78"/>
    <n v="93"/>
    <n v="106"/>
    <n v="-1"/>
    <n v="0"/>
    <n v="0"/>
    <m/>
    <n v="14"/>
    <n v="4"/>
    <n v="80"/>
    <s v="Duinvlak"/>
    <n v="-1"/>
    <n v="0"/>
    <m/>
    <n v="0"/>
    <n v="-1"/>
    <n v="0"/>
    <m/>
    <n v="0"/>
    <n v="-1"/>
    <n v="0"/>
    <m/>
    <n v="0"/>
    <n v="-1"/>
    <m/>
    <n v="0"/>
    <n v="0"/>
    <n v="6.9434304493800001"/>
    <n v="1.4726204519299999"/>
    <n v="1"/>
    <n v="3"/>
    <n v="1"/>
    <n v="1"/>
    <n v="1"/>
    <n v="1"/>
    <x v="2"/>
  </r>
  <r>
    <n v="76"/>
    <n v="77"/>
    <n v="79"/>
    <n v="94"/>
    <n v="107"/>
    <n v="-1"/>
    <n v="0"/>
    <n v="0"/>
    <m/>
    <n v="15"/>
    <n v="4"/>
    <n v="81"/>
    <s v="Duinvlak"/>
    <n v="-1"/>
    <n v="0"/>
    <m/>
    <n v="0"/>
    <n v="-1"/>
    <n v="0"/>
    <m/>
    <n v="0"/>
    <n v="-1"/>
    <n v="0"/>
    <m/>
    <n v="0"/>
    <n v="-1"/>
    <m/>
    <n v="0"/>
    <n v="0"/>
    <n v="5.7629924533099999"/>
    <n v="1.1230090822900001"/>
    <n v="1"/>
    <n v="3"/>
    <n v="1"/>
    <n v="1"/>
    <n v="1"/>
    <n v="1"/>
    <x v="2"/>
  </r>
  <r>
    <n v="77"/>
    <n v="78"/>
    <n v="80"/>
    <n v="95"/>
    <n v="108"/>
    <n v="-1"/>
    <n v="0"/>
    <n v="0"/>
    <m/>
    <n v="17"/>
    <n v="5"/>
    <n v="28"/>
    <s v="Plantvlak"/>
    <n v="-1"/>
    <n v="0"/>
    <m/>
    <n v="0"/>
    <n v="-1"/>
    <n v="0"/>
    <m/>
    <n v="0"/>
    <n v="-1"/>
    <n v="0"/>
    <m/>
    <n v="0"/>
    <n v="-1"/>
    <m/>
    <n v="0"/>
    <n v="0"/>
    <n v="94.2252783725"/>
    <n v="59.793628256300003"/>
    <n v="1"/>
    <n v="1"/>
    <n v="1"/>
    <n v="1"/>
    <n v="2"/>
    <n v="1"/>
    <x v="3"/>
  </r>
  <r>
    <n v="78"/>
    <n v="80"/>
    <n v="82"/>
    <n v="100"/>
    <n v="113"/>
    <n v="-1"/>
    <n v="0"/>
    <n v="0"/>
    <m/>
    <n v="22"/>
    <n v="5"/>
    <n v="47"/>
    <s v="Duinvlak"/>
    <n v="-1"/>
    <n v="0"/>
    <m/>
    <n v="0"/>
    <n v="-1"/>
    <n v="0"/>
    <m/>
    <n v="0"/>
    <n v="-1"/>
    <n v="0"/>
    <m/>
    <n v="0"/>
    <n v="-1"/>
    <m/>
    <n v="0"/>
    <n v="0"/>
    <n v="23.2876908701"/>
    <n v="14.796106656099999"/>
    <n v="1"/>
    <n v="3"/>
    <n v="1"/>
    <n v="1"/>
    <n v="1"/>
    <n v="1"/>
    <x v="2"/>
  </r>
  <r>
    <n v="79"/>
    <n v="81"/>
    <n v="83"/>
    <n v="101"/>
    <n v="114"/>
    <n v="-1"/>
    <n v="0"/>
    <n v="0"/>
    <m/>
    <n v="23"/>
    <n v="5"/>
    <n v="50"/>
    <s v="Duinvlak"/>
    <n v="-1"/>
    <n v="0"/>
    <m/>
    <n v="0"/>
    <n v="-1"/>
    <n v="0"/>
    <m/>
    <n v="0"/>
    <n v="-1"/>
    <n v="0"/>
    <m/>
    <n v="0"/>
    <n v="-1"/>
    <m/>
    <n v="0"/>
    <n v="0"/>
    <n v="4.7434395470700004"/>
    <n v="1.2853181580499999"/>
    <n v="1"/>
    <n v="3"/>
    <n v="1"/>
    <n v="1"/>
    <n v="1"/>
    <n v="1"/>
    <x v="2"/>
  </r>
  <r>
    <n v="80"/>
    <n v="82"/>
    <n v="84"/>
    <n v="102"/>
    <n v="115"/>
    <n v="-1"/>
    <n v="0"/>
    <n v="0"/>
    <m/>
    <n v="24"/>
    <n v="5"/>
    <n v="53"/>
    <s v="Duinvlak"/>
    <n v="-1"/>
    <n v="0"/>
    <m/>
    <n v="0"/>
    <n v="-1"/>
    <n v="0"/>
    <m/>
    <n v="0"/>
    <n v="-1"/>
    <n v="0"/>
    <m/>
    <n v="0"/>
    <n v="-1"/>
    <m/>
    <n v="0"/>
    <n v="0"/>
    <n v="6.8405449864700003"/>
    <n v="2.44764540151"/>
    <n v="1"/>
    <n v="3"/>
    <n v="1"/>
    <n v="1"/>
    <n v="1"/>
    <n v="1"/>
    <x v="2"/>
  </r>
  <r>
    <n v="81"/>
    <n v="83"/>
    <n v="85"/>
    <n v="103"/>
    <n v="116"/>
    <n v="-1"/>
    <n v="0"/>
    <n v="0"/>
    <m/>
    <n v="25"/>
    <n v="5"/>
    <n v="54"/>
    <s v="Duinvlak"/>
    <n v="-1"/>
    <n v="0"/>
    <m/>
    <n v="0"/>
    <n v="-1"/>
    <n v="0"/>
    <m/>
    <n v="0"/>
    <n v="-1"/>
    <n v="0"/>
    <m/>
    <n v="0"/>
    <n v="-1"/>
    <m/>
    <n v="0"/>
    <n v="0"/>
    <n v="16.228158968900001"/>
    <n v="4.7843078546999998"/>
    <n v="1"/>
    <n v="3"/>
    <n v="1"/>
    <n v="1"/>
    <n v="1"/>
    <n v="1"/>
    <x v="2"/>
  </r>
  <r>
    <n v="82"/>
    <n v="84"/>
    <n v="86"/>
    <n v="104"/>
    <n v="117"/>
    <n v="-1"/>
    <n v="0"/>
    <n v="0"/>
    <m/>
    <n v="26"/>
    <n v="5"/>
    <n v="55"/>
    <s v="Duinvlak"/>
    <n v="-1"/>
    <n v="0"/>
    <m/>
    <n v="0"/>
    <n v="-1"/>
    <n v="0"/>
    <m/>
    <n v="0"/>
    <n v="-1"/>
    <n v="0"/>
    <m/>
    <n v="0"/>
    <n v="-1"/>
    <m/>
    <n v="0"/>
    <n v="0"/>
    <n v="10.366563877200001"/>
    <n v="1.30076934516"/>
    <n v="1"/>
    <n v="3"/>
    <n v="1"/>
    <n v="1"/>
    <n v="1"/>
    <n v="1"/>
    <x v="2"/>
  </r>
  <r>
    <n v="83"/>
    <n v="85"/>
    <n v="87"/>
    <n v="105"/>
    <n v="118"/>
    <n v="-1"/>
    <n v="0"/>
    <n v="0"/>
    <m/>
    <n v="27"/>
    <n v="5"/>
    <n v="56"/>
    <s v="Duinvlak"/>
    <n v="-1"/>
    <n v="0"/>
    <m/>
    <n v="0"/>
    <n v="-1"/>
    <n v="0"/>
    <m/>
    <n v="0"/>
    <n v="-1"/>
    <n v="0"/>
    <m/>
    <n v="0"/>
    <n v="-1"/>
    <m/>
    <n v="0"/>
    <n v="0"/>
    <n v="11.398227433700001"/>
    <n v="3.1839209474699999"/>
    <n v="1"/>
    <n v="3"/>
    <n v="1"/>
    <n v="1"/>
    <n v="1"/>
    <n v="1"/>
    <x v="2"/>
  </r>
  <r>
    <n v="84"/>
    <n v="86"/>
    <n v="88"/>
    <n v="106"/>
    <n v="119"/>
    <n v="-1"/>
    <n v="0"/>
    <n v="0"/>
    <m/>
    <n v="28"/>
    <n v="5"/>
    <n v="57"/>
    <s v="Duinvlak"/>
    <n v="-1"/>
    <n v="0"/>
    <m/>
    <n v="0"/>
    <n v="-1"/>
    <n v="0"/>
    <m/>
    <n v="0"/>
    <n v="-1"/>
    <n v="0"/>
    <m/>
    <n v="0"/>
    <n v="-1"/>
    <m/>
    <n v="0"/>
    <n v="0"/>
    <n v="1.2093456648500001"/>
    <n v="6.7500035028599997E-2"/>
    <n v="1"/>
    <n v="3"/>
    <n v="1"/>
    <n v="1"/>
    <n v="1"/>
    <n v="1"/>
    <x v="2"/>
  </r>
  <r>
    <n v="85"/>
    <n v="87"/>
    <n v="89"/>
    <n v="107"/>
    <n v="120"/>
    <n v="-1"/>
    <n v="0"/>
    <n v="0"/>
    <m/>
    <n v="29"/>
    <n v="5"/>
    <n v="58"/>
    <s v="Duinvlak"/>
    <n v="-1"/>
    <n v="0"/>
    <m/>
    <n v="0"/>
    <n v="-1"/>
    <n v="0"/>
    <m/>
    <n v="0"/>
    <n v="-1"/>
    <n v="0"/>
    <m/>
    <n v="0"/>
    <n v="-1"/>
    <m/>
    <n v="0"/>
    <n v="0"/>
    <n v="5.3099822990899996"/>
    <n v="1.29932900047"/>
    <n v="1"/>
    <n v="3"/>
    <n v="1"/>
    <n v="1"/>
    <n v="1"/>
    <n v="1"/>
    <x v="2"/>
  </r>
  <r>
    <n v="86"/>
    <n v="88"/>
    <n v="90"/>
    <n v="108"/>
    <n v="121"/>
    <n v="-1"/>
    <n v="0"/>
    <n v="0"/>
    <m/>
    <n v="30"/>
    <n v="5"/>
    <n v="60"/>
    <s v="Duinvlak"/>
    <n v="-1"/>
    <n v="0"/>
    <m/>
    <n v="0"/>
    <n v="-1"/>
    <n v="0"/>
    <m/>
    <n v="0"/>
    <n v="-1"/>
    <n v="0"/>
    <m/>
    <n v="0"/>
    <n v="-1"/>
    <m/>
    <n v="0"/>
    <n v="0"/>
    <n v="0.25602482632700002"/>
    <n v="1.8315001030900001E-3"/>
    <n v="1"/>
    <n v="3"/>
    <n v="1"/>
    <n v="1"/>
    <n v="1"/>
    <n v="1"/>
    <x v="2"/>
  </r>
  <r>
    <n v="87"/>
    <n v="89"/>
    <n v="91"/>
    <n v="109"/>
    <n v="122"/>
    <n v="-1"/>
    <n v="0"/>
    <n v="0"/>
    <m/>
    <n v="31"/>
    <n v="5"/>
    <n v="61"/>
    <s v="Duinvlak"/>
    <n v="-1"/>
    <n v="0"/>
    <m/>
    <n v="0"/>
    <n v="-1"/>
    <n v="0"/>
    <m/>
    <n v="0"/>
    <n v="-1"/>
    <n v="0"/>
    <m/>
    <n v="0"/>
    <n v="-1"/>
    <m/>
    <n v="0"/>
    <n v="0"/>
    <n v="50.052256522900002"/>
    <n v="84.603495470499993"/>
    <n v="1"/>
    <n v="3"/>
    <n v="1"/>
    <n v="1"/>
    <n v="1"/>
    <n v="1"/>
    <x v="2"/>
  </r>
  <r>
    <n v="88"/>
    <n v="90"/>
    <n v="92"/>
    <n v="110"/>
    <n v="123"/>
    <n v="-1"/>
    <n v="0"/>
    <n v="0"/>
    <m/>
    <n v="32"/>
    <n v="5"/>
    <n v="62"/>
    <s v="Duinvlak"/>
    <n v="-1"/>
    <n v="0"/>
    <m/>
    <n v="0"/>
    <n v="-1"/>
    <n v="0"/>
    <m/>
    <n v="0"/>
    <n v="-1"/>
    <n v="0"/>
    <m/>
    <n v="0"/>
    <n v="-1"/>
    <m/>
    <n v="0"/>
    <n v="0"/>
    <n v="2.6028126755200001"/>
    <n v="0.381831650262"/>
    <n v="1"/>
    <n v="3"/>
    <n v="1"/>
    <n v="1"/>
    <n v="1"/>
    <n v="1"/>
    <x v="2"/>
  </r>
  <r>
    <n v="89"/>
    <n v="91"/>
    <n v="93"/>
    <n v="111"/>
    <n v="124"/>
    <n v="-1"/>
    <n v="0"/>
    <n v="0"/>
    <m/>
    <n v="33"/>
    <n v="3"/>
    <n v="130"/>
    <s v="Duinvlak"/>
    <n v="-1"/>
    <n v="0"/>
    <m/>
    <n v="0"/>
    <n v="-1"/>
    <n v="0"/>
    <m/>
    <n v="0"/>
    <n v="-1"/>
    <n v="0"/>
    <m/>
    <n v="0"/>
    <n v="-1"/>
    <m/>
    <n v="0"/>
    <n v="0"/>
    <n v="7.4755174915499998"/>
    <n v="3.63861071558"/>
    <n v="1"/>
    <n v="3"/>
    <n v="1"/>
    <n v="1"/>
    <n v="1"/>
    <n v="1"/>
    <x v="2"/>
  </r>
  <r>
    <n v="90"/>
    <n v="92"/>
    <n v="94"/>
    <n v="112"/>
    <n v="125"/>
    <n v="-1"/>
    <n v="0"/>
    <n v="0"/>
    <m/>
    <n v="34"/>
    <n v="3"/>
    <n v="132"/>
    <s v="Duinvlak"/>
    <n v="-1"/>
    <n v="0"/>
    <m/>
    <n v="0"/>
    <n v="-1"/>
    <n v="0"/>
    <m/>
    <n v="0"/>
    <n v="-1"/>
    <n v="0"/>
    <m/>
    <n v="0"/>
    <n v="-1"/>
    <m/>
    <n v="0"/>
    <n v="0"/>
    <n v="17.4903495836"/>
    <n v="2.2681119674999999"/>
    <n v="1"/>
    <n v="3"/>
    <n v="1"/>
    <n v="1"/>
    <n v="1"/>
    <n v="1"/>
    <x v="2"/>
  </r>
  <r>
    <n v="91"/>
    <n v="96"/>
    <n v="99"/>
    <n v="118"/>
    <n v="131"/>
    <n v="-1"/>
    <n v="0"/>
    <n v="0"/>
    <m/>
    <n v="40"/>
    <n v="50"/>
    <n v="42"/>
    <s v="Plantvlak"/>
    <n v="-1"/>
    <n v="0"/>
    <m/>
    <n v="0"/>
    <n v="-1"/>
    <n v="0"/>
    <m/>
    <n v="0"/>
    <n v="-1"/>
    <n v="0"/>
    <m/>
    <n v="0"/>
    <n v="-1"/>
    <m/>
    <n v="0"/>
    <n v="0"/>
    <n v="11.8573265293"/>
    <n v="7.2465977211199997"/>
    <n v="1"/>
    <n v="1"/>
    <n v="1"/>
    <n v="1"/>
    <n v="2"/>
    <n v="1"/>
    <x v="3"/>
  </r>
  <r>
    <n v="92"/>
    <n v="105"/>
    <n v="113"/>
    <n v="132"/>
    <n v="145"/>
    <n v="-1"/>
    <n v="0"/>
    <n v="0"/>
    <m/>
    <n v="54"/>
    <n v="50"/>
    <n v="46"/>
    <s v="Duinvlak"/>
    <n v="-1"/>
    <n v="0"/>
    <m/>
    <n v="0"/>
    <n v="-1"/>
    <n v="0"/>
    <m/>
    <n v="0"/>
    <n v="-1"/>
    <n v="0"/>
    <m/>
    <n v="0"/>
    <n v="-1"/>
    <m/>
    <n v="0"/>
    <n v="0"/>
    <n v="8.5613981737000007"/>
    <n v="3.3377418991700001"/>
    <n v="1"/>
    <n v="3"/>
    <n v="1"/>
    <n v="1"/>
    <n v="1"/>
    <n v="1"/>
    <x v="2"/>
  </r>
  <r>
    <n v="93"/>
    <n v="106"/>
    <n v="114"/>
    <n v="133"/>
    <n v="146"/>
    <n v="-1"/>
    <n v="0"/>
    <n v="0"/>
    <m/>
    <n v="55"/>
    <n v="50"/>
    <n v="51"/>
    <s v="Duinvlak"/>
    <n v="-1"/>
    <n v="0"/>
    <m/>
    <n v="0"/>
    <n v="-1"/>
    <n v="0"/>
    <m/>
    <n v="0"/>
    <n v="-1"/>
    <n v="0"/>
    <m/>
    <n v="0"/>
    <n v="-1"/>
    <m/>
    <n v="0"/>
    <n v="0"/>
    <n v="1.68013179438"/>
    <n v="6.4971083723000006E-2"/>
    <n v="1"/>
    <n v="3"/>
    <n v="1"/>
    <n v="1"/>
    <n v="1"/>
    <n v="1"/>
    <x v="2"/>
  </r>
  <r>
    <n v="94"/>
    <n v="110"/>
    <n v="120"/>
    <n v="141"/>
    <n v="154"/>
    <n v="-1"/>
    <n v="0"/>
    <n v="0"/>
    <m/>
    <n v="64"/>
    <n v="40"/>
    <n v="83"/>
    <s v="Duinvlak"/>
    <n v="-1"/>
    <n v="0"/>
    <m/>
    <n v="0"/>
    <n v="-1"/>
    <n v="0"/>
    <m/>
    <n v="0"/>
    <n v="-1"/>
    <n v="0"/>
    <m/>
    <n v="0"/>
    <n v="-1"/>
    <m/>
    <n v="0"/>
    <n v="0"/>
    <n v="3.4567158625899999"/>
    <n v="0.57117650126099995"/>
    <n v="1"/>
    <n v="3"/>
    <n v="1"/>
    <n v="1"/>
    <n v="1"/>
    <n v="1"/>
    <x v="2"/>
  </r>
  <r>
    <n v="95"/>
    <n v="113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-1"/>
    <n v="0"/>
    <m/>
    <n v="0"/>
    <n v="-1"/>
    <m/>
    <n v="0"/>
    <n v="0"/>
    <n v="42.459168208100003"/>
    <n v="18.5826561953"/>
    <n v="1"/>
    <n v="3"/>
    <n v="1"/>
    <n v="1"/>
    <n v="1"/>
    <n v="1"/>
    <x v="2"/>
  </r>
  <r>
    <n v="96"/>
    <n v="114"/>
    <n v="124"/>
    <n v="145"/>
    <n v="158"/>
    <n v="-1"/>
    <n v="0"/>
    <n v="0"/>
    <m/>
    <n v="68"/>
    <n v="10"/>
    <n v="102"/>
    <s v="Duinvlak"/>
    <n v="-1"/>
    <n v="0"/>
    <m/>
    <n v="0"/>
    <n v="-1"/>
    <n v="0"/>
    <m/>
    <n v="0"/>
    <n v="-1"/>
    <n v="0"/>
    <m/>
    <n v="0"/>
    <n v="-1"/>
    <m/>
    <n v="0"/>
    <n v="0"/>
    <n v="5.1165258742699997"/>
    <n v="2.0832456582300001"/>
    <n v="1"/>
    <n v="3"/>
    <n v="1"/>
    <n v="1"/>
    <n v="1"/>
    <n v="1"/>
    <x v="2"/>
  </r>
  <r>
    <n v="97"/>
    <n v="115"/>
    <n v="125"/>
    <n v="146"/>
    <n v="159"/>
    <n v="-1"/>
    <n v="0"/>
    <n v="0"/>
    <m/>
    <n v="69"/>
    <n v="2"/>
    <n v="124"/>
    <s v="Duinvlak"/>
    <n v="-1"/>
    <n v="0"/>
    <m/>
    <n v="0"/>
    <n v="-1"/>
    <n v="0"/>
    <m/>
    <n v="0"/>
    <n v="-1"/>
    <n v="0"/>
    <m/>
    <n v="0"/>
    <n v="-1"/>
    <m/>
    <n v="0"/>
    <n v="0"/>
    <n v="16.701531960200001"/>
    <n v="16.857058824500001"/>
    <n v="1"/>
    <n v="3"/>
    <n v="1"/>
    <n v="1"/>
    <n v="1"/>
    <n v="1"/>
    <x v="2"/>
  </r>
  <r>
    <n v="98"/>
    <n v="116"/>
    <n v="126"/>
    <n v="147"/>
    <n v="160"/>
    <n v="-1"/>
    <n v="0"/>
    <n v="0"/>
    <m/>
    <n v="70"/>
    <n v="2"/>
    <n v="125"/>
    <s v="Plantvlak"/>
    <n v="-1"/>
    <n v="0"/>
    <m/>
    <n v="0"/>
    <n v="-1"/>
    <n v="0"/>
    <m/>
    <n v="0"/>
    <n v="-1"/>
    <n v="0"/>
    <m/>
    <n v="0"/>
    <n v="-1"/>
    <m/>
    <n v="0"/>
    <n v="0"/>
    <n v="2.6559024234700002"/>
    <n v="0.56132497595700004"/>
    <n v="1"/>
    <n v="1"/>
    <n v="1"/>
    <n v="1"/>
    <n v="2"/>
    <n v="1"/>
    <x v="3"/>
  </r>
  <r>
    <n v="99"/>
    <n v="117"/>
    <n v="127"/>
    <n v="148"/>
    <n v="162"/>
    <n v="-1"/>
    <n v="0"/>
    <n v="0"/>
    <m/>
    <n v="72"/>
    <n v="2"/>
    <n v="127"/>
    <s v="Duinvlak"/>
    <n v="-1"/>
    <n v="0"/>
    <m/>
    <n v="0"/>
    <n v="-1"/>
    <n v="0"/>
    <m/>
    <n v="0"/>
    <n v="-1"/>
    <n v="0"/>
    <m/>
    <n v="0"/>
    <n v="-1"/>
    <m/>
    <n v="0"/>
    <n v="0"/>
    <n v="1.85091689641"/>
    <n v="0.25435755102300001"/>
    <n v="1"/>
    <n v="3"/>
    <n v="1"/>
    <n v="1"/>
    <n v="1"/>
    <n v="1"/>
    <x v="2"/>
  </r>
  <r>
    <n v="100"/>
    <n v="118"/>
    <n v="128"/>
    <n v="149"/>
    <n v="163"/>
    <n v="-1"/>
    <n v="0"/>
    <n v="0"/>
    <m/>
    <n v="73"/>
    <n v="2"/>
    <n v="100"/>
    <s v="Duinvlak"/>
    <n v="-1"/>
    <n v="0"/>
    <m/>
    <n v="0"/>
    <n v="-1"/>
    <n v="0"/>
    <m/>
    <n v="0"/>
    <n v="-1"/>
    <n v="0"/>
    <m/>
    <n v="0"/>
    <n v="-1"/>
    <m/>
    <n v="0"/>
    <n v="0"/>
    <n v="2.8342012528399998"/>
    <n v="0.30629164354900001"/>
    <n v="1"/>
    <n v="3"/>
    <n v="1"/>
    <n v="1"/>
    <n v="1"/>
    <n v="1"/>
    <x v="2"/>
  </r>
  <r>
    <n v="101"/>
    <n v="119"/>
    <n v="129"/>
    <n v="150"/>
    <n v="165"/>
    <n v="-1"/>
    <n v="0"/>
    <n v="0"/>
    <m/>
    <n v="75"/>
    <n v="0"/>
    <n v="106"/>
    <s v="Plantvlak"/>
    <n v="-1"/>
    <n v="0"/>
    <m/>
    <n v="0"/>
    <n v="-1"/>
    <n v="0"/>
    <m/>
    <n v="0"/>
    <n v="-1"/>
    <n v="0"/>
    <m/>
    <n v="0"/>
    <n v="-1"/>
    <m/>
    <n v="0"/>
    <n v="0"/>
    <n v="7.2130820342600002"/>
    <n v="4.1403006508100004"/>
    <n v="1"/>
    <n v="1"/>
    <n v="1"/>
    <n v="1"/>
    <n v="2"/>
    <n v="1"/>
    <x v="3"/>
  </r>
  <r>
    <n v="102"/>
    <n v="120"/>
    <n v="130"/>
    <n v="151"/>
    <n v="166"/>
    <n v="-1"/>
    <n v="0"/>
    <n v="0"/>
    <m/>
    <n v="76"/>
    <n v="0"/>
    <n v="105"/>
    <s v="Duinvlak"/>
    <n v="-1"/>
    <n v="0"/>
    <m/>
    <n v="0"/>
    <n v="-1"/>
    <n v="0"/>
    <m/>
    <n v="0"/>
    <n v="-1"/>
    <n v="0"/>
    <m/>
    <n v="0"/>
    <n v="-1"/>
    <m/>
    <n v="0"/>
    <n v="0"/>
    <n v="8.4542352627100001"/>
    <n v="5.6877276717900003"/>
    <n v="1"/>
    <n v="3"/>
    <n v="1"/>
    <n v="1"/>
    <n v="1"/>
    <n v="1"/>
    <x v="2"/>
  </r>
  <r>
    <n v="103"/>
    <n v="121"/>
    <n v="131"/>
    <n v="152"/>
    <n v="167"/>
    <n v="-1"/>
    <n v="0"/>
    <n v="0"/>
    <m/>
    <n v="77"/>
    <n v="0"/>
    <n v="104"/>
    <s v="Duinvlak"/>
    <n v="-1"/>
    <n v="0"/>
    <m/>
    <n v="0"/>
    <n v="-1"/>
    <n v="0"/>
    <m/>
    <n v="0"/>
    <n v="-1"/>
    <n v="0"/>
    <m/>
    <n v="0"/>
    <n v="-1"/>
    <m/>
    <n v="0"/>
    <n v="0"/>
    <n v="7.8596173312399999"/>
    <n v="4.91578567028"/>
    <n v="1"/>
    <n v="3"/>
    <n v="1"/>
    <n v="1"/>
    <n v="1"/>
    <n v="1"/>
    <x v="2"/>
  </r>
  <r>
    <n v="104"/>
    <n v="122"/>
    <n v="132"/>
    <n v="153"/>
    <n v="168"/>
    <n v="-1"/>
    <n v="0"/>
    <n v="0"/>
    <m/>
    <n v="78"/>
    <n v="0"/>
    <n v="103"/>
    <s v="Duinvlak"/>
    <n v="-1"/>
    <n v="0"/>
    <m/>
    <n v="0"/>
    <n v="-1"/>
    <n v="0"/>
    <m/>
    <n v="0"/>
    <n v="-1"/>
    <n v="0"/>
    <m/>
    <n v="0"/>
    <n v="-1"/>
    <m/>
    <n v="0"/>
    <n v="0"/>
    <n v="9.4427923998899992"/>
    <n v="7.0956309537399997"/>
    <n v="1"/>
    <n v="3"/>
    <n v="1"/>
    <n v="1"/>
    <n v="1"/>
    <n v="1"/>
    <x v="2"/>
  </r>
  <r>
    <n v="105"/>
    <n v="123"/>
    <n v="133"/>
    <n v="154"/>
    <n v="169"/>
    <n v="-1"/>
    <n v="0"/>
    <n v="0"/>
    <m/>
    <n v="79"/>
    <n v="12"/>
    <n v="108"/>
    <s v="Plantvlak"/>
    <n v="-1"/>
    <n v="0"/>
    <m/>
    <n v="0"/>
    <n v="-1"/>
    <n v="0"/>
    <m/>
    <n v="0"/>
    <n v="-1"/>
    <n v="0"/>
    <m/>
    <n v="0"/>
    <n v="-1"/>
    <m/>
    <n v="0"/>
    <n v="0"/>
    <n v="19.268365124399999"/>
    <n v="8.0093851786099997"/>
    <n v="1"/>
    <n v="1"/>
    <n v="1"/>
    <n v="1"/>
    <n v="2"/>
    <n v="1"/>
    <x v="3"/>
  </r>
  <r>
    <n v="106"/>
    <n v="124"/>
    <n v="134"/>
    <n v="155"/>
    <n v="170"/>
    <n v="-1"/>
    <n v="0"/>
    <n v="0"/>
    <m/>
    <n v="80"/>
    <n v="12"/>
    <n v="109"/>
    <s v="Duinvlak"/>
    <n v="-1"/>
    <n v="0"/>
    <m/>
    <n v="0"/>
    <n v="-1"/>
    <n v="0"/>
    <m/>
    <n v="0"/>
    <n v="-1"/>
    <n v="0"/>
    <m/>
    <n v="0"/>
    <n v="-1"/>
    <m/>
    <n v="0"/>
    <n v="0"/>
    <n v="13.368065037499999"/>
    <n v="12.064587600299999"/>
    <n v="1"/>
    <n v="3"/>
    <n v="1"/>
    <n v="1"/>
    <n v="1"/>
    <n v="1"/>
    <x v="2"/>
  </r>
  <r>
    <n v="107"/>
    <n v="125"/>
    <n v="135"/>
    <n v="156"/>
    <n v="171"/>
    <n v="-1"/>
    <n v="0"/>
    <n v="0"/>
    <m/>
    <n v="81"/>
    <n v="12"/>
    <n v="110"/>
    <s v="Plantvlak"/>
    <n v="-1"/>
    <n v="0"/>
    <m/>
    <n v="0"/>
    <n v="-1"/>
    <n v="0"/>
    <m/>
    <n v="0"/>
    <n v="-1"/>
    <n v="0"/>
    <m/>
    <n v="0"/>
    <n v="-1"/>
    <m/>
    <n v="0"/>
    <n v="0"/>
    <n v="8.6734391564299997"/>
    <n v="5.9864975424400004"/>
    <n v="1"/>
    <n v="1"/>
    <n v="1"/>
    <n v="1"/>
    <n v="2"/>
    <n v="1"/>
    <x v="3"/>
  </r>
  <r>
    <n v="108"/>
    <n v="126"/>
    <n v="136"/>
    <n v="157"/>
    <n v="172"/>
    <n v="-1"/>
    <n v="0"/>
    <n v="0"/>
    <m/>
    <n v="82"/>
    <n v="12"/>
    <n v="111"/>
    <s v="Plantvlak"/>
    <n v="-1"/>
    <n v="0"/>
    <m/>
    <n v="0"/>
    <n v="-1"/>
    <n v="0"/>
    <m/>
    <n v="0"/>
    <n v="-1"/>
    <n v="0"/>
    <m/>
    <n v="0"/>
    <n v="-1"/>
    <m/>
    <n v="0"/>
    <n v="0"/>
    <n v="4.4767695219999997"/>
    <n v="1.5948491388799999"/>
    <n v="1"/>
    <n v="1"/>
    <n v="1"/>
    <n v="1"/>
    <n v="2"/>
    <n v="1"/>
    <x v="3"/>
  </r>
  <r>
    <n v="109"/>
    <n v="127"/>
    <n v="137"/>
    <n v="158"/>
    <n v="173"/>
    <n v="-1"/>
    <n v="0"/>
    <n v="0"/>
    <m/>
    <n v="83"/>
    <n v="12"/>
    <n v="112"/>
    <s v="Plantvlak"/>
    <n v="-1"/>
    <n v="0"/>
    <m/>
    <n v="0"/>
    <n v="-1"/>
    <n v="0"/>
    <m/>
    <n v="0"/>
    <n v="-1"/>
    <n v="0"/>
    <m/>
    <n v="0"/>
    <n v="-1"/>
    <m/>
    <n v="0"/>
    <n v="0"/>
    <n v="19.818241756199999"/>
    <n v="16.276658449900001"/>
    <n v="1"/>
    <n v="1"/>
    <n v="1"/>
    <n v="1"/>
    <n v="2"/>
    <n v="1"/>
    <x v="3"/>
  </r>
  <r>
    <n v="110"/>
    <n v="128"/>
    <n v="138"/>
    <n v="159"/>
    <n v="174"/>
    <n v="-1"/>
    <n v="0"/>
    <n v="0"/>
    <m/>
    <n v="84"/>
    <n v="12"/>
    <n v="114"/>
    <s v="Plantvlak"/>
    <n v="-1"/>
    <n v="0"/>
    <m/>
    <n v="0"/>
    <n v="-1"/>
    <n v="0"/>
    <m/>
    <n v="0"/>
    <n v="-1"/>
    <n v="0"/>
    <m/>
    <n v="0"/>
    <n v="-1"/>
    <m/>
    <n v="0"/>
    <n v="0"/>
    <n v="7.9293798466099998"/>
    <n v="5.00343867624"/>
    <n v="1"/>
    <n v="1"/>
    <n v="1"/>
    <n v="1"/>
    <n v="2"/>
    <n v="1"/>
    <x v="3"/>
  </r>
  <r>
    <n v="111"/>
    <n v="129"/>
    <n v="139"/>
    <n v="160"/>
    <n v="175"/>
    <n v="-1"/>
    <n v="0"/>
    <n v="0"/>
    <m/>
    <n v="85"/>
    <n v="12"/>
    <n v="115"/>
    <s v="Plantvlak"/>
    <n v="-1"/>
    <n v="0"/>
    <m/>
    <n v="0"/>
    <n v="-1"/>
    <n v="0"/>
    <m/>
    <n v="0"/>
    <n v="-1"/>
    <n v="0"/>
    <m/>
    <n v="0"/>
    <n v="-1"/>
    <m/>
    <n v="0"/>
    <n v="0"/>
    <n v="6.0796100979499998"/>
    <n v="2.9413153628300002"/>
    <n v="1"/>
    <n v="1"/>
    <n v="1"/>
    <n v="1"/>
    <n v="2"/>
    <n v="1"/>
    <x v="3"/>
  </r>
  <r>
    <n v="112"/>
    <n v="130"/>
    <n v="140"/>
    <n v="161"/>
    <n v="176"/>
    <n v="-1"/>
    <n v="0"/>
    <n v="0"/>
    <m/>
    <n v="86"/>
    <n v="12"/>
    <n v="116"/>
    <s v="Plantvlak"/>
    <n v="-1"/>
    <n v="0"/>
    <m/>
    <n v="0"/>
    <n v="-1"/>
    <n v="0"/>
    <m/>
    <n v="0"/>
    <n v="-1"/>
    <n v="0"/>
    <m/>
    <n v="0"/>
    <n v="-1"/>
    <m/>
    <n v="0"/>
    <n v="0"/>
    <n v="10.746131821600001"/>
    <n v="9.1895546192800008"/>
    <n v="1"/>
    <n v="1"/>
    <n v="1"/>
    <n v="1"/>
    <n v="2"/>
    <n v="1"/>
    <x v="3"/>
  </r>
  <r>
    <n v="113"/>
    <n v="131"/>
    <n v="141"/>
    <n v="162"/>
    <n v="177"/>
    <n v="-1"/>
    <n v="0"/>
    <n v="0"/>
    <m/>
    <n v="87"/>
    <n v="12"/>
    <n v="118"/>
    <s v="Plantvlak"/>
    <n v="-1"/>
    <n v="0"/>
    <m/>
    <n v="0"/>
    <n v="-1"/>
    <n v="0"/>
    <m/>
    <n v="0"/>
    <n v="-1"/>
    <n v="0"/>
    <m/>
    <n v="0"/>
    <n v="-1"/>
    <m/>
    <n v="0"/>
    <n v="0"/>
    <n v="1.5817533938099999"/>
    <n v="0.19909836146000001"/>
    <n v="1"/>
    <n v="1"/>
    <n v="1"/>
    <n v="1"/>
    <n v="2"/>
    <n v="1"/>
    <x v="3"/>
  </r>
  <r>
    <n v="114"/>
    <n v="132"/>
    <n v="142"/>
    <n v="163"/>
    <n v="178"/>
    <n v="-1"/>
    <n v="0"/>
    <n v="0"/>
    <m/>
    <n v="88"/>
    <n v="12"/>
    <n v="119"/>
    <s v="Duinvlak"/>
    <n v="-1"/>
    <n v="0"/>
    <m/>
    <n v="0"/>
    <n v="-1"/>
    <n v="0"/>
    <m/>
    <n v="0"/>
    <n v="-1"/>
    <n v="0"/>
    <m/>
    <n v="0"/>
    <n v="-1"/>
    <m/>
    <n v="0"/>
    <n v="0"/>
    <n v="2.2123095453100001"/>
    <n v="0.38947709521399998"/>
    <n v="1"/>
    <n v="3"/>
    <n v="1"/>
    <n v="1"/>
    <n v="1"/>
    <n v="1"/>
    <x v="2"/>
  </r>
  <r>
    <n v="115"/>
    <n v="133"/>
    <n v="143"/>
    <n v="164"/>
    <n v="179"/>
    <n v="-1"/>
    <n v="0"/>
    <n v="0"/>
    <m/>
    <n v="89"/>
    <n v="12"/>
    <n v="120"/>
    <s v="Plantvlak"/>
    <n v="-1"/>
    <n v="0"/>
    <m/>
    <n v="0"/>
    <n v="-1"/>
    <n v="0"/>
    <m/>
    <n v="0"/>
    <n v="-1"/>
    <n v="0"/>
    <m/>
    <n v="0"/>
    <n v="-1"/>
    <m/>
    <n v="0"/>
    <n v="0"/>
    <n v="5.1321057481199999"/>
    <n v="2.09595198313"/>
    <n v="1"/>
    <n v="1"/>
    <n v="1"/>
    <n v="1"/>
    <n v="2"/>
    <n v="1"/>
    <x v="3"/>
  </r>
  <r>
    <n v="116"/>
    <n v="134"/>
    <n v="144"/>
    <n v="165"/>
    <n v="180"/>
    <n v="-1"/>
    <n v="0"/>
    <n v="0"/>
    <m/>
    <n v="90"/>
    <n v="12"/>
    <n v="121"/>
    <s v="Plantvlak"/>
    <n v="-1"/>
    <n v="0"/>
    <m/>
    <n v="0"/>
    <n v="-1"/>
    <n v="0"/>
    <m/>
    <n v="0"/>
    <n v="-1"/>
    <n v="0"/>
    <m/>
    <n v="0"/>
    <n v="-1"/>
    <m/>
    <n v="0"/>
    <n v="0"/>
    <n v="7.1352698760199997"/>
    <n v="4.0514542954400001"/>
    <n v="1"/>
    <n v="1"/>
    <n v="1"/>
    <n v="1"/>
    <n v="2"/>
    <n v="1"/>
    <x v="3"/>
  </r>
  <r>
    <n v="117"/>
    <n v="135"/>
    <n v="145"/>
    <n v="166"/>
    <n v="181"/>
    <n v="-1"/>
    <n v="0"/>
    <n v="0"/>
    <m/>
    <n v="91"/>
    <n v="12"/>
    <n v="122"/>
    <s v="Duinvlak"/>
    <n v="-1"/>
    <n v="0"/>
    <m/>
    <n v="0"/>
    <n v="-1"/>
    <n v="0"/>
    <m/>
    <n v="0"/>
    <n v="-1"/>
    <n v="0"/>
    <m/>
    <n v="0"/>
    <n v="-1"/>
    <m/>
    <n v="0"/>
    <n v="0"/>
    <n v="11.8670520956"/>
    <n v="11.2066506521"/>
    <n v="1"/>
    <n v="3"/>
    <n v="1"/>
    <n v="1"/>
    <n v="1"/>
    <n v="1"/>
    <x v="2"/>
  </r>
  <r>
    <n v="118"/>
    <n v="136"/>
    <n v="146"/>
    <n v="167"/>
    <n v="182"/>
    <n v="-1"/>
    <n v="0"/>
    <n v="0"/>
    <m/>
    <n v="92"/>
    <n v="12"/>
    <n v="123"/>
    <s v="Duinvlak"/>
    <n v="-1"/>
    <n v="0"/>
    <m/>
    <n v="0"/>
    <n v="-1"/>
    <n v="0"/>
    <m/>
    <n v="0"/>
    <n v="-1"/>
    <n v="0"/>
    <m/>
    <n v="0"/>
    <n v="-1"/>
    <m/>
    <n v="0"/>
    <n v="0"/>
    <n v="12.407161842000001"/>
    <n v="12.2499701544"/>
    <n v="1"/>
    <n v="3"/>
    <n v="1"/>
    <n v="1"/>
    <n v="1"/>
    <n v="1"/>
    <x v="2"/>
  </r>
  <r>
    <n v="119"/>
    <n v="137"/>
    <n v="147"/>
    <n v="168"/>
    <n v="183"/>
    <n v="-1"/>
    <n v="0"/>
    <n v="0"/>
    <m/>
    <n v="93"/>
    <n v="12"/>
    <n v="124"/>
    <s v="Duinvlak"/>
    <n v="-1"/>
    <n v="0"/>
    <m/>
    <n v="0"/>
    <n v="-1"/>
    <n v="0"/>
    <m/>
    <n v="0"/>
    <n v="-1"/>
    <n v="0"/>
    <m/>
    <n v="0"/>
    <n v="-1"/>
    <m/>
    <n v="0"/>
    <n v="0"/>
    <n v="8.5573515335600003"/>
    <n v="2.64033130926"/>
    <n v="1"/>
    <n v="3"/>
    <n v="1"/>
    <n v="1"/>
    <n v="1"/>
    <n v="1"/>
    <x v="2"/>
  </r>
  <r>
    <n v="120"/>
    <n v="138"/>
    <n v="148"/>
    <n v="169"/>
    <n v="184"/>
    <n v="-1"/>
    <n v="0"/>
    <n v="0"/>
    <m/>
    <n v="94"/>
    <n v="12"/>
    <n v="101"/>
    <s v="Duinvlak"/>
    <n v="-1"/>
    <n v="0"/>
    <m/>
    <n v="0"/>
    <n v="-1"/>
    <n v="0"/>
    <m/>
    <n v="0"/>
    <n v="-1"/>
    <n v="0"/>
    <m/>
    <n v="0"/>
    <n v="-1"/>
    <m/>
    <n v="0"/>
    <n v="0"/>
    <n v="1.9131627225700001"/>
    <n v="9.3986029072500005E-2"/>
    <n v="1"/>
    <n v="3"/>
    <n v="1"/>
    <n v="1"/>
    <n v="1"/>
    <n v="1"/>
    <x v="2"/>
  </r>
  <r>
    <n v="121"/>
    <n v="139"/>
    <n v="149"/>
    <n v="170"/>
    <n v="185"/>
    <n v="-1"/>
    <n v="0"/>
    <n v="0"/>
    <m/>
    <n v="95"/>
    <n v="12"/>
    <n v="107"/>
    <s v="Duinvlak"/>
    <n v="-1"/>
    <n v="0"/>
    <m/>
    <n v="0"/>
    <n v="-1"/>
    <n v="0"/>
    <m/>
    <n v="0"/>
    <n v="-1"/>
    <n v="0"/>
    <m/>
    <n v="0"/>
    <n v="-1"/>
    <m/>
    <n v="0"/>
    <n v="0"/>
    <n v="28.553338826000001"/>
    <n v="56.211413549600003"/>
    <n v="1"/>
    <n v="3"/>
    <n v="1"/>
    <n v="1"/>
    <n v="1"/>
    <n v="1"/>
    <x v="2"/>
  </r>
  <r>
    <n v="122"/>
    <n v="140"/>
    <n v="150"/>
    <n v="171"/>
    <n v="186"/>
    <n v="-1"/>
    <n v="0"/>
    <n v="0"/>
    <m/>
    <n v="96"/>
    <n v="12"/>
    <n v="113"/>
    <s v="Duinvlak"/>
    <n v="-1"/>
    <n v="0"/>
    <m/>
    <n v="0"/>
    <n v="-1"/>
    <n v="0"/>
    <m/>
    <n v="0"/>
    <n v="-1"/>
    <n v="0"/>
    <m/>
    <n v="0"/>
    <n v="-1"/>
    <m/>
    <n v="0"/>
    <n v="0"/>
    <n v="7.2748278667899999"/>
    <n v="4.2114881150299999"/>
    <n v="1"/>
    <n v="3"/>
    <n v="1"/>
    <n v="1"/>
    <n v="1"/>
    <n v="1"/>
    <x v="2"/>
  </r>
  <r>
    <n v="123"/>
    <n v="141"/>
    <n v="151"/>
    <n v="172"/>
    <n v="187"/>
    <n v="-1"/>
    <n v="0"/>
    <n v="0"/>
    <m/>
    <n v="97"/>
    <n v="12"/>
    <n v="117"/>
    <s v="Duinvlak"/>
    <n v="-1"/>
    <n v="0"/>
    <m/>
    <n v="0"/>
    <n v="-1"/>
    <n v="0"/>
    <m/>
    <n v="0"/>
    <n v="-1"/>
    <n v="0"/>
    <m/>
    <n v="0"/>
    <n v="-1"/>
    <m/>
    <n v="0"/>
    <n v="0"/>
    <n v="4.9831942635299997"/>
    <n v="1.97608568378"/>
    <n v="1"/>
    <n v="3"/>
    <n v="1"/>
    <n v="1"/>
    <n v="1"/>
    <n v="1"/>
    <x v="2"/>
  </r>
  <r>
    <n v="124"/>
    <n v="142"/>
    <n v="152"/>
    <n v="173"/>
    <n v="188"/>
    <n v="-1"/>
    <n v="0"/>
    <n v="0"/>
    <m/>
    <n v="98"/>
    <n v="23"/>
    <n v="91"/>
    <s v="Plantvlak"/>
    <n v="-1"/>
    <n v="0"/>
    <m/>
    <n v="0"/>
    <n v="-1"/>
    <n v="0"/>
    <m/>
    <n v="0"/>
    <n v="-1"/>
    <n v="0"/>
    <m/>
    <n v="0"/>
    <n v="-1"/>
    <m/>
    <n v="0"/>
    <n v="0"/>
    <n v="10.0040263065"/>
    <n v="6.52890399156"/>
    <n v="1"/>
    <n v="1"/>
    <n v="1"/>
    <n v="1"/>
    <n v="2"/>
    <n v="1"/>
    <x v="3"/>
  </r>
  <r>
    <n v="125"/>
    <n v="143"/>
    <n v="153"/>
    <n v="174"/>
    <n v="189"/>
    <n v="-1"/>
    <n v="0"/>
    <n v="0"/>
    <m/>
    <n v="99"/>
    <n v="23"/>
    <n v="90"/>
    <s v="Duinvlak"/>
    <n v="-1"/>
    <n v="0"/>
    <m/>
    <n v="0"/>
    <n v="-1"/>
    <n v="0"/>
    <m/>
    <n v="0"/>
    <n v="-1"/>
    <n v="0"/>
    <m/>
    <n v="0"/>
    <n v="-1"/>
    <m/>
    <n v="0"/>
    <n v="0"/>
    <n v="5.8333195175099997"/>
    <n v="2.0485830030900001"/>
    <n v="1"/>
    <n v="3"/>
    <n v="1"/>
    <n v="1"/>
    <n v="1"/>
    <n v="1"/>
    <x v="2"/>
  </r>
  <r>
    <n v="126"/>
    <n v="144"/>
    <n v="154"/>
    <n v="175"/>
    <n v="190"/>
    <n v="-1"/>
    <n v="0"/>
    <n v="0"/>
    <m/>
    <n v="100"/>
    <n v="23"/>
    <n v="128"/>
    <s v="Duinvlak"/>
    <n v="-1"/>
    <n v="0"/>
    <m/>
    <n v="0"/>
    <n v="-1"/>
    <n v="0"/>
    <m/>
    <n v="0"/>
    <n v="-1"/>
    <n v="0"/>
    <m/>
    <n v="0"/>
    <n v="-1"/>
    <m/>
    <n v="0"/>
    <n v="0"/>
    <n v="3.0599112429100002"/>
    <n v="0.74508838723899995"/>
    <n v="1"/>
    <n v="3"/>
    <n v="1"/>
    <n v="1"/>
    <n v="1"/>
    <n v="1"/>
    <x v="2"/>
  </r>
  <r>
    <n v="127"/>
    <n v="145"/>
    <n v="155"/>
    <n v="176"/>
    <n v="191"/>
    <n v="-1"/>
    <n v="0"/>
    <n v="0"/>
    <m/>
    <n v="101"/>
    <n v="23"/>
    <n v="129"/>
    <s v="Duinvlak"/>
    <n v="-1"/>
    <n v="0"/>
    <m/>
    <n v="0"/>
    <n v="-1"/>
    <n v="0"/>
    <m/>
    <n v="0"/>
    <n v="-1"/>
    <n v="0"/>
    <m/>
    <n v="0"/>
    <n v="-1"/>
    <m/>
    <n v="0"/>
    <n v="0"/>
    <n v="2.5490882674400002"/>
    <n v="0.51708255268000003"/>
    <n v="1"/>
    <n v="3"/>
    <n v="1"/>
    <n v="1"/>
    <n v="1"/>
    <n v="1"/>
    <x v="2"/>
  </r>
  <r>
    <n v="128"/>
    <n v="146"/>
    <n v="156"/>
    <n v="177"/>
    <n v="192"/>
    <n v="-1"/>
    <n v="0"/>
    <n v="0"/>
    <m/>
    <n v="102"/>
    <n v="23"/>
    <n v="130"/>
    <s v="Duinvlak"/>
    <n v="-1"/>
    <n v="0"/>
    <m/>
    <n v="0"/>
    <n v="-1"/>
    <n v="0"/>
    <m/>
    <n v="0"/>
    <n v="-1"/>
    <n v="0"/>
    <m/>
    <n v="0"/>
    <n v="-1"/>
    <m/>
    <n v="0"/>
    <n v="0"/>
    <n v="6.3543022894799996"/>
    <n v="2.1397163505400001"/>
    <n v="1"/>
    <n v="3"/>
    <n v="1"/>
    <n v="1"/>
    <n v="1"/>
    <n v="1"/>
    <x v="2"/>
  </r>
  <r>
    <n v="129"/>
    <n v="147"/>
    <n v="157"/>
    <n v="178"/>
    <n v="193"/>
    <n v="-1"/>
    <n v="0"/>
    <n v="0"/>
    <m/>
    <n v="103"/>
    <n v="34"/>
    <n v="132"/>
    <s v="Duinvlak"/>
    <n v="-1"/>
    <n v="0"/>
    <m/>
    <n v="0"/>
    <n v="-1"/>
    <n v="0"/>
    <m/>
    <n v="0"/>
    <n v="-1"/>
    <n v="0"/>
    <m/>
    <n v="0"/>
    <n v="-1"/>
    <m/>
    <n v="0"/>
    <n v="0"/>
    <n v="73.003836247699994"/>
    <n v="42.544496216699997"/>
    <n v="1"/>
    <n v="3"/>
    <n v="1"/>
    <n v="1"/>
    <n v="1"/>
    <n v="1"/>
    <x v="2"/>
  </r>
  <r>
    <n v="130"/>
    <n v="148"/>
    <n v="158"/>
    <n v="179"/>
    <n v="194"/>
    <n v="-1"/>
    <n v="0"/>
    <n v="0"/>
    <m/>
    <n v="104"/>
    <n v="34"/>
    <n v="131"/>
    <s v="Duinvlak"/>
    <n v="-1"/>
    <n v="0"/>
    <m/>
    <n v="0"/>
    <n v="-1"/>
    <n v="0"/>
    <m/>
    <n v="0"/>
    <n v="-1"/>
    <n v="0"/>
    <m/>
    <n v="0"/>
    <n v="-1"/>
    <m/>
    <n v="0"/>
    <n v="0"/>
    <n v="7.1618343375800002"/>
    <n v="4.0816774113200003"/>
    <n v="1"/>
    <n v="3"/>
    <n v="1"/>
    <n v="1"/>
    <n v="1"/>
    <n v="1"/>
    <x v="2"/>
  </r>
  <r>
    <n v="131"/>
    <n v="149"/>
    <n v="159"/>
    <n v="180"/>
    <n v="195"/>
    <n v="-1"/>
    <n v="0"/>
    <n v="0"/>
    <m/>
    <n v="105"/>
    <n v="34"/>
    <n v="133"/>
    <s v="Duinvlak"/>
    <n v="-1"/>
    <n v="0"/>
    <m/>
    <n v="0"/>
    <n v="-1"/>
    <n v="0"/>
    <m/>
    <n v="0"/>
    <n v="-1"/>
    <n v="0"/>
    <m/>
    <n v="0"/>
    <n v="-1"/>
    <m/>
    <n v="0"/>
    <n v="0"/>
    <n v="199.847864367"/>
    <n v="115.705643851"/>
    <n v="1"/>
    <n v="3"/>
    <n v="1"/>
    <n v="1"/>
    <n v="1"/>
    <n v="1"/>
    <x v="2"/>
  </r>
  <r>
    <n v="132"/>
    <n v="150"/>
    <n v="160"/>
    <n v="181"/>
    <n v="196"/>
    <n v="-1"/>
    <n v="0"/>
    <n v="0"/>
    <m/>
    <n v="106"/>
    <n v="34"/>
    <n v="134"/>
    <s v="Plantvlak"/>
    <n v="-1"/>
    <n v="0"/>
    <m/>
    <n v="0"/>
    <n v="-1"/>
    <n v="0"/>
    <m/>
    <n v="0"/>
    <n v="-1"/>
    <n v="0"/>
    <m/>
    <n v="0"/>
    <n v="-1"/>
    <m/>
    <n v="0"/>
    <n v="0"/>
    <n v="39.767923138999997"/>
    <n v="19.770160476699999"/>
    <n v="1"/>
    <n v="1"/>
    <n v="1"/>
    <n v="1"/>
    <n v="2"/>
    <n v="1"/>
    <x v="3"/>
  </r>
  <r>
    <n v="133"/>
    <n v="151"/>
    <n v="161"/>
    <n v="182"/>
    <n v="197"/>
    <n v="-1"/>
    <n v="0"/>
    <n v="0"/>
    <m/>
    <n v="107"/>
    <n v="45"/>
    <n v="17"/>
    <s v="Plantvlak"/>
    <n v="-1"/>
    <n v="0"/>
    <m/>
    <n v="0"/>
    <n v="-1"/>
    <n v="0"/>
    <m/>
    <n v="0"/>
    <n v="-1"/>
    <n v="0"/>
    <m/>
    <n v="0"/>
    <n v="-1"/>
    <m/>
    <n v="0"/>
    <n v="0"/>
    <n v="12.3534738025"/>
    <n v="4.6540400040399996"/>
    <n v="1"/>
    <n v="1"/>
    <n v="1"/>
    <n v="1"/>
    <n v="2"/>
    <n v="1"/>
    <x v="3"/>
  </r>
  <r>
    <n v="134"/>
    <n v="152"/>
    <n v="162"/>
    <n v="183"/>
    <n v="198"/>
    <n v="-1"/>
    <n v="0"/>
    <n v="0"/>
    <m/>
    <n v="108"/>
    <n v="45"/>
    <n v="18"/>
    <s v="Plantvlak"/>
    <n v="-1"/>
    <n v="0"/>
    <m/>
    <n v="0"/>
    <n v="-1"/>
    <n v="0"/>
    <m/>
    <n v="0"/>
    <n v="-1"/>
    <n v="0"/>
    <m/>
    <n v="0"/>
    <n v="-1"/>
    <m/>
    <n v="0"/>
    <n v="0"/>
    <n v="6.6329233794600002"/>
    <n v="2.40072549928"/>
    <n v="1"/>
    <n v="1"/>
    <n v="1"/>
    <n v="1"/>
    <n v="2"/>
    <n v="1"/>
    <x v="3"/>
  </r>
  <r>
    <n v="135"/>
    <n v="153"/>
    <n v="163"/>
    <n v="184"/>
    <n v="199"/>
    <n v="-1"/>
    <n v="0"/>
    <n v="0"/>
    <m/>
    <n v="109"/>
    <n v="45"/>
    <n v="19"/>
    <s v="Plantvlak"/>
    <n v="-1"/>
    <n v="0"/>
    <m/>
    <n v="0"/>
    <n v="-1"/>
    <n v="0"/>
    <m/>
    <n v="0"/>
    <n v="-1"/>
    <n v="0"/>
    <m/>
    <n v="0"/>
    <n v="-1"/>
    <m/>
    <n v="0"/>
    <n v="0"/>
    <n v="31.995651844899999"/>
    <n v="54.679124493800003"/>
    <n v="1"/>
    <n v="1"/>
    <n v="1"/>
    <n v="1"/>
    <n v="2"/>
    <n v="1"/>
    <x v="3"/>
  </r>
  <r>
    <n v="136"/>
    <n v="154"/>
    <n v="164"/>
    <n v="185"/>
    <n v="200"/>
    <n v="-1"/>
    <n v="0"/>
    <n v="0"/>
    <m/>
    <n v="110"/>
    <n v="45"/>
    <n v="20"/>
    <s v="Plantvlak"/>
    <n v="-1"/>
    <n v="0"/>
    <m/>
    <n v="0"/>
    <n v="-1"/>
    <n v="0"/>
    <m/>
    <n v="0"/>
    <n v="-1"/>
    <n v="0"/>
    <m/>
    <n v="0"/>
    <n v="-1"/>
    <m/>
    <n v="0"/>
    <n v="0"/>
    <n v="33.299413614099997"/>
    <n v="25.239502519999998"/>
    <n v="1"/>
    <n v="1"/>
    <n v="1"/>
    <n v="1"/>
    <n v="2"/>
    <n v="1"/>
    <x v="3"/>
  </r>
  <r>
    <n v="137"/>
    <n v="155"/>
    <n v="165"/>
    <n v="186"/>
    <n v="201"/>
    <n v="-1"/>
    <n v="0"/>
    <n v="0"/>
    <m/>
    <n v="111"/>
    <n v="45"/>
    <n v="21"/>
    <s v="Plantvlak"/>
    <n v="-1"/>
    <n v="0"/>
    <m/>
    <n v="0"/>
    <n v="-1"/>
    <n v="0"/>
    <m/>
    <n v="0"/>
    <n v="-1"/>
    <n v="0"/>
    <m/>
    <n v="0"/>
    <n v="-1"/>
    <m/>
    <n v="0"/>
    <n v="0"/>
    <n v="9.0419447214899993"/>
    <n v="3.5445290000399998"/>
    <n v="1"/>
    <n v="1"/>
    <n v="1"/>
    <n v="1"/>
    <n v="2"/>
    <n v="1"/>
    <x v="3"/>
  </r>
  <r>
    <n v="138"/>
    <n v="156"/>
    <n v="166"/>
    <n v="187"/>
    <n v="202"/>
    <n v="-1"/>
    <n v="0"/>
    <n v="0"/>
    <m/>
    <n v="112"/>
    <n v="45"/>
    <n v="22"/>
    <s v="Plantvlak"/>
    <n v="-1"/>
    <n v="0"/>
    <m/>
    <n v="0"/>
    <n v="-1"/>
    <n v="0"/>
    <m/>
    <n v="0"/>
    <n v="-1"/>
    <n v="0"/>
    <m/>
    <n v="0"/>
    <n v="-1"/>
    <m/>
    <n v="0"/>
    <n v="0"/>
    <n v="17.6795945653"/>
    <n v="9.1097325044099993"/>
    <n v="1"/>
    <n v="1"/>
    <n v="1"/>
    <n v="1"/>
    <n v="2"/>
    <n v="1"/>
    <x v="3"/>
  </r>
  <r>
    <n v="139"/>
    <n v="157"/>
    <n v="167"/>
    <n v="188"/>
    <n v="203"/>
    <n v="-1"/>
    <n v="0"/>
    <n v="0"/>
    <m/>
    <n v="113"/>
    <n v="45"/>
    <n v="23"/>
    <s v="Plantvlak"/>
    <n v="-1"/>
    <n v="0"/>
    <m/>
    <n v="0"/>
    <n v="-1"/>
    <n v="0"/>
    <m/>
    <n v="0"/>
    <n v="-1"/>
    <n v="0"/>
    <m/>
    <n v="0"/>
    <n v="-1"/>
    <m/>
    <n v="0"/>
    <n v="0"/>
    <n v="27.2098504808"/>
    <n v="13.506752996399999"/>
    <n v="1"/>
    <n v="1"/>
    <n v="1"/>
    <n v="1"/>
    <n v="2"/>
    <n v="1"/>
    <x v="3"/>
  </r>
  <r>
    <n v="140"/>
    <n v="158"/>
    <n v="168"/>
    <n v="189"/>
    <n v="204"/>
    <n v="-1"/>
    <n v="0"/>
    <n v="0"/>
    <m/>
    <n v="114"/>
    <n v="45"/>
    <n v="28"/>
    <s v="Plantvlak"/>
    <n v="-1"/>
    <n v="0"/>
    <m/>
    <n v="0"/>
    <n v="-1"/>
    <n v="0"/>
    <m/>
    <n v="0"/>
    <n v="-1"/>
    <n v="0"/>
    <m/>
    <n v="0"/>
    <n v="-1"/>
    <m/>
    <n v="0"/>
    <n v="0"/>
    <n v="43.903443468399999"/>
    <n v="24.794326640800001"/>
    <n v="1"/>
    <n v="1"/>
    <n v="1"/>
    <n v="1"/>
    <n v="2"/>
    <n v="1"/>
    <x v="3"/>
  </r>
  <r>
    <n v="141"/>
    <n v="159"/>
    <n v="169"/>
    <n v="191"/>
    <n v="206"/>
    <n v="-1"/>
    <n v="0"/>
    <n v="0"/>
    <m/>
    <n v="116"/>
    <n v="45"/>
    <n v="14"/>
    <s v="Plantvlak"/>
    <n v="-1"/>
    <n v="0"/>
    <m/>
    <n v="0"/>
    <n v="-1"/>
    <n v="0"/>
    <m/>
    <n v="0"/>
    <n v="-1"/>
    <n v="0"/>
    <m/>
    <n v="0"/>
    <n v="-1"/>
    <m/>
    <n v="0"/>
    <n v="0"/>
    <n v="5.3908008794900004"/>
    <n v="1.64393549993"/>
    <n v="1"/>
    <n v="1"/>
    <n v="1"/>
    <n v="1"/>
    <n v="2"/>
    <n v="1"/>
    <x v="3"/>
  </r>
  <r>
    <n v="142"/>
    <n v="160"/>
    <n v="170"/>
    <n v="192"/>
    <n v="207"/>
    <n v="-1"/>
    <n v="0"/>
    <n v="0"/>
    <m/>
    <n v="117"/>
    <n v="45"/>
    <n v="15"/>
    <s v="Plantvlak"/>
    <n v="-1"/>
    <n v="0"/>
    <m/>
    <n v="0"/>
    <n v="-1"/>
    <n v="0"/>
    <m/>
    <n v="0"/>
    <n v="-1"/>
    <n v="0"/>
    <m/>
    <n v="0"/>
    <n v="-1"/>
    <m/>
    <n v="0"/>
    <n v="0"/>
    <n v="98.280504092800001"/>
    <n v="255.52697098799999"/>
    <n v="1"/>
    <n v="1"/>
    <n v="1"/>
    <n v="1"/>
    <n v="2"/>
    <n v="1"/>
    <x v="3"/>
  </r>
  <r>
    <n v="143"/>
    <n v="161"/>
    <n v="171"/>
    <n v="193"/>
    <n v="208"/>
    <n v="-1"/>
    <n v="0"/>
    <n v="0"/>
    <m/>
    <n v="118"/>
    <n v="45"/>
    <n v="74"/>
    <s v="Plantvlak"/>
    <n v="-1"/>
    <n v="0"/>
    <m/>
    <n v="0"/>
    <n v="-1"/>
    <n v="0"/>
    <m/>
    <n v="0"/>
    <n v="-1"/>
    <n v="0"/>
    <m/>
    <n v="0"/>
    <n v="-1"/>
    <m/>
    <n v="0"/>
    <n v="0"/>
    <n v="13.264170484799999"/>
    <n v="9.7989919962599998"/>
    <n v="1"/>
    <n v="1"/>
    <n v="1"/>
    <n v="1"/>
    <n v="2"/>
    <n v="1"/>
    <x v="3"/>
  </r>
  <r>
    <n v="144"/>
    <n v="162"/>
    <n v="172"/>
    <n v="194"/>
    <n v="209"/>
    <n v="-1"/>
    <n v="0"/>
    <n v="0"/>
    <m/>
    <n v="119"/>
    <n v="45"/>
    <n v="11"/>
    <s v="Duinvlak"/>
    <n v="-1"/>
    <n v="0"/>
    <m/>
    <n v="0"/>
    <n v="-1"/>
    <n v="0"/>
    <m/>
    <n v="0"/>
    <n v="-1"/>
    <n v="0"/>
    <m/>
    <n v="0"/>
    <n v="-1"/>
    <m/>
    <n v="0"/>
    <n v="0"/>
    <n v="5.7431555044699998"/>
    <n v="1.163162499"/>
    <n v="1"/>
    <n v="3"/>
    <n v="1"/>
    <n v="1"/>
    <n v="1"/>
    <n v="1"/>
    <x v="2"/>
  </r>
  <r>
    <n v="145"/>
    <n v="163"/>
    <n v="173"/>
    <n v="195"/>
    <n v="210"/>
    <n v="-1"/>
    <n v="0"/>
    <n v="0"/>
    <m/>
    <n v="120"/>
    <n v="45"/>
    <n v="12"/>
    <s v="Duinvlak"/>
    <n v="-1"/>
    <n v="0"/>
    <m/>
    <n v="0"/>
    <n v="-1"/>
    <n v="0"/>
    <m/>
    <n v="0"/>
    <n v="-1"/>
    <n v="0"/>
    <m/>
    <n v="0"/>
    <n v="-1"/>
    <m/>
    <n v="0"/>
    <n v="0"/>
    <n v="4.2661681035900001"/>
    <n v="0.83715099809000004"/>
    <n v="1"/>
    <n v="3"/>
    <n v="1"/>
    <n v="1"/>
    <n v="1"/>
    <n v="1"/>
    <x v="2"/>
  </r>
  <r>
    <n v="146"/>
    <n v="164"/>
    <n v="174"/>
    <n v="196"/>
    <n v="211"/>
    <n v="-1"/>
    <n v="0"/>
    <n v="0"/>
    <m/>
    <n v="121"/>
    <n v="45"/>
    <n v="13"/>
    <s v="Duinvlak"/>
    <n v="-1"/>
    <n v="0"/>
    <m/>
    <n v="0"/>
    <n v="-1"/>
    <n v="0"/>
    <m/>
    <n v="0"/>
    <n v="-1"/>
    <n v="0"/>
    <m/>
    <n v="0"/>
    <n v="-1"/>
    <m/>
    <n v="0"/>
    <n v="0"/>
    <n v="6.1112796662999997"/>
    <n v="1.6373804991900001"/>
    <n v="1"/>
    <n v="3"/>
    <n v="1"/>
    <n v="1"/>
    <n v="1"/>
    <n v="1"/>
    <x v="2"/>
  </r>
  <r>
    <n v="147"/>
    <n v="165"/>
    <n v="175"/>
    <n v="197"/>
    <n v="212"/>
    <n v="-1"/>
    <n v="0"/>
    <n v="0"/>
    <m/>
    <n v="122"/>
    <n v="45"/>
    <n v="16"/>
    <s v="Duinvlak"/>
    <n v="-1"/>
    <n v="0"/>
    <m/>
    <n v="0"/>
    <n v="-1"/>
    <n v="0"/>
    <m/>
    <n v="0"/>
    <n v="-1"/>
    <n v="0"/>
    <m/>
    <n v="0"/>
    <n v="-1"/>
    <m/>
    <n v="0"/>
    <n v="0"/>
    <n v="9.3345334366599992"/>
    <n v="4.34508731773"/>
    <n v="1"/>
    <n v="3"/>
    <n v="1"/>
    <n v="1"/>
    <n v="1"/>
    <n v="1"/>
    <x v="2"/>
  </r>
  <r>
    <n v="148"/>
    <n v="166"/>
    <n v="176"/>
    <n v="198"/>
    <n v="213"/>
    <n v="-1"/>
    <n v="0"/>
    <n v="0"/>
    <m/>
    <n v="123"/>
    <n v="45"/>
    <n v="24"/>
    <s v="Duinvlak"/>
    <n v="-1"/>
    <n v="0"/>
    <m/>
    <n v="0"/>
    <n v="-1"/>
    <n v="0"/>
    <m/>
    <n v="0"/>
    <n v="-1"/>
    <n v="0"/>
    <m/>
    <n v="0"/>
    <n v="-1"/>
    <m/>
    <n v="0"/>
    <n v="0"/>
    <n v="5.9809183057600004"/>
    <n v="2.4202840003600001"/>
    <n v="1"/>
    <n v="3"/>
    <n v="1"/>
    <n v="1"/>
    <n v="1"/>
    <n v="1"/>
    <x v="2"/>
  </r>
  <r>
    <n v="149"/>
    <n v="167"/>
    <n v="177"/>
    <n v="199"/>
    <n v="214"/>
    <n v="-1"/>
    <n v="0"/>
    <n v="0"/>
    <m/>
    <n v="124"/>
    <n v="45"/>
    <n v="25"/>
    <s v="Duinvlak"/>
    <n v="-1"/>
    <n v="0"/>
    <m/>
    <n v="0"/>
    <n v="-1"/>
    <n v="0"/>
    <m/>
    <n v="0"/>
    <n v="-1"/>
    <n v="0"/>
    <m/>
    <n v="0"/>
    <n v="-1"/>
    <m/>
    <n v="0"/>
    <n v="0"/>
    <n v="20.2572355571"/>
    <n v="6.5402457945799997"/>
    <n v="1"/>
    <n v="3"/>
    <n v="1"/>
    <n v="1"/>
    <n v="1"/>
    <n v="1"/>
    <x v="2"/>
  </r>
  <r>
    <n v="150"/>
    <n v="168"/>
    <n v="178"/>
    <n v="200"/>
    <n v="215"/>
    <n v="-1"/>
    <n v="0"/>
    <n v="0"/>
    <m/>
    <n v="125"/>
    <n v="45"/>
    <n v="26"/>
    <s v="Duinvlak"/>
    <n v="-1"/>
    <n v="0"/>
    <m/>
    <n v="0"/>
    <n v="-1"/>
    <n v="0"/>
    <m/>
    <n v="0"/>
    <n v="-1"/>
    <n v="0"/>
    <m/>
    <n v="0"/>
    <n v="-1"/>
    <m/>
    <n v="0"/>
    <n v="0"/>
    <n v="9.1868265146700008"/>
    <n v="0.95584764861799998"/>
    <n v="1"/>
    <n v="3"/>
    <n v="1"/>
    <n v="1"/>
    <n v="1"/>
    <n v="1"/>
    <x v="2"/>
  </r>
  <r>
    <n v="151"/>
    <n v="169"/>
    <n v="179"/>
    <n v="201"/>
    <n v="216"/>
    <n v="-1"/>
    <n v="0"/>
    <n v="0"/>
    <m/>
    <n v="126"/>
    <n v="45"/>
    <n v="27"/>
    <s v="Duinvlak"/>
    <n v="-1"/>
    <n v="0"/>
    <m/>
    <n v="0"/>
    <n v="-1"/>
    <n v="0"/>
    <m/>
    <n v="0"/>
    <n v="-1"/>
    <n v="0"/>
    <m/>
    <n v="0"/>
    <n v="-1"/>
    <m/>
    <n v="0"/>
    <n v="0"/>
    <n v="29.274683516"/>
    <n v="17.235824692600001"/>
    <n v="1"/>
    <n v="3"/>
    <n v="1"/>
    <n v="1"/>
    <n v="1"/>
    <n v="1"/>
    <x v="2"/>
  </r>
  <r>
    <n v="152"/>
    <n v="170"/>
    <n v="180"/>
    <n v="202"/>
    <n v="217"/>
    <n v="-1"/>
    <n v="0"/>
    <n v="0"/>
    <m/>
    <n v="127"/>
    <n v="45"/>
    <n v="65"/>
    <s v="Duinvlak"/>
    <n v="-1"/>
    <n v="0"/>
    <m/>
    <n v="0"/>
    <n v="-1"/>
    <n v="0"/>
    <m/>
    <n v="0"/>
    <n v="-1"/>
    <n v="0"/>
    <m/>
    <n v="0"/>
    <n v="-1"/>
    <m/>
    <n v="0"/>
    <n v="0"/>
    <n v="5.2943786672800002"/>
    <n v="1.47811200152"/>
    <n v="1"/>
    <n v="3"/>
    <n v="1"/>
    <n v="1"/>
    <n v="1"/>
    <n v="1"/>
    <x v="2"/>
  </r>
  <r>
    <n v="153"/>
    <n v="171"/>
    <n v="181"/>
    <n v="203"/>
    <n v="218"/>
    <n v="-1"/>
    <n v="0"/>
    <n v="0"/>
    <m/>
    <n v="128"/>
    <n v="45"/>
    <n v="66"/>
    <s v="Duinvlak"/>
    <n v="-1"/>
    <n v="0"/>
    <m/>
    <n v="0"/>
    <n v="-1"/>
    <n v="0"/>
    <m/>
    <n v="0"/>
    <n v="-1"/>
    <n v="0"/>
    <m/>
    <n v="0"/>
    <n v="-1"/>
    <m/>
    <n v="0"/>
    <n v="0"/>
    <n v="3.4500842082599998"/>
    <n v="0.58426449888300003"/>
    <n v="1"/>
    <n v="3"/>
    <n v="1"/>
    <n v="1"/>
    <n v="1"/>
    <n v="1"/>
    <x v="2"/>
  </r>
  <r>
    <n v="154"/>
    <n v="172"/>
    <n v="182"/>
    <n v="204"/>
    <n v="219"/>
    <n v="-1"/>
    <n v="0"/>
    <n v="0"/>
    <m/>
    <n v="129"/>
    <n v="45"/>
    <n v="67"/>
    <s v="Duinvlak"/>
    <n v="-1"/>
    <n v="0"/>
    <m/>
    <n v="0"/>
    <n v="-1"/>
    <n v="0"/>
    <m/>
    <n v="0"/>
    <n v="-1"/>
    <n v="0"/>
    <m/>
    <n v="0"/>
    <n v="-1"/>
    <m/>
    <n v="0"/>
    <n v="0"/>
    <n v="5.4130080099600004"/>
    <n v="0.49379888038500003"/>
    <n v="1"/>
    <n v="3"/>
    <n v="1"/>
    <n v="1"/>
    <n v="1"/>
    <n v="1"/>
    <x v="2"/>
  </r>
  <r>
    <n v="155"/>
    <n v="173"/>
    <n v="183"/>
    <n v="205"/>
    <n v="220"/>
    <n v="-1"/>
    <n v="0"/>
    <n v="0"/>
    <m/>
    <n v="130"/>
    <n v="45"/>
    <n v="68"/>
    <s v="Duinvlak"/>
    <n v="-1"/>
    <n v="0"/>
    <m/>
    <n v="0"/>
    <n v="-1"/>
    <n v="0"/>
    <m/>
    <n v="0"/>
    <n v="-1"/>
    <n v="0"/>
    <m/>
    <n v="0"/>
    <n v="-1"/>
    <m/>
    <n v="0"/>
    <n v="0"/>
    <n v="15.2921572897"/>
    <n v="4.2441478025499997"/>
    <n v="1"/>
    <n v="3"/>
    <n v="1"/>
    <n v="1"/>
    <n v="1"/>
    <n v="1"/>
    <x v="2"/>
  </r>
  <r>
    <n v="156"/>
    <n v="174"/>
    <n v="184"/>
    <n v="206"/>
    <n v="221"/>
    <n v="-1"/>
    <n v="0"/>
    <n v="0"/>
    <m/>
    <n v="131"/>
    <n v="45"/>
    <n v="69"/>
    <s v="Duinvlak"/>
    <n v="-1"/>
    <n v="0"/>
    <m/>
    <n v="0"/>
    <n v="-1"/>
    <n v="0"/>
    <m/>
    <n v="0"/>
    <n v="-1"/>
    <n v="0"/>
    <m/>
    <n v="0"/>
    <n v="-1"/>
    <m/>
    <n v="0"/>
    <n v="0"/>
    <n v="5.3376406918699999"/>
    <n v="1.32870249873"/>
    <n v="1"/>
    <n v="3"/>
    <n v="1"/>
    <n v="1"/>
    <n v="1"/>
    <n v="1"/>
    <x v="2"/>
  </r>
  <r>
    <n v="157"/>
    <n v="175"/>
    <n v="185"/>
    <n v="207"/>
    <n v="222"/>
    <n v="-1"/>
    <n v="0"/>
    <n v="0"/>
    <m/>
    <n v="132"/>
    <n v="45"/>
    <n v="70"/>
    <s v="Duinvlak"/>
    <n v="-1"/>
    <n v="0"/>
    <m/>
    <n v="0"/>
    <n v="-1"/>
    <n v="0"/>
    <m/>
    <n v="0"/>
    <n v="-1"/>
    <n v="0"/>
    <m/>
    <n v="0"/>
    <n v="-1"/>
    <m/>
    <n v="0"/>
    <n v="0"/>
    <n v="3.9307432218399998"/>
    <n v="0.74740650037400003"/>
    <n v="1"/>
    <n v="3"/>
    <n v="1"/>
    <n v="1"/>
    <n v="1"/>
    <n v="1"/>
    <x v="2"/>
  </r>
  <r>
    <n v="158"/>
    <n v="176"/>
    <n v="186"/>
    <n v="208"/>
    <n v="223"/>
    <n v="-1"/>
    <n v="0"/>
    <n v="0"/>
    <m/>
    <n v="133"/>
    <n v="45"/>
    <n v="71"/>
    <s v="Duinvlak"/>
    <n v="-1"/>
    <n v="0"/>
    <m/>
    <n v="0"/>
    <n v="-1"/>
    <n v="0"/>
    <m/>
    <n v="0"/>
    <n v="-1"/>
    <n v="0"/>
    <m/>
    <n v="0"/>
    <n v="-1"/>
    <m/>
    <n v="0"/>
    <n v="0"/>
    <n v="7.2463752454600003"/>
    <n v="2.8388428888099999"/>
    <n v="1"/>
    <n v="3"/>
    <n v="1"/>
    <n v="1"/>
    <n v="1"/>
    <n v="1"/>
    <x v="2"/>
  </r>
  <r>
    <n v="159"/>
    <n v="177"/>
    <n v="187"/>
    <n v="209"/>
    <n v="224"/>
    <n v="-1"/>
    <n v="0"/>
    <n v="0"/>
    <m/>
    <n v="134"/>
    <n v="45"/>
    <n v="72"/>
    <s v="Duinvlak"/>
    <n v="-1"/>
    <n v="0"/>
    <m/>
    <n v="0"/>
    <n v="-1"/>
    <n v="0"/>
    <m/>
    <n v="0"/>
    <n v="-1"/>
    <n v="0"/>
    <m/>
    <n v="0"/>
    <n v="-1"/>
    <m/>
    <n v="0"/>
    <n v="0"/>
    <n v="15.9849176341"/>
    <n v="4.8161304953200004"/>
    <n v="1"/>
    <n v="3"/>
    <n v="1"/>
    <n v="1"/>
    <n v="1"/>
    <n v="1"/>
    <x v="2"/>
  </r>
  <r>
    <n v="160"/>
    <n v="178"/>
    <n v="188"/>
    <n v="210"/>
    <n v="225"/>
    <n v="-1"/>
    <n v="0"/>
    <n v="0"/>
    <m/>
    <n v="135"/>
    <n v="45"/>
    <n v="73"/>
    <s v="Duinvlak"/>
    <n v="-1"/>
    <n v="0"/>
    <m/>
    <n v="0"/>
    <n v="-1"/>
    <n v="0"/>
    <m/>
    <n v="0"/>
    <n v="-1"/>
    <n v="0"/>
    <m/>
    <n v="0"/>
    <n v="-1"/>
    <m/>
    <n v="0"/>
    <n v="0"/>
    <n v="20.911979372899999"/>
    <n v="9.7656728185800006"/>
    <n v="1"/>
    <n v="3"/>
    <n v="1"/>
    <n v="1"/>
    <n v="1"/>
    <n v="1"/>
    <x v="2"/>
  </r>
  <r>
    <n v="161"/>
    <n v="179"/>
    <n v="189"/>
    <n v="211"/>
    <n v="226"/>
    <n v="-1"/>
    <n v="0"/>
    <n v="0"/>
    <m/>
    <n v="136"/>
    <n v="45"/>
    <n v="75"/>
    <s v="Duinvlak"/>
    <n v="-1"/>
    <n v="0"/>
    <m/>
    <n v="0"/>
    <n v="-1"/>
    <n v="0"/>
    <m/>
    <n v="0"/>
    <n v="-1"/>
    <n v="0"/>
    <m/>
    <n v="0"/>
    <n v="-1"/>
    <m/>
    <n v="0"/>
    <n v="0"/>
    <n v="5.3446741601500003"/>
    <n v="1.6094600004099999"/>
    <n v="1"/>
    <n v="3"/>
    <n v="1"/>
    <n v="1"/>
    <n v="1"/>
    <n v="1"/>
    <x v="2"/>
  </r>
  <r>
    <n v="162"/>
    <n v="180"/>
    <n v="190"/>
    <n v="212"/>
    <n v="227"/>
    <n v="-1"/>
    <n v="0"/>
    <n v="0"/>
    <m/>
    <n v="137"/>
    <n v="56"/>
    <n v="61"/>
    <s v="Duinvlak"/>
    <n v="-1"/>
    <n v="0"/>
    <m/>
    <n v="0"/>
    <n v="-1"/>
    <n v="0"/>
    <m/>
    <n v="0"/>
    <n v="-1"/>
    <n v="0"/>
    <m/>
    <n v="0"/>
    <n v="-1"/>
    <m/>
    <n v="0"/>
    <n v="0"/>
    <n v="10.1412168625"/>
    <n v="2.4517053121600001"/>
    <n v="1"/>
    <n v="3"/>
    <n v="1"/>
    <n v="1"/>
    <n v="1"/>
    <n v="1"/>
    <x v="2"/>
  </r>
  <r>
    <n v="163"/>
    <n v="181"/>
    <n v="191"/>
    <n v="213"/>
    <n v="228"/>
    <n v="4"/>
    <n v="4"/>
    <n v="52"/>
    <s v="Duinvlak"/>
    <n v="15"/>
    <n v="4"/>
    <n v="81"/>
    <s v="Duinvlak"/>
    <n v="-1"/>
    <n v="0"/>
    <m/>
    <n v="0"/>
    <n v="-1"/>
    <n v="0"/>
    <m/>
    <n v="0"/>
    <n v="-1"/>
    <n v="0"/>
    <m/>
    <n v="0"/>
    <n v="-1"/>
    <m/>
    <n v="0"/>
    <n v="0"/>
    <n v="1.0525536384400001"/>
    <n v="5.8951585296200003E-2"/>
    <n v="3"/>
    <n v="3"/>
    <n v="1"/>
    <n v="1"/>
    <n v="1"/>
    <n v="1"/>
    <x v="4"/>
  </r>
  <r>
    <n v="164"/>
    <n v="182"/>
    <n v="192"/>
    <n v="225"/>
    <n v="246"/>
    <n v="35"/>
    <n v="50"/>
    <n v="17"/>
    <s v="Duinvlak"/>
    <n v="55"/>
    <n v="50"/>
    <n v="51"/>
    <s v="Duinvlak"/>
    <n v="-1"/>
    <n v="0"/>
    <m/>
    <n v="0"/>
    <n v="-1"/>
    <n v="0"/>
    <m/>
    <n v="0"/>
    <n v="-1"/>
    <n v="0"/>
    <m/>
    <n v="0"/>
    <n v="-1"/>
    <m/>
    <n v="0"/>
    <n v="0"/>
    <n v="8.5068095917300006"/>
    <n v="4.6985090676699999"/>
    <n v="3"/>
    <n v="3"/>
    <n v="1"/>
    <n v="1"/>
    <n v="1"/>
    <n v="1"/>
    <x v="4"/>
  </r>
  <r>
    <n v="165"/>
    <n v="183"/>
    <n v="193"/>
    <n v="226"/>
    <n v="247"/>
    <n v="35"/>
    <n v="50"/>
    <n v="17"/>
    <s v="Duinvlak"/>
    <n v="56"/>
    <n v="50"/>
    <n v="52"/>
    <s v="Duinvlak"/>
    <n v="-1"/>
    <n v="0"/>
    <m/>
    <n v="0"/>
    <n v="-1"/>
    <n v="0"/>
    <m/>
    <n v="0"/>
    <n v="-1"/>
    <n v="0"/>
    <m/>
    <n v="0"/>
    <n v="-1"/>
    <m/>
    <n v="0"/>
    <n v="0"/>
    <n v="7.2294674746599998"/>
    <n v="2.7544869976199999"/>
    <n v="3"/>
    <n v="3"/>
    <n v="1"/>
    <n v="1"/>
    <n v="1"/>
    <n v="1"/>
    <x v="4"/>
  </r>
  <r>
    <n v="166"/>
    <n v="184"/>
    <n v="195"/>
    <n v="230"/>
    <n v="251"/>
    <n v="44"/>
    <n v="40"/>
    <n v="50"/>
    <s v="Duinvlak"/>
    <n v="64"/>
    <n v="40"/>
    <n v="83"/>
    <s v="Duinvlak"/>
    <n v="-1"/>
    <n v="0"/>
    <m/>
    <n v="0"/>
    <n v="-1"/>
    <n v="0"/>
    <m/>
    <n v="0"/>
    <n v="-1"/>
    <n v="0"/>
    <m/>
    <n v="0"/>
    <n v="-1"/>
    <m/>
    <n v="0"/>
    <n v="0"/>
    <n v="4.4038011837299997"/>
    <n v="1.18745815902"/>
    <n v="3"/>
    <n v="3"/>
    <n v="1"/>
    <n v="1"/>
    <n v="1"/>
    <n v="1"/>
    <x v="4"/>
  </r>
  <r>
    <n v="167"/>
    <n v="185"/>
    <n v="196"/>
    <n v="232"/>
    <n v="254"/>
    <n v="79"/>
    <n v="45"/>
    <n v="8"/>
    <s v="Duinvlak"/>
    <n v="122"/>
    <n v="45"/>
    <n v="16"/>
    <s v="Duinvlak"/>
    <n v="-1"/>
    <n v="0"/>
    <m/>
    <n v="0"/>
    <n v="-1"/>
    <n v="0"/>
    <m/>
    <n v="0"/>
    <n v="-1"/>
    <n v="0"/>
    <m/>
    <n v="0"/>
    <n v="-1"/>
    <m/>
    <n v="0"/>
    <n v="0"/>
    <n v="5.3632618010999999E-2"/>
    <n v="1.35585031652E-4"/>
    <n v="3"/>
    <n v="3"/>
    <n v="1"/>
    <n v="1"/>
    <n v="1"/>
    <n v="1"/>
    <x v="4"/>
  </r>
  <r>
    <n v="168"/>
    <n v="186"/>
    <n v="197"/>
    <n v="233"/>
    <n v="255"/>
    <n v="80"/>
    <n v="45"/>
    <n v="12"/>
    <s v="Duinvlak"/>
    <n v="124"/>
    <n v="45"/>
    <n v="25"/>
    <s v="Duinvlak"/>
    <n v="-1"/>
    <n v="0"/>
    <m/>
    <n v="0"/>
    <n v="-1"/>
    <n v="0"/>
    <m/>
    <n v="0"/>
    <n v="-1"/>
    <n v="0"/>
    <m/>
    <n v="0"/>
    <n v="-1"/>
    <m/>
    <n v="0"/>
    <n v="0"/>
    <n v="8.6757535069399996"/>
    <n v="5.3356101785699996"/>
    <n v="3"/>
    <n v="3"/>
    <n v="1"/>
    <n v="1"/>
    <n v="1"/>
    <n v="1"/>
    <x v="4"/>
  </r>
  <r>
    <n v="169"/>
    <n v="187"/>
    <n v="198"/>
    <n v="234"/>
    <n v="256"/>
    <n v="81"/>
    <n v="45"/>
    <n v="13"/>
    <s v="Duinvlak"/>
    <n v="125"/>
    <n v="45"/>
    <n v="26"/>
    <s v="Duinvlak"/>
    <n v="-1"/>
    <n v="0"/>
    <m/>
    <n v="0"/>
    <n v="-1"/>
    <n v="0"/>
    <m/>
    <n v="0"/>
    <n v="-1"/>
    <n v="0"/>
    <m/>
    <n v="0"/>
    <n v="-1"/>
    <m/>
    <n v="0"/>
    <n v="0"/>
    <n v="7.2488144513200004"/>
    <n v="3.8868964714600001"/>
    <n v="3"/>
    <n v="3"/>
    <n v="1"/>
    <n v="1"/>
    <n v="1"/>
    <n v="1"/>
    <x v="4"/>
  </r>
  <r>
    <n v="170"/>
    <n v="188"/>
    <n v="199"/>
    <n v="235"/>
    <n v="257"/>
    <n v="82"/>
    <n v="45"/>
    <n v="14"/>
    <s v="Duinvlak"/>
    <n v="126"/>
    <n v="45"/>
    <n v="27"/>
    <s v="Duinvlak"/>
    <n v="-1"/>
    <n v="0"/>
    <m/>
    <n v="0"/>
    <n v="-1"/>
    <n v="0"/>
    <m/>
    <n v="0"/>
    <n v="-1"/>
    <n v="0"/>
    <m/>
    <n v="0"/>
    <n v="-1"/>
    <m/>
    <n v="0"/>
    <n v="0"/>
    <n v="8.0510849839700001"/>
    <n v="4.2971957020699998"/>
    <n v="3"/>
    <n v="3"/>
    <n v="1"/>
    <n v="1"/>
    <n v="1"/>
    <n v="1"/>
    <x v="4"/>
  </r>
  <r>
    <n v="171"/>
    <n v="189"/>
    <n v="200"/>
    <n v="236"/>
    <n v="258"/>
    <n v="83"/>
    <n v="45"/>
    <n v="35"/>
    <s v="Duinvlak"/>
    <n v="129"/>
    <n v="45"/>
    <n v="67"/>
    <s v="Duinvlak"/>
    <n v="-1"/>
    <n v="0"/>
    <m/>
    <n v="0"/>
    <n v="-1"/>
    <n v="0"/>
    <m/>
    <n v="0"/>
    <n v="-1"/>
    <n v="0"/>
    <m/>
    <n v="0"/>
    <n v="-1"/>
    <m/>
    <n v="0"/>
    <n v="0"/>
    <n v="6.9673750673199999"/>
    <n v="2.87556969131"/>
    <n v="3"/>
    <n v="3"/>
    <n v="1"/>
    <n v="1"/>
    <n v="1"/>
    <n v="1"/>
    <x v="4"/>
  </r>
  <r>
    <n v="172"/>
    <n v="190"/>
    <n v="201"/>
    <n v="237"/>
    <n v="259"/>
    <n v="84"/>
    <n v="45"/>
    <n v="36"/>
    <s v="Duinvlak"/>
    <n v="130"/>
    <n v="45"/>
    <n v="68"/>
    <s v="Duinvlak"/>
    <n v="-1"/>
    <n v="0"/>
    <m/>
    <n v="0"/>
    <n v="-1"/>
    <n v="0"/>
    <m/>
    <n v="0"/>
    <n v="-1"/>
    <n v="0"/>
    <m/>
    <n v="0"/>
    <n v="-1"/>
    <m/>
    <n v="0"/>
    <n v="0"/>
    <n v="8.9596106557699997"/>
    <n v="5.8105736802700001"/>
    <n v="3"/>
    <n v="3"/>
    <n v="1"/>
    <n v="1"/>
    <n v="1"/>
    <n v="1"/>
    <x v="4"/>
  </r>
  <r>
    <n v="173"/>
    <n v="191"/>
    <n v="202"/>
    <n v="238"/>
    <n v="260"/>
    <n v="86"/>
    <n v="45"/>
    <n v="38"/>
    <s v="Duinvlak"/>
    <n v="133"/>
    <n v="45"/>
    <n v="71"/>
    <s v="Duinvlak"/>
    <n v="-1"/>
    <n v="0"/>
    <m/>
    <n v="0"/>
    <n v="-1"/>
    <n v="0"/>
    <m/>
    <n v="0"/>
    <n v="-1"/>
    <n v="0"/>
    <m/>
    <n v="0"/>
    <n v="-1"/>
    <m/>
    <n v="0"/>
    <n v="0"/>
    <n v="7.5319711685200001"/>
    <n v="3.6592557004300001"/>
    <n v="3"/>
    <n v="3"/>
    <n v="1"/>
    <n v="1"/>
    <n v="1"/>
    <n v="1"/>
    <x v="4"/>
  </r>
  <r>
    <n v="174"/>
    <n v="192"/>
    <n v="203"/>
    <n v="239"/>
    <n v="261"/>
    <n v="87"/>
    <n v="45"/>
    <n v="39"/>
    <s v="Duinvlak"/>
    <n v="134"/>
    <n v="45"/>
    <n v="72"/>
    <s v="Duinvlak"/>
    <n v="-1"/>
    <n v="0"/>
    <m/>
    <n v="0"/>
    <n v="-1"/>
    <n v="0"/>
    <m/>
    <n v="0"/>
    <n v="-1"/>
    <n v="0"/>
    <m/>
    <n v="0"/>
    <n v="-1"/>
    <m/>
    <n v="0"/>
    <n v="0"/>
    <n v="4.8758976335400002"/>
    <n v="1.5200276404199999"/>
    <n v="3"/>
    <n v="3"/>
    <n v="1"/>
    <n v="1"/>
    <n v="1"/>
    <n v="1"/>
    <x v="4"/>
  </r>
  <r>
    <n v="175"/>
    <n v="193"/>
    <n v="204"/>
    <n v="240"/>
    <n v="262"/>
    <n v="88"/>
    <n v="45"/>
    <n v="40"/>
    <s v="Duinvlak"/>
    <n v="135"/>
    <n v="45"/>
    <n v="73"/>
    <s v="Duinvlak"/>
    <n v="-1"/>
    <n v="0"/>
    <m/>
    <n v="0"/>
    <n v="-1"/>
    <n v="0"/>
    <m/>
    <n v="0"/>
    <n v="-1"/>
    <n v="0"/>
    <m/>
    <n v="0"/>
    <n v="-1"/>
    <m/>
    <n v="0"/>
    <n v="0"/>
    <n v="10.499001981099999"/>
    <n v="7.6303647827200001"/>
    <n v="3"/>
    <n v="3"/>
    <n v="1"/>
    <n v="1"/>
    <n v="1"/>
    <n v="1"/>
    <x v="4"/>
  </r>
  <r>
    <n v="176"/>
    <n v="194"/>
    <n v="205"/>
    <n v="242"/>
    <n v="-1"/>
    <n v="0"/>
    <n v="0"/>
    <n v="0"/>
    <m/>
    <n v="0"/>
    <n v="0"/>
    <n v="0"/>
    <m/>
    <n v="1"/>
    <n v="4"/>
    <s v="Duinvlak"/>
    <n v="34"/>
    <n v="-1"/>
    <n v="0"/>
    <m/>
    <n v="0"/>
    <n v="-1"/>
    <n v="0"/>
    <m/>
    <n v="0"/>
    <n v="-1"/>
    <m/>
    <n v="0"/>
    <n v="0"/>
    <n v="0.56837956486700003"/>
    <n v="7.14685013084E-3"/>
    <n v="1"/>
    <n v="1"/>
    <n v="3"/>
    <n v="1"/>
    <n v="1"/>
    <n v="1"/>
    <x v="5"/>
  </r>
  <r>
    <n v="177"/>
    <n v="195"/>
    <n v="206"/>
    <n v="243"/>
    <n v="-1"/>
    <n v="0"/>
    <n v="0"/>
    <n v="0"/>
    <m/>
    <n v="0"/>
    <n v="0"/>
    <n v="0"/>
    <m/>
    <n v="2"/>
    <n v="4"/>
    <s v="Duinvlak"/>
    <n v="35"/>
    <n v="-1"/>
    <n v="0"/>
    <m/>
    <n v="0"/>
    <n v="-1"/>
    <n v="0"/>
    <m/>
    <n v="0"/>
    <n v="-1"/>
    <m/>
    <n v="0"/>
    <n v="0"/>
    <n v="2.3051115102000002"/>
    <n v="0.12371961458"/>
    <n v="1"/>
    <n v="1"/>
    <n v="3"/>
    <n v="1"/>
    <n v="1"/>
    <n v="1"/>
    <x v="5"/>
  </r>
  <r>
    <n v="178"/>
    <n v="196"/>
    <n v="207"/>
    <n v="244"/>
    <n v="-1"/>
    <n v="0"/>
    <n v="0"/>
    <n v="0"/>
    <m/>
    <n v="0"/>
    <n v="0"/>
    <n v="0"/>
    <m/>
    <n v="3"/>
    <n v="4"/>
    <s v="Duinvlak"/>
    <n v="36"/>
    <n v="-1"/>
    <n v="0"/>
    <m/>
    <n v="0"/>
    <n v="-1"/>
    <n v="0"/>
    <m/>
    <n v="0"/>
    <n v="-1"/>
    <m/>
    <n v="0"/>
    <n v="0"/>
    <n v="39.421405783099999"/>
    <n v="6.5156737634699997"/>
    <n v="1"/>
    <n v="1"/>
    <n v="3"/>
    <n v="1"/>
    <n v="1"/>
    <n v="1"/>
    <x v="5"/>
  </r>
  <r>
    <n v="179"/>
    <n v="197"/>
    <n v="208"/>
    <n v="245"/>
    <n v="-1"/>
    <n v="0"/>
    <n v="0"/>
    <n v="0"/>
    <m/>
    <n v="0"/>
    <n v="0"/>
    <n v="0"/>
    <m/>
    <n v="4"/>
    <n v="4"/>
    <s v="Duinvlak"/>
    <n v="37"/>
    <n v="-1"/>
    <n v="0"/>
    <m/>
    <n v="0"/>
    <n v="-1"/>
    <n v="0"/>
    <m/>
    <n v="0"/>
    <n v="-1"/>
    <m/>
    <n v="0"/>
    <n v="0"/>
    <n v="9.8784074030499998"/>
    <n v="1.9332419944499999"/>
    <n v="1"/>
    <n v="1"/>
    <n v="3"/>
    <n v="1"/>
    <n v="1"/>
    <n v="1"/>
    <x v="5"/>
  </r>
  <r>
    <n v="180"/>
    <n v="198"/>
    <n v="209"/>
    <n v="246"/>
    <n v="-1"/>
    <n v="0"/>
    <n v="0"/>
    <n v="0"/>
    <m/>
    <n v="0"/>
    <n v="0"/>
    <n v="0"/>
    <m/>
    <n v="5"/>
    <n v="4"/>
    <s v="Duinvlak"/>
    <n v="38"/>
    <n v="-1"/>
    <n v="0"/>
    <m/>
    <n v="0"/>
    <n v="-1"/>
    <n v="0"/>
    <m/>
    <n v="0"/>
    <n v="-1"/>
    <m/>
    <n v="0"/>
    <n v="0"/>
    <n v="8.6567010111199991"/>
    <n v="1.7624052982"/>
    <n v="1"/>
    <n v="1"/>
    <n v="3"/>
    <n v="1"/>
    <n v="1"/>
    <n v="1"/>
    <x v="5"/>
  </r>
  <r>
    <n v="181"/>
    <n v="199"/>
    <n v="210"/>
    <n v="247"/>
    <n v="-1"/>
    <n v="0"/>
    <n v="0"/>
    <n v="0"/>
    <m/>
    <n v="0"/>
    <n v="0"/>
    <n v="0"/>
    <m/>
    <n v="6"/>
    <n v="4"/>
    <s v="Duinvlak"/>
    <n v="39"/>
    <n v="-1"/>
    <n v="0"/>
    <m/>
    <n v="0"/>
    <n v="-1"/>
    <n v="0"/>
    <m/>
    <n v="0"/>
    <n v="-1"/>
    <m/>
    <n v="0"/>
    <n v="0"/>
    <n v="42.3253497846"/>
    <n v="26.486640873900001"/>
    <n v="1"/>
    <n v="1"/>
    <n v="3"/>
    <n v="1"/>
    <n v="1"/>
    <n v="1"/>
    <x v="5"/>
  </r>
  <r>
    <n v="182"/>
    <n v="200"/>
    <n v="211"/>
    <n v="248"/>
    <n v="-1"/>
    <n v="0"/>
    <n v="0"/>
    <n v="0"/>
    <m/>
    <n v="0"/>
    <n v="0"/>
    <n v="0"/>
    <m/>
    <n v="7"/>
    <n v="4"/>
    <s v="Plantvlak"/>
    <n v="40"/>
    <n v="-1"/>
    <n v="0"/>
    <m/>
    <n v="0"/>
    <n v="-1"/>
    <n v="0"/>
    <m/>
    <n v="0"/>
    <n v="-1"/>
    <m/>
    <n v="0"/>
    <n v="0"/>
    <n v="9.3282678052399994"/>
    <n v="1.04449283796"/>
    <n v="1"/>
    <n v="1"/>
    <n v="1"/>
    <n v="1"/>
    <n v="1"/>
    <n v="1"/>
    <x v="6"/>
  </r>
  <r>
    <n v="183"/>
    <n v="201"/>
    <n v="212"/>
    <n v="249"/>
    <n v="-1"/>
    <n v="0"/>
    <n v="0"/>
    <n v="0"/>
    <m/>
    <n v="0"/>
    <n v="0"/>
    <n v="0"/>
    <m/>
    <n v="8"/>
    <n v="4"/>
    <s v="Duinvlak"/>
    <n v="41"/>
    <n v="-1"/>
    <n v="0"/>
    <m/>
    <n v="0"/>
    <n v="-1"/>
    <n v="0"/>
    <m/>
    <n v="0"/>
    <n v="-1"/>
    <m/>
    <n v="0"/>
    <n v="0"/>
    <n v="4.9552869996700002"/>
    <n v="0.78390640953299995"/>
    <n v="1"/>
    <n v="1"/>
    <n v="3"/>
    <n v="1"/>
    <n v="1"/>
    <n v="1"/>
    <x v="5"/>
  </r>
  <r>
    <n v="184"/>
    <n v="202"/>
    <n v="213"/>
    <n v="250"/>
    <n v="-1"/>
    <n v="0"/>
    <n v="0"/>
    <n v="0"/>
    <m/>
    <n v="0"/>
    <n v="0"/>
    <n v="0"/>
    <m/>
    <n v="9"/>
    <n v="4"/>
    <s v="Duinvlak"/>
    <n v="42"/>
    <n v="-1"/>
    <n v="0"/>
    <m/>
    <n v="0"/>
    <n v="-1"/>
    <n v="0"/>
    <m/>
    <n v="0"/>
    <n v="-1"/>
    <m/>
    <n v="0"/>
    <n v="0"/>
    <n v="1.7986571876999999"/>
    <n v="0.17781397952299999"/>
    <n v="1"/>
    <n v="1"/>
    <n v="3"/>
    <n v="1"/>
    <n v="1"/>
    <n v="1"/>
    <x v="5"/>
  </r>
  <r>
    <n v="185"/>
    <n v="203"/>
    <n v="214"/>
    <n v="251"/>
    <n v="-1"/>
    <n v="0"/>
    <n v="0"/>
    <n v="0"/>
    <m/>
    <n v="0"/>
    <n v="0"/>
    <n v="0"/>
    <m/>
    <n v="10"/>
    <n v="4"/>
    <s v="Duinvlak"/>
    <n v="43"/>
    <n v="-1"/>
    <n v="0"/>
    <m/>
    <n v="0"/>
    <n v="-1"/>
    <n v="0"/>
    <m/>
    <n v="0"/>
    <n v="-1"/>
    <m/>
    <n v="0"/>
    <n v="0"/>
    <n v="1.36662270809"/>
    <n v="4.1092740090800002E-2"/>
    <n v="1"/>
    <n v="1"/>
    <n v="3"/>
    <n v="1"/>
    <n v="1"/>
    <n v="1"/>
    <x v="5"/>
  </r>
  <r>
    <n v="186"/>
    <n v="204"/>
    <n v="215"/>
    <n v="252"/>
    <n v="-1"/>
    <n v="0"/>
    <n v="0"/>
    <n v="0"/>
    <m/>
    <n v="0"/>
    <n v="0"/>
    <n v="0"/>
    <m/>
    <n v="11"/>
    <n v="4"/>
    <s v="Plantvlak"/>
    <n v="44"/>
    <n v="-1"/>
    <n v="0"/>
    <m/>
    <n v="0"/>
    <n v="-1"/>
    <n v="0"/>
    <m/>
    <n v="0"/>
    <n v="-1"/>
    <m/>
    <n v="0"/>
    <n v="0"/>
    <n v="14.2388221147"/>
    <n v="5.8692900004200004"/>
    <n v="1"/>
    <n v="1"/>
    <n v="1"/>
    <n v="1"/>
    <n v="1"/>
    <n v="1"/>
    <x v="6"/>
  </r>
  <r>
    <n v="187"/>
    <n v="205"/>
    <n v="216"/>
    <n v="253"/>
    <n v="-1"/>
    <n v="0"/>
    <n v="0"/>
    <n v="0"/>
    <m/>
    <n v="0"/>
    <n v="0"/>
    <n v="0"/>
    <m/>
    <n v="12"/>
    <n v="4"/>
    <s v="Plantvlak"/>
    <n v="45"/>
    <n v="-1"/>
    <n v="0"/>
    <m/>
    <n v="0"/>
    <n v="-1"/>
    <n v="0"/>
    <m/>
    <n v="0"/>
    <n v="-1"/>
    <m/>
    <n v="0"/>
    <n v="0"/>
    <n v="4.2784272870700004"/>
    <n v="0.32199640102499999"/>
    <n v="1"/>
    <n v="1"/>
    <n v="1"/>
    <n v="1"/>
    <n v="1"/>
    <n v="1"/>
    <x v="6"/>
  </r>
  <r>
    <n v="188"/>
    <n v="206"/>
    <n v="218"/>
    <n v="255"/>
    <n v="-1"/>
    <n v="0"/>
    <n v="0"/>
    <n v="0"/>
    <m/>
    <n v="0"/>
    <n v="0"/>
    <n v="0"/>
    <m/>
    <n v="14"/>
    <n v="4"/>
    <s v="Duinvlak"/>
    <n v="54"/>
    <n v="-1"/>
    <n v="0"/>
    <m/>
    <n v="0"/>
    <n v="-1"/>
    <n v="0"/>
    <m/>
    <n v="0"/>
    <n v="-1"/>
    <m/>
    <n v="0"/>
    <n v="0"/>
    <n v="1.75217247154"/>
    <n v="3.97351597068E-2"/>
    <n v="1"/>
    <n v="1"/>
    <n v="3"/>
    <n v="1"/>
    <n v="1"/>
    <n v="1"/>
    <x v="5"/>
  </r>
  <r>
    <n v="189"/>
    <n v="207"/>
    <n v="219"/>
    <n v="256"/>
    <n v="-1"/>
    <n v="0"/>
    <n v="0"/>
    <n v="0"/>
    <m/>
    <n v="0"/>
    <n v="0"/>
    <n v="0"/>
    <m/>
    <n v="15"/>
    <n v="4"/>
    <s v="Plantvlak"/>
    <n v="55"/>
    <n v="-1"/>
    <n v="0"/>
    <m/>
    <n v="0"/>
    <n v="-1"/>
    <n v="0"/>
    <m/>
    <n v="0"/>
    <n v="-1"/>
    <m/>
    <n v="0"/>
    <n v="0"/>
    <n v="19.7148362153"/>
    <n v="0.64800420413399995"/>
    <n v="1"/>
    <n v="1"/>
    <n v="1"/>
    <n v="1"/>
    <n v="1"/>
    <n v="1"/>
    <x v="6"/>
  </r>
  <r>
    <n v="190"/>
    <n v="208"/>
    <n v="220"/>
    <n v="258"/>
    <n v="-1"/>
    <n v="0"/>
    <n v="0"/>
    <n v="0"/>
    <m/>
    <n v="0"/>
    <n v="0"/>
    <n v="0"/>
    <m/>
    <n v="17"/>
    <n v="4"/>
    <s v="Plantvlak"/>
    <n v="57"/>
    <n v="-1"/>
    <n v="0"/>
    <m/>
    <n v="0"/>
    <n v="-1"/>
    <n v="0"/>
    <m/>
    <n v="0"/>
    <n v="-1"/>
    <m/>
    <n v="0"/>
    <n v="0"/>
    <n v="0.62298177194899995"/>
    <n v="4.9768649919899998E-3"/>
    <n v="1"/>
    <n v="1"/>
    <n v="1"/>
    <n v="1"/>
    <n v="1"/>
    <n v="1"/>
    <x v="6"/>
  </r>
  <r>
    <n v="191"/>
    <n v="209"/>
    <n v="221"/>
    <n v="260"/>
    <n v="-1"/>
    <n v="0"/>
    <n v="0"/>
    <n v="0"/>
    <m/>
    <n v="0"/>
    <n v="0"/>
    <n v="0"/>
    <m/>
    <n v="19"/>
    <n v="4"/>
    <s v="Plantvlak"/>
    <n v="59"/>
    <n v="-1"/>
    <n v="0"/>
    <m/>
    <n v="0"/>
    <n v="-1"/>
    <n v="0"/>
    <m/>
    <n v="0"/>
    <n v="-1"/>
    <m/>
    <n v="0"/>
    <n v="0"/>
    <n v="2.4327330709499999"/>
    <n v="0.23478189481799999"/>
    <n v="1"/>
    <n v="1"/>
    <n v="1"/>
    <n v="1"/>
    <n v="1"/>
    <n v="1"/>
    <x v="6"/>
  </r>
  <r>
    <n v="192"/>
    <n v="210"/>
    <n v="222"/>
    <n v="261"/>
    <n v="-1"/>
    <n v="0"/>
    <n v="0"/>
    <n v="0"/>
    <m/>
    <n v="0"/>
    <n v="0"/>
    <n v="0"/>
    <m/>
    <n v="20"/>
    <n v="4"/>
    <s v="Duinvlak"/>
    <n v="60"/>
    <n v="-1"/>
    <n v="0"/>
    <m/>
    <n v="0"/>
    <n v="-1"/>
    <n v="0"/>
    <m/>
    <n v="0"/>
    <n v="-1"/>
    <m/>
    <n v="0"/>
    <n v="0"/>
    <n v="2.5276296758399999E-2"/>
    <n v="1.3320000008E-5"/>
    <n v="1"/>
    <n v="1"/>
    <n v="3"/>
    <n v="1"/>
    <n v="1"/>
    <n v="1"/>
    <x v="5"/>
  </r>
  <r>
    <n v="193"/>
    <n v="211"/>
    <n v="223"/>
    <n v="262"/>
    <n v="-1"/>
    <n v="0"/>
    <n v="0"/>
    <n v="0"/>
    <m/>
    <n v="0"/>
    <n v="0"/>
    <n v="0"/>
    <m/>
    <n v="21"/>
    <n v="4"/>
    <s v="Plantvlak"/>
    <n v="61"/>
    <n v="-1"/>
    <n v="0"/>
    <m/>
    <n v="0"/>
    <n v="-1"/>
    <n v="0"/>
    <m/>
    <n v="0"/>
    <n v="-1"/>
    <m/>
    <n v="0"/>
    <n v="0"/>
    <n v="33.877954399099998"/>
    <n v="7.7440797381699999"/>
    <n v="1"/>
    <n v="1"/>
    <n v="1"/>
    <n v="1"/>
    <n v="1"/>
    <n v="1"/>
    <x v="6"/>
  </r>
  <r>
    <n v="194"/>
    <n v="213"/>
    <n v="225"/>
    <n v="264"/>
    <n v="-1"/>
    <n v="0"/>
    <n v="0"/>
    <n v="0"/>
    <m/>
    <n v="0"/>
    <n v="0"/>
    <n v="0"/>
    <m/>
    <n v="23"/>
    <n v="4"/>
    <s v="Duinvlak"/>
    <n v="71"/>
    <n v="-1"/>
    <n v="0"/>
    <m/>
    <n v="0"/>
    <n v="-1"/>
    <n v="0"/>
    <m/>
    <n v="0"/>
    <n v="-1"/>
    <m/>
    <n v="0"/>
    <n v="0"/>
    <n v="9.8342394789800007"/>
    <n v="3.43922538637"/>
    <n v="1"/>
    <n v="1"/>
    <n v="3"/>
    <n v="1"/>
    <n v="1"/>
    <n v="1"/>
    <x v="5"/>
  </r>
  <r>
    <n v="195"/>
    <n v="214"/>
    <n v="226"/>
    <n v="265"/>
    <n v="-1"/>
    <n v="0"/>
    <n v="0"/>
    <n v="0"/>
    <m/>
    <n v="0"/>
    <n v="0"/>
    <n v="0"/>
    <m/>
    <n v="24"/>
    <n v="4"/>
    <s v="Duinvlak"/>
    <n v="72"/>
    <n v="-1"/>
    <n v="0"/>
    <m/>
    <n v="0"/>
    <n v="-1"/>
    <n v="0"/>
    <m/>
    <n v="0"/>
    <n v="-1"/>
    <m/>
    <n v="0"/>
    <n v="0"/>
    <n v="14.490303793400001"/>
    <n v="9.0489128324799992"/>
    <n v="1"/>
    <n v="1"/>
    <n v="3"/>
    <n v="1"/>
    <n v="1"/>
    <n v="1"/>
    <x v="5"/>
  </r>
  <r>
    <n v="196"/>
    <n v="215"/>
    <n v="227"/>
    <n v="266"/>
    <n v="-1"/>
    <n v="0"/>
    <n v="0"/>
    <n v="0"/>
    <m/>
    <n v="0"/>
    <n v="0"/>
    <n v="0"/>
    <m/>
    <n v="25"/>
    <n v="4"/>
    <s v="Duinvlak"/>
    <n v="73"/>
    <n v="-1"/>
    <n v="0"/>
    <m/>
    <n v="0"/>
    <n v="-1"/>
    <n v="0"/>
    <m/>
    <n v="0"/>
    <n v="-1"/>
    <m/>
    <n v="0"/>
    <n v="0"/>
    <n v="19.680148997100002"/>
    <n v="3.97995834548"/>
    <n v="1"/>
    <n v="1"/>
    <n v="3"/>
    <n v="1"/>
    <n v="1"/>
    <n v="1"/>
    <x v="5"/>
  </r>
  <r>
    <n v="197"/>
    <n v="216"/>
    <n v="228"/>
    <n v="267"/>
    <n v="-1"/>
    <n v="0"/>
    <n v="0"/>
    <n v="0"/>
    <m/>
    <n v="0"/>
    <n v="0"/>
    <n v="0"/>
    <m/>
    <n v="26"/>
    <n v="4"/>
    <s v="Duinvlak"/>
    <n v="74"/>
    <n v="-1"/>
    <n v="0"/>
    <m/>
    <n v="0"/>
    <n v="-1"/>
    <n v="0"/>
    <m/>
    <n v="0"/>
    <n v="-1"/>
    <m/>
    <n v="0"/>
    <n v="0"/>
    <n v="17.2618151721"/>
    <n v="4.9082495182699999"/>
    <n v="1"/>
    <n v="1"/>
    <n v="3"/>
    <n v="1"/>
    <n v="1"/>
    <n v="1"/>
    <x v="5"/>
  </r>
  <r>
    <n v="198"/>
    <n v="217"/>
    <n v="229"/>
    <n v="268"/>
    <n v="-1"/>
    <n v="0"/>
    <n v="0"/>
    <n v="0"/>
    <m/>
    <n v="0"/>
    <n v="0"/>
    <n v="0"/>
    <m/>
    <n v="27"/>
    <n v="4"/>
    <s v="Duinvlak"/>
    <n v="75"/>
    <n v="-1"/>
    <n v="0"/>
    <m/>
    <n v="0"/>
    <n v="-1"/>
    <n v="0"/>
    <m/>
    <n v="0"/>
    <n v="-1"/>
    <m/>
    <n v="0"/>
    <n v="0"/>
    <n v="21.394411208600001"/>
    <n v="2.4142675652299999"/>
    <n v="1"/>
    <n v="1"/>
    <n v="3"/>
    <n v="1"/>
    <n v="1"/>
    <n v="1"/>
    <x v="5"/>
  </r>
  <r>
    <n v="199"/>
    <n v="218"/>
    <n v="230"/>
    <n v="269"/>
    <n v="-1"/>
    <n v="0"/>
    <n v="0"/>
    <n v="0"/>
    <m/>
    <n v="0"/>
    <n v="0"/>
    <n v="0"/>
    <m/>
    <n v="28"/>
    <n v="4"/>
    <s v="Duinvlak"/>
    <n v="76"/>
    <n v="-1"/>
    <n v="0"/>
    <m/>
    <n v="0"/>
    <n v="-1"/>
    <n v="0"/>
    <m/>
    <n v="0"/>
    <n v="-1"/>
    <m/>
    <n v="0"/>
    <n v="0"/>
    <n v="14.516898127199999"/>
    <n v="5.6709249263399997"/>
    <n v="1"/>
    <n v="1"/>
    <n v="3"/>
    <n v="1"/>
    <n v="1"/>
    <n v="1"/>
    <x v="5"/>
  </r>
  <r>
    <n v="200"/>
    <n v="219"/>
    <n v="231"/>
    <n v="270"/>
    <n v="-1"/>
    <n v="0"/>
    <n v="0"/>
    <n v="0"/>
    <m/>
    <n v="0"/>
    <n v="0"/>
    <n v="0"/>
    <m/>
    <n v="29"/>
    <n v="4"/>
    <s v="Duinvlak"/>
    <n v="77"/>
    <n v="-1"/>
    <n v="0"/>
    <m/>
    <n v="0"/>
    <n v="-1"/>
    <n v="0"/>
    <m/>
    <n v="0"/>
    <n v="-1"/>
    <m/>
    <n v="0"/>
    <n v="0"/>
    <n v="0.106376885945"/>
    <n v="1.8181496157299999E-4"/>
    <n v="1"/>
    <n v="1"/>
    <n v="3"/>
    <n v="1"/>
    <n v="1"/>
    <n v="1"/>
    <x v="5"/>
  </r>
  <r>
    <n v="201"/>
    <n v="220"/>
    <n v="232"/>
    <n v="271"/>
    <n v="-1"/>
    <n v="0"/>
    <n v="0"/>
    <n v="0"/>
    <m/>
    <n v="0"/>
    <n v="0"/>
    <n v="0"/>
    <m/>
    <n v="30"/>
    <n v="4"/>
    <s v="Duinvlak"/>
    <n v="53"/>
    <n v="-1"/>
    <n v="0"/>
    <m/>
    <n v="0"/>
    <n v="-1"/>
    <n v="0"/>
    <m/>
    <n v="0"/>
    <n v="-1"/>
    <m/>
    <n v="0"/>
    <n v="0"/>
    <n v="1.42636671576"/>
    <n v="7.0587220559599997E-2"/>
    <n v="1"/>
    <n v="1"/>
    <n v="3"/>
    <n v="1"/>
    <n v="1"/>
    <n v="1"/>
    <x v="5"/>
  </r>
  <r>
    <n v="202"/>
    <n v="221"/>
    <n v="233"/>
    <n v="272"/>
    <n v="-1"/>
    <n v="0"/>
    <n v="0"/>
    <n v="0"/>
    <m/>
    <n v="0"/>
    <n v="0"/>
    <n v="0"/>
    <m/>
    <n v="31"/>
    <n v="3"/>
    <s v="Duinvlak"/>
    <n v="21"/>
    <n v="-1"/>
    <n v="0"/>
    <m/>
    <n v="0"/>
    <n v="-1"/>
    <n v="0"/>
    <m/>
    <n v="0"/>
    <n v="-1"/>
    <m/>
    <n v="0"/>
    <n v="0"/>
    <n v="2.7544111967"/>
    <n v="0.100080509463"/>
    <n v="1"/>
    <n v="1"/>
    <n v="3"/>
    <n v="1"/>
    <n v="1"/>
    <n v="1"/>
    <x v="5"/>
  </r>
  <r>
    <n v="203"/>
    <n v="222"/>
    <n v="234"/>
    <n v="274"/>
    <n v="-1"/>
    <n v="0"/>
    <n v="0"/>
    <n v="0"/>
    <m/>
    <n v="0"/>
    <n v="0"/>
    <n v="0"/>
    <m/>
    <n v="33"/>
    <n v="3"/>
    <s v="Plantvlak"/>
    <n v="23"/>
    <n v="-1"/>
    <n v="0"/>
    <m/>
    <n v="0"/>
    <n v="-1"/>
    <n v="0"/>
    <m/>
    <n v="0"/>
    <n v="-1"/>
    <m/>
    <n v="0"/>
    <n v="0"/>
    <n v="7.58017478937"/>
    <n v="3.5317020005700002"/>
    <n v="1"/>
    <n v="1"/>
    <n v="1"/>
    <n v="1"/>
    <n v="1"/>
    <n v="1"/>
    <x v="6"/>
  </r>
  <r>
    <n v="204"/>
    <n v="223"/>
    <n v="235"/>
    <n v="275"/>
    <n v="-1"/>
    <n v="0"/>
    <n v="0"/>
    <n v="0"/>
    <m/>
    <n v="0"/>
    <n v="0"/>
    <n v="0"/>
    <m/>
    <n v="34"/>
    <n v="3"/>
    <s v="Duinvlak"/>
    <n v="24"/>
    <n v="-1"/>
    <n v="0"/>
    <m/>
    <n v="0"/>
    <n v="-1"/>
    <n v="0"/>
    <m/>
    <n v="0"/>
    <n v="-1"/>
    <m/>
    <n v="0"/>
    <n v="0"/>
    <n v="8.7153437671000002"/>
    <n v="2.78484733239"/>
    <n v="1"/>
    <n v="1"/>
    <n v="3"/>
    <n v="1"/>
    <n v="1"/>
    <n v="1"/>
    <x v="5"/>
  </r>
  <r>
    <n v="205"/>
    <n v="224"/>
    <n v="236"/>
    <n v="276"/>
    <n v="-1"/>
    <n v="0"/>
    <n v="0"/>
    <n v="0"/>
    <m/>
    <n v="0"/>
    <n v="0"/>
    <n v="0"/>
    <m/>
    <n v="35"/>
    <n v="3"/>
    <s v="Duinvlak"/>
    <n v="33"/>
    <n v="-1"/>
    <n v="0"/>
    <m/>
    <n v="0"/>
    <n v="-1"/>
    <n v="0"/>
    <m/>
    <n v="0"/>
    <n v="-1"/>
    <m/>
    <n v="0"/>
    <n v="0"/>
    <n v="76.807741351299995"/>
    <n v="57.931695857800001"/>
    <n v="1"/>
    <n v="1"/>
    <n v="3"/>
    <n v="1"/>
    <n v="1"/>
    <n v="1"/>
    <x v="5"/>
  </r>
  <r>
    <n v="206"/>
    <n v="225"/>
    <n v="237"/>
    <n v="277"/>
    <n v="-1"/>
    <n v="0"/>
    <n v="0"/>
    <n v="0"/>
    <m/>
    <n v="0"/>
    <n v="0"/>
    <n v="0"/>
    <m/>
    <n v="36"/>
    <n v="1"/>
    <s v="Duinvlak"/>
    <n v="6"/>
    <n v="-1"/>
    <n v="0"/>
    <m/>
    <n v="0"/>
    <n v="-1"/>
    <n v="0"/>
    <m/>
    <n v="0"/>
    <n v="-1"/>
    <m/>
    <n v="0"/>
    <n v="0"/>
    <n v="6.8582646711199997"/>
    <n v="2.33202000009"/>
    <n v="1"/>
    <n v="1"/>
    <n v="3"/>
    <n v="1"/>
    <n v="1"/>
    <n v="1"/>
    <x v="5"/>
  </r>
  <r>
    <n v="207"/>
    <n v="226"/>
    <n v="238"/>
    <n v="278"/>
    <n v="-1"/>
    <n v="0"/>
    <n v="0"/>
    <n v="0"/>
    <m/>
    <n v="0"/>
    <n v="0"/>
    <n v="0"/>
    <m/>
    <n v="37"/>
    <n v="1"/>
    <s v="Plantvlak"/>
    <n v="2"/>
    <n v="-1"/>
    <n v="0"/>
    <m/>
    <n v="0"/>
    <n v="-1"/>
    <n v="0"/>
    <m/>
    <n v="0"/>
    <n v="-1"/>
    <m/>
    <n v="0"/>
    <n v="0"/>
    <n v="31.406903852999999"/>
    <n v="54.156153908699999"/>
    <n v="1"/>
    <n v="1"/>
    <n v="1"/>
    <n v="1"/>
    <n v="1"/>
    <n v="1"/>
    <x v="6"/>
  </r>
  <r>
    <n v="208"/>
    <n v="227"/>
    <n v="239"/>
    <n v="279"/>
    <n v="-1"/>
    <n v="0"/>
    <n v="0"/>
    <n v="0"/>
    <m/>
    <n v="0"/>
    <n v="0"/>
    <n v="0"/>
    <m/>
    <n v="38"/>
    <n v="1"/>
    <s v="Plantvlak"/>
    <n v="4"/>
    <n v="-1"/>
    <n v="0"/>
    <m/>
    <n v="0"/>
    <n v="-1"/>
    <n v="0"/>
    <m/>
    <n v="0"/>
    <n v="-1"/>
    <m/>
    <n v="0"/>
    <n v="0"/>
    <n v="9.0984074614000008"/>
    <n v="5.0271650013800002"/>
    <n v="1"/>
    <n v="1"/>
    <n v="1"/>
    <n v="1"/>
    <n v="1"/>
    <n v="1"/>
    <x v="6"/>
  </r>
  <r>
    <n v="209"/>
    <n v="228"/>
    <n v="240"/>
    <n v="280"/>
    <n v="-1"/>
    <n v="0"/>
    <n v="0"/>
    <n v="0"/>
    <m/>
    <n v="0"/>
    <n v="0"/>
    <n v="0"/>
    <m/>
    <n v="39"/>
    <n v="1"/>
    <s v="Plantvlak"/>
    <n v="1"/>
    <n v="-1"/>
    <n v="0"/>
    <m/>
    <n v="0"/>
    <n v="-1"/>
    <n v="0"/>
    <m/>
    <n v="0"/>
    <n v="-1"/>
    <m/>
    <n v="0"/>
    <n v="0"/>
    <n v="18.8881961198"/>
    <n v="16.859972601300001"/>
    <n v="1"/>
    <n v="1"/>
    <n v="1"/>
    <n v="1"/>
    <n v="1"/>
    <n v="1"/>
    <x v="6"/>
  </r>
  <r>
    <n v="210"/>
    <n v="229"/>
    <n v="241"/>
    <n v="281"/>
    <n v="-1"/>
    <n v="0"/>
    <n v="0"/>
    <n v="0"/>
    <m/>
    <n v="0"/>
    <n v="0"/>
    <n v="0"/>
    <m/>
    <n v="40"/>
    <n v="1"/>
    <s v="Duinvlak"/>
    <n v="3"/>
    <n v="-1"/>
    <n v="0"/>
    <m/>
    <n v="0"/>
    <n v="-1"/>
    <n v="0"/>
    <m/>
    <n v="0"/>
    <n v="-1"/>
    <m/>
    <n v="0"/>
    <n v="0"/>
    <n v="4.5929385526299997"/>
    <n v="1.2546142501599999"/>
    <n v="1"/>
    <n v="1"/>
    <n v="3"/>
    <n v="1"/>
    <n v="1"/>
    <n v="1"/>
    <x v="5"/>
  </r>
  <r>
    <n v="211"/>
    <n v="231"/>
    <n v="243"/>
    <n v="283"/>
    <n v="-1"/>
    <n v="0"/>
    <n v="0"/>
    <n v="0"/>
    <m/>
    <n v="0"/>
    <n v="0"/>
    <n v="0"/>
    <m/>
    <n v="42"/>
    <n v="40"/>
    <s v="Plantvlak"/>
    <n v="47"/>
    <n v="-1"/>
    <n v="0"/>
    <m/>
    <n v="0"/>
    <n v="-1"/>
    <n v="0"/>
    <m/>
    <n v="0"/>
    <n v="-1"/>
    <m/>
    <n v="0"/>
    <n v="0"/>
    <n v="2.4216426422600001"/>
    <n v="0.22153683636400001"/>
    <n v="1"/>
    <n v="1"/>
    <n v="1"/>
    <n v="1"/>
    <n v="1"/>
    <n v="1"/>
    <x v="6"/>
  </r>
  <r>
    <n v="212"/>
    <n v="232"/>
    <n v="244"/>
    <n v="284"/>
    <n v="-1"/>
    <n v="0"/>
    <n v="0"/>
    <n v="0"/>
    <m/>
    <n v="0"/>
    <n v="0"/>
    <n v="0"/>
    <m/>
    <n v="43"/>
    <n v="40"/>
    <s v="Plantvlak"/>
    <n v="48"/>
    <n v="-1"/>
    <n v="0"/>
    <m/>
    <n v="0"/>
    <n v="-1"/>
    <n v="0"/>
    <m/>
    <n v="0"/>
    <n v="-1"/>
    <m/>
    <n v="0"/>
    <n v="0"/>
    <n v="5.7856881425499997"/>
    <n v="0.55344932159000004"/>
    <n v="1"/>
    <n v="1"/>
    <n v="1"/>
    <n v="1"/>
    <n v="1"/>
    <n v="1"/>
    <x v="6"/>
  </r>
  <r>
    <n v="213"/>
    <n v="236"/>
    <n v="248"/>
    <n v="289"/>
    <n v="-1"/>
    <n v="0"/>
    <n v="0"/>
    <n v="0"/>
    <m/>
    <n v="0"/>
    <n v="0"/>
    <n v="0"/>
    <m/>
    <n v="48"/>
    <n v="40"/>
    <s v="Duinvlak"/>
    <n v="62"/>
    <n v="-1"/>
    <n v="0"/>
    <m/>
    <n v="0"/>
    <n v="-1"/>
    <n v="0"/>
    <m/>
    <n v="0"/>
    <n v="-1"/>
    <m/>
    <n v="0"/>
    <n v="0"/>
    <n v="0.81473957388200002"/>
    <n v="2.4683650138400001E-2"/>
    <n v="1"/>
    <n v="1"/>
    <n v="3"/>
    <n v="1"/>
    <n v="1"/>
    <n v="1"/>
    <x v="5"/>
  </r>
  <r>
    <n v="214"/>
    <n v="247"/>
    <n v="263"/>
    <n v="304"/>
    <n v="-1"/>
    <n v="0"/>
    <n v="0"/>
    <n v="0"/>
    <m/>
    <n v="0"/>
    <n v="0"/>
    <n v="0"/>
    <m/>
    <n v="63"/>
    <n v="30"/>
    <s v="Duinvlak"/>
    <n v="29"/>
    <n v="-1"/>
    <n v="0"/>
    <m/>
    <n v="0"/>
    <n v="-1"/>
    <n v="0"/>
    <m/>
    <n v="0"/>
    <n v="-1"/>
    <m/>
    <n v="0"/>
    <n v="0"/>
    <n v="8.8226625986199991"/>
    <n v="3.5125713358700001"/>
    <n v="1"/>
    <n v="1"/>
    <n v="3"/>
    <n v="1"/>
    <n v="1"/>
    <n v="1"/>
    <x v="5"/>
  </r>
  <r>
    <n v="215"/>
    <n v="248"/>
    <n v="264"/>
    <n v="305"/>
    <n v="-1"/>
    <n v="0"/>
    <n v="0"/>
    <n v="0"/>
    <m/>
    <n v="0"/>
    <n v="0"/>
    <n v="0"/>
    <m/>
    <n v="64"/>
    <n v="30"/>
    <s v="Duinvlak"/>
    <n v="30"/>
    <n v="-1"/>
    <n v="0"/>
    <m/>
    <n v="0"/>
    <n v="-1"/>
    <n v="0"/>
    <m/>
    <n v="0"/>
    <n v="-1"/>
    <m/>
    <n v="0"/>
    <n v="0"/>
    <n v="18.400075122299999"/>
    <n v="3.0935092338799999"/>
    <n v="1"/>
    <n v="1"/>
    <n v="3"/>
    <n v="1"/>
    <n v="1"/>
    <n v="1"/>
    <x v="5"/>
  </r>
  <r>
    <n v="216"/>
    <n v="249"/>
    <n v="265"/>
    <n v="306"/>
    <n v="-1"/>
    <n v="0"/>
    <n v="0"/>
    <n v="0"/>
    <m/>
    <n v="0"/>
    <n v="0"/>
    <n v="0"/>
    <m/>
    <n v="65"/>
    <n v="30"/>
    <s v="Duinvlak"/>
    <n v="31"/>
    <n v="-1"/>
    <n v="0"/>
    <m/>
    <n v="0"/>
    <n v="-1"/>
    <n v="0"/>
    <m/>
    <n v="0"/>
    <n v="-1"/>
    <m/>
    <n v="0"/>
    <n v="0"/>
    <n v="5.1068662994"/>
    <n v="1.4158229020299999"/>
    <n v="1"/>
    <n v="1"/>
    <n v="3"/>
    <n v="1"/>
    <n v="1"/>
    <n v="1"/>
    <x v="5"/>
  </r>
  <r>
    <n v="217"/>
    <n v="250"/>
    <n v="266"/>
    <n v="307"/>
    <n v="-1"/>
    <n v="0"/>
    <n v="0"/>
    <n v="0"/>
    <m/>
    <n v="0"/>
    <n v="0"/>
    <n v="0"/>
    <m/>
    <n v="66"/>
    <n v="30"/>
    <s v="Duinvlak"/>
    <n v="32"/>
    <n v="-1"/>
    <n v="0"/>
    <m/>
    <n v="0"/>
    <n v="-1"/>
    <n v="0"/>
    <m/>
    <n v="0"/>
    <n v="-1"/>
    <m/>
    <n v="0"/>
    <n v="0"/>
    <n v="3.1128657278"/>
    <n v="0.40589872723999998"/>
    <n v="1"/>
    <n v="1"/>
    <n v="3"/>
    <n v="1"/>
    <n v="1"/>
    <n v="1"/>
    <x v="5"/>
  </r>
  <r>
    <n v="218"/>
    <n v="251"/>
    <n v="267"/>
    <n v="308"/>
    <n v="-1"/>
    <n v="0"/>
    <n v="0"/>
    <n v="0"/>
    <m/>
    <n v="0"/>
    <n v="0"/>
    <n v="0"/>
    <m/>
    <n v="67"/>
    <n v="30"/>
    <s v="Duinvlak"/>
    <n v="33"/>
    <n v="-1"/>
    <n v="0"/>
    <m/>
    <n v="0"/>
    <n v="-1"/>
    <n v="0"/>
    <m/>
    <n v="0"/>
    <n v="-1"/>
    <m/>
    <n v="0"/>
    <n v="0"/>
    <n v="9.6313167234700003"/>
    <n v="3.2239422219499998"/>
    <n v="1"/>
    <n v="1"/>
    <n v="3"/>
    <n v="1"/>
    <n v="1"/>
    <n v="1"/>
    <x v="5"/>
  </r>
  <r>
    <n v="219"/>
    <n v="252"/>
    <n v="268"/>
    <n v="309"/>
    <n v="-1"/>
    <n v="0"/>
    <n v="0"/>
    <n v="0"/>
    <m/>
    <n v="0"/>
    <n v="0"/>
    <n v="0"/>
    <m/>
    <n v="68"/>
    <n v="10"/>
    <s v="Duinvlak"/>
    <n v="5"/>
    <n v="-1"/>
    <n v="0"/>
    <m/>
    <n v="0"/>
    <n v="-1"/>
    <n v="0"/>
    <m/>
    <n v="0"/>
    <n v="-1"/>
    <m/>
    <n v="0"/>
    <n v="0"/>
    <n v="9.9759123764200002"/>
    <n v="2.7236721099799999"/>
    <n v="1"/>
    <n v="1"/>
    <n v="3"/>
    <n v="1"/>
    <n v="1"/>
    <n v="1"/>
    <x v="5"/>
  </r>
  <r>
    <n v="220"/>
    <n v="253"/>
    <n v="269"/>
    <n v="310"/>
    <n v="-1"/>
    <n v="0"/>
    <n v="0"/>
    <n v="0"/>
    <m/>
    <n v="0"/>
    <n v="0"/>
    <n v="0"/>
    <m/>
    <n v="69"/>
    <n v="2"/>
    <s v="Duinvlak"/>
    <n v="7"/>
    <n v="-1"/>
    <n v="0"/>
    <m/>
    <n v="0"/>
    <n v="-1"/>
    <n v="0"/>
    <m/>
    <n v="0"/>
    <n v="-1"/>
    <m/>
    <n v="0"/>
    <n v="0"/>
    <n v="7.8001583066000002"/>
    <n v="1.4603017656299999"/>
    <n v="1"/>
    <n v="1"/>
    <n v="3"/>
    <n v="1"/>
    <n v="1"/>
    <n v="1"/>
    <x v="5"/>
  </r>
  <r>
    <n v="221"/>
    <n v="254"/>
    <n v="270"/>
    <n v="311"/>
    <n v="-1"/>
    <n v="0"/>
    <n v="0"/>
    <n v="0"/>
    <m/>
    <n v="0"/>
    <n v="0"/>
    <n v="0"/>
    <m/>
    <n v="70"/>
    <n v="2"/>
    <s v="Duinvlak"/>
    <n v="8"/>
    <n v="-1"/>
    <n v="0"/>
    <m/>
    <n v="0"/>
    <n v="-1"/>
    <n v="0"/>
    <m/>
    <n v="0"/>
    <n v="-1"/>
    <m/>
    <n v="0"/>
    <n v="0"/>
    <n v="41.5035062639"/>
    <n v="44.2631048728"/>
    <n v="1"/>
    <n v="1"/>
    <n v="3"/>
    <n v="1"/>
    <n v="1"/>
    <n v="1"/>
    <x v="5"/>
  </r>
  <r>
    <n v="222"/>
    <n v="255"/>
    <n v="271"/>
    <n v="312"/>
    <n v="-1"/>
    <n v="0"/>
    <n v="0"/>
    <n v="0"/>
    <m/>
    <n v="0"/>
    <n v="0"/>
    <n v="0"/>
    <m/>
    <n v="71"/>
    <n v="2"/>
    <s v="Duinvlak"/>
    <n v="9"/>
    <n v="-1"/>
    <n v="0"/>
    <m/>
    <n v="0"/>
    <n v="-1"/>
    <n v="0"/>
    <m/>
    <n v="0"/>
    <n v="-1"/>
    <m/>
    <n v="0"/>
    <n v="0"/>
    <n v="11.1738414318"/>
    <n v="6.53889800405"/>
    <n v="1"/>
    <n v="1"/>
    <n v="3"/>
    <n v="1"/>
    <n v="1"/>
    <n v="1"/>
    <x v="5"/>
  </r>
  <r>
    <n v="223"/>
    <n v="256"/>
    <n v="272"/>
    <n v="313"/>
    <n v="-1"/>
    <n v="0"/>
    <n v="0"/>
    <n v="0"/>
    <m/>
    <n v="0"/>
    <n v="0"/>
    <n v="0"/>
    <m/>
    <n v="72"/>
    <n v="2"/>
    <s v="Plantvlak"/>
    <n v="10"/>
    <n v="-1"/>
    <n v="0"/>
    <m/>
    <n v="0"/>
    <n v="-1"/>
    <n v="0"/>
    <m/>
    <n v="0"/>
    <n v="-1"/>
    <m/>
    <n v="0"/>
    <n v="0"/>
    <n v="32.876955930400001"/>
    <n v="39.079924996199999"/>
    <n v="1"/>
    <n v="1"/>
    <n v="1"/>
    <n v="1"/>
    <n v="1"/>
    <n v="1"/>
    <x v="6"/>
  </r>
  <r>
    <n v="224"/>
    <n v="257"/>
    <n v="273"/>
    <n v="314"/>
    <n v="-1"/>
    <n v="0"/>
    <n v="0"/>
    <n v="0"/>
    <m/>
    <n v="0"/>
    <n v="0"/>
    <n v="0"/>
    <m/>
    <n v="73"/>
    <n v="2"/>
    <s v="Duinvlak"/>
    <n v="11"/>
    <n v="-1"/>
    <n v="0"/>
    <m/>
    <n v="0"/>
    <n v="-1"/>
    <n v="0"/>
    <m/>
    <n v="0"/>
    <n v="-1"/>
    <m/>
    <n v="0"/>
    <n v="0"/>
    <n v="30.773189502099999"/>
    <n v="26.591307553"/>
    <n v="1"/>
    <n v="1"/>
    <n v="3"/>
    <n v="1"/>
    <n v="1"/>
    <n v="1"/>
    <x v="5"/>
  </r>
  <r>
    <n v="225"/>
    <n v="258"/>
    <n v="274"/>
    <n v="315"/>
    <n v="-1"/>
    <n v="0"/>
    <n v="0"/>
    <n v="0"/>
    <m/>
    <n v="0"/>
    <n v="0"/>
    <n v="0"/>
    <m/>
    <n v="74"/>
    <n v="2"/>
    <s v="Duinvlak"/>
    <n v="12"/>
    <n v="-1"/>
    <n v="0"/>
    <m/>
    <n v="0"/>
    <n v="-1"/>
    <n v="0"/>
    <m/>
    <n v="0"/>
    <n v="-1"/>
    <m/>
    <n v="0"/>
    <n v="0"/>
    <n v="23.189551448900001"/>
    <n v="24.715183309099999"/>
    <n v="1"/>
    <n v="1"/>
    <n v="3"/>
    <n v="1"/>
    <n v="1"/>
    <n v="1"/>
    <x v="5"/>
  </r>
  <r>
    <n v="226"/>
    <n v="259"/>
    <n v="275"/>
    <n v="316"/>
    <n v="-1"/>
    <n v="0"/>
    <n v="0"/>
    <n v="0"/>
    <m/>
    <n v="0"/>
    <n v="0"/>
    <n v="0"/>
    <m/>
    <n v="75"/>
    <n v="2"/>
    <s v="Duinvlak"/>
    <n v="13"/>
    <n v="-1"/>
    <n v="0"/>
    <m/>
    <n v="0"/>
    <n v="-1"/>
    <n v="0"/>
    <m/>
    <n v="0"/>
    <n v="-1"/>
    <m/>
    <n v="0"/>
    <n v="0"/>
    <n v="4.3803916414700002"/>
    <n v="0.73640759803900002"/>
    <n v="1"/>
    <n v="1"/>
    <n v="3"/>
    <n v="1"/>
    <n v="1"/>
    <n v="1"/>
    <x v="5"/>
  </r>
  <r>
    <n v="227"/>
    <n v="260"/>
    <n v="276"/>
    <n v="317"/>
    <n v="-1"/>
    <n v="0"/>
    <n v="0"/>
    <n v="0"/>
    <m/>
    <n v="0"/>
    <n v="0"/>
    <n v="0"/>
    <m/>
    <n v="76"/>
    <n v="2"/>
    <s v="Duinvlak"/>
    <n v="14"/>
    <n v="-1"/>
    <n v="0"/>
    <m/>
    <n v="0"/>
    <n v="-1"/>
    <n v="0"/>
    <m/>
    <n v="0"/>
    <n v="-1"/>
    <m/>
    <n v="0"/>
    <n v="0"/>
    <n v="10.5555631098"/>
    <n v="4.2453460022499998"/>
    <n v="1"/>
    <n v="1"/>
    <n v="3"/>
    <n v="1"/>
    <n v="1"/>
    <n v="1"/>
    <x v="5"/>
  </r>
  <r>
    <n v="228"/>
    <n v="261"/>
    <n v="277"/>
    <n v="318"/>
    <n v="-1"/>
    <n v="0"/>
    <n v="0"/>
    <n v="0"/>
    <m/>
    <n v="0"/>
    <n v="0"/>
    <n v="0"/>
    <m/>
    <n v="77"/>
    <n v="2"/>
    <s v="Duinvlak"/>
    <n v="15"/>
    <n v="-1"/>
    <n v="0"/>
    <m/>
    <n v="0"/>
    <n v="-1"/>
    <n v="0"/>
    <m/>
    <n v="0"/>
    <n v="-1"/>
    <m/>
    <n v="0"/>
    <n v="0"/>
    <n v="6.9542107896200003"/>
    <n v="2.19227200006"/>
    <n v="1"/>
    <n v="1"/>
    <n v="3"/>
    <n v="1"/>
    <n v="1"/>
    <n v="1"/>
    <x v="5"/>
  </r>
  <r>
    <n v="229"/>
    <n v="262"/>
    <n v="278"/>
    <n v="319"/>
    <n v="-1"/>
    <n v="0"/>
    <n v="0"/>
    <n v="0"/>
    <m/>
    <n v="0"/>
    <n v="0"/>
    <n v="0"/>
    <m/>
    <n v="78"/>
    <n v="2"/>
    <s v="Duinvlak"/>
    <n v="16"/>
    <n v="-1"/>
    <n v="0"/>
    <m/>
    <n v="0"/>
    <n v="-1"/>
    <n v="0"/>
    <m/>
    <n v="0"/>
    <n v="-1"/>
    <m/>
    <n v="0"/>
    <n v="0"/>
    <n v="6.4375656125100003"/>
    <n v="2.1740344997099998"/>
    <n v="1"/>
    <n v="1"/>
    <n v="3"/>
    <n v="1"/>
    <n v="1"/>
    <n v="1"/>
    <x v="5"/>
  </r>
  <r>
    <n v="230"/>
    <n v="263"/>
    <n v="279"/>
    <n v="320"/>
    <n v="-1"/>
    <n v="0"/>
    <n v="0"/>
    <n v="0"/>
    <m/>
    <n v="0"/>
    <n v="0"/>
    <n v="0"/>
    <m/>
    <n v="79"/>
    <n v="2"/>
    <s v="Plantvlak"/>
    <n v="17"/>
    <n v="-1"/>
    <n v="0"/>
    <m/>
    <n v="0"/>
    <n v="-1"/>
    <n v="0"/>
    <m/>
    <n v="0"/>
    <n v="-1"/>
    <m/>
    <n v="0"/>
    <n v="0"/>
    <n v="6.3946607878600004"/>
    <n v="2.4614625000300001"/>
    <n v="1"/>
    <n v="1"/>
    <n v="1"/>
    <n v="1"/>
    <n v="1"/>
    <n v="1"/>
    <x v="6"/>
  </r>
  <r>
    <n v="231"/>
    <n v="264"/>
    <n v="280"/>
    <n v="321"/>
    <n v="-1"/>
    <n v="0"/>
    <n v="0"/>
    <n v="0"/>
    <m/>
    <n v="0"/>
    <n v="0"/>
    <n v="0"/>
    <m/>
    <n v="80"/>
    <n v="2"/>
    <s v="Duinvlak"/>
    <n v="18"/>
    <n v="-1"/>
    <n v="0"/>
    <m/>
    <n v="0"/>
    <n v="-1"/>
    <n v="0"/>
    <m/>
    <n v="0"/>
    <n v="-1"/>
    <m/>
    <n v="0"/>
    <n v="0"/>
    <n v="8.1494865235800003"/>
    <n v="4.1446599991499999"/>
    <n v="1"/>
    <n v="1"/>
    <n v="3"/>
    <n v="1"/>
    <n v="1"/>
    <n v="1"/>
    <x v="5"/>
  </r>
  <r>
    <n v="232"/>
    <n v="265"/>
    <n v="281"/>
    <n v="322"/>
    <n v="-1"/>
    <n v="0"/>
    <n v="0"/>
    <n v="0"/>
    <m/>
    <n v="0"/>
    <n v="0"/>
    <n v="0"/>
    <m/>
    <n v="81"/>
    <n v="12"/>
    <s v="Duinvlak"/>
    <n v="7"/>
    <n v="-1"/>
    <n v="0"/>
    <m/>
    <n v="0"/>
    <n v="-1"/>
    <n v="0"/>
    <m/>
    <n v="0"/>
    <n v="-1"/>
    <m/>
    <n v="0"/>
    <n v="0"/>
    <n v="3.3173742465"/>
    <n v="0.13503434835299999"/>
    <n v="1"/>
    <n v="1"/>
    <n v="3"/>
    <n v="1"/>
    <n v="1"/>
    <n v="1"/>
    <x v="5"/>
  </r>
  <r>
    <n v="233"/>
    <n v="266"/>
    <n v="282"/>
    <n v="323"/>
    <n v="-1"/>
    <n v="0"/>
    <n v="0"/>
    <n v="0"/>
    <m/>
    <n v="0"/>
    <n v="0"/>
    <n v="0"/>
    <m/>
    <n v="82"/>
    <n v="12"/>
    <s v="Duinvlak"/>
    <n v="8"/>
    <n v="-1"/>
    <n v="0"/>
    <m/>
    <n v="0"/>
    <n v="-1"/>
    <n v="0"/>
    <m/>
    <n v="0"/>
    <n v="-1"/>
    <m/>
    <n v="0"/>
    <n v="0"/>
    <n v="16.5106990582"/>
    <n v="6.3369926433700003"/>
    <n v="1"/>
    <n v="1"/>
    <n v="3"/>
    <n v="1"/>
    <n v="1"/>
    <n v="1"/>
    <x v="5"/>
  </r>
  <r>
    <n v="234"/>
    <n v="267"/>
    <n v="283"/>
    <n v="324"/>
    <n v="-1"/>
    <n v="0"/>
    <n v="0"/>
    <n v="0"/>
    <m/>
    <n v="0"/>
    <n v="0"/>
    <n v="0"/>
    <m/>
    <n v="83"/>
    <n v="23"/>
    <s v="Duinvlak"/>
    <n v="19"/>
    <n v="-1"/>
    <n v="0"/>
    <m/>
    <n v="0"/>
    <n v="-1"/>
    <n v="0"/>
    <m/>
    <n v="0"/>
    <n v="-1"/>
    <m/>
    <n v="0"/>
    <n v="0"/>
    <n v="3.9995645527899999"/>
    <n v="1.06061149968"/>
    <n v="1"/>
    <n v="1"/>
    <n v="3"/>
    <n v="1"/>
    <n v="1"/>
    <n v="1"/>
    <x v="5"/>
  </r>
  <r>
    <n v="235"/>
    <n v="268"/>
    <n v="284"/>
    <n v="325"/>
    <n v="-1"/>
    <n v="0"/>
    <n v="0"/>
    <n v="0"/>
    <m/>
    <n v="0"/>
    <n v="0"/>
    <n v="0"/>
    <m/>
    <n v="84"/>
    <n v="23"/>
    <s v="Duinvlak"/>
    <n v="20"/>
    <n v="-1"/>
    <n v="0"/>
    <m/>
    <n v="0"/>
    <n v="-1"/>
    <n v="0"/>
    <m/>
    <n v="0"/>
    <n v="-1"/>
    <m/>
    <n v="0"/>
    <n v="0"/>
    <n v="4.3950942935999997"/>
    <n v="1.1996294998699999"/>
    <n v="1"/>
    <n v="1"/>
    <n v="3"/>
    <n v="1"/>
    <n v="1"/>
    <n v="1"/>
    <x v="5"/>
  </r>
  <r>
    <n v="236"/>
    <n v="269"/>
    <n v="285"/>
    <n v="326"/>
    <n v="-1"/>
    <n v="0"/>
    <n v="0"/>
    <n v="0"/>
    <m/>
    <n v="0"/>
    <n v="0"/>
    <n v="0"/>
    <m/>
    <n v="85"/>
    <n v="23"/>
    <s v="Duinvlak"/>
    <n v="24"/>
    <n v="-1"/>
    <n v="0"/>
    <m/>
    <n v="0"/>
    <n v="-1"/>
    <n v="0"/>
    <m/>
    <n v="0"/>
    <n v="-1"/>
    <m/>
    <n v="0"/>
    <n v="0"/>
    <n v="3.3649994704099999"/>
    <n v="0.52417448913099995"/>
    <n v="1"/>
    <n v="1"/>
    <n v="3"/>
    <n v="1"/>
    <n v="1"/>
    <n v="1"/>
    <x v="5"/>
  </r>
  <r>
    <n v="237"/>
    <n v="270"/>
    <n v="286"/>
    <n v="327"/>
    <n v="-1"/>
    <n v="0"/>
    <n v="0"/>
    <n v="0"/>
    <m/>
    <n v="0"/>
    <n v="0"/>
    <n v="0"/>
    <m/>
    <n v="86"/>
    <n v="34"/>
    <s v="Duinvlak"/>
    <n v="33"/>
    <n v="-1"/>
    <n v="0"/>
    <m/>
    <n v="0"/>
    <n v="-1"/>
    <n v="0"/>
    <m/>
    <n v="0"/>
    <n v="-1"/>
    <m/>
    <n v="0"/>
    <n v="0"/>
    <n v="11.028005780299999"/>
    <n v="7.4273521354199996"/>
    <n v="1"/>
    <n v="1"/>
    <n v="3"/>
    <n v="1"/>
    <n v="1"/>
    <n v="1"/>
    <x v="5"/>
  </r>
  <r>
    <n v="238"/>
    <n v="271"/>
    <n v="287"/>
    <n v="329"/>
    <n v="4"/>
    <n v="4"/>
    <n v="4"/>
    <n v="52"/>
    <s v="Duinvlak"/>
    <n v="-1"/>
    <n v="0"/>
    <n v="0"/>
    <m/>
    <n v="9"/>
    <n v="4"/>
    <s v="Duinvlak"/>
    <n v="42"/>
    <n v="-1"/>
    <n v="0"/>
    <m/>
    <n v="0"/>
    <n v="-1"/>
    <n v="0"/>
    <m/>
    <n v="0"/>
    <n v="-1"/>
    <m/>
    <n v="0"/>
    <n v="0"/>
    <n v="1.8008968676499999"/>
    <n v="0.101666134925"/>
    <n v="3"/>
    <n v="1"/>
    <n v="3"/>
    <n v="1"/>
    <n v="1"/>
    <n v="1"/>
    <x v="7"/>
  </r>
  <r>
    <n v="239"/>
    <n v="273"/>
    <n v="289"/>
    <n v="332"/>
    <n v="7"/>
    <n v="7"/>
    <n v="4"/>
    <n v="6"/>
    <s v="Plantvlak"/>
    <n v="-1"/>
    <n v="0"/>
    <n v="0"/>
    <m/>
    <n v="26"/>
    <n v="4"/>
    <s v="Duinvlak"/>
    <n v="74"/>
    <n v="-1"/>
    <n v="0"/>
    <m/>
    <n v="0"/>
    <n v="-1"/>
    <n v="0"/>
    <m/>
    <n v="0"/>
    <n v="-1"/>
    <m/>
    <n v="0"/>
    <n v="0"/>
    <n v="2.0057279442999998"/>
    <n v="1.65610701656E-2"/>
    <n v="2"/>
    <n v="1"/>
    <n v="3"/>
    <n v="1"/>
    <n v="1"/>
    <n v="1"/>
    <x v="8"/>
  </r>
  <r>
    <n v="240"/>
    <n v="275"/>
    <n v="292"/>
    <n v="346"/>
    <n v="100"/>
    <n v="-1"/>
    <n v="0"/>
    <n v="0"/>
    <m/>
    <n v="8"/>
    <n v="4"/>
    <n v="7"/>
    <s v="Duinvlak"/>
    <n v="26"/>
    <n v="4"/>
    <s v="Duinvlak"/>
    <n v="74"/>
    <n v="-1"/>
    <n v="0"/>
    <m/>
    <n v="0"/>
    <n v="-1"/>
    <n v="0"/>
    <m/>
    <n v="0"/>
    <n v="-1"/>
    <m/>
    <n v="0"/>
    <n v="0"/>
    <n v="5.8564786732799998"/>
    <n v="0.41226730226399999"/>
    <n v="1"/>
    <n v="3"/>
    <n v="3"/>
    <n v="1"/>
    <n v="1"/>
    <n v="1"/>
    <x v="9"/>
  </r>
  <r>
    <n v="241"/>
    <n v="276"/>
    <n v="293"/>
    <n v="349"/>
    <n v="103"/>
    <n v="-1"/>
    <n v="0"/>
    <n v="0"/>
    <m/>
    <n v="11"/>
    <n v="4"/>
    <n v="89"/>
    <s v="Duinvlak"/>
    <n v="23"/>
    <n v="4"/>
    <s v="Duinvlak"/>
    <n v="71"/>
    <n v="-1"/>
    <n v="0"/>
    <m/>
    <n v="0"/>
    <n v="-1"/>
    <n v="0"/>
    <m/>
    <n v="0"/>
    <n v="-1"/>
    <m/>
    <n v="0"/>
    <n v="0"/>
    <n v="3.5486397622800001"/>
    <n v="0.56740175438100005"/>
    <n v="1"/>
    <n v="3"/>
    <n v="3"/>
    <n v="1"/>
    <n v="1"/>
    <n v="1"/>
    <x v="9"/>
  </r>
  <r>
    <n v="242"/>
    <n v="277"/>
    <n v="294"/>
    <n v="353"/>
    <n v="107"/>
    <n v="-1"/>
    <n v="0"/>
    <n v="0"/>
    <m/>
    <n v="15"/>
    <n v="4"/>
    <n v="81"/>
    <s v="Duinvlak"/>
    <n v="9"/>
    <n v="4"/>
    <s v="Duinvlak"/>
    <n v="42"/>
    <n v="-1"/>
    <n v="0"/>
    <m/>
    <n v="0"/>
    <n v="-1"/>
    <n v="0"/>
    <m/>
    <n v="0"/>
    <n v="-1"/>
    <m/>
    <n v="0"/>
    <n v="0"/>
    <n v="1.37409859044"/>
    <n v="7.6573155308400004E-2"/>
    <n v="1"/>
    <n v="3"/>
    <n v="3"/>
    <n v="1"/>
    <n v="1"/>
    <n v="1"/>
    <x v="9"/>
  </r>
  <r>
    <n v="243"/>
    <n v="278"/>
    <n v="295"/>
    <n v="354"/>
    <n v="125"/>
    <n v="-1"/>
    <n v="0"/>
    <n v="0"/>
    <m/>
    <n v="34"/>
    <n v="3"/>
    <n v="132"/>
    <s v="Duinvlak"/>
    <n v="35"/>
    <n v="3"/>
    <s v="Duinvlak"/>
    <n v="33"/>
    <n v="-1"/>
    <n v="0"/>
    <m/>
    <n v="0"/>
    <n v="-1"/>
    <n v="0"/>
    <m/>
    <n v="0"/>
    <n v="-1"/>
    <m/>
    <n v="0"/>
    <n v="0"/>
    <n v="21.987593008400001"/>
    <n v="3.2148269585499998"/>
    <n v="1"/>
    <n v="3"/>
    <n v="3"/>
    <n v="1"/>
    <n v="1"/>
    <n v="1"/>
    <x v="9"/>
  </r>
  <r>
    <n v="244"/>
    <n v="283"/>
    <n v="303"/>
    <n v="363"/>
    <n v="157"/>
    <n v="-1"/>
    <n v="0"/>
    <n v="0"/>
    <m/>
    <n v="67"/>
    <n v="30"/>
    <n v="132"/>
    <s v="Duinvlak"/>
    <n v="64"/>
    <n v="30"/>
    <s v="Duinvlak"/>
    <n v="30"/>
    <n v="-1"/>
    <n v="0"/>
    <m/>
    <n v="0"/>
    <n v="-1"/>
    <n v="0"/>
    <m/>
    <n v="0"/>
    <n v="-1"/>
    <m/>
    <n v="0"/>
    <n v="0"/>
    <n v="12.9419147711"/>
    <n v="1.95445141642"/>
    <n v="1"/>
    <n v="3"/>
    <n v="3"/>
    <n v="1"/>
    <n v="1"/>
    <n v="1"/>
    <x v="9"/>
  </r>
  <r>
    <n v="245"/>
    <n v="284"/>
    <n v="304"/>
    <n v="364"/>
    <n v="157"/>
    <n v="-1"/>
    <n v="0"/>
    <n v="0"/>
    <m/>
    <n v="67"/>
    <n v="30"/>
    <n v="132"/>
    <s v="Duinvlak"/>
    <n v="65"/>
    <n v="30"/>
    <s v="Duinvlak"/>
    <n v="31"/>
    <n v="-1"/>
    <n v="0"/>
    <m/>
    <n v="0"/>
    <n v="-1"/>
    <n v="0"/>
    <m/>
    <n v="0"/>
    <n v="-1"/>
    <m/>
    <n v="0"/>
    <n v="0"/>
    <n v="3.8260968487599998"/>
    <n v="0.48317620989100002"/>
    <n v="1"/>
    <n v="3"/>
    <n v="3"/>
    <n v="1"/>
    <n v="1"/>
    <n v="1"/>
    <x v="9"/>
  </r>
  <r>
    <n v="246"/>
    <n v="285"/>
    <n v="305"/>
    <n v="365"/>
    <n v="157"/>
    <n v="-1"/>
    <n v="0"/>
    <n v="0"/>
    <m/>
    <n v="67"/>
    <n v="30"/>
    <n v="132"/>
    <s v="Duinvlak"/>
    <n v="66"/>
    <n v="30"/>
    <s v="Duinvlak"/>
    <n v="32"/>
    <n v="-1"/>
    <n v="0"/>
    <m/>
    <n v="0"/>
    <n v="-1"/>
    <n v="0"/>
    <m/>
    <n v="0"/>
    <n v="-1"/>
    <m/>
    <n v="0"/>
    <n v="0"/>
    <n v="0.34567697098599998"/>
    <n v="5.5614749155700003E-3"/>
    <n v="1"/>
    <n v="3"/>
    <n v="3"/>
    <n v="1"/>
    <n v="1"/>
    <n v="1"/>
    <x v="9"/>
  </r>
  <r>
    <n v="247"/>
    <n v="286"/>
    <n v="306"/>
    <n v="366"/>
    <n v="157"/>
    <n v="-1"/>
    <n v="0"/>
    <n v="0"/>
    <m/>
    <n v="67"/>
    <n v="30"/>
    <n v="132"/>
    <s v="Duinvlak"/>
    <n v="67"/>
    <n v="30"/>
    <s v="Duinvlak"/>
    <n v="33"/>
    <n v="-1"/>
    <n v="0"/>
    <m/>
    <n v="0"/>
    <n v="-1"/>
    <n v="0"/>
    <m/>
    <n v="0"/>
    <n v="-1"/>
    <m/>
    <n v="0"/>
    <n v="0"/>
    <n v="2.9015472787799998"/>
    <n v="0.243070234069"/>
    <n v="1"/>
    <n v="3"/>
    <n v="3"/>
    <n v="1"/>
    <n v="1"/>
    <n v="1"/>
    <x v="9"/>
  </r>
  <r>
    <n v="248"/>
    <n v="287"/>
    <n v="307"/>
    <n v="367"/>
    <n v="159"/>
    <n v="-1"/>
    <n v="0"/>
    <n v="0"/>
    <m/>
    <n v="69"/>
    <n v="2"/>
    <n v="124"/>
    <s v="Duinvlak"/>
    <n v="70"/>
    <n v="2"/>
    <s v="Duinvlak"/>
    <n v="8"/>
    <n v="-1"/>
    <n v="0"/>
    <m/>
    <n v="0"/>
    <n v="-1"/>
    <n v="0"/>
    <m/>
    <n v="0"/>
    <n v="-1"/>
    <m/>
    <n v="0"/>
    <n v="0"/>
    <n v="17.525991320300001"/>
    <n v="19.639932356700001"/>
    <n v="1"/>
    <n v="3"/>
    <n v="3"/>
    <n v="1"/>
    <n v="1"/>
    <n v="1"/>
    <x v="9"/>
  </r>
  <r>
    <n v="249"/>
    <n v="288"/>
    <n v="308"/>
    <n v="368"/>
    <n v="161"/>
    <n v="-1"/>
    <n v="0"/>
    <n v="0"/>
    <m/>
    <n v="71"/>
    <n v="2"/>
    <n v="126"/>
    <s v="Duinvlak"/>
    <n v="73"/>
    <n v="2"/>
    <s v="Duinvlak"/>
    <n v="11"/>
    <n v="-1"/>
    <n v="0"/>
    <m/>
    <n v="0"/>
    <n v="-1"/>
    <n v="0"/>
    <m/>
    <n v="0"/>
    <n v="-1"/>
    <m/>
    <n v="0"/>
    <n v="0"/>
    <n v="4.4126810471100004"/>
    <n v="1.5495129517599999"/>
    <n v="1"/>
    <n v="3"/>
    <n v="3"/>
    <n v="1"/>
    <n v="1"/>
    <n v="1"/>
    <x v="9"/>
  </r>
  <r>
    <n v="250"/>
    <n v="289"/>
    <n v="309"/>
    <n v="369"/>
    <n v="162"/>
    <n v="-1"/>
    <n v="0"/>
    <n v="0"/>
    <m/>
    <n v="72"/>
    <n v="2"/>
    <n v="127"/>
    <s v="Duinvlak"/>
    <n v="74"/>
    <n v="2"/>
    <s v="Duinvlak"/>
    <n v="12"/>
    <n v="-1"/>
    <n v="0"/>
    <m/>
    <n v="0"/>
    <n v="-1"/>
    <n v="0"/>
    <m/>
    <n v="0"/>
    <n v="-1"/>
    <m/>
    <n v="0"/>
    <n v="0"/>
    <n v="1.0526636303900001"/>
    <n v="4.1269379342700002E-2"/>
    <n v="1"/>
    <n v="3"/>
    <n v="3"/>
    <n v="1"/>
    <n v="1"/>
    <n v="1"/>
    <x v="9"/>
  </r>
  <r>
    <n v="251"/>
    <n v="290"/>
    <n v="310"/>
    <n v="370"/>
    <n v="163"/>
    <n v="-1"/>
    <n v="0"/>
    <n v="0"/>
    <m/>
    <n v="73"/>
    <n v="2"/>
    <n v="100"/>
    <s v="Duinvlak"/>
    <n v="75"/>
    <n v="2"/>
    <s v="Duinvlak"/>
    <n v="13"/>
    <n v="-1"/>
    <n v="0"/>
    <m/>
    <n v="0"/>
    <n v="-1"/>
    <n v="0"/>
    <m/>
    <n v="0"/>
    <n v="-1"/>
    <m/>
    <n v="0"/>
    <n v="0"/>
    <n v="2.5195950982899999"/>
    <n v="0.43761760298500002"/>
    <n v="1"/>
    <n v="3"/>
    <n v="3"/>
    <n v="1"/>
    <n v="1"/>
    <n v="1"/>
    <x v="9"/>
  </r>
  <r>
    <n v="252"/>
    <n v="291"/>
    <n v="311"/>
    <n v="371"/>
    <n v="164"/>
    <n v="-1"/>
    <n v="0"/>
    <n v="0"/>
    <m/>
    <n v="74"/>
    <n v="2"/>
    <n v="101"/>
    <s v="Duinvlak"/>
    <n v="69"/>
    <n v="2"/>
    <s v="Duinvlak"/>
    <n v="7"/>
    <n v="-1"/>
    <n v="0"/>
    <m/>
    <n v="0"/>
    <n v="-1"/>
    <n v="0"/>
    <m/>
    <n v="0"/>
    <n v="-1"/>
    <m/>
    <n v="0"/>
    <n v="0"/>
    <n v="4.3772463338099996"/>
    <n v="1.24765614046"/>
    <n v="1"/>
    <n v="3"/>
    <n v="3"/>
    <n v="1"/>
    <n v="1"/>
    <n v="1"/>
    <x v="9"/>
  </r>
  <r>
    <n v="253"/>
    <n v="292"/>
    <n v="312"/>
    <n v="372"/>
    <n v="183"/>
    <n v="-1"/>
    <n v="0"/>
    <n v="0"/>
    <m/>
    <n v="93"/>
    <n v="12"/>
    <n v="124"/>
    <s v="Duinvlak"/>
    <n v="82"/>
    <n v="12"/>
    <s v="Duinvlak"/>
    <n v="8"/>
    <n v="-1"/>
    <n v="0"/>
    <m/>
    <n v="0"/>
    <n v="-1"/>
    <n v="0"/>
    <m/>
    <n v="0"/>
    <n v="-1"/>
    <m/>
    <n v="0"/>
    <n v="0"/>
    <n v="5.0243141173800003"/>
    <n v="1.09702613934"/>
    <n v="1"/>
    <n v="3"/>
    <n v="3"/>
    <n v="1"/>
    <n v="1"/>
    <n v="1"/>
    <x v="9"/>
  </r>
  <r>
    <n v="254"/>
    <n v="293"/>
    <n v="313"/>
    <n v="373"/>
    <n v="184"/>
    <n v="-1"/>
    <n v="0"/>
    <n v="0"/>
    <m/>
    <n v="94"/>
    <n v="12"/>
    <n v="101"/>
    <s v="Duinvlak"/>
    <n v="81"/>
    <n v="12"/>
    <s v="Duinvlak"/>
    <n v="7"/>
    <n v="-1"/>
    <n v="0"/>
    <m/>
    <n v="0"/>
    <n v="-1"/>
    <n v="0"/>
    <m/>
    <n v="0"/>
    <n v="-1"/>
    <m/>
    <n v="0"/>
    <n v="0"/>
    <n v="3.65664182585"/>
    <n v="0.63895096965499998"/>
    <n v="1"/>
    <n v="3"/>
    <n v="3"/>
    <n v="1"/>
    <n v="1"/>
    <n v="1"/>
    <x v="9"/>
  </r>
  <r>
    <n v="255"/>
    <n v="294"/>
    <n v="314"/>
    <n v="374"/>
    <n v="193"/>
    <n v="-1"/>
    <n v="0"/>
    <n v="0"/>
    <m/>
    <n v="103"/>
    <n v="34"/>
    <n v="132"/>
    <s v="Duinvlak"/>
    <n v="86"/>
    <n v="34"/>
    <s v="Duinvlak"/>
    <n v="33"/>
    <n v="-1"/>
    <n v="0"/>
    <m/>
    <n v="0"/>
    <n v="-1"/>
    <n v="0"/>
    <m/>
    <n v="0"/>
    <n v="-1"/>
    <m/>
    <n v="0"/>
    <n v="0"/>
    <n v="9.2721415567799994"/>
    <n v="4.4015191190999996"/>
    <n v="1"/>
    <n v="3"/>
    <n v="3"/>
    <n v="1"/>
    <n v="1"/>
    <n v="1"/>
    <x v="9"/>
  </r>
  <r>
    <n v="256"/>
    <n v="295"/>
    <n v="315"/>
    <n v="376"/>
    <n v="228"/>
    <n v="4"/>
    <n v="4"/>
    <n v="52"/>
    <s v="Duinvlak"/>
    <n v="15"/>
    <n v="4"/>
    <n v="81"/>
    <s v="Duinvlak"/>
    <n v="9"/>
    <n v="4"/>
    <s v="Duinvlak"/>
    <n v="42"/>
    <n v="-1"/>
    <n v="0"/>
    <m/>
    <n v="0"/>
    <n v="-1"/>
    <n v="0"/>
    <m/>
    <n v="0"/>
    <n v="-1"/>
    <m/>
    <n v="0"/>
    <n v="0"/>
    <n v="1.9195473861000001"/>
    <n v="6.0252405744200002E-2"/>
    <n v="3"/>
    <n v="3"/>
    <n v="3"/>
    <n v="1"/>
    <n v="1"/>
    <n v="1"/>
    <x v="10"/>
  </r>
  <r>
    <n v="257"/>
    <n v="297"/>
    <n v="317"/>
    <n v="379"/>
    <n v="232"/>
    <n v="7"/>
    <n v="4"/>
    <n v="6"/>
    <s v="Plantvlak"/>
    <n v="8"/>
    <n v="4"/>
    <n v="7"/>
    <s v="Duinvlak"/>
    <n v="26"/>
    <n v="4"/>
    <s v="Duinvlak"/>
    <n v="74"/>
    <n v="-1"/>
    <n v="0"/>
    <m/>
    <n v="0"/>
    <n v="-1"/>
    <n v="0"/>
    <m/>
    <n v="0"/>
    <n v="-1"/>
    <m/>
    <n v="0"/>
    <n v="0"/>
    <n v="2.77919943761"/>
    <n v="0.236708849853"/>
    <n v="2"/>
    <n v="3"/>
    <n v="3"/>
    <n v="1"/>
    <n v="1"/>
    <n v="1"/>
    <x v="11"/>
  </r>
  <r>
    <n v="258"/>
    <n v="298"/>
    <n v="318"/>
    <n v="-1"/>
    <n v="0"/>
    <n v="0"/>
    <n v="0"/>
    <n v="0"/>
    <m/>
    <n v="0"/>
    <n v="0"/>
    <n v="0"/>
    <m/>
    <n v="0"/>
    <n v="0"/>
    <m/>
    <n v="0"/>
    <n v="1"/>
    <n v="4"/>
    <s v="Plantvlak"/>
    <n v="911"/>
    <n v="-1"/>
    <n v="0"/>
    <m/>
    <n v="0"/>
    <n v="-1"/>
    <m/>
    <n v="0"/>
    <n v="0"/>
    <n v="5.4085392888700001"/>
    <n v="1.69864407971"/>
    <n v="1"/>
    <n v="1"/>
    <n v="1"/>
    <n v="1"/>
    <n v="1"/>
    <n v="1"/>
    <x v="6"/>
  </r>
  <r>
    <n v="259"/>
    <n v="299"/>
    <n v="319"/>
    <n v="-1"/>
    <n v="0"/>
    <n v="0"/>
    <n v="0"/>
    <n v="0"/>
    <m/>
    <n v="0"/>
    <n v="0"/>
    <n v="0"/>
    <m/>
    <n v="0"/>
    <n v="0"/>
    <m/>
    <n v="0"/>
    <n v="2"/>
    <n v="4"/>
    <s v="Plantvlak"/>
    <n v="912"/>
    <n v="-1"/>
    <n v="0"/>
    <m/>
    <n v="0"/>
    <n v="-1"/>
    <m/>
    <n v="0"/>
    <n v="0"/>
    <n v="9.6590688685600004"/>
    <n v="3.4510264989300001"/>
    <n v="1"/>
    <n v="1"/>
    <n v="1"/>
    <n v="1"/>
    <n v="1"/>
    <n v="1"/>
    <x v="6"/>
  </r>
  <r>
    <n v="260"/>
    <n v="300"/>
    <n v="320"/>
    <n v="-1"/>
    <n v="0"/>
    <n v="0"/>
    <n v="0"/>
    <n v="0"/>
    <m/>
    <n v="0"/>
    <n v="0"/>
    <n v="0"/>
    <m/>
    <n v="0"/>
    <n v="0"/>
    <m/>
    <n v="0"/>
    <n v="3"/>
    <n v="4"/>
    <s v="Duinvlak"/>
    <n v="913"/>
    <n v="-1"/>
    <n v="0"/>
    <m/>
    <n v="0"/>
    <n v="-1"/>
    <m/>
    <n v="0"/>
    <n v="0"/>
    <n v="14.571955170500001"/>
    <n v="3.1398663072700002"/>
    <n v="1"/>
    <n v="1"/>
    <n v="1"/>
    <n v="3"/>
    <n v="1"/>
    <n v="1"/>
    <x v="12"/>
  </r>
  <r>
    <n v="261"/>
    <n v="302"/>
    <n v="323"/>
    <n v="-1"/>
    <n v="0"/>
    <n v="0"/>
    <n v="0"/>
    <n v="0"/>
    <m/>
    <n v="0"/>
    <n v="0"/>
    <n v="0"/>
    <m/>
    <n v="0"/>
    <n v="0"/>
    <m/>
    <n v="0"/>
    <n v="6"/>
    <n v="4"/>
    <s v="Duinvlak"/>
    <n v="64"/>
    <n v="-1"/>
    <n v="0"/>
    <m/>
    <n v="0"/>
    <n v="-1"/>
    <m/>
    <n v="0"/>
    <n v="0"/>
    <n v="26.4395924859"/>
    <n v="5.4156662301900003"/>
    <n v="1"/>
    <n v="1"/>
    <n v="1"/>
    <n v="3"/>
    <n v="1"/>
    <n v="1"/>
    <x v="12"/>
  </r>
  <r>
    <n v="262"/>
    <n v="303"/>
    <n v="324"/>
    <n v="-1"/>
    <n v="0"/>
    <n v="0"/>
    <n v="0"/>
    <n v="0"/>
    <m/>
    <n v="0"/>
    <n v="0"/>
    <n v="0"/>
    <m/>
    <n v="0"/>
    <n v="0"/>
    <m/>
    <n v="0"/>
    <n v="7"/>
    <n v="4"/>
    <s v="Plantvlak"/>
    <n v="65"/>
    <n v="-1"/>
    <n v="0"/>
    <m/>
    <n v="0"/>
    <n v="-1"/>
    <m/>
    <n v="0"/>
    <n v="0"/>
    <n v="6.1509305574599997"/>
    <n v="1.4967305024099999"/>
    <n v="1"/>
    <n v="1"/>
    <n v="1"/>
    <n v="1"/>
    <n v="1"/>
    <n v="1"/>
    <x v="6"/>
  </r>
  <r>
    <n v="263"/>
    <n v="304"/>
    <n v="325"/>
    <n v="-1"/>
    <n v="0"/>
    <n v="0"/>
    <n v="0"/>
    <n v="0"/>
    <m/>
    <n v="0"/>
    <n v="0"/>
    <n v="0"/>
    <m/>
    <n v="0"/>
    <n v="0"/>
    <m/>
    <n v="0"/>
    <n v="8"/>
    <n v="4"/>
    <s v="Duinvlak"/>
    <n v="66"/>
    <n v="-1"/>
    <n v="0"/>
    <m/>
    <n v="0"/>
    <n v="-1"/>
    <m/>
    <n v="0"/>
    <n v="0"/>
    <n v="6.6697455866500004"/>
    <n v="1.06545215426"/>
    <n v="1"/>
    <n v="1"/>
    <n v="1"/>
    <n v="3"/>
    <n v="1"/>
    <n v="1"/>
    <x v="12"/>
  </r>
  <r>
    <n v="264"/>
    <n v="305"/>
    <n v="326"/>
    <n v="-1"/>
    <n v="0"/>
    <n v="0"/>
    <n v="0"/>
    <n v="0"/>
    <m/>
    <n v="0"/>
    <n v="0"/>
    <n v="0"/>
    <m/>
    <n v="0"/>
    <n v="0"/>
    <m/>
    <n v="0"/>
    <n v="9"/>
    <n v="4"/>
    <s v="Duinvlak"/>
    <n v="67"/>
    <n v="-1"/>
    <n v="0"/>
    <m/>
    <n v="0"/>
    <n v="-1"/>
    <m/>
    <n v="0"/>
    <n v="0"/>
    <n v="66.261169218800006"/>
    <n v="19.162278339099998"/>
    <n v="1"/>
    <n v="1"/>
    <n v="1"/>
    <n v="3"/>
    <n v="1"/>
    <n v="1"/>
    <x v="12"/>
  </r>
  <r>
    <n v="265"/>
    <n v="306"/>
    <n v="327"/>
    <n v="-1"/>
    <n v="0"/>
    <n v="0"/>
    <n v="0"/>
    <n v="0"/>
    <m/>
    <n v="0"/>
    <n v="0"/>
    <n v="0"/>
    <m/>
    <n v="0"/>
    <n v="0"/>
    <m/>
    <n v="0"/>
    <n v="10"/>
    <n v="4"/>
    <s v="Duinvlak"/>
    <n v="68"/>
    <n v="-1"/>
    <n v="0"/>
    <m/>
    <n v="0"/>
    <n v="-1"/>
    <m/>
    <n v="0"/>
    <n v="0"/>
    <n v="18.134144301700001"/>
    <n v="2.5312432446100002"/>
    <n v="1"/>
    <n v="1"/>
    <n v="1"/>
    <n v="3"/>
    <n v="1"/>
    <n v="1"/>
    <x v="12"/>
  </r>
  <r>
    <n v="266"/>
    <n v="307"/>
    <n v="328"/>
    <n v="-1"/>
    <n v="0"/>
    <n v="0"/>
    <n v="0"/>
    <n v="0"/>
    <m/>
    <n v="0"/>
    <n v="0"/>
    <n v="0"/>
    <m/>
    <n v="0"/>
    <n v="0"/>
    <m/>
    <n v="0"/>
    <n v="11"/>
    <n v="4"/>
    <s v="Duinvlak"/>
    <n v="69"/>
    <n v="-1"/>
    <n v="0"/>
    <m/>
    <n v="0"/>
    <n v="-1"/>
    <m/>
    <n v="0"/>
    <n v="0"/>
    <n v="16.3105838064"/>
    <n v="1.9416635279500001"/>
    <n v="1"/>
    <n v="1"/>
    <n v="1"/>
    <n v="3"/>
    <n v="1"/>
    <n v="1"/>
    <x v="12"/>
  </r>
  <r>
    <n v="267"/>
    <n v="308"/>
    <n v="329"/>
    <n v="-1"/>
    <n v="0"/>
    <n v="0"/>
    <n v="0"/>
    <n v="0"/>
    <m/>
    <n v="0"/>
    <n v="0"/>
    <n v="0"/>
    <m/>
    <n v="0"/>
    <n v="0"/>
    <m/>
    <n v="0"/>
    <n v="12"/>
    <n v="4"/>
    <s v="Duinvlak"/>
    <n v="70"/>
    <n v="-1"/>
    <n v="0"/>
    <m/>
    <n v="0"/>
    <n v="-1"/>
    <m/>
    <n v="0"/>
    <n v="0"/>
    <n v="0.96646207532499995"/>
    <n v="3.38692046403E-2"/>
    <n v="1"/>
    <n v="1"/>
    <n v="1"/>
    <n v="3"/>
    <n v="1"/>
    <n v="1"/>
    <x v="12"/>
  </r>
  <r>
    <n v="268"/>
    <n v="309"/>
    <n v="330"/>
    <n v="-1"/>
    <n v="0"/>
    <n v="0"/>
    <n v="0"/>
    <n v="0"/>
    <m/>
    <n v="0"/>
    <n v="0"/>
    <n v="0"/>
    <m/>
    <n v="0"/>
    <n v="0"/>
    <m/>
    <n v="0"/>
    <n v="13"/>
    <n v="4"/>
    <s v="Duinvlak"/>
    <n v="74"/>
    <n v="-1"/>
    <n v="0"/>
    <m/>
    <n v="0"/>
    <n v="-1"/>
    <m/>
    <n v="0"/>
    <n v="0"/>
    <n v="1.98177663363"/>
    <n v="0.16020029902499999"/>
    <n v="1"/>
    <n v="1"/>
    <n v="1"/>
    <n v="3"/>
    <n v="1"/>
    <n v="1"/>
    <x v="12"/>
  </r>
  <r>
    <n v="269"/>
    <n v="310"/>
    <n v="331"/>
    <n v="-1"/>
    <n v="0"/>
    <n v="0"/>
    <n v="0"/>
    <n v="0"/>
    <m/>
    <n v="0"/>
    <n v="0"/>
    <n v="0"/>
    <m/>
    <n v="0"/>
    <n v="0"/>
    <m/>
    <n v="0"/>
    <n v="15"/>
    <n v="4"/>
    <s v="Duinvlak"/>
    <n v="76"/>
    <n v="-1"/>
    <n v="0"/>
    <m/>
    <n v="0"/>
    <n v="-1"/>
    <m/>
    <n v="0"/>
    <n v="0"/>
    <n v="23.670359957900001"/>
    <n v="4.5384629069500004"/>
    <n v="1"/>
    <n v="1"/>
    <n v="1"/>
    <n v="3"/>
    <n v="1"/>
    <n v="1"/>
    <x v="12"/>
  </r>
  <r>
    <n v="270"/>
    <n v="311"/>
    <n v="332"/>
    <n v="-1"/>
    <n v="0"/>
    <n v="0"/>
    <n v="0"/>
    <n v="0"/>
    <m/>
    <n v="0"/>
    <n v="0"/>
    <n v="0"/>
    <m/>
    <n v="0"/>
    <n v="0"/>
    <m/>
    <n v="0"/>
    <n v="16"/>
    <n v="4"/>
    <s v="Plantvlak"/>
    <n v="77"/>
    <n v="-1"/>
    <n v="0"/>
    <m/>
    <n v="0"/>
    <n v="-1"/>
    <m/>
    <n v="0"/>
    <n v="0"/>
    <n v="1.98072794542"/>
    <n v="0.22810000130899999"/>
    <n v="1"/>
    <n v="1"/>
    <n v="1"/>
    <n v="1"/>
    <n v="1"/>
    <n v="1"/>
    <x v="6"/>
  </r>
  <r>
    <n v="271"/>
    <n v="312"/>
    <n v="333"/>
    <n v="-1"/>
    <n v="0"/>
    <n v="0"/>
    <n v="0"/>
    <n v="0"/>
    <m/>
    <n v="0"/>
    <n v="0"/>
    <n v="0"/>
    <m/>
    <n v="0"/>
    <n v="0"/>
    <m/>
    <n v="0"/>
    <n v="17"/>
    <n v="4"/>
    <s v="Plantvlak"/>
    <n v="78"/>
    <n v="-1"/>
    <n v="0"/>
    <m/>
    <n v="0"/>
    <n v="-1"/>
    <m/>
    <n v="0"/>
    <n v="0"/>
    <n v="10.480986686"/>
    <n v="1.7807614787599999"/>
    <n v="1"/>
    <n v="1"/>
    <n v="1"/>
    <n v="1"/>
    <n v="1"/>
    <n v="1"/>
    <x v="6"/>
  </r>
  <r>
    <n v="272"/>
    <n v="313"/>
    <n v="334"/>
    <n v="-1"/>
    <n v="0"/>
    <n v="0"/>
    <n v="0"/>
    <n v="0"/>
    <m/>
    <n v="0"/>
    <n v="0"/>
    <n v="0"/>
    <m/>
    <n v="0"/>
    <n v="0"/>
    <m/>
    <n v="0"/>
    <n v="18"/>
    <n v="4"/>
    <s v="Duinvlak"/>
    <n v="79"/>
    <n v="-1"/>
    <n v="0"/>
    <m/>
    <n v="0"/>
    <n v="-1"/>
    <m/>
    <n v="0"/>
    <n v="0"/>
    <n v="10.6319103749"/>
    <n v="1.8567725107699999"/>
    <n v="1"/>
    <n v="1"/>
    <n v="1"/>
    <n v="3"/>
    <n v="1"/>
    <n v="1"/>
    <x v="12"/>
  </r>
  <r>
    <n v="273"/>
    <n v="314"/>
    <n v="335"/>
    <n v="-1"/>
    <n v="0"/>
    <n v="0"/>
    <n v="0"/>
    <n v="0"/>
    <m/>
    <n v="0"/>
    <n v="0"/>
    <n v="0"/>
    <m/>
    <n v="0"/>
    <n v="0"/>
    <m/>
    <n v="0"/>
    <n v="19"/>
    <n v="4"/>
    <s v="Duinvlak"/>
    <n v="80"/>
    <n v="-1"/>
    <n v="0"/>
    <m/>
    <n v="0"/>
    <n v="-1"/>
    <m/>
    <n v="0"/>
    <n v="0"/>
    <n v="4.9625103286099996"/>
    <n v="0.257456348191"/>
    <n v="1"/>
    <n v="1"/>
    <n v="1"/>
    <n v="3"/>
    <n v="1"/>
    <n v="1"/>
    <x v="12"/>
  </r>
  <r>
    <n v="274"/>
    <n v="315"/>
    <n v="336"/>
    <n v="-1"/>
    <n v="0"/>
    <n v="0"/>
    <n v="0"/>
    <n v="0"/>
    <m/>
    <n v="0"/>
    <n v="0"/>
    <n v="0"/>
    <m/>
    <n v="0"/>
    <n v="0"/>
    <m/>
    <n v="0"/>
    <n v="20"/>
    <n v="4"/>
    <s v="Plantvlak"/>
    <n v="81"/>
    <n v="-1"/>
    <n v="0"/>
    <m/>
    <n v="0"/>
    <n v="-1"/>
    <m/>
    <n v="0"/>
    <n v="0"/>
    <n v="6.0216963201300002"/>
    <n v="0.33172411067099999"/>
    <n v="1"/>
    <n v="1"/>
    <n v="1"/>
    <n v="1"/>
    <n v="1"/>
    <n v="1"/>
    <x v="6"/>
  </r>
  <r>
    <n v="275"/>
    <n v="316"/>
    <n v="337"/>
    <n v="-1"/>
    <n v="0"/>
    <n v="0"/>
    <n v="0"/>
    <n v="0"/>
    <m/>
    <n v="0"/>
    <n v="0"/>
    <n v="0"/>
    <m/>
    <n v="0"/>
    <n v="0"/>
    <m/>
    <n v="0"/>
    <n v="21"/>
    <n v="4"/>
    <s v="Duinvlak"/>
    <n v="82"/>
    <n v="-1"/>
    <n v="0"/>
    <m/>
    <n v="0"/>
    <n v="-1"/>
    <m/>
    <n v="0"/>
    <n v="0"/>
    <n v="4.8266434455800002"/>
    <n v="0.42259892792600001"/>
    <n v="1"/>
    <n v="1"/>
    <n v="1"/>
    <n v="3"/>
    <n v="1"/>
    <n v="1"/>
    <x v="12"/>
  </r>
  <r>
    <n v="276"/>
    <n v="317"/>
    <n v="338"/>
    <n v="-1"/>
    <n v="0"/>
    <n v="0"/>
    <n v="0"/>
    <n v="0"/>
    <m/>
    <n v="0"/>
    <n v="0"/>
    <n v="0"/>
    <m/>
    <n v="0"/>
    <n v="0"/>
    <m/>
    <n v="0"/>
    <n v="22"/>
    <n v="4"/>
    <s v="Duinvlak"/>
    <n v="83"/>
    <n v="-1"/>
    <n v="0"/>
    <m/>
    <n v="0"/>
    <n v="-1"/>
    <m/>
    <n v="0"/>
    <n v="0"/>
    <n v="5.21395099162"/>
    <n v="0.524596345972"/>
    <n v="1"/>
    <n v="1"/>
    <n v="1"/>
    <n v="3"/>
    <n v="1"/>
    <n v="1"/>
    <x v="12"/>
  </r>
  <r>
    <n v="277"/>
    <n v="318"/>
    <n v="339"/>
    <n v="-1"/>
    <n v="0"/>
    <n v="0"/>
    <n v="0"/>
    <n v="0"/>
    <m/>
    <n v="0"/>
    <n v="0"/>
    <n v="0"/>
    <m/>
    <n v="0"/>
    <n v="0"/>
    <m/>
    <n v="0"/>
    <n v="23"/>
    <n v="4"/>
    <s v="Duinvlak"/>
    <n v="84"/>
    <n v="-1"/>
    <n v="0"/>
    <m/>
    <n v="0"/>
    <n v="-1"/>
    <m/>
    <n v="0"/>
    <n v="0"/>
    <n v="4.6078872504100001"/>
    <n v="0.174164301178"/>
    <n v="1"/>
    <n v="1"/>
    <n v="1"/>
    <n v="3"/>
    <n v="1"/>
    <n v="1"/>
    <x v="12"/>
  </r>
  <r>
    <n v="278"/>
    <n v="319"/>
    <n v="340"/>
    <n v="-1"/>
    <n v="0"/>
    <n v="0"/>
    <n v="0"/>
    <n v="0"/>
    <m/>
    <n v="0"/>
    <n v="0"/>
    <n v="0"/>
    <m/>
    <n v="0"/>
    <n v="0"/>
    <m/>
    <n v="0"/>
    <n v="24"/>
    <n v="4"/>
    <s v="Duinvlak"/>
    <n v="85"/>
    <n v="-1"/>
    <n v="0"/>
    <m/>
    <n v="0"/>
    <n v="-1"/>
    <m/>
    <n v="0"/>
    <n v="0"/>
    <n v="5.3666508074100001"/>
    <n v="0.49056270180599998"/>
    <n v="1"/>
    <n v="1"/>
    <n v="1"/>
    <n v="3"/>
    <n v="1"/>
    <n v="1"/>
    <x v="12"/>
  </r>
  <r>
    <n v="279"/>
    <n v="320"/>
    <n v="341"/>
    <n v="-1"/>
    <n v="0"/>
    <n v="0"/>
    <n v="0"/>
    <n v="0"/>
    <m/>
    <n v="0"/>
    <n v="0"/>
    <n v="0"/>
    <m/>
    <n v="0"/>
    <n v="0"/>
    <m/>
    <n v="0"/>
    <n v="25"/>
    <n v="4"/>
    <s v="Plantvlak"/>
    <n v="86"/>
    <n v="-1"/>
    <n v="0"/>
    <m/>
    <n v="0"/>
    <n v="-1"/>
    <m/>
    <n v="0"/>
    <n v="0"/>
    <n v="6.7605952403299998"/>
    <n v="2.9907480013200001"/>
    <n v="1"/>
    <n v="1"/>
    <n v="1"/>
    <n v="1"/>
    <n v="1"/>
    <n v="1"/>
    <x v="6"/>
  </r>
  <r>
    <n v="280"/>
    <n v="321"/>
    <n v="342"/>
    <n v="-1"/>
    <n v="0"/>
    <n v="0"/>
    <n v="0"/>
    <n v="0"/>
    <m/>
    <n v="0"/>
    <n v="0"/>
    <n v="0"/>
    <m/>
    <n v="0"/>
    <n v="0"/>
    <m/>
    <n v="0"/>
    <n v="26"/>
    <n v="4"/>
    <s v="Plantvlak"/>
    <n v="87"/>
    <n v="-1"/>
    <n v="0"/>
    <m/>
    <n v="0"/>
    <n v="-1"/>
    <m/>
    <n v="0"/>
    <n v="0"/>
    <n v="7.8626826574199997"/>
    <n v="0.49350061216899999"/>
    <n v="1"/>
    <n v="1"/>
    <n v="1"/>
    <n v="1"/>
    <n v="1"/>
    <n v="1"/>
    <x v="6"/>
  </r>
  <r>
    <n v="281"/>
    <n v="322"/>
    <n v="343"/>
    <n v="-1"/>
    <n v="0"/>
    <n v="0"/>
    <n v="0"/>
    <n v="0"/>
    <m/>
    <n v="0"/>
    <n v="0"/>
    <n v="0"/>
    <m/>
    <n v="0"/>
    <n v="0"/>
    <m/>
    <n v="0"/>
    <n v="27"/>
    <n v="4"/>
    <s v="Duinvlak"/>
    <n v="89"/>
    <n v="-1"/>
    <n v="0"/>
    <m/>
    <n v="0"/>
    <n v="-1"/>
    <m/>
    <n v="0"/>
    <n v="0"/>
    <n v="3.4867482279100002"/>
    <n v="0.266782922832"/>
    <n v="1"/>
    <n v="1"/>
    <n v="1"/>
    <n v="3"/>
    <n v="1"/>
    <n v="1"/>
    <x v="12"/>
  </r>
  <r>
    <n v="282"/>
    <n v="323"/>
    <n v="344"/>
    <n v="-1"/>
    <n v="0"/>
    <n v="0"/>
    <n v="0"/>
    <n v="0"/>
    <m/>
    <n v="0"/>
    <n v="0"/>
    <n v="0"/>
    <m/>
    <n v="0"/>
    <n v="0"/>
    <m/>
    <n v="0"/>
    <n v="28"/>
    <n v="4"/>
    <s v="Plantvlak"/>
    <n v="90"/>
    <n v="-1"/>
    <n v="0"/>
    <m/>
    <n v="0"/>
    <n v="-1"/>
    <m/>
    <n v="0"/>
    <n v="0"/>
    <n v="19.222685029800001"/>
    <n v="0.48450776049099997"/>
    <n v="1"/>
    <n v="1"/>
    <n v="1"/>
    <n v="1"/>
    <n v="1"/>
    <n v="1"/>
    <x v="6"/>
  </r>
  <r>
    <n v="283"/>
    <n v="324"/>
    <n v="345"/>
    <n v="-1"/>
    <n v="0"/>
    <n v="0"/>
    <n v="0"/>
    <n v="0"/>
    <m/>
    <n v="0"/>
    <n v="0"/>
    <n v="0"/>
    <m/>
    <n v="0"/>
    <n v="0"/>
    <m/>
    <n v="0"/>
    <n v="29"/>
    <n v="4"/>
    <s v="Duinvlak"/>
    <n v="91"/>
    <n v="-1"/>
    <n v="0"/>
    <m/>
    <n v="0"/>
    <n v="-1"/>
    <m/>
    <n v="0"/>
    <n v="0"/>
    <n v="20.305702908000001"/>
    <n v="3.7525583513199998"/>
    <n v="1"/>
    <n v="1"/>
    <n v="1"/>
    <n v="3"/>
    <n v="1"/>
    <n v="1"/>
    <x v="12"/>
  </r>
  <r>
    <n v="284"/>
    <n v="325"/>
    <n v="346"/>
    <n v="-1"/>
    <n v="0"/>
    <n v="0"/>
    <n v="0"/>
    <n v="0"/>
    <m/>
    <n v="0"/>
    <n v="0"/>
    <n v="0"/>
    <m/>
    <n v="0"/>
    <n v="0"/>
    <m/>
    <n v="0"/>
    <n v="30"/>
    <n v="4"/>
    <s v="Duinvlak"/>
    <n v="92"/>
    <n v="-1"/>
    <n v="0"/>
    <m/>
    <n v="0"/>
    <n v="-1"/>
    <m/>
    <n v="0"/>
    <n v="0"/>
    <n v="6.0340938588400004"/>
    <n v="0.68147839517700004"/>
    <n v="1"/>
    <n v="1"/>
    <n v="1"/>
    <n v="3"/>
    <n v="1"/>
    <n v="1"/>
    <x v="12"/>
  </r>
  <r>
    <n v="285"/>
    <n v="326"/>
    <n v="347"/>
    <n v="-1"/>
    <n v="0"/>
    <n v="0"/>
    <n v="0"/>
    <n v="0"/>
    <m/>
    <n v="0"/>
    <n v="0"/>
    <n v="0"/>
    <m/>
    <n v="0"/>
    <n v="0"/>
    <m/>
    <n v="0"/>
    <n v="31"/>
    <n v="4"/>
    <s v="Duinvlak"/>
    <n v="93"/>
    <n v="-1"/>
    <n v="0"/>
    <m/>
    <n v="0"/>
    <n v="-1"/>
    <m/>
    <n v="0"/>
    <n v="0"/>
    <n v="10.636390758099999"/>
    <n v="3.0133968224199998"/>
    <n v="1"/>
    <n v="1"/>
    <n v="1"/>
    <n v="3"/>
    <n v="1"/>
    <n v="1"/>
    <x v="12"/>
  </r>
  <r>
    <n v="286"/>
    <n v="327"/>
    <n v="348"/>
    <n v="-1"/>
    <n v="0"/>
    <n v="0"/>
    <n v="0"/>
    <n v="0"/>
    <m/>
    <n v="0"/>
    <n v="0"/>
    <n v="0"/>
    <m/>
    <n v="0"/>
    <n v="0"/>
    <m/>
    <n v="0"/>
    <n v="32"/>
    <n v="4"/>
    <s v="Duinvlak"/>
    <n v="94"/>
    <n v="-1"/>
    <n v="0"/>
    <m/>
    <n v="0"/>
    <n v="-1"/>
    <m/>
    <n v="0"/>
    <n v="0"/>
    <n v="49.79564448"/>
    <n v="7.4724072134000004"/>
    <n v="1"/>
    <n v="1"/>
    <n v="1"/>
    <n v="3"/>
    <n v="1"/>
    <n v="1"/>
    <x v="12"/>
  </r>
  <r>
    <n v="287"/>
    <n v="328"/>
    <n v="349"/>
    <n v="-1"/>
    <n v="0"/>
    <n v="0"/>
    <n v="0"/>
    <n v="0"/>
    <m/>
    <n v="0"/>
    <n v="0"/>
    <n v="0"/>
    <m/>
    <n v="0"/>
    <n v="0"/>
    <m/>
    <n v="0"/>
    <n v="33"/>
    <n v="4"/>
    <s v="Plantvlak"/>
    <n v="95"/>
    <n v="-1"/>
    <n v="0"/>
    <m/>
    <n v="0"/>
    <n v="-1"/>
    <m/>
    <n v="0"/>
    <n v="0"/>
    <n v="3.0499466527700001"/>
    <n v="7.4670824766499999E-2"/>
    <n v="1"/>
    <n v="1"/>
    <n v="1"/>
    <n v="1"/>
    <n v="1"/>
    <n v="1"/>
    <x v="6"/>
  </r>
  <r>
    <n v="288"/>
    <n v="329"/>
    <n v="350"/>
    <n v="-1"/>
    <n v="0"/>
    <n v="0"/>
    <n v="0"/>
    <n v="0"/>
    <m/>
    <n v="0"/>
    <n v="0"/>
    <n v="0"/>
    <m/>
    <n v="0"/>
    <n v="0"/>
    <m/>
    <n v="0"/>
    <n v="34"/>
    <n v="4"/>
    <s v="Duinvlak"/>
    <n v="96"/>
    <n v="-1"/>
    <n v="0"/>
    <m/>
    <n v="0"/>
    <n v="-1"/>
    <m/>
    <n v="0"/>
    <n v="0"/>
    <n v="17.5279793566"/>
    <n v="4.3063824957500003"/>
    <n v="1"/>
    <n v="1"/>
    <n v="1"/>
    <n v="3"/>
    <n v="1"/>
    <n v="1"/>
    <x v="12"/>
  </r>
  <r>
    <n v="289"/>
    <n v="330"/>
    <n v="351"/>
    <n v="-1"/>
    <n v="0"/>
    <n v="0"/>
    <n v="0"/>
    <n v="0"/>
    <m/>
    <n v="0"/>
    <n v="0"/>
    <n v="0"/>
    <m/>
    <n v="0"/>
    <n v="0"/>
    <m/>
    <n v="0"/>
    <n v="35"/>
    <n v="4"/>
    <s v="Duinvlak"/>
    <n v="97"/>
    <n v="-1"/>
    <n v="0"/>
    <m/>
    <n v="0"/>
    <n v="-1"/>
    <m/>
    <n v="0"/>
    <n v="0"/>
    <n v="14.734382329100001"/>
    <n v="2.9453388466899999"/>
    <n v="1"/>
    <n v="1"/>
    <n v="1"/>
    <n v="3"/>
    <n v="1"/>
    <n v="1"/>
    <x v="12"/>
  </r>
  <r>
    <n v="290"/>
    <n v="331"/>
    <n v="352"/>
    <n v="-1"/>
    <n v="0"/>
    <n v="0"/>
    <n v="0"/>
    <n v="0"/>
    <m/>
    <n v="0"/>
    <n v="0"/>
    <n v="0"/>
    <m/>
    <n v="0"/>
    <n v="0"/>
    <m/>
    <n v="0"/>
    <n v="36"/>
    <n v="4"/>
    <s v="Duinvlak"/>
    <n v="98"/>
    <n v="-1"/>
    <n v="0"/>
    <m/>
    <n v="0"/>
    <n v="-1"/>
    <m/>
    <n v="0"/>
    <n v="0"/>
    <n v="46.841852216699998"/>
    <n v="18.155169503500002"/>
    <n v="1"/>
    <n v="1"/>
    <n v="1"/>
    <n v="3"/>
    <n v="1"/>
    <n v="1"/>
    <x v="12"/>
  </r>
  <r>
    <n v="291"/>
    <n v="332"/>
    <n v="353"/>
    <n v="-1"/>
    <n v="0"/>
    <n v="0"/>
    <n v="0"/>
    <n v="0"/>
    <m/>
    <n v="0"/>
    <n v="0"/>
    <n v="0"/>
    <m/>
    <n v="0"/>
    <n v="0"/>
    <m/>
    <n v="0"/>
    <n v="37"/>
    <n v="4"/>
    <s v="Plantvlak"/>
    <n v="99"/>
    <n v="-1"/>
    <n v="0"/>
    <m/>
    <n v="0"/>
    <n v="-1"/>
    <m/>
    <n v="0"/>
    <n v="0"/>
    <n v="2.54470936363"/>
    <n v="0.395880999417"/>
    <n v="1"/>
    <n v="1"/>
    <n v="1"/>
    <n v="1"/>
    <n v="1"/>
    <n v="1"/>
    <x v="6"/>
  </r>
  <r>
    <n v="292"/>
    <n v="333"/>
    <n v="354"/>
    <n v="-1"/>
    <n v="0"/>
    <n v="0"/>
    <n v="0"/>
    <n v="0"/>
    <m/>
    <n v="0"/>
    <n v="0"/>
    <n v="0"/>
    <m/>
    <n v="0"/>
    <n v="0"/>
    <m/>
    <n v="0"/>
    <n v="38"/>
    <n v="4"/>
    <s v="Duinvlak"/>
    <n v="100"/>
    <n v="-1"/>
    <n v="0"/>
    <m/>
    <n v="0"/>
    <n v="-1"/>
    <m/>
    <n v="0"/>
    <n v="0"/>
    <n v="2.5484376419000001"/>
    <n v="0.37012150149099998"/>
    <n v="1"/>
    <n v="1"/>
    <n v="1"/>
    <n v="3"/>
    <n v="1"/>
    <n v="1"/>
    <x v="12"/>
  </r>
  <r>
    <n v="293"/>
    <n v="334"/>
    <n v="355"/>
    <n v="-1"/>
    <n v="0"/>
    <n v="0"/>
    <n v="0"/>
    <n v="0"/>
    <m/>
    <n v="0"/>
    <n v="0"/>
    <n v="0"/>
    <m/>
    <n v="0"/>
    <n v="0"/>
    <m/>
    <n v="0"/>
    <n v="39"/>
    <n v="4"/>
    <s v="Duinvlak"/>
    <n v="101"/>
    <n v="-1"/>
    <n v="0"/>
    <m/>
    <n v="0"/>
    <n v="-1"/>
    <m/>
    <n v="0"/>
    <n v="0"/>
    <n v="9.2562602485200003"/>
    <n v="4.4989924965899997"/>
    <n v="1"/>
    <n v="1"/>
    <n v="1"/>
    <n v="3"/>
    <n v="1"/>
    <n v="1"/>
    <x v="12"/>
  </r>
  <r>
    <n v="294"/>
    <n v="335"/>
    <n v="356"/>
    <n v="-1"/>
    <n v="0"/>
    <n v="0"/>
    <n v="0"/>
    <n v="0"/>
    <m/>
    <n v="0"/>
    <n v="0"/>
    <n v="0"/>
    <m/>
    <n v="0"/>
    <n v="0"/>
    <m/>
    <n v="0"/>
    <n v="40"/>
    <n v="4"/>
    <s v="Plantvlak"/>
    <n v="102"/>
    <n v="-1"/>
    <n v="0"/>
    <m/>
    <n v="0"/>
    <n v="-1"/>
    <m/>
    <n v="0"/>
    <n v="0"/>
    <n v="3.1185793633399999"/>
    <n v="0.59720150123600002"/>
    <n v="1"/>
    <n v="1"/>
    <n v="1"/>
    <n v="1"/>
    <n v="1"/>
    <n v="1"/>
    <x v="6"/>
  </r>
  <r>
    <n v="295"/>
    <n v="336"/>
    <n v="358"/>
    <n v="-1"/>
    <n v="0"/>
    <n v="0"/>
    <n v="0"/>
    <n v="0"/>
    <m/>
    <n v="0"/>
    <n v="0"/>
    <n v="0"/>
    <m/>
    <n v="0"/>
    <n v="0"/>
    <m/>
    <n v="0"/>
    <n v="42"/>
    <n v="4"/>
    <s v="Plantvlak"/>
    <n v="106"/>
    <n v="-1"/>
    <n v="0"/>
    <m/>
    <n v="0"/>
    <n v="-1"/>
    <m/>
    <n v="0"/>
    <n v="0"/>
    <n v="5.7267263387099998"/>
    <n v="1.5487610000900001"/>
    <n v="1"/>
    <n v="1"/>
    <n v="1"/>
    <n v="1"/>
    <n v="1"/>
    <n v="1"/>
    <x v="6"/>
  </r>
  <r>
    <n v="296"/>
    <n v="339"/>
    <n v="361"/>
    <n v="-1"/>
    <n v="0"/>
    <n v="0"/>
    <n v="0"/>
    <n v="0"/>
    <m/>
    <n v="0"/>
    <n v="0"/>
    <n v="0"/>
    <m/>
    <n v="0"/>
    <n v="0"/>
    <m/>
    <n v="0"/>
    <n v="45"/>
    <n v="5"/>
    <s v="Plantvlak"/>
    <n v="910"/>
    <n v="-1"/>
    <n v="0"/>
    <m/>
    <n v="0"/>
    <n v="-1"/>
    <m/>
    <n v="0"/>
    <n v="0"/>
    <n v="4.3296399916199997"/>
    <n v="1.165149999"/>
    <n v="1"/>
    <n v="1"/>
    <n v="1"/>
    <n v="1"/>
    <n v="1"/>
    <n v="1"/>
    <x v="6"/>
  </r>
  <r>
    <n v="297"/>
    <n v="340"/>
    <n v="362"/>
    <n v="-1"/>
    <n v="0"/>
    <n v="0"/>
    <n v="0"/>
    <n v="0"/>
    <m/>
    <n v="0"/>
    <n v="0"/>
    <n v="0"/>
    <m/>
    <n v="0"/>
    <n v="0"/>
    <m/>
    <n v="0"/>
    <n v="46"/>
    <n v="5"/>
    <s v="Duinvlak"/>
    <n v="1"/>
    <n v="-1"/>
    <n v="0"/>
    <m/>
    <n v="0"/>
    <n v="-1"/>
    <m/>
    <n v="0"/>
    <n v="0"/>
    <n v="77.815270366500002"/>
    <n v="18.1851446577"/>
    <n v="1"/>
    <n v="1"/>
    <n v="1"/>
    <n v="3"/>
    <n v="1"/>
    <n v="1"/>
    <x v="12"/>
  </r>
  <r>
    <n v="298"/>
    <n v="341"/>
    <n v="363"/>
    <n v="-1"/>
    <n v="0"/>
    <n v="0"/>
    <n v="0"/>
    <n v="0"/>
    <m/>
    <n v="0"/>
    <n v="0"/>
    <n v="0"/>
    <m/>
    <n v="0"/>
    <n v="0"/>
    <m/>
    <n v="0"/>
    <n v="47"/>
    <n v="5"/>
    <s v="Duinvlak"/>
    <n v="2"/>
    <n v="-1"/>
    <n v="0"/>
    <m/>
    <n v="0"/>
    <n v="-1"/>
    <m/>
    <n v="0"/>
    <n v="0"/>
    <n v="6.4971946050899998"/>
    <n v="2.70849449914"/>
    <n v="1"/>
    <n v="1"/>
    <n v="1"/>
    <n v="3"/>
    <n v="1"/>
    <n v="1"/>
    <x v="12"/>
  </r>
  <r>
    <n v="299"/>
    <n v="342"/>
    <n v="364"/>
    <n v="-1"/>
    <n v="0"/>
    <n v="0"/>
    <n v="0"/>
    <n v="0"/>
    <m/>
    <n v="0"/>
    <n v="0"/>
    <n v="0"/>
    <m/>
    <n v="0"/>
    <n v="0"/>
    <m/>
    <n v="0"/>
    <n v="48"/>
    <n v="5"/>
    <s v="Plantvlak"/>
    <n v="31"/>
    <n v="-1"/>
    <n v="0"/>
    <m/>
    <n v="0"/>
    <n v="-1"/>
    <m/>
    <n v="0"/>
    <n v="0"/>
    <n v="1.6648638068099999"/>
    <n v="0.13120608494800001"/>
    <n v="1"/>
    <n v="1"/>
    <n v="1"/>
    <n v="1"/>
    <n v="1"/>
    <n v="1"/>
    <x v="6"/>
  </r>
  <r>
    <n v="300"/>
    <n v="343"/>
    <n v="365"/>
    <n v="-1"/>
    <n v="0"/>
    <n v="0"/>
    <n v="0"/>
    <n v="0"/>
    <m/>
    <n v="0"/>
    <n v="0"/>
    <n v="0"/>
    <m/>
    <n v="0"/>
    <n v="0"/>
    <m/>
    <n v="0"/>
    <n v="49"/>
    <n v="5"/>
    <s v="Duinvlak"/>
    <n v="33"/>
    <n v="-1"/>
    <n v="0"/>
    <m/>
    <n v="0"/>
    <n v="-1"/>
    <m/>
    <n v="0"/>
    <n v="0"/>
    <n v="5.8645727351400003"/>
    <n v="2.2017129989000002"/>
    <n v="1"/>
    <n v="1"/>
    <n v="1"/>
    <n v="3"/>
    <n v="1"/>
    <n v="1"/>
    <x v="12"/>
  </r>
  <r>
    <n v="301"/>
    <n v="344"/>
    <n v="366"/>
    <n v="-1"/>
    <n v="0"/>
    <n v="0"/>
    <n v="0"/>
    <n v="0"/>
    <m/>
    <n v="0"/>
    <n v="0"/>
    <n v="0"/>
    <m/>
    <n v="0"/>
    <n v="0"/>
    <m/>
    <n v="0"/>
    <n v="50"/>
    <n v="5"/>
    <s v="Duinvlak"/>
    <n v="34"/>
    <n v="-1"/>
    <n v="0"/>
    <m/>
    <n v="0"/>
    <n v="-1"/>
    <m/>
    <n v="0"/>
    <n v="0"/>
    <n v="21.122349740000001"/>
    <n v="10.568517895099999"/>
    <n v="1"/>
    <n v="1"/>
    <n v="1"/>
    <n v="3"/>
    <n v="1"/>
    <n v="1"/>
    <x v="12"/>
  </r>
  <r>
    <n v="302"/>
    <n v="345"/>
    <n v="367"/>
    <n v="-1"/>
    <n v="0"/>
    <n v="0"/>
    <n v="0"/>
    <n v="0"/>
    <m/>
    <n v="0"/>
    <n v="0"/>
    <n v="0"/>
    <m/>
    <n v="0"/>
    <n v="0"/>
    <m/>
    <n v="0"/>
    <n v="51"/>
    <n v="5"/>
    <s v="Duinvlak"/>
    <n v="35"/>
    <n v="-1"/>
    <n v="0"/>
    <m/>
    <n v="0"/>
    <n v="-1"/>
    <m/>
    <n v="0"/>
    <n v="0"/>
    <n v="102.70270459300001"/>
    <n v="30.379939974500001"/>
    <n v="1"/>
    <n v="1"/>
    <n v="1"/>
    <n v="3"/>
    <n v="1"/>
    <n v="1"/>
    <x v="12"/>
  </r>
  <r>
    <n v="303"/>
    <n v="346"/>
    <n v="368"/>
    <n v="-1"/>
    <n v="0"/>
    <n v="0"/>
    <n v="0"/>
    <n v="0"/>
    <m/>
    <n v="0"/>
    <n v="0"/>
    <n v="0"/>
    <m/>
    <n v="0"/>
    <n v="0"/>
    <m/>
    <n v="0"/>
    <n v="52"/>
    <n v="5"/>
    <s v="Duinvlak"/>
    <n v="36"/>
    <n v="-1"/>
    <n v="0"/>
    <m/>
    <n v="0"/>
    <n v="-1"/>
    <m/>
    <n v="0"/>
    <n v="0"/>
    <n v="106.721860033"/>
    <n v="86.603602339899993"/>
    <n v="1"/>
    <n v="1"/>
    <n v="1"/>
    <n v="3"/>
    <n v="1"/>
    <n v="1"/>
    <x v="12"/>
  </r>
  <r>
    <n v="304"/>
    <n v="347"/>
    <n v="369"/>
    <n v="-1"/>
    <n v="0"/>
    <n v="0"/>
    <n v="0"/>
    <n v="0"/>
    <m/>
    <n v="0"/>
    <n v="0"/>
    <n v="0"/>
    <m/>
    <n v="0"/>
    <n v="0"/>
    <m/>
    <n v="0"/>
    <n v="53"/>
    <n v="5"/>
    <s v="Plantvlak"/>
    <n v="37"/>
    <n v="-1"/>
    <n v="0"/>
    <m/>
    <n v="0"/>
    <n v="-1"/>
    <m/>
    <n v="0"/>
    <n v="0"/>
    <n v="64.811799584699997"/>
    <n v="77.163793007099997"/>
    <n v="1"/>
    <n v="1"/>
    <n v="1"/>
    <n v="1"/>
    <n v="1"/>
    <n v="1"/>
    <x v="6"/>
  </r>
  <r>
    <n v="305"/>
    <n v="348"/>
    <n v="370"/>
    <n v="-1"/>
    <n v="0"/>
    <n v="0"/>
    <n v="0"/>
    <n v="0"/>
    <m/>
    <n v="0"/>
    <n v="0"/>
    <n v="0"/>
    <m/>
    <n v="0"/>
    <n v="0"/>
    <m/>
    <n v="0"/>
    <n v="54"/>
    <n v="5"/>
    <s v="Plantvlak"/>
    <n v="38"/>
    <n v="-1"/>
    <n v="0"/>
    <m/>
    <n v="0"/>
    <n v="-1"/>
    <m/>
    <n v="0"/>
    <n v="0"/>
    <n v="6.7720107164599996"/>
    <n v="3.21477849969"/>
    <n v="1"/>
    <n v="1"/>
    <n v="1"/>
    <n v="1"/>
    <n v="1"/>
    <n v="1"/>
    <x v="6"/>
  </r>
  <r>
    <n v="306"/>
    <n v="349"/>
    <n v="371"/>
    <n v="-1"/>
    <n v="0"/>
    <n v="0"/>
    <n v="0"/>
    <n v="0"/>
    <m/>
    <n v="0"/>
    <n v="0"/>
    <n v="0"/>
    <m/>
    <n v="0"/>
    <n v="0"/>
    <m/>
    <n v="0"/>
    <n v="55"/>
    <n v="5"/>
    <s v="Duinvlak"/>
    <n v="39"/>
    <n v="-1"/>
    <n v="0"/>
    <m/>
    <n v="0"/>
    <n v="-1"/>
    <m/>
    <n v="0"/>
    <n v="0"/>
    <n v="32.8733308041"/>
    <n v="6.9473870812199996"/>
    <n v="1"/>
    <n v="1"/>
    <n v="1"/>
    <n v="3"/>
    <n v="1"/>
    <n v="1"/>
    <x v="12"/>
  </r>
  <r>
    <n v="307"/>
    <n v="350"/>
    <n v="372"/>
    <n v="-1"/>
    <n v="0"/>
    <n v="0"/>
    <n v="0"/>
    <n v="0"/>
    <m/>
    <n v="0"/>
    <n v="0"/>
    <n v="0"/>
    <m/>
    <n v="0"/>
    <n v="0"/>
    <m/>
    <n v="0"/>
    <n v="56"/>
    <n v="5"/>
    <s v="Duinvlak"/>
    <n v="40"/>
    <n v="-1"/>
    <n v="0"/>
    <m/>
    <n v="0"/>
    <n v="-1"/>
    <m/>
    <n v="0"/>
    <n v="0"/>
    <n v="53.4495024836"/>
    <n v="13.830808448899999"/>
    <n v="1"/>
    <n v="1"/>
    <n v="1"/>
    <n v="3"/>
    <n v="1"/>
    <n v="1"/>
    <x v="12"/>
  </r>
  <r>
    <n v="308"/>
    <n v="351"/>
    <n v="373"/>
    <n v="-1"/>
    <n v="0"/>
    <n v="0"/>
    <n v="0"/>
    <n v="0"/>
    <m/>
    <n v="0"/>
    <n v="0"/>
    <n v="0"/>
    <m/>
    <n v="0"/>
    <n v="0"/>
    <m/>
    <n v="0"/>
    <n v="57"/>
    <n v="5"/>
    <s v="Duinvlak"/>
    <n v="41"/>
    <n v="-1"/>
    <n v="0"/>
    <m/>
    <n v="0"/>
    <n v="-1"/>
    <m/>
    <n v="0"/>
    <n v="0"/>
    <n v="59.855899200499998"/>
    <n v="90.293021487700003"/>
    <n v="1"/>
    <n v="1"/>
    <n v="1"/>
    <n v="3"/>
    <n v="1"/>
    <n v="1"/>
    <x v="12"/>
  </r>
  <r>
    <n v="309"/>
    <n v="352"/>
    <n v="374"/>
    <n v="-1"/>
    <n v="0"/>
    <n v="0"/>
    <n v="0"/>
    <n v="0"/>
    <m/>
    <n v="0"/>
    <n v="0"/>
    <n v="0"/>
    <m/>
    <n v="0"/>
    <n v="0"/>
    <m/>
    <n v="0"/>
    <n v="58"/>
    <n v="5"/>
    <s v="Duinvlak"/>
    <n v="42"/>
    <n v="-1"/>
    <n v="0"/>
    <m/>
    <n v="0"/>
    <n v="-1"/>
    <m/>
    <n v="0"/>
    <n v="0"/>
    <n v="22.759441852799998"/>
    <n v="23.530849998299999"/>
    <n v="1"/>
    <n v="1"/>
    <n v="1"/>
    <n v="3"/>
    <n v="1"/>
    <n v="1"/>
    <x v="12"/>
  </r>
  <r>
    <n v="310"/>
    <n v="353"/>
    <n v="375"/>
    <n v="-1"/>
    <n v="0"/>
    <n v="0"/>
    <n v="0"/>
    <n v="0"/>
    <m/>
    <n v="0"/>
    <n v="0"/>
    <n v="0"/>
    <m/>
    <n v="0"/>
    <n v="0"/>
    <m/>
    <n v="0"/>
    <n v="59"/>
    <n v="5"/>
    <s v="Plantvlak"/>
    <n v="43"/>
    <n v="-1"/>
    <n v="0"/>
    <m/>
    <n v="0"/>
    <n v="-1"/>
    <m/>
    <n v="0"/>
    <n v="0"/>
    <n v="3.9194631517"/>
    <n v="1.0439769994699999"/>
    <n v="1"/>
    <n v="1"/>
    <n v="1"/>
    <n v="1"/>
    <n v="1"/>
    <n v="1"/>
    <x v="6"/>
  </r>
  <r>
    <n v="311"/>
    <n v="354"/>
    <n v="376"/>
    <n v="-1"/>
    <n v="0"/>
    <n v="0"/>
    <n v="0"/>
    <n v="0"/>
    <m/>
    <n v="0"/>
    <n v="0"/>
    <n v="0"/>
    <m/>
    <n v="0"/>
    <n v="0"/>
    <m/>
    <n v="0"/>
    <n v="60"/>
    <n v="5"/>
    <s v="Duinvlak"/>
    <n v="44"/>
    <n v="-1"/>
    <n v="0"/>
    <m/>
    <n v="0"/>
    <n v="-1"/>
    <m/>
    <n v="0"/>
    <n v="0"/>
    <n v="17.035687337700001"/>
    <n v="3.6495172498700001"/>
    <n v="1"/>
    <n v="1"/>
    <n v="1"/>
    <n v="3"/>
    <n v="1"/>
    <n v="1"/>
    <x v="12"/>
  </r>
  <r>
    <n v="312"/>
    <n v="355"/>
    <n v="377"/>
    <n v="-1"/>
    <n v="0"/>
    <n v="0"/>
    <n v="0"/>
    <n v="0"/>
    <m/>
    <n v="0"/>
    <n v="0"/>
    <n v="0"/>
    <m/>
    <n v="0"/>
    <n v="0"/>
    <m/>
    <n v="0"/>
    <n v="61"/>
    <n v="5"/>
    <s v="Plantvlak"/>
    <n v="45"/>
    <n v="-1"/>
    <n v="0"/>
    <m/>
    <n v="0"/>
    <n v="-1"/>
    <m/>
    <n v="0"/>
    <n v="0"/>
    <n v="4.2087450222699996"/>
    <n v="1.1303055022299999"/>
    <n v="1"/>
    <n v="1"/>
    <n v="1"/>
    <n v="1"/>
    <n v="1"/>
    <n v="1"/>
    <x v="6"/>
  </r>
  <r>
    <n v="313"/>
    <n v="356"/>
    <n v="378"/>
    <n v="-1"/>
    <n v="0"/>
    <n v="0"/>
    <n v="0"/>
    <n v="0"/>
    <m/>
    <n v="0"/>
    <n v="0"/>
    <n v="0"/>
    <m/>
    <n v="0"/>
    <n v="0"/>
    <m/>
    <n v="0"/>
    <n v="62"/>
    <n v="5"/>
    <s v="Plantvlak"/>
    <n v="46"/>
    <n v="-1"/>
    <n v="0"/>
    <m/>
    <n v="0"/>
    <n v="-1"/>
    <m/>
    <n v="0"/>
    <n v="0"/>
    <n v="9.9239708081300009"/>
    <n v="6.1060410010800004"/>
    <n v="1"/>
    <n v="1"/>
    <n v="1"/>
    <n v="1"/>
    <n v="1"/>
    <n v="1"/>
    <x v="6"/>
  </r>
  <r>
    <n v="314"/>
    <n v="357"/>
    <n v="379"/>
    <n v="-1"/>
    <n v="0"/>
    <n v="0"/>
    <n v="0"/>
    <n v="0"/>
    <m/>
    <n v="0"/>
    <n v="0"/>
    <n v="0"/>
    <m/>
    <n v="0"/>
    <n v="0"/>
    <m/>
    <n v="0"/>
    <n v="63"/>
    <n v="5"/>
    <s v="Plantvlak"/>
    <n v="47"/>
    <n v="-1"/>
    <n v="0"/>
    <m/>
    <n v="0"/>
    <n v="-1"/>
    <m/>
    <n v="0"/>
    <n v="0"/>
    <n v="7.4067430412900004"/>
    <n v="3.7031324995000001"/>
    <n v="1"/>
    <n v="1"/>
    <n v="1"/>
    <n v="1"/>
    <n v="1"/>
    <n v="1"/>
    <x v="6"/>
  </r>
  <r>
    <n v="315"/>
    <n v="358"/>
    <n v="380"/>
    <n v="-1"/>
    <n v="0"/>
    <n v="0"/>
    <n v="0"/>
    <n v="0"/>
    <m/>
    <n v="0"/>
    <n v="0"/>
    <n v="0"/>
    <m/>
    <n v="0"/>
    <n v="0"/>
    <m/>
    <n v="0"/>
    <n v="64"/>
    <n v="5"/>
    <s v="Plantvlak"/>
    <n v="48"/>
    <n v="-1"/>
    <n v="0"/>
    <m/>
    <n v="0"/>
    <n v="-1"/>
    <m/>
    <n v="0"/>
    <n v="0"/>
    <n v="4.9525514001299999"/>
    <n v="1.71987849856"/>
    <n v="1"/>
    <n v="1"/>
    <n v="1"/>
    <n v="1"/>
    <n v="1"/>
    <n v="1"/>
    <x v="6"/>
  </r>
  <r>
    <n v="316"/>
    <n v="359"/>
    <n v="381"/>
    <n v="-1"/>
    <n v="0"/>
    <n v="0"/>
    <n v="0"/>
    <n v="0"/>
    <m/>
    <n v="0"/>
    <n v="0"/>
    <n v="0"/>
    <m/>
    <n v="0"/>
    <n v="0"/>
    <m/>
    <n v="0"/>
    <n v="65"/>
    <n v="5"/>
    <s v="Plantvlak"/>
    <n v="49"/>
    <n v="-1"/>
    <n v="0"/>
    <m/>
    <n v="0"/>
    <n v="-1"/>
    <m/>
    <n v="0"/>
    <n v="0"/>
    <n v="4.1693627529699997"/>
    <n v="1.1904269985"/>
    <n v="1"/>
    <n v="1"/>
    <n v="1"/>
    <n v="1"/>
    <n v="1"/>
    <n v="1"/>
    <x v="6"/>
  </r>
  <r>
    <n v="317"/>
    <n v="360"/>
    <n v="382"/>
    <n v="-1"/>
    <n v="0"/>
    <n v="0"/>
    <n v="0"/>
    <n v="0"/>
    <m/>
    <n v="0"/>
    <n v="0"/>
    <n v="0"/>
    <m/>
    <n v="0"/>
    <n v="0"/>
    <m/>
    <n v="0"/>
    <n v="66"/>
    <n v="5"/>
    <s v="Duinvlak"/>
    <n v="50"/>
    <n v="-1"/>
    <n v="0"/>
    <m/>
    <n v="0"/>
    <n v="-1"/>
    <m/>
    <n v="0"/>
    <n v="0"/>
    <n v="60.246988644600002"/>
    <n v="19.602906183599998"/>
    <n v="1"/>
    <n v="1"/>
    <n v="1"/>
    <n v="3"/>
    <n v="1"/>
    <n v="1"/>
    <x v="12"/>
  </r>
  <r>
    <n v="318"/>
    <n v="361"/>
    <n v="383"/>
    <n v="-1"/>
    <n v="0"/>
    <n v="0"/>
    <n v="0"/>
    <n v="0"/>
    <m/>
    <n v="0"/>
    <n v="0"/>
    <n v="0"/>
    <m/>
    <n v="0"/>
    <n v="0"/>
    <m/>
    <n v="0"/>
    <n v="67"/>
    <n v="5"/>
    <s v="Plantvlak"/>
    <n v="51"/>
    <n v="-1"/>
    <n v="0"/>
    <m/>
    <n v="0"/>
    <n v="-1"/>
    <m/>
    <n v="0"/>
    <n v="0"/>
    <n v="4.9219079717199996"/>
    <n v="1.2208300003300001"/>
    <n v="1"/>
    <n v="1"/>
    <n v="1"/>
    <n v="1"/>
    <n v="1"/>
    <n v="1"/>
    <x v="6"/>
  </r>
  <r>
    <n v="319"/>
    <n v="362"/>
    <n v="384"/>
    <n v="-1"/>
    <n v="0"/>
    <n v="0"/>
    <n v="0"/>
    <n v="0"/>
    <m/>
    <n v="0"/>
    <n v="0"/>
    <n v="0"/>
    <m/>
    <n v="0"/>
    <n v="0"/>
    <m/>
    <n v="0"/>
    <n v="68"/>
    <n v="5"/>
    <s v="Plantvlak"/>
    <n v="52"/>
    <n v="-1"/>
    <n v="0"/>
    <m/>
    <n v="0"/>
    <n v="-1"/>
    <m/>
    <n v="0"/>
    <n v="0"/>
    <n v="8.4455972199500007"/>
    <n v="4.6922669960499999"/>
    <n v="1"/>
    <n v="1"/>
    <n v="1"/>
    <n v="1"/>
    <n v="1"/>
    <n v="1"/>
    <x v="6"/>
  </r>
  <r>
    <n v="320"/>
    <n v="363"/>
    <n v="385"/>
    <n v="-1"/>
    <n v="0"/>
    <n v="0"/>
    <n v="0"/>
    <n v="0"/>
    <m/>
    <n v="0"/>
    <n v="0"/>
    <n v="0"/>
    <m/>
    <n v="0"/>
    <n v="0"/>
    <m/>
    <n v="0"/>
    <n v="69"/>
    <n v="5"/>
    <s v="Plantvlak"/>
    <n v="53"/>
    <n v="-1"/>
    <n v="0"/>
    <m/>
    <n v="0"/>
    <n v="-1"/>
    <m/>
    <n v="0"/>
    <n v="0"/>
    <n v="3.4015878295699999"/>
    <n v="0.45877349890899999"/>
    <n v="1"/>
    <n v="1"/>
    <n v="1"/>
    <n v="1"/>
    <n v="1"/>
    <n v="1"/>
    <x v="6"/>
  </r>
  <r>
    <n v="321"/>
    <n v="364"/>
    <n v="386"/>
    <n v="-1"/>
    <n v="0"/>
    <n v="0"/>
    <n v="0"/>
    <n v="0"/>
    <m/>
    <n v="0"/>
    <n v="0"/>
    <n v="0"/>
    <m/>
    <n v="0"/>
    <n v="0"/>
    <m/>
    <n v="0"/>
    <n v="70"/>
    <n v="5"/>
    <s v="Plantvlak"/>
    <n v="54"/>
    <n v="-1"/>
    <n v="0"/>
    <m/>
    <n v="0"/>
    <n v="-1"/>
    <m/>
    <n v="0"/>
    <n v="0"/>
    <n v="7.8183671419999996"/>
    <n v="1.32857909421"/>
    <n v="1"/>
    <n v="1"/>
    <n v="1"/>
    <n v="1"/>
    <n v="1"/>
    <n v="1"/>
    <x v="6"/>
  </r>
  <r>
    <n v="322"/>
    <n v="365"/>
    <n v="387"/>
    <n v="-1"/>
    <n v="0"/>
    <n v="0"/>
    <n v="0"/>
    <n v="0"/>
    <m/>
    <n v="0"/>
    <n v="0"/>
    <n v="0"/>
    <m/>
    <n v="0"/>
    <n v="0"/>
    <m/>
    <n v="0"/>
    <n v="71"/>
    <n v="5"/>
    <s v="Duinvlak"/>
    <n v="59"/>
    <n v="-1"/>
    <n v="0"/>
    <m/>
    <n v="0"/>
    <n v="-1"/>
    <m/>
    <n v="0"/>
    <n v="0"/>
    <n v="13.2711675336"/>
    <n v="4.8582836941999998"/>
    <n v="1"/>
    <n v="1"/>
    <n v="1"/>
    <n v="3"/>
    <n v="1"/>
    <n v="1"/>
    <x v="12"/>
  </r>
  <r>
    <n v="323"/>
    <n v="366"/>
    <n v="388"/>
    <n v="-1"/>
    <n v="0"/>
    <n v="0"/>
    <n v="0"/>
    <n v="0"/>
    <m/>
    <n v="0"/>
    <n v="0"/>
    <n v="0"/>
    <m/>
    <n v="0"/>
    <n v="0"/>
    <m/>
    <n v="0"/>
    <n v="72"/>
    <n v="5"/>
    <s v="Plantvlak"/>
    <n v="61"/>
    <n v="-1"/>
    <n v="0"/>
    <m/>
    <n v="0"/>
    <n v="-1"/>
    <m/>
    <n v="0"/>
    <n v="0"/>
    <n v="7.9924362038199996"/>
    <n v="4.4675594012299999"/>
    <n v="1"/>
    <n v="1"/>
    <n v="1"/>
    <n v="1"/>
    <n v="1"/>
    <n v="1"/>
    <x v="6"/>
  </r>
  <r>
    <n v="324"/>
    <n v="367"/>
    <n v="389"/>
    <n v="-1"/>
    <n v="0"/>
    <n v="0"/>
    <n v="0"/>
    <n v="0"/>
    <m/>
    <n v="0"/>
    <n v="0"/>
    <n v="0"/>
    <m/>
    <n v="0"/>
    <n v="0"/>
    <m/>
    <n v="0"/>
    <n v="73"/>
    <n v="5"/>
    <s v="Plantvlak"/>
    <n v="62"/>
    <n v="-1"/>
    <n v="0"/>
    <m/>
    <n v="0"/>
    <n v="-1"/>
    <m/>
    <n v="0"/>
    <n v="0"/>
    <n v="7.5592294820900001"/>
    <n v="3.8524085024599999"/>
    <n v="1"/>
    <n v="1"/>
    <n v="1"/>
    <n v="1"/>
    <n v="1"/>
    <n v="1"/>
    <x v="6"/>
  </r>
  <r>
    <n v="325"/>
    <n v="369"/>
    <n v="391"/>
    <n v="-1"/>
    <n v="0"/>
    <n v="0"/>
    <n v="0"/>
    <n v="0"/>
    <m/>
    <n v="0"/>
    <n v="0"/>
    <n v="0"/>
    <m/>
    <n v="0"/>
    <n v="0"/>
    <m/>
    <n v="0"/>
    <n v="76"/>
    <n v="3"/>
    <s v="Duinvlak"/>
    <n v="952"/>
    <n v="-1"/>
    <n v="0"/>
    <m/>
    <n v="0"/>
    <n v="-1"/>
    <m/>
    <n v="0"/>
    <n v="0"/>
    <n v="19.534861963899999"/>
    <n v="1.62966387058"/>
    <n v="1"/>
    <n v="1"/>
    <n v="1"/>
    <n v="3"/>
    <n v="1"/>
    <n v="1"/>
    <x v="12"/>
  </r>
  <r>
    <n v="326"/>
    <n v="370"/>
    <n v="392"/>
    <n v="-1"/>
    <n v="0"/>
    <n v="0"/>
    <n v="0"/>
    <n v="0"/>
    <m/>
    <n v="0"/>
    <n v="0"/>
    <n v="0"/>
    <m/>
    <n v="0"/>
    <n v="0"/>
    <m/>
    <n v="0"/>
    <n v="77"/>
    <n v="3"/>
    <s v="Duinvlak"/>
    <n v="961"/>
    <n v="-1"/>
    <n v="0"/>
    <m/>
    <n v="0"/>
    <n v="-1"/>
    <m/>
    <n v="0"/>
    <n v="0"/>
    <n v="17.370210989099998"/>
    <n v="5.1378785802299998"/>
    <n v="1"/>
    <n v="1"/>
    <n v="1"/>
    <n v="3"/>
    <n v="1"/>
    <n v="1"/>
    <x v="12"/>
  </r>
  <r>
    <n v="327"/>
    <n v="371"/>
    <n v="393"/>
    <n v="-1"/>
    <n v="0"/>
    <n v="0"/>
    <n v="0"/>
    <n v="0"/>
    <m/>
    <n v="0"/>
    <n v="0"/>
    <n v="0"/>
    <m/>
    <n v="0"/>
    <n v="0"/>
    <m/>
    <n v="0"/>
    <n v="78"/>
    <n v="3"/>
    <s v="Duinvlak"/>
    <n v="112"/>
    <n v="-1"/>
    <n v="0"/>
    <m/>
    <n v="0"/>
    <n v="-1"/>
    <m/>
    <n v="0"/>
    <n v="0"/>
    <n v="15.5558307704"/>
    <n v="8.8858630001899996"/>
    <n v="1"/>
    <n v="1"/>
    <n v="1"/>
    <n v="3"/>
    <n v="1"/>
    <n v="1"/>
    <x v="12"/>
  </r>
  <r>
    <n v="328"/>
    <n v="372"/>
    <n v="394"/>
    <n v="-1"/>
    <n v="0"/>
    <n v="0"/>
    <n v="0"/>
    <n v="0"/>
    <m/>
    <n v="0"/>
    <n v="0"/>
    <n v="0"/>
    <m/>
    <n v="0"/>
    <n v="0"/>
    <m/>
    <n v="0"/>
    <n v="79"/>
    <n v="3"/>
    <s v="Duinvlak"/>
    <n v="113"/>
    <n v="-1"/>
    <n v="0"/>
    <m/>
    <n v="0"/>
    <n v="-1"/>
    <m/>
    <n v="0"/>
    <n v="0"/>
    <n v="9.3096785209499995"/>
    <n v="1.2584433005"/>
    <n v="1"/>
    <n v="1"/>
    <n v="1"/>
    <n v="3"/>
    <n v="1"/>
    <n v="1"/>
    <x v="12"/>
  </r>
  <r>
    <n v="329"/>
    <n v="373"/>
    <n v="395"/>
    <n v="-1"/>
    <n v="0"/>
    <n v="0"/>
    <n v="0"/>
    <n v="0"/>
    <m/>
    <n v="0"/>
    <n v="0"/>
    <n v="0"/>
    <m/>
    <n v="0"/>
    <n v="0"/>
    <m/>
    <n v="0"/>
    <n v="80"/>
    <n v="3"/>
    <s v="Duinvlak"/>
    <n v="114"/>
    <n v="-1"/>
    <n v="0"/>
    <m/>
    <n v="0"/>
    <n v="-1"/>
    <m/>
    <n v="0"/>
    <n v="0"/>
    <n v="5.50724329149"/>
    <n v="1.8700574961900001"/>
    <n v="1"/>
    <n v="1"/>
    <n v="1"/>
    <n v="3"/>
    <n v="1"/>
    <n v="1"/>
    <x v="12"/>
  </r>
  <r>
    <n v="330"/>
    <n v="374"/>
    <n v="396"/>
    <n v="-1"/>
    <n v="0"/>
    <n v="0"/>
    <n v="0"/>
    <n v="0"/>
    <m/>
    <n v="0"/>
    <n v="0"/>
    <n v="0"/>
    <m/>
    <n v="0"/>
    <n v="0"/>
    <m/>
    <n v="0"/>
    <n v="81"/>
    <n v="3"/>
    <s v="Duinvlak"/>
    <n v="115"/>
    <n v="-1"/>
    <n v="0"/>
    <m/>
    <n v="0"/>
    <n v="-1"/>
    <m/>
    <n v="0"/>
    <n v="0"/>
    <n v="5.3907627487400003"/>
    <n v="1.94206450141"/>
    <n v="1"/>
    <n v="1"/>
    <n v="1"/>
    <n v="3"/>
    <n v="1"/>
    <n v="1"/>
    <x v="12"/>
  </r>
  <r>
    <n v="331"/>
    <n v="376"/>
    <n v="399"/>
    <n v="-1"/>
    <n v="0"/>
    <n v="0"/>
    <n v="0"/>
    <n v="0"/>
    <m/>
    <n v="0"/>
    <n v="0"/>
    <n v="0"/>
    <m/>
    <n v="0"/>
    <n v="0"/>
    <m/>
    <n v="0"/>
    <n v="84"/>
    <n v="50"/>
    <s v="Plantvlak"/>
    <n v="903"/>
    <n v="-1"/>
    <n v="0"/>
    <m/>
    <n v="0"/>
    <n v="-1"/>
    <m/>
    <n v="0"/>
    <n v="0"/>
    <n v="0.12754312582800001"/>
    <n v="2.0190998158999999E-4"/>
    <n v="1"/>
    <n v="1"/>
    <n v="1"/>
    <n v="1"/>
    <n v="1"/>
    <n v="1"/>
    <x v="6"/>
  </r>
  <r>
    <n v="332"/>
    <n v="403"/>
    <n v="431"/>
    <n v="-1"/>
    <n v="0"/>
    <n v="0"/>
    <n v="0"/>
    <n v="0"/>
    <m/>
    <n v="0"/>
    <n v="0"/>
    <n v="0"/>
    <m/>
    <n v="0"/>
    <n v="0"/>
    <m/>
    <n v="0"/>
    <n v="116"/>
    <n v="50"/>
    <s v="Plantvlak"/>
    <n v="30"/>
    <n v="-1"/>
    <n v="0"/>
    <m/>
    <n v="0"/>
    <n v="-1"/>
    <m/>
    <n v="0"/>
    <n v="0"/>
    <n v="3.65488944802"/>
    <n v="0.81555250023500003"/>
    <n v="1"/>
    <n v="1"/>
    <n v="1"/>
    <n v="1"/>
    <n v="1"/>
    <n v="1"/>
    <x v="6"/>
  </r>
  <r>
    <n v="333"/>
    <n v="404"/>
    <n v="432"/>
    <n v="-1"/>
    <n v="0"/>
    <n v="0"/>
    <n v="0"/>
    <n v="0"/>
    <m/>
    <n v="0"/>
    <n v="0"/>
    <n v="0"/>
    <m/>
    <n v="0"/>
    <n v="0"/>
    <m/>
    <n v="0"/>
    <n v="117"/>
    <n v="50"/>
    <s v="Plantvlak"/>
    <n v="31"/>
    <n v="-1"/>
    <n v="0"/>
    <m/>
    <n v="0"/>
    <n v="-1"/>
    <m/>
    <n v="0"/>
    <n v="0"/>
    <n v="2.2188265130299998"/>
    <n v="0.29709586353799999"/>
    <n v="1"/>
    <n v="1"/>
    <n v="1"/>
    <n v="1"/>
    <n v="1"/>
    <n v="1"/>
    <x v="6"/>
  </r>
  <r>
    <n v="334"/>
    <n v="406"/>
    <n v="435"/>
    <n v="-1"/>
    <n v="0"/>
    <n v="0"/>
    <n v="0"/>
    <n v="0"/>
    <m/>
    <n v="0"/>
    <n v="0"/>
    <n v="0"/>
    <m/>
    <n v="0"/>
    <n v="0"/>
    <m/>
    <n v="0"/>
    <n v="121"/>
    <n v="50"/>
    <s v="Plantvlak"/>
    <n v="57"/>
    <n v="-1"/>
    <n v="0"/>
    <m/>
    <n v="0"/>
    <n v="-1"/>
    <m/>
    <n v="0"/>
    <n v="0"/>
    <n v="3.8662237986100001"/>
    <n v="0.75075892515999998"/>
    <n v="1"/>
    <n v="1"/>
    <n v="1"/>
    <n v="1"/>
    <n v="1"/>
    <n v="1"/>
    <x v="6"/>
  </r>
  <r>
    <n v="335"/>
    <n v="407"/>
    <n v="436"/>
    <n v="-1"/>
    <n v="0"/>
    <n v="0"/>
    <n v="0"/>
    <n v="0"/>
    <m/>
    <n v="0"/>
    <n v="0"/>
    <n v="0"/>
    <m/>
    <n v="0"/>
    <n v="0"/>
    <m/>
    <n v="0"/>
    <n v="122"/>
    <n v="50"/>
    <s v="Plantvlak"/>
    <n v="58"/>
    <n v="-1"/>
    <n v="0"/>
    <m/>
    <n v="0"/>
    <n v="-1"/>
    <m/>
    <n v="0"/>
    <n v="0"/>
    <n v="6.9900397440599997"/>
    <n v="1.8206580027799999"/>
    <n v="1"/>
    <n v="1"/>
    <n v="1"/>
    <n v="1"/>
    <n v="1"/>
    <n v="1"/>
    <x v="6"/>
  </r>
  <r>
    <n v="336"/>
    <n v="408"/>
    <n v="437"/>
    <n v="-1"/>
    <n v="0"/>
    <n v="0"/>
    <n v="0"/>
    <n v="0"/>
    <m/>
    <n v="0"/>
    <n v="0"/>
    <n v="0"/>
    <m/>
    <n v="0"/>
    <n v="0"/>
    <m/>
    <n v="0"/>
    <n v="123"/>
    <n v="50"/>
    <s v="Plantvlak"/>
    <n v="60"/>
    <n v="-1"/>
    <n v="0"/>
    <m/>
    <n v="0"/>
    <n v="-1"/>
    <m/>
    <n v="0"/>
    <n v="0"/>
    <n v="2.38976415088"/>
    <n v="0.216277693075"/>
    <n v="1"/>
    <n v="1"/>
    <n v="1"/>
    <n v="1"/>
    <n v="1"/>
    <n v="1"/>
    <x v="6"/>
  </r>
  <r>
    <n v="337"/>
    <n v="425"/>
    <n v="464"/>
    <n v="-1"/>
    <n v="0"/>
    <n v="0"/>
    <n v="0"/>
    <n v="0"/>
    <m/>
    <n v="0"/>
    <n v="0"/>
    <n v="0"/>
    <m/>
    <n v="0"/>
    <n v="0"/>
    <m/>
    <n v="0"/>
    <n v="150"/>
    <n v="40"/>
    <s v="Plantvlak"/>
    <n v="937"/>
    <n v="-1"/>
    <n v="0"/>
    <m/>
    <n v="0"/>
    <n v="-1"/>
    <m/>
    <n v="0"/>
    <n v="0"/>
    <n v="2.6032984469399998"/>
    <n v="0.33999800054899998"/>
    <n v="1"/>
    <n v="1"/>
    <n v="1"/>
    <n v="1"/>
    <n v="1"/>
    <n v="1"/>
    <x v="6"/>
  </r>
  <r>
    <n v="338"/>
    <n v="448"/>
    <n v="499"/>
    <n v="-1"/>
    <n v="0"/>
    <n v="0"/>
    <n v="0"/>
    <n v="0"/>
    <m/>
    <n v="0"/>
    <n v="0"/>
    <n v="0"/>
    <m/>
    <n v="0"/>
    <n v="0"/>
    <m/>
    <n v="0"/>
    <n v="188"/>
    <n v="45"/>
    <s v="Duinvlak"/>
    <n v="1"/>
    <n v="-1"/>
    <n v="0"/>
    <m/>
    <n v="0"/>
    <n v="-1"/>
    <m/>
    <n v="0"/>
    <n v="0"/>
    <n v="42.7634436628"/>
    <n v="6.1632105532599999"/>
    <n v="1"/>
    <n v="1"/>
    <n v="1"/>
    <n v="3"/>
    <n v="1"/>
    <n v="1"/>
    <x v="12"/>
  </r>
  <r>
    <n v="339"/>
    <n v="449"/>
    <n v="500"/>
    <n v="-1"/>
    <n v="0"/>
    <n v="0"/>
    <n v="0"/>
    <n v="0"/>
    <m/>
    <n v="0"/>
    <n v="0"/>
    <n v="0"/>
    <m/>
    <n v="0"/>
    <n v="0"/>
    <m/>
    <n v="0"/>
    <n v="189"/>
    <n v="45"/>
    <s v="Duinvlak"/>
    <n v="64"/>
    <n v="-1"/>
    <n v="0"/>
    <m/>
    <n v="0"/>
    <n v="-1"/>
    <m/>
    <n v="0"/>
    <n v="0"/>
    <n v="6.87834166727"/>
    <n v="0.85010243864400004"/>
    <n v="1"/>
    <n v="1"/>
    <n v="1"/>
    <n v="3"/>
    <n v="1"/>
    <n v="1"/>
    <x v="12"/>
  </r>
  <r>
    <n v="340"/>
    <n v="450"/>
    <n v="501"/>
    <n v="-1"/>
    <n v="0"/>
    <n v="0"/>
    <n v="0"/>
    <n v="0"/>
    <m/>
    <n v="0"/>
    <n v="0"/>
    <n v="0"/>
    <m/>
    <n v="0"/>
    <n v="0"/>
    <m/>
    <n v="0"/>
    <n v="190"/>
    <n v="56"/>
    <s v="Duinvlak"/>
    <n v="50"/>
    <n v="-1"/>
    <n v="0"/>
    <m/>
    <n v="0"/>
    <n v="-1"/>
    <m/>
    <n v="0"/>
    <n v="0"/>
    <n v="16.912536068000001"/>
    <n v="1.4277218839800001"/>
    <n v="1"/>
    <n v="1"/>
    <n v="1"/>
    <n v="3"/>
    <n v="1"/>
    <n v="1"/>
    <x v="12"/>
  </r>
  <r>
    <n v="341"/>
    <n v="451"/>
    <n v="502"/>
    <n v="1"/>
    <n v="1"/>
    <n v="1"/>
    <n v="4"/>
    <n v="44"/>
    <s v="Duinvlak"/>
    <n v="-1"/>
    <n v="0"/>
    <n v="0"/>
    <m/>
    <n v="-1"/>
    <n v="0"/>
    <m/>
    <n v="0"/>
    <n v="42"/>
    <n v="4"/>
    <s v="Plantvlak"/>
    <n v="106"/>
    <n v="-1"/>
    <n v="0"/>
    <m/>
    <n v="0"/>
    <n v="-1"/>
    <m/>
    <n v="0"/>
    <n v="0"/>
    <n v="4.77070966414"/>
    <n v="1.04437500183"/>
    <n v="3"/>
    <n v="1"/>
    <n v="1"/>
    <n v="1"/>
    <n v="1"/>
    <n v="1"/>
    <x v="0"/>
  </r>
  <r>
    <n v="342"/>
    <n v="452"/>
    <n v="503"/>
    <n v="3"/>
    <n v="3"/>
    <n v="3"/>
    <n v="4"/>
    <n v="51"/>
    <s v="Duinvlak"/>
    <n v="-1"/>
    <n v="0"/>
    <n v="0"/>
    <m/>
    <n v="-1"/>
    <n v="0"/>
    <m/>
    <n v="0"/>
    <n v="23"/>
    <n v="4"/>
    <s v="Duinvlak"/>
    <n v="84"/>
    <n v="-1"/>
    <n v="0"/>
    <m/>
    <n v="0"/>
    <n v="-1"/>
    <m/>
    <n v="0"/>
    <n v="0"/>
    <n v="4.9847241362199997"/>
    <n v="1.3166141044199999"/>
    <n v="3"/>
    <n v="1"/>
    <n v="1"/>
    <n v="3"/>
    <n v="1"/>
    <n v="1"/>
    <x v="13"/>
  </r>
  <r>
    <n v="343"/>
    <n v="453"/>
    <n v="504"/>
    <n v="5"/>
    <n v="5"/>
    <n v="5"/>
    <n v="4"/>
    <n v="3"/>
    <s v="Plantvlak"/>
    <n v="-1"/>
    <n v="0"/>
    <n v="0"/>
    <m/>
    <n v="-1"/>
    <n v="0"/>
    <m/>
    <n v="0"/>
    <n v="11"/>
    <n v="4"/>
    <s v="Duinvlak"/>
    <n v="69"/>
    <n v="-1"/>
    <n v="0"/>
    <m/>
    <n v="0"/>
    <n v="-1"/>
    <m/>
    <n v="0"/>
    <n v="0"/>
    <n v="1.6384286425600001"/>
    <n v="3.7141055313700003E-2"/>
    <n v="2"/>
    <n v="1"/>
    <n v="1"/>
    <n v="3"/>
    <n v="1"/>
    <n v="1"/>
    <x v="14"/>
  </r>
  <r>
    <n v="344"/>
    <n v="454"/>
    <n v="505"/>
    <n v="6"/>
    <n v="7"/>
    <n v="7"/>
    <n v="4"/>
    <n v="6"/>
    <s v="Plantvlak"/>
    <n v="-1"/>
    <n v="0"/>
    <n v="0"/>
    <m/>
    <n v="-1"/>
    <n v="0"/>
    <m/>
    <n v="0"/>
    <n v="9"/>
    <n v="4"/>
    <s v="Duinvlak"/>
    <n v="67"/>
    <n v="-1"/>
    <n v="0"/>
    <m/>
    <n v="0"/>
    <n v="-1"/>
    <m/>
    <n v="0"/>
    <n v="0"/>
    <n v="5.1427263940400003"/>
    <n v="1.1948366110799999"/>
    <n v="2"/>
    <n v="1"/>
    <n v="1"/>
    <n v="3"/>
    <n v="1"/>
    <n v="1"/>
    <x v="14"/>
  </r>
  <r>
    <n v="345"/>
    <n v="455"/>
    <n v="506"/>
    <n v="11"/>
    <n v="16"/>
    <n v="16"/>
    <n v="5"/>
    <n v="23"/>
    <s v="Duinvlak"/>
    <n v="-1"/>
    <n v="0"/>
    <n v="0"/>
    <m/>
    <n v="-1"/>
    <n v="0"/>
    <m/>
    <n v="0"/>
    <n v="66"/>
    <n v="5"/>
    <s v="Duinvlak"/>
    <n v="50"/>
    <n v="-1"/>
    <n v="0"/>
    <m/>
    <n v="0"/>
    <n v="-1"/>
    <m/>
    <n v="0"/>
    <n v="0"/>
    <n v="12.6965521642"/>
    <n v="1.47796774308"/>
    <n v="3"/>
    <n v="1"/>
    <n v="1"/>
    <n v="3"/>
    <n v="1"/>
    <n v="1"/>
    <x v="13"/>
  </r>
  <r>
    <n v="346"/>
    <n v="456"/>
    <n v="507"/>
    <n v="12"/>
    <n v="17"/>
    <n v="18"/>
    <n v="5"/>
    <n v="26"/>
    <s v="Duinvlak"/>
    <n v="-1"/>
    <n v="0"/>
    <n v="0"/>
    <m/>
    <n v="-1"/>
    <n v="0"/>
    <m/>
    <n v="0"/>
    <n v="55"/>
    <n v="5"/>
    <s v="Duinvlak"/>
    <n v="39"/>
    <n v="-1"/>
    <n v="0"/>
    <m/>
    <n v="0"/>
    <n v="-1"/>
    <m/>
    <n v="0"/>
    <n v="0"/>
    <n v="0.38554764590399998"/>
    <n v="4.7754149466199998E-3"/>
    <n v="3"/>
    <n v="1"/>
    <n v="1"/>
    <n v="3"/>
    <n v="1"/>
    <n v="1"/>
    <x v="13"/>
  </r>
  <r>
    <n v="347"/>
    <n v="457"/>
    <n v="508"/>
    <n v="13"/>
    <n v="18"/>
    <n v="19"/>
    <n v="5"/>
    <n v="27"/>
    <s v="Duinvlak"/>
    <n v="-1"/>
    <n v="0"/>
    <n v="0"/>
    <m/>
    <n v="-1"/>
    <n v="0"/>
    <m/>
    <n v="0"/>
    <n v="56"/>
    <n v="5"/>
    <s v="Duinvlak"/>
    <n v="40"/>
    <n v="-1"/>
    <n v="0"/>
    <m/>
    <n v="0"/>
    <n v="-1"/>
    <m/>
    <n v="0"/>
    <n v="0"/>
    <n v="0.214669003907"/>
    <n v="4.70689947402E-4"/>
    <n v="3"/>
    <n v="1"/>
    <n v="1"/>
    <n v="3"/>
    <n v="1"/>
    <n v="1"/>
    <x v="13"/>
  </r>
  <r>
    <n v="348"/>
    <n v="458"/>
    <n v="509"/>
    <n v="14"/>
    <n v="19"/>
    <n v="20"/>
    <n v="5"/>
    <n v="28"/>
    <s v="Duinvlak"/>
    <n v="-1"/>
    <n v="0"/>
    <n v="0"/>
    <m/>
    <n v="-1"/>
    <n v="0"/>
    <m/>
    <n v="0"/>
    <n v="51"/>
    <n v="5"/>
    <s v="Duinvlak"/>
    <n v="35"/>
    <n v="-1"/>
    <n v="0"/>
    <m/>
    <n v="0"/>
    <n v="-1"/>
    <m/>
    <n v="0"/>
    <n v="0"/>
    <n v="2.2695545859599999"/>
    <n v="0.11106775507199999"/>
    <n v="3"/>
    <n v="1"/>
    <n v="1"/>
    <n v="3"/>
    <n v="1"/>
    <n v="1"/>
    <x v="13"/>
  </r>
  <r>
    <n v="349"/>
    <n v="459"/>
    <n v="510"/>
    <n v="15"/>
    <n v="20"/>
    <n v="21"/>
    <n v="5"/>
    <n v="29"/>
    <s v="Duinvlak"/>
    <n v="-1"/>
    <n v="0"/>
    <n v="0"/>
    <m/>
    <n v="-1"/>
    <n v="0"/>
    <m/>
    <n v="0"/>
    <n v="50"/>
    <n v="5"/>
    <s v="Duinvlak"/>
    <n v="34"/>
    <n v="-1"/>
    <n v="0"/>
    <m/>
    <n v="0"/>
    <n v="-1"/>
    <m/>
    <n v="0"/>
    <n v="0"/>
    <n v="1.2075329003099999"/>
    <n v="3.5966545407399998E-2"/>
    <n v="3"/>
    <n v="1"/>
    <n v="1"/>
    <n v="3"/>
    <n v="1"/>
    <n v="1"/>
    <x v="13"/>
  </r>
  <r>
    <n v="350"/>
    <n v="460"/>
    <n v="511"/>
    <n v="16"/>
    <n v="21"/>
    <n v="22"/>
    <n v="5"/>
    <n v="30"/>
    <s v="Duinvlak"/>
    <n v="-1"/>
    <n v="0"/>
    <n v="0"/>
    <m/>
    <n v="-1"/>
    <n v="0"/>
    <m/>
    <n v="0"/>
    <n v="52"/>
    <n v="5"/>
    <s v="Duinvlak"/>
    <n v="36"/>
    <n v="-1"/>
    <n v="0"/>
    <m/>
    <n v="0"/>
    <n v="-1"/>
    <m/>
    <n v="0"/>
    <n v="0"/>
    <n v="0.13623773419900001"/>
    <n v="6.1221994265000005E-4"/>
    <n v="3"/>
    <n v="1"/>
    <n v="1"/>
    <n v="3"/>
    <n v="1"/>
    <n v="1"/>
    <x v="13"/>
  </r>
  <r>
    <n v="351"/>
    <n v="461"/>
    <n v="512"/>
    <n v="19"/>
    <n v="24"/>
    <n v="25"/>
    <n v="5"/>
    <n v="22"/>
    <s v="Plantvlak"/>
    <n v="-1"/>
    <n v="0"/>
    <n v="0"/>
    <m/>
    <n v="-1"/>
    <n v="0"/>
    <m/>
    <n v="0"/>
    <n v="66"/>
    <n v="5"/>
    <s v="Duinvlak"/>
    <n v="50"/>
    <n v="-1"/>
    <n v="0"/>
    <m/>
    <n v="0"/>
    <n v="-1"/>
    <m/>
    <n v="0"/>
    <n v="0"/>
    <n v="6.9662578605199998"/>
    <n v="2.5356533849499998"/>
    <n v="2"/>
    <n v="1"/>
    <n v="1"/>
    <n v="3"/>
    <n v="1"/>
    <n v="1"/>
    <x v="14"/>
  </r>
  <r>
    <n v="352"/>
    <n v="462"/>
    <n v="513"/>
    <n v="20"/>
    <n v="25"/>
    <n v="26"/>
    <n v="5"/>
    <n v="25"/>
    <s v="Plantvlak"/>
    <n v="-1"/>
    <n v="0"/>
    <n v="0"/>
    <m/>
    <n v="-1"/>
    <n v="0"/>
    <m/>
    <n v="0"/>
    <n v="55"/>
    <n v="5"/>
    <s v="Duinvlak"/>
    <n v="39"/>
    <n v="-1"/>
    <n v="0"/>
    <m/>
    <n v="0"/>
    <n v="-1"/>
    <m/>
    <n v="0"/>
    <n v="0"/>
    <n v="3.6780435746700002"/>
    <n v="0.23489356584000001"/>
    <n v="2"/>
    <n v="1"/>
    <n v="1"/>
    <n v="3"/>
    <n v="1"/>
    <n v="1"/>
    <x v="14"/>
  </r>
  <r>
    <n v="353"/>
    <n v="463"/>
    <n v="514"/>
    <n v="29"/>
    <n v="35"/>
    <n v="37"/>
    <n v="50"/>
    <n v="16"/>
    <s v="Plantvlak"/>
    <n v="-1"/>
    <n v="0"/>
    <n v="0"/>
    <m/>
    <n v="-1"/>
    <n v="0"/>
    <m/>
    <n v="0"/>
    <n v="123"/>
    <n v="50"/>
    <s v="Plantvlak"/>
    <n v="60"/>
    <n v="-1"/>
    <n v="0"/>
    <m/>
    <n v="0"/>
    <n v="-1"/>
    <m/>
    <n v="0"/>
    <n v="0"/>
    <n v="4.4549213506800003"/>
    <n v="1.26081380279"/>
    <n v="2"/>
    <n v="1"/>
    <n v="1"/>
    <n v="1"/>
    <n v="1"/>
    <n v="1"/>
    <x v="1"/>
  </r>
  <r>
    <n v="354"/>
    <n v="467"/>
    <n v="519"/>
    <n v="86"/>
    <n v="92"/>
    <n v="95"/>
    <n v="56"/>
    <n v="22"/>
    <s v="Plantvlak"/>
    <n v="-1"/>
    <n v="0"/>
    <n v="0"/>
    <m/>
    <n v="-1"/>
    <n v="0"/>
    <m/>
    <n v="0"/>
    <n v="190"/>
    <n v="56"/>
    <s v="Duinvlak"/>
    <n v="50"/>
    <n v="-1"/>
    <n v="0"/>
    <m/>
    <n v="0"/>
    <n v="-1"/>
    <m/>
    <n v="0"/>
    <n v="0"/>
    <n v="5.29893710194"/>
    <n v="1.66842312301"/>
    <n v="2"/>
    <n v="1"/>
    <n v="1"/>
    <n v="3"/>
    <n v="1"/>
    <n v="1"/>
    <x v="14"/>
  </r>
  <r>
    <n v="355"/>
    <n v="468"/>
    <n v="520"/>
    <n v="87"/>
    <n v="95"/>
    <n v="-1"/>
    <n v="0"/>
    <n v="0"/>
    <m/>
    <n v="3"/>
    <n v="4"/>
    <n v="6"/>
    <s v="Plantvlak"/>
    <n v="-1"/>
    <n v="0"/>
    <m/>
    <n v="0"/>
    <n v="9"/>
    <n v="4"/>
    <s v="Duinvlak"/>
    <n v="67"/>
    <n v="-1"/>
    <n v="0"/>
    <m/>
    <n v="0"/>
    <n v="-1"/>
    <m/>
    <n v="0"/>
    <n v="0"/>
    <n v="6.5289905489700004"/>
    <n v="0.63194984949900002"/>
    <n v="1"/>
    <n v="1"/>
    <n v="1"/>
    <n v="3"/>
    <n v="2"/>
    <n v="1"/>
    <x v="15"/>
  </r>
  <r>
    <n v="356"/>
    <n v="469"/>
    <n v="521"/>
    <n v="88"/>
    <n v="96"/>
    <n v="-1"/>
    <n v="0"/>
    <n v="0"/>
    <m/>
    <n v="4"/>
    <n v="4"/>
    <n v="10"/>
    <s v="Plantvlak"/>
    <n v="-1"/>
    <n v="0"/>
    <m/>
    <n v="0"/>
    <n v="6"/>
    <n v="4"/>
    <s v="Duinvlak"/>
    <n v="64"/>
    <n v="-1"/>
    <n v="0"/>
    <m/>
    <n v="0"/>
    <n v="-1"/>
    <m/>
    <n v="0"/>
    <n v="0"/>
    <n v="1.3255180581699999"/>
    <n v="3.6423599060599998E-2"/>
    <n v="1"/>
    <n v="1"/>
    <n v="1"/>
    <n v="3"/>
    <n v="2"/>
    <n v="1"/>
    <x v="15"/>
  </r>
  <r>
    <n v="357"/>
    <n v="470"/>
    <n v="522"/>
    <n v="89"/>
    <n v="97"/>
    <n v="-1"/>
    <n v="0"/>
    <n v="0"/>
    <m/>
    <n v="5"/>
    <n v="4"/>
    <n v="77"/>
    <s v="Plantvlak"/>
    <n v="-1"/>
    <n v="0"/>
    <m/>
    <n v="0"/>
    <n v="32"/>
    <n v="4"/>
    <s v="Duinvlak"/>
    <n v="94"/>
    <n v="-1"/>
    <n v="0"/>
    <m/>
    <n v="0"/>
    <n v="-1"/>
    <m/>
    <n v="0"/>
    <n v="0"/>
    <n v="0.26589178283600001"/>
    <n v="1.3053602075399999E-3"/>
    <n v="1"/>
    <n v="1"/>
    <n v="1"/>
    <n v="3"/>
    <n v="2"/>
    <n v="1"/>
    <x v="15"/>
  </r>
  <r>
    <n v="358"/>
    <n v="471"/>
    <n v="523"/>
    <n v="90"/>
    <n v="100"/>
    <n v="-1"/>
    <n v="0"/>
    <n v="0"/>
    <m/>
    <n v="8"/>
    <n v="4"/>
    <n v="7"/>
    <s v="Duinvlak"/>
    <n v="-1"/>
    <n v="0"/>
    <m/>
    <n v="0"/>
    <n v="9"/>
    <n v="4"/>
    <s v="Duinvlak"/>
    <n v="67"/>
    <n v="-1"/>
    <n v="0"/>
    <m/>
    <n v="0"/>
    <n v="-1"/>
    <m/>
    <n v="0"/>
    <n v="0"/>
    <n v="7.6218089146899999"/>
    <n v="0.77371033996399996"/>
    <n v="1"/>
    <n v="3"/>
    <n v="1"/>
    <n v="3"/>
    <n v="1"/>
    <n v="1"/>
    <x v="16"/>
  </r>
  <r>
    <n v="359"/>
    <n v="472"/>
    <n v="524"/>
    <n v="91"/>
    <n v="103"/>
    <n v="-1"/>
    <n v="0"/>
    <n v="0"/>
    <m/>
    <n v="11"/>
    <n v="4"/>
    <n v="89"/>
    <s v="Duinvlak"/>
    <n v="-1"/>
    <n v="0"/>
    <m/>
    <n v="0"/>
    <n v="3"/>
    <n v="4"/>
    <s v="Duinvlak"/>
    <n v="913"/>
    <n v="-1"/>
    <n v="0"/>
    <m/>
    <n v="0"/>
    <n v="-1"/>
    <m/>
    <n v="0"/>
    <n v="0"/>
    <n v="3.2805045345999999"/>
    <n v="0.14308570988399999"/>
    <n v="1"/>
    <n v="3"/>
    <n v="1"/>
    <n v="3"/>
    <n v="1"/>
    <n v="1"/>
    <x v="16"/>
  </r>
  <r>
    <n v="360"/>
    <n v="473"/>
    <n v="525"/>
    <n v="92"/>
    <n v="104"/>
    <n v="-1"/>
    <n v="0"/>
    <n v="0"/>
    <m/>
    <n v="12"/>
    <n v="4"/>
    <n v="78"/>
    <s v="Duinvlak"/>
    <n v="-1"/>
    <n v="0"/>
    <m/>
    <n v="0"/>
    <n v="32"/>
    <n v="4"/>
    <s v="Duinvlak"/>
    <n v="94"/>
    <n v="-1"/>
    <n v="0"/>
    <m/>
    <n v="0"/>
    <n v="-1"/>
    <m/>
    <n v="0"/>
    <n v="0"/>
    <n v="5.37714014154"/>
    <n v="0.540367781755"/>
    <n v="1"/>
    <n v="3"/>
    <n v="1"/>
    <n v="3"/>
    <n v="1"/>
    <n v="1"/>
    <x v="16"/>
  </r>
  <r>
    <n v="361"/>
    <n v="474"/>
    <n v="526"/>
    <n v="93"/>
    <n v="106"/>
    <n v="-1"/>
    <n v="0"/>
    <n v="0"/>
    <m/>
    <n v="14"/>
    <n v="4"/>
    <n v="80"/>
    <s v="Duinvlak"/>
    <n v="-1"/>
    <n v="0"/>
    <m/>
    <n v="0"/>
    <n v="30"/>
    <n v="4"/>
    <s v="Duinvlak"/>
    <n v="92"/>
    <n v="-1"/>
    <n v="0"/>
    <m/>
    <n v="0"/>
    <n v="-1"/>
    <m/>
    <n v="0"/>
    <n v="0"/>
    <n v="4.6930393888199999"/>
    <n v="0.38301222428499998"/>
    <n v="1"/>
    <n v="3"/>
    <n v="1"/>
    <n v="3"/>
    <n v="1"/>
    <n v="1"/>
    <x v="16"/>
  </r>
  <r>
    <n v="362"/>
    <n v="475"/>
    <n v="527"/>
    <n v="94"/>
    <n v="107"/>
    <n v="-1"/>
    <n v="0"/>
    <n v="0"/>
    <m/>
    <n v="15"/>
    <n v="4"/>
    <n v="81"/>
    <s v="Duinvlak"/>
    <n v="-1"/>
    <n v="0"/>
    <m/>
    <n v="0"/>
    <n v="22"/>
    <n v="4"/>
    <s v="Duinvlak"/>
    <n v="83"/>
    <n v="-1"/>
    <n v="0"/>
    <m/>
    <n v="0"/>
    <n v="-1"/>
    <m/>
    <n v="0"/>
    <n v="0"/>
    <n v="4.1802532062899997"/>
    <n v="0.248712105377"/>
    <n v="1"/>
    <n v="3"/>
    <n v="1"/>
    <n v="3"/>
    <n v="1"/>
    <n v="1"/>
    <x v="16"/>
  </r>
  <r>
    <n v="363"/>
    <n v="476"/>
    <n v="528"/>
    <n v="95"/>
    <n v="108"/>
    <n v="-1"/>
    <n v="0"/>
    <n v="0"/>
    <m/>
    <n v="17"/>
    <n v="5"/>
    <n v="28"/>
    <s v="Plantvlak"/>
    <n v="-1"/>
    <n v="0"/>
    <m/>
    <n v="0"/>
    <n v="46"/>
    <n v="5"/>
    <s v="Duinvlak"/>
    <n v="1"/>
    <n v="-1"/>
    <n v="0"/>
    <m/>
    <n v="0"/>
    <n v="-1"/>
    <m/>
    <n v="0"/>
    <n v="0"/>
    <n v="102.930149904"/>
    <n v="189.41372500200001"/>
    <n v="1"/>
    <n v="1"/>
    <n v="1"/>
    <n v="3"/>
    <n v="2"/>
    <n v="1"/>
    <x v="15"/>
  </r>
  <r>
    <n v="364"/>
    <n v="477"/>
    <n v="529"/>
    <n v="96"/>
    <n v="109"/>
    <n v="-1"/>
    <n v="0"/>
    <n v="0"/>
    <m/>
    <n v="18"/>
    <n v="5"/>
    <n v="48"/>
    <s v="Plantvlak"/>
    <n v="-1"/>
    <n v="0"/>
    <m/>
    <n v="0"/>
    <n v="52"/>
    <n v="5"/>
    <s v="Duinvlak"/>
    <n v="36"/>
    <n v="-1"/>
    <n v="0"/>
    <m/>
    <n v="0"/>
    <n v="-1"/>
    <m/>
    <n v="0"/>
    <n v="0"/>
    <n v="9.5898551326000003"/>
    <n v="5.4327795809300001"/>
    <n v="1"/>
    <n v="1"/>
    <n v="1"/>
    <n v="3"/>
    <n v="2"/>
    <n v="1"/>
    <x v="15"/>
  </r>
  <r>
    <n v="365"/>
    <n v="478"/>
    <n v="530"/>
    <n v="97"/>
    <n v="110"/>
    <n v="-1"/>
    <n v="0"/>
    <n v="0"/>
    <m/>
    <n v="19"/>
    <n v="5"/>
    <n v="49"/>
    <s v="Plantvlak"/>
    <n v="-1"/>
    <n v="0"/>
    <m/>
    <n v="0"/>
    <n v="52"/>
    <n v="5"/>
    <s v="Duinvlak"/>
    <n v="36"/>
    <n v="-1"/>
    <n v="0"/>
    <m/>
    <n v="0"/>
    <n v="-1"/>
    <m/>
    <n v="0"/>
    <n v="0"/>
    <n v="6.1060181131900002"/>
    <n v="2.3507414959899999"/>
    <n v="1"/>
    <n v="1"/>
    <n v="1"/>
    <n v="3"/>
    <n v="2"/>
    <n v="1"/>
    <x v="15"/>
  </r>
  <r>
    <n v="366"/>
    <n v="479"/>
    <n v="531"/>
    <n v="98"/>
    <n v="111"/>
    <n v="-1"/>
    <n v="0"/>
    <n v="0"/>
    <m/>
    <n v="20"/>
    <n v="5"/>
    <n v="59"/>
    <s v="Plantvlak"/>
    <n v="-1"/>
    <n v="0"/>
    <m/>
    <n v="0"/>
    <n v="57"/>
    <n v="5"/>
    <s v="Duinvlak"/>
    <n v="41"/>
    <n v="-1"/>
    <n v="0"/>
    <m/>
    <n v="0"/>
    <n v="-1"/>
    <m/>
    <n v="0"/>
    <n v="0"/>
    <n v="5.6876874086100004"/>
    <n v="1.8854970016099999"/>
    <n v="1"/>
    <n v="1"/>
    <n v="1"/>
    <n v="3"/>
    <n v="2"/>
    <n v="1"/>
    <x v="15"/>
  </r>
  <r>
    <n v="367"/>
    <n v="482"/>
    <n v="534"/>
    <n v="100"/>
    <n v="113"/>
    <n v="-1"/>
    <n v="0"/>
    <n v="0"/>
    <m/>
    <n v="22"/>
    <n v="5"/>
    <n v="47"/>
    <s v="Duinvlak"/>
    <n v="-1"/>
    <n v="0"/>
    <m/>
    <n v="0"/>
    <n v="52"/>
    <n v="5"/>
    <s v="Duinvlak"/>
    <n v="36"/>
    <n v="-1"/>
    <n v="0"/>
    <m/>
    <n v="0"/>
    <n v="-1"/>
    <m/>
    <n v="0"/>
    <n v="0"/>
    <n v="96.341275343000007"/>
    <n v="74.405699374199997"/>
    <n v="1"/>
    <n v="3"/>
    <n v="1"/>
    <n v="3"/>
    <n v="1"/>
    <n v="1"/>
    <x v="16"/>
  </r>
  <r>
    <n v="368"/>
    <n v="483"/>
    <n v="535"/>
    <n v="101"/>
    <n v="114"/>
    <n v="-1"/>
    <n v="0"/>
    <n v="0"/>
    <m/>
    <n v="23"/>
    <n v="5"/>
    <n v="50"/>
    <s v="Duinvlak"/>
    <n v="-1"/>
    <n v="0"/>
    <m/>
    <n v="0"/>
    <n v="71"/>
    <n v="5"/>
    <s v="Duinvlak"/>
    <n v="59"/>
    <n v="-1"/>
    <n v="0"/>
    <m/>
    <n v="0"/>
    <n v="-1"/>
    <m/>
    <n v="0"/>
    <n v="0"/>
    <n v="4.6851449757000001"/>
    <n v="1.3223360901900001"/>
    <n v="1"/>
    <n v="3"/>
    <n v="1"/>
    <n v="3"/>
    <n v="1"/>
    <n v="1"/>
    <x v="16"/>
  </r>
  <r>
    <n v="369"/>
    <n v="484"/>
    <n v="536"/>
    <n v="102"/>
    <n v="115"/>
    <n v="-1"/>
    <n v="0"/>
    <n v="0"/>
    <m/>
    <n v="24"/>
    <n v="5"/>
    <n v="53"/>
    <s v="Duinvlak"/>
    <n v="-1"/>
    <n v="0"/>
    <m/>
    <n v="0"/>
    <n v="50"/>
    <n v="5"/>
    <s v="Duinvlak"/>
    <n v="34"/>
    <n v="-1"/>
    <n v="0"/>
    <m/>
    <n v="0"/>
    <n v="-1"/>
    <m/>
    <n v="0"/>
    <n v="0"/>
    <n v="13.7131442648"/>
    <n v="3.4486911973100001"/>
    <n v="1"/>
    <n v="3"/>
    <n v="1"/>
    <n v="3"/>
    <n v="1"/>
    <n v="1"/>
    <x v="16"/>
  </r>
  <r>
    <n v="370"/>
    <n v="485"/>
    <n v="537"/>
    <n v="103"/>
    <n v="116"/>
    <n v="-1"/>
    <n v="0"/>
    <n v="0"/>
    <m/>
    <n v="25"/>
    <n v="5"/>
    <n v="54"/>
    <s v="Duinvlak"/>
    <n v="-1"/>
    <n v="0"/>
    <m/>
    <n v="0"/>
    <n v="51"/>
    <n v="5"/>
    <s v="Duinvlak"/>
    <n v="35"/>
    <n v="-1"/>
    <n v="0"/>
    <m/>
    <n v="0"/>
    <n v="-1"/>
    <m/>
    <n v="0"/>
    <n v="0"/>
    <n v="107.08101528"/>
    <n v="35.815056802699999"/>
    <n v="1"/>
    <n v="3"/>
    <n v="1"/>
    <n v="3"/>
    <n v="1"/>
    <n v="1"/>
    <x v="16"/>
  </r>
  <r>
    <n v="371"/>
    <n v="486"/>
    <n v="538"/>
    <n v="104"/>
    <n v="117"/>
    <n v="-1"/>
    <n v="0"/>
    <n v="0"/>
    <m/>
    <n v="26"/>
    <n v="5"/>
    <n v="55"/>
    <s v="Duinvlak"/>
    <n v="-1"/>
    <n v="0"/>
    <m/>
    <n v="0"/>
    <n v="56"/>
    <n v="5"/>
    <s v="Duinvlak"/>
    <n v="40"/>
    <n v="-1"/>
    <n v="0"/>
    <m/>
    <n v="0"/>
    <n v="-1"/>
    <m/>
    <n v="0"/>
    <n v="0"/>
    <n v="51.933926955099999"/>
    <n v="18.133443702600001"/>
    <n v="1"/>
    <n v="3"/>
    <n v="1"/>
    <n v="3"/>
    <n v="1"/>
    <n v="1"/>
    <x v="16"/>
  </r>
  <r>
    <n v="372"/>
    <n v="487"/>
    <n v="539"/>
    <n v="105"/>
    <n v="118"/>
    <n v="-1"/>
    <n v="0"/>
    <n v="0"/>
    <m/>
    <n v="27"/>
    <n v="5"/>
    <n v="56"/>
    <s v="Duinvlak"/>
    <n v="-1"/>
    <n v="0"/>
    <m/>
    <n v="0"/>
    <n v="55"/>
    <n v="5"/>
    <s v="Duinvlak"/>
    <n v="39"/>
    <n v="-1"/>
    <n v="0"/>
    <m/>
    <n v="0"/>
    <n v="-1"/>
    <m/>
    <n v="0"/>
    <n v="0"/>
    <n v="16.907280846100001"/>
    <n v="6.3299406571099999"/>
    <n v="1"/>
    <n v="3"/>
    <n v="1"/>
    <n v="3"/>
    <n v="1"/>
    <n v="1"/>
    <x v="16"/>
  </r>
  <r>
    <n v="373"/>
    <n v="488"/>
    <n v="540"/>
    <n v="106"/>
    <n v="119"/>
    <n v="-1"/>
    <n v="0"/>
    <n v="0"/>
    <m/>
    <n v="28"/>
    <n v="5"/>
    <n v="57"/>
    <s v="Duinvlak"/>
    <n v="-1"/>
    <n v="0"/>
    <m/>
    <n v="0"/>
    <n v="55"/>
    <n v="5"/>
    <s v="Duinvlak"/>
    <n v="39"/>
    <n v="-1"/>
    <n v="0"/>
    <m/>
    <n v="0"/>
    <n v="-1"/>
    <m/>
    <n v="0"/>
    <n v="0"/>
    <n v="14.622996579700001"/>
    <n v="3.4140441086600002"/>
    <n v="1"/>
    <n v="3"/>
    <n v="1"/>
    <n v="3"/>
    <n v="1"/>
    <n v="1"/>
    <x v="16"/>
  </r>
  <r>
    <n v="374"/>
    <n v="489"/>
    <n v="541"/>
    <n v="108"/>
    <n v="121"/>
    <n v="-1"/>
    <n v="0"/>
    <n v="0"/>
    <m/>
    <n v="30"/>
    <n v="5"/>
    <n v="60"/>
    <s v="Duinvlak"/>
    <n v="-1"/>
    <n v="0"/>
    <m/>
    <n v="0"/>
    <n v="60"/>
    <n v="5"/>
    <s v="Duinvlak"/>
    <n v="44"/>
    <n v="-1"/>
    <n v="0"/>
    <m/>
    <n v="0"/>
    <n v="-1"/>
    <m/>
    <n v="0"/>
    <n v="0"/>
    <n v="7.12153404767"/>
    <n v="3.30786165031"/>
    <n v="1"/>
    <n v="3"/>
    <n v="1"/>
    <n v="3"/>
    <n v="1"/>
    <n v="1"/>
    <x v="16"/>
  </r>
  <r>
    <n v="375"/>
    <n v="490"/>
    <n v="542"/>
    <n v="109"/>
    <n v="122"/>
    <n v="-1"/>
    <n v="0"/>
    <n v="0"/>
    <m/>
    <n v="31"/>
    <n v="5"/>
    <n v="61"/>
    <s v="Duinvlak"/>
    <n v="-1"/>
    <n v="0"/>
    <m/>
    <n v="0"/>
    <n v="66"/>
    <n v="5"/>
    <s v="Duinvlak"/>
    <n v="50"/>
    <n v="-1"/>
    <n v="0"/>
    <m/>
    <n v="0"/>
    <n v="-1"/>
    <m/>
    <n v="0"/>
    <n v="0"/>
    <n v="73.679635676100006"/>
    <n v="70.042087905900004"/>
    <n v="1"/>
    <n v="3"/>
    <n v="1"/>
    <n v="3"/>
    <n v="1"/>
    <n v="1"/>
    <x v="16"/>
  </r>
  <r>
    <n v="376"/>
    <n v="491"/>
    <n v="543"/>
    <n v="110"/>
    <n v="123"/>
    <n v="-1"/>
    <n v="0"/>
    <n v="0"/>
    <m/>
    <n v="32"/>
    <n v="5"/>
    <n v="62"/>
    <s v="Duinvlak"/>
    <n v="-1"/>
    <n v="0"/>
    <m/>
    <n v="0"/>
    <n v="70"/>
    <n v="5"/>
    <s v="Plantvlak"/>
    <n v="54"/>
    <n v="-1"/>
    <n v="0"/>
    <m/>
    <n v="0"/>
    <n v="-1"/>
    <m/>
    <n v="0"/>
    <n v="0"/>
    <n v="3.8012440135699999"/>
    <n v="0.85177840359900003"/>
    <n v="1"/>
    <n v="3"/>
    <n v="1"/>
    <n v="1"/>
    <n v="1"/>
    <n v="1"/>
    <x v="2"/>
  </r>
  <r>
    <n v="377"/>
    <n v="492"/>
    <n v="544"/>
    <n v="112"/>
    <n v="125"/>
    <n v="-1"/>
    <n v="0"/>
    <n v="0"/>
    <m/>
    <n v="34"/>
    <n v="3"/>
    <n v="132"/>
    <s v="Duinvlak"/>
    <n v="-1"/>
    <n v="0"/>
    <m/>
    <n v="0"/>
    <n v="77"/>
    <n v="3"/>
    <s v="Duinvlak"/>
    <n v="961"/>
    <n v="-1"/>
    <n v="0"/>
    <m/>
    <n v="0"/>
    <n v="-1"/>
    <m/>
    <n v="0"/>
    <n v="0"/>
    <n v="19.691137529799999"/>
    <n v="2.1134302278699999"/>
    <n v="1"/>
    <n v="3"/>
    <n v="1"/>
    <n v="3"/>
    <n v="1"/>
    <n v="1"/>
    <x v="16"/>
  </r>
  <r>
    <n v="378"/>
    <n v="505"/>
    <n v="577"/>
    <n v="189"/>
    <n v="204"/>
    <n v="-1"/>
    <n v="0"/>
    <n v="0"/>
    <m/>
    <n v="114"/>
    <n v="45"/>
    <n v="28"/>
    <s v="Plantvlak"/>
    <n v="-1"/>
    <n v="0"/>
    <m/>
    <n v="0"/>
    <n v="188"/>
    <n v="45"/>
    <s v="Duinvlak"/>
    <n v="1"/>
    <n v="-1"/>
    <n v="0"/>
    <m/>
    <n v="0"/>
    <n v="-1"/>
    <m/>
    <n v="0"/>
    <n v="0"/>
    <n v="48.766952850499997"/>
    <n v="103.12678476000001"/>
    <n v="1"/>
    <n v="1"/>
    <n v="1"/>
    <n v="3"/>
    <n v="2"/>
    <n v="1"/>
    <x v="15"/>
  </r>
  <r>
    <n v="379"/>
    <n v="506"/>
    <n v="578"/>
    <n v="190"/>
    <n v="205"/>
    <n v="-1"/>
    <n v="0"/>
    <n v="0"/>
    <m/>
    <n v="115"/>
    <n v="45"/>
    <n v="10"/>
    <s v="Plantvlak"/>
    <n v="-1"/>
    <n v="0"/>
    <m/>
    <n v="0"/>
    <n v="189"/>
    <n v="45"/>
    <s v="Duinvlak"/>
    <n v="64"/>
    <n v="-1"/>
    <n v="0"/>
    <m/>
    <n v="0"/>
    <n v="-1"/>
    <m/>
    <n v="0"/>
    <n v="0"/>
    <n v="1.1429031630699999"/>
    <n v="6.2553779209299998E-2"/>
    <n v="1"/>
    <n v="1"/>
    <n v="1"/>
    <n v="3"/>
    <n v="2"/>
    <n v="1"/>
    <x v="15"/>
  </r>
  <r>
    <n v="380"/>
    <n v="507"/>
    <n v="579"/>
    <n v="212"/>
    <n v="227"/>
    <n v="-1"/>
    <n v="0"/>
    <n v="0"/>
    <m/>
    <n v="137"/>
    <n v="56"/>
    <n v="61"/>
    <s v="Duinvlak"/>
    <n v="-1"/>
    <n v="0"/>
    <m/>
    <n v="0"/>
    <n v="190"/>
    <n v="56"/>
    <s v="Duinvlak"/>
    <n v="50"/>
    <n v="-1"/>
    <n v="0"/>
    <m/>
    <n v="0"/>
    <n v="-1"/>
    <m/>
    <n v="0"/>
    <n v="0"/>
    <n v="11.882827170700001"/>
    <n v="8.9673967804999997"/>
    <n v="1"/>
    <n v="3"/>
    <n v="1"/>
    <n v="3"/>
    <n v="1"/>
    <n v="1"/>
    <x v="16"/>
  </r>
  <r>
    <n v="381"/>
    <n v="508"/>
    <n v="580"/>
    <n v="213"/>
    <n v="228"/>
    <n v="4"/>
    <n v="4"/>
    <n v="52"/>
    <s v="Duinvlak"/>
    <n v="15"/>
    <n v="4"/>
    <n v="81"/>
    <s v="Duinvlak"/>
    <n v="-1"/>
    <n v="0"/>
    <m/>
    <n v="0"/>
    <n v="22"/>
    <n v="4"/>
    <s v="Duinvlak"/>
    <n v="83"/>
    <n v="-1"/>
    <n v="0"/>
    <m/>
    <n v="0"/>
    <n v="-1"/>
    <m/>
    <n v="0"/>
    <n v="0"/>
    <n v="0.90568771005399995"/>
    <n v="3.8151960471699997E-2"/>
    <n v="3"/>
    <n v="3"/>
    <n v="1"/>
    <n v="3"/>
    <n v="1"/>
    <n v="1"/>
    <x v="17"/>
  </r>
  <r>
    <n v="382"/>
    <n v="509"/>
    <n v="581"/>
    <n v="214"/>
    <n v="231"/>
    <n v="7"/>
    <n v="4"/>
    <n v="6"/>
    <s v="Plantvlak"/>
    <n v="3"/>
    <n v="4"/>
    <n v="6"/>
    <s v="Plantvlak"/>
    <n v="-1"/>
    <n v="0"/>
    <m/>
    <n v="0"/>
    <n v="9"/>
    <n v="4"/>
    <s v="Duinvlak"/>
    <n v="67"/>
    <n v="-1"/>
    <n v="0"/>
    <m/>
    <n v="0"/>
    <n v="-1"/>
    <m/>
    <n v="0"/>
    <n v="0"/>
    <n v="3.6949977595500001"/>
    <n v="0.80396824964799996"/>
    <n v="2"/>
    <n v="1"/>
    <n v="1"/>
    <n v="3"/>
    <n v="2"/>
    <n v="1"/>
    <x v="18"/>
  </r>
  <r>
    <n v="383"/>
    <n v="510"/>
    <n v="582"/>
    <n v="215"/>
    <n v="232"/>
    <n v="7"/>
    <n v="4"/>
    <n v="6"/>
    <s v="Plantvlak"/>
    <n v="8"/>
    <n v="4"/>
    <n v="7"/>
    <s v="Duinvlak"/>
    <n v="-1"/>
    <n v="0"/>
    <m/>
    <n v="0"/>
    <n v="9"/>
    <n v="4"/>
    <s v="Duinvlak"/>
    <n v="67"/>
    <n v="-1"/>
    <n v="0"/>
    <m/>
    <n v="0"/>
    <n v="-1"/>
    <m/>
    <n v="0"/>
    <n v="0"/>
    <n v="2.7483805837099999"/>
    <n v="0.16124943997300001"/>
    <n v="2"/>
    <n v="3"/>
    <n v="1"/>
    <n v="3"/>
    <n v="1"/>
    <n v="1"/>
    <x v="19"/>
  </r>
  <r>
    <n v="384"/>
    <n v="511"/>
    <n v="583"/>
    <n v="216"/>
    <n v="234"/>
    <n v="9"/>
    <n v="4"/>
    <n v="7"/>
    <s v="Plantvlak"/>
    <n v="4"/>
    <n v="4"/>
    <n v="10"/>
    <s v="Plantvlak"/>
    <n v="-1"/>
    <n v="0"/>
    <m/>
    <n v="0"/>
    <n v="6"/>
    <n v="4"/>
    <s v="Duinvlak"/>
    <n v="64"/>
    <n v="-1"/>
    <n v="0"/>
    <m/>
    <n v="0"/>
    <n v="-1"/>
    <m/>
    <n v="0"/>
    <n v="0"/>
    <n v="1.0934438608599999"/>
    <n v="3.2730545434699998E-2"/>
    <n v="2"/>
    <n v="1"/>
    <n v="1"/>
    <n v="3"/>
    <n v="2"/>
    <n v="1"/>
    <x v="18"/>
  </r>
  <r>
    <n v="385"/>
    <n v="512"/>
    <n v="584"/>
    <n v="217"/>
    <n v="238"/>
    <n v="16"/>
    <n v="5"/>
    <n v="23"/>
    <s v="Duinvlak"/>
    <n v="31"/>
    <n v="5"/>
    <n v="61"/>
    <s v="Duinvlak"/>
    <n v="-1"/>
    <n v="0"/>
    <m/>
    <n v="0"/>
    <n v="66"/>
    <n v="5"/>
    <s v="Duinvlak"/>
    <n v="50"/>
    <n v="-1"/>
    <n v="0"/>
    <m/>
    <n v="0"/>
    <n v="-1"/>
    <m/>
    <n v="0"/>
    <n v="0"/>
    <n v="16.6590774493"/>
    <n v="15.722463960200001"/>
    <n v="3"/>
    <n v="3"/>
    <n v="1"/>
    <n v="3"/>
    <n v="1"/>
    <n v="1"/>
    <x v="17"/>
  </r>
  <r>
    <n v="386"/>
    <n v="513"/>
    <n v="585"/>
    <n v="218"/>
    <n v="239"/>
    <n v="17"/>
    <n v="5"/>
    <n v="24"/>
    <s v="Duinvlak"/>
    <n v="31"/>
    <n v="5"/>
    <n v="61"/>
    <s v="Duinvlak"/>
    <n v="-1"/>
    <n v="0"/>
    <m/>
    <n v="0"/>
    <n v="66"/>
    <n v="5"/>
    <s v="Duinvlak"/>
    <n v="50"/>
    <n v="-1"/>
    <n v="0"/>
    <m/>
    <n v="0"/>
    <n v="-1"/>
    <m/>
    <n v="0"/>
    <n v="0"/>
    <n v="26.85875879"/>
    <n v="24.557812988999999"/>
    <n v="3"/>
    <n v="3"/>
    <n v="1"/>
    <n v="3"/>
    <n v="1"/>
    <n v="1"/>
    <x v="17"/>
  </r>
  <r>
    <n v="387"/>
    <n v="514"/>
    <n v="586"/>
    <n v="219"/>
    <n v="240"/>
    <n v="18"/>
    <n v="5"/>
    <n v="26"/>
    <s v="Duinvlak"/>
    <n v="27"/>
    <n v="5"/>
    <n v="56"/>
    <s v="Duinvlak"/>
    <n v="-1"/>
    <n v="0"/>
    <m/>
    <n v="0"/>
    <n v="55"/>
    <n v="5"/>
    <s v="Duinvlak"/>
    <n v="39"/>
    <n v="-1"/>
    <n v="0"/>
    <m/>
    <n v="0"/>
    <n v="-1"/>
    <m/>
    <n v="0"/>
    <n v="0"/>
    <n v="5.8555734910000004"/>
    <n v="2.32722368629"/>
    <n v="3"/>
    <n v="3"/>
    <n v="1"/>
    <n v="3"/>
    <n v="1"/>
    <n v="1"/>
    <x v="17"/>
  </r>
  <r>
    <n v="388"/>
    <n v="515"/>
    <n v="587"/>
    <n v="220"/>
    <n v="241"/>
    <n v="19"/>
    <n v="5"/>
    <n v="27"/>
    <s v="Duinvlak"/>
    <n v="26"/>
    <n v="5"/>
    <n v="55"/>
    <s v="Duinvlak"/>
    <n v="-1"/>
    <n v="0"/>
    <m/>
    <n v="0"/>
    <n v="56"/>
    <n v="5"/>
    <s v="Duinvlak"/>
    <n v="40"/>
    <n v="-1"/>
    <n v="0"/>
    <m/>
    <n v="0"/>
    <n v="-1"/>
    <m/>
    <n v="0"/>
    <n v="0"/>
    <n v="22.557896817700001"/>
    <n v="29.0405443581"/>
    <n v="3"/>
    <n v="3"/>
    <n v="1"/>
    <n v="3"/>
    <n v="1"/>
    <n v="1"/>
    <x v="17"/>
  </r>
  <r>
    <n v="389"/>
    <n v="516"/>
    <n v="588"/>
    <n v="221"/>
    <n v="242"/>
    <n v="20"/>
    <n v="5"/>
    <n v="28"/>
    <s v="Duinvlak"/>
    <n v="25"/>
    <n v="5"/>
    <n v="54"/>
    <s v="Duinvlak"/>
    <n v="-1"/>
    <n v="0"/>
    <m/>
    <n v="0"/>
    <n v="51"/>
    <n v="5"/>
    <s v="Duinvlak"/>
    <n v="35"/>
    <n v="-1"/>
    <n v="0"/>
    <m/>
    <n v="0"/>
    <n v="-1"/>
    <m/>
    <n v="0"/>
    <n v="0"/>
    <n v="53.099826532599998"/>
    <n v="91.416702087700003"/>
    <n v="3"/>
    <n v="3"/>
    <n v="1"/>
    <n v="3"/>
    <n v="1"/>
    <n v="1"/>
    <x v="17"/>
  </r>
  <r>
    <n v="390"/>
    <n v="517"/>
    <n v="589"/>
    <n v="222"/>
    <n v="243"/>
    <n v="21"/>
    <n v="5"/>
    <n v="29"/>
    <s v="Duinvlak"/>
    <n v="24"/>
    <n v="5"/>
    <n v="53"/>
    <s v="Duinvlak"/>
    <n v="-1"/>
    <n v="0"/>
    <m/>
    <n v="0"/>
    <n v="50"/>
    <n v="5"/>
    <s v="Duinvlak"/>
    <n v="34"/>
    <n v="-1"/>
    <n v="0"/>
    <m/>
    <n v="0"/>
    <n v="-1"/>
    <m/>
    <n v="0"/>
    <n v="0"/>
    <n v="5.3873721185700001"/>
    <n v="1.8017600571000001"/>
    <n v="3"/>
    <n v="3"/>
    <n v="1"/>
    <n v="3"/>
    <n v="1"/>
    <n v="1"/>
    <x v="17"/>
  </r>
  <r>
    <n v="391"/>
    <n v="518"/>
    <n v="590"/>
    <n v="223"/>
    <n v="244"/>
    <n v="22"/>
    <n v="5"/>
    <n v="30"/>
    <s v="Duinvlak"/>
    <n v="22"/>
    <n v="5"/>
    <n v="47"/>
    <s v="Duinvlak"/>
    <n v="-1"/>
    <n v="0"/>
    <m/>
    <n v="0"/>
    <n v="52"/>
    <n v="5"/>
    <s v="Duinvlak"/>
    <n v="36"/>
    <n v="-1"/>
    <n v="0"/>
    <m/>
    <n v="0"/>
    <n v="-1"/>
    <m/>
    <n v="0"/>
    <n v="0"/>
    <n v="44.240607348300003"/>
    <n v="96.747313446999996"/>
    <n v="3"/>
    <n v="3"/>
    <n v="1"/>
    <n v="3"/>
    <n v="1"/>
    <n v="1"/>
    <x v="17"/>
  </r>
  <r>
    <n v="392"/>
    <n v="519"/>
    <n v="591"/>
    <n v="224"/>
    <n v="245"/>
    <n v="26"/>
    <n v="5"/>
    <n v="25"/>
    <s v="Plantvlak"/>
    <n v="28"/>
    <n v="5"/>
    <n v="57"/>
    <s v="Duinvlak"/>
    <n v="-1"/>
    <n v="0"/>
    <m/>
    <n v="0"/>
    <n v="55"/>
    <n v="5"/>
    <s v="Duinvlak"/>
    <n v="39"/>
    <n v="-1"/>
    <n v="0"/>
    <m/>
    <n v="0"/>
    <n v="-1"/>
    <m/>
    <n v="0"/>
    <n v="0"/>
    <n v="6.8984844112700001"/>
    <n v="3.2454493920699998"/>
    <n v="2"/>
    <n v="3"/>
    <n v="1"/>
    <n v="3"/>
    <n v="1"/>
    <n v="1"/>
    <x v="19"/>
  </r>
  <r>
    <n v="393"/>
    <n v="521"/>
    <n v="596"/>
    <n v="241"/>
    <n v="263"/>
    <n v="89"/>
    <n v="45"/>
    <n v="7"/>
    <s v="Plantvlak"/>
    <n v="115"/>
    <n v="45"/>
    <n v="10"/>
    <s v="Plantvlak"/>
    <n v="-1"/>
    <n v="0"/>
    <m/>
    <n v="0"/>
    <n v="189"/>
    <n v="45"/>
    <s v="Duinvlak"/>
    <n v="64"/>
    <n v="-1"/>
    <n v="0"/>
    <m/>
    <n v="0"/>
    <n v="-1"/>
    <m/>
    <n v="0"/>
    <n v="0"/>
    <n v="0.49556207258599999"/>
    <n v="1.40215950779E-2"/>
    <n v="2"/>
    <n v="1"/>
    <n v="1"/>
    <n v="3"/>
    <n v="2"/>
    <n v="1"/>
    <x v="18"/>
  </r>
  <r>
    <n v="394"/>
    <n v="522"/>
    <n v="597"/>
    <n v="242"/>
    <n v="-1"/>
    <n v="0"/>
    <n v="0"/>
    <n v="0"/>
    <m/>
    <n v="0"/>
    <n v="0"/>
    <n v="0"/>
    <m/>
    <n v="1"/>
    <n v="4"/>
    <s v="Duinvlak"/>
    <n v="34"/>
    <n v="18"/>
    <n v="4"/>
    <s v="Duinvlak"/>
    <n v="79"/>
    <n v="-1"/>
    <n v="0"/>
    <m/>
    <n v="0"/>
    <n v="-1"/>
    <m/>
    <n v="0"/>
    <n v="0"/>
    <n v="4.5059122888700003"/>
    <n v="1.18530339131"/>
    <n v="1"/>
    <n v="1"/>
    <n v="3"/>
    <n v="3"/>
    <n v="1"/>
    <n v="1"/>
    <x v="20"/>
  </r>
  <r>
    <n v="395"/>
    <n v="523"/>
    <n v="598"/>
    <n v="243"/>
    <n v="-1"/>
    <n v="0"/>
    <n v="0"/>
    <n v="0"/>
    <m/>
    <n v="0"/>
    <n v="0"/>
    <n v="0"/>
    <m/>
    <n v="2"/>
    <n v="4"/>
    <s v="Duinvlak"/>
    <n v="35"/>
    <n v="17"/>
    <n v="4"/>
    <s v="Plantvlak"/>
    <n v="78"/>
    <n v="-1"/>
    <n v="0"/>
    <m/>
    <n v="0"/>
    <n v="-1"/>
    <m/>
    <n v="0"/>
    <n v="0"/>
    <n v="3.5063470405900001"/>
    <n v="0.740672404939"/>
    <n v="1"/>
    <n v="1"/>
    <n v="3"/>
    <n v="1"/>
    <n v="1"/>
    <n v="1"/>
    <x v="5"/>
  </r>
  <r>
    <n v="396"/>
    <n v="524"/>
    <n v="599"/>
    <n v="244"/>
    <n v="-1"/>
    <n v="0"/>
    <n v="0"/>
    <n v="0"/>
    <m/>
    <n v="0"/>
    <n v="0"/>
    <n v="0"/>
    <m/>
    <n v="3"/>
    <n v="4"/>
    <s v="Duinvlak"/>
    <n v="36"/>
    <n v="15"/>
    <n v="4"/>
    <s v="Duinvlak"/>
    <n v="76"/>
    <n v="-1"/>
    <n v="0"/>
    <m/>
    <n v="0"/>
    <n v="-1"/>
    <m/>
    <n v="0"/>
    <n v="0"/>
    <n v="29.973096117600001"/>
    <n v="23.1845967605"/>
    <n v="1"/>
    <n v="1"/>
    <n v="3"/>
    <n v="3"/>
    <n v="1"/>
    <n v="1"/>
    <x v="20"/>
  </r>
  <r>
    <n v="397"/>
    <n v="525"/>
    <n v="600"/>
    <n v="245"/>
    <n v="-1"/>
    <n v="0"/>
    <n v="0"/>
    <n v="0"/>
    <m/>
    <n v="0"/>
    <n v="0"/>
    <n v="0"/>
    <m/>
    <n v="4"/>
    <n v="4"/>
    <s v="Duinvlak"/>
    <n v="37"/>
    <n v="14"/>
    <n v="4"/>
    <s v="Duinvlak"/>
    <n v="75"/>
    <n v="-1"/>
    <n v="0"/>
    <m/>
    <n v="0"/>
    <n v="-1"/>
    <m/>
    <n v="0"/>
    <n v="0"/>
    <n v="3.61566006303"/>
    <n v="0.87362050059499996"/>
    <n v="1"/>
    <n v="1"/>
    <n v="3"/>
    <n v="3"/>
    <n v="1"/>
    <n v="1"/>
    <x v="20"/>
  </r>
  <r>
    <n v="398"/>
    <n v="526"/>
    <n v="601"/>
    <n v="246"/>
    <n v="-1"/>
    <n v="0"/>
    <n v="0"/>
    <n v="0"/>
    <m/>
    <n v="0"/>
    <n v="0"/>
    <n v="0"/>
    <m/>
    <n v="5"/>
    <n v="4"/>
    <s v="Duinvlak"/>
    <n v="38"/>
    <n v="13"/>
    <n v="4"/>
    <s v="Duinvlak"/>
    <n v="74"/>
    <n v="-1"/>
    <n v="0"/>
    <m/>
    <n v="0"/>
    <n v="-1"/>
    <m/>
    <n v="0"/>
    <n v="0"/>
    <n v="3.0876643650600002"/>
    <n v="0.66493710135200002"/>
    <n v="1"/>
    <n v="1"/>
    <n v="3"/>
    <n v="3"/>
    <n v="1"/>
    <n v="1"/>
    <x v="20"/>
  </r>
  <r>
    <n v="399"/>
    <n v="527"/>
    <n v="602"/>
    <n v="247"/>
    <n v="-1"/>
    <n v="0"/>
    <n v="0"/>
    <n v="0"/>
    <m/>
    <n v="0"/>
    <n v="0"/>
    <n v="0"/>
    <m/>
    <n v="6"/>
    <n v="4"/>
    <s v="Duinvlak"/>
    <n v="39"/>
    <n v="19"/>
    <n v="4"/>
    <s v="Duinvlak"/>
    <n v="80"/>
    <n v="-1"/>
    <n v="0"/>
    <m/>
    <n v="0"/>
    <n v="-1"/>
    <m/>
    <n v="0"/>
    <n v="0"/>
    <n v="20.179543810399998"/>
    <n v="27.9039482879"/>
    <n v="1"/>
    <n v="1"/>
    <n v="3"/>
    <n v="3"/>
    <n v="1"/>
    <n v="1"/>
    <x v="20"/>
  </r>
  <r>
    <n v="400"/>
    <n v="528"/>
    <n v="603"/>
    <n v="248"/>
    <n v="-1"/>
    <n v="0"/>
    <n v="0"/>
    <n v="0"/>
    <m/>
    <n v="0"/>
    <n v="0"/>
    <n v="0"/>
    <m/>
    <n v="7"/>
    <n v="4"/>
    <s v="Plantvlak"/>
    <n v="40"/>
    <n v="20"/>
    <n v="4"/>
    <s v="Plantvlak"/>
    <n v="81"/>
    <n v="-1"/>
    <n v="0"/>
    <m/>
    <n v="0"/>
    <n v="-1"/>
    <m/>
    <n v="0"/>
    <n v="0"/>
    <n v="6.8063937670400003"/>
    <n v="2.8927656001200002"/>
    <n v="1"/>
    <n v="1"/>
    <n v="1"/>
    <n v="1"/>
    <n v="1"/>
    <n v="1"/>
    <x v="6"/>
  </r>
  <r>
    <n v="401"/>
    <n v="529"/>
    <n v="604"/>
    <n v="249"/>
    <n v="-1"/>
    <n v="0"/>
    <n v="0"/>
    <n v="0"/>
    <m/>
    <n v="0"/>
    <n v="0"/>
    <n v="0"/>
    <m/>
    <n v="8"/>
    <n v="4"/>
    <s v="Duinvlak"/>
    <n v="41"/>
    <n v="21"/>
    <n v="4"/>
    <s v="Duinvlak"/>
    <n v="82"/>
    <n v="-1"/>
    <n v="0"/>
    <m/>
    <n v="0"/>
    <n v="-1"/>
    <m/>
    <n v="0"/>
    <n v="0"/>
    <n v="3.3350290848399999"/>
    <n v="0.73101050941300005"/>
    <n v="1"/>
    <n v="1"/>
    <n v="3"/>
    <n v="3"/>
    <n v="1"/>
    <n v="1"/>
    <x v="20"/>
  </r>
  <r>
    <n v="402"/>
    <n v="530"/>
    <n v="605"/>
    <n v="250"/>
    <n v="-1"/>
    <n v="0"/>
    <n v="0"/>
    <n v="0"/>
    <m/>
    <n v="0"/>
    <n v="0"/>
    <n v="0"/>
    <m/>
    <n v="9"/>
    <n v="4"/>
    <s v="Duinvlak"/>
    <n v="42"/>
    <n v="22"/>
    <n v="4"/>
    <s v="Duinvlak"/>
    <n v="83"/>
    <n v="-1"/>
    <n v="0"/>
    <m/>
    <n v="0"/>
    <n v="-1"/>
    <m/>
    <n v="0"/>
    <n v="0"/>
    <n v="1.4054404773"/>
    <n v="4.262254042E-2"/>
    <n v="1"/>
    <n v="1"/>
    <n v="3"/>
    <n v="3"/>
    <n v="1"/>
    <n v="1"/>
    <x v="20"/>
  </r>
  <r>
    <n v="403"/>
    <n v="531"/>
    <n v="606"/>
    <n v="251"/>
    <n v="-1"/>
    <n v="0"/>
    <n v="0"/>
    <n v="0"/>
    <m/>
    <n v="0"/>
    <n v="0"/>
    <n v="0"/>
    <m/>
    <n v="10"/>
    <n v="4"/>
    <s v="Duinvlak"/>
    <n v="43"/>
    <n v="24"/>
    <n v="4"/>
    <s v="Duinvlak"/>
    <n v="85"/>
    <n v="-1"/>
    <n v="0"/>
    <m/>
    <n v="0"/>
    <n v="-1"/>
    <m/>
    <n v="0"/>
    <n v="0"/>
    <n v="2.5677085107600002"/>
    <n v="0.44482270969799997"/>
    <n v="1"/>
    <n v="1"/>
    <n v="3"/>
    <n v="3"/>
    <n v="1"/>
    <n v="1"/>
    <x v="20"/>
  </r>
  <r>
    <n v="404"/>
    <n v="532"/>
    <n v="607"/>
    <n v="253"/>
    <n v="-1"/>
    <n v="0"/>
    <n v="0"/>
    <n v="0"/>
    <m/>
    <n v="0"/>
    <n v="0"/>
    <n v="0"/>
    <m/>
    <n v="12"/>
    <n v="4"/>
    <s v="Plantvlak"/>
    <n v="45"/>
    <n v="26"/>
    <n v="4"/>
    <s v="Plantvlak"/>
    <n v="87"/>
    <n v="-1"/>
    <n v="0"/>
    <m/>
    <n v="0"/>
    <n v="-1"/>
    <m/>
    <n v="0"/>
    <n v="0"/>
    <n v="5.2421690073400002"/>
    <n v="1.45063338871"/>
    <n v="1"/>
    <n v="1"/>
    <n v="1"/>
    <n v="1"/>
    <n v="1"/>
    <n v="1"/>
    <x v="6"/>
  </r>
  <r>
    <n v="405"/>
    <n v="534"/>
    <n v="609"/>
    <n v="255"/>
    <n v="-1"/>
    <n v="0"/>
    <n v="0"/>
    <n v="0"/>
    <m/>
    <n v="0"/>
    <n v="0"/>
    <n v="0"/>
    <m/>
    <n v="14"/>
    <n v="4"/>
    <s v="Duinvlak"/>
    <n v="54"/>
    <n v="27"/>
    <n v="4"/>
    <s v="Duinvlak"/>
    <n v="89"/>
    <n v="-1"/>
    <n v="0"/>
    <m/>
    <n v="0"/>
    <n v="-1"/>
    <m/>
    <n v="0"/>
    <n v="0"/>
    <n v="1.9096092088700001"/>
    <n v="0.24971746567799999"/>
    <n v="1"/>
    <n v="1"/>
    <n v="3"/>
    <n v="3"/>
    <n v="1"/>
    <n v="1"/>
    <x v="20"/>
  </r>
  <r>
    <n v="406"/>
    <n v="535"/>
    <n v="610"/>
    <n v="256"/>
    <n v="-1"/>
    <n v="0"/>
    <n v="0"/>
    <n v="0"/>
    <m/>
    <n v="0"/>
    <n v="0"/>
    <n v="0"/>
    <m/>
    <n v="15"/>
    <n v="4"/>
    <s v="Plantvlak"/>
    <n v="55"/>
    <n v="28"/>
    <n v="4"/>
    <s v="Plantvlak"/>
    <n v="90"/>
    <n v="-1"/>
    <n v="0"/>
    <m/>
    <n v="0"/>
    <n v="-1"/>
    <m/>
    <n v="0"/>
    <n v="0"/>
    <n v="18.935376862599998"/>
    <n v="10.1059909843"/>
    <n v="1"/>
    <n v="1"/>
    <n v="1"/>
    <n v="1"/>
    <n v="1"/>
    <n v="1"/>
    <x v="6"/>
  </r>
  <r>
    <n v="407"/>
    <n v="536"/>
    <n v="611"/>
    <n v="257"/>
    <n v="-1"/>
    <n v="0"/>
    <n v="0"/>
    <n v="0"/>
    <m/>
    <n v="0"/>
    <n v="0"/>
    <n v="0"/>
    <m/>
    <n v="16"/>
    <n v="4"/>
    <s v="Plantvlak"/>
    <n v="56"/>
    <n v="36"/>
    <n v="4"/>
    <s v="Duinvlak"/>
    <n v="98"/>
    <n v="-1"/>
    <n v="0"/>
    <m/>
    <n v="0"/>
    <n v="-1"/>
    <m/>
    <n v="0"/>
    <n v="0"/>
    <n v="25.382332322900002"/>
    <n v="14.4128885025"/>
    <n v="1"/>
    <n v="1"/>
    <n v="1"/>
    <n v="3"/>
    <n v="1"/>
    <n v="1"/>
    <x v="12"/>
  </r>
  <r>
    <n v="408"/>
    <n v="537"/>
    <n v="612"/>
    <n v="258"/>
    <n v="-1"/>
    <n v="0"/>
    <n v="0"/>
    <n v="0"/>
    <m/>
    <n v="0"/>
    <n v="0"/>
    <n v="0"/>
    <m/>
    <n v="17"/>
    <n v="4"/>
    <s v="Plantvlak"/>
    <n v="57"/>
    <n v="35"/>
    <n v="4"/>
    <s v="Duinvlak"/>
    <n v="97"/>
    <n v="-1"/>
    <n v="0"/>
    <m/>
    <n v="0"/>
    <n v="-1"/>
    <m/>
    <n v="0"/>
    <n v="0"/>
    <n v="6.2000569842899997"/>
    <n v="2.11526963845"/>
    <n v="1"/>
    <n v="1"/>
    <n v="1"/>
    <n v="3"/>
    <n v="1"/>
    <n v="1"/>
    <x v="12"/>
  </r>
  <r>
    <n v="409"/>
    <n v="538"/>
    <n v="613"/>
    <n v="259"/>
    <n v="-1"/>
    <n v="0"/>
    <n v="0"/>
    <n v="0"/>
    <m/>
    <n v="0"/>
    <n v="0"/>
    <n v="0"/>
    <m/>
    <n v="18"/>
    <n v="4"/>
    <s v="Duinvlak"/>
    <n v="58"/>
    <n v="34"/>
    <n v="4"/>
    <s v="Duinvlak"/>
    <n v="96"/>
    <n v="-1"/>
    <n v="0"/>
    <m/>
    <n v="0"/>
    <n v="-1"/>
    <m/>
    <n v="0"/>
    <n v="0"/>
    <n v="7.0819712503599996"/>
    <n v="3.31686400285"/>
    <n v="1"/>
    <n v="1"/>
    <n v="3"/>
    <n v="3"/>
    <n v="1"/>
    <n v="1"/>
    <x v="20"/>
  </r>
  <r>
    <n v="410"/>
    <n v="539"/>
    <n v="614"/>
    <n v="260"/>
    <n v="-1"/>
    <n v="0"/>
    <n v="0"/>
    <n v="0"/>
    <m/>
    <n v="0"/>
    <n v="0"/>
    <n v="0"/>
    <m/>
    <n v="19"/>
    <n v="4"/>
    <s v="Plantvlak"/>
    <n v="59"/>
    <n v="29"/>
    <n v="4"/>
    <s v="Duinvlak"/>
    <n v="91"/>
    <n v="-1"/>
    <n v="0"/>
    <m/>
    <n v="0"/>
    <n v="-1"/>
    <m/>
    <n v="0"/>
    <n v="0"/>
    <n v="10.344243861300001"/>
    <n v="5.0921627015500004"/>
    <n v="1"/>
    <n v="1"/>
    <n v="1"/>
    <n v="3"/>
    <n v="1"/>
    <n v="1"/>
    <x v="12"/>
  </r>
  <r>
    <n v="411"/>
    <n v="540"/>
    <n v="615"/>
    <n v="261"/>
    <n v="-1"/>
    <n v="0"/>
    <n v="0"/>
    <n v="0"/>
    <m/>
    <n v="0"/>
    <n v="0"/>
    <n v="0"/>
    <m/>
    <n v="20"/>
    <n v="4"/>
    <s v="Duinvlak"/>
    <n v="60"/>
    <n v="30"/>
    <n v="4"/>
    <s v="Duinvlak"/>
    <n v="92"/>
    <n v="-1"/>
    <n v="0"/>
    <m/>
    <n v="0"/>
    <n v="-1"/>
    <m/>
    <n v="0"/>
    <n v="0"/>
    <n v="2.8775040978700002"/>
    <n v="0.147364695928"/>
    <n v="1"/>
    <n v="1"/>
    <n v="3"/>
    <n v="3"/>
    <n v="1"/>
    <n v="1"/>
    <x v="20"/>
  </r>
  <r>
    <n v="412"/>
    <n v="541"/>
    <n v="616"/>
    <n v="262"/>
    <n v="-1"/>
    <n v="0"/>
    <n v="0"/>
    <n v="0"/>
    <m/>
    <n v="0"/>
    <n v="0"/>
    <n v="0"/>
    <m/>
    <n v="21"/>
    <n v="4"/>
    <s v="Plantvlak"/>
    <n v="61"/>
    <n v="32"/>
    <n v="4"/>
    <s v="Duinvlak"/>
    <n v="94"/>
    <n v="-1"/>
    <n v="0"/>
    <m/>
    <n v="0"/>
    <n v="-1"/>
    <m/>
    <n v="0"/>
    <n v="0"/>
    <n v="60.492104838800003"/>
    <n v="20.587663866700002"/>
    <n v="1"/>
    <n v="1"/>
    <n v="1"/>
    <n v="3"/>
    <n v="1"/>
    <n v="1"/>
    <x v="12"/>
  </r>
  <r>
    <n v="413"/>
    <n v="542"/>
    <n v="617"/>
    <n v="262"/>
    <n v="-1"/>
    <n v="0"/>
    <n v="0"/>
    <n v="0"/>
    <m/>
    <n v="0"/>
    <n v="0"/>
    <n v="0"/>
    <m/>
    <n v="21"/>
    <n v="4"/>
    <s v="Plantvlak"/>
    <n v="61"/>
    <n v="33"/>
    <n v="4"/>
    <s v="Plantvlak"/>
    <n v="95"/>
    <n v="-1"/>
    <n v="0"/>
    <m/>
    <n v="0"/>
    <n v="-1"/>
    <m/>
    <n v="0"/>
    <n v="0"/>
    <n v="7.6036267774199997"/>
    <n v="1.73429194938"/>
    <n v="1"/>
    <n v="1"/>
    <n v="1"/>
    <n v="1"/>
    <n v="1"/>
    <n v="1"/>
    <x v="6"/>
  </r>
  <r>
    <n v="414"/>
    <n v="543"/>
    <n v="619"/>
    <n v="264"/>
    <n v="-1"/>
    <n v="0"/>
    <n v="0"/>
    <n v="0"/>
    <m/>
    <n v="0"/>
    <n v="0"/>
    <n v="0"/>
    <m/>
    <n v="23"/>
    <n v="4"/>
    <s v="Duinvlak"/>
    <n v="71"/>
    <n v="3"/>
    <n v="4"/>
    <s v="Duinvlak"/>
    <n v="913"/>
    <n v="-1"/>
    <n v="0"/>
    <m/>
    <n v="0"/>
    <n v="-1"/>
    <m/>
    <n v="0"/>
    <n v="0"/>
    <n v="10.2030154047"/>
    <n v="1.0517285815599999"/>
    <n v="1"/>
    <n v="1"/>
    <n v="3"/>
    <n v="3"/>
    <n v="1"/>
    <n v="1"/>
    <x v="20"/>
  </r>
  <r>
    <n v="415"/>
    <n v="544"/>
    <n v="620"/>
    <n v="265"/>
    <n v="-1"/>
    <n v="0"/>
    <n v="0"/>
    <n v="0"/>
    <m/>
    <n v="0"/>
    <n v="0"/>
    <n v="0"/>
    <m/>
    <n v="24"/>
    <n v="4"/>
    <s v="Duinvlak"/>
    <n v="72"/>
    <n v="6"/>
    <n v="4"/>
    <s v="Duinvlak"/>
    <n v="64"/>
    <n v="-1"/>
    <n v="0"/>
    <m/>
    <n v="0"/>
    <n v="-1"/>
    <m/>
    <n v="0"/>
    <n v="0"/>
    <n v="31.3717327166"/>
    <n v="6.76697073341"/>
    <n v="1"/>
    <n v="1"/>
    <n v="3"/>
    <n v="3"/>
    <n v="1"/>
    <n v="1"/>
    <x v="20"/>
  </r>
  <r>
    <n v="416"/>
    <n v="545"/>
    <n v="621"/>
    <n v="266"/>
    <n v="-1"/>
    <n v="0"/>
    <n v="0"/>
    <n v="0"/>
    <m/>
    <n v="0"/>
    <n v="0"/>
    <n v="0"/>
    <m/>
    <n v="25"/>
    <n v="4"/>
    <s v="Duinvlak"/>
    <n v="73"/>
    <n v="8"/>
    <n v="4"/>
    <s v="Duinvlak"/>
    <n v="66"/>
    <n v="-1"/>
    <n v="0"/>
    <m/>
    <n v="0"/>
    <n v="-1"/>
    <m/>
    <n v="0"/>
    <n v="0"/>
    <n v="17.116256827200001"/>
    <n v="5.5881485526399999"/>
    <n v="1"/>
    <n v="1"/>
    <n v="3"/>
    <n v="3"/>
    <n v="1"/>
    <n v="1"/>
    <x v="20"/>
  </r>
  <r>
    <n v="417"/>
    <n v="546"/>
    <n v="622"/>
    <n v="267"/>
    <n v="-1"/>
    <n v="0"/>
    <n v="0"/>
    <n v="0"/>
    <m/>
    <n v="0"/>
    <n v="0"/>
    <n v="0"/>
    <m/>
    <n v="26"/>
    <n v="4"/>
    <s v="Duinvlak"/>
    <n v="74"/>
    <n v="9"/>
    <n v="4"/>
    <s v="Duinvlak"/>
    <n v="67"/>
    <n v="-1"/>
    <n v="0"/>
    <m/>
    <n v="0"/>
    <n v="-1"/>
    <m/>
    <n v="0"/>
    <n v="0"/>
    <n v="44.9399720937"/>
    <n v="9.7822878135500009"/>
    <n v="1"/>
    <n v="1"/>
    <n v="3"/>
    <n v="3"/>
    <n v="1"/>
    <n v="1"/>
    <x v="20"/>
  </r>
  <r>
    <n v="418"/>
    <n v="547"/>
    <n v="623"/>
    <n v="268"/>
    <n v="-1"/>
    <n v="0"/>
    <n v="0"/>
    <n v="0"/>
    <m/>
    <n v="0"/>
    <n v="0"/>
    <n v="0"/>
    <m/>
    <n v="27"/>
    <n v="4"/>
    <s v="Duinvlak"/>
    <n v="75"/>
    <n v="10"/>
    <n v="4"/>
    <s v="Duinvlak"/>
    <n v="68"/>
    <n v="-1"/>
    <n v="0"/>
    <m/>
    <n v="0"/>
    <n v="-1"/>
    <m/>
    <n v="0"/>
    <n v="0"/>
    <n v="30.142103932600001"/>
    <n v="12.1637669583"/>
    <n v="1"/>
    <n v="1"/>
    <n v="3"/>
    <n v="3"/>
    <n v="1"/>
    <n v="1"/>
    <x v="20"/>
  </r>
  <r>
    <n v="419"/>
    <n v="548"/>
    <n v="624"/>
    <n v="269"/>
    <n v="-1"/>
    <n v="0"/>
    <n v="0"/>
    <n v="0"/>
    <m/>
    <n v="0"/>
    <n v="0"/>
    <n v="0"/>
    <m/>
    <n v="28"/>
    <n v="4"/>
    <s v="Duinvlak"/>
    <n v="76"/>
    <n v="11"/>
    <n v="4"/>
    <s v="Duinvlak"/>
    <n v="69"/>
    <n v="-1"/>
    <n v="0"/>
    <m/>
    <n v="0"/>
    <n v="-1"/>
    <m/>
    <n v="0"/>
    <n v="0"/>
    <n v="27.7244245041"/>
    <n v="7.9394877051900004"/>
    <n v="1"/>
    <n v="1"/>
    <n v="3"/>
    <n v="3"/>
    <n v="1"/>
    <n v="1"/>
    <x v="20"/>
  </r>
  <r>
    <n v="420"/>
    <n v="550"/>
    <n v="626"/>
    <n v="271"/>
    <n v="-1"/>
    <n v="0"/>
    <n v="0"/>
    <n v="0"/>
    <m/>
    <n v="0"/>
    <n v="0"/>
    <n v="0"/>
    <m/>
    <n v="30"/>
    <n v="4"/>
    <s v="Duinvlak"/>
    <n v="53"/>
    <n v="31"/>
    <n v="4"/>
    <s v="Duinvlak"/>
    <n v="93"/>
    <n v="-1"/>
    <n v="0"/>
    <m/>
    <n v="0"/>
    <n v="-1"/>
    <m/>
    <n v="0"/>
    <n v="0"/>
    <n v="3.45185144505"/>
    <n v="0.66198072979300004"/>
    <n v="1"/>
    <n v="1"/>
    <n v="3"/>
    <n v="3"/>
    <n v="1"/>
    <n v="1"/>
    <x v="20"/>
  </r>
  <r>
    <n v="421"/>
    <n v="551"/>
    <n v="627"/>
    <n v="272"/>
    <n v="-1"/>
    <n v="0"/>
    <n v="0"/>
    <n v="0"/>
    <m/>
    <n v="0"/>
    <n v="0"/>
    <n v="0"/>
    <m/>
    <n v="31"/>
    <n v="3"/>
    <s v="Duinvlak"/>
    <n v="21"/>
    <n v="79"/>
    <n v="3"/>
    <s v="Duinvlak"/>
    <n v="113"/>
    <n v="-1"/>
    <n v="0"/>
    <m/>
    <n v="0"/>
    <n v="-1"/>
    <m/>
    <n v="0"/>
    <n v="0"/>
    <n v="4.8231604616899997"/>
    <n v="1.4964612906999999"/>
    <n v="1"/>
    <n v="1"/>
    <n v="3"/>
    <n v="3"/>
    <n v="1"/>
    <n v="1"/>
    <x v="20"/>
  </r>
  <r>
    <n v="422"/>
    <n v="552"/>
    <n v="628"/>
    <n v="273"/>
    <n v="-1"/>
    <n v="0"/>
    <n v="0"/>
    <n v="0"/>
    <m/>
    <n v="0"/>
    <n v="0"/>
    <n v="0"/>
    <m/>
    <n v="32"/>
    <n v="3"/>
    <s v="Duinvlak"/>
    <n v="22"/>
    <n v="78"/>
    <n v="3"/>
    <s v="Duinvlak"/>
    <n v="112"/>
    <n v="-1"/>
    <n v="0"/>
    <m/>
    <n v="0"/>
    <n v="-1"/>
    <m/>
    <n v="0"/>
    <n v="0"/>
    <n v="3.9098702347500001"/>
    <n v="0.87593299973000005"/>
    <n v="1"/>
    <n v="1"/>
    <n v="3"/>
    <n v="3"/>
    <n v="1"/>
    <n v="1"/>
    <x v="20"/>
  </r>
  <r>
    <n v="423"/>
    <n v="553"/>
    <n v="629"/>
    <n v="275"/>
    <n v="-1"/>
    <n v="0"/>
    <n v="0"/>
    <n v="0"/>
    <m/>
    <n v="0"/>
    <n v="0"/>
    <n v="0"/>
    <m/>
    <n v="34"/>
    <n v="3"/>
    <s v="Duinvlak"/>
    <n v="24"/>
    <n v="76"/>
    <n v="3"/>
    <s v="Duinvlak"/>
    <n v="952"/>
    <n v="-1"/>
    <n v="0"/>
    <m/>
    <n v="0"/>
    <n v="-1"/>
    <m/>
    <n v="0"/>
    <n v="0"/>
    <n v="20.233152201500001"/>
    <n v="5.71888992453"/>
    <n v="1"/>
    <n v="1"/>
    <n v="3"/>
    <n v="3"/>
    <n v="1"/>
    <n v="1"/>
    <x v="20"/>
  </r>
  <r>
    <n v="424"/>
    <n v="554"/>
    <n v="630"/>
    <n v="276"/>
    <n v="-1"/>
    <n v="0"/>
    <n v="0"/>
    <n v="0"/>
    <m/>
    <n v="0"/>
    <n v="0"/>
    <n v="0"/>
    <m/>
    <n v="35"/>
    <n v="3"/>
    <s v="Duinvlak"/>
    <n v="33"/>
    <n v="77"/>
    <n v="3"/>
    <s v="Duinvlak"/>
    <n v="961"/>
    <n v="-1"/>
    <n v="0"/>
    <m/>
    <n v="0"/>
    <n v="-1"/>
    <m/>
    <n v="0"/>
    <n v="0"/>
    <n v="37.1468014354"/>
    <n v="24.3919393782"/>
    <n v="1"/>
    <n v="1"/>
    <n v="3"/>
    <n v="3"/>
    <n v="1"/>
    <n v="1"/>
    <x v="20"/>
  </r>
  <r>
    <n v="425"/>
    <n v="566"/>
    <n v="659"/>
    <n v="328"/>
    <n v="-1"/>
    <n v="0"/>
    <n v="0"/>
    <n v="0"/>
    <m/>
    <n v="0"/>
    <n v="0"/>
    <n v="0"/>
    <m/>
    <n v="87"/>
    <n v="45"/>
    <s v="Duinvlak"/>
    <n v="72"/>
    <n v="189"/>
    <n v="45"/>
    <s v="Duinvlak"/>
    <n v="64"/>
    <n v="-1"/>
    <n v="0"/>
    <m/>
    <n v="0"/>
    <n v="-1"/>
    <m/>
    <n v="0"/>
    <n v="0"/>
    <n v="3.85660895482"/>
    <n v="0.36008328065900003"/>
    <n v="1"/>
    <n v="1"/>
    <n v="3"/>
    <n v="3"/>
    <n v="1"/>
    <n v="1"/>
    <x v="20"/>
  </r>
  <r>
    <n v="426"/>
    <n v="567"/>
    <n v="660"/>
    <n v="329"/>
    <n v="4"/>
    <n v="4"/>
    <n v="4"/>
    <n v="52"/>
    <s v="Duinvlak"/>
    <n v="-1"/>
    <n v="0"/>
    <n v="0"/>
    <m/>
    <n v="9"/>
    <n v="4"/>
    <s v="Duinvlak"/>
    <n v="42"/>
    <n v="22"/>
    <n v="4"/>
    <s v="Duinvlak"/>
    <n v="83"/>
    <n v="-1"/>
    <n v="0"/>
    <m/>
    <n v="0"/>
    <n v="-1"/>
    <m/>
    <n v="0"/>
    <n v="0"/>
    <n v="0.63871849130400005"/>
    <n v="1.3215439865199999E-2"/>
    <n v="3"/>
    <n v="1"/>
    <n v="3"/>
    <n v="3"/>
    <n v="1"/>
    <n v="1"/>
    <x v="21"/>
  </r>
  <r>
    <n v="427"/>
    <n v="568"/>
    <n v="661"/>
    <n v="330"/>
    <n v="5"/>
    <n v="5"/>
    <n v="4"/>
    <n v="3"/>
    <s v="Plantvlak"/>
    <n v="-1"/>
    <n v="0"/>
    <n v="0"/>
    <m/>
    <n v="28"/>
    <n v="4"/>
    <s v="Duinvlak"/>
    <n v="76"/>
    <n v="11"/>
    <n v="4"/>
    <s v="Duinvlak"/>
    <n v="69"/>
    <n v="-1"/>
    <n v="0"/>
    <m/>
    <n v="0"/>
    <n v="-1"/>
    <m/>
    <n v="0"/>
    <n v="0"/>
    <n v="6.9644094660700002"/>
    <n v="0.35205339816100001"/>
    <n v="2"/>
    <n v="1"/>
    <n v="3"/>
    <n v="3"/>
    <n v="1"/>
    <n v="1"/>
    <x v="22"/>
  </r>
  <r>
    <n v="428"/>
    <n v="570"/>
    <n v="663"/>
    <n v="332"/>
    <n v="7"/>
    <n v="7"/>
    <n v="4"/>
    <n v="6"/>
    <s v="Plantvlak"/>
    <n v="-1"/>
    <n v="0"/>
    <n v="0"/>
    <m/>
    <n v="26"/>
    <n v="4"/>
    <s v="Duinvlak"/>
    <n v="74"/>
    <n v="9"/>
    <n v="4"/>
    <s v="Duinvlak"/>
    <n v="67"/>
    <n v="-1"/>
    <n v="0"/>
    <m/>
    <n v="0"/>
    <n v="-1"/>
    <m/>
    <n v="0"/>
    <n v="0"/>
    <n v="24.448535452000002"/>
    <n v="2.1235832297799999"/>
    <n v="2"/>
    <n v="1"/>
    <n v="3"/>
    <n v="3"/>
    <n v="1"/>
    <n v="1"/>
    <x v="22"/>
  </r>
  <r>
    <n v="429"/>
    <n v="571"/>
    <n v="664"/>
    <n v="333"/>
    <n v="8"/>
    <n v="8"/>
    <n v="4"/>
    <n v="5"/>
    <s v="Plantvlak"/>
    <n v="-1"/>
    <n v="0"/>
    <n v="0"/>
    <m/>
    <n v="27"/>
    <n v="4"/>
    <s v="Duinvlak"/>
    <n v="75"/>
    <n v="10"/>
    <n v="4"/>
    <s v="Duinvlak"/>
    <n v="68"/>
    <n v="-1"/>
    <n v="0"/>
    <m/>
    <n v="0"/>
    <n v="-1"/>
    <m/>
    <n v="0"/>
    <n v="0"/>
    <n v="4.5987722128100001"/>
    <n v="0.31430569906900002"/>
    <n v="2"/>
    <n v="1"/>
    <n v="3"/>
    <n v="3"/>
    <n v="1"/>
    <n v="1"/>
    <x v="22"/>
  </r>
  <r>
    <n v="430"/>
    <n v="572"/>
    <n v="665"/>
    <n v="334"/>
    <n v="9"/>
    <n v="9"/>
    <n v="4"/>
    <n v="7"/>
    <s v="Plantvlak"/>
    <n v="-1"/>
    <n v="0"/>
    <n v="0"/>
    <m/>
    <n v="24"/>
    <n v="4"/>
    <s v="Duinvlak"/>
    <n v="72"/>
    <n v="6"/>
    <n v="4"/>
    <s v="Duinvlak"/>
    <n v="64"/>
    <n v="-1"/>
    <n v="0"/>
    <m/>
    <n v="0"/>
    <n v="-1"/>
    <m/>
    <n v="0"/>
    <n v="0"/>
    <n v="5.1198262701699999"/>
    <n v="0.27589268638999997"/>
    <n v="2"/>
    <n v="1"/>
    <n v="3"/>
    <n v="3"/>
    <n v="1"/>
    <n v="1"/>
    <x v="22"/>
  </r>
  <r>
    <n v="431"/>
    <n v="573"/>
    <n v="666"/>
    <n v="335"/>
    <n v="10"/>
    <n v="10"/>
    <n v="4"/>
    <n v="41"/>
    <s v="Plantvlak"/>
    <n v="-1"/>
    <n v="0"/>
    <n v="0"/>
    <m/>
    <n v="21"/>
    <n v="4"/>
    <s v="Plantvlak"/>
    <n v="61"/>
    <n v="32"/>
    <n v="4"/>
    <s v="Duinvlak"/>
    <n v="94"/>
    <n v="-1"/>
    <n v="0"/>
    <m/>
    <n v="0"/>
    <n v="-1"/>
    <m/>
    <n v="0"/>
    <n v="0"/>
    <n v="1.1495044944199999"/>
    <n v="6.0352559863300001E-2"/>
    <n v="2"/>
    <n v="1"/>
    <n v="1"/>
    <n v="3"/>
    <n v="1"/>
    <n v="1"/>
    <x v="14"/>
  </r>
  <r>
    <n v="432"/>
    <n v="574"/>
    <n v="667"/>
    <n v="336"/>
    <n v="11"/>
    <n v="11"/>
    <n v="4"/>
    <n v="42"/>
    <s v="Plantvlak"/>
    <n v="-1"/>
    <n v="0"/>
    <n v="0"/>
    <m/>
    <n v="21"/>
    <n v="4"/>
    <s v="Plantvlak"/>
    <n v="61"/>
    <n v="32"/>
    <n v="4"/>
    <s v="Duinvlak"/>
    <n v="94"/>
    <n v="-1"/>
    <n v="0"/>
    <m/>
    <n v="0"/>
    <n v="-1"/>
    <m/>
    <n v="0"/>
    <n v="0"/>
    <n v="2.3212541617200002"/>
    <n v="9.1952848525000005E-2"/>
    <n v="2"/>
    <n v="1"/>
    <n v="1"/>
    <n v="3"/>
    <n v="1"/>
    <n v="1"/>
    <x v="14"/>
  </r>
  <r>
    <n v="433"/>
    <n v="575"/>
    <n v="668"/>
    <n v="337"/>
    <n v="32"/>
    <n v="33"/>
    <n v="3"/>
    <n v="63"/>
    <s v="Duinvlak"/>
    <n v="-1"/>
    <n v="0"/>
    <n v="0"/>
    <m/>
    <n v="34"/>
    <n v="3"/>
    <s v="Duinvlak"/>
    <n v="24"/>
    <n v="76"/>
    <n v="3"/>
    <s v="Duinvlak"/>
    <n v="952"/>
    <n v="-1"/>
    <n v="0"/>
    <m/>
    <n v="0"/>
    <n v="-1"/>
    <m/>
    <n v="0"/>
    <n v="0"/>
    <n v="8.1641757977600005"/>
    <n v="4.6909115006500004"/>
    <n v="3"/>
    <n v="1"/>
    <n v="3"/>
    <n v="3"/>
    <n v="1"/>
    <n v="1"/>
    <x v="21"/>
  </r>
  <r>
    <n v="434"/>
    <n v="577"/>
    <n v="672"/>
    <n v="341"/>
    <n v="94"/>
    <n v="-1"/>
    <n v="0"/>
    <n v="0"/>
    <m/>
    <n v="2"/>
    <n v="4"/>
    <n v="5"/>
    <s v="Plantvlak"/>
    <n v="27"/>
    <n v="4"/>
    <s v="Duinvlak"/>
    <n v="75"/>
    <n v="10"/>
    <n v="4"/>
    <s v="Duinvlak"/>
    <n v="68"/>
    <n v="-1"/>
    <n v="0"/>
    <m/>
    <n v="0"/>
    <n v="-1"/>
    <m/>
    <n v="0"/>
    <n v="0"/>
    <n v="7.042042704"/>
    <n v="1.15087686425"/>
    <n v="1"/>
    <n v="1"/>
    <n v="3"/>
    <n v="3"/>
    <n v="2"/>
    <n v="1"/>
    <x v="23"/>
  </r>
  <r>
    <n v="435"/>
    <n v="578"/>
    <n v="673"/>
    <n v="342"/>
    <n v="96"/>
    <n v="-1"/>
    <n v="0"/>
    <n v="0"/>
    <m/>
    <n v="4"/>
    <n v="4"/>
    <n v="10"/>
    <s v="Plantvlak"/>
    <n v="24"/>
    <n v="4"/>
    <s v="Duinvlak"/>
    <n v="72"/>
    <n v="6"/>
    <n v="4"/>
    <s v="Duinvlak"/>
    <n v="64"/>
    <n v="-1"/>
    <n v="0"/>
    <m/>
    <n v="0"/>
    <n v="-1"/>
    <m/>
    <n v="0"/>
    <n v="0"/>
    <n v="6.8810350367600002"/>
    <n v="0.39596766872599998"/>
    <n v="1"/>
    <n v="1"/>
    <n v="3"/>
    <n v="3"/>
    <n v="2"/>
    <n v="1"/>
    <x v="23"/>
  </r>
  <r>
    <n v="436"/>
    <n v="579"/>
    <n v="674"/>
    <n v="343"/>
    <n v="97"/>
    <n v="-1"/>
    <n v="0"/>
    <n v="0"/>
    <m/>
    <n v="5"/>
    <n v="4"/>
    <n v="77"/>
    <s v="Plantvlak"/>
    <n v="21"/>
    <n v="4"/>
    <s v="Plantvlak"/>
    <n v="61"/>
    <n v="32"/>
    <n v="4"/>
    <s v="Duinvlak"/>
    <n v="94"/>
    <n v="-1"/>
    <n v="0"/>
    <m/>
    <n v="0"/>
    <n v="-1"/>
    <m/>
    <n v="0"/>
    <n v="0"/>
    <n v="14.4947537967"/>
    <n v="3.1219100550899999"/>
    <n v="1"/>
    <n v="1"/>
    <n v="1"/>
    <n v="3"/>
    <n v="2"/>
    <n v="1"/>
    <x v="15"/>
  </r>
  <r>
    <n v="437"/>
    <n v="580"/>
    <n v="675"/>
    <n v="344"/>
    <n v="98"/>
    <n v="-1"/>
    <n v="0"/>
    <n v="0"/>
    <m/>
    <n v="6"/>
    <n v="4"/>
    <n v="1"/>
    <s v="Duinvlak"/>
    <n v="28"/>
    <n v="4"/>
    <s v="Duinvlak"/>
    <n v="76"/>
    <n v="11"/>
    <n v="4"/>
    <s v="Duinvlak"/>
    <n v="69"/>
    <n v="-1"/>
    <n v="0"/>
    <m/>
    <n v="0"/>
    <n v="-1"/>
    <m/>
    <n v="0"/>
    <n v="0"/>
    <n v="18.8706136622"/>
    <n v="1.5917424142900001"/>
    <n v="1"/>
    <n v="3"/>
    <n v="3"/>
    <n v="3"/>
    <n v="1"/>
    <n v="1"/>
    <x v="24"/>
  </r>
  <r>
    <n v="438"/>
    <n v="581"/>
    <n v="676"/>
    <n v="345"/>
    <n v="99"/>
    <n v="-1"/>
    <n v="0"/>
    <n v="0"/>
    <m/>
    <n v="7"/>
    <n v="4"/>
    <n v="4"/>
    <s v="Duinvlak"/>
    <n v="27"/>
    <n v="4"/>
    <s v="Duinvlak"/>
    <n v="75"/>
    <n v="10"/>
    <n v="4"/>
    <s v="Duinvlak"/>
    <n v="68"/>
    <n v="-1"/>
    <n v="0"/>
    <m/>
    <n v="0"/>
    <n v="-1"/>
    <m/>
    <n v="0"/>
    <n v="0"/>
    <n v="4.8149985491300002"/>
    <n v="1.2416534985800001"/>
    <n v="1"/>
    <n v="3"/>
    <n v="3"/>
    <n v="3"/>
    <n v="1"/>
    <n v="1"/>
    <x v="24"/>
  </r>
  <r>
    <n v="439"/>
    <n v="582"/>
    <n v="677"/>
    <n v="346"/>
    <n v="100"/>
    <n v="-1"/>
    <n v="0"/>
    <n v="0"/>
    <m/>
    <n v="8"/>
    <n v="4"/>
    <n v="7"/>
    <s v="Duinvlak"/>
    <n v="26"/>
    <n v="4"/>
    <s v="Duinvlak"/>
    <n v="74"/>
    <n v="9"/>
    <n v="4"/>
    <s v="Duinvlak"/>
    <n v="67"/>
    <n v="-1"/>
    <n v="0"/>
    <m/>
    <n v="0"/>
    <n v="-1"/>
    <m/>
    <n v="0"/>
    <n v="0"/>
    <n v="26.288443623599999"/>
    <n v="2.7642641540100001"/>
    <n v="1"/>
    <n v="3"/>
    <n v="3"/>
    <n v="3"/>
    <n v="1"/>
    <n v="1"/>
    <x v="24"/>
  </r>
  <r>
    <n v="440"/>
    <n v="583"/>
    <n v="678"/>
    <n v="347"/>
    <n v="101"/>
    <n v="-1"/>
    <n v="0"/>
    <n v="0"/>
    <m/>
    <n v="9"/>
    <n v="4"/>
    <n v="8"/>
    <s v="Duinvlak"/>
    <n v="25"/>
    <n v="4"/>
    <s v="Duinvlak"/>
    <n v="73"/>
    <n v="8"/>
    <n v="4"/>
    <s v="Duinvlak"/>
    <n v="66"/>
    <n v="-1"/>
    <n v="0"/>
    <m/>
    <n v="0"/>
    <n v="-1"/>
    <m/>
    <n v="0"/>
    <n v="0"/>
    <n v="6.0190361047999996"/>
    <n v="1.1544270009299999"/>
    <n v="1"/>
    <n v="3"/>
    <n v="3"/>
    <n v="3"/>
    <n v="1"/>
    <n v="1"/>
    <x v="24"/>
  </r>
  <r>
    <n v="441"/>
    <n v="584"/>
    <n v="679"/>
    <n v="348"/>
    <n v="102"/>
    <n v="-1"/>
    <n v="0"/>
    <n v="0"/>
    <m/>
    <n v="10"/>
    <n v="4"/>
    <n v="9"/>
    <s v="Duinvlak"/>
    <n v="24"/>
    <n v="4"/>
    <s v="Duinvlak"/>
    <n v="72"/>
    <n v="6"/>
    <n v="4"/>
    <s v="Duinvlak"/>
    <n v="64"/>
    <n v="-1"/>
    <n v="0"/>
    <m/>
    <n v="0"/>
    <n v="-1"/>
    <m/>
    <n v="0"/>
    <n v="0"/>
    <n v="17.393339681499999"/>
    <n v="2.5070443299499998"/>
    <n v="1"/>
    <n v="3"/>
    <n v="3"/>
    <n v="3"/>
    <n v="1"/>
    <n v="1"/>
    <x v="24"/>
  </r>
  <r>
    <n v="442"/>
    <n v="585"/>
    <n v="680"/>
    <n v="349"/>
    <n v="103"/>
    <n v="-1"/>
    <n v="0"/>
    <n v="0"/>
    <m/>
    <n v="11"/>
    <n v="4"/>
    <n v="89"/>
    <s v="Duinvlak"/>
    <n v="23"/>
    <n v="4"/>
    <s v="Duinvlak"/>
    <n v="71"/>
    <n v="3"/>
    <n v="4"/>
    <s v="Duinvlak"/>
    <n v="913"/>
    <n v="-1"/>
    <n v="0"/>
    <m/>
    <n v="0"/>
    <n v="-1"/>
    <m/>
    <n v="0"/>
    <n v="0"/>
    <n v="7.2761831892300002"/>
    <n v="3.4081419014800001"/>
    <n v="1"/>
    <n v="3"/>
    <n v="3"/>
    <n v="3"/>
    <n v="1"/>
    <n v="1"/>
    <x v="24"/>
  </r>
  <r>
    <n v="443"/>
    <n v="586"/>
    <n v="681"/>
    <n v="350"/>
    <n v="104"/>
    <n v="-1"/>
    <n v="0"/>
    <n v="0"/>
    <m/>
    <n v="12"/>
    <n v="4"/>
    <n v="78"/>
    <s v="Duinvlak"/>
    <n v="21"/>
    <n v="4"/>
    <s v="Plantvlak"/>
    <n v="61"/>
    <n v="32"/>
    <n v="4"/>
    <s v="Duinvlak"/>
    <n v="94"/>
    <n v="-1"/>
    <n v="0"/>
    <m/>
    <n v="0"/>
    <n v="-1"/>
    <m/>
    <n v="0"/>
    <n v="0"/>
    <n v="34.771358234799997"/>
    <n v="11.513417953699999"/>
    <n v="1"/>
    <n v="3"/>
    <n v="1"/>
    <n v="3"/>
    <n v="1"/>
    <n v="1"/>
    <x v="16"/>
  </r>
  <r>
    <n v="444"/>
    <n v="587"/>
    <n v="682"/>
    <n v="351"/>
    <n v="105"/>
    <n v="-1"/>
    <n v="0"/>
    <n v="0"/>
    <m/>
    <n v="13"/>
    <n v="4"/>
    <n v="79"/>
    <s v="Duinvlak"/>
    <n v="16"/>
    <n v="4"/>
    <s v="Plantvlak"/>
    <n v="56"/>
    <n v="36"/>
    <n v="4"/>
    <s v="Duinvlak"/>
    <n v="98"/>
    <n v="-1"/>
    <n v="0"/>
    <m/>
    <n v="0"/>
    <n v="-1"/>
    <m/>
    <n v="0"/>
    <n v="0"/>
    <n v="6.1984246572800004"/>
    <n v="2.13309999762"/>
    <n v="1"/>
    <n v="3"/>
    <n v="1"/>
    <n v="3"/>
    <n v="1"/>
    <n v="1"/>
    <x v="16"/>
  </r>
  <r>
    <n v="445"/>
    <n v="588"/>
    <n v="683"/>
    <n v="352"/>
    <n v="106"/>
    <n v="-1"/>
    <n v="0"/>
    <n v="0"/>
    <m/>
    <n v="14"/>
    <n v="4"/>
    <n v="80"/>
    <s v="Duinvlak"/>
    <n v="20"/>
    <n v="4"/>
    <s v="Duinvlak"/>
    <n v="60"/>
    <n v="30"/>
    <n v="4"/>
    <s v="Duinvlak"/>
    <n v="92"/>
    <n v="-1"/>
    <n v="0"/>
    <m/>
    <n v="0"/>
    <n v="-1"/>
    <m/>
    <n v="0"/>
    <n v="0"/>
    <n v="3.1445922938400002"/>
    <n v="0.66227246960399999"/>
    <n v="1"/>
    <n v="3"/>
    <n v="3"/>
    <n v="3"/>
    <n v="1"/>
    <n v="1"/>
    <x v="24"/>
  </r>
  <r>
    <n v="446"/>
    <n v="589"/>
    <n v="684"/>
    <n v="353"/>
    <n v="107"/>
    <n v="-1"/>
    <n v="0"/>
    <n v="0"/>
    <m/>
    <n v="15"/>
    <n v="4"/>
    <n v="81"/>
    <s v="Duinvlak"/>
    <n v="9"/>
    <n v="4"/>
    <s v="Duinvlak"/>
    <n v="42"/>
    <n v="22"/>
    <n v="4"/>
    <s v="Duinvlak"/>
    <n v="83"/>
    <n v="-1"/>
    <n v="0"/>
    <m/>
    <n v="0"/>
    <n v="-1"/>
    <m/>
    <n v="0"/>
    <n v="0"/>
    <n v="3.7093229133399999"/>
    <n v="0.50319036467599998"/>
    <n v="1"/>
    <n v="3"/>
    <n v="3"/>
    <n v="3"/>
    <n v="1"/>
    <n v="1"/>
    <x v="24"/>
  </r>
  <r>
    <n v="447"/>
    <n v="590"/>
    <n v="685"/>
    <n v="354"/>
    <n v="125"/>
    <n v="-1"/>
    <n v="0"/>
    <n v="0"/>
    <m/>
    <n v="34"/>
    <n v="3"/>
    <n v="132"/>
    <s v="Duinvlak"/>
    <n v="35"/>
    <n v="3"/>
    <s v="Duinvlak"/>
    <n v="33"/>
    <n v="77"/>
    <n v="3"/>
    <s v="Duinvlak"/>
    <n v="961"/>
    <n v="-1"/>
    <n v="0"/>
    <m/>
    <n v="0"/>
    <n v="-1"/>
    <m/>
    <n v="0"/>
    <n v="0"/>
    <n v="36.956042854800003"/>
    <n v="23.276187256"/>
    <n v="1"/>
    <n v="3"/>
    <n v="3"/>
    <n v="3"/>
    <n v="1"/>
    <n v="1"/>
    <x v="24"/>
  </r>
  <r>
    <n v="448"/>
    <n v="595"/>
    <n v="697"/>
    <n v="375"/>
    <n v="205"/>
    <n v="-1"/>
    <n v="0"/>
    <n v="0"/>
    <m/>
    <n v="115"/>
    <n v="45"/>
    <n v="10"/>
    <s v="Plantvlak"/>
    <n v="87"/>
    <n v="45"/>
    <s v="Duinvlak"/>
    <n v="72"/>
    <n v="189"/>
    <n v="45"/>
    <s v="Duinvlak"/>
    <n v="64"/>
    <n v="-1"/>
    <n v="0"/>
    <m/>
    <n v="0"/>
    <n v="-1"/>
    <m/>
    <n v="0"/>
    <n v="0"/>
    <n v="2.9616891734299999"/>
    <n v="0.28862482357300001"/>
    <n v="1"/>
    <n v="1"/>
    <n v="3"/>
    <n v="3"/>
    <n v="2"/>
    <n v="1"/>
    <x v="23"/>
  </r>
  <r>
    <n v="449"/>
    <n v="596"/>
    <n v="698"/>
    <n v="376"/>
    <n v="228"/>
    <n v="4"/>
    <n v="4"/>
    <n v="52"/>
    <s v="Duinvlak"/>
    <n v="15"/>
    <n v="4"/>
    <n v="81"/>
    <s v="Duinvlak"/>
    <n v="9"/>
    <n v="4"/>
    <s v="Duinvlak"/>
    <n v="42"/>
    <n v="22"/>
    <n v="4"/>
    <s v="Duinvlak"/>
    <n v="83"/>
    <n v="-1"/>
    <n v="0"/>
    <m/>
    <n v="0"/>
    <n v="-1"/>
    <m/>
    <n v="0"/>
    <n v="0"/>
    <n v="2.9075382584599998"/>
    <n v="0.55486022853399997"/>
    <n v="3"/>
    <n v="3"/>
    <n v="3"/>
    <n v="3"/>
    <n v="1"/>
    <n v="1"/>
    <x v="25"/>
  </r>
  <r>
    <n v="450"/>
    <n v="597"/>
    <n v="699"/>
    <n v="377"/>
    <n v="229"/>
    <n v="5"/>
    <n v="4"/>
    <n v="3"/>
    <s v="Plantvlak"/>
    <n v="6"/>
    <n v="4"/>
    <n v="1"/>
    <s v="Duinvlak"/>
    <n v="28"/>
    <n v="4"/>
    <s v="Duinvlak"/>
    <n v="76"/>
    <n v="11"/>
    <n v="4"/>
    <s v="Duinvlak"/>
    <n v="69"/>
    <n v="-1"/>
    <n v="0"/>
    <m/>
    <n v="0"/>
    <n v="-1"/>
    <m/>
    <n v="0"/>
    <n v="0"/>
    <n v="13.315480476399999"/>
    <n v="5.3501292147399999"/>
    <n v="2"/>
    <n v="3"/>
    <n v="3"/>
    <n v="3"/>
    <n v="1"/>
    <n v="1"/>
    <x v="26"/>
  </r>
  <r>
    <n v="451"/>
    <n v="599"/>
    <n v="701"/>
    <n v="379"/>
    <n v="232"/>
    <n v="7"/>
    <n v="4"/>
    <n v="6"/>
    <s v="Plantvlak"/>
    <n v="8"/>
    <n v="4"/>
    <n v="7"/>
    <s v="Duinvlak"/>
    <n v="26"/>
    <n v="4"/>
    <s v="Duinvlak"/>
    <n v="74"/>
    <n v="9"/>
    <n v="4"/>
    <s v="Duinvlak"/>
    <n v="67"/>
    <n v="-1"/>
    <n v="0"/>
    <m/>
    <n v="0"/>
    <n v="-1"/>
    <m/>
    <n v="0"/>
    <n v="0"/>
    <n v="26.036878603600002"/>
    <n v="28.3647514777"/>
    <n v="2"/>
    <n v="3"/>
    <n v="3"/>
    <n v="3"/>
    <n v="1"/>
    <n v="1"/>
    <x v="26"/>
  </r>
  <r>
    <n v="452"/>
    <n v="600"/>
    <n v="702"/>
    <n v="380"/>
    <n v="233"/>
    <n v="8"/>
    <n v="4"/>
    <n v="5"/>
    <s v="Plantvlak"/>
    <n v="2"/>
    <n v="4"/>
    <n v="5"/>
    <s v="Plantvlak"/>
    <n v="27"/>
    <n v="4"/>
    <s v="Duinvlak"/>
    <n v="75"/>
    <n v="10"/>
    <n v="4"/>
    <s v="Duinvlak"/>
    <n v="68"/>
    <n v="-1"/>
    <n v="0"/>
    <m/>
    <n v="0"/>
    <n v="-1"/>
    <m/>
    <n v="0"/>
    <n v="0"/>
    <n v="4.6178302569299996"/>
    <n v="1.21059733322"/>
    <n v="2"/>
    <n v="1"/>
    <n v="3"/>
    <n v="3"/>
    <n v="2"/>
    <n v="1"/>
    <x v="27"/>
  </r>
  <r>
    <n v="453"/>
    <n v="601"/>
    <n v="703"/>
    <n v="381"/>
    <n v="234"/>
    <n v="9"/>
    <n v="4"/>
    <n v="7"/>
    <s v="Plantvlak"/>
    <n v="4"/>
    <n v="4"/>
    <n v="10"/>
    <s v="Plantvlak"/>
    <n v="24"/>
    <n v="4"/>
    <s v="Duinvlak"/>
    <n v="72"/>
    <n v="6"/>
    <n v="4"/>
    <s v="Duinvlak"/>
    <n v="64"/>
    <n v="-1"/>
    <n v="0"/>
    <m/>
    <n v="0"/>
    <n v="-1"/>
    <m/>
    <n v="0"/>
    <n v="0"/>
    <n v="6.92926166136"/>
    <n v="2.6446687793899999"/>
    <n v="2"/>
    <n v="1"/>
    <n v="3"/>
    <n v="3"/>
    <n v="2"/>
    <n v="1"/>
    <x v="27"/>
  </r>
  <r>
    <n v="454"/>
    <n v="602"/>
    <n v="704"/>
    <n v="382"/>
    <n v="235"/>
    <n v="9"/>
    <n v="4"/>
    <n v="7"/>
    <s v="Plantvlak"/>
    <n v="10"/>
    <n v="4"/>
    <n v="9"/>
    <s v="Duinvlak"/>
    <n v="24"/>
    <n v="4"/>
    <s v="Duinvlak"/>
    <n v="72"/>
    <n v="6"/>
    <n v="4"/>
    <s v="Duinvlak"/>
    <n v="64"/>
    <n v="-1"/>
    <n v="0"/>
    <m/>
    <n v="0"/>
    <n v="-1"/>
    <m/>
    <n v="0"/>
    <n v="0"/>
    <n v="9.5023452372499992"/>
    <n v="3.3875247698400002"/>
    <n v="2"/>
    <n v="3"/>
    <n v="3"/>
    <n v="3"/>
    <n v="1"/>
    <n v="1"/>
    <x v="26"/>
  </r>
  <r>
    <n v="455"/>
    <n v="603"/>
    <n v="705"/>
    <n v="383"/>
    <n v="236"/>
    <n v="10"/>
    <n v="4"/>
    <n v="41"/>
    <s v="Plantvlak"/>
    <n v="12"/>
    <n v="4"/>
    <n v="78"/>
    <s v="Duinvlak"/>
    <n v="21"/>
    <n v="4"/>
    <s v="Plantvlak"/>
    <n v="61"/>
    <n v="32"/>
    <n v="4"/>
    <s v="Duinvlak"/>
    <n v="94"/>
    <n v="-1"/>
    <n v="0"/>
    <m/>
    <n v="0"/>
    <n v="-1"/>
    <m/>
    <n v="0"/>
    <n v="0"/>
    <n v="15.567656533699999"/>
    <n v="14.5647102423"/>
    <n v="2"/>
    <n v="3"/>
    <n v="1"/>
    <n v="3"/>
    <n v="1"/>
    <n v="1"/>
    <x v="19"/>
  </r>
  <r>
    <n v="456"/>
    <n v="604"/>
    <n v="706"/>
    <n v="384"/>
    <n v="237"/>
    <n v="11"/>
    <n v="4"/>
    <n v="42"/>
    <s v="Plantvlak"/>
    <n v="5"/>
    <n v="4"/>
    <n v="77"/>
    <s v="Plantvlak"/>
    <n v="21"/>
    <n v="4"/>
    <s v="Plantvlak"/>
    <n v="61"/>
    <n v="32"/>
    <n v="4"/>
    <s v="Duinvlak"/>
    <n v="94"/>
    <n v="-1"/>
    <n v="0"/>
    <m/>
    <n v="0"/>
    <n v="-1"/>
    <m/>
    <n v="0"/>
    <n v="0"/>
    <n v="6.7018053417700001"/>
    <n v="3.0272506984200001"/>
    <n v="2"/>
    <n v="1"/>
    <n v="1"/>
    <n v="3"/>
    <n v="2"/>
    <n v="1"/>
    <x v="18"/>
  </r>
  <r>
    <n v="457"/>
    <n v="605"/>
    <n v="708"/>
    <n v="386"/>
    <n v="263"/>
    <n v="89"/>
    <n v="45"/>
    <n v="7"/>
    <s v="Plantvlak"/>
    <n v="115"/>
    <n v="45"/>
    <n v="10"/>
    <s v="Plantvlak"/>
    <n v="87"/>
    <n v="45"/>
    <s v="Duinvlak"/>
    <n v="72"/>
    <n v="189"/>
    <n v="45"/>
    <s v="Duinvlak"/>
    <n v="64"/>
    <n v="-1"/>
    <n v="0"/>
    <m/>
    <n v="0"/>
    <n v="-1"/>
    <m/>
    <n v="0"/>
    <n v="0"/>
    <n v="2.1435611037200002"/>
    <n v="0.13641680634700001"/>
    <n v="2"/>
    <n v="1"/>
    <n v="3"/>
    <n v="3"/>
    <n v="2"/>
    <n v="1"/>
    <x v="27"/>
  </r>
  <r>
    <n v="458"/>
    <n v="607"/>
    <n v="-1"/>
    <n v="0"/>
    <n v="0"/>
    <n v="0"/>
    <n v="0"/>
    <n v="0"/>
    <m/>
    <n v="0"/>
    <n v="0"/>
    <n v="0"/>
    <m/>
    <n v="0"/>
    <n v="0"/>
    <m/>
    <n v="0"/>
    <n v="0"/>
    <n v="0"/>
    <m/>
    <n v="0"/>
    <n v="2"/>
    <n v="4"/>
    <s v="Plantvlak"/>
    <n v="541"/>
    <n v="-1"/>
    <m/>
    <n v="0"/>
    <n v="0"/>
    <n v="4.7006733410199999"/>
    <n v="1.02617607507"/>
    <n v="1"/>
    <n v="1"/>
    <n v="1"/>
    <n v="1"/>
    <n v="1"/>
    <n v="1"/>
    <x v="6"/>
  </r>
  <r>
    <n v="459"/>
    <n v="609"/>
    <n v="-1"/>
    <n v="0"/>
    <n v="0"/>
    <n v="0"/>
    <n v="0"/>
    <n v="0"/>
    <m/>
    <n v="0"/>
    <n v="0"/>
    <n v="0"/>
    <m/>
    <n v="0"/>
    <n v="0"/>
    <m/>
    <n v="0"/>
    <n v="0"/>
    <n v="0"/>
    <m/>
    <n v="0"/>
    <n v="6"/>
    <n v="4"/>
    <s v="Duinvlak"/>
    <n v="34"/>
    <n v="-1"/>
    <m/>
    <n v="0"/>
    <n v="0"/>
    <n v="5.1579259257199999"/>
    <n v="0.86296207353200005"/>
    <n v="1"/>
    <n v="1"/>
    <n v="1"/>
    <n v="1"/>
    <n v="3"/>
    <n v="1"/>
    <x v="28"/>
  </r>
  <r>
    <n v="460"/>
    <n v="611"/>
    <n v="-1"/>
    <n v="0"/>
    <n v="0"/>
    <n v="0"/>
    <n v="0"/>
    <n v="0"/>
    <m/>
    <n v="0"/>
    <n v="0"/>
    <n v="0"/>
    <m/>
    <n v="0"/>
    <n v="0"/>
    <m/>
    <n v="0"/>
    <n v="0"/>
    <n v="0"/>
    <m/>
    <n v="0"/>
    <n v="8"/>
    <n v="5"/>
    <s v="Duinvlak"/>
    <n v="1"/>
    <n v="-1"/>
    <m/>
    <n v="0"/>
    <n v="0"/>
    <n v="5.3078936367100003"/>
    <n v="0.19564961394200001"/>
    <n v="1"/>
    <n v="1"/>
    <n v="1"/>
    <n v="1"/>
    <n v="3"/>
    <n v="1"/>
    <x v="28"/>
  </r>
  <r>
    <n v="461"/>
    <n v="612"/>
    <n v="-1"/>
    <n v="0"/>
    <n v="0"/>
    <n v="0"/>
    <n v="0"/>
    <n v="0"/>
    <m/>
    <n v="0"/>
    <n v="0"/>
    <n v="0"/>
    <m/>
    <n v="0"/>
    <n v="0"/>
    <m/>
    <n v="0"/>
    <n v="0"/>
    <n v="0"/>
    <m/>
    <n v="0"/>
    <n v="9"/>
    <n v="3"/>
    <s v="Duinvlak"/>
    <n v="551"/>
    <n v="-1"/>
    <m/>
    <n v="0"/>
    <n v="0"/>
    <n v="2.1221620209699998"/>
    <n v="0.23565569117099999"/>
    <n v="1"/>
    <n v="1"/>
    <n v="1"/>
    <n v="1"/>
    <n v="3"/>
    <n v="1"/>
    <x v="28"/>
  </r>
  <r>
    <n v="462"/>
    <n v="613"/>
    <n v="-1"/>
    <n v="0"/>
    <n v="0"/>
    <n v="0"/>
    <n v="0"/>
    <n v="0"/>
    <m/>
    <n v="0"/>
    <n v="0"/>
    <n v="0"/>
    <m/>
    <n v="0"/>
    <n v="0"/>
    <m/>
    <n v="0"/>
    <n v="0"/>
    <n v="0"/>
    <m/>
    <n v="0"/>
    <n v="10"/>
    <n v="3"/>
    <s v="Duinvlak"/>
    <n v="552"/>
    <n v="-1"/>
    <m/>
    <n v="0"/>
    <n v="0"/>
    <n v="9.5646219887499999"/>
    <n v="0.856267770446"/>
    <n v="1"/>
    <n v="1"/>
    <n v="1"/>
    <n v="1"/>
    <n v="3"/>
    <n v="1"/>
    <x v="28"/>
  </r>
  <r>
    <n v="463"/>
    <n v="614"/>
    <n v="-1"/>
    <n v="0"/>
    <n v="0"/>
    <n v="0"/>
    <n v="0"/>
    <n v="0"/>
    <m/>
    <n v="0"/>
    <n v="0"/>
    <n v="0"/>
    <m/>
    <n v="0"/>
    <n v="0"/>
    <m/>
    <n v="0"/>
    <n v="0"/>
    <n v="0"/>
    <m/>
    <n v="0"/>
    <n v="11"/>
    <n v="1"/>
    <s v="Duinvlak"/>
    <n v="77"/>
    <n v="-1"/>
    <m/>
    <n v="0"/>
    <n v="0"/>
    <n v="2.9796074698599999"/>
    <n v="0.47665762070899997"/>
    <n v="1"/>
    <n v="1"/>
    <n v="1"/>
    <n v="1"/>
    <n v="3"/>
    <n v="1"/>
    <x v="28"/>
  </r>
  <r>
    <n v="464"/>
    <n v="627"/>
    <n v="-1"/>
    <n v="0"/>
    <n v="0"/>
    <n v="0"/>
    <n v="0"/>
    <n v="0"/>
    <m/>
    <n v="0"/>
    <n v="0"/>
    <n v="0"/>
    <m/>
    <n v="0"/>
    <n v="0"/>
    <m/>
    <n v="0"/>
    <n v="0"/>
    <n v="0"/>
    <m/>
    <n v="0"/>
    <n v="24"/>
    <n v="50"/>
    <s v="Duinvlak"/>
    <n v="513"/>
    <n v="-1"/>
    <m/>
    <n v="0"/>
    <n v="0"/>
    <n v="0.60620042666499996"/>
    <n v="1.3221600218700001E-2"/>
    <n v="1"/>
    <n v="1"/>
    <n v="1"/>
    <n v="1"/>
    <n v="3"/>
    <n v="1"/>
    <x v="28"/>
  </r>
  <r>
    <n v="465"/>
    <n v="632"/>
    <n v="-1"/>
    <n v="0"/>
    <n v="0"/>
    <n v="0"/>
    <n v="0"/>
    <n v="0"/>
    <m/>
    <n v="0"/>
    <n v="0"/>
    <n v="0"/>
    <m/>
    <n v="0"/>
    <n v="0"/>
    <m/>
    <n v="0"/>
    <n v="0"/>
    <n v="0"/>
    <m/>
    <n v="0"/>
    <n v="29"/>
    <n v="50"/>
    <s v="Plantvlak"/>
    <n v="518"/>
    <n v="-1"/>
    <m/>
    <n v="0"/>
    <n v="0"/>
    <n v="5.9502354366099999"/>
    <n v="1.93247600168"/>
    <n v="1"/>
    <n v="1"/>
    <n v="1"/>
    <n v="1"/>
    <n v="1"/>
    <n v="1"/>
    <x v="6"/>
  </r>
  <r>
    <n v="466"/>
    <n v="635"/>
    <n v="-1"/>
    <n v="0"/>
    <n v="0"/>
    <n v="0"/>
    <n v="0"/>
    <n v="0"/>
    <m/>
    <n v="0"/>
    <n v="0"/>
    <n v="0"/>
    <m/>
    <n v="0"/>
    <n v="0"/>
    <m/>
    <n v="0"/>
    <n v="0"/>
    <n v="0"/>
    <m/>
    <n v="0"/>
    <n v="32"/>
    <n v="50"/>
    <s v="Plantvlak"/>
    <n v="521"/>
    <n v="-1"/>
    <m/>
    <n v="0"/>
    <n v="0"/>
    <n v="1.7193541061099999"/>
    <n v="5.3760599923600001E-2"/>
    <n v="1"/>
    <n v="1"/>
    <n v="1"/>
    <n v="1"/>
    <n v="1"/>
    <n v="1"/>
    <x v="6"/>
  </r>
  <r>
    <n v="467"/>
    <n v="637"/>
    <n v="-1"/>
    <n v="0"/>
    <n v="0"/>
    <n v="0"/>
    <n v="0"/>
    <n v="0"/>
    <m/>
    <n v="0"/>
    <n v="0"/>
    <n v="0"/>
    <m/>
    <n v="0"/>
    <n v="0"/>
    <m/>
    <n v="0"/>
    <n v="0"/>
    <n v="0"/>
    <m/>
    <n v="0"/>
    <n v="34"/>
    <n v="50"/>
    <s v="Duinvlak"/>
    <n v="523"/>
    <n v="-1"/>
    <m/>
    <n v="0"/>
    <n v="0"/>
    <n v="6.5406719028799998"/>
    <n v="0.486843612092"/>
    <n v="1"/>
    <n v="1"/>
    <n v="1"/>
    <n v="1"/>
    <n v="3"/>
    <n v="1"/>
    <x v="28"/>
  </r>
  <r>
    <n v="468"/>
    <n v="639"/>
    <n v="-1"/>
    <n v="0"/>
    <n v="0"/>
    <n v="0"/>
    <n v="0"/>
    <n v="0"/>
    <m/>
    <n v="0"/>
    <n v="0"/>
    <n v="0"/>
    <m/>
    <n v="0"/>
    <n v="0"/>
    <m/>
    <n v="0"/>
    <n v="0"/>
    <n v="0"/>
    <m/>
    <n v="0"/>
    <n v="36"/>
    <n v="50"/>
    <s v="Plantvlak"/>
    <n v="525"/>
    <n v="-1"/>
    <m/>
    <n v="0"/>
    <n v="0"/>
    <n v="3.4784940706900001"/>
    <n v="0.75775950143699999"/>
    <n v="1"/>
    <n v="1"/>
    <n v="1"/>
    <n v="1"/>
    <n v="1"/>
    <n v="1"/>
    <x v="6"/>
  </r>
  <r>
    <n v="469"/>
    <n v="649"/>
    <n v="-1"/>
    <n v="0"/>
    <n v="0"/>
    <n v="0"/>
    <n v="0"/>
    <n v="0"/>
    <m/>
    <n v="0"/>
    <n v="0"/>
    <n v="0"/>
    <m/>
    <n v="0"/>
    <n v="0"/>
    <m/>
    <n v="0"/>
    <n v="0"/>
    <n v="0"/>
    <m/>
    <n v="0"/>
    <n v="46"/>
    <n v="50"/>
    <s v="Plantvlak"/>
    <n v="11"/>
    <n v="-1"/>
    <m/>
    <n v="0"/>
    <n v="0"/>
    <n v="4.4649649291899998"/>
    <n v="0.64634794987199995"/>
    <n v="1"/>
    <n v="1"/>
    <n v="1"/>
    <n v="1"/>
    <n v="1"/>
    <n v="1"/>
    <x v="6"/>
  </r>
  <r>
    <n v="470"/>
    <n v="650"/>
    <n v="-1"/>
    <n v="0"/>
    <n v="0"/>
    <n v="0"/>
    <n v="0"/>
    <n v="0"/>
    <m/>
    <n v="0"/>
    <n v="0"/>
    <n v="0"/>
    <m/>
    <n v="0"/>
    <n v="0"/>
    <m/>
    <n v="0"/>
    <n v="0"/>
    <n v="0"/>
    <m/>
    <n v="0"/>
    <n v="47"/>
    <n v="50"/>
    <s v="Duinvlak"/>
    <n v="12"/>
    <n v="-1"/>
    <m/>
    <n v="0"/>
    <n v="0"/>
    <n v="4.0284791892999996"/>
    <n v="0.20663103944200001"/>
    <n v="1"/>
    <n v="1"/>
    <n v="1"/>
    <n v="1"/>
    <n v="3"/>
    <n v="1"/>
    <x v="28"/>
  </r>
  <r>
    <n v="471"/>
    <n v="651"/>
    <n v="-1"/>
    <n v="0"/>
    <n v="0"/>
    <n v="0"/>
    <n v="0"/>
    <n v="0"/>
    <m/>
    <n v="0"/>
    <n v="0"/>
    <n v="0"/>
    <m/>
    <n v="0"/>
    <n v="0"/>
    <m/>
    <n v="0"/>
    <n v="0"/>
    <n v="0"/>
    <m/>
    <n v="0"/>
    <n v="48"/>
    <n v="50"/>
    <s v="Duinvlak"/>
    <n v="13"/>
    <n v="-1"/>
    <m/>
    <n v="0"/>
    <n v="0"/>
    <n v="4.3083671077599996"/>
    <n v="0.27566066599400002"/>
    <n v="1"/>
    <n v="1"/>
    <n v="1"/>
    <n v="1"/>
    <n v="3"/>
    <n v="1"/>
    <x v="28"/>
  </r>
  <r>
    <n v="472"/>
    <n v="659"/>
    <n v="-1"/>
    <n v="0"/>
    <n v="0"/>
    <n v="0"/>
    <n v="0"/>
    <n v="0"/>
    <m/>
    <n v="0"/>
    <n v="0"/>
    <n v="0"/>
    <m/>
    <n v="0"/>
    <n v="0"/>
    <m/>
    <n v="0"/>
    <n v="0"/>
    <n v="0"/>
    <m/>
    <n v="0"/>
    <n v="56"/>
    <n v="40"/>
    <s v="Plantvlak"/>
    <n v="530"/>
    <n v="-1"/>
    <m/>
    <n v="0"/>
    <n v="0"/>
    <n v="3.3394845633900001"/>
    <n v="0.64845599950300004"/>
    <n v="1"/>
    <n v="1"/>
    <n v="1"/>
    <n v="1"/>
    <n v="1"/>
    <n v="1"/>
    <x v="6"/>
  </r>
  <r>
    <n v="473"/>
    <n v="668"/>
    <n v="-1"/>
    <n v="0"/>
    <n v="0"/>
    <n v="0"/>
    <n v="0"/>
    <n v="0"/>
    <m/>
    <n v="0"/>
    <n v="0"/>
    <n v="0"/>
    <m/>
    <n v="0"/>
    <n v="0"/>
    <m/>
    <n v="0"/>
    <n v="0"/>
    <n v="0"/>
    <m/>
    <n v="0"/>
    <n v="65"/>
    <n v="40"/>
    <s v="Plantvlak"/>
    <n v="541"/>
    <n v="-1"/>
    <m/>
    <n v="0"/>
    <n v="0"/>
    <n v="5.0733996212500001"/>
    <n v="0.58264037701100002"/>
    <n v="1"/>
    <n v="1"/>
    <n v="1"/>
    <n v="1"/>
    <n v="1"/>
    <n v="1"/>
    <x v="6"/>
  </r>
  <r>
    <n v="474"/>
    <n v="684"/>
    <n v="-1"/>
    <n v="0"/>
    <n v="0"/>
    <n v="0"/>
    <n v="0"/>
    <n v="0"/>
    <m/>
    <n v="0"/>
    <n v="0"/>
    <n v="0"/>
    <m/>
    <n v="0"/>
    <n v="0"/>
    <m/>
    <n v="0"/>
    <n v="0"/>
    <n v="0"/>
    <m/>
    <n v="0"/>
    <n v="87"/>
    <n v="40"/>
    <s v="Plantvlak"/>
    <n v="27"/>
    <n v="-1"/>
    <m/>
    <n v="0"/>
    <n v="0"/>
    <n v="3.0361149574800002"/>
    <n v="0.170206634913"/>
    <n v="1"/>
    <n v="1"/>
    <n v="1"/>
    <n v="1"/>
    <n v="1"/>
    <n v="1"/>
    <x v="6"/>
  </r>
  <r>
    <n v="475"/>
    <n v="691"/>
    <n v="-1"/>
    <n v="0"/>
    <n v="0"/>
    <n v="0"/>
    <n v="0"/>
    <n v="0"/>
    <m/>
    <n v="0"/>
    <n v="0"/>
    <n v="0"/>
    <m/>
    <n v="0"/>
    <n v="0"/>
    <m/>
    <n v="0"/>
    <n v="0"/>
    <n v="0"/>
    <m/>
    <n v="0"/>
    <n v="94"/>
    <n v="40"/>
    <s v="Duinvlak"/>
    <n v="34"/>
    <n v="-1"/>
    <m/>
    <n v="0"/>
    <n v="0"/>
    <n v="16.7153739289"/>
    <n v="3.41994602287"/>
    <n v="1"/>
    <n v="1"/>
    <n v="1"/>
    <n v="1"/>
    <n v="3"/>
    <n v="1"/>
    <x v="28"/>
  </r>
  <r>
    <n v="476"/>
    <n v="693"/>
    <n v="-1"/>
    <n v="0"/>
    <n v="0"/>
    <n v="0"/>
    <n v="0"/>
    <n v="0"/>
    <m/>
    <n v="0"/>
    <n v="0"/>
    <n v="0"/>
    <m/>
    <n v="0"/>
    <n v="0"/>
    <m/>
    <n v="0"/>
    <n v="0"/>
    <n v="0"/>
    <m/>
    <n v="0"/>
    <n v="96"/>
    <n v="40"/>
    <s v="Duinvlak"/>
    <n v="36"/>
    <n v="-1"/>
    <m/>
    <n v="0"/>
    <n v="0"/>
    <n v="1.2461154919499999"/>
    <n v="2.5774299937399998E-2"/>
    <n v="1"/>
    <n v="1"/>
    <n v="1"/>
    <n v="1"/>
    <n v="3"/>
    <n v="1"/>
    <x v="28"/>
  </r>
  <r>
    <n v="477"/>
    <n v="695"/>
    <n v="-1"/>
    <n v="0"/>
    <n v="0"/>
    <n v="0"/>
    <n v="0"/>
    <n v="0"/>
    <m/>
    <n v="0"/>
    <n v="0"/>
    <n v="0"/>
    <m/>
    <n v="0"/>
    <n v="0"/>
    <m/>
    <n v="0"/>
    <n v="0"/>
    <n v="0"/>
    <m/>
    <n v="0"/>
    <n v="98"/>
    <n v="40"/>
    <s v="Duinvlak"/>
    <n v="38"/>
    <n v="-1"/>
    <m/>
    <n v="0"/>
    <n v="0"/>
    <n v="2.1279209639099999"/>
    <n v="0.18286491570800001"/>
    <n v="1"/>
    <n v="1"/>
    <n v="1"/>
    <n v="1"/>
    <n v="3"/>
    <n v="1"/>
    <x v="28"/>
  </r>
  <r>
    <n v="478"/>
    <n v="705"/>
    <n v="-1"/>
    <n v="0"/>
    <n v="0"/>
    <n v="0"/>
    <n v="0"/>
    <n v="0"/>
    <m/>
    <n v="0"/>
    <n v="0"/>
    <n v="0"/>
    <m/>
    <n v="0"/>
    <n v="0"/>
    <m/>
    <n v="0"/>
    <n v="0"/>
    <n v="0"/>
    <m/>
    <n v="0"/>
    <n v="108"/>
    <n v="40"/>
    <s v="Duinvlak"/>
    <n v="48"/>
    <n v="-1"/>
    <m/>
    <n v="0"/>
    <n v="0"/>
    <n v="4.8135312724499997"/>
    <n v="1.3617537480299999"/>
    <n v="1"/>
    <n v="1"/>
    <n v="1"/>
    <n v="1"/>
    <n v="3"/>
    <n v="1"/>
    <x v="28"/>
  </r>
  <r>
    <n v="479"/>
    <n v="708"/>
    <n v="-1"/>
    <n v="0"/>
    <n v="0"/>
    <n v="0"/>
    <n v="0"/>
    <n v="0"/>
    <m/>
    <n v="0"/>
    <n v="0"/>
    <n v="0"/>
    <m/>
    <n v="0"/>
    <n v="0"/>
    <m/>
    <n v="0"/>
    <n v="0"/>
    <n v="0"/>
    <m/>
    <n v="0"/>
    <n v="111"/>
    <n v="30"/>
    <s v="Duinvlak"/>
    <n v="551"/>
    <n v="-1"/>
    <m/>
    <n v="0"/>
    <n v="0"/>
    <n v="2.3710506730600001"/>
    <n v="0.32540026022899998"/>
    <n v="1"/>
    <n v="1"/>
    <n v="1"/>
    <n v="1"/>
    <n v="3"/>
    <n v="1"/>
    <x v="28"/>
  </r>
  <r>
    <n v="480"/>
    <n v="709"/>
    <n v="-1"/>
    <n v="0"/>
    <n v="0"/>
    <n v="0"/>
    <n v="0"/>
    <n v="0"/>
    <m/>
    <n v="0"/>
    <n v="0"/>
    <n v="0"/>
    <m/>
    <n v="0"/>
    <n v="0"/>
    <m/>
    <n v="0"/>
    <n v="0"/>
    <n v="0"/>
    <m/>
    <n v="0"/>
    <n v="113"/>
    <n v="30"/>
    <s v="Duinvlak"/>
    <n v="553"/>
    <n v="-1"/>
    <m/>
    <n v="0"/>
    <n v="0"/>
    <n v="3.8708175976499999"/>
    <n v="0.61582689925900003"/>
    <n v="1"/>
    <n v="1"/>
    <n v="1"/>
    <n v="1"/>
    <n v="3"/>
    <n v="1"/>
    <x v="28"/>
  </r>
  <r>
    <n v="481"/>
    <n v="710"/>
    <n v="-1"/>
    <n v="0"/>
    <n v="0"/>
    <n v="0"/>
    <n v="0"/>
    <n v="0"/>
    <m/>
    <n v="0"/>
    <n v="0"/>
    <n v="0"/>
    <m/>
    <n v="0"/>
    <n v="0"/>
    <m/>
    <n v="0"/>
    <n v="0"/>
    <n v="0"/>
    <m/>
    <n v="0"/>
    <n v="114"/>
    <n v="30"/>
    <s v="Duinvlak"/>
    <n v="554"/>
    <n v="-1"/>
    <m/>
    <n v="0"/>
    <n v="0"/>
    <n v="4.3515536286199996"/>
    <n v="0.413081593395"/>
    <n v="1"/>
    <n v="1"/>
    <n v="1"/>
    <n v="1"/>
    <n v="3"/>
    <n v="1"/>
    <x v="28"/>
  </r>
  <r>
    <n v="482"/>
    <n v="720"/>
    <n v="-1"/>
    <n v="0"/>
    <n v="0"/>
    <n v="0"/>
    <n v="0"/>
    <n v="0"/>
    <m/>
    <n v="0"/>
    <n v="0"/>
    <n v="0"/>
    <m/>
    <n v="0"/>
    <n v="0"/>
    <m/>
    <n v="0"/>
    <n v="0"/>
    <n v="0"/>
    <m/>
    <n v="0"/>
    <n v="124"/>
    <n v="30"/>
    <s v="Plantvlak"/>
    <n v="564"/>
    <n v="-1"/>
    <m/>
    <n v="0"/>
    <n v="0"/>
    <n v="8.0695610240800004"/>
    <n v="3.5055850017500001"/>
    <n v="1"/>
    <n v="1"/>
    <n v="1"/>
    <n v="1"/>
    <n v="1"/>
    <n v="1"/>
    <x v="6"/>
  </r>
  <r>
    <n v="483"/>
    <n v="736"/>
    <n v="-1"/>
    <n v="0"/>
    <n v="0"/>
    <n v="0"/>
    <n v="0"/>
    <n v="0"/>
    <m/>
    <n v="0"/>
    <n v="0"/>
    <n v="0"/>
    <m/>
    <n v="0"/>
    <n v="0"/>
    <m/>
    <n v="0"/>
    <n v="0"/>
    <n v="0"/>
    <m/>
    <n v="0"/>
    <n v="140"/>
    <n v="30"/>
    <s v="Duinvlak"/>
    <n v="49"/>
    <n v="-1"/>
    <m/>
    <n v="0"/>
    <n v="0"/>
    <n v="4.5978152659299996"/>
    <n v="1.0656016991999999"/>
    <n v="1"/>
    <n v="1"/>
    <n v="1"/>
    <n v="1"/>
    <n v="3"/>
    <n v="1"/>
    <x v="28"/>
  </r>
  <r>
    <n v="484"/>
    <n v="753"/>
    <n v="-1"/>
    <n v="0"/>
    <n v="0"/>
    <n v="0"/>
    <n v="0"/>
    <n v="0"/>
    <m/>
    <n v="0"/>
    <n v="0"/>
    <n v="0"/>
    <m/>
    <n v="0"/>
    <n v="0"/>
    <m/>
    <n v="0"/>
    <n v="0"/>
    <n v="0"/>
    <m/>
    <n v="0"/>
    <n v="157"/>
    <n v="20"/>
    <s v="Duinvlak"/>
    <n v="68"/>
    <n v="-1"/>
    <m/>
    <n v="0"/>
    <n v="0"/>
    <n v="3.40662055539"/>
    <n v="0.793857500311"/>
    <n v="1"/>
    <n v="1"/>
    <n v="1"/>
    <n v="1"/>
    <n v="3"/>
    <n v="1"/>
    <x v="28"/>
  </r>
  <r>
    <n v="485"/>
    <n v="754"/>
    <n v="-1"/>
    <n v="0"/>
    <n v="0"/>
    <n v="0"/>
    <n v="0"/>
    <n v="0"/>
    <m/>
    <n v="0"/>
    <n v="0"/>
    <n v="0"/>
    <m/>
    <n v="0"/>
    <n v="0"/>
    <m/>
    <n v="0"/>
    <n v="0"/>
    <n v="0"/>
    <m/>
    <n v="0"/>
    <n v="158"/>
    <n v="20"/>
    <s v="Plantvlak"/>
    <n v="69"/>
    <n v="-1"/>
    <m/>
    <n v="0"/>
    <n v="0"/>
    <n v="3.67825973314"/>
    <n v="0.84000250096899998"/>
    <n v="1"/>
    <n v="1"/>
    <n v="1"/>
    <n v="1"/>
    <n v="1"/>
    <n v="1"/>
    <x v="6"/>
  </r>
  <r>
    <n v="486"/>
    <n v="755"/>
    <n v="-1"/>
    <n v="0"/>
    <n v="0"/>
    <n v="0"/>
    <n v="0"/>
    <n v="0"/>
    <m/>
    <n v="0"/>
    <n v="0"/>
    <n v="0"/>
    <m/>
    <n v="0"/>
    <n v="0"/>
    <m/>
    <n v="0"/>
    <n v="0"/>
    <n v="0"/>
    <m/>
    <n v="0"/>
    <n v="159"/>
    <n v="20"/>
    <s v="Duinvlak"/>
    <n v="70"/>
    <n v="-1"/>
    <m/>
    <n v="0"/>
    <n v="0"/>
    <n v="2.7412872151499998"/>
    <n v="0.52819900140800002"/>
    <n v="1"/>
    <n v="1"/>
    <n v="1"/>
    <n v="1"/>
    <n v="3"/>
    <n v="1"/>
    <x v="28"/>
  </r>
  <r>
    <n v="487"/>
    <n v="756"/>
    <n v="-1"/>
    <n v="0"/>
    <n v="0"/>
    <n v="0"/>
    <n v="0"/>
    <n v="0"/>
    <m/>
    <n v="0"/>
    <n v="0"/>
    <n v="0"/>
    <m/>
    <n v="0"/>
    <n v="0"/>
    <m/>
    <n v="0"/>
    <n v="0"/>
    <n v="0"/>
    <m/>
    <n v="0"/>
    <n v="160"/>
    <n v="20"/>
    <s v="Duinvlak"/>
    <n v="71"/>
    <n v="-1"/>
    <m/>
    <n v="0"/>
    <n v="0"/>
    <n v="3.05995729169"/>
    <n v="0.65216850004000004"/>
    <n v="1"/>
    <n v="1"/>
    <n v="1"/>
    <n v="1"/>
    <n v="3"/>
    <n v="1"/>
    <x v="28"/>
  </r>
  <r>
    <n v="488"/>
    <n v="757"/>
    <n v="-1"/>
    <n v="0"/>
    <n v="0"/>
    <n v="0"/>
    <n v="0"/>
    <n v="0"/>
    <m/>
    <n v="0"/>
    <n v="0"/>
    <n v="0"/>
    <m/>
    <n v="0"/>
    <n v="0"/>
    <m/>
    <n v="0"/>
    <n v="0"/>
    <n v="0"/>
    <m/>
    <n v="0"/>
    <n v="161"/>
    <n v="20"/>
    <s v="Duinvlak"/>
    <n v="72"/>
    <n v="-1"/>
    <m/>
    <n v="0"/>
    <n v="0"/>
    <n v="2.5351663741200001"/>
    <n v="0.43103499983499999"/>
    <n v="1"/>
    <n v="1"/>
    <n v="1"/>
    <n v="1"/>
    <n v="3"/>
    <n v="1"/>
    <x v="28"/>
  </r>
  <r>
    <n v="489"/>
    <n v="758"/>
    <n v="-1"/>
    <n v="0"/>
    <n v="0"/>
    <n v="0"/>
    <n v="0"/>
    <n v="0"/>
    <m/>
    <n v="0"/>
    <n v="0"/>
    <n v="0"/>
    <m/>
    <n v="0"/>
    <n v="0"/>
    <m/>
    <n v="0"/>
    <n v="0"/>
    <n v="0"/>
    <m/>
    <n v="0"/>
    <n v="162"/>
    <n v="20"/>
    <s v="Duinvlak"/>
    <n v="73"/>
    <n v="-1"/>
    <m/>
    <n v="0"/>
    <n v="0"/>
    <n v="3.3492353420900001"/>
    <n v="0.77757799891000001"/>
    <n v="1"/>
    <n v="1"/>
    <n v="1"/>
    <n v="1"/>
    <n v="3"/>
    <n v="1"/>
    <x v="28"/>
  </r>
  <r>
    <n v="490"/>
    <n v="760"/>
    <n v="-1"/>
    <n v="0"/>
    <n v="0"/>
    <n v="0"/>
    <n v="0"/>
    <n v="0"/>
    <m/>
    <n v="0"/>
    <n v="0"/>
    <n v="0"/>
    <m/>
    <n v="0"/>
    <n v="0"/>
    <m/>
    <n v="0"/>
    <n v="0"/>
    <n v="0"/>
    <m/>
    <n v="0"/>
    <n v="164"/>
    <n v="20"/>
    <s v="Duinvlak"/>
    <n v="75"/>
    <n v="-1"/>
    <m/>
    <n v="0"/>
    <n v="0"/>
    <n v="6.0808326503099996"/>
    <n v="2.1237935009400002"/>
    <n v="1"/>
    <n v="1"/>
    <n v="1"/>
    <n v="1"/>
    <n v="3"/>
    <n v="1"/>
    <x v="28"/>
  </r>
  <r>
    <n v="491"/>
    <n v="761"/>
    <n v="-1"/>
    <n v="0"/>
    <n v="0"/>
    <n v="0"/>
    <n v="0"/>
    <n v="0"/>
    <m/>
    <n v="0"/>
    <n v="0"/>
    <n v="0"/>
    <m/>
    <n v="0"/>
    <n v="0"/>
    <m/>
    <n v="0"/>
    <n v="0"/>
    <n v="0"/>
    <m/>
    <n v="0"/>
    <n v="165"/>
    <n v="10"/>
    <s v="Plantvlak"/>
    <n v="580"/>
    <n v="-1"/>
    <m/>
    <n v="0"/>
    <n v="0"/>
    <n v="2.4435419888299998"/>
    <n v="0.36643149840400002"/>
    <n v="1"/>
    <n v="1"/>
    <n v="1"/>
    <n v="1"/>
    <n v="1"/>
    <n v="1"/>
    <x v="6"/>
  </r>
  <r>
    <n v="492"/>
    <n v="762"/>
    <n v="-1"/>
    <n v="0"/>
    <n v="0"/>
    <n v="0"/>
    <n v="0"/>
    <n v="0"/>
    <m/>
    <n v="0"/>
    <n v="0"/>
    <n v="0"/>
    <m/>
    <n v="0"/>
    <n v="0"/>
    <m/>
    <n v="0"/>
    <n v="0"/>
    <n v="0"/>
    <m/>
    <n v="0"/>
    <n v="166"/>
    <n v="10"/>
    <s v="Plantvlak"/>
    <n v="581"/>
    <n v="-1"/>
    <m/>
    <n v="0"/>
    <n v="0"/>
    <n v="2.50795972382"/>
    <n v="0.340696500688"/>
    <n v="1"/>
    <n v="1"/>
    <n v="1"/>
    <n v="1"/>
    <n v="1"/>
    <n v="1"/>
    <x v="6"/>
  </r>
  <r>
    <n v="493"/>
    <n v="763"/>
    <n v="-1"/>
    <n v="0"/>
    <n v="0"/>
    <n v="0"/>
    <n v="0"/>
    <n v="0"/>
    <m/>
    <n v="0"/>
    <n v="0"/>
    <n v="0"/>
    <m/>
    <n v="0"/>
    <n v="0"/>
    <m/>
    <n v="0"/>
    <n v="0"/>
    <n v="0"/>
    <m/>
    <n v="0"/>
    <n v="167"/>
    <n v="10"/>
    <s v="Plantvlak"/>
    <n v="582"/>
    <n v="-1"/>
    <m/>
    <n v="0"/>
    <n v="0"/>
    <n v="2.22225653448"/>
    <n v="0.30094699870699998"/>
    <n v="1"/>
    <n v="1"/>
    <n v="1"/>
    <n v="1"/>
    <n v="1"/>
    <n v="1"/>
    <x v="6"/>
  </r>
  <r>
    <n v="494"/>
    <n v="764"/>
    <n v="-1"/>
    <n v="0"/>
    <n v="0"/>
    <n v="0"/>
    <n v="0"/>
    <n v="0"/>
    <m/>
    <n v="0"/>
    <n v="0"/>
    <n v="0"/>
    <m/>
    <n v="0"/>
    <n v="0"/>
    <m/>
    <n v="0"/>
    <n v="0"/>
    <n v="0"/>
    <m/>
    <n v="0"/>
    <n v="168"/>
    <n v="10"/>
    <s v="Plantvlak"/>
    <n v="583"/>
    <n v="-1"/>
    <m/>
    <n v="0"/>
    <n v="0"/>
    <n v="7.9014845534299996"/>
    <n v="2.6719379996399999"/>
    <n v="1"/>
    <n v="1"/>
    <n v="1"/>
    <n v="1"/>
    <n v="1"/>
    <n v="1"/>
    <x v="6"/>
  </r>
  <r>
    <n v="495"/>
    <n v="765"/>
    <n v="-1"/>
    <n v="0"/>
    <n v="0"/>
    <n v="0"/>
    <n v="0"/>
    <n v="0"/>
    <m/>
    <n v="0"/>
    <n v="0"/>
    <n v="0"/>
    <m/>
    <n v="0"/>
    <n v="0"/>
    <m/>
    <n v="0"/>
    <n v="0"/>
    <n v="0"/>
    <m/>
    <n v="0"/>
    <n v="169"/>
    <n v="10"/>
    <s v="Plantvlak"/>
    <n v="584"/>
    <n v="-1"/>
    <m/>
    <n v="0"/>
    <n v="0"/>
    <n v="3.6870934457"/>
    <n v="0.63280200109600004"/>
    <n v="1"/>
    <n v="1"/>
    <n v="1"/>
    <n v="1"/>
    <n v="1"/>
    <n v="1"/>
    <x v="6"/>
  </r>
  <r>
    <n v="496"/>
    <n v="766"/>
    <n v="-1"/>
    <n v="0"/>
    <n v="0"/>
    <n v="0"/>
    <n v="0"/>
    <n v="0"/>
    <m/>
    <n v="0"/>
    <n v="0"/>
    <n v="0"/>
    <m/>
    <n v="0"/>
    <n v="0"/>
    <m/>
    <n v="0"/>
    <n v="0"/>
    <n v="0"/>
    <m/>
    <n v="0"/>
    <n v="170"/>
    <n v="10"/>
    <s v="Plantvlak"/>
    <n v="585"/>
    <n v="-1"/>
    <m/>
    <n v="0"/>
    <n v="0"/>
    <n v="10.190974988500001"/>
    <n v="4.6689815017900003"/>
    <n v="1"/>
    <n v="1"/>
    <n v="1"/>
    <n v="1"/>
    <n v="1"/>
    <n v="1"/>
    <x v="6"/>
  </r>
  <r>
    <n v="497"/>
    <n v="767"/>
    <n v="-1"/>
    <n v="0"/>
    <n v="0"/>
    <n v="0"/>
    <n v="0"/>
    <n v="0"/>
    <m/>
    <n v="0"/>
    <n v="0"/>
    <n v="0"/>
    <m/>
    <n v="0"/>
    <n v="0"/>
    <m/>
    <n v="0"/>
    <n v="0"/>
    <n v="0"/>
    <m/>
    <n v="0"/>
    <n v="171"/>
    <n v="10"/>
    <s v="Plantvlak"/>
    <n v="586"/>
    <n v="-1"/>
    <m/>
    <n v="0"/>
    <n v="0"/>
    <n v="10.897644949"/>
    <n v="4.0177050000300003"/>
    <n v="1"/>
    <n v="1"/>
    <n v="1"/>
    <n v="1"/>
    <n v="1"/>
    <n v="1"/>
    <x v="6"/>
  </r>
  <r>
    <n v="498"/>
    <n v="768"/>
    <n v="-1"/>
    <n v="0"/>
    <n v="0"/>
    <n v="0"/>
    <n v="0"/>
    <n v="0"/>
    <m/>
    <n v="0"/>
    <n v="0"/>
    <n v="0"/>
    <m/>
    <n v="0"/>
    <n v="0"/>
    <m/>
    <n v="0"/>
    <n v="0"/>
    <n v="0"/>
    <m/>
    <n v="0"/>
    <n v="172"/>
    <n v="10"/>
    <s v="Plantvlak"/>
    <n v="587"/>
    <n v="-1"/>
    <m/>
    <n v="0"/>
    <n v="0"/>
    <n v="2.2991784388499998"/>
    <n v="0.35378950090099998"/>
    <n v="1"/>
    <n v="1"/>
    <n v="1"/>
    <n v="1"/>
    <n v="1"/>
    <n v="1"/>
    <x v="6"/>
  </r>
  <r>
    <n v="499"/>
    <n v="769"/>
    <n v="-1"/>
    <n v="0"/>
    <n v="0"/>
    <n v="0"/>
    <n v="0"/>
    <n v="0"/>
    <m/>
    <n v="0"/>
    <n v="0"/>
    <n v="0"/>
    <m/>
    <n v="0"/>
    <n v="0"/>
    <m/>
    <n v="0"/>
    <n v="0"/>
    <n v="0"/>
    <m/>
    <n v="0"/>
    <n v="173"/>
    <n v="10"/>
    <s v="Plantvlak"/>
    <n v="588"/>
    <n v="-1"/>
    <m/>
    <n v="0"/>
    <n v="0"/>
    <n v="3.5817101932100002"/>
    <n v="0.520402500331"/>
    <n v="1"/>
    <n v="1"/>
    <n v="1"/>
    <n v="1"/>
    <n v="1"/>
    <n v="1"/>
    <x v="6"/>
  </r>
  <r>
    <n v="500"/>
    <n v="770"/>
    <n v="-1"/>
    <n v="0"/>
    <n v="0"/>
    <n v="0"/>
    <n v="0"/>
    <n v="0"/>
    <m/>
    <n v="0"/>
    <n v="0"/>
    <n v="0"/>
    <m/>
    <n v="0"/>
    <n v="0"/>
    <m/>
    <n v="0"/>
    <n v="0"/>
    <n v="0"/>
    <m/>
    <n v="0"/>
    <n v="174"/>
    <n v="10"/>
    <s v="Plantvlak"/>
    <n v="589"/>
    <n v="-1"/>
    <m/>
    <n v="0"/>
    <n v="0"/>
    <n v="2.0582697187300001"/>
    <n v="0.28197200017899998"/>
    <n v="1"/>
    <n v="1"/>
    <n v="1"/>
    <n v="1"/>
    <n v="1"/>
    <n v="1"/>
    <x v="6"/>
  </r>
  <r>
    <n v="501"/>
    <n v="771"/>
    <n v="-1"/>
    <n v="0"/>
    <n v="0"/>
    <n v="0"/>
    <n v="0"/>
    <n v="0"/>
    <m/>
    <n v="0"/>
    <n v="0"/>
    <n v="0"/>
    <m/>
    <n v="0"/>
    <n v="0"/>
    <m/>
    <n v="0"/>
    <n v="0"/>
    <n v="0"/>
    <m/>
    <n v="0"/>
    <n v="175"/>
    <n v="10"/>
    <s v="Plantvlak"/>
    <n v="590"/>
    <n v="-1"/>
    <m/>
    <n v="0"/>
    <n v="0"/>
    <n v="2.1217768377500001"/>
    <n v="0.31921199964300001"/>
    <n v="1"/>
    <n v="1"/>
    <n v="1"/>
    <n v="1"/>
    <n v="1"/>
    <n v="1"/>
    <x v="6"/>
  </r>
  <r>
    <n v="502"/>
    <n v="772"/>
    <n v="-1"/>
    <n v="0"/>
    <n v="0"/>
    <n v="0"/>
    <n v="0"/>
    <n v="0"/>
    <m/>
    <n v="0"/>
    <n v="0"/>
    <n v="0"/>
    <m/>
    <n v="0"/>
    <n v="0"/>
    <m/>
    <n v="0"/>
    <n v="0"/>
    <n v="0"/>
    <m/>
    <n v="0"/>
    <n v="176"/>
    <n v="10"/>
    <s v="Plantvlak"/>
    <n v="591"/>
    <n v="-1"/>
    <m/>
    <n v="0"/>
    <n v="0"/>
    <n v="1.98868305105"/>
    <n v="0.27697550021"/>
    <n v="1"/>
    <n v="1"/>
    <n v="1"/>
    <n v="1"/>
    <n v="1"/>
    <n v="1"/>
    <x v="6"/>
  </r>
  <r>
    <n v="503"/>
    <n v="773"/>
    <n v="-1"/>
    <n v="0"/>
    <n v="0"/>
    <n v="0"/>
    <n v="0"/>
    <n v="0"/>
    <m/>
    <n v="0"/>
    <n v="0"/>
    <n v="0"/>
    <m/>
    <n v="0"/>
    <n v="0"/>
    <m/>
    <n v="0"/>
    <n v="0"/>
    <n v="0"/>
    <m/>
    <n v="0"/>
    <n v="177"/>
    <n v="10"/>
    <s v="Plantvlak"/>
    <n v="592"/>
    <n v="-1"/>
    <m/>
    <n v="0"/>
    <n v="0"/>
    <n v="1.7379117182599999"/>
    <n v="0.205830998879"/>
    <n v="1"/>
    <n v="1"/>
    <n v="1"/>
    <n v="1"/>
    <n v="1"/>
    <n v="1"/>
    <x v="6"/>
  </r>
  <r>
    <n v="504"/>
    <n v="774"/>
    <n v="-1"/>
    <n v="0"/>
    <n v="0"/>
    <n v="0"/>
    <n v="0"/>
    <n v="0"/>
    <m/>
    <n v="0"/>
    <n v="0"/>
    <n v="0"/>
    <m/>
    <n v="0"/>
    <n v="0"/>
    <m/>
    <n v="0"/>
    <n v="0"/>
    <n v="0"/>
    <m/>
    <n v="0"/>
    <n v="178"/>
    <n v="10"/>
    <s v="Plantvlak"/>
    <n v="593"/>
    <n v="-1"/>
    <m/>
    <n v="0"/>
    <n v="0"/>
    <n v="18.686420454499999"/>
    <n v="4.4079395512200001"/>
    <n v="1"/>
    <n v="1"/>
    <n v="1"/>
    <n v="1"/>
    <n v="1"/>
    <n v="1"/>
    <x v="6"/>
  </r>
  <r>
    <n v="505"/>
    <n v="775"/>
    <n v="-1"/>
    <n v="0"/>
    <n v="0"/>
    <n v="0"/>
    <n v="0"/>
    <n v="0"/>
    <m/>
    <n v="0"/>
    <n v="0"/>
    <n v="0"/>
    <m/>
    <n v="0"/>
    <n v="0"/>
    <m/>
    <n v="0"/>
    <n v="0"/>
    <n v="0"/>
    <m/>
    <n v="0"/>
    <n v="179"/>
    <n v="10"/>
    <s v="Plantvlak"/>
    <n v="594"/>
    <n v="-1"/>
    <m/>
    <n v="0"/>
    <n v="0"/>
    <n v="7.2911682067800001"/>
    <n v="1.87059680367"/>
    <n v="1"/>
    <n v="1"/>
    <n v="1"/>
    <n v="1"/>
    <n v="1"/>
    <n v="1"/>
    <x v="6"/>
  </r>
  <r>
    <n v="506"/>
    <n v="776"/>
    <n v="-1"/>
    <n v="0"/>
    <n v="0"/>
    <n v="0"/>
    <n v="0"/>
    <n v="0"/>
    <m/>
    <n v="0"/>
    <n v="0"/>
    <n v="0"/>
    <m/>
    <n v="0"/>
    <n v="0"/>
    <m/>
    <n v="0"/>
    <n v="0"/>
    <n v="0"/>
    <m/>
    <n v="0"/>
    <n v="180"/>
    <n v="10"/>
    <s v="Plantvlak"/>
    <n v="595"/>
    <n v="-1"/>
    <m/>
    <n v="0"/>
    <n v="0"/>
    <n v="1.0099746026500001"/>
    <n v="4.5720499588000001E-2"/>
    <n v="1"/>
    <n v="1"/>
    <n v="1"/>
    <n v="1"/>
    <n v="1"/>
    <n v="1"/>
    <x v="6"/>
  </r>
  <r>
    <n v="507"/>
    <n v="777"/>
    <n v="-1"/>
    <n v="0"/>
    <n v="0"/>
    <n v="0"/>
    <n v="0"/>
    <n v="0"/>
    <m/>
    <n v="0"/>
    <n v="0"/>
    <n v="0"/>
    <m/>
    <n v="0"/>
    <n v="0"/>
    <m/>
    <n v="0"/>
    <n v="0"/>
    <n v="0"/>
    <m/>
    <n v="0"/>
    <n v="181"/>
    <n v="10"/>
    <s v="Plantvlak"/>
    <n v="596"/>
    <n v="-1"/>
    <m/>
    <n v="0"/>
    <n v="0"/>
    <n v="3.06186711346"/>
    <n v="0.56843500074200004"/>
    <n v="1"/>
    <n v="1"/>
    <n v="1"/>
    <n v="1"/>
    <n v="1"/>
    <n v="1"/>
    <x v="6"/>
  </r>
  <r>
    <n v="508"/>
    <n v="778"/>
    <n v="-1"/>
    <n v="0"/>
    <n v="0"/>
    <n v="0"/>
    <n v="0"/>
    <n v="0"/>
    <m/>
    <n v="0"/>
    <n v="0"/>
    <n v="0"/>
    <m/>
    <n v="0"/>
    <n v="0"/>
    <m/>
    <n v="0"/>
    <n v="0"/>
    <n v="0"/>
    <m/>
    <n v="0"/>
    <n v="182"/>
    <n v="10"/>
    <s v="Plantvlak"/>
    <n v="597"/>
    <n v="-1"/>
    <m/>
    <n v="0"/>
    <n v="0"/>
    <n v="6.1332665321000004"/>
    <n v="1.7166519981099999"/>
    <n v="1"/>
    <n v="1"/>
    <n v="1"/>
    <n v="1"/>
    <n v="1"/>
    <n v="1"/>
    <x v="6"/>
  </r>
  <r>
    <n v="509"/>
    <n v="779"/>
    <n v="-1"/>
    <n v="0"/>
    <n v="0"/>
    <n v="0"/>
    <n v="0"/>
    <n v="0"/>
    <m/>
    <n v="0"/>
    <n v="0"/>
    <n v="0"/>
    <m/>
    <n v="0"/>
    <n v="0"/>
    <m/>
    <n v="0"/>
    <n v="0"/>
    <n v="0"/>
    <m/>
    <n v="0"/>
    <n v="183"/>
    <n v="10"/>
    <s v="Plantvlak"/>
    <n v="598"/>
    <n v="-1"/>
    <m/>
    <n v="0"/>
    <n v="0"/>
    <n v="1.4605403512199999"/>
    <n v="0.122478000248"/>
    <n v="1"/>
    <n v="1"/>
    <n v="1"/>
    <n v="1"/>
    <n v="1"/>
    <n v="1"/>
    <x v="6"/>
  </r>
  <r>
    <n v="510"/>
    <n v="780"/>
    <n v="-1"/>
    <n v="0"/>
    <n v="0"/>
    <n v="0"/>
    <n v="0"/>
    <n v="0"/>
    <m/>
    <n v="0"/>
    <n v="0"/>
    <n v="0"/>
    <m/>
    <n v="0"/>
    <n v="0"/>
    <m/>
    <n v="0"/>
    <n v="0"/>
    <n v="0"/>
    <m/>
    <n v="0"/>
    <n v="184"/>
    <n v="10"/>
    <s v="Duinvlak"/>
    <n v="76"/>
    <n v="-1"/>
    <m/>
    <n v="0"/>
    <n v="0"/>
    <n v="2.5243131608699998"/>
    <n v="0.41667900169400002"/>
    <n v="1"/>
    <n v="1"/>
    <n v="1"/>
    <n v="1"/>
    <n v="3"/>
    <n v="1"/>
    <x v="28"/>
  </r>
  <r>
    <n v="511"/>
    <n v="781"/>
    <n v="-1"/>
    <n v="0"/>
    <n v="0"/>
    <n v="0"/>
    <n v="0"/>
    <n v="0"/>
    <m/>
    <n v="0"/>
    <n v="0"/>
    <n v="0"/>
    <m/>
    <n v="0"/>
    <n v="0"/>
    <m/>
    <n v="0"/>
    <n v="0"/>
    <n v="0"/>
    <m/>
    <n v="0"/>
    <n v="185"/>
    <n v="10"/>
    <s v="Duinvlak"/>
    <n v="77"/>
    <n v="-1"/>
    <m/>
    <n v="0"/>
    <n v="0"/>
    <n v="3.7150623863300001"/>
    <n v="0.82981047973699995"/>
    <n v="1"/>
    <n v="1"/>
    <n v="1"/>
    <n v="1"/>
    <n v="3"/>
    <n v="1"/>
    <x v="28"/>
  </r>
  <r>
    <n v="512"/>
    <n v="782"/>
    <n v="-1"/>
    <n v="0"/>
    <n v="0"/>
    <n v="0"/>
    <n v="0"/>
    <n v="0"/>
    <m/>
    <n v="0"/>
    <n v="0"/>
    <n v="0"/>
    <m/>
    <n v="0"/>
    <n v="0"/>
    <m/>
    <n v="0"/>
    <n v="0"/>
    <n v="0"/>
    <m/>
    <n v="0"/>
    <n v="186"/>
    <n v="10"/>
    <s v="Duinvlak"/>
    <n v="78"/>
    <n v="-1"/>
    <m/>
    <n v="0"/>
    <n v="0"/>
    <n v="2.4415100821100002"/>
    <n v="0.39334449933400001"/>
    <n v="1"/>
    <n v="1"/>
    <n v="1"/>
    <n v="1"/>
    <n v="3"/>
    <n v="1"/>
    <x v="28"/>
  </r>
  <r>
    <n v="513"/>
    <n v="786"/>
    <n v="-1"/>
    <n v="0"/>
    <n v="0"/>
    <n v="0"/>
    <n v="0"/>
    <n v="0"/>
    <m/>
    <n v="0"/>
    <n v="0"/>
    <n v="0"/>
    <m/>
    <n v="0"/>
    <n v="0"/>
    <m/>
    <n v="0"/>
    <n v="0"/>
    <n v="0"/>
    <m/>
    <n v="0"/>
    <n v="193"/>
    <n v="40"/>
    <s v="Plantvlak"/>
    <n v="549"/>
    <n v="-1"/>
    <m/>
    <n v="0"/>
    <n v="0"/>
    <n v="6.0438268284300003"/>
    <n v="0.82396878324199996"/>
    <n v="1"/>
    <n v="1"/>
    <n v="1"/>
    <n v="1"/>
    <n v="1"/>
    <n v="1"/>
    <x v="6"/>
  </r>
  <r>
    <n v="514"/>
    <n v="788"/>
    <n v="-1"/>
    <n v="0"/>
    <n v="0"/>
    <n v="0"/>
    <n v="0"/>
    <n v="0"/>
    <m/>
    <n v="0"/>
    <n v="0"/>
    <n v="0"/>
    <m/>
    <n v="0"/>
    <n v="0"/>
    <m/>
    <n v="0"/>
    <n v="0"/>
    <n v="0"/>
    <m/>
    <n v="0"/>
    <n v="197"/>
    <n v="40"/>
    <s v="Plantvlak"/>
    <n v="23"/>
    <n v="-1"/>
    <m/>
    <n v="0"/>
    <n v="0"/>
    <n v="4.0296510451499996"/>
    <n v="0.369985400292"/>
    <n v="1"/>
    <n v="1"/>
    <n v="1"/>
    <n v="1"/>
    <n v="1"/>
    <n v="1"/>
    <x v="6"/>
  </r>
  <r>
    <n v="515"/>
    <n v="792"/>
    <n v="80"/>
    <n v="95"/>
    <n v="108"/>
    <n v="-1"/>
    <n v="0"/>
    <n v="0"/>
    <m/>
    <n v="17"/>
    <n v="5"/>
    <n v="28"/>
    <s v="Plantvlak"/>
    <n v="-1"/>
    <n v="0"/>
    <m/>
    <n v="0"/>
    <n v="-1"/>
    <n v="0"/>
    <m/>
    <n v="0"/>
    <n v="8"/>
    <n v="5"/>
    <s v="Duinvlak"/>
    <n v="1"/>
    <n v="-1"/>
    <m/>
    <n v="0"/>
    <n v="0"/>
    <n v="5.9585116023599998"/>
    <n v="1.1276084045600001"/>
    <n v="1"/>
    <n v="1"/>
    <n v="1"/>
    <n v="1"/>
    <n v="3"/>
    <n v="1"/>
    <x v="28"/>
  </r>
  <r>
    <n v="516"/>
    <n v="793"/>
    <n v="94"/>
    <n v="112"/>
    <n v="125"/>
    <n v="-1"/>
    <n v="0"/>
    <n v="0"/>
    <m/>
    <n v="34"/>
    <n v="3"/>
    <n v="132"/>
    <s v="Duinvlak"/>
    <n v="-1"/>
    <n v="0"/>
    <m/>
    <n v="0"/>
    <n v="-1"/>
    <n v="0"/>
    <m/>
    <n v="0"/>
    <n v="10"/>
    <n v="3"/>
    <s v="Duinvlak"/>
    <n v="552"/>
    <n v="-1"/>
    <m/>
    <n v="0"/>
    <n v="0"/>
    <n v="1.89576993652"/>
    <n v="0.14660933862700001"/>
    <n v="1"/>
    <n v="3"/>
    <n v="1"/>
    <n v="1"/>
    <n v="3"/>
    <n v="1"/>
    <x v="29"/>
  </r>
  <r>
    <n v="517"/>
    <n v="811"/>
    <n v="115"/>
    <n v="134"/>
    <n v="147"/>
    <n v="-1"/>
    <n v="0"/>
    <n v="0"/>
    <m/>
    <n v="57"/>
    <n v="50"/>
    <n v="63"/>
    <s v="Duinvlak"/>
    <n v="-1"/>
    <n v="0"/>
    <m/>
    <n v="0"/>
    <n v="-1"/>
    <n v="0"/>
    <m/>
    <n v="0"/>
    <n v="47"/>
    <n v="50"/>
    <s v="Duinvlak"/>
    <n v="12"/>
    <n v="-1"/>
    <m/>
    <n v="0"/>
    <n v="0"/>
    <n v="0.450687202146"/>
    <n v="8.3788002398499997E-3"/>
    <n v="1"/>
    <n v="3"/>
    <n v="1"/>
    <n v="1"/>
    <n v="3"/>
    <n v="1"/>
    <x v="29"/>
  </r>
  <r>
    <n v="518"/>
    <n v="817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2"/>
    <n v="30"/>
    <s v="Duinvlak"/>
    <n v="552"/>
    <n v="-1"/>
    <m/>
    <n v="0"/>
    <n v="0"/>
    <n v="1.8990742082500001"/>
    <n v="0.109709139047"/>
    <n v="1"/>
    <n v="3"/>
    <n v="1"/>
    <n v="1"/>
    <n v="3"/>
    <n v="1"/>
    <x v="29"/>
  </r>
  <r>
    <n v="519"/>
    <n v="818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3"/>
    <n v="30"/>
    <s v="Duinvlak"/>
    <n v="553"/>
    <n v="-1"/>
    <m/>
    <n v="0"/>
    <n v="0"/>
    <n v="8.2658291367099999"/>
    <n v="1.3061541965300001"/>
    <n v="1"/>
    <n v="3"/>
    <n v="1"/>
    <n v="1"/>
    <n v="3"/>
    <n v="1"/>
    <x v="29"/>
  </r>
  <r>
    <n v="520"/>
    <n v="819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4"/>
    <n v="30"/>
    <s v="Duinvlak"/>
    <n v="554"/>
    <n v="-1"/>
    <m/>
    <n v="0"/>
    <n v="0"/>
    <n v="6.15212470164"/>
    <n v="0.90058898892600003"/>
    <n v="1"/>
    <n v="3"/>
    <n v="1"/>
    <n v="1"/>
    <n v="3"/>
    <n v="1"/>
    <x v="29"/>
  </r>
  <r>
    <n v="521"/>
    <n v="820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5"/>
    <n v="30"/>
    <s v="Duinvlak"/>
    <n v="555"/>
    <n v="-1"/>
    <m/>
    <n v="0"/>
    <n v="0"/>
    <n v="2.8538335160399999"/>
    <n v="0.255509991273"/>
    <n v="1"/>
    <n v="3"/>
    <n v="1"/>
    <n v="1"/>
    <n v="3"/>
    <n v="1"/>
    <x v="29"/>
  </r>
  <r>
    <n v="522"/>
    <n v="821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6"/>
    <n v="30"/>
    <s v="Duinvlak"/>
    <n v="556"/>
    <n v="-1"/>
    <m/>
    <n v="0"/>
    <n v="0"/>
    <n v="1.44016285442"/>
    <n v="8.9416004597500001E-2"/>
    <n v="1"/>
    <n v="3"/>
    <n v="1"/>
    <n v="1"/>
    <n v="3"/>
    <n v="1"/>
    <x v="29"/>
  </r>
  <r>
    <n v="523"/>
    <n v="829"/>
    <n v="236"/>
    <n v="276"/>
    <n v="-1"/>
    <n v="0"/>
    <n v="0"/>
    <n v="0"/>
    <m/>
    <n v="0"/>
    <n v="0"/>
    <n v="0"/>
    <m/>
    <n v="35"/>
    <n v="3"/>
    <s v="Duinvlak"/>
    <n v="33"/>
    <n v="-1"/>
    <n v="0"/>
    <m/>
    <n v="0"/>
    <n v="10"/>
    <n v="3"/>
    <s v="Duinvlak"/>
    <n v="552"/>
    <n v="-1"/>
    <m/>
    <n v="0"/>
    <n v="0"/>
    <n v="34.226217347099997"/>
    <n v="14.3917616186"/>
    <n v="1"/>
    <n v="1"/>
    <n v="3"/>
    <n v="1"/>
    <n v="3"/>
    <n v="1"/>
    <x v="30"/>
  </r>
  <r>
    <n v="524"/>
    <n v="831"/>
    <n v="243"/>
    <n v="283"/>
    <n v="-1"/>
    <n v="0"/>
    <n v="0"/>
    <n v="0"/>
    <m/>
    <n v="0"/>
    <n v="0"/>
    <n v="0"/>
    <m/>
    <n v="42"/>
    <n v="40"/>
    <s v="Plantvlak"/>
    <n v="47"/>
    <n v="-1"/>
    <n v="0"/>
    <m/>
    <n v="0"/>
    <n v="193"/>
    <n v="40"/>
    <s v="Plantvlak"/>
    <n v="549"/>
    <n v="-1"/>
    <m/>
    <n v="0"/>
    <n v="0"/>
    <n v="3.3931558590200002"/>
    <n v="0.52777374404999999"/>
    <n v="1"/>
    <n v="1"/>
    <n v="1"/>
    <n v="1"/>
    <n v="1"/>
    <n v="1"/>
    <x v="6"/>
  </r>
  <r>
    <n v="525"/>
    <n v="833"/>
    <n v="244"/>
    <n v="284"/>
    <n v="-1"/>
    <n v="0"/>
    <n v="0"/>
    <n v="0"/>
    <m/>
    <n v="0"/>
    <n v="0"/>
    <n v="0"/>
    <m/>
    <n v="43"/>
    <n v="40"/>
    <s v="Plantvlak"/>
    <n v="48"/>
    <n v="-1"/>
    <n v="0"/>
    <m/>
    <n v="0"/>
    <n v="197"/>
    <n v="40"/>
    <s v="Plantvlak"/>
    <n v="23"/>
    <n v="-1"/>
    <m/>
    <n v="0"/>
    <n v="0"/>
    <n v="3.8030983004799999"/>
    <n v="0.447398384426"/>
    <n v="1"/>
    <n v="1"/>
    <n v="1"/>
    <n v="1"/>
    <n v="1"/>
    <n v="1"/>
    <x v="6"/>
  </r>
  <r>
    <n v="526"/>
    <n v="853"/>
    <n v="264"/>
    <n v="305"/>
    <n v="-1"/>
    <n v="0"/>
    <n v="0"/>
    <n v="0"/>
    <m/>
    <n v="0"/>
    <n v="0"/>
    <n v="0"/>
    <m/>
    <n v="64"/>
    <n v="30"/>
    <s v="Duinvlak"/>
    <n v="30"/>
    <n v="-1"/>
    <n v="0"/>
    <m/>
    <n v="0"/>
    <n v="116"/>
    <n v="30"/>
    <s v="Duinvlak"/>
    <n v="556"/>
    <n v="-1"/>
    <m/>
    <n v="0"/>
    <n v="0"/>
    <n v="6.3604390310300003"/>
    <n v="0.48440572350700001"/>
    <n v="1"/>
    <n v="1"/>
    <n v="3"/>
    <n v="1"/>
    <n v="3"/>
    <n v="1"/>
    <x v="30"/>
  </r>
  <r>
    <n v="527"/>
    <n v="854"/>
    <n v="266"/>
    <n v="307"/>
    <n v="-1"/>
    <n v="0"/>
    <n v="0"/>
    <n v="0"/>
    <m/>
    <n v="0"/>
    <n v="0"/>
    <n v="0"/>
    <m/>
    <n v="66"/>
    <n v="30"/>
    <s v="Duinvlak"/>
    <n v="32"/>
    <n v="-1"/>
    <n v="0"/>
    <m/>
    <n v="0"/>
    <n v="114"/>
    <n v="30"/>
    <s v="Duinvlak"/>
    <n v="554"/>
    <n v="-1"/>
    <m/>
    <n v="0"/>
    <n v="0"/>
    <n v="2.5382312338399999"/>
    <n v="0.32531835678999999"/>
    <n v="1"/>
    <n v="1"/>
    <n v="3"/>
    <n v="1"/>
    <n v="3"/>
    <n v="1"/>
    <x v="30"/>
  </r>
  <r>
    <n v="528"/>
    <n v="855"/>
    <n v="267"/>
    <n v="308"/>
    <n v="-1"/>
    <n v="0"/>
    <n v="0"/>
    <n v="0"/>
    <m/>
    <n v="0"/>
    <n v="0"/>
    <n v="0"/>
    <m/>
    <n v="67"/>
    <n v="30"/>
    <s v="Duinvlak"/>
    <n v="33"/>
    <n v="-1"/>
    <n v="0"/>
    <m/>
    <n v="0"/>
    <n v="112"/>
    <n v="30"/>
    <s v="Duinvlak"/>
    <n v="552"/>
    <n v="-1"/>
    <m/>
    <n v="0"/>
    <n v="0"/>
    <n v="6.55057414866"/>
    <n v="2.4736776003399998"/>
    <n v="1"/>
    <n v="1"/>
    <n v="3"/>
    <n v="1"/>
    <n v="3"/>
    <n v="1"/>
    <x v="30"/>
  </r>
  <r>
    <n v="529"/>
    <n v="856"/>
    <n v="268"/>
    <n v="309"/>
    <n v="-1"/>
    <n v="0"/>
    <n v="0"/>
    <n v="0"/>
    <m/>
    <n v="0"/>
    <n v="0"/>
    <n v="0"/>
    <m/>
    <n v="68"/>
    <n v="10"/>
    <s v="Duinvlak"/>
    <n v="5"/>
    <n v="-1"/>
    <n v="0"/>
    <m/>
    <n v="0"/>
    <n v="178"/>
    <n v="10"/>
    <s v="Plantvlak"/>
    <n v="593"/>
    <n v="-1"/>
    <m/>
    <n v="0"/>
    <n v="0"/>
    <n v="9.5371500059300001"/>
    <n v="5.2747569923000004"/>
    <n v="1"/>
    <n v="1"/>
    <n v="3"/>
    <n v="1"/>
    <n v="1"/>
    <n v="1"/>
    <x v="5"/>
  </r>
  <r>
    <n v="530"/>
    <n v="857"/>
    <n v="268"/>
    <n v="309"/>
    <n v="-1"/>
    <n v="0"/>
    <n v="0"/>
    <n v="0"/>
    <m/>
    <n v="0"/>
    <n v="0"/>
    <n v="0"/>
    <m/>
    <n v="68"/>
    <n v="10"/>
    <s v="Duinvlak"/>
    <n v="5"/>
    <n v="-1"/>
    <n v="0"/>
    <m/>
    <n v="0"/>
    <n v="179"/>
    <n v="10"/>
    <s v="Plantvlak"/>
    <n v="594"/>
    <n v="-1"/>
    <m/>
    <n v="0"/>
    <n v="0"/>
    <n v="1.48377357103"/>
    <n v="9.8073134949700005E-2"/>
    <n v="1"/>
    <n v="1"/>
    <n v="3"/>
    <n v="1"/>
    <n v="1"/>
    <n v="1"/>
    <x v="5"/>
  </r>
  <r>
    <n v="531"/>
    <n v="860"/>
    <n v="295"/>
    <n v="354"/>
    <n v="125"/>
    <n v="-1"/>
    <n v="0"/>
    <n v="0"/>
    <m/>
    <n v="34"/>
    <n v="3"/>
    <n v="132"/>
    <s v="Duinvlak"/>
    <n v="35"/>
    <n v="3"/>
    <s v="Duinvlak"/>
    <n v="33"/>
    <n v="-1"/>
    <n v="0"/>
    <m/>
    <n v="0"/>
    <n v="10"/>
    <n v="3"/>
    <s v="Duinvlak"/>
    <n v="552"/>
    <n v="-1"/>
    <m/>
    <n v="0"/>
    <n v="0"/>
    <n v="17.281573481199999"/>
    <n v="1.7095372150000001"/>
    <n v="1"/>
    <n v="3"/>
    <n v="3"/>
    <n v="1"/>
    <n v="3"/>
    <n v="1"/>
    <x v="31"/>
  </r>
  <r>
    <n v="532"/>
    <n v="868"/>
    <n v="303"/>
    <n v="363"/>
    <n v="157"/>
    <n v="-1"/>
    <n v="0"/>
    <n v="0"/>
    <m/>
    <n v="67"/>
    <n v="30"/>
    <n v="132"/>
    <s v="Duinvlak"/>
    <n v="64"/>
    <n v="30"/>
    <s v="Duinvlak"/>
    <n v="30"/>
    <n v="-1"/>
    <n v="0"/>
    <m/>
    <n v="0"/>
    <n v="116"/>
    <n v="30"/>
    <s v="Duinvlak"/>
    <n v="556"/>
    <n v="-1"/>
    <m/>
    <n v="0"/>
    <n v="0"/>
    <n v="13.291129852599999"/>
    <n v="1.0143235229500001"/>
    <n v="1"/>
    <n v="3"/>
    <n v="3"/>
    <n v="1"/>
    <n v="3"/>
    <n v="1"/>
    <x v="31"/>
  </r>
  <r>
    <n v="533"/>
    <n v="869"/>
    <n v="304"/>
    <n v="364"/>
    <n v="157"/>
    <n v="-1"/>
    <n v="0"/>
    <n v="0"/>
    <m/>
    <n v="67"/>
    <n v="30"/>
    <n v="132"/>
    <s v="Duinvlak"/>
    <n v="65"/>
    <n v="30"/>
    <s v="Duinvlak"/>
    <n v="31"/>
    <n v="-1"/>
    <n v="0"/>
    <m/>
    <n v="0"/>
    <n v="115"/>
    <n v="30"/>
    <s v="Duinvlak"/>
    <n v="555"/>
    <n v="-1"/>
    <m/>
    <n v="0"/>
    <n v="0"/>
    <n v="3.38158725598"/>
    <n v="0.36451433372600001"/>
    <n v="1"/>
    <n v="3"/>
    <n v="3"/>
    <n v="1"/>
    <n v="3"/>
    <n v="1"/>
    <x v="31"/>
  </r>
  <r>
    <n v="534"/>
    <n v="870"/>
    <n v="305"/>
    <n v="365"/>
    <n v="157"/>
    <n v="-1"/>
    <n v="0"/>
    <n v="0"/>
    <m/>
    <n v="67"/>
    <n v="30"/>
    <n v="132"/>
    <s v="Duinvlak"/>
    <n v="66"/>
    <n v="30"/>
    <s v="Duinvlak"/>
    <n v="32"/>
    <n v="-1"/>
    <n v="0"/>
    <m/>
    <n v="0"/>
    <n v="114"/>
    <n v="30"/>
    <s v="Duinvlak"/>
    <n v="554"/>
    <n v="-1"/>
    <m/>
    <n v="0"/>
    <n v="0"/>
    <n v="3.0394008620999999"/>
    <n v="0.212625913931"/>
    <n v="1"/>
    <n v="3"/>
    <n v="3"/>
    <n v="1"/>
    <n v="3"/>
    <n v="1"/>
    <x v="31"/>
  </r>
  <r>
    <n v="535"/>
    <n v="871"/>
    <n v="306"/>
    <n v="366"/>
    <n v="157"/>
    <n v="-1"/>
    <n v="0"/>
    <n v="0"/>
    <m/>
    <n v="67"/>
    <n v="30"/>
    <n v="132"/>
    <s v="Duinvlak"/>
    <n v="67"/>
    <n v="30"/>
    <s v="Duinvlak"/>
    <n v="33"/>
    <n v="-1"/>
    <n v="0"/>
    <m/>
    <n v="0"/>
    <n v="112"/>
    <n v="30"/>
    <s v="Duinvlak"/>
    <n v="552"/>
    <n v="-1"/>
    <m/>
    <n v="0"/>
    <n v="0"/>
    <n v="4.0935157497999999"/>
    <n v="0.59383398610899996"/>
    <n v="1"/>
    <n v="3"/>
    <n v="3"/>
    <n v="1"/>
    <n v="3"/>
    <n v="1"/>
    <x v="31"/>
  </r>
  <r>
    <n v="536"/>
    <n v="875"/>
    <n v="357"/>
    <n v="-1"/>
    <n v="0"/>
    <n v="0"/>
    <n v="0"/>
    <n v="0"/>
    <m/>
    <n v="0"/>
    <n v="0"/>
    <n v="0"/>
    <m/>
    <n v="0"/>
    <n v="0"/>
    <m/>
    <n v="0"/>
    <n v="41"/>
    <n v="4"/>
    <s v="Plantvlak"/>
    <n v="105"/>
    <n v="6"/>
    <n v="4"/>
    <s v="Duinvlak"/>
    <n v="34"/>
    <n v="-1"/>
    <m/>
    <n v="0"/>
    <n v="0"/>
    <n v="0.67461566598400002"/>
    <n v="1.43270501029E-2"/>
    <n v="1"/>
    <n v="1"/>
    <n v="1"/>
    <n v="1"/>
    <n v="3"/>
    <n v="1"/>
    <x v="28"/>
  </r>
  <r>
    <n v="537"/>
    <n v="876"/>
    <n v="362"/>
    <n v="-1"/>
    <n v="0"/>
    <n v="0"/>
    <n v="0"/>
    <n v="0"/>
    <m/>
    <n v="0"/>
    <n v="0"/>
    <n v="0"/>
    <m/>
    <n v="0"/>
    <n v="0"/>
    <m/>
    <n v="0"/>
    <n v="46"/>
    <n v="5"/>
    <s v="Duinvlak"/>
    <n v="1"/>
    <n v="8"/>
    <n v="5"/>
    <s v="Duinvlak"/>
    <n v="1"/>
    <n v="-1"/>
    <m/>
    <n v="0"/>
    <n v="0"/>
    <n v="5.9729308896199997"/>
    <n v="0.59229761096099998"/>
    <n v="1"/>
    <n v="1"/>
    <n v="1"/>
    <n v="3"/>
    <n v="3"/>
    <n v="1"/>
    <x v="32"/>
  </r>
  <r>
    <n v="538"/>
    <n v="879"/>
    <n v="399"/>
    <n v="-1"/>
    <n v="0"/>
    <n v="0"/>
    <n v="0"/>
    <n v="0"/>
    <m/>
    <n v="0"/>
    <n v="0"/>
    <n v="0"/>
    <m/>
    <n v="0"/>
    <n v="0"/>
    <m/>
    <n v="0"/>
    <n v="84"/>
    <n v="50"/>
    <s v="Plantvlak"/>
    <n v="903"/>
    <n v="32"/>
    <n v="50"/>
    <s v="Plantvlak"/>
    <n v="521"/>
    <n v="-1"/>
    <m/>
    <n v="0"/>
    <n v="0"/>
    <n v="1.1243588875799999"/>
    <n v="2.6836255372499999E-2"/>
    <n v="1"/>
    <n v="1"/>
    <n v="1"/>
    <n v="1"/>
    <n v="1"/>
    <n v="1"/>
    <x v="6"/>
  </r>
  <r>
    <n v="539"/>
    <n v="881"/>
    <n v="402"/>
    <n v="-1"/>
    <n v="0"/>
    <n v="0"/>
    <n v="0"/>
    <n v="0"/>
    <m/>
    <n v="0"/>
    <n v="0"/>
    <n v="0"/>
    <m/>
    <n v="0"/>
    <n v="0"/>
    <m/>
    <n v="0"/>
    <n v="87"/>
    <n v="50"/>
    <s v="Plantvlak"/>
    <n v="909"/>
    <n v="48"/>
    <n v="50"/>
    <s v="Duinvlak"/>
    <n v="13"/>
    <n v="-1"/>
    <m/>
    <n v="0"/>
    <n v="0"/>
    <n v="1.7140238558900001"/>
    <n v="0.117192814486"/>
    <n v="1"/>
    <n v="1"/>
    <n v="1"/>
    <n v="1"/>
    <n v="3"/>
    <n v="1"/>
    <x v="28"/>
  </r>
  <r>
    <n v="540"/>
    <n v="909"/>
    <n v="435"/>
    <n v="-1"/>
    <n v="0"/>
    <n v="0"/>
    <n v="0"/>
    <n v="0"/>
    <m/>
    <n v="0"/>
    <n v="0"/>
    <n v="0"/>
    <m/>
    <n v="0"/>
    <n v="0"/>
    <m/>
    <n v="0"/>
    <n v="121"/>
    <n v="50"/>
    <s v="Plantvlak"/>
    <n v="57"/>
    <n v="46"/>
    <n v="50"/>
    <s v="Plantvlak"/>
    <n v="11"/>
    <n v="-1"/>
    <m/>
    <n v="0"/>
    <n v="0"/>
    <n v="3.69619552139"/>
    <n v="0.58533554855100001"/>
    <n v="1"/>
    <n v="1"/>
    <n v="1"/>
    <n v="1"/>
    <n v="1"/>
    <n v="1"/>
    <x v="6"/>
  </r>
  <r>
    <n v="541"/>
    <n v="911"/>
    <n v="439"/>
    <n v="-1"/>
    <n v="0"/>
    <n v="0"/>
    <n v="0"/>
    <n v="0"/>
    <m/>
    <n v="0"/>
    <n v="0"/>
    <n v="0"/>
    <m/>
    <n v="0"/>
    <n v="0"/>
    <m/>
    <n v="0"/>
    <n v="125"/>
    <n v="50"/>
    <s v="Plantvlak"/>
    <n v="902"/>
    <n v="34"/>
    <n v="50"/>
    <s v="Duinvlak"/>
    <n v="523"/>
    <n v="-1"/>
    <m/>
    <n v="0"/>
    <n v="0"/>
    <n v="1.5285486936699999"/>
    <n v="0.102094499596"/>
    <n v="1"/>
    <n v="1"/>
    <n v="1"/>
    <n v="1"/>
    <n v="3"/>
    <n v="1"/>
    <x v="28"/>
  </r>
  <r>
    <n v="542"/>
    <n v="953"/>
    <n v="485"/>
    <n v="-1"/>
    <n v="0"/>
    <n v="0"/>
    <n v="0"/>
    <n v="0"/>
    <m/>
    <n v="0"/>
    <n v="0"/>
    <n v="0"/>
    <m/>
    <n v="0"/>
    <n v="0"/>
    <m/>
    <n v="0"/>
    <n v="171"/>
    <n v="40"/>
    <s v="Plantvlak"/>
    <n v="105"/>
    <n v="94"/>
    <n v="40"/>
    <s v="Duinvlak"/>
    <n v="34"/>
    <n v="-1"/>
    <m/>
    <n v="0"/>
    <n v="0"/>
    <n v="7.0915260556600002"/>
    <n v="2.0000018053200002"/>
    <n v="1"/>
    <n v="1"/>
    <n v="1"/>
    <n v="1"/>
    <n v="3"/>
    <n v="1"/>
    <x v="28"/>
  </r>
  <r>
    <n v="543"/>
    <n v="965"/>
    <n v="497"/>
    <n v="-1"/>
    <n v="0"/>
    <n v="0"/>
    <n v="0"/>
    <n v="0"/>
    <m/>
    <n v="0"/>
    <n v="0"/>
    <n v="0"/>
    <m/>
    <n v="0"/>
    <n v="0"/>
    <m/>
    <n v="0"/>
    <n v="184"/>
    <n v="30"/>
    <s v="Duinvlak"/>
    <n v="959"/>
    <n v="114"/>
    <n v="30"/>
    <s v="Duinvlak"/>
    <n v="554"/>
    <n v="-1"/>
    <m/>
    <n v="0"/>
    <n v="0"/>
    <n v="2.6349732182599999"/>
    <n v="0.34489772049400003"/>
    <n v="1"/>
    <n v="1"/>
    <n v="1"/>
    <n v="3"/>
    <n v="3"/>
    <n v="1"/>
    <x v="32"/>
  </r>
  <r>
    <n v="544"/>
    <n v="972"/>
    <n v="528"/>
    <n v="95"/>
    <n v="108"/>
    <n v="-1"/>
    <n v="0"/>
    <n v="0"/>
    <m/>
    <n v="17"/>
    <n v="5"/>
    <n v="28"/>
    <s v="Plantvlak"/>
    <n v="-1"/>
    <n v="0"/>
    <m/>
    <n v="0"/>
    <n v="46"/>
    <n v="5"/>
    <s v="Duinvlak"/>
    <n v="1"/>
    <n v="8"/>
    <n v="5"/>
    <s v="Duinvlak"/>
    <n v="1"/>
    <n v="-1"/>
    <m/>
    <n v="0"/>
    <n v="0"/>
    <n v="24.6510086702"/>
    <n v="33.646733939999997"/>
    <n v="1"/>
    <n v="1"/>
    <n v="1"/>
    <n v="3"/>
    <n v="3"/>
    <n v="1"/>
    <x v="32"/>
  </r>
  <r>
    <n v="545"/>
    <n v="1000"/>
    <n v="574"/>
    <n v="144"/>
    <n v="157"/>
    <n v="-1"/>
    <n v="0"/>
    <n v="0"/>
    <m/>
    <n v="67"/>
    <n v="30"/>
    <n v="132"/>
    <s v="Duinvlak"/>
    <n v="-1"/>
    <n v="0"/>
    <m/>
    <n v="0"/>
    <n v="183"/>
    <n v="30"/>
    <s v="Duinvlak"/>
    <n v="958"/>
    <n v="115"/>
    <n v="30"/>
    <s v="Duinvlak"/>
    <n v="555"/>
    <n v="-1"/>
    <m/>
    <n v="0"/>
    <n v="0"/>
    <n v="1.23992168639"/>
    <n v="3.9184145643800003E-2"/>
    <n v="1"/>
    <n v="3"/>
    <n v="1"/>
    <n v="3"/>
    <n v="3"/>
    <n v="1"/>
    <x v="33"/>
  </r>
  <r>
    <n v="546"/>
    <n v="1001"/>
    <n v="575"/>
    <n v="144"/>
    <n v="157"/>
    <n v="-1"/>
    <n v="0"/>
    <n v="0"/>
    <m/>
    <n v="67"/>
    <n v="30"/>
    <n v="132"/>
    <s v="Duinvlak"/>
    <n v="-1"/>
    <n v="0"/>
    <m/>
    <n v="0"/>
    <n v="184"/>
    <n v="30"/>
    <s v="Duinvlak"/>
    <n v="959"/>
    <n v="114"/>
    <n v="30"/>
    <s v="Duinvlak"/>
    <n v="554"/>
    <n v="-1"/>
    <m/>
    <n v="0"/>
    <n v="0"/>
    <n v="3.5956997695599999"/>
    <n v="0.36710594500999999"/>
    <n v="1"/>
    <n v="3"/>
    <n v="1"/>
    <n v="3"/>
    <n v="3"/>
    <n v="1"/>
    <x v="33"/>
  </r>
  <r>
    <n v="547"/>
    <n v="1002"/>
    <n v="576"/>
    <n v="144"/>
    <n v="157"/>
    <n v="-1"/>
    <n v="0"/>
    <n v="0"/>
    <m/>
    <n v="67"/>
    <n v="30"/>
    <n v="132"/>
    <s v="Duinvlak"/>
    <n v="-1"/>
    <n v="0"/>
    <m/>
    <n v="0"/>
    <n v="185"/>
    <n v="30"/>
    <s v="Duinvlak"/>
    <n v="960"/>
    <n v="113"/>
    <n v="30"/>
    <s v="Duinvlak"/>
    <n v="553"/>
    <n v="-1"/>
    <m/>
    <n v="0"/>
    <n v="0"/>
    <n v="2.6768245796999999"/>
    <n v="0.45967900151699997"/>
    <n v="1"/>
    <n v="3"/>
    <n v="1"/>
    <n v="3"/>
    <n v="3"/>
    <n v="1"/>
    <x v="33"/>
  </r>
  <r>
    <n v="548"/>
    <n v="1010"/>
    <n v="630"/>
    <n v="276"/>
    <n v="-1"/>
    <n v="0"/>
    <n v="0"/>
    <n v="0"/>
    <m/>
    <n v="0"/>
    <n v="0"/>
    <n v="0"/>
    <m/>
    <n v="35"/>
    <n v="3"/>
    <s v="Duinvlak"/>
    <n v="33"/>
    <n v="77"/>
    <n v="3"/>
    <s v="Duinvlak"/>
    <n v="961"/>
    <n v="10"/>
    <n v="3"/>
    <s v="Duinvlak"/>
    <n v="552"/>
    <n v="-1"/>
    <m/>
    <n v="0"/>
    <n v="0"/>
    <n v="23.065802036400001"/>
    <n v="9.3869127784599993"/>
    <n v="1"/>
    <n v="1"/>
    <n v="3"/>
    <n v="3"/>
    <n v="3"/>
    <n v="1"/>
    <x v="34"/>
  </r>
  <r>
    <n v="549"/>
    <n v="1037"/>
    <n v="657"/>
    <n v="307"/>
    <n v="-1"/>
    <n v="0"/>
    <n v="0"/>
    <n v="0"/>
    <m/>
    <n v="0"/>
    <n v="0"/>
    <n v="0"/>
    <m/>
    <n v="66"/>
    <n v="30"/>
    <s v="Duinvlak"/>
    <n v="32"/>
    <n v="184"/>
    <n v="30"/>
    <s v="Duinvlak"/>
    <n v="959"/>
    <n v="114"/>
    <n v="30"/>
    <s v="Duinvlak"/>
    <n v="554"/>
    <n v="-1"/>
    <m/>
    <n v="0"/>
    <n v="0"/>
    <n v="1.1742389064300001"/>
    <n v="5.7341694882399999E-2"/>
    <n v="1"/>
    <n v="1"/>
    <n v="3"/>
    <n v="3"/>
    <n v="3"/>
    <n v="1"/>
    <x v="34"/>
  </r>
  <r>
    <n v="550"/>
    <n v="1038"/>
    <n v="658"/>
    <n v="308"/>
    <n v="-1"/>
    <n v="0"/>
    <n v="0"/>
    <n v="0"/>
    <m/>
    <n v="0"/>
    <n v="0"/>
    <n v="0"/>
    <m/>
    <n v="67"/>
    <n v="30"/>
    <s v="Duinvlak"/>
    <n v="33"/>
    <n v="186"/>
    <n v="30"/>
    <s v="Duinvlak"/>
    <n v="961"/>
    <n v="112"/>
    <n v="30"/>
    <s v="Duinvlak"/>
    <n v="552"/>
    <n v="-1"/>
    <m/>
    <n v="0"/>
    <n v="0"/>
    <n v="2.29824591138"/>
    <n v="0.234560449255"/>
    <n v="1"/>
    <n v="1"/>
    <n v="3"/>
    <n v="3"/>
    <n v="3"/>
    <n v="1"/>
    <x v="34"/>
  </r>
  <r>
    <n v="551"/>
    <n v="1043"/>
    <n v="685"/>
    <n v="354"/>
    <n v="125"/>
    <n v="-1"/>
    <n v="0"/>
    <n v="0"/>
    <m/>
    <n v="34"/>
    <n v="3"/>
    <n v="132"/>
    <s v="Duinvlak"/>
    <n v="35"/>
    <n v="3"/>
    <s v="Duinvlak"/>
    <n v="33"/>
    <n v="77"/>
    <n v="3"/>
    <s v="Duinvlak"/>
    <n v="961"/>
    <n v="10"/>
    <n v="3"/>
    <s v="Duinvlak"/>
    <n v="552"/>
    <n v="-1"/>
    <m/>
    <n v="0"/>
    <n v="0"/>
    <n v="21.654415831200001"/>
    <n v="14.648048573000001"/>
    <n v="1"/>
    <n v="3"/>
    <n v="3"/>
    <n v="3"/>
    <n v="3"/>
    <n v="1"/>
    <x v="35"/>
  </r>
  <r>
    <n v="552"/>
    <n v="1051"/>
    <n v="693"/>
    <n v="363"/>
    <n v="157"/>
    <n v="-1"/>
    <n v="0"/>
    <n v="0"/>
    <m/>
    <n v="67"/>
    <n v="30"/>
    <n v="132"/>
    <s v="Duinvlak"/>
    <n v="64"/>
    <n v="30"/>
    <s v="Duinvlak"/>
    <n v="30"/>
    <n v="182"/>
    <n v="30"/>
    <s v="Duinvlak"/>
    <n v="957"/>
    <n v="116"/>
    <n v="30"/>
    <s v="Duinvlak"/>
    <n v="556"/>
    <n v="-1"/>
    <m/>
    <n v="0"/>
    <n v="0"/>
    <n v="4.0706443523900004"/>
    <n v="0.29551504976600002"/>
    <n v="1"/>
    <n v="3"/>
    <n v="3"/>
    <n v="3"/>
    <n v="3"/>
    <n v="1"/>
    <x v="35"/>
  </r>
  <r>
    <n v="553"/>
    <n v="1052"/>
    <n v="694"/>
    <n v="364"/>
    <n v="157"/>
    <n v="-1"/>
    <n v="0"/>
    <n v="0"/>
    <m/>
    <n v="67"/>
    <n v="30"/>
    <n v="132"/>
    <s v="Duinvlak"/>
    <n v="65"/>
    <n v="30"/>
    <s v="Duinvlak"/>
    <n v="31"/>
    <n v="183"/>
    <n v="30"/>
    <s v="Duinvlak"/>
    <n v="958"/>
    <n v="115"/>
    <n v="30"/>
    <s v="Duinvlak"/>
    <n v="555"/>
    <n v="-1"/>
    <m/>
    <n v="0"/>
    <n v="0"/>
    <n v="2.8016337387800001"/>
    <n v="0.41259518100199999"/>
    <n v="1"/>
    <n v="3"/>
    <n v="3"/>
    <n v="3"/>
    <n v="3"/>
    <n v="1"/>
    <x v="35"/>
  </r>
  <r>
    <n v="554"/>
    <n v="1053"/>
    <n v="695"/>
    <n v="365"/>
    <n v="157"/>
    <n v="-1"/>
    <n v="0"/>
    <n v="0"/>
    <m/>
    <n v="67"/>
    <n v="30"/>
    <n v="132"/>
    <s v="Duinvlak"/>
    <n v="66"/>
    <n v="30"/>
    <s v="Duinvlak"/>
    <n v="32"/>
    <n v="184"/>
    <n v="30"/>
    <s v="Duinvlak"/>
    <n v="959"/>
    <n v="114"/>
    <n v="30"/>
    <s v="Duinvlak"/>
    <n v="554"/>
    <n v="-1"/>
    <m/>
    <n v="0"/>
    <n v="0"/>
    <n v="4.0707141295899998"/>
    <n v="1.0869683994399999"/>
    <n v="1"/>
    <n v="3"/>
    <n v="3"/>
    <n v="3"/>
    <n v="3"/>
    <n v="1"/>
    <x v="35"/>
  </r>
  <r>
    <n v="555"/>
    <n v="1054"/>
    <n v="696"/>
    <n v="366"/>
    <n v="157"/>
    <n v="-1"/>
    <n v="0"/>
    <n v="0"/>
    <m/>
    <n v="67"/>
    <n v="30"/>
    <n v="132"/>
    <s v="Duinvlak"/>
    <n v="67"/>
    <n v="30"/>
    <s v="Duinvlak"/>
    <n v="33"/>
    <n v="186"/>
    <n v="30"/>
    <s v="Duinvlak"/>
    <n v="961"/>
    <n v="112"/>
    <n v="30"/>
    <s v="Duinvlak"/>
    <n v="552"/>
    <n v="-1"/>
    <m/>
    <n v="0"/>
    <n v="0"/>
    <n v="2.6786471136999999"/>
    <n v="0.35841788446"/>
    <n v="1"/>
    <n v="3"/>
    <n v="3"/>
    <n v="3"/>
    <n v="3"/>
    <n v="1"/>
    <x v="35"/>
  </r>
  <r>
    <n v="55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"/>
    <s v="Duinvlak"/>
    <n v="1"/>
    <n v="5"/>
    <n v="47.832271300199999"/>
    <n v="67.073674791000002"/>
    <n v="1"/>
    <n v="1"/>
    <n v="1"/>
    <n v="1"/>
    <n v="1"/>
    <n v="3"/>
    <x v="36"/>
  </r>
  <r>
    <n v="55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"/>
    <s v="Duinvlak"/>
    <n v="1"/>
    <n v="501"/>
    <n v="647.38933301999998"/>
    <n v="1639.1411170900001"/>
    <n v="1"/>
    <n v="1"/>
    <n v="1"/>
    <n v="1"/>
    <n v="1"/>
    <n v="3"/>
    <x v="36"/>
  </r>
  <r>
    <n v="55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"/>
    <s v="Duinvlak"/>
    <n v="2"/>
    <n v="501"/>
    <n v="26.4992791349"/>
    <n v="8.2829818417100007"/>
    <n v="1"/>
    <n v="1"/>
    <n v="1"/>
    <n v="1"/>
    <n v="1"/>
    <n v="3"/>
    <x v="36"/>
  </r>
  <r>
    <n v="55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"/>
    <s v="Duinvlak"/>
    <n v="3"/>
    <n v="501"/>
    <n v="4.3837258543799997"/>
    <n v="0.98760249815800005"/>
    <n v="1"/>
    <n v="1"/>
    <n v="1"/>
    <n v="1"/>
    <n v="1"/>
    <n v="3"/>
    <x v="36"/>
  </r>
  <r>
    <n v="56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"/>
    <s v="Duinvlak"/>
    <n v="4"/>
    <n v="501"/>
    <n v="16.051847314100002"/>
    <n v="6.1925808500599997"/>
    <n v="1"/>
    <n v="1"/>
    <n v="1"/>
    <n v="1"/>
    <n v="1"/>
    <n v="3"/>
    <x v="36"/>
  </r>
  <r>
    <n v="56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"/>
    <s v="Plantvlak"/>
    <n v="5"/>
    <n v="5"/>
    <n v="24.3221108503"/>
    <n v="17.739012013"/>
    <n v="1"/>
    <n v="1"/>
    <n v="1"/>
    <n v="1"/>
    <n v="1"/>
    <n v="1"/>
    <x v="6"/>
  </r>
  <r>
    <n v="56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"/>
    <s v="Plantvlak"/>
    <n v="5"/>
    <n v="501"/>
    <n v="129.80125592600001"/>
    <n v="535.25061019700001"/>
    <n v="1"/>
    <n v="1"/>
    <n v="1"/>
    <n v="1"/>
    <n v="1"/>
    <n v="1"/>
    <x v="6"/>
  </r>
  <r>
    <n v="56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"/>
    <s v="Duinvlak"/>
    <n v="6"/>
    <n v="501"/>
    <n v="10.6253169253"/>
    <n v="7.4043715095099998"/>
    <n v="1"/>
    <n v="1"/>
    <n v="1"/>
    <n v="1"/>
    <n v="1"/>
    <n v="3"/>
    <x v="36"/>
  </r>
  <r>
    <n v="56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"/>
    <s v="Plantvlak"/>
    <n v="7"/>
    <n v="5"/>
    <n v="26.874563407099998"/>
    <n v="18.471954344899999"/>
    <n v="1"/>
    <n v="1"/>
    <n v="1"/>
    <n v="1"/>
    <n v="1"/>
    <n v="1"/>
    <x v="6"/>
  </r>
  <r>
    <n v="56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"/>
    <s v="Plantvlak"/>
    <n v="7"/>
    <n v="501"/>
    <n v="140.532973586"/>
    <n v="562.76151420099995"/>
    <n v="1"/>
    <n v="1"/>
    <n v="1"/>
    <n v="1"/>
    <n v="1"/>
    <n v="1"/>
    <x v="6"/>
  </r>
  <r>
    <n v="56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"/>
    <s v="Plantvlak"/>
    <n v="8"/>
    <n v="5"/>
    <n v="27.0072148611"/>
    <n v="14.3571055553"/>
    <n v="1"/>
    <n v="1"/>
    <n v="1"/>
    <n v="1"/>
    <n v="1"/>
    <n v="1"/>
    <x v="6"/>
  </r>
  <r>
    <n v="56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"/>
    <s v="Plantvlak"/>
    <n v="8"/>
    <n v="501"/>
    <n v="166.53207385100001"/>
    <n v="511.98404392100002"/>
    <n v="1"/>
    <n v="1"/>
    <n v="1"/>
    <n v="1"/>
    <n v="1"/>
    <n v="1"/>
    <x v="6"/>
  </r>
  <r>
    <n v="56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"/>
    <s v="Duinvlak"/>
    <n v="9"/>
    <n v="501"/>
    <n v="15.1273392928"/>
    <n v="15.5951250007"/>
    <n v="1"/>
    <n v="1"/>
    <n v="1"/>
    <n v="1"/>
    <n v="1"/>
    <n v="3"/>
    <x v="36"/>
  </r>
  <r>
    <n v="56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"/>
    <s v="Duinvlak"/>
    <n v="10"/>
    <n v="501"/>
    <n v="11.9586400278"/>
    <n v="8.3582085054499995"/>
    <n v="1"/>
    <n v="1"/>
    <n v="1"/>
    <n v="1"/>
    <n v="1"/>
    <n v="3"/>
    <x v="36"/>
  </r>
  <r>
    <n v="57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"/>
    <s v="Duinvlak"/>
    <n v="11"/>
    <n v="501"/>
    <n v="5.8701874741699998"/>
    <n v="1.9117844985800001"/>
    <n v="1"/>
    <n v="1"/>
    <n v="1"/>
    <n v="1"/>
    <n v="1"/>
    <n v="3"/>
    <x v="36"/>
  </r>
  <r>
    <n v="57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"/>
    <s v="Plantvlak"/>
    <n v="12"/>
    <n v="501"/>
    <n v="2.2143719547099998"/>
    <n v="0.307024501241"/>
    <n v="1"/>
    <n v="1"/>
    <n v="1"/>
    <n v="1"/>
    <n v="1"/>
    <n v="1"/>
    <x v="6"/>
  </r>
  <r>
    <n v="57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"/>
    <s v="Duinvlak"/>
    <n v="13"/>
    <n v="501"/>
    <n v="25.7820600079"/>
    <n v="12.860220055399999"/>
    <n v="1"/>
    <n v="1"/>
    <n v="1"/>
    <n v="1"/>
    <n v="1"/>
    <n v="3"/>
    <x v="36"/>
  </r>
  <r>
    <n v="57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"/>
    <s v="Duinvlak"/>
    <n v="14"/>
    <n v="501"/>
    <n v="32.465640360800002"/>
    <n v="27.2232047426"/>
    <n v="1"/>
    <n v="1"/>
    <n v="1"/>
    <n v="1"/>
    <n v="1"/>
    <n v="3"/>
    <x v="36"/>
  </r>
  <r>
    <n v="57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"/>
    <s v="Duinvlak"/>
    <n v="15"/>
    <n v="501"/>
    <n v="10.868499975000001"/>
    <n v="4.3505523727700002"/>
    <n v="1"/>
    <n v="1"/>
    <n v="1"/>
    <n v="1"/>
    <n v="1"/>
    <n v="3"/>
    <x v="36"/>
  </r>
  <r>
    <n v="57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"/>
    <s v="Duinvlak"/>
    <n v="16"/>
    <n v="501"/>
    <n v="31.232122242100001"/>
    <n v="23.543435106699999"/>
    <n v="1"/>
    <n v="1"/>
    <n v="1"/>
    <n v="1"/>
    <n v="1"/>
    <n v="3"/>
    <x v="36"/>
  </r>
  <r>
    <n v="57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"/>
    <s v="Duinvlak"/>
    <n v="17"/>
    <n v="501"/>
    <n v="17.426790908899999"/>
    <n v="8.0668042998999994"/>
    <n v="1"/>
    <n v="1"/>
    <n v="1"/>
    <n v="1"/>
    <n v="1"/>
    <n v="3"/>
    <x v="36"/>
  </r>
  <r>
    <n v="57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"/>
    <s v="Duinvlak"/>
    <n v="18"/>
    <n v="501"/>
    <n v="19.0934254141"/>
    <n v="7.1038665963299996"/>
    <n v="1"/>
    <n v="1"/>
    <n v="1"/>
    <n v="1"/>
    <n v="1"/>
    <n v="3"/>
    <x v="36"/>
  </r>
  <r>
    <n v="57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"/>
    <s v="Duinvlak"/>
    <n v="19"/>
    <n v="501"/>
    <n v="20.841738474100001"/>
    <n v="13.607452005400001"/>
    <n v="1"/>
    <n v="1"/>
    <n v="1"/>
    <n v="1"/>
    <n v="1"/>
    <n v="3"/>
    <x v="36"/>
  </r>
  <r>
    <n v="57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"/>
    <s v="Plantvlak"/>
    <n v="20"/>
    <n v="501"/>
    <n v="6.19477904779"/>
    <n v="1.78768450118"/>
    <n v="1"/>
    <n v="1"/>
    <n v="1"/>
    <n v="1"/>
    <n v="1"/>
    <n v="1"/>
    <x v="6"/>
  </r>
  <r>
    <n v="58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"/>
    <s v="Duinvlak"/>
    <n v="21"/>
    <n v="5"/>
    <n v="71.862047049200001"/>
    <n v="92.720034869599999"/>
    <n v="1"/>
    <n v="1"/>
    <n v="1"/>
    <n v="1"/>
    <n v="1"/>
    <n v="3"/>
    <x v="36"/>
  </r>
  <r>
    <n v="58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"/>
    <s v="Duinvlak"/>
    <n v="21"/>
    <n v="501"/>
    <n v="118.647103347"/>
    <n v="173.34419830499999"/>
    <n v="1"/>
    <n v="1"/>
    <n v="1"/>
    <n v="1"/>
    <n v="1"/>
    <n v="3"/>
    <x v="36"/>
  </r>
  <r>
    <n v="58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"/>
    <s v="Plantvlak"/>
    <n v="22"/>
    <n v="4"/>
    <n v="7.8327886438799998"/>
    <n v="1.11050901916"/>
    <n v="1"/>
    <n v="1"/>
    <n v="1"/>
    <n v="1"/>
    <n v="1"/>
    <n v="1"/>
    <x v="6"/>
  </r>
  <r>
    <n v="58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"/>
    <s v="Plantvlak"/>
    <n v="22"/>
    <n v="401"/>
    <n v="25.723985515399999"/>
    <n v="26.858060030400001"/>
    <n v="1"/>
    <n v="1"/>
    <n v="1"/>
    <n v="1"/>
    <n v="1"/>
    <n v="1"/>
    <x v="6"/>
  </r>
  <r>
    <n v="58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"/>
    <s v="Duinvlak"/>
    <n v="23"/>
    <n v="4"/>
    <n v="3.9534347454600001"/>
    <n v="1.05022249944"/>
    <n v="1"/>
    <n v="1"/>
    <n v="1"/>
    <n v="1"/>
    <n v="1"/>
    <n v="3"/>
    <x v="36"/>
  </r>
  <r>
    <n v="58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"/>
    <s v="Duinvlak"/>
    <n v="24"/>
    <n v="401"/>
    <n v="9.0169009353499998"/>
    <n v="5.9880529993499998"/>
    <n v="1"/>
    <n v="1"/>
    <n v="1"/>
    <n v="1"/>
    <n v="1"/>
    <n v="3"/>
    <x v="36"/>
  </r>
  <r>
    <n v="58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"/>
    <s v="Duinvlak"/>
    <n v="25"/>
    <n v="401"/>
    <n v="4.9223304274000004"/>
    <n v="1.5734624986400001"/>
    <n v="1"/>
    <n v="1"/>
    <n v="1"/>
    <n v="1"/>
    <n v="1"/>
    <n v="3"/>
    <x v="36"/>
  </r>
  <r>
    <n v="58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"/>
    <s v="Duinvlak"/>
    <n v="26"/>
    <n v="401"/>
    <n v="4.6509174229300001"/>
    <n v="1.1377739976500001"/>
    <n v="1"/>
    <n v="1"/>
    <n v="1"/>
    <n v="1"/>
    <n v="1"/>
    <n v="3"/>
    <x v="36"/>
  </r>
  <r>
    <n v="58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"/>
    <s v="Duinvlak"/>
    <n v="27"/>
    <n v="401"/>
    <n v="5.7047470528200002"/>
    <n v="2.10825749838"/>
    <n v="1"/>
    <n v="1"/>
    <n v="1"/>
    <n v="1"/>
    <n v="1"/>
    <n v="3"/>
    <x v="36"/>
  </r>
  <r>
    <n v="58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"/>
    <s v="Duinvlak"/>
    <n v="28"/>
    <n v="401"/>
    <n v="4.8065914898699997"/>
    <n v="1.62667050375"/>
    <n v="1"/>
    <n v="1"/>
    <n v="1"/>
    <n v="1"/>
    <n v="1"/>
    <n v="3"/>
    <x v="36"/>
  </r>
  <r>
    <n v="59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"/>
    <s v="Duinvlak"/>
    <n v="29"/>
    <n v="401"/>
    <n v="4.3759958828699999"/>
    <n v="1.15885350036"/>
    <n v="1"/>
    <n v="1"/>
    <n v="1"/>
    <n v="1"/>
    <n v="1"/>
    <n v="3"/>
    <x v="36"/>
  </r>
  <r>
    <n v="59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"/>
    <s v="Duinvlak"/>
    <n v="30"/>
    <n v="401"/>
    <n v="3.07561965842"/>
    <n v="0.61161150038300005"/>
    <n v="1"/>
    <n v="1"/>
    <n v="1"/>
    <n v="1"/>
    <n v="1"/>
    <n v="3"/>
    <x v="36"/>
  </r>
  <r>
    <n v="59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"/>
    <s v="Plantvlak"/>
    <n v="31"/>
    <n v="401"/>
    <n v="4.1386094908500004"/>
    <n v="0.86372749917900005"/>
    <n v="1"/>
    <n v="1"/>
    <n v="1"/>
    <n v="1"/>
    <n v="1"/>
    <n v="1"/>
    <x v="6"/>
  </r>
  <r>
    <n v="59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"/>
    <s v="Duinvlak"/>
    <n v="32"/>
    <n v="401"/>
    <n v="8.7535147451699995"/>
    <n v="5.7067664972400003"/>
    <n v="1"/>
    <n v="1"/>
    <n v="1"/>
    <n v="1"/>
    <n v="1"/>
    <n v="3"/>
    <x v="36"/>
  </r>
  <r>
    <n v="59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"/>
    <s v="Duinvlak"/>
    <n v="33"/>
    <n v="401"/>
    <n v="4.4956338599399999"/>
    <n v="1.25351400192"/>
    <n v="1"/>
    <n v="1"/>
    <n v="1"/>
    <n v="1"/>
    <n v="1"/>
    <n v="3"/>
    <x v="36"/>
  </r>
  <r>
    <n v="59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"/>
    <s v="Duinvlak"/>
    <n v="34"/>
    <n v="401"/>
    <n v="18.101251515000001"/>
    <n v="8.8533099968299993"/>
    <n v="1"/>
    <n v="1"/>
    <n v="1"/>
    <n v="1"/>
    <n v="1"/>
    <n v="3"/>
    <x v="36"/>
  </r>
  <r>
    <n v="59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1"/>
    <s v="Duinvlak"/>
    <n v="35"/>
    <n v="401"/>
    <n v="8.9087591761099993"/>
    <n v="4.2612555024300001"/>
    <n v="1"/>
    <n v="1"/>
    <n v="1"/>
    <n v="1"/>
    <n v="1"/>
    <n v="3"/>
    <x v="36"/>
  </r>
  <r>
    <n v="59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2"/>
    <s v="Duinvlak"/>
    <n v="36"/>
    <n v="401"/>
    <n v="39.384953381499997"/>
    <n v="50.348435304200002"/>
    <n v="1"/>
    <n v="1"/>
    <n v="1"/>
    <n v="1"/>
    <n v="1"/>
    <n v="3"/>
    <x v="36"/>
  </r>
  <r>
    <n v="59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3"/>
    <s v="Plantvlak"/>
    <n v="37"/>
    <n v="401"/>
    <n v="4.6589934405599998"/>
    <n v="1.2999749970000001"/>
    <n v="1"/>
    <n v="1"/>
    <n v="1"/>
    <n v="1"/>
    <n v="1"/>
    <n v="1"/>
    <x v="6"/>
  </r>
  <r>
    <n v="59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4"/>
    <s v="Plantvlak"/>
    <n v="38"/>
    <n v="401"/>
    <n v="3.4629895657900001"/>
    <n v="0.75723550205300005"/>
    <n v="1"/>
    <n v="1"/>
    <n v="1"/>
    <n v="1"/>
    <n v="1"/>
    <n v="1"/>
    <x v="6"/>
  </r>
  <r>
    <n v="60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5"/>
    <s v="Duinvlak"/>
    <n v="39"/>
    <n v="401"/>
    <n v="2.91126881349"/>
    <n v="0.54551749881400002"/>
    <n v="1"/>
    <n v="1"/>
    <n v="1"/>
    <n v="1"/>
    <n v="1"/>
    <n v="3"/>
    <x v="36"/>
  </r>
  <r>
    <n v="60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6"/>
    <s v="Duinvlak"/>
    <n v="40"/>
    <n v="401"/>
    <n v="4.0523970879800002"/>
    <n v="1.1409780012999999"/>
    <n v="1"/>
    <n v="1"/>
    <n v="1"/>
    <n v="1"/>
    <n v="1"/>
    <n v="3"/>
    <x v="36"/>
  </r>
  <r>
    <n v="60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7"/>
    <s v="Plantvlak"/>
    <n v="41"/>
    <n v="401"/>
    <n v="5.8984125892300003"/>
    <n v="0.38090470015900002"/>
    <n v="1"/>
    <n v="1"/>
    <n v="1"/>
    <n v="1"/>
    <n v="1"/>
    <n v="1"/>
    <x v="6"/>
  </r>
  <r>
    <n v="60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8"/>
    <s v="Duinvlak"/>
    <n v="42"/>
    <n v="401"/>
    <n v="3.8558886449799998"/>
    <n v="1.03253649771"/>
    <n v="1"/>
    <n v="1"/>
    <n v="1"/>
    <n v="1"/>
    <n v="1"/>
    <n v="3"/>
    <x v="36"/>
  </r>
  <r>
    <n v="60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9"/>
    <s v="Duinvlak"/>
    <n v="43"/>
    <n v="401"/>
    <n v="4.2763858940599997"/>
    <n v="1.3066894980799999"/>
    <n v="1"/>
    <n v="1"/>
    <n v="1"/>
    <n v="1"/>
    <n v="1"/>
    <n v="3"/>
    <x v="36"/>
  </r>
  <r>
    <n v="60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0"/>
    <s v="Duinvlak"/>
    <n v="44"/>
    <n v="401"/>
    <n v="5.2564703528800001"/>
    <n v="1.9122025042199999"/>
    <n v="1"/>
    <n v="1"/>
    <n v="1"/>
    <n v="1"/>
    <n v="1"/>
    <n v="3"/>
    <x v="36"/>
  </r>
  <r>
    <n v="60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1"/>
    <s v="Duinvlak"/>
    <n v="45"/>
    <n v="401"/>
    <n v="3.4294776916099998"/>
    <n v="0.61789600143400003"/>
    <n v="1"/>
    <n v="1"/>
    <n v="1"/>
    <n v="1"/>
    <n v="1"/>
    <n v="3"/>
    <x v="36"/>
  </r>
  <r>
    <n v="60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2"/>
    <s v="Duinvlak"/>
    <n v="46"/>
    <n v="401"/>
    <n v="6.0611990393899999"/>
    <n v="2.4294160003699998"/>
    <n v="1"/>
    <n v="1"/>
    <n v="1"/>
    <n v="1"/>
    <n v="1"/>
    <n v="3"/>
    <x v="36"/>
  </r>
  <r>
    <n v="60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3"/>
    <s v="Duinvlak"/>
    <n v="47"/>
    <n v="401"/>
    <n v="8.3665390400999993"/>
    <n v="4.3685910011600004"/>
    <n v="1"/>
    <n v="1"/>
    <n v="1"/>
    <n v="1"/>
    <n v="1"/>
    <n v="3"/>
    <x v="36"/>
  </r>
  <r>
    <n v="60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4"/>
    <s v="Plantvlak"/>
    <n v="48"/>
    <n v="401"/>
    <n v="7.4552782148299999"/>
    <n v="3.0964249971100002"/>
    <n v="1"/>
    <n v="1"/>
    <n v="1"/>
    <n v="1"/>
    <n v="1"/>
    <n v="1"/>
    <x v="6"/>
  </r>
  <r>
    <n v="61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5"/>
    <s v="Duinvlak"/>
    <n v="49"/>
    <n v="401"/>
    <n v="10.261199212199999"/>
    <n v="6.8662575002899997"/>
    <n v="1"/>
    <n v="1"/>
    <n v="1"/>
    <n v="1"/>
    <n v="1"/>
    <n v="3"/>
    <x v="36"/>
  </r>
  <r>
    <n v="61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6"/>
    <s v="Duinvlak"/>
    <n v="50"/>
    <n v="401"/>
    <n v="22.5037554076"/>
    <n v="35.182106508300002"/>
    <n v="1"/>
    <n v="1"/>
    <n v="1"/>
    <n v="1"/>
    <n v="1"/>
    <n v="3"/>
    <x v="36"/>
  </r>
  <r>
    <n v="61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7"/>
    <s v="Duinvlak"/>
    <n v="51"/>
    <n v="401"/>
    <n v="6.4608796867100002"/>
    <n v="2.8518605017900001"/>
    <n v="1"/>
    <n v="1"/>
    <n v="1"/>
    <n v="1"/>
    <n v="1"/>
    <n v="3"/>
    <x v="36"/>
  </r>
  <r>
    <n v="61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8"/>
    <s v="Duinvlak"/>
    <n v="52"/>
    <n v="401"/>
    <n v="5.6620501372899996"/>
    <n v="1.83785249852"/>
    <n v="1"/>
    <n v="1"/>
    <n v="1"/>
    <n v="1"/>
    <n v="1"/>
    <n v="3"/>
    <x v="36"/>
  </r>
  <r>
    <n v="61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59"/>
    <s v="Duinvlak"/>
    <n v="53"/>
    <n v="401"/>
    <n v="4.4131325542499997"/>
    <n v="1.37272050014"/>
    <n v="1"/>
    <n v="1"/>
    <n v="1"/>
    <n v="1"/>
    <n v="1"/>
    <n v="3"/>
    <x v="36"/>
  </r>
  <r>
    <n v="61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0"/>
    <s v="Duinvlak"/>
    <n v="54"/>
    <n v="401"/>
    <n v="4.3590793544900004"/>
    <n v="1.3309474992699999"/>
    <n v="1"/>
    <n v="1"/>
    <n v="1"/>
    <n v="1"/>
    <n v="1"/>
    <n v="3"/>
    <x v="36"/>
  </r>
  <r>
    <n v="61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1"/>
    <s v="Duinvlak"/>
    <n v="55"/>
    <n v="401"/>
    <n v="13.626187484300001"/>
    <n v="7.6140219931999997"/>
    <n v="1"/>
    <n v="1"/>
    <n v="1"/>
    <n v="1"/>
    <n v="1"/>
    <n v="3"/>
    <x v="36"/>
  </r>
  <r>
    <n v="61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2"/>
    <s v="Duinvlak"/>
    <n v="56"/>
    <n v="401"/>
    <n v="11.09541787"/>
    <n v="5.3629979970399999"/>
    <n v="1"/>
    <n v="1"/>
    <n v="1"/>
    <n v="1"/>
    <n v="1"/>
    <n v="3"/>
    <x v="36"/>
  </r>
  <r>
    <n v="61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3"/>
    <s v="Duinvlak"/>
    <n v="57"/>
    <n v="401"/>
    <n v="22.033793850199999"/>
    <n v="18.187547496000001"/>
    <n v="1"/>
    <n v="1"/>
    <n v="1"/>
    <n v="1"/>
    <n v="1"/>
    <n v="3"/>
    <x v="36"/>
  </r>
  <r>
    <n v="61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4"/>
    <s v="Duinvlak"/>
    <n v="58"/>
    <n v="401"/>
    <n v="14.8529102668"/>
    <n v="9.6950506011299993"/>
    <n v="1"/>
    <n v="1"/>
    <n v="1"/>
    <n v="1"/>
    <n v="1"/>
    <n v="3"/>
    <x v="36"/>
  </r>
  <r>
    <n v="62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5"/>
    <s v="Duinvlak"/>
    <n v="59"/>
    <n v="401"/>
    <n v="23.0953568256"/>
    <n v="12.4582442999"/>
    <n v="1"/>
    <n v="1"/>
    <n v="1"/>
    <n v="1"/>
    <n v="1"/>
    <n v="3"/>
    <x v="36"/>
  </r>
  <r>
    <n v="62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6"/>
    <s v="Duinvlak"/>
    <n v="60"/>
    <n v="401"/>
    <n v="6.8008043378799998"/>
    <n v="3.3136655041899998"/>
    <n v="1"/>
    <n v="1"/>
    <n v="1"/>
    <n v="1"/>
    <n v="1"/>
    <n v="3"/>
    <x v="36"/>
  </r>
  <r>
    <n v="62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7"/>
    <s v="Duinvlak"/>
    <n v="61"/>
    <n v="401"/>
    <n v="9.4977910532699994"/>
    <n v="6.4778049951999996"/>
    <n v="1"/>
    <n v="1"/>
    <n v="1"/>
    <n v="1"/>
    <n v="1"/>
    <n v="3"/>
    <x v="36"/>
  </r>
  <r>
    <n v="62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8"/>
    <s v="Duinvlak"/>
    <n v="62"/>
    <n v="4"/>
    <n v="20.062674098700001"/>
    <n v="11.687690228299999"/>
    <n v="1"/>
    <n v="1"/>
    <n v="1"/>
    <n v="1"/>
    <n v="1"/>
    <n v="3"/>
    <x v="36"/>
  </r>
  <r>
    <n v="62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69"/>
    <s v="Duinvlak"/>
    <n v="62"/>
    <n v="401"/>
    <n v="55.986968346700003"/>
    <n v="51.294943802900001"/>
    <n v="1"/>
    <n v="1"/>
    <n v="1"/>
    <n v="1"/>
    <n v="1"/>
    <n v="3"/>
    <x v="36"/>
  </r>
  <r>
    <n v="62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0"/>
    <s v="Duinvlak"/>
    <n v="63"/>
    <n v="401"/>
    <n v="37.989148585000002"/>
    <n v="23.472548206300001"/>
    <n v="1"/>
    <n v="1"/>
    <n v="1"/>
    <n v="1"/>
    <n v="1"/>
    <n v="3"/>
    <x v="36"/>
  </r>
  <r>
    <n v="62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1"/>
    <s v="Duinvlak"/>
    <n v="64"/>
    <n v="401"/>
    <n v="33.436711789100002"/>
    <n v="27.295976855199999"/>
    <n v="1"/>
    <n v="1"/>
    <n v="1"/>
    <n v="1"/>
    <n v="1"/>
    <n v="3"/>
    <x v="36"/>
  </r>
  <r>
    <n v="62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2"/>
    <s v="Plantvlak"/>
    <n v="65"/>
    <n v="401"/>
    <n v="17.420082108599999"/>
    <n v="5.90945924706"/>
    <n v="1"/>
    <n v="1"/>
    <n v="1"/>
    <n v="1"/>
    <n v="1"/>
    <n v="1"/>
    <x v="6"/>
  </r>
  <r>
    <n v="62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3"/>
    <s v="Plantvlak"/>
    <n v="66"/>
    <n v="401"/>
    <n v="45.336989132299998"/>
    <n v="31.345029860099999"/>
    <n v="1"/>
    <n v="1"/>
    <n v="1"/>
    <n v="1"/>
    <n v="1"/>
    <n v="1"/>
    <x v="6"/>
  </r>
  <r>
    <n v="62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4"/>
    <s v="Duinvlak"/>
    <n v="67"/>
    <n v="401"/>
    <n v="36.460473923800002"/>
    <n v="49.705304499500002"/>
    <n v="1"/>
    <n v="1"/>
    <n v="1"/>
    <n v="1"/>
    <n v="1"/>
    <n v="3"/>
    <x v="36"/>
  </r>
  <r>
    <n v="63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5"/>
    <s v="Duinvlak"/>
    <n v="68"/>
    <n v="401"/>
    <n v="10.4267404661"/>
    <n v="7.80204149411"/>
    <n v="1"/>
    <n v="1"/>
    <n v="1"/>
    <n v="1"/>
    <n v="1"/>
    <n v="3"/>
    <x v="36"/>
  </r>
  <r>
    <n v="63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6"/>
    <s v="Duinvlak"/>
    <n v="69"/>
    <n v="401"/>
    <n v="27.364053449899998"/>
    <n v="49.3355339847"/>
    <n v="1"/>
    <n v="1"/>
    <n v="1"/>
    <n v="1"/>
    <n v="1"/>
    <n v="3"/>
    <x v="36"/>
  </r>
  <r>
    <n v="63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7"/>
    <s v="Duinvlak"/>
    <n v="70"/>
    <n v="401"/>
    <n v="6.6781474665299996"/>
    <n v="2.8741845017799998"/>
    <n v="1"/>
    <n v="1"/>
    <n v="1"/>
    <n v="1"/>
    <n v="1"/>
    <n v="3"/>
    <x v="36"/>
  </r>
  <r>
    <n v="63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8"/>
    <s v="Duinvlak"/>
    <n v="71"/>
    <n v="401"/>
    <n v="7.89634161617"/>
    <n v="4.1899604983299996"/>
    <n v="1"/>
    <n v="1"/>
    <n v="1"/>
    <n v="1"/>
    <n v="1"/>
    <n v="3"/>
    <x v="36"/>
  </r>
  <r>
    <n v="63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79"/>
    <s v="Duinvlak"/>
    <n v="72"/>
    <n v="401"/>
    <n v="5.5332187071999996"/>
    <n v="2.0410919967600001"/>
    <n v="1"/>
    <n v="1"/>
    <n v="1"/>
    <n v="1"/>
    <n v="1"/>
    <n v="3"/>
    <x v="36"/>
  </r>
  <r>
    <n v="63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0"/>
    <s v="Duinvlak"/>
    <n v="73"/>
    <n v="401"/>
    <n v="19.876034855499999"/>
    <n v="21.960184999599999"/>
    <n v="1"/>
    <n v="1"/>
    <n v="1"/>
    <n v="1"/>
    <n v="1"/>
    <n v="3"/>
    <x v="36"/>
  </r>
  <r>
    <n v="63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1"/>
    <s v="Duinvlak"/>
    <n v="74"/>
    <n v="401"/>
    <n v="5.6457968971400003"/>
    <n v="1.9920425021699999"/>
    <n v="1"/>
    <n v="1"/>
    <n v="1"/>
    <n v="1"/>
    <n v="1"/>
    <n v="3"/>
    <x v="36"/>
  </r>
  <r>
    <n v="63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2"/>
    <s v="Duinvlak"/>
    <n v="75"/>
    <n v="401"/>
    <n v="6.4143621122900001"/>
    <n v="2.7758894977300002"/>
    <n v="1"/>
    <n v="1"/>
    <n v="1"/>
    <n v="1"/>
    <n v="1"/>
    <n v="3"/>
    <x v="36"/>
  </r>
  <r>
    <n v="63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3"/>
    <s v="Duinvlak"/>
    <n v="76"/>
    <n v="401"/>
    <n v="88.393847484800006"/>
    <n v="169.87404876400001"/>
    <n v="1"/>
    <n v="1"/>
    <n v="1"/>
    <n v="1"/>
    <n v="1"/>
    <n v="3"/>
    <x v="36"/>
  </r>
  <r>
    <n v="63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4"/>
    <s v="Duinvlak"/>
    <n v="77"/>
    <n v="401"/>
    <n v="13.4998175092"/>
    <n v="2.79269698911"/>
    <n v="1"/>
    <n v="1"/>
    <n v="1"/>
    <n v="1"/>
    <n v="1"/>
    <n v="3"/>
    <x v="36"/>
  </r>
  <r>
    <n v="64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5"/>
    <s v="Duinvlak"/>
    <n v="78"/>
    <n v="401"/>
    <n v="9.6663963214600006"/>
    <n v="5.6245620000900001"/>
    <n v="1"/>
    <n v="1"/>
    <n v="1"/>
    <n v="1"/>
    <n v="1"/>
    <n v="3"/>
    <x v="36"/>
  </r>
  <r>
    <n v="64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6"/>
    <s v="Duinvlak"/>
    <n v="79"/>
    <n v="401"/>
    <n v="7.7218009153900002"/>
    <n v="4.2293295010199996"/>
    <n v="1"/>
    <n v="1"/>
    <n v="1"/>
    <n v="1"/>
    <n v="1"/>
    <n v="3"/>
    <x v="36"/>
  </r>
  <r>
    <n v="64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7"/>
    <s v="Duinvlak"/>
    <n v="80"/>
    <n v="401"/>
    <n v="8.5105500093700002"/>
    <n v="5.1992430004300001"/>
    <n v="1"/>
    <n v="1"/>
    <n v="1"/>
    <n v="1"/>
    <n v="1"/>
    <n v="3"/>
    <x v="36"/>
  </r>
  <r>
    <n v="64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8"/>
    <s v="Duinvlak"/>
    <n v="81"/>
    <n v="401"/>
    <n v="15.0704094556"/>
    <n v="12.8879270012"/>
    <n v="1"/>
    <n v="1"/>
    <n v="1"/>
    <n v="1"/>
    <n v="1"/>
    <n v="3"/>
    <x v="36"/>
  </r>
  <r>
    <n v="64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89"/>
    <s v="Duinvlak"/>
    <n v="82"/>
    <n v="401"/>
    <n v="8.7845026723899995"/>
    <n v="4.9971289993800001"/>
    <n v="1"/>
    <n v="1"/>
    <n v="1"/>
    <n v="1"/>
    <n v="1"/>
    <n v="3"/>
    <x v="36"/>
  </r>
  <r>
    <n v="64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0"/>
    <s v="Plantvlak"/>
    <n v="83"/>
    <n v="401"/>
    <n v="5.8894556431899998"/>
    <n v="1.9934804994399999"/>
    <n v="1"/>
    <n v="1"/>
    <n v="1"/>
    <n v="1"/>
    <n v="1"/>
    <n v="1"/>
    <x v="6"/>
  </r>
  <r>
    <n v="64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1"/>
    <s v="Duinvlak"/>
    <n v="84"/>
    <n v="4"/>
    <n v="12.4415655497"/>
    <n v="6.3164914787599997"/>
    <n v="1"/>
    <n v="1"/>
    <n v="1"/>
    <n v="1"/>
    <n v="1"/>
    <n v="3"/>
    <x v="36"/>
  </r>
  <r>
    <n v="64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2"/>
    <s v="Duinvlak"/>
    <n v="84"/>
    <n v="401"/>
    <n v="27.632980530200001"/>
    <n v="54.349993813099999"/>
    <n v="1"/>
    <n v="1"/>
    <n v="1"/>
    <n v="1"/>
    <n v="1"/>
    <n v="3"/>
    <x v="36"/>
  </r>
  <r>
    <n v="64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3"/>
    <s v="Duinvlak"/>
    <n v="85"/>
    <n v="401"/>
    <n v="7.9021302346900004"/>
    <n v="3.9334245004400001"/>
    <n v="1"/>
    <n v="1"/>
    <n v="1"/>
    <n v="1"/>
    <n v="1"/>
    <n v="3"/>
    <x v="36"/>
  </r>
  <r>
    <n v="64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4"/>
    <s v="Duinvlak"/>
    <n v="86"/>
    <n v="401"/>
    <n v="4.8455411689099996"/>
    <n v="1.30254999887"/>
    <n v="1"/>
    <n v="1"/>
    <n v="1"/>
    <n v="1"/>
    <n v="1"/>
    <n v="3"/>
    <x v="36"/>
  </r>
  <r>
    <n v="65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5"/>
    <s v="Duinvlak"/>
    <n v="87"/>
    <n v="401"/>
    <n v="7.2113146950599996"/>
    <n v="3.7693465042800001"/>
    <n v="1"/>
    <n v="1"/>
    <n v="1"/>
    <n v="1"/>
    <n v="1"/>
    <n v="3"/>
    <x v="36"/>
  </r>
  <r>
    <n v="65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6"/>
    <s v="Duinvlak"/>
    <n v="88"/>
    <n v="4"/>
    <n v="26.5092751884"/>
    <n v="9.4638466999500004"/>
    <n v="1"/>
    <n v="1"/>
    <n v="1"/>
    <n v="1"/>
    <n v="1"/>
    <n v="3"/>
    <x v="36"/>
  </r>
  <r>
    <n v="65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7"/>
    <s v="Duinvlak"/>
    <n v="88"/>
    <n v="401"/>
    <n v="40.984806813900001"/>
    <n v="47.114760498999999"/>
    <n v="1"/>
    <n v="1"/>
    <n v="1"/>
    <n v="1"/>
    <n v="1"/>
    <n v="3"/>
    <x v="36"/>
  </r>
  <r>
    <n v="65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8"/>
    <s v="Duinvlak"/>
    <n v="89"/>
    <n v="401"/>
    <n v="4.5362384090400001"/>
    <n v="1.3466325004099999"/>
    <n v="1"/>
    <n v="1"/>
    <n v="1"/>
    <n v="1"/>
    <n v="1"/>
    <n v="3"/>
    <x v="36"/>
  </r>
  <r>
    <n v="65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99"/>
    <s v="Duinvlak"/>
    <n v="90"/>
    <n v="401"/>
    <n v="8.5621131741099994"/>
    <n v="5.0038430008199999"/>
    <n v="1"/>
    <n v="1"/>
    <n v="1"/>
    <n v="1"/>
    <n v="1"/>
    <n v="3"/>
    <x v="36"/>
  </r>
  <r>
    <n v="65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0"/>
    <s v="Duinvlak"/>
    <n v="91"/>
    <n v="401"/>
    <n v="4.2998829600699997"/>
    <n v="1.2690754979300001"/>
    <n v="1"/>
    <n v="1"/>
    <n v="1"/>
    <n v="1"/>
    <n v="1"/>
    <n v="3"/>
    <x v="36"/>
  </r>
  <r>
    <n v="65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1"/>
    <s v="Duinvlak"/>
    <n v="92"/>
    <n v="401"/>
    <n v="28.035590221"/>
    <n v="21.749177635500001"/>
    <n v="1"/>
    <n v="1"/>
    <n v="1"/>
    <n v="1"/>
    <n v="1"/>
    <n v="3"/>
    <x v="36"/>
  </r>
  <r>
    <n v="65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2"/>
    <s v="Duinvlak"/>
    <n v="93"/>
    <n v="401"/>
    <n v="6.4080619828499996"/>
    <n v="2.2888799986400001"/>
    <n v="1"/>
    <n v="1"/>
    <n v="1"/>
    <n v="1"/>
    <n v="1"/>
    <n v="3"/>
    <x v="36"/>
  </r>
  <r>
    <n v="65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3"/>
    <s v="Duinvlak"/>
    <n v="94"/>
    <n v="3"/>
    <n v="10.746574284999999"/>
    <n v="5.5145912987100001"/>
    <n v="1"/>
    <n v="1"/>
    <n v="1"/>
    <n v="1"/>
    <n v="1"/>
    <n v="3"/>
    <x v="36"/>
  </r>
  <r>
    <n v="65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4"/>
    <s v="Duinvlak"/>
    <n v="94"/>
    <n v="301"/>
    <n v="13.782183634700001"/>
    <n v="12.359253197899999"/>
    <n v="1"/>
    <n v="1"/>
    <n v="1"/>
    <n v="1"/>
    <n v="1"/>
    <n v="3"/>
    <x v="36"/>
  </r>
  <r>
    <n v="66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5"/>
    <s v="Duinvlak"/>
    <n v="95"/>
    <n v="301"/>
    <n v="6.7341084019600004"/>
    <n v="3.1339649983800002"/>
    <n v="1"/>
    <n v="1"/>
    <n v="1"/>
    <n v="1"/>
    <n v="1"/>
    <n v="3"/>
    <x v="36"/>
  </r>
  <r>
    <n v="66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6"/>
    <s v="Duinvlak"/>
    <n v="96"/>
    <n v="301"/>
    <n v="4.7767989383599998"/>
    <n v="1.55526299878"/>
    <n v="1"/>
    <n v="1"/>
    <n v="1"/>
    <n v="1"/>
    <n v="1"/>
    <n v="3"/>
    <x v="36"/>
  </r>
  <r>
    <n v="66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7"/>
    <s v="Duinvlak"/>
    <n v="97"/>
    <n v="301"/>
    <n v="5.5371796592100004"/>
    <n v="2.1406819991999999"/>
    <n v="1"/>
    <n v="1"/>
    <n v="1"/>
    <n v="1"/>
    <n v="1"/>
    <n v="3"/>
    <x v="36"/>
  </r>
  <r>
    <n v="66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8"/>
    <s v="Duinvlak"/>
    <n v="98"/>
    <n v="301"/>
    <n v="5.2174933299299999"/>
    <n v="1.89825199907"/>
    <n v="1"/>
    <n v="1"/>
    <n v="1"/>
    <n v="1"/>
    <n v="1"/>
    <n v="3"/>
    <x v="36"/>
  </r>
  <r>
    <n v="66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09"/>
    <s v="Duinvlak"/>
    <n v="99"/>
    <n v="301"/>
    <n v="4.1345324660999996"/>
    <n v="1.11335099706"/>
    <n v="1"/>
    <n v="1"/>
    <n v="1"/>
    <n v="1"/>
    <n v="1"/>
    <n v="3"/>
    <x v="36"/>
  </r>
  <r>
    <n v="66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0"/>
    <s v="Duinvlak"/>
    <n v="100"/>
    <n v="301"/>
    <n v="10.074197183800001"/>
    <n v="6.9018995073099996"/>
    <n v="1"/>
    <n v="1"/>
    <n v="1"/>
    <n v="1"/>
    <n v="1"/>
    <n v="3"/>
    <x v="36"/>
  </r>
  <r>
    <n v="66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1"/>
    <s v="Duinvlak"/>
    <n v="101"/>
    <n v="301"/>
    <n v="7.8369440518799998"/>
    <n v="4.4538990027100001"/>
    <n v="1"/>
    <n v="1"/>
    <n v="1"/>
    <n v="1"/>
    <n v="1"/>
    <n v="3"/>
    <x v="36"/>
  </r>
  <r>
    <n v="66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2"/>
    <s v="Duinvlak"/>
    <n v="102"/>
    <n v="301"/>
    <n v="4.0637946177900002"/>
    <n v="1.0935849979500001"/>
    <n v="1"/>
    <n v="1"/>
    <n v="1"/>
    <n v="1"/>
    <n v="1"/>
    <n v="3"/>
    <x v="36"/>
  </r>
  <r>
    <n v="66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3"/>
    <s v="Duinvlak"/>
    <n v="103"/>
    <n v="301"/>
    <n v="7.48777191821"/>
    <n v="3.78817449757"/>
    <n v="1"/>
    <n v="1"/>
    <n v="1"/>
    <n v="1"/>
    <n v="1"/>
    <n v="3"/>
    <x v="36"/>
  </r>
  <r>
    <n v="66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4"/>
    <s v="Duinvlak"/>
    <n v="104"/>
    <n v="301"/>
    <n v="8.4495961231599992"/>
    <n v="5.1556839954399996"/>
    <n v="1"/>
    <n v="1"/>
    <n v="1"/>
    <n v="1"/>
    <n v="1"/>
    <n v="3"/>
    <x v="36"/>
  </r>
  <r>
    <n v="67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5"/>
    <s v="Duinvlak"/>
    <n v="105"/>
    <n v="301"/>
    <n v="61.857551079799997"/>
    <n v="141.652568003"/>
    <n v="1"/>
    <n v="1"/>
    <n v="1"/>
    <n v="1"/>
    <n v="1"/>
    <n v="3"/>
    <x v="36"/>
  </r>
  <r>
    <n v="67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6"/>
    <s v="Duinvlak"/>
    <n v="106"/>
    <n v="301"/>
    <n v="4.4258654874000003"/>
    <n v="1.3837828023700001"/>
    <n v="1"/>
    <n v="1"/>
    <n v="1"/>
    <n v="1"/>
    <n v="1"/>
    <n v="3"/>
    <x v="36"/>
  </r>
  <r>
    <n v="67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7"/>
    <s v="Duinvlak"/>
    <n v="107"/>
    <n v="301"/>
    <n v="15.5071522798"/>
    <n v="10.4242724503"/>
    <n v="1"/>
    <n v="1"/>
    <n v="1"/>
    <n v="1"/>
    <n v="1"/>
    <n v="3"/>
    <x v="36"/>
  </r>
  <r>
    <n v="67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8"/>
    <s v="Duinvlak"/>
    <n v="108"/>
    <n v="301"/>
    <n v="10.678786238800001"/>
    <n v="5.6601357920500002"/>
    <n v="1"/>
    <n v="1"/>
    <n v="1"/>
    <n v="1"/>
    <n v="1"/>
    <n v="3"/>
    <x v="36"/>
  </r>
  <r>
    <n v="67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19"/>
    <s v="Duinvlak"/>
    <n v="109"/>
    <n v="301"/>
    <n v="17.994416296299999"/>
    <n v="16.140719409799999"/>
    <n v="1"/>
    <n v="1"/>
    <n v="1"/>
    <n v="1"/>
    <n v="1"/>
    <n v="3"/>
    <x v="36"/>
  </r>
  <r>
    <n v="67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0"/>
    <s v="Duinvlak"/>
    <n v="110"/>
    <n v="301"/>
    <n v="11.138662786199999"/>
    <n v="8.2199964963699994"/>
    <n v="1"/>
    <n v="1"/>
    <n v="1"/>
    <n v="1"/>
    <n v="1"/>
    <n v="3"/>
    <x v="36"/>
  </r>
  <r>
    <n v="67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1"/>
    <s v="Duinvlak"/>
    <n v="111"/>
    <n v="301"/>
    <n v="14.9809321167"/>
    <n v="14.7714875041"/>
    <n v="1"/>
    <n v="1"/>
    <n v="1"/>
    <n v="1"/>
    <n v="1"/>
    <n v="3"/>
    <x v="36"/>
  </r>
  <r>
    <n v="67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2"/>
    <s v="Duinvlak"/>
    <n v="112"/>
    <n v="301"/>
    <n v="21.1035035407"/>
    <n v="17.943270010199999"/>
    <n v="1"/>
    <n v="1"/>
    <n v="1"/>
    <n v="1"/>
    <n v="1"/>
    <n v="3"/>
    <x v="36"/>
  </r>
  <r>
    <n v="67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3"/>
    <s v="Duinvlak"/>
    <n v="113"/>
    <n v="301"/>
    <n v="5.2090284785799996"/>
    <n v="1.76844649984"/>
    <n v="1"/>
    <n v="1"/>
    <n v="1"/>
    <n v="1"/>
    <n v="1"/>
    <n v="3"/>
    <x v="36"/>
  </r>
  <r>
    <n v="67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4"/>
    <s v="Duinvlak"/>
    <n v="114"/>
    <n v="301"/>
    <n v="14.8078748122"/>
    <n v="7.1635214957900004"/>
    <n v="1"/>
    <n v="1"/>
    <n v="1"/>
    <n v="1"/>
    <n v="1"/>
    <n v="3"/>
    <x v="36"/>
  </r>
  <r>
    <n v="68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5"/>
    <s v="Duinvlak"/>
    <n v="115"/>
    <n v="301"/>
    <n v="5.0163286850300004"/>
    <n v="1.4253544981699999"/>
    <n v="1"/>
    <n v="1"/>
    <n v="1"/>
    <n v="1"/>
    <n v="1"/>
    <n v="3"/>
    <x v="36"/>
  </r>
  <r>
    <n v="68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6"/>
    <s v="Duinvlak"/>
    <n v="116"/>
    <n v="301"/>
    <n v="8.4558055018699996"/>
    <n v="4.4510060027199998"/>
    <n v="1"/>
    <n v="1"/>
    <n v="1"/>
    <n v="1"/>
    <n v="1"/>
    <n v="3"/>
    <x v="36"/>
  </r>
  <r>
    <n v="68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7"/>
    <s v="Duinvlak"/>
    <n v="117"/>
    <n v="301"/>
    <n v="12.4714681142"/>
    <n v="10.4164245032"/>
    <n v="1"/>
    <n v="1"/>
    <n v="1"/>
    <n v="1"/>
    <n v="1"/>
    <n v="3"/>
    <x v="36"/>
  </r>
  <r>
    <n v="68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8"/>
    <s v="Duinvlak"/>
    <n v="118"/>
    <n v="301"/>
    <n v="109.763031797"/>
    <n v="261.94846525100002"/>
    <n v="1"/>
    <n v="1"/>
    <n v="1"/>
    <n v="1"/>
    <n v="1"/>
    <n v="3"/>
    <x v="36"/>
  </r>
  <r>
    <n v="68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29"/>
    <s v="Duinvlak"/>
    <n v="119"/>
    <n v="301"/>
    <n v="4.2122273424000003"/>
    <n v="1.1672974995000001"/>
    <n v="1"/>
    <n v="1"/>
    <n v="1"/>
    <n v="1"/>
    <n v="1"/>
    <n v="3"/>
    <x v="36"/>
  </r>
  <r>
    <n v="68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0"/>
    <s v="Duinvlak"/>
    <n v="120"/>
    <n v="301"/>
    <n v="7.6167146183099996"/>
    <n v="3.6693414987000001"/>
    <n v="1"/>
    <n v="1"/>
    <n v="1"/>
    <n v="1"/>
    <n v="1"/>
    <n v="3"/>
    <x v="36"/>
  </r>
  <r>
    <n v="68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1"/>
    <s v="Duinvlak"/>
    <n v="121"/>
    <n v="301"/>
    <n v="27.790989101000001"/>
    <n v="34.706829993900001"/>
    <n v="1"/>
    <n v="1"/>
    <n v="1"/>
    <n v="1"/>
    <n v="1"/>
    <n v="3"/>
    <x v="36"/>
  </r>
  <r>
    <n v="68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2"/>
    <s v="Duinvlak"/>
    <n v="122"/>
    <n v="301"/>
    <n v="32.128523119599997"/>
    <n v="42.6399035078"/>
    <n v="1"/>
    <n v="1"/>
    <n v="1"/>
    <n v="1"/>
    <n v="1"/>
    <n v="3"/>
    <x v="36"/>
  </r>
  <r>
    <n v="68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3"/>
    <s v="Duinvlak"/>
    <n v="123"/>
    <n v="301"/>
    <n v="17.0683268063"/>
    <n v="15.6140915091"/>
    <n v="1"/>
    <n v="1"/>
    <n v="1"/>
    <n v="1"/>
    <n v="1"/>
    <n v="3"/>
    <x v="36"/>
  </r>
  <r>
    <n v="68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4"/>
    <s v="Duinvlak"/>
    <n v="124"/>
    <n v="301"/>
    <n v="4.0293378609400001"/>
    <n v="1.04197199915"/>
    <n v="1"/>
    <n v="1"/>
    <n v="1"/>
    <n v="1"/>
    <n v="1"/>
    <n v="3"/>
    <x v="36"/>
  </r>
  <r>
    <n v="69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5"/>
    <s v="Duinvlak"/>
    <n v="125"/>
    <n v="301"/>
    <n v="12.0124167094"/>
    <n v="8.7881755021900005"/>
    <n v="1"/>
    <n v="1"/>
    <n v="1"/>
    <n v="1"/>
    <n v="1"/>
    <n v="3"/>
    <x v="36"/>
  </r>
  <r>
    <n v="69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6"/>
    <s v="Duinvlak"/>
    <n v="126"/>
    <n v="301"/>
    <n v="25.051749706999999"/>
    <n v="26.047333504400001"/>
    <n v="1"/>
    <n v="1"/>
    <n v="1"/>
    <n v="1"/>
    <n v="1"/>
    <n v="3"/>
    <x v="36"/>
  </r>
  <r>
    <n v="69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7"/>
    <s v="Duinvlak"/>
    <n v="127"/>
    <n v="301"/>
    <n v="11.3608700438"/>
    <n v="8.2508020017200003"/>
    <n v="1"/>
    <n v="1"/>
    <n v="1"/>
    <n v="1"/>
    <n v="1"/>
    <n v="3"/>
    <x v="36"/>
  </r>
  <r>
    <n v="69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8"/>
    <s v="Duinvlak"/>
    <n v="128"/>
    <n v="301"/>
    <n v="7.5171841183900003"/>
    <n v="3.1652139997900002"/>
    <n v="1"/>
    <n v="1"/>
    <n v="1"/>
    <n v="1"/>
    <n v="1"/>
    <n v="3"/>
    <x v="36"/>
  </r>
  <r>
    <n v="69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39"/>
    <s v="Duinvlak"/>
    <n v="129"/>
    <n v="301"/>
    <n v="8.1771122537099998"/>
    <n v="4.03533650431"/>
    <n v="1"/>
    <n v="1"/>
    <n v="1"/>
    <n v="1"/>
    <n v="1"/>
    <n v="3"/>
    <x v="36"/>
  </r>
  <r>
    <n v="69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0"/>
    <s v="Duinvlak"/>
    <n v="130"/>
    <n v="301"/>
    <n v="8.8639952014199999"/>
    <n v="5.65909799727"/>
    <n v="1"/>
    <n v="1"/>
    <n v="1"/>
    <n v="1"/>
    <n v="1"/>
    <n v="3"/>
    <x v="36"/>
  </r>
  <r>
    <n v="69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1"/>
    <s v="Duinvlak"/>
    <n v="131"/>
    <n v="301"/>
    <n v="6.7269026309999997"/>
    <n v="3.2486945001300001"/>
    <n v="1"/>
    <n v="1"/>
    <n v="1"/>
    <n v="1"/>
    <n v="1"/>
    <n v="3"/>
    <x v="36"/>
  </r>
  <r>
    <n v="69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2"/>
    <s v="Duinvlak"/>
    <n v="132"/>
    <n v="301"/>
    <n v="5.13731883144"/>
    <n v="1.8625519955700001"/>
    <n v="1"/>
    <n v="1"/>
    <n v="1"/>
    <n v="1"/>
    <n v="1"/>
    <n v="3"/>
    <x v="36"/>
  </r>
  <r>
    <n v="69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3"/>
    <s v="Duinvlak"/>
    <n v="133"/>
    <n v="301"/>
    <n v="29.888979534299999"/>
    <n v="51.9910434998"/>
    <n v="1"/>
    <n v="1"/>
    <n v="1"/>
    <n v="1"/>
    <n v="1"/>
    <n v="3"/>
    <x v="36"/>
  </r>
  <r>
    <n v="69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4"/>
    <s v="Duinvlak"/>
    <n v="134"/>
    <n v="301"/>
    <n v="9.5576315549800004"/>
    <n v="6.5116825001800001"/>
    <n v="1"/>
    <n v="1"/>
    <n v="1"/>
    <n v="1"/>
    <n v="1"/>
    <n v="3"/>
    <x v="36"/>
  </r>
  <r>
    <n v="70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5"/>
    <s v="Duinvlak"/>
    <n v="135"/>
    <n v="301"/>
    <n v="9.6321822555899992"/>
    <n v="6.4956540036900003"/>
    <n v="1"/>
    <n v="1"/>
    <n v="1"/>
    <n v="1"/>
    <n v="1"/>
    <n v="3"/>
    <x v="36"/>
  </r>
  <r>
    <n v="70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6"/>
    <s v="Duinvlak"/>
    <n v="136"/>
    <n v="301"/>
    <n v="6.4984667620699996"/>
    <n v="2.6744280004199998"/>
    <n v="1"/>
    <n v="1"/>
    <n v="1"/>
    <n v="1"/>
    <n v="1"/>
    <n v="3"/>
    <x v="36"/>
  </r>
  <r>
    <n v="70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7"/>
    <s v="Duinvlak"/>
    <n v="137"/>
    <n v="301"/>
    <n v="6.5675161935100004"/>
    <n v="3.0392574955499998"/>
    <n v="1"/>
    <n v="1"/>
    <n v="1"/>
    <n v="1"/>
    <n v="1"/>
    <n v="3"/>
    <x v="36"/>
  </r>
  <r>
    <n v="70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8"/>
    <s v="Duinvlak"/>
    <n v="138"/>
    <n v="301"/>
    <n v="10.8666934274"/>
    <n v="7.8033494962100001"/>
    <n v="1"/>
    <n v="1"/>
    <n v="1"/>
    <n v="1"/>
    <n v="1"/>
    <n v="3"/>
    <x v="36"/>
  </r>
  <r>
    <n v="70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49"/>
    <s v="Duinvlak"/>
    <n v="139"/>
    <n v="301"/>
    <n v="5.1341656461299996"/>
    <n v="1.6764259965499999"/>
    <n v="1"/>
    <n v="1"/>
    <n v="1"/>
    <n v="1"/>
    <n v="1"/>
    <n v="3"/>
    <x v="36"/>
  </r>
  <r>
    <n v="70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0"/>
    <s v="Duinvlak"/>
    <n v="140"/>
    <n v="301"/>
    <n v="4.2455360507500002"/>
    <n v="1.21751899932"/>
    <n v="1"/>
    <n v="1"/>
    <n v="1"/>
    <n v="1"/>
    <n v="1"/>
    <n v="3"/>
    <x v="36"/>
  </r>
  <r>
    <n v="70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1"/>
    <s v="Duinvlak"/>
    <n v="141"/>
    <n v="301"/>
    <n v="3.45009293794"/>
    <n v="0.79912249991499995"/>
    <n v="1"/>
    <n v="1"/>
    <n v="1"/>
    <n v="1"/>
    <n v="1"/>
    <n v="3"/>
    <x v="36"/>
  </r>
  <r>
    <n v="70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2"/>
    <s v="Duinvlak"/>
    <n v="142"/>
    <n v="301"/>
    <n v="4.1542350054700004"/>
    <n v="1.1788720016500001"/>
    <n v="1"/>
    <n v="1"/>
    <n v="1"/>
    <n v="1"/>
    <n v="1"/>
    <n v="3"/>
    <x v="36"/>
  </r>
  <r>
    <n v="70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3"/>
    <s v="Duinvlak"/>
    <n v="201"/>
    <n v="4"/>
    <n v="63.7103940362"/>
    <n v="64.543539209599999"/>
    <n v="1"/>
    <n v="1"/>
    <n v="1"/>
    <n v="1"/>
    <n v="1"/>
    <n v="3"/>
    <x v="36"/>
  </r>
  <r>
    <n v="70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4"/>
    <s v="Duinvlak"/>
    <n v="201"/>
    <n v="401"/>
    <n v="295.87265706099998"/>
    <n v="586.08647780800004"/>
    <n v="1"/>
    <n v="1"/>
    <n v="1"/>
    <n v="1"/>
    <n v="1"/>
    <n v="3"/>
    <x v="36"/>
  </r>
  <r>
    <n v="71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5"/>
    <s v="Duinvlak"/>
    <n v="203"/>
    <n v="4"/>
    <n v="25.390888088400001"/>
    <n v="24.663051944300001"/>
    <n v="1"/>
    <n v="1"/>
    <n v="1"/>
    <n v="1"/>
    <n v="1"/>
    <n v="3"/>
    <x v="36"/>
  </r>
  <r>
    <n v="71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6"/>
    <s v="Duinvlak"/>
    <n v="203"/>
    <n v="401"/>
    <n v="41.633431450300002"/>
    <n v="86.719068169400003"/>
    <n v="1"/>
    <n v="1"/>
    <n v="1"/>
    <n v="1"/>
    <n v="1"/>
    <n v="3"/>
    <x v="36"/>
  </r>
  <r>
    <n v="71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7"/>
    <s v="Plantvlak"/>
    <n v="204"/>
    <n v="401"/>
    <n v="6.6951848779300001"/>
    <n v="2.5463315003"/>
    <n v="1"/>
    <n v="1"/>
    <n v="1"/>
    <n v="1"/>
    <n v="1"/>
    <n v="1"/>
    <x v="6"/>
  </r>
  <r>
    <n v="71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8"/>
    <s v="Plantvlak"/>
    <n v="205"/>
    <n v="401"/>
    <n v="16.8870079754"/>
    <n v="7.4913270012700002"/>
    <n v="1"/>
    <n v="1"/>
    <n v="1"/>
    <n v="1"/>
    <n v="1"/>
    <n v="1"/>
    <x v="6"/>
  </r>
  <r>
    <n v="71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59"/>
    <s v="Duinvlak"/>
    <n v="206"/>
    <n v="401"/>
    <n v="123.04264656399999"/>
    <n v="147.25330182499999"/>
    <n v="1"/>
    <n v="1"/>
    <n v="1"/>
    <n v="1"/>
    <n v="1"/>
    <n v="3"/>
    <x v="36"/>
  </r>
  <r>
    <n v="71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0"/>
    <s v="Plantvlak"/>
    <n v="207"/>
    <n v="401"/>
    <n v="10.9824611047"/>
    <n v="3.2682390074100001"/>
    <n v="1"/>
    <n v="1"/>
    <n v="1"/>
    <n v="1"/>
    <n v="1"/>
    <n v="1"/>
    <x v="6"/>
  </r>
  <r>
    <n v="71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1"/>
    <s v="Plantvlak"/>
    <n v="208"/>
    <n v="401"/>
    <n v="13.428144917599999"/>
    <n v="6.6992969975900003"/>
    <n v="1"/>
    <n v="1"/>
    <n v="1"/>
    <n v="1"/>
    <n v="1"/>
    <n v="1"/>
    <x v="6"/>
  </r>
  <r>
    <n v="71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2"/>
    <s v="Plantvlak"/>
    <n v="210"/>
    <n v="401"/>
    <n v="8.8567446533799998"/>
    <n v="2.7922049980199999"/>
    <n v="1"/>
    <n v="1"/>
    <n v="1"/>
    <n v="1"/>
    <n v="1"/>
    <n v="1"/>
    <x v="6"/>
  </r>
  <r>
    <n v="71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3"/>
    <s v="Plantvlak"/>
    <n v="211"/>
    <n v="401"/>
    <n v="34.311451807499999"/>
    <n v="14.3341380035"/>
    <n v="1"/>
    <n v="1"/>
    <n v="1"/>
    <n v="1"/>
    <n v="1"/>
    <n v="1"/>
    <x v="6"/>
  </r>
  <r>
    <n v="71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4"/>
    <s v="Duinvlak"/>
    <n v="212"/>
    <n v="401"/>
    <n v="84.385625372899995"/>
    <n v="56.122111504199999"/>
    <n v="1"/>
    <n v="1"/>
    <n v="1"/>
    <n v="1"/>
    <n v="1"/>
    <n v="3"/>
    <x v="36"/>
  </r>
  <r>
    <n v="72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5"/>
    <s v="Duinvlak"/>
    <n v="213"/>
    <n v="401"/>
    <n v="3.7728830742100001"/>
    <n v="0.54878849973099997"/>
    <n v="1"/>
    <n v="1"/>
    <n v="1"/>
    <n v="1"/>
    <n v="1"/>
    <n v="3"/>
    <x v="36"/>
  </r>
  <r>
    <n v="72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6"/>
    <s v="Duinvlak"/>
    <n v="214"/>
    <n v="401"/>
    <n v="11.945711807"/>
    <n v="6.6804039991400002"/>
    <n v="1"/>
    <n v="1"/>
    <n v="1"/>
    <n v="1"/>
    <n v="1"/>
    <n v="3"/>
    <x v="36"/>
  </r>
  <r>
    <n v="72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7"/>
    <s v="Duinvlak"/>
    <n v="215"/>
    <n v="401"/>
    <n v="2.1465234776800002"/>
    <n v="0.22006949993200001"/>
    <n v="1"/>
    <n v="1"/>
    <n v="1"/>
    <n v="1"/>
    <n v="1"/>
    <n v="3"/>
    <x v="36"/>
  </r>
  <r>
    <n v="72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8"/>
    <s v="Duinvlak"/>
    <n v="216"/>
    <n v="4"/>
    <n v="16.6555455769"/>
    <n v="13.463675506"/>
    <n v="1"/>
    <n v="1"/>
    <n v="1"/>
    <n v="1"/>
    <n v="1"/>
    <n v="3"/>
    <x v="36"/>
  </r>
  <r>
    <n v="72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69"/>
    <s v="Plantvlak"/>
    <n v="217"/>
    <n v="401"/>
    <n v="4.2328328080200004"/>
    <n v="0.50417300135300003"/>
    <n v="1"/>
    <n v="1"/>
    <n v="1"/>
    <n v="1"/>
    <n v="1"/>
    <n v="1"/>
    <x v="6"/>
  </r>
  <r>
    <n v="72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0"/>
    <s v="Plantvlak"/>
    <n v="218"/>
    <n v="401"/>
    <n v="6.49704624608"/>
    <n v="1.8631250021700001"/>
    <n v="1"/>
    <n v="1"/>
    <n v="1"/>
    <n v="1"/>
    <n v="1"/>
    <n v="1"/>
    <x v="6"/>
  </r>
  <r>
    <n v="72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1"/>
    <s v="Duinvlak"/>
    <n v="220"/>
    <n v="401"/>
    <n v="8.5191515830300002"/>
    <n v="4.5481715051"/>
    <n v="1"/>
    <n v="1"/>
    <n v="1"/>
    <n v="1"/>
    <n v="1"/>
    <n v="3"/>
    <x v="36"/>
  </r>
  <r>
    <n v="72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2"/>
    <s v="Plantvlak"/>
    <n v="221"/>
    <n v="401"/>
    <n v="7.6549783356300001"/>
    <n v="2.2409255034600002"/>
    <n v="1"/>
    <n v="1"/>
    <n v="1"/>
    <n v="1"/>
    <n v="1"/>
    <n v="1"/>
    <x v="6"/>
  </r>
  <r>
    <n v="72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3"/>
    <s v="Duinvlak"/>
    <n v="222"/>
    <n v="401"/>
    <n v="4.1104162662299997"/>
    <n v="1.10300950053"/>
    <n v="1"/>
    <n v="1"/>
    <n v="1"/>
    <n v="1"/>
    <n v="1"/>
    <n v="3"/>
    <x v="36"/>
  </r>
  <r>
    <n v="72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4"/>
    <s v="Duinvlak"/>
    <n v="223"/>
    <n v="401"/>
    <n v="2.1402185940299998"/>
    <n v="0.22629334991200001"/>
    <n v="1"/>
    <n v="1"/>
    <n v="1"/>
    <n v="1"/>
    <n v="1"/>
    <n v="3"/>
    <x v="36"/>
  </r>
  <r>
    <n v="73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5"/>
    <s v="Duinvlak"/>
    <n v="224"/>
    <n v="401"/>
    <n v="4.2655885121199999"/>
    <n v="1.18256200183"/>
    <n v="1"/>
    <n v="1"/>
    <n v="1"/>
    <n v="1"/>
    <n v="1"/>
    <n v="3"/>
    <x v="36"/>
  </r>
  <r>
    <n v="73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6"/>
    <s v="Duinvlak"/>
    <n v="225"/>
    <n v="401"/>
    <n v="2.3089737209000001"/>
    <n v="0.25457850112699998"/>
    <n v="1"/>
    <n v="1"/>
    <n v="1"/>
    <n v="1"/>
    <n v="1"/>
    <n v="3"/>
    <x v="36"/>
  </r>
  <r>
    <n v="73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7"/>
    <s v="Plantvlak"/>
    <n v="226"/>
    <n v="401"/>
    <n v="3.4482806306699998"/>
    <n v="0.404844000383"/>
    <n v="1"/>
    <n v="1"/>
    <n v="1"/>
    <n v="1"/>
    <n v="1"/>
    <n v="1"/>
    <x v="6"/>
  </r>
  <r>
    <n v="73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8"/>
    <s v="Plantvlak"/>
    <n v="227"/>
    <n v="401"/>
    <n v="10.565870397799999"/>
    <n v="2.5070915038199999"/>
    <n v="1"/>
    <n v="1"/>
    <n v="1"/>
    <n v="1"/>
    <n v="1"/>
    <n v="1"/>
    <x v="6"/>
  </r>
  <r>
    <n v="73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79"/>
    <s v="Plantvlak"/>
    <n v="228"/>
    <n v="401"/>
    <n v="7.3234176682300003"/>
    <n v="2.1776864962500002"/>
    <n v="1"/>
    <n v="1"/>
    <n v="1"/>
    <n v="1"/>
    <n v="1"/>
    <n v="1"/>
    <x v="6"/>
  </r>
  <r>
    <n v="73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0"/>
    <s v="Duinvlak"/>
    <n v="229"/>
    <n v="401"/>
    <n v="50.064335140399997"/>
    <n v="57.3497299896"/>
    <n v="1"/>
    <n v="1"/>
    <n v="1"/>
    <n v="1"/>
    <n v="1"/>
    <n v="3"/>
    <x v="36"/>
  </r>
  <r>
    <n v="73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1"/>
    <s v="Duinvlak"/>
    <n v="230"/>
    <n v="401"/>
    <n v="20.969412089799999"/>
    <n v="22.099619003200001"/>
    <n v="1"/>
    <n v="1"/>
    <n v="1"/>
    <n v="1"/>
    <n v="1"/>
    <n v="3"/>
    <x v="36"/>
  </r>
  <r>
    <n v="73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2"/>
    <s v="Duinvlak"/>
    <n v="231"/>
    <n v="401"/>
    <n v="95.357267781000004"/>
    <n v="125.223582952"/>
    <n v="1"/>
    <n v="1"/>
    <n v="1"/>
    <n v="1"/>
    <n v="1"/>
    <n v="3"/>
    <x v="36"/>
  </r>
  <r>
    <n v="73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3"/>
    <s v="Duinvlak"/>
    <n v="232"/>
    <n v="401"/>
    <n v="59.403682849399999"/>
    <n v="77.991397479400007"/>
    <n v="1"/>
    <n v="1"/>
    <n v="1"/>
    <n v="1"/>
    <n v="1"/>
    <n v="3"/>
    <x v="36"/>
  </r>
  <r>
    <n v="73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4"/>
    <s v="Plantvlak"/>
    <n v="233"/>
    <n v="401"/>
    <n v="7.7639773502100002"/>
    <n v="3.86479349701"/>
    <n v="1"/>
    <n v="1"/>
    <n v="1"/>
    <n v="1"/>
    <n v="1"/>
    <n v="1"/>
    <x v="6"/>
  </r>
  <r>
    <n v="74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5"/>
    <s v="Duinvlak"/>
    <n v="234"/>
    <n v="401"/>
    <n v="12.374797040100001"/>
    <n v="5.4551639977699997"/>
    <n v="1"/>
    <n v="1"/>
    <n v="1"/>
    <n v="1"/>
    <n v="1"/>
    <n v="3"/>
    <x v="36"/>
  </r>
  <r>
    <n v="74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6"/>
    <s v="Plantvlak"/>
    <n v="235"/>
    <n v="401"/>
    <n v="9.1852307622300007"/>
    <n v="3.1120625068800001"/>
    <n v="1"/>
    <n v="1"/>
    <n v="1"/>
    <n v="1"/>
    <n v="1"/>
    <n v="1"/>
    <x v="6"/>
  </r>
  <r>
    <n v="74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7"/>
    <s v="Duinvlak"/>
    <n v="236"/>
    <n v="4"/>
    <n v="21.059514807700001"/>
    <n v="18.792124223599998"/>
    <n v="1"/>
    <n v="1"/>
    <n v="1"/>
    <n v="1"/>
    <n v="1"/>
    <n v="3"/>
    <x v="36"/>
  </r>
  <r>
    <n v="74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8"/>
    <s v="Duinvlak"/>
    <n v="236"/>
    <n v="401"/>
    <n v="53.033345769699999"/>
    <n v="59.129758137800003"/>
    <n v="1"/>
    <n v="1"/>
    <n v="1"/>
    <n v="1"/>
    <n v="1"/>
    <n v="3"/>
    <x v="36"/>
  </r>
  <r>
    <n v="74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89"/>
    <s v="Duinvlak"/>
    <n v="237"/>
    <n v="401"/>
    <n v="11.5488071529"/>
    <n v="9.0633190030000002"/>
    <n v="1"/>
    <n v="1"/>
    <n v="1"/>
    <n v="1"/>
    <n v="1"/>
    <n v="3"/>
    <x v="36"/>
  </r>
  <r>
    <n v="74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0"/>
    <s v="Duinvlak"/>
    <n v="238"/>
    <n v="4"/>
    <n v="15.083353050099999"/>
    <n v="5.2161917776199997"/>
    <n v="1"/>
    <n v="1"/>
    <n v="1"/>
    <n v="1"/>
    <n v="1"/>
    <n v="3"/>
    <x v="36"/>
  </r>
  <r>
    <n v="74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1"/>
    <s v="Duinvlak"/>
    <n v="238"/>
    <n v="401"/>
    <n v="19.8475912181"/>
    <n v="5.9164251178900003"/>
    <n v="1"/>
    <n v="1"/>
    <n v="1"/>
    <n v="1"/>
    <n v="1"/>
    <n v="3"/>
    <x v="36"/>
  </r>
  <r>
    <n v="74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2"/>
    <s v="Plantvlak"/>
    <n v="239"/>
    <n v="401"/>
    <n v="27.0407804982"/>
    <n v="12.8105570031"/>
    <n v="1"/>
    <n v="1"/>
    <n v="1"/>
    <n v="1"/>
    <n v="1"/>
    <n v="1"/>
    <x v="6"/>
  </r>
  <r>
    <n v="74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3"/>
    <s v="Duinvlak"/>
    <n v="241"/>
    <n v="401"/>
    <n v="3.6372174024100001"/>
    <n v="0.64809250060599999"/>
    <n v="1"/>
    <n v="1"/>
    <n v="1"/>
    <n v="1"/>
    <n v="1"/>
    <n v="3"/>
    <x v="36"/>
  </r>
  <r>
    <n v="74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4"/>
    <s v="Duinvlak"/>
    <n v="242"/>
    <n v="401"/>
    <n v="1.85593429813"/>
    <n v="0.15765699998800001"/>
    <n v="1"/>
    <n v="1"/>
    <n v="1"/>
    <n v="1"/>
    <n v="1"/>
    <n v="3"/>
    <x v="36"/>
  </r>
  <r>
    <n v="75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5"/>
    <s v="Plantvlak"/>
    <n v="243"/>
    <n v="401"/>
    <n v="1.8270127782000001"/>
    <n v="0.20007900019899999"/>
    <n v="1"/>
    <n v="1"/>
    <n v="1"/>
    <n v="1"/>
    <n v="1"/>
    <n v="1"/>
    <x v="6"/>
  </r>
  <r>
    <n v="75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6"/>
    <s v="Plantvlak"/>
    <n v="244"/>
    <n v="401"/>
    <n v="4.2732986325000004"/>
    <n v="1.13034199812"/>
    <n v="1"/>
    <n v="1"/>
    <n v="1"/>
    <n v="1"/>
    <n v="1"/>
    <n v="1"/>
    <x v="6"/>
  </r>
  <r>
    <n v="75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7"/>
    <s v="Plantvlak"/>
    <n v="245"/>
    <n v="401"/>
    <n v="1.5801839549100001"/>
    <n v="0.10938750017899999"/>
    <n v="1"/>
    <n v="1"/>
    <n v="1"/>
    <n v="1"/>
    <n v="1"/>
    <n v="1"/>
    <x v="6"/>
  </r>
  <r>
    <n v="75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8"/>
    <s v="Plantvlak"/>
    <n v="246"/>
    <n v="401"/>
    <n v="2.2628029058900001"/>
    <n v="0.27168499975100002"/>
    <n v="1"/>
    <n v="1"/>
    <n v="1"/>
    <n v="1"/>
    <n v="1"/>
    <n v="1"/>
    <x v="6"/>
  </r>
  <r>
    <n v="75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199"/>
    <s v="Plantvlak"/>
    <n v="247"/>
    <n v="401"/>
    <n v="9.6353882958400003"/>
    <n v="2.9742465032799998"/>
    <n v="1"/>
    <n v="1"/>
    <n v="1"/>
    <n v="1"/>
    <n v="1"/>
    <n v="1"/>
    <x v="6"/>
  </r>
  <r>
    <n v="75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0"/>
    <s v="Duinvlak"/>
    <n v="248"/>
    <n v="401"/>
    <n v="2.06842136674"/>
    <n v="0.245857501049"/>
    <n v="1"/>
    <n v="1"/>
    <n v="1"/>
    <n v="1"/>
    <n v="1"/>
    <n v="3"/>
    <x v="36"/>
  </r>
  <r>
    <n v="75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1"/>
    <s v="Plantvlak"/>
    <n v="249"/>
    <n v="401"/>
    <n v="1.30817730655"/>
    <n v="7.0474499822099995E-2"/>
    <n v="1"/>
    <n v="1"/>
    <n v="1"/>
    <n v="1"/>
    <n v="1"/>
    <n v="1"/>
    <x v="6"/>
  </r>
  <r>
    <n v="75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2"/>
    <s v="Plantvlak"/>
    <n v="250"/>
    <n v="401"/>
    <n v="1.2841634416900001"/>
    <n v="7.9230000610000004E-2"/>
    <n v="1"/>
    <n v="1"/>
    <n v="1"/>
    <n v="1"/>
    <n v="1"/>
    <n v="1"/>
    <x v="6"/>
  </r>
  <r>
    <n v="75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3"/>
    <s v="Duinvlak"/>
    <n v="251"/>
    <n v="401"/>
    <n v="4.7173583477700003"/>
    <n v="1.16769299859"/>
    <n v="1"/>
    <n v="1"/>
    <n v="1"/>
    <n v="1"/>
    <n v="1"/>
    <n v="3"/>
    <x v="36"/>
  </r>
  <r>
    <n v="75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4"/>
    <s v="Plantvlak"/>
    <n v="252"/>
    <n v="401"/>
    <n v="1.0163361398099999"/>
    <n v="4.73679998487E-2"/>
    <n v="1"/>
    <n v="1"/>
    <n v="1"/>
    <n v="1"/>
    <n v="1"/>
    <n v="1"/>
    <x v="6"/>
  </r>
  <r>
    <n v="76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5"/>
    <s v="Plantvlak"/>
    <n v="253"/>
    <n v="401"/>
    <n v="6.5333132770900004"/>
    <n v="2.5718530032700002"/>
    <n v="1"/>
    <n v="1"/>
    <n v="1"/>
    <n v="1"/>
    <n v="1"/>
    <n v="1"/>
    <x v="6"/>
  </r>
  <r>
    <n v="76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6"/>
    <s v="Duinvlak"/>
    <n v="255"/>
    <n v="401"/>
    <n v="6.0856086440199997"/>
    <n v="2.5205964991299998"/>
    <n v="1"/>
    <n v="1"/>
    <n v="1"/>
    <n v="1"/>
    <n v="1"/>
    <n v="3"/>
    <x v="36"/>
  </r>
  <r>
    <n v="76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7"/>
    <s v="Plantvlak"/>
    <n v="256"/>
    <n v="401"/>
    <n v="4.4568304243099996"/>
    <n v="1.2897384951299999"/>
    <n v="1"/>
    <n v="1"/>
    <n v="1"/>
    <n v="1"/>
    <n v="1"/>
    <n v="1"/>
    <x v="6"/>
  </r>
  <r>
    <n v="76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8"/>
    <s v="Duinvlak"/>
    <n v="257"/>
    <n v="401"/>
    <n v="3.4728582821999998"/>
    <n v="0.44066949776600001"/>
    <n v="1"/>
    <n v="1"/>
    <n v="1"/>
    <n v="1"/>
    <n v="1"/>
    <n v="3"/>
    <x v="36"/>
  </r>
  <r>
    <n v="76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09"/>
    <s v="Duinvlak"/>
    <n v="258"/>
    <n v="401"/>
    <n v="1.6504542331500001"/>
    <n v="0.13122400055799999"/>
    <n v="1"/>
    <n v="1"/>
    <n v="1"/>
    <n v="1"/>
    <n v="1"/>
    <n v="3"/>
    <x v="36"/>
  </r>
  <r>
    <n v="76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0"/>
    <s v="Duinvlak"/>
    <n v="259"/>
    <n v="401"/>
    <n v="3.50717620535"/>
    <n v="0.86162050002799995"/>
    <n v="1"/>
    <n v="1"/>
    <n v="1"/>
    <n v="1"/>
    <n v="1"/>
    <n v="3"/>
    <x v="36"/>
  </r>
  <r>
    <n v="76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1"/>
    <s v="Plantvlak"/>
    <n v="260"/>
    <n v="401"/>
    <n v="1.7344698699900001"/>
    <n v="0.17672099978200001"/>
    <n v="1"/>
    <n v="1"/>
    <n v="1"/>
    <n v="1"/>
    <n v="1"/>
    <n v="1"/>
    <x v="6"/>
  </r>
  <r>
    <n v="76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2"/>
    <s v="Duinvlak"/>
    <n v="261"/>
    <n v="401"/>
    <n v="2.06159959948"/>
    <n v="0.25540600124099999"/>
    <n v="1"/>
    <n v="1"/>
    <n v="1"/>
    <n v="1"/>
    <n v="1"/>
    <n v="3"/>
    <x v="36"/>
  </r>
  <r>
    <n v="76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3"/>
    <s v="Duinvlak"/>
    <n v="262"/>
    <n v="401"/>
    <n v="3.7774882133999999"/>
    <n v="0.94529250079399996"/>
    <n v="1"/>
    <n v="1"/>
    <n v="1"/>
    <n v="1"/>
    <n v="1"/>
    <n v="3"/>
    <x v="36"/>
  </r>
  <r>
    <n v="76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4"/>
    <s v="Plantvlak"/>
    <n v="263"/>
    <n v="401"/>
    <n v="7.8879537420699997"/>
    <n v="2.4299695034200002"/>
    <n v="1"/>
    <n v="1"/>
    <n v="1"/>
    <n v="1"/>
    <n v="1"/>
    <n v="1"/>
    <x v="6"/>
  </r>
  <r>
    <n v="77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5"/>
    <s v="Plantvlak"/>
    <n v="264"/>
    <n v="401"/>
    <n v="3.69675064682"/>
    <n v="0.42682399925300002"/>
    <n v="1"/>
    <n v="1"/>
    <n v="1"/>
    <n v="1"/>
    <n v="1"/>
    <n v="1"/>
    <x v="6"/>
  </r>
  <r>
    <n v="77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6"/>
    <s v="Duinvlak"/>
    <n v="266"/>
    <n v="401"/>
    <n v="2.74570015229"/>
    <n v="0.48762899963400003"/>
    <n v="1"/>
    <n v="1"/>
    <n v="1"/>
    <n v="1"/>
    <n v="1"/>
    <n v="3"/>
    <x v="36"/>
  </r>
  <r>
    <n v="77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7"/>
    <s v="Plantvlak"/>
    <n v="267"/>
    <n v="401"/>
    <n v="2.1793877666000001"/>
    <n v="0.22167650131300001"/>
    <n v="1"/>
    <n v="1"/>
    <n v="1"/>
    <n v="1"/>
    <n v="1"/>
    <n v="1"/>
    <x v="6"/>
  </r>
  <r>
    <n v="77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8"/>
    <s v="Duinvlak"/>
    <n v="268"/>
    <n v="401"/>
    <n v="2.9562064138599999"/>
    <n v="0.55951700136899996"/>
    <n v="1"/>
    <n v="1"/>
    <n v="1"/>
    <n v="1"/>
    <n v="1"/>
    <n v="3"/>
    <x v="36"/>
  </r>
  <r>
    <n v="77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19"/>
    <s v="Plantvlak"/>
    <n v="269"/>
    <n v="401"/>
    <n v="5.4123666330100004"/>
    <n v="1.0291145006"/>
    <n v="1"/>
    <n v="1"/>
    <n v="1"/>
    <n v="1"/>
    <n v="1"/>
    <n v="1"/>
    <x v="6"/>
  </r>
  <r>
    <n v="77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0"/>
    <s v="Plantvlak"/>
    <n v="270"/>
    <n v="401"/>
    <n v="2.7746970539200002"/>
    <n v="0.43329699996299997"/>
    <n v="1"/>
    <n v="1"/>
    <n v="1"/>
    <n v="1"/>
    <n v="1"/>
    <n v="1"/>
    <x v="6"/>
  </r>
  <r>
    <n v="77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1"/>
    <s v="Duinvlak"/>
    <n v="271"/>
    <n v="4"/>
    <n v="14.762117776"/>
    <n v="6.0065596284299998"/>
    <n v="1"/>
    <n v="1"/>
    <n v="1"/>
    <n v="1"/>
    <n v="1"/>
    <n v="3"/>
    <x v="36"/>
  </r>
  <r>
    <n v="77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2"/>
    <s v="Duinvlak"/>
    <n v="271"/>
    <n v="401"/>
    <n v="13.9964744135"/>
    <n v="5.0810640750699996"/>
    <n v="1"/>
    <n v="1"/>
    <n v="1"/>
    <n v="1"/>
    <n v="1"/>
    <n v="3"/>
    <x v="36"/>
  </r>
  <r>
    <n v="77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3"/>
    <s v="Duinvlak"/>
    <n v="272"/>
    <n v="4"/>
    <n v="9.5291109268599996"/>
    <n v="6.7006835034999996"/>
    <n v="1"/>
    <n v="1"/>
    <n v="1"/>
    <n v="1"/>
    <n v="1"/>
    <n v="3"/>
    <x v="36"/>
  </r>
  <r>
    <n v="77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4"/>
    <s v="Plantvlak"/>
    <n v="274"/>
    <n v="401"/>
    <n v="36.565176963100001"/>
    <n v="14.993610499700001"/>
    <n v="1"/>
    <n v="1"/>
    <n v="1"/>
    <n v="1"/>
    <n v="1"/>
    <n v="1"/>
    <x v="6"/>
  </r>
  <r>
    <n v="78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5"/>
    <s v="Duinvlak"/>
    <n v="275"/>
    <n v="401"/>
    <n v="2.8678233639699999"/>
    <n v="0.52919050086700004"/>
    <n v="1"/>
    <n v="1"/>
    <n v="1"/>
    <n v="1"/>
    <n v="1"/>
    <n v="3"/>
    <x v="36"/>
  </r>
  <r>
    <n v="78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6"/>
    <s v="Duinvlak"/>
    <n v="276"/>
    <n v="401"/>
    <n v="8.5644500848699998"/>
    <n v="3.7896415013500002"/>
    <n v="1"/>
    <n v="1"/>
    <n v="1"/>
    <n v="1"/>
    <n v="1"/>
    <n v="3"/>
    <x v="36"/>
  </r>
  <r>
    <n v="78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7"/>
    <s v="Duinvlak"/>
    <n v="277"/>
    <n v="401"/>
    <n v="25.536008951300001"/>
    <n v="15.8169724938"/>
    <n v="1"/>
    <n v="1"/>
    <n v="1"/>
    <n v="1"/>
    <n v="1"/>
    <n v="3"/>
    <x v="36"/>
  </r>
  <r>
    <n v="78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8"/>
    <s v="Duinvlak"/>
    <n v="278"/>
    <n v="401"/>
    <n v="19.519798770600001"/>
    <n v="16.079030503399999"/>
    <n v="1"/>
    <n v="1"/>
    <n v="1"/>
    <n v="1"/>
    <n v="1"/>
    <n v="3"/>
    <x v="36"/>
  </r>
  <r>
    <n v="78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29"/>
    <s v="Plantvlak"/>
    <n v="279"/>
    <n v="401"/>
    <n v="12.5179801765"/>
    <n v="4.0122660010800004"/>
    <n v="1"/>
    <n v="1"/>
    <n v="1"/>
    <n v="1"/>
    <n v="1"/>
    <n v="1"/>
    <x v="6"/>
  </r>
  <r>
    <n v="78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0"/>
    <s v="Plantvlak"/>
    <n v="280"/>
    <n v="401"/>
    <n v="9.0992806648600002"/>
    <n v="3.76368450439"/>
    <n v="1"/>
    <n v="1"/>
    <n v="1"/>
    <n v="1"/>
    <n v="1"/>
    <n v="1"/>
    <x v="6"/>
  </r>
  <r>
    <n v="78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1"/>
    <s v="Plantvlak"/>
    <n v="281"/>
    <n v="401"/>
    <n v="42.3922740103"/>
    <n v="70.075284998100003"/>
    <n v="1"/>
    <n v="1"/>
    <n v="1"/>
    <n v="1"/>
    <n v="1"/>
    <n v="1"/>
    <x v="6"/>
  </r>
  <r>
    <n v="78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2"/>
    <s v="Duinvlak"/>
    <n v="282"/>
    <n v="401"/>
    <n v="35.226323593700002"/>
    <n v="43.040369949000002"/>
    <n v="1"/>
    <n v="1"/>
    <n v="1"/>
    <n v="1"/>
    <n v="1"/>
    <n v="3"/>
    <x v="36"/>
  </r>
  <r>
    <n v="78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3"/>
    <s v="Duinvlak"/>
    <n v="283"/>
    <n v="401"/>
    <n v="215.529692385"/>
    <n v="342.39290602400001"/>
    <n v="1"/>
    <n v="1"/>
    <n v="1"/>
    <n v="1"/>
    <n v="1"/>
    <n v="3"/>
    <x v="36"/>
  </r>
  <r>
    <n v="78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4"/>
    <s v="Plantvlak"/>
    <n v="284"/>
    <n v="401"/>
    <n v="5.9273683391300001"/>
    <n v="1.56963449967"/>
    <n v="1"/>
    <n v="1"/>
    <n v="1"/>
    <n v="1"/>
    <n v="1"/>
    <n v="1"/>
    <x v="6"/>
  </r>
  <r>
    <n v="79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5"/>
    <s v="Plantvlak"/>
    <n v="285"/>
    <n v="401"/>
    <n v="23.440684155900001"/>
    <n v="22.9683750053"/>
    <n v="1"/>
    <n v="1"/>
    <n v="1"/>
    <n v="1"/>
    <n v="1"/>
    <n v="1"/>
    <x v="6"/>
  </r>
  <r>
    <n v="79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6"/>
    <s v="Duinvlak"/>
    <n v="286"/>
    <n v="401"/>
    <n v="43.278404530499998"/>
    <n v="26.859723948199999"/>
    <n v="1"/>
    <n v="1"/>
    <n v="1"/>
    <n v="1"/>
    <n v="1"/>
    <n v="3"/>
    <x v="36"/>
  </r>
  <r>
    <n v="79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7"/>
    <s v="Plantvlak"/>
    <n v="287"/>
    <n v="401"/>
    <n v="13.596682362099999"/>
    <n v="7.0376004981899998"/>
    <n v="1"/>
    <n v="1"/>
    <n v="1"/>
    <n v="1"/>
    <n v="1"/>
    <n v="1"/>
    <x v="6"/>
  </r>
  <r>
    <n v="79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8"/>
    <s v="Duinvlak"/>
    <n v="288"/>
    <n v="401"/>
    <n v="47.458337220200001"/>
    <n v="63.070226182200003"/>
    <n v="1"/>
    <n v="1"/>
    <n v="1"/>
    <n v="1"/>
    <n v="1"/>
    <n v="3"/>
    <x v="36"/>
  </r>
  <r>
    <n v="79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39"/>
    <s v="Duinvlak"/>
    <n v="289"/>
    <n v="401"/>
    <n v="6.7625755542899997"/>
    <n v="2.4930169968100002"/>
    <n v="1"/>
    <n v="1"/>
    <n v="1"/>
    <n v="1"/>
    <n v="1"/>
    <n v="3"/>
    <x v="36"/>
  </r>
  <r>
    <n v="79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0"/>
    <s v="Plantvlak"/>
    <n v="290"/>
    <n v="401"/>
    <n v="3.5581926787000002"/>
    <n v="0.75475750119999996"/>
    <n v="1"/>
    <n v="1"/>
    <n v="1"/>
    <n v="1"/>
    <n v="1"/>
    <n v="1"/>
    <x v="6"/>
  </r>
  <r>
    <n v="79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1"/>
    <s v="Plantvlak"/>
    <n v="291"/>
    <n v="401"/>
    <n v="2.42023471145"/>
    <n v="0.31437150056899998"/>
    <n v="1"/>
    <n v="1"/>
    <n v="1"/>
    <n v="1"/>
    <n v="1"/>
    <n v="1"/>
    <x v="6"/>
  </r>
  <r>
    <n v="79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2"/>
    <s v="Plantvlak"/>
    <n v="292"/>
    <n v="401"/>
    <n v="98.5042351285"/>
    <n v="255.72332984799999"/>
    <n v="1"/>
    <n v="1"/>
    <n v="1"/>
    <n v="1"/>
    <n v="1"/>
    <n v="1"/>
    <x v="6"/>
  </r>
  <r>
    <n v="79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3"/>
    <s v="Duinvlak"/>
    <n v="293"/>
    <n v="401"/>
    <n v="4.14837782732"/>
    <n v="1.0339039964500001"/>
    <n v="1"/>
    <n v="1"/>
    <n v="1"/>
    <n v="1"/>
    <n v="1"/>
    <n v="3"/>
    <x v="36"/>
  </r>
  <r>
    <n v="79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4"/>
    <s v="Duinvlak"/>
    <n v="294"/>
    <n v="401"/>
    <n v="82.615810013699999"/>
    <n v="92.762422935700002"/>
    <n v="1"/>
    <n v="1"/>
    <n v="1"/>
    <n v="1"/>
    <n v="1"/>
    <n v="3"/>
    <x v="36"/>
  </r>
  <r>
    <n v="80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5"/>
    <s v="Plantvlak"/>
    <n v="295"/>
    <n v="401"/>
    <n v="7.7483096070500004"/>
    <n v="3.9673584966200002"/>
    <n v="1"/>
    <n v="1"/>
    <n v="1"/>
    <n v="1"/>
    <n v="1"/>
    <n v="1"/>
    <x v="6"/>
  </r>
  <r>
    <n v="80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6"/>
    <s v="Duinvlak"/>
    <n v="296"/>
    <n v="401"/>
    <n v="17.0733435179"/>
    <n v="16.615473993599998"/>
    <n v="1"/>
    <n v="1"/>
    <n v="1"/>
    <n v="1"/>
    <n v="1"/>
    <n v="3"/>
    <x v="36"/>
  </r>
  <r>
    <n v="80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7"/>
    <s v="Duinvlak"/>
    <n v="297"/>
    <n v="401"/>
    <n v="106.19642856"/>
    <n v="100.515564564"/>
    <n v="1"/>
    <n v="1"/>
    <n v="1"/>
    <n v="1"/>
    <n v="1"/>
    <n v="3"/>
    <x v="36"/>
  </r>
  <r>
    <n v="80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8"/>
    <s v="Plantvlak"/>
    <n v="298"/>
    <n v="401"/>
    <n v="15.7778390855"/>
    <n v="11.936125991799999"/>
    <n v="1"/>
    <n v="1"/>
    <n v="1"/>
    <n v="1"/>
    <n v="1"/>
    <n v="1"/>
    <x v="6"/>
  </r>
  <r>
    <n v="80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49"/>
    <s v="Plantvlak"/>
    <n v="299"/>
    <n v="401"/>
    <n v="9.1319049462800006"/>
    <n v="4.1826975021699999"/>
    <n v="1"/>
    <n v="1"/>
    <n v="1"/>
    <n v="1"/>
    <n v="1"/>
    <n v="1"/>
    <x v="6"/>
  </r>
  <r>
    <n v="80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0"/>
    <s v="Duinvlak"/>
    <n v="300"/>
    <n v="401"/>
    <n v="18.917669674799999"/>
    <n v="3.7432648290900001"/>
    <n v="1"/>
    <n v="1"/>
    <n v="1"/>
    <n v="1"/>
    <n v="1"/>
    <n v="3"/>
    <x v="36"/>
  </r>
  <r>
    <n v="80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1"/>
    <s v="Plantvlak"/>
    <n v="301"/>
    <n v="302"/>
    <n v="1.8570924367899999"/>
    <n v="0.177362498944"/>
    <n v="1"/>
    <n v="1"/>
    <n v="1"/>
    <n v="1"/>
    <n v="1"/>
    <n v="1"/>
    <x v="6"/>
  </r>
  <r>
    <n v="80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2"/>
    <s v="Duinvlak"/>
    <n v="302"/>
    <n v="302"/>
    <n v="4.5102847817000002"/>
    <n v="1.4438979995500001"/>
    <n v="1"/>
    <n v="1"/>
    <n v="1"/>
    <n v="1"/>
    <n v="1"/>
    <n v="3"/>
    <x v="36"/>
  </r>
  <r>
    <n v="80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3"/>
    <s v="Duinvlak"/>
    <n v="303"/>
    <n v="302"/>
    <n v="13.2973422999"/>
    <n v="10.4461184935"/>
    <n v="1"/>
    <n v="1"/>
    <n v="1"/>
    <n v="1"/>
    <n v="1"/>
    <n v="3"/>
    <x v="36"/>
  </r>
  <r>
    <n v="80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4"/>
    <s v="Plantvlak"/>
    <n v="304"/>
    <n v="302"/>
    <n v="2.2025305392600001"/>
    <n v="0.32464449774100002"/>
    <n v="1"/>
    <n v="1"/>
    <n v="1"/>
    <n v="1"/>
    <n v="1"/>
    <n v="1"/>
    <x v="6"/>
  </r>
  <r>
    <n v="81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5"/>
    <s v="Duinvlak"/>
    <n v="305"/>
    <n v="302"/>
    <n v="23.855137795600001"/>
    <n v="14.0162944936"/>
    <n v="1"/>
    <n v="1"/>
    <n v="1"/>
    <n v="1"/>
    <n v="1"/>
    <n v="3"/>
    <x v="36"/>
  </r>
  <r>
    <n v="81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6"/>
    <s v="Duinvlak"/>
    <n v="306"/>
    <n v="302"/>
    <n v="19.756334635999998"/>
    <n v="21.868915002200001"/>
    <n v="1"/>
    <n v="1"/>
    <n v="1"/>
    <n v="1"/>
    <n v="1"/>
    <n v="3"/>
    <x v="36"/>
  </r>
  <r>
    <n v="81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7"/>
    <s v="Duinvlak"/>
    <n v="307"/>
    <n v="302"/>
    <n v="2.4360384044500001"/>
    <n v="0.41503799908299999"/>
    <n v="1"/>
    <n v="1"/>
    <n v="1"/>
    <n v="1"/>
    <n v="1"/>
    <n v="3"/>
    <x v="36"/>
  </r>
  <r>
    <n v="81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8"/>
    <s v="Duinvlak"/>
    <n v="308"/>
    <n v="302"/>
    <n v="3.4594362225699999"/>
    <n v="0.84631199889700004"/>
    <n v="1"/>
    <n v="1"/>
    <n v="1"/>
    <n v="1"/>
    <n v="1"/>
    <n v="3"/>
    <x v="36"/>
  </r>
  <r>
    <n v="81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59"/>
    <s v="Duinvlak"/>
    <n v="309"/>
    <n v="302"/>
    <n v="2.7510491200599998"/>
    <n v="0.53799100055399995"/>
    <n v="1"/>
    <n v="1"/>
    <n v="1"/>
    <n v="1"/>
    <n v="1"/>
    <n v="3"/>
    <x v="36"/>
  </r>
  <r>
    <n v="81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0"/>
    <s v="Duinvlak"/>
    <n v="310"/>
    <n v="302"/>
    <n v="9.4081280646900005"/>
    <n v="5.9951495068299998"/>
    <n v="1"/>
    <n v="1"/>
    <n v="1"/>
    <n v="1"/>
    <n v="1"/>
    <n v="3"/>
    <x v="36"/>
  </r>
  <r>
    <n v="81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1"/>
    <s v="Duinvlak"/>
    <n v="311"/>
    <n v="302"/>
    <n v="20.085703543600001"/>
    <n v="25.944512495600002"/>
    <n v="1"/>
    <n v="1"/>
    <n v="1"/>
    <n v="1"/>
    <n v="1"/>
    <n v="3"/>
    <x v="36"/>
  </r>
  <r>
    <n v="81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2"/>
    <s v="Duinvlak"/>
    <n v="312"/>
    <n v="302"/>
    <n v="15.544918429899999"/>
    <n v="12.5383459945"/>
    <n v="1"/>
    <n v="1"/>
    <n v="1"/>
    <n v="1"/>
    <n v="1"/>
    <n v="3"/>
    <x v="36"/>
  </r>
  <r>
    <n v="81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3"/>
    <s v="Duinvlak"/>
    <n v="313"/>
    <n v="302"/>
    <n v="16.737477583"/>
    <n v="15.406147005999999"/>
    <n v="1"/>
    <n v="1"/>
    <n v="1"/>
    <n v="1"/>
    <n v="1"/>
    <n v="3"/>
    <x v="36"/>
  </r>
  <r>
    <n v="81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4"/>
    <s v="Duinvlak"/>
    <n v="314"/>
    <n v="302"/>
    <n v="21.593623650200001"/>
    <n v="21.2761969978"/>
    <n v="1"/>
    <n v="1"/>
    <n v="1"/>
    <n v="1"/>
    <n v="1"/>
    <n v="3"/>
    <x v="36"/>
  </r>
  <r>
    <n v="82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5"/>
    <s v="Duinvlak"/>
    <n v="316"/>
    <n v="302"/>
    <n v="3.4741844211399999"/>
    <n v="0.77350099918600002"/>
    <n v="1"/>
    <n v="1"/>
    <n v="1"/>
    <n v="1"/>
    <n v="1"/>
    <n v="3"/>
    <x v="36"/>
  </r>
  <r>
    <n v="82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6"/>
    <s v="Duinvlak"/>
    <n v="317"/>
    <n v="302"/>
    <n v="21.872073965599999"/>
    <n v="20.704457998399999"/>
    <n v="1"/>
    <n v="1"/>
    <n v="1"/>
    <n v="1"/>
    <n v="1"/>
    <n v="3"/>
    <x v="36"/>
  </r>
  <r>
    <n v="82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7"/>
    <s v="Duinvlak"/>
    <n v="318"/>
    <n v="30"/>
    <n v="11.537704380599999"/>
    <n v="4.7306395006799997"/>
    <n v="1"/>
    <n v="1"/>
    <n v="1"/>
    <n v="1"/>
    <n v="1"/>
    <n v="3"/>
    <x v="36"/>
  </r>
  <r>
    <n v="82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8"/>
    <s v="Duinvlak"/>
    <n v="319"/>
    <n v="3"/>
    <n v="18.098474453200001"/>
    <n v="18.647896501400002"/>
    <n v="1"/>
    <n v="1"/>
    <n v="1"/>
    <n v="1"/>
    <n v="1"/>
    <n v="3"/>
    <x v="36"/>
  </r>
  <r>
    <n v="82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69"/>
    <s v="Duinvlak"/>
    <n v="319"/>
    <n v="301"/>
    <n v="164.95206304000001"/>
    <n v="205.197525996"/>
    <n v="1"/>
    <n v="1"/>
    <n v="1"/>
    <n v="1"/>
    <n v="1"/>
    <n v="3"/>
    <x v="36"/>
  </r>
  <r>
    <n v="82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0"/>
    <s v="Duinvlak"/>
    <n v="320"/>
    <n v="301"/>
    <n v="31.207925845999998"/>
    <n v="19.825821491999999"/>
    <n v="1"/>
    <n v="1"/>
    <n v="1"/>
    <n v="1"/>
    <n v="1"/>
    <n v="3"/>
    <x v="36"/>
  </r>
  <r>
    <n v="82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1"/>
    <s v="Plantvlak"/>
    <n v="321"/>
    <n v="301"/>
    <n v="1.9201294061900001"/>
    <n v="0.20884499968299999"/>
    <n v="1"/>
    <n v="1"/>
    <n v="1"/>
    <n v="1"/>
    <n v="1"/>
    <n v="1"/>
    <x v="6"/>
  </r>
  <r>
    <n v="82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2"/>
    <s v="Duinvlak"/>
    <n v="322"/>
    <n v="301"/>
    <n v="3.81478062396"/>
    <n v="0.92344549911999996"/>
    <n v="1"/>
    <n v="1"/>
    <n v="1"/>
    <n v="1"/>
    <n v="1"/>
    <n v="3"/>
    <x v="36"/>
  </r>
  <r>
    <n v="82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3"/>
    <s v="Duinvlak"/>
    <n v="323"/>
    <n v="301"/>
    <n v="3.0555072072999998"/>
    <n v="0.52292100106200001"/>
    <n v="1"/>
    <n v="1"/>
    <n v="1"/>
    <n v="1"/>
    <n v="1"/>
    <n v="3"/>
    <x v="36"/>
  </r>
  <r>
    <n v="82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4"/>
    <s v="Plantvlak"/>
    <n v="325"/>
    <n v="301"/>
    <n v="1.6771550827399999"/>
    <n v="0.16931350034500001"/>
    <n v="1"/>
    <n v="1"/>
    <n v="1"/>
    <n v="1"/>
    <n v="1"/>
    <n v="1"/>
    <x v="6"/>
  </r>
  <r>
    <n v="83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5"/>
    <s v="Plantvlak"/>
    <n v="326"/>
    <n v="301"/>
    <n v="6.64207023181"/>
    <n v="2.0949720004299999"/>
    <n v="1"/>
    <n v="1"/>
    <n v="1"/>
    <n v="1"/>
    <n v="1"/>
    <n v="1"/>
    <x v="6"/>
  </r>
  <r>
    <n v="83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6"/>
    <s v="Plantvlak"/>
    <n v="327"/>
    <n v="301"/>
    <n v="1.9090334106"/>
    <n v="0.220812000624"/>
    <n v="1"/>
    <n v="1"/>
    <n v="1"/>
    <n v="1"/>
    <n v="1"/>
    <n v="1"/>
    <x v="6"/>
  </r>
  <r>
    <n v="83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7"/>
    <s v="Duinvlak"/>
    <n v="328"/>
    <n v="301"/>
    <n v="5.8422858493299996"/>
    <n v="1.22068049951"/>
    <n v="1"/>
    <n v="1"/>
    <n v="1"/>
    <n v="1"/>
    <n v="1"/>
    <n v="3"/>
    <x v="36"/>
  </r>
  <r>
    <n v="83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8"/>
    <s v="Duinvlak"/>
    <n v="329"/>
    <n v="301"/>
    <n v="31.560783320100001"/>
    <n v="18.987468005699998"/>
    <n v="1"/>
    <n v="1"/>
    <n v="1"/>
    <n v="1"/>
    <n v="1"/>
    <n v="3"/>
    <x v="36"/>
  </r>
  <r>
    <n v="83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79"/>
    <s v="Duinvlak"/>
    <n v="330"/>
    <n v="301"/>
    <n v="3.5655600268400001"/>
    <n v="0.83769799844600001"/>
    <n v="1"/>
    <n v="1"/>
    <n v="1"/>
    <n v="1"/>
    <n v="1"/>
    <n v="3"/>
    <x v="36"/>
  </r>
  <r>
    <n v="83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0"/>
    <s v="Duinvlak"/>
    <n v="331"/>
    <n v="301"/>
    <n v="43.935597246599997"/>
    <n v="23.914388993900001"/>
    <n v="1"/>
    <n v="1"/>
    <n v="1"/>
    <n v="1"/>
    <n v="1"/>
    <n v="3"/>
    <x v="36"/>
  </r>
  <r>
    <n v="83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1"/>
    <s v="Plantvlak"/>
    <n v="332"/>
    <n v="301"/>
    <n v="2.1449721019100001"/>
    <n v="0.19210399914000001"/>
    <n v="1"/>
    <n v="1"/>
    <n v="1"/>
    <n v="1"/>
    <n v="1"/>
    <n v="1"/>
    <x v="6"/>
  </r>
  <r>
    <n v="83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2"/>
    <s v="Duinvlak"/>
    <n v="333"/>
    <n v="301"/>
    <n v="8.5990863845500005"/>
    <n v="2.4317740042799998"/>
    <n v="1"/>
    <n v="1"/>
    <n v="1"/>
    <n v="1"/>
    <n v="1"/>
    <n v="3"/>
    <x v="36"/>
  </r>
  <r>
    <n v="83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3"/>
    <s v="Duinvlak"/>
    <n v="334"/>
    <n v="301"/>
    <n v="11.1690914961"/>
    <n v="4.2717585064900003"/>
    <n v="1"/>
    <n v="1"/>
    <n v="1"/>
    <n v="1"/>
    <n v="1"/>
    <n v="3"/>
    <x v="36"/>
  </r>
  <r>
    <n v="83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4"/>
    <s v="Duinvlak"/>
    <n v="335"/>
    <n v="301"/>
    <n v="8.0279062700400008"/>
    <n v="2.8142910052299999"/>
    <n v="1"/>
    <n v="1"/>
    <n v="1"/>
    <n v="1"/>
    <n v="1"/>
    <n v="3"/>
    <x v="36"/>
  </r>
  <r>
    <n v="84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5"/>
    <s v="Duinvlak"/>
    <n v="336"/>
    <n v="301"/>
    <n v="11.12516978"/>
    <n v="4.9650984986199997"/>
    <n v="1"/>
    <n v="1"/>
    <n v="1"/>
    <n v="1"/>
    <n v="1"/>
    <n v="3"/>
    <x v="36"/>
  </r>
  <r>
    <n v="84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6"/>
    <s v="Plantvlak"/>
    <n v="337"/>
    <n v="301"/>
    <n v="2.8635431975999999"/>
    <n v="0.33918100099600001"/>
    <n v="1"/>
    <n v="1"/>
    <n v="1"/>
    <n v="1"/>
    <n v="1"/>
    <n v="1"/>
    <x v="6"/>
  </r>
  <r>
    <n v="84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7"/>
    <s v="Duinvlak"/>
    <n v="338"/>
    <n v="301"/>
    <n v="13.382158604700001"/>
    <n v="9.5271640019399992"/>
    <n v="1"/>
    <n v="1"/>
    <n v="1"/>
    <n v="1"/>
    <n v="1"/>
    <n v="3"/>
    <x v="36"/>
  </r>
  <r>
    <n v="84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8"/>
    <s v="Duinvlak"/>
    <n v="339"/>
    <n v="301"/>
    <n v="5.1115872447599999"/>
    <n v="1.7463670018699999"/>
    <n v="1"/>
    <n v="1"/>
    <n v="1"/>
    <n v="1"/>
    <n v="1"/>
    <n v="3"/>
    <x v="36"/>
  </r>
  <r>
    <n v="84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89"/>
    <s v="Duinvlak"/>
    <n v="340"/>
    <n v="301"/>
    <n v="2.1207929284999998"/>
    <n v="0.22961550066700001"/>
    <n v="1"/>
    <n v="1"/>
    <n v="1"/>
    <n v="1"/>
    <n v="1"/>
    <n v="3"/>
    <x v="36"/>
  </r>
  <r>
    <n v="84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0"/>
    <s v="Duinvlak"/>
    <n v="341"/>
    <n v="301"/>
    <n v="6.8687654222700001"/>
    <n v="2.5067234946000001"/>
    <n v="1"/>
    <n v="1"/>
    <n v="1"/>
    <n v="1"/>
    <n v="1"/>
    <n v="3"/>
    <x v="36"/>
  </r>
  <r>
    <n v="84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1"/>
    <s v="Duinvlak"/>
    <n v="342"/>
    <n v="301"/>
    <n v="7.2142889331199997"/>
    <n v="3.4943204951100002"/>
    <n v="1"/>
    <n v="1"/>
    <n v="1"/>
    <n v="1"/>
    <n v="1"/>
    <n v="3"/>
    <x v="36"/>
  </r>
  <r>
    <n v="84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2"/>
    <s v="Plantvlak"/>
    <n v="343"/>
    <n v="301"/>
    <n v="1.45742745086"/>
    <n v="0.120528001451"/>
    <n v="1"/>
    <n v="1"/>
    <n v="1"/>
    <n v="1"/>
    <n v="1"/>
    <n v="1"/>
    <x v="6"/>
  </r>
  <r>
    <n v="84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3"/>
    <s v="Duinvlak"/>
    <n v="344"/>
    <n v="301"/>
    <n v="1.6745283559499999"/>
    <n v="0.160150998785"/>
    <n v="1"/>
    <n v="1"/>
    <n v="1"/>
    <n v="1"/>
    <n v="1"/>
    <n v="3"/>
    <x v="36"/>
  </r>
  <r>
    <n v="84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4"/>
    <s v="Duinvlak"/>
    <n v="345"/>
    <n v="301"/>
    <n v="1.9653219498700001"/>
    <n v="0.22597199887"/>
    <n v="1"/>
    <n v="1"/>
    <n v="1"/>
    <n v="1"/>
    <n v="1"/>
    <n v="3"/>
    <x v="36"/>
  </r>
  <r>
    <n v="85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5"/>
    <s v="Duinvlak"/>
    <n v="346"/>
    <n v="301"/>
    <n v="5.4299549642300002"/>
    <n v="1.1961720009200001"/>
    <n v="1"/>
    <n v="1"/>
    <n v="1"/>
    <n v="1"/>
    <n v="1"/>
    <n v="3"/>
    <x v="36"/>
  </r>
  <r>
    <n v="85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6"/>
    <s v="Plantvlak"/>
    <n v="347"/>
    <n v="301"/>
    <n v="2.8046296011699998"/>
    <n v="0.51221299871000003"/>
    <n v="1"/>
    <n v="1"/>
    <n v="1"/>
    <n v="1"/>
    <n v="1"/>
    <n v="1"/>
    <x v="6"/>
  </r>
  <r>
    <n v="85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7"/>
    <s v="Duinvlak"/>
    <n v="701"/>
    <n v="201"/>
    <n v="4.1654257252900004"/>
    <n v="1.20024650007"/>
    <n v="1"/>
    <n v="1"/>
    <n v="1"/>
    <n v="1"/>
    <n v="1"/>
    <n v="3"/>
    <x v="36"/>
  </r>
  <r>
    <n v="85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8"/>
    <s v="Duinvlak"/>
    <n v="702"/>
    <n v="201"/>
    <n v="2.1205628993499999"/>
    <n v="0.275998000603"/>
    <n v="1"/>
    <n v="1"/>
    <n v="1"/>
    <n v="1"/>
    <n v="1"/>
    <n v="3"/>
    <x v="36"/>
  </r>
  <r>
    <n v="85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299"/>
    <s v="Duinvlak"/>
    <n v="703"/>
    <n v="201"/>
    <n v="2.8306911228899998"/>
    <n v="0.49728549800600003"/>
    <n v="1"/>
    <n v="1"/>
    <n v="1"/>
    <n v="1"/>
    <n v="1"/>
    <n v="3"/>
    <x v="36"/>
  </r>
  <r>
    <n v="85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0"/>
    <s v="Duinvlak"/>
    <n v="704"/>
    <n v="201"/>
    <n v="3.6949784982499998"/>
    <n v="0.87464650035900005"/>
    <n v="1"/>
    <n v="1"/>
    <n v="1"/>
    <n v="1"/>
    <n v="1"/>
    <n v="3"/>
    <x v="36"/>
  </r>
  <r>
    <n v="85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1"/>
    <s v="Duinvlak"/>
    <n v="705"/>
    <n v="201"/>
    <n v="6.7080471426399999"/>
    <n v="3.0803519995599999"/>
    <n v="1"/>
    <n v="1"/>
    <n v="1"/>
    <n v="1"/>
    <n v="1"/>
    <n v="3"/>
    <x v="36"/>
  </r>
  <r>
    <n v="85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2"/>
    <s v="Duinvlak"/>
    <n v="706"/>
    <n v="201"/>
    <n v="5.9768744206799997"/>
    <n v="2.4824599996500001"/>
    <n v="1"/>
    <n v="1"/>
    <n v="1"/>
    <n v="1"/>
    <n v="1"/>
    <n v="3"/>
    <x v="36"/>
  </r>
  <r>
    <n v="85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3"/>
    <s v="Duinvlak"/>
    <n v="707"/>
    <n v="201"/>
    <n v="7.7526894866399996"/>
    <n v="3.9034499991099998"/>
    <n v="1"/>
    <n v="1"/>
    <n v="1"/>
    <n v="1"/>
    <n v="1"/>
    <n v="3"/>
    <x v="36"/>
  </r>
  <r>
    <n v="85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4"/>
    <s v="Duinvlak"/>
    <n v="708"/>
    <n v="201"/>
    <n v="13.845246342799999"/>
    <n v="13.0741420042"/>
    <n v="1"/>
    <n v="1"/>
    <n v="1"/>
    <n v="1"/>
    <n v="1"/>
    <n v="3"/>
    <x v="36"/>
  </r>
  <r>
    <n v="86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5"/>
    <s v="Duinvlak"/>
    <n v="709"/>
    <n v="201"/>
    <n v="12.6126157494"/>
    <n v="11.662819497399999"/>
    <n v="1"/>
    <n v="1"/>
    <n v="1"/>
    <n v="1"/>
    <n v="1"/>
    <n v="3"/>
    <x v="36"/>
  </r>
  <r>
    <n v="86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6"/>
    <s v="Plantvlak"/>
    <n v="710"/>
    <n v="201"/>
    <n v="5.39454370255"/>
    <n v="1.7920635006200001"/>
    <n v="1"/>
    <n v="1"/>
    <n v="1"/>
    <n v="1"/>
    <n v="1"/>
    <n v="1"/>
    <x v="6"/>
  </r>
  <r>
    <n v="86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7"/>
    <s v="Duinvlak"/>
    <n v="711"/>
    <n v="201"/>
    <n v="22.299979396200001"/>
    <n v="15.7625120077"/>
    <n v="1"/>
    <n v="1"/>
    <n v="1"/>
    <n v="1"/>
    <n v="1"/>
    <n v="3"/>
    <x v="36"/>
  </r>
  <r>
    <n v="86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8"/>
    <s v="Duinvlak"/>
    <n v="712"/>
    <n v="201"/>
    <n v="3.37741610464"/>
    <n v="0.68606499979000002"/>
    <n v="1"/>
    <n v="1"/>
    <n v="1"/>
    <n v="1"/>
    <n v="1"/>
    <n v="3"/>
    <x v="36"/>
  </r>
  <r>
    <n v="86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09"/>
    <s v="Plantvlak"/>
    <n v="713"/>
    <n v="201"/>
    <n v="5.1193910461099996"/>
    <n v="1.6126219992599999"/>
    <n v="1"/>
    <n v="1"/>
    <n v="1"/>
    <n v="1"/>
    <n v="1"/>
    <n v="1"/>
    <x v="6"/>
  </r>
  <r>
    <n v="86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0"/>
    <s v="Duinvlak"/>
    <n v="714"/>
    <n v="201"/>
    <n v="4.5662221357700004"/>
    <n v="1.2910324984499999"/>
    <n v="1"/>
    <n v="1"/>
    <n v="1"/>
    <n v="1"/>
    <n v="1"/>
    <n v="3"/>
    <x v="36"/>
  </r>
  <r>
    <n v="86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1"/>
    <s v="Duinvlak"/>
    <n v="715"/>
    <n v="201"/>
    <n v="5.1356217594400002"/>
    <n v="1.86735150189"/>
    <n v="1"/>
    <n v="1"/>
    <n v="1"/>
    <n v="1"/>
    <n v="1"/>
    <n v="3"/>
    <x v="36"/>
  </r>
  <r>
    <n v="86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2"/>
    <s v="Plantvlak"/>
    <n v="716"/>
    <n v="201"/>
    <n v="3.9689298112500002"/>
    <n v="0.92873900309000001"/>
    <n v="1"/>
    <n v="1"/>
    <n v="1"/>
    <n v="1"/>
    <n v="1"/>
    <n v="1"/>
    <x v="6"/>
  </r>
  <r>
    <n v="86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3"/>
    <s v="Duinvlak"/>
    <n v="717"/>
    <n v="201"/>
    <n v="4.4228911972600002"/>
    <n v="1.1589989997800001"/>
    <n v="1"/>
    <n v="1"/>
    <n v="1"/>
    <n v="1"/>
    <n v="1"/>
    <n v="3"/>
    <x v="36"/>
  </r>
  <r>
    <n v="86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4"/>
    <s v="Duinvlak"/>
    <n v="718"/>
    <n v="201"/>
    <n v="5.6701911265799998"/>
    <n v="1.8704570004100001"/>
    <n v="1"/>
    <n v="1"/>
    <n v="1"/>
    <n v="1"/>
    <n v="1"/>
    <n v="3"/>
    <x v="36"/>
  </r>
  <r>
    <n v="87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5"/>
    <s v="Duinvlak"/>
    <n v="719"/>
    <n v="201"/>
    <n v="4.4294319804900004"/>
    <n v="1.09433900291"/>
    <n v="1"/>
    <n v="1"/>
    <n v="1"/>
    <n v="1"/>
    <n v="1"/>
    <n v="3"/>
    <x v="36"/>
  </r>
  <r>
    <n v="87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6"/>
    <s v="Duinvlak"/>
    <n v="720"/>
    <n v="201"/>
    <n v="12.9668102023"/>
    <n v="9.4851834959900003"/>
    <n v="1"/>
    <n v="1"/>
    <n v="1"/>
    <n v="1"/>
    <n v="1"/>
    <n v="3"/>
    <x v="36"/>
  </r>
  <r>
    <n v="87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7"/>
    <s v="Duinvlak"/>
    <n v="721"/>
    <n v="201"/>
    <n v="9.9391540884000005"/>
    <n v="6.4936194981800002"/>
    <n v="1"/>
    <n v="1"/>
    <n v="1"/>
    <n v="1"/>
    <n v="1"/>
    <n v="3"/>
    <x v="36"/>
  </r>
  <r>
    <n v="87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8"/>
    <s v="Duinvlak"/>
    <n v="722"/>
    <n v="201"/>
    <n v="6.3094214714300003"/>
    <n v="2.7048204998099998"/>
    <n v="1"/>
    <n v="1"/>
    <n v="1"/>
    <n v="1"/>
    <n v="1"/>
    <n v="3"/>
    <x v="36"/>
  </r>
  <r>
    <n v="87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19"/>
    <s v="Duinvlak"/>
    <n v="723"/>
    <n v="201"/>
    <n v="5.9367027946000004"/>
    <n v="2.1299630003400001"/>
    <n v="1"/>
    <n v="1"/>
    <n v="1"/>
    <n v="1"/>
    <n v="1"/>
    <n v="3"/>
    <x v="36"/>
  </r>
  <r>
    <n v="87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0"/>
    <s v="Duinvlak"/>
    <n v="724"/>
    <n v="201"/>
    <n v="4.3649129126000004"/>
    <n v="1.2936909981"/>
    <n v="1"/>
    <n v="1"/>
    <n v="1"/>
    <n v="1"/>
    <n v="1"/>
    <n v="3"/>
    <x v="36"/>
  </r>
  <r>
    <n v="87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1"/>
    <s v="Duinvlak"/>
    <n v="725"/>
    <n v="201"/>
    <n v="7.8630947939900002"/>
    <n v="4.1747560014199996"/>
    <n v="1"/>
    <n v="1"/>
    <n v="1"/>
    <n v="1"/>
    <n v="1"/>
    <n v="3"/>
    <x v="36"/>
  </r>
  <r>
    <n v="87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2"/>
    <s v="Duinvlak"/>
    <n v="726"/>
    <n v="201"/>
    <n v="13.661031579599999"/>
    <n v="10.801472992900001"/>
    <n v="1"/>
    <n v="1"/>
    <n v="1"/>
    <n v="1"/>
    <n v="1"/>
    <n v="3"/>
    <x v="36"/>
  </r>
  <r>
    <n v="87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3"/>
    <s v="Duinvlak"/>
    <n v="727"/>
    <n v="201"/>
    <n v="36.011687760400001"/>
    <n v="36.713054503199999"/>
    <n v="1"/>
    <n v="1"/>
    <n v="1"/>
    <n v="1"/>
    <n v="1"/>
    <n v="3"/>
    <x v="36"/>
  </r>
  <r>
    <n v="87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4"/>
    <s v="Duinvlak"/>
    <n v="728"/>
    <n v="201"/>
    <n v="39.455996407500002"/>
    <n v="63.968279497799998"/>
    <n v="1"/>
    <n v="1"/>
    <n v="1"/>
    <n v="1"/>
    <n v="1"/>
    <n v="3"/>
    <x v="36"/>
  </r>
  <r>
    <n v="88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5"/>
    <s v="Duinvlak"/>
    <n v="729"/>
    <n v="201"/>
    <n v="2.9323983290000002"/>
    <n v="0.55701450046099998"/>
    <n v="1"/>
    <n v="1"/>
    <n v="1"/>
    <n v="1"/>
    <n v="1"/>
    <n v="3"/>
    <x v="36"/>
  </r>
  <r>
    <n v="88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6"/>
    <s v="Duinvlak"/>
    <n v="730"/>
    <n v="201"/>
    <n v="23.9897009731"/>
    <n v="18.938645496199999"/>
    <n v="1"/>
    <n v="1"/>
    <n v="1"/>
    <n v="1"/>
    <n v="1"/>
    <n v="3"/>
    <x v="36"/>
  </r>
  <r>
    <n v="88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7"/>
    <s v="Duinvlak"/>
    <n v="731"/>
    <n v="201"/>
    <n v="3.1996935721200002"/>
    <n v="0.69622299986299996"/>
    <n v="1"/>
    <n v="1"/>
    <n v="1"/>
    <n v="1"/>
    <n v="1"/>
    <n v="3"/>
    <x v="36"/>
  </r>
  <r>
    <n v="88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8"/>
    <s v="Duinvlak"/>
    <n v="732"/>
    <n v="201"/>
    <n v="8.2407760136100006"/>
    <n v="3.6871910006699999"/>
    <n v="1"/>
    <n v="1"/>
    <n v="1"/>
    <n v="1"/>
    <n v="1"/>
    <n v="3"/>
    <x v="36"/>
  </r>
  <r>
    <n v="88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29"/>
    <s v="Duinvlak"/>
    <n v="733"/>
    <n v="201"/>
    <n v="3.49511646812"/>
    <n v="0.82693800200400003"/>
    <n v="1"/>
    <n v="1"/>
    <n v="1"/>
    <n v="1"/>
    <n v="1"/>
    <n v="3"/>
    <x v="36"/>
  </r>
  <r>
    <n v="88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0"/>
    <s v="Duinvlak"/>
    <n v="734"/>
    <n v="201"/>
    <n v="7.0560103521300004"/>
    <n v="3.04413749807"/>
    <n v="1"/>
    <n v="1"/>
    <n v="1"/>
    <n v="1"/>
    <n v="1"/>
    <n v="3"/>
    <x v="36"/>
  </r>
  <r>
    <n v="88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1"/>
    <s v="Duinvlak"/>
    <n v="735"/>
    <n v="201"/>
    <n v="3.9214932285800002"/>
    <n v="1.00067499988"/>
    <n v="1"/>
    <n v="1"/>
    <n v="1"/>
    <n v="1"/>
    <n v="1"/>
    <n v="3"/>
    <x v="36"/>
  </r>
  <r>
    <n v="88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2"/>
    <s v="Duinvlak"/>
    <n v="736"/>
    <n v="201"/>
    <n v="3.7055532253700001"/>
    <n v="0.92778799922300004"/>
    <n v="1"/>
    <n v="1"/>
    <n v="1"/>
    <n v="1"/>
    <n v="1"/>
    <n v="3"/>
    <x v="36"/>
  </r>
  <r>
    <n v="88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3"/>
    <s v="Duinvlak"/>
    <n v="737"/>
    <n v="201"/>
    <n v="3.4296015745399999"/>
    <n v="0.70888449905499995"/>
    <n v="1"/>
    <n v="1"/>
    <n v="1"/>
    <n v="1"/>
    <n v="1"/>
    <n v="3"/>
    <x v="36"/>
  </r>
  <r>
    <n v="88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4"/>
    <s v="Duinvlak"/>
    <n v="738"/>
    <n v="201"/>
    <n v="7.5415689875699998"/>
    <n v="2.7467570028399999"/>
    <n v="1"/>
    <n v="1"/>
    <n v="1"/>
    <n v="1"/>
    <n v="1"/>
    <n v="3"/>
    <x v="36"/>
  </r>
  <r>
    <n v="89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5"/>
    <s v="Duinvlak"/>
    <n v="739"/>
    <n v="201"/>
    <n v="3.36263211677"/>
    <n v="0.80042500116799997"/>
    <n v="1"/>
    <n v="1"/>
    <n v="1"/>
    <n v="1"/>
    <n v="1"/>
    <n v="3"/>
    <x v="36"/>
  </r>
  <r>
    <n v="89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6"/>
    <s v="Duinvlak"/>
    <n v="740"/>
    <n v="201"/>
    <n v="3.4037895007199999"/>
    <n v="0.80254999885199996"/>
    <n v="1"/>
    <n v="1"/>
    <n v="1"/>
    <n v="1"/>
    <n v="1"/>
    <n v="3"/>
    <x v="36"/>
  </r>
  <r>
    <n v="89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7"/>
    <s v="Duinvlak"/>
    <n v="741"/>
    <n v="201"/>
    <n v="9.6041619454799996"/>
    <n v="4.5575539989799996"/>
    <n v="1"/>
    <n v="1"/>
    <n v="1"/>
    <n v="1"/>
    <n v="1"/>
    <n v="3"/>
    <x v="36"/>
  </r>
  <r>
    <n v="89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8"/>
    <s v="Plantvlak"/>
    <n v="742"/>
    <n v="201"/>
    <n v="5.6246468815900004"/>
    <n v="1.98638600287"/>
    <n v="1"/>
    <n v="1"/>
    <n v="1"/>
    <n v="1"/>
    <n v="1"/>
    <n v="1"/>
    <x v="6"/>
  </r>
  <r>
    <n v="89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39"/>
    <s v="Duinvlak"/>
    <n v="743"/>
    <n v="201"/>
    <n v="4.9195772883300002"/>
    <n v="1.65962599997"/>
    <n v="1"/>
    <n v="1"/>
    <n v="1"/>
    <n v="1"/>
    <n v="1"/>
    <n v="3"/>
    <x v="36"/>
  </r>
  <r>
    <n v="89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0"/>
    <s v="Duinvlak"/>
    <n v="744"/>
    <n v="201"/>
    <n v="6.6741446936099997"/>
    <n v="1.63849300015"/>
    <n v="1"/>
    <n v="1"/>
    <n v="1"/>
    <n v="1"/>
    <n v="1"/>
    <n v="3"/>
    <x v="36"/>
  </r>
  <r>
    <n v="89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1"/>
    <s v="Duinvlak"/>
    <n v="745"/>
    <n v="201"/>
    <n v="25.393942733799999"/>
    <n v="23.518801498999999"/>
    <n v="1"/>
    <n v="1"/>
    <n v="1"/>
    <n v="1"/>
    <n v="1"/>
    <n v="3"/>
    <x v="36"/>
  </r>
  <r>
    <n v="89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2"/>
    <s v="Duinvlak"/>
    <n v="746"/>
    <n v="201"/>
    <n v="9.6771708217000008"/>
    <n v="5.2022844989500001"/>
    <n v="1"/>
    <n v="1"/>
    <n v="1"/>
    <n v="1"/>
    <n v="1"/>
    <n v="3"/>
    <x v="36"/>
  </r>
  <r>
    <n v="89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3"/>
    <s v="Duinvlak"/>
    <n v="747"/>
    <n v="201"/>
    <n v="9.09244959848"/>
    <n v="5.9025300055300001"/>
    <n v="1"/>
    <n v="1"/>
    <n v="1"/>
    <n v="1"/>
    <n v="1"/>
    <n v="3"/>
    <x v="36"/>
  </r>
  <r>
    <n v="89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4"/>
    <s v="Duinvlak"/>
    <n v="748"/>
    <n v="201"/>
    <n v="33.421729037799999"/>
    <n v="37.254815997999998"/>
    <n v="1"/>
    <n v="1"/>
    <n v="1"/>
    <n v="1"/>
    <n v="1"/>
    <n v="3"/>
    <x v="36"/>
  </r>
  <r>
    <n v="90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5"/>
    <s v="Duinvlak"/>
    <n v="749"/>
    <n v="201"/>
    <n v="4.8303265495299996"/>
    <n v="1.63481350085"/>
    <n v="1"/>
    <n v="1"/>
    <n v="1"/>
    <n v="1"/>
    <n v="1"/>
    <n v="3"/>
    <x v="36"/>
  </r>
  <r>
    <n v="90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6"/>
    <s v="Duinvlak"/>
    <n v="750"/>
    <n v="201"/>
    <n v="23.376046325200001"/>
    <n v="28.110492994600001"/>
    <n v="1"/>
    <n v="1"/>
    <n v="1"/>
    <n v="1"/>
    <n v="1"/>
    <n v="3"/>
    <x v="36"/>
  </r>
  <r>
    <n v="90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7"/>
    <s v="Duinvlak"/>
    <n v="751"/>
    <n v="201"/>
    <n v="2.9550884021699999"/>
    <n v="0.595800499521"/>
    <n v="1"/>
    <n v="1"/>
    <n v="1"/>
    <n v="1"/>
    <n v="1"/>
    <n v="3"/>
    <x v="36"/>
  </r>
  <r>
    <n v="90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8"/>
    <s v="Duinvlak"/>
    <n v="752"/>
    <n v="201"/>
    <n v="9.7572178099600002"/>
    <n v="5.7263054965800002"/>
    <n v="1"/>
    <n v="1"/>
    <n v="1"/>
    <n v="1"/>
    <n v="1"/>
    <n v="3"/>
    <x v="36"/>
  </r>
  <r>
    <n v="90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49"/>
    <s v="Duinvlak"/>
    <n v="753"/>
    <n v="201"/>
    <n v="23.824307783599998"/>
    <n v="13.158348996400001"/>
    <n v="1"/>
    <n v="1"/>
    <n v="1"/>
    <n v="1"/>
    <n v="1"/>
    <n v="3"/>
    <x v="36"/>
  </r>
  <r>
    <n v="90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0"/>
    <s v="Duinvlak"/>
    <n v="754"/>
    <n v="201"/>
    <n v="3.73131489861"/>
    <n v="0.95912500129599998"/>
    <n v="1"/>
    <n v="1"/>
    <n v="1"/>
    <n v="1"/>
    <n v="1"/>
    <n v="3"/>
    <x v="36"/>
  </r>
  <r>
    <n v="90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1"/>
    <s v="Duinvlak"/>
    <n v="755"/>
    <n v="201"/>
    <n v="8.6164330577499992"/>
    <n v="4.2000724974599999"/>
    <n v="1"/>
    <n v="1"/>
    <n v="1"/>
    <n v="1"/>
    <n v="1"/>
    <n v="3"/>
    <x v="36"/>
  </r>
  <r>
    <n v="90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2"/>
    <s v="Duinvlak"/>
    <n v="756"/>
    <n v="201"/>
    <n v="10.214533963699999"/>
    <n v="6.6196574980299996"/>
    <n v="1"/>
    <n v="1"/>
    <n v="1"/>
    <n v="1"/>
    <n v="1"/>
    <n v="3"/>
    <x v="36"/>
  </r>
  <r>
    <n v="90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3"/>
    <s v="Duinvlak"/>
    <n v="757"/>
    <n v="201"/>
    <n v="3.3265015736099999"/>
    <n v="0.74355199918799997"/>
    <n v="1"/>
    <n v="1"/>
    <n v="1"/>
    <n v="1"/>
    <n v="1"/>
    <n v="3"/>
    <x v="36"/>
  </r>
  <r>
    <n v="90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4"/>
    <s v="Duinvlak"/>
    <n v="758"/>
    <n v="201"/>
    <n v="3.3934347459400001"/>
    <n v="0.78318499941800002"/>
    <n v="1"/>
    <n v="1"/>
    <n v="1"/>
    <n v="1"/>
    <n v="1"/>
    <n v="3"/>
    <x v="36"/>
  </r>
  <r>
    <n v="91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5"/>
    <s v="Duinvlak"/>
    <n v="759"/>
    <n v="201"/>
    <n v="12.593983809999999"/>
    <n v="5.4655249996900004"/>
    <n v="1"/>
    <n v="1"/>
    <n v="1"/>
    <n v="1"/>
    <n v="1"/>
    <n v="3"/>
    <x v="36"/>
  </r>
  <r>
    <n v="91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6"/>
    <s v="Duinvlak"/>
    <n v="760"/>
    <n v="201"/>
    <n v="12.224640687899999"/>
    <n v="10.126220996600001"/>
    <n v="1"/>
    <n v="1"/>
    <n v="1"/>
    <n v="1"/>
    <n v="1"/>
    <n v="3"/>
    <x v="36"/>
  </r>
  <r>
    <n v="91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7"/>
    <s v="Duinvlak"/>
    <n v="761"/>
    <n v="201"/>
    <n v="3.3610748837300002"/>
    <n v="0.75641450133699994"/>
    <n v="1"/>
    <n v="1"/>
    <n v="1"/>
    <n v="1"/>
    <n v="1"/>
    <n v="3"/>
    <x v="36"/>
  </r>
  <r>
    <n v="91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8"/>
    <s v="Duinvlak"/>
    <n v="762"/>
    <n v="201"/>
    <n v="13.0944227159"/>
    <n v="5.0144704991399998"/>
    <n v="1"/>
    <n v="1"/>
    <n v="1"/>
    <n v="1"/>
    <n v="1"/>
    <n v="3"/>
    <x v="36"/>
  </r>
  <r>
    <n v="91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59"/>
    <s v="Duinvlak"/>
    <n v="763"/>
    <n v="2"/>
    <n v="16.164990376399999"/>
    <n v="11.836627823700001"/>
    <n v="1"/>
    <n v="1"/>
    <n v="1"/>
    <n v="1"/>
    <n v="1"/>
    <n v="3"/>
    <x v="36"/>
  </r>
  <r>
    <n v="91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0"/>
    <s v="Duinvlak"/>
    <n v="763"/>
    <n v="201"/>
    <n v="9.7915334221600006"/>
    <n v="5.8007019359500003"/>
    <n v="1"/>
    <n v="1"/>
    <n v="1"/>
    <n v="1"/>
    <n v="1"/>
    <n v="3"/>
    <x v="36"/>
  </r>
  <r>
    <n v="91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1"/>
    <s v="Duinvlak"/>
    <n v="764"/>
    <n v="201"/>
    <n v="12.832659699100001"/>
    <n v="7.7940124965999997"/>
    <n v="1"/>
    <n v="1"/>
    <n v="1"/>
    <n v="1"/>
    <n v="1"/>
    <n v="3"/>
    <x v="36"/>
  </r>
  <r>
    <n v="91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2"/>
    <s v="Duinvlak"/>
    <n v="765"/>
    <n v="201"/>
    <n v="5.9261900411399999"/>
    <n v="2.3097324961800001"/>
    <n v="1"/>
    <n v="1"/>
    <n v="1"/>
    <n v="1"/>
    <n v="1"/>
    <n v="3"/>
    <x v="36"/>
  </r>
  <r>
    <n v="91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3"/>
    <s v="Duinvlak"/>
    <n v="766"/>
    <n v="201"/>
    <n v="38.918374283200002"/>
    <n v="78.0822724951"/>
    <n v="1"/>
    <n v="1"/>
    <n v="1"/>
    <n v="1"/>
    <n v="1"/>
    <n v="3"/>
    <x v="36"/>
  </r>
  <r>
    <n v="91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4"/>
    <s v="Duinvlak"/>
    <n v="767"/>
    <n v="201"/>
    <n v="7.5841847908600002"/>
    <n v="3.5148019991799999"/>
    <n v="1"/>
    <n v="1"/>
    <n v="1"/>
    <n v="1"/>
    <n v="1"/>
    <n v="3"/>
    <x v="36"/>
  </r>
  <r>
    <n v="92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5"/>
    <s v="Duinvlak"/>
    <n v="768"/>
    <n v="201"/>
    <n v="20.944890577700001"/>
    <n v="25.071495505800002"/>
    <n v="1"/>
    <n v="1"/>
    <n v="1"/>
    <n v="1"/>
    <n v="1"/>
    <n v="3"/>
    <x v="36"/>
  </r>
  <r>
    <n v="92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6"/>
    <s v="Duinvlak"/>
    <n v="769"/>
    <n v="201"/>
    <n v="12.8170104283"/>
    <n v="11.6507785003"/>
    <n v="1"/>
    <n v="1"/>
    <n v="1"/>
    <n v="1"/>
    <n v="1"/>
    <n v="3"/>
    <x v="36"/>
  </r>
  <r>
    <n v="92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7"/>
    <s v="Duinvlak"/>
    <n v="770"/>
    <n v="201"/>
    <n v="3.7526014615299998"/>
    <n v="0.95241600182200004"/>
    <n v="1"/>
    <n v="1"/>
    <n v="1"/>
    <n v="1"/>
    <n v="1"/>
    <n v="3"/>
    <x v="36"/>
  </r>
  <r>
    <n v="92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8"/>
    <s v="Duinvlak"/>
    <n v="771"/>
    <n v="201"/>
    <n v="130.942741652"/>
    <n v="227.16957252399999"/>
    <n v="1"/>
    <n v="1"/>
    <n v="1"/>
    <n v="1"/>
    <n v="1"/>
    <n v="3"/>
    <x v="36"/>
  </r>
  <r>
    <n v="92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69"/>
    <s v="Duinvlak"/>
    <n v="772"/>
    <n v="201"/>
    <n v="5.3099810383200001"/>
    <n v="2.01820249867"/>
    <n v="1"/>
    <n v="1"/>
    <n v="1"/>
    <n v="1"/>
    <n v="1"/>
    <n v="3"/>
    <x v="36"/>
  </r>
  <r>
    <n v="92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0"/>
    <s v="Duinvlak"/>
    <n v="773"/>
    <n v="201"/>
    <n v="3.7995438942600002"/>
    <n v="0.96157400008799998"/>
    <n v="1"/>
    <n v="1"/>
    <n v="1"/>
    <n v="1"/>
    <n v="1"/>
    <n v="3"/>
    <x v="36"/>
  </r>
  <r>
    <n v="92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1"/>
    <s v="Duinvlak"/>
    <n v="774"/>
    <n v="201"/>
    <n v="11.5604924354"/>
    <n v="9.1775970035200007"/>
    <n v="1"/>
    <n v="1"/>
    <n v="1"/>
    <n v="1"/>
    <n v="1"/>
    <n v="3"/>
    <x v="36"/>
  </r>
  <r>
    <n v="92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2"/>
    <s v="Duinvlak"/>
    <n v="775"/>
    <n v="201"/>
    <n v="4.04271031587"/>
    <n v="1.0903615014300001"/>
    <n v="1"/>
    <n v="1"/>
    <n v="1"/>
    <n v="1"/>
    <n v="1"/>
    <n v="3"/>
    <x v="36"/>
  </r>
  <r>
    <n v="92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3"/>
    <s v="Duinvlak"/>
    <n v="776"/>
    <n v="201"/>
    <n v="4.9585341233899998"/>
    <n v="1.5715034965000001"/>
    <n v="1"/>
    <n v="1"/>
    <n v="1"/>
    <n v="1"/>
    <n v="1"/>
    <n v="3"/>
    <x v="36"/>
  </r>
  <r>
    <n v="92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4"/>
    <s v="Plantvlak"/>
    <n v="777"/>
    <n v="201"/>
    <n v="5.7733079110399999"/>
    <n v="1.9603669989600001"/>
    <n v="1"/>
    <n v="1"/>
    <n v="1"/>
    <n v="1"/>
    <n v="1"/>
    <n v="1"/>
    <x v="6"/>
  </r>
  <r>
    <n v="93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5"/>
    <s v="Duinvlak"/>
    <n v="778"/>
    <n v="201"/>
    <n v="3.2501619862700002"/>
    <n v="0.61121999944100003"/>
    <n v="1"/>
    <n v="1"/>
    <n v="1"/>
    <n v="1"/>
    <n v="1"/>
    <n v="3"/>
    <x v="36"/>
  </r>
  <r>
    <n v="93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6"/>
    <s v="Duinvlak"/>
    <n v="779"/>
    <n v="201"/>
    <n v="7.5987562501600001"/>
    <n v="3.6841095078100001"/>
    <n v="1"/>
    <n v="1"/>
    <n v="1"/>
    <n v="1"/>
    <n v="1"/>
    <n v="3"/>
    <x v="36"/>
  </r>
  <r>
    <n v="93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7"/>
    <s v="Duinvlak"/>
    <n v="780"/>
    <n v="201"/>
    <n v="27.749278642699998"/>
    <n v="35.872734998200002"/>
    <n v="1"/>
    <n v="1"/>
    <n v="1"/>
    <n v="1"/>
    <n v="1"/>
    <n v="3"/>
    <x v="36"/>
  </r>
  <r>
    <n v="93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8"/>
    <s v="Duinvlak"/>
    <n v="781"/>
    <n v="201"/>
    <n v="42.2197131884"/>
    <n v="67.527408508700006"/>
    <n v="1"/>
    <n v="1"/>
    <n v="1"/>
    <n v="1"/>
    <n v="1"/>
    <n v="3"/>
    <x v="36"/>
  </r>
  <r>
    <n v="93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79"/>
    <s v="Duinvlak"/>
    <n v="782"/>
    <n v="201"/>
    <n v="14.577383793799999"/>
    <n v="13.9463080008"/>
    <n v="1"/>
    <n v="1"/>
    <n v="1"/>
    <n v="1"/>
    <n v="1"/>
    <n v="3"/>
    <x v="36"/>
  </r>
  <r>
    <n v="93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0"/>
    <s v="Duinvlak"/>
    <n v="783"/>
    <n v="201"/>
    <n v="11.594362995499999"/>
    <n v="9.3493265047299996"/>
    <n v="1"/>
    <n v="1"/>
    <n v="1"/>
    <n v="1"/>
    <n v="1"/>
    <n v="3"/>
    <x v="36"/>
  </r>
  <r>
    <n v="93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1"/>
    <s v="Duinvlak"/>
    <n v="784"/>
    <n v="201"/>
    <n v="15.103520528400001"/>
    <n v="9.7149650013500004"/>
    <n v="1"/>
    <n v="1"/>
    <n v="1"/>
    <n v="1"/>
    <n v="1"/>
    <n v="3"/>
    <x v="36"/>
  </r>
  <r>
    <n v="93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2"/>
    <s v="Duinvlak"/>
    <n v="785"/>
    <n v="201"/>
    <n v="6.0591957443500002"/>
    <n v="2.1840764990300001"/>
    <n v="1"/>
    <n v="1"/>
    <n v="1"/>
    <n v="1"/>
    <n v="1"/>
    <n v="3"/>
    <x v="36"/>
  </r>
  <r>
    <n v="93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3"/>
    <s v="Duinvlak"/>
    <n v="786"/>
    <n v="201"/>
    <n v="8.7786405747800007"/>
    <n v="4.7854014978299997"/>
    <n v="1"/>
    <n v="1"/>
    <n v="1"/>
    <n v="1"/>
    <n v="1"/>
    <n v="3"/>
    <x v="36"/>
  </r>
  <r>
    <n v="93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4"/>
    <s v="Duinvlak"/>
    <n v="787"/>
    <n v="201"/>
    <n v="10.168295695599999"/>
    <n v="7.1978755020399996"/>
    <n v="1"/>
    <n v="1"/>
    <n v="1"/>
    <n v="1"/>
    <n v="1"/>
    <n v="3"/>
    <x v="36"/>
  </r>
  <r>
    <n v="94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5"/>
    <s v="Duinvlak"/>
    <n v="788"/>
    <n v="201"/>
    <n v="12.2543589634"/>
    <n v="5.5543020051700003"/>
    <n v="1"/>
    <n v="1"/>
    <n v="1"/>
    <n v="1"/>
    <n v="1"/>
    <n v="3"/>
    <x v="36"/>
  </r>
  <r>
    <n v="94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6"/>
    <s v="Duinvlak"/>
    <n v="789"/>
    <n v="201"/>
    <n v="19.490241406300001"/>
    <n v="18.239294990800001"/>
    <n v="1"/>
    <n v="1"/>
    <n v="1"/>
    <n v="1"/>
    <n v="1"/>
    <n v="3"/>
    <x v="36"/>
  </r>
  <r>
    <n v="94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7"/>
    <s v="Duinvlak"/>
    <n v="790"/>
    <n v="201"/>
    <n v="11.0794363136"/>
    <n v="7.0235475027399996"/>
    <n v="1"/>
    <n v="1"/>
    <n v="1"/>
    <n v="1"/>
    <n v="1"/>
    <n v="3"/>
    <x v="36"/>
  </r>
  <r>
    <n v="94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8"/>
    <s v="Duinvlak"/>
    <n v="791"/>
    <n v="201"/>
    <n v="18.755537128499999"/>
    <n v="18.353511990200001"/>
    <n v="1"/>
    <n v="1"/>
    <n v="1"/>
    <n v="1"/>
    <n v="1"/>
    <n v="3"/>
    <x v="36"/>
  </r>
  <r>
    <n v="94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89"/>
    <s v="Plantvlak"/>
    <n v="792"/>
    <n v="201"/>
    <n v="6.6539018257800002"/>
    <n v="2.4130469970399999"/>
    <n v="1"/>
    <n v="1"/>
    <n v="1"/>
    <n v="1"/>
    <n v="1"/>
    <n v="1"/>
    <x v="6"/>
  </r>
  <r>
    <n v="94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0"/>
    <s v="Duinvlak"/>
    <n v="793"/>
    <n v="2"/>
    <n v="2.6096167239899999"/>
    <n v="0.224557304313"/>
    <n v="1"/>
    <n v="1"/>
    <n v="1"/>
    <n v="1"/>
    <n v="1"/>
    <n v="3"/>
    <x v="36"/>
  </r>
  <r>
    <n v="94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1"/>
    <s v="Duinvlak"/>
    <n v="793"/>
    <n v="201"/>
    <n v="14.0042368087"/>
    <n v="11.7514900577"/>
    <n v="1"/>
    <n v="1"/>
    <n v="1"/>
    <n v="1"/>
    <n v="1"/>
    <n v="3"/>
    <x v="36"/>
  </r>
  <r>
    <n v="94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2"/>
    <s v="Plantvlak"/>
    <n v="794"/>
    <n v="201"/>
    <n v="7.0183137958500001"/>
    <n v="2.8688044977999998"/>
    <n v="1"/>
    <n v="1"/>
    <n v="1"/>
    <n v="1"/>
    <n v="1"/>
    <n v="1"/>
    <x v="6"/>
  </r>
  <r>
    <n v="94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3"/>
    <s v="Duinvlak"/>
    <n v="795"/>
    <n v="201"/>
    <n v="5.9400395049299997"/>
    <n v="2.53131099856"/>
    <n v="1"/>
    <n v="1"/>
    <n v="1"/>
    <n v="1"/>
    <n v="1"/>
    <n v="3"/>
    <x v="36"/>
  </r>
  <r>
    <n v="94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4"/>
    <s v="Duinvlak"/>
    <n v="796"/>
    <n v="2"/>
    <n v="13.769454638099999"/>
    <n v="7.4495910721899996"/>
    <n v="1"/>
    <n v="1"/>
    <n v="1"/>
    <n v="1"/>
    <n v="1"/>
    <n v="3"/>
    <x v="36"/>
  </r>
  <r>
    <n v="95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5"/>
    <s v="Duinvlak"/>
    <n v="796"/>
    <n v="201"/>
    <n v="15.4401016221"/>
    <n v="7.3407181804399997"/>
    <n v="1"/>
    <n v="1"/>
    <n v="1"/>
    <n v="1"/>
    <n v="1"/>
    <n v="3"/>
    <x v="36"/>
  </r>
  <r>
    <n v="95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6"/>
    <s v="Duinvlak"/>
    <n v="797"/>
    <n v="201"/>
    <n v="27.945102597599998"/>
    <n v="27.3825900185"/>
    <n v="1"/>
    <n v="1"/>
    <n v="1"/>
    <n v="1"/>
    <n v="1"/>
    <n v="3"/>
    <x v="36"/>
  </r>
  <r>
    <n v="95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7"/>
    <s v="Plantvlak"/>
    <n v="798"/>
    <n v="201"/>
    <n v="12.945942731300001"/>
    <n v="12.187711500800001"/>
    <n v="1"/>
    <n v="1"/>
    <n v="1"/>
    <n v="1"/>
    <n v="1"/>
    <n v="1"/>
    <x v="6"/>
  </r>
  <r>
    <n v="95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8"/>
    <s v="Duinvlak"/>
    <n v="799"/>
    <n v="201"/>
    <n v="8.6536941616400007"/>
    <n v="5.1590650028300002"/>
    <n v="1"/>
    <n v="1"/>
    <n v="1"/>
    <n v="1"/>
    <n v="1"/>
    <n v="3"/>
    <x v="36"/>
  </r>
  <r>
    <n v="95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399"/>
    <s v="Duinvlak"/>
    <n v="800"/>
    <n v="2"/>
    <n v="29.387112503600001"/>
    <n v="13.889651645200001"/>
    <n v="1"/>
    <n v="1"/>
    <n v="1"/>
    <n v="1"/>
    <n v="1"/>
    <n v="3"/>
    <x v="36"/>
  </r>
  <r>
    <n v="95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0"/>
    <s v="Duinvlak"/>
    <n v="800"/>
    <n v="201"/>
    <n v="28.9843967704"/>
    <n v="18.992771361100001"/>
    <n v="1"/>
    <n v="1"/>
    <n v="1"/>
    <n v="1"/>
    <n v="1"/>
    <n v="3"/>
    <x v="36"/>
  </r>
  <r>
    <n v="95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1"/>
    <s v="Plantvlak"/>
    <n v="801"/>
    <n v="201"/>
    <n v="9.2923648843300004"/>
    <n v="3.9521265076600001"/>
    <n v="1"/>
    <n v="1"/>
    <n v="1"/>
    <n v="1"/>
    <n v="1"/>
    <n v="1"/>
    <x v="6"/>
  </r>
  <r>
    <n v="95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2"/>
    <s v="Plantvlak"/>
    <n v="802"/>
    <n v="201"/>
    <n v="3.4394296175300001"/>
    <n v="0.60437550080299995"/>
    <n v="1"/>
    <n v="1"/>
    <n v="1"/>
    <n v="1"/>
    <n v="1"/>
    <n v="1"/>
    <x v="6"/>
  </r>
  <r>
    <n v="95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3"/>
    <s v="Duinvlak"/>
    <n v="803"/>
    <n v="201"/>
    <n v="59.311520789600003"/>
    <n v="62.548058500000003"/>
    <n v="1"/>
    <n v="1"/>
    <n v="1"/>
    <n v="1"/>
    <n v="1"/>
    <n v="3"/>
    <x v="36"/>
  </r>
  <r>
    <n v="95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4"/>
    <s v="Plantvlak"/>
    <n v="804"/>
    <n v="201"/>
    <n v="10.7724598381"/>
    <n v="6.1222395009600001"/>
    <n v="1"/>
    <n v="1"/>
    <n v="1"/>
    <n v="1"/>
    <n v="1"/>
    <n v="1"/>
    <x v="6"/>
  </r>
  <r>
    <n v="96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5"/>
    <s v="Duinvlak"/>
    <n v="805"/>
    <n v="201"/>
    <n v="12.375100789699999"/>
    <n v="4.9371504931799999"/>
    <n v="1"/>
    <n v="1"/>
    <n v="1"/>
    <n v="1"/>
    <n v="1"/>
    <n v="3"/>
    <x v="36"/>
  </r>
  <r>
    <n v="961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6"/>
    <s v="Plantvlak"/>
    <n v="806"/>
    <n v="201"/>
    <n v="18.324127798500001"/>
    <n v="12.277989999900001"/>
    <n v="1"/>
    <n v="1"/>
    <n v="1"/>
    <n v="1"/>
    <n v="1"/>
    <n v="1"/>
    <x v="6"/>
  </r>
  <r>
    <n v="962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7"/>
    <s v="Duinvlak"/>
    <n v="807"/>
    <n v="201"/>
    <n v="5.7523438890799996"/>
    <n v="2.13050550081"/>
    <n v="1"/>
    <n v="1"/>
    <n v="1"/>
    <n v="1"/>
    <n v="1"/>
    <n v="3"/>
    <x v="36"/>
  </r>
  <r>
    <n v="963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8"/>
    <s v="Duinvlak"/>
    <n v="808"/>
    <n v="201"/>
    <n v="4.76888627641"/>
    <n v="1.3804704974799999"/>
    <n v="1"/>
    <n v="1"/>
    <n v="1"/>
    <n v="1"/>
    <n v="1"/>
    <n v="3"/>
    <x v="36"/>
  </r>
  <r>
    <n v="964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09"/>
    <s v="Plantvlak"/>
    <n v="809"/>
    <n v="201"/>
    <n v="7.8324828118800003"/>
    <n v="3.8748935015199999"/>
    <n v="1"/>
    <n v="1"/>
    <n v="1"/>
    <n v="1"/>
    <n v="1"/>
    <n v="1"/>
    <x v="6"/>
  </r>
  <r>
    <n v="965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10"/>
    <s v="Plantvlak"/>
    <n v="209"/>
    <n v="401"/>
    <n v="2.5132458529199999"/>
    <n v="0.25631999855100002"/>
    <n v="1"/>
    <n v="1"/>
    <n v="1"/>
    <n v="1"/>
    <n v="1"/>
    <n v="1"/>
    <x v="6"/>
  </r>
  <r>
    <n v="966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11"/>
    <s v="Plantvlak"/>
    <n v="219"/>
    <n v="401"/>
    <n v="10.0073862783"/>
    <n v="3.4037699964699999"/>
    <n v="1"/>
    <n v="1"/>
    <n v="1"/>
    <n v="1"/>
    <n v="1"/>
    <n v="1"/>
    <x v="6"/>
  </r>
  <r>
    <n v="967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12"/>
    <s v="Plantvlak"/>
    <n v="240"/>
    <n v="401"/>
    <n v="34.232613297500002"/>
    <n v="22.890033397"/>
    <n v="1"/>
    <n v="1"/>
    <n v="1"/>
    <n v="1"/>
    <n v="1"/>
    <n v="1"/>
    <x v="6"/>
  </r>
  <r>
    <n v="968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13"/>
    <s v="Duinvlak"/>
    <n v="273"/>
    <n v="401"/>
    <n v="154.464269866"/>
    <n v="259.616592099"/>
    <n v="1"/>
    <n v="1"/>
    <n v="1"/>
    <n v="1"/>
    <n v="1"/>
    <n v="3"/>
    <x v="36"/>
  </r>
  <r>
    <n v="969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14"/>
    <s v="Duinvlak"/>
    <n v="315"/>
    <n v="302"/>
    <n v="15.7632086342"/>
    <n v="14.242479000399999"/>
    <n v="1"/>
    <n v="1"/>
    <n v="1"/>
    <n v="1"/>
    <n v="1"/>
    <n v="3"/>
    <x v="36"/>
  </r>
  <r>
    <n v="970"/>
    <n v="-1"/>
    <n v="0"/>
    <n v="0"/>
    <n v="0"/>
    <n v="0"/>
    <n v="0"/>
    <n v="0"/>
    <m/>
    <n v="0"/>
    <n v="0"/>
    <n v="0"/>
    <m/>
    <n v="0"/>
    <n v="0"/>
    <m/>
    <n v="0"/>
    <n v="0"/>
    <n v="0"/>
    <m/>
    <n v="0"/>
    <n v="0"/>
    <n v="0"/>
    <m/>
    <n v="0"/>
    <n v="415"/>
    <s v="Duinvlak"/>
    <n v="324"/>
    <n v="301"/>
    <n v="34.968056498300001"/>
    <n v="27.9461520057"/>
    <n v="1"/>
    <n v="1"/>
    <n v="1"/>
    <n v="1"/>
    <n v="1"/>
    <n v="3"/>
    <x v="36"/>
  </r>
  <r>
    <n v="971"/>
    <n v="18"/>
    <n v="19"/>
    <n v="27"/>
    <n v="33"/>
    <n v="34"/>
    <n v="50"/>
    <n v="15"/>
    <s v="Duinvlak"/>
    <n v="-1"/>
    <n v="0"/>
    <n v="0"/>
    <m/>
    <n v="-1"/>
    <n v="0"/>
    <m/>
    <n v="0"/>
    <n v="-1"/>
    <n v="0"/>
    <m/>
    <n v="0"/>
    <n v="-1"/>
    <n v="0"/>
    <m/>
    <n v="0"/>
    <n v="10"/>
    <s v="Plantvlak"/>
    <n v="7"/>
    <n v="501"/>
    <n v="24.8629760836"/>
    <n v="33.4235757971"/>
    <n v="3"/>
    <n v="1"/>
    <n v="1"/>
    <n v="1"/>
    <n v="1"/>
    <n v="1"/>
    <x v="0"/>
  </r>
  <r>
    <n v="972"/>
    <n v="20"/>
    <n v="21"/>
    <n v="29"/>
    <n v="35"/>
    <n v="37"/>
    <n v="50"/>
    <n v="16"/>
    <s v="Plantvlak"/>
    <n v="-1"/>
    <n v="0"/>
    <n v="0"/>
    <m/>
    <n v="-1"/>
    <n v="0"/>
    <m/>
    <n v="0"/>
    <n v="-1"/>
    <n v="0"/>
    <m/>
    <n v="0"/>
    <n v="-1"/>
    <n v="0"/>
    <m/>
    <n v="0"/>
    <n v="7"/>
    <s v="Plantvlak"/>
    <n v="5"/>
    <n v="501"/>
    <n v="5.2737790320000002"/>
    <n v="0.70605104907799998"/>
    <n v="2"/>
    <n v="1"/>
    <n v="1"/>
    <n v="1"/>
    <n v="1"/>
    <n v="1"/>
    <x v="1"/>
  </r>
  <r>
    <n v="973"/>
    <n v="23"/>
    <n v="24"/>
    <n v="33"/>
    <n v="39"/>
    <n v="41"/>
    <n v="40"/>
    <n v="47"/>
    <s v="Duinvlak"/>
    <n v="-1"/>
    <n v="0"/>
    <n v="0"/>
    <m/>
    <n v="-1"/>
    <n v="0"/>
    <m/>
    <n v="0"/>
    <n v="-1"/>
    <n v="0"/>
    <m/>
    <n v="0"/>
    <n v="-1"/>
    <n v="0"/>
    <m/>
    <n v="0"/>
    <n v="242"/>
    <s v="Plantvlak"/>
    <n v="292"/>
    <n v="401"/>
    <n v="14.368357857299999"/>
    <n v="10.5424540068"/>
    <n v="3"/>
    <n v="1"/>
    <n v="1"/>
    <n v="1"/>
    <n v="1"/>
    <n v="1"/>
    <x v="0"/>
  </r>
  <r>
    <n v="974"/>
    <n v="24"/>
    <n v="25"/>
    <n v="34"/>
    <n v="40"/>
    <n v="42"/>
    <n v="40"/>
    <n v="48"/>
    <s v="Duinvlak"/>
    <n v="-1"/>
    <n v="0"/>
    <n v="0"/>
    <m/>
    <n v="-1"/>
    <n v="0"/>
    <m/>
    <n v="0"/>
    <n v="-1"/>
    <n v="0"/>
    <m/>
    <n v="0"/>
    <n v="-1"/>
    <n v="0"/>
    <m/>
    <n v="0"/>
    <n v="238"/>
    <s v="Duinvlak"/>
    <n v="288"/>
    <n v="401"/>
    <n v="3.9966539541200001"/>
    <n v="0.87246850093499995"/>
    <n v="3"/>
    <n v="1"/>
    <n v="1"/>
    <n v="1"/>
    <n v="1"/>
    <n v="3"/>
    <x v="37"/>
  </r>
  <r>
    <n v="975"/>
    <n v="25"/>
    <n v="26"/>
    <n v="35"/>
    <n v="41"/>
    <n v="43"/>
    <n v="40"/>
    <n v="49"/>
    <s v="Duinvlak"/>
    <n v="-1"/>
    <n v="0"/>
    <n v="0"/>
    <m/>
    <n v="-1"/>
    <n v="0"/>
    <m/>
    <n v="0"/>
    <n v="-1"/>
    <n v="0"/>
    <m/>
    <n v="0"/>
    <n v="-1"/>
    <n v="0"/>
    <m/>
    <n v="0"/>
    <n v="238"/>
    <s v="Duinvlak"/>
    <n v="288"/>
    <n v="401"/>
    <n v="5.9305398680700003"/>
    <n v="1.5195043017200001"/>
    <n v="3"/>
    <n v="1"/>
    <n v="1"/>
    <n v="1"/>
    <n v="1"/>
    <n v="3"/>
    <x v="37"/>
  </r>
  <r>
    <n v="976"/>
    <n v="26"/>
    <n v="27"/>
    <n v="36"/>
    <n v="42"/>
    <n v="44"/>
    <n v="40"/>
    <n v="50"/>
    <s v="Duinvlak"/>
    <n v="-1"/>
    <n v="0"/>
    <n v="0"/>
    <m/>
    <n v="-1"/>
    <n v="0"/>
    <m/>
    <n v="0"/>
    <n v="-1"/>
    <n v="0"/>
    <m/>
    <n v="0"/>
    <n v="-1"/>
    <n v="0"/>
    <m/>
    <n v="0"/>
    <n v="47"/>
    <s v="Plantvlak"/>
    <n v="41"/>
    <n v="401"/>
    <n v="4.5637919253500003"/>
    <n v="0.90929132512199995"/>
    <n v="3"/>
    <n v="1"/>
    <n v="1"/>
    <n v="1"/>
    <n v="1"/>
    <n v="1"/>
    <x v="0"/>
  </r>
  <r>
    <n v="977"/>
    <n v="78"/>
    <n v="80"/>
    <n v="95"/>
    <n v="108"/>
    <n v="-1"/>
    <n v="0"/>
    <n v="0"/>
    <m/>
    <n v="17"/>
    <n v="5"/>
    <n v="28"/>
    <s v="Plantvlak"/>
    <n v="-1"/>
    <n v="0"/>
    <m/>
    <n v="0"/>
    <n v="-1"/>
    <n v="0"/>
    <m/>
    <n v="0"/>
    <n v="-1"/>
    <n v="0"/>
    <m/>
    <n v="0"/>
    <n v="1"/>
    <s v="Duinvlak"/>
    <n v="1"/>
    <n v="5"/>
    <n v="6.3293760993900001"/>
    <n v="0.60908439313999996"/>
    <n v="1"/>
    <n v="1"/>
    <n v="1"/>
    <n v="1"/>
    <n v="2"/>
    <n v="3"/>
    <x v="38"/>
  </r>
  <r>
    <n v="978"/>
    <n v="79"/>
    <n v="81"/>
    <n v="99"/>
    <n v="112"/>
    <n v="-1"/>
    <n v="0"/>
    <n v="0"/>
    <m/>
    <n v="21"/>
    <n v="5"/>
    <n v="64"/>
    <s v="Plantvlak"/>
    <n v="-1"/>
    <n v="0"/>
    <m/>
    <n v="0"/>
    <n v="-1"/>
    <n v="0"/>
    <m/>
    <n v="0"/>
    <n v="-1"/>
    <n v="0"/>
    <m/>
    <n v="0"/>
    <n v="25"/>
    <s v="Duinvlak"/>
    <n v="21"/>
    <n v="5"/>
    <n v="22.1176886684"/>
    <n v="7.9502997561499997"/>
    <n v="1"/>
    <n v="1"/>
    <n v="1"/>
    <n v="1"/>
    <n v="2"/>
    <n v="3"/>
    <x v="38"/>
  </r>
  <r>
    <n v="979"/>
    <n v="93"/>
    <n v="95"/>
    <n v="113"/>
    <n v="126"/>
    <n v="-1"/>
    <n v="0"/>
    <n v="0"/>
    <m/>
    <n v="35"/>
    <n v="50"/>
    <n v="28"/>
    <s v="Plantvlak"/>
    <n v="-1"/>
    <n v="0"/>
    <m/>
    <n v="0"/>
    <n v="-1"/>
    <n v="0"/>
    <m/>
    <n v="0"/>
    <n v="-1"/>
    <n v="0"/>
    <m/>
    <n v="0"/>
    <n v="2"/>
    <s v="Duinvlak"/>
    <n v="1"/>
    <n v="501"/>
    <n v="3.4819682538799999"/>
    <n v="0.40169782043300001"/>
    <n v="1"/>
    <n v="1"/>
    <n v="1"/>
    <n v="1"/>
    <n v="2"/>
    <n v="3"/>
    <x v="38"/>
  </r>
  <r>
    <n v="980"/>
    <n v="94"/>
    <n v="97"/>
    <n v="115"/>
    <n v="128"/>
    <n v="-1"/>
    <n v="0"/>
    <n v="0"/>
    <m/>
    <n v="37"/>
    <n v="50"/>
    <n v="34"/>
    <s v="Plantvlak"/>
    <n v="-1"/>
    <n v="0"/>
    <m/>
    <n v="0"/>
    <n v="-1"/>
    <n v="0"/>
    <m/>
    <n v="0"/>
    <n v="-1"/>
    <n v="0"/>
    <m/>
    <n v="0"/>
    <n v="2"/>
    <s v="Duinvlak"/>
    <n v="1"/>
    <n v="501"/>
    <n v="6.0902520654599996"/>
    <n v="1.25743018696"/>
    <n v="1"/>
    <n v="1"/>
    <n v="1"/>
    <n v="1"/>
    <n v="2"/>
    <n v="3"/>
    <x v="38"/>
  </r>
  <r>
    <n v="981"/>
    <n v="95"/>
    <n v="98"/>
    <n v="117"/>
    <n v="130"/>
    <n v="-1"/>
    <n v="0"/>
    <n v="0"/>
    <m/>
    <n v="39"/>
    <n v="50"/>
    <n v="37"/>
    <s v="Plantvlak"/>
    <n v="-1"/>
    <n v="0"/>
    <m/>
    <n v="0"/>
    <n v="-1"/>
    <n v="0"/>
    <m/>
    <n v="0"/>
    <n v="-1"/>
    <n v="0"/>
    <m/>
    <n v="0"/>
    <n v="2"/>
    <s v="Duinvlak"/>
    <n v="1"/>
    <n v="501"/>
    <n v="2.0426470223900002"/>
    <n v="0.150472499707"/>
    <n v="1"/>
    <n v="1"/>
    <n v="1"/>
    <n v="1"/>
    <n v="2"/>
    <n v="3"/>
    <x v="38"/>
  </r>
  <r>
    <n v="982"/>
    <n v="96"/>
    <n v="99"/>
    <n v="118"/>
    <n v="131"/>
    <n v="-1"/>
    <n v="0"/>
    <n v="0"/>
    <m/>
    <n v="40"/>
    <n v="50"/>
    <n v="42"/>
    <s v="Plantvlak"/>
    <n v="-1"/>
    <n v="0"/>
    <m/>
    <n v="0"/>
    <n v="-1"/>
    <n v="0"/>
    <m/>
    <n v="0"/>
    <n v="-1"/>
    <n v="0"/>
    <m/>
    <n v="0"/>
    <n v="2"/>
    <s v="Duinvlak"/>
    <n v="1"/>
    <n v="501"/>
    <n v="26.328973759699998"/>
    <n v="19.2224615065"/>
    <n v="1"/>
    <n v="1"/>
    <n v="1"/>
    <n v="1"/>
    <n v="2"/>
    <n v="3"/>
    <x v="38"/>
  </r>
  <r>
    <n v="983"/>
    <n v="97"/>
    <n v="100"/>
    <n v="119"/>
    <n v="132"/>
    <n v="-1"/>
    <n v="0"/>
    <n v="0"/>
    <m/>
    <n v="41"/>
    <n v="50"/>
    <n v="64"/>
    <s v="Plantvlak"/>
    <n v="-1"/>
    <n v="0"/>
    <m/>
    <n v="0"/>
    <n v="-1"/>
    <n v="0"/>
    <m/>
    <n v="0"/>
    <n v="-1"/>
    <n v="0"/>
    <m/>
    <n v="0"/>
    <n v="26"/>
    <s v="Duinvlak"/>
    <n v="21"/>
    <n v="501"/>
    <n v="4.8240149178099996"/>
    <n v="0.75101471794600005"/>
    <n v="1"/>
    <n v="1"/>
    <n v="1"/>
    <n v="1"/>
    <n v="2"/>
    <n v="3"/>
    <x v="38"/>
  </r>
  <r>
    <n v="984"/>
    <n v="98"/>
    <n v="102"/>
    <n v="121"/>
    <n v="134"/>
    <n v="-1"/>
    <n v="0"/>
    <n v="0"/>
    <m/>
    <n v="43"/>
    <n v="50"/>
    <n v="30"/>
    <s v="Duinvlak"/>
    <n v="-1"/>
    <n v="0"/>
    <m/>
    <n v="0"/>
    <n v="-1"/>
    <n v="0"/>
    <m/>
    <n v="0"/>
    <n v="-1"/>
    <n v="0"/>
    <m/>
    <n v="0"/>
    <n v="2"/>
    <s v="Duinvlak"/>
    <n v="1"/>
    <n v="501"/>
    <n v="9.7728080685100007"/>
    <n v="0.83397395140099995"/>
    <n v="1"/>
    <n v="3"/>
    <n v="1"/>
    <n v="1"/>
    <n v="1"/>
    <n v="3"/>
    <x v="39"/>
  </r>
  <r>
    <n v="985"/>
    <n v="99"/>
    <n v="103"/>
    <n v="122"/>
    <n v="135"/>
    <n v="-1"/>
    <n v="0"/>
    <n v="0"/>
    <m/>
    <n v="44"/>
    <n v="50"/>
    <n v="31"/>
    <s v="Duinvlak"/>
    <n v="-1"/>
    <n v="0"/>
    <m/>
    <n v="0"/>
    <n v="-1"/>
    <n v="0"/>
    <m/>
    <n v="0"/>
    <n v="-1"/>
    <n v="0"/>
    <m/>
    <n v="0"/>
    <n v="2"/>
    <s v="Duinvlak"/>
    <n v="1"/>
    <n v="501"/>
    <n v="3.1010538973199999"/>
    <n v="0.22069805112599999"/>
    <n v="1"/>
    <n v="3"/>
    <n v="1"/>
    <n v="1"/>
    <n v="1"/>
    <n v="3"/>
    <x v="39"/>
  </r>
  <r>
    <n v="986"/>
    <n v="100"/>
    <n v="104"/>
    <n v="123"/>
    <n v="136"/>
    <n v="-1"/>
    <n v="0"/>
    <n v="0"/>
    <m/>
    <n v="45"/>
    <n v="50"/>
    <n v="32"/>
    <s v="Duinvlak"/>
    <n v="-1"/>
    <n v="0"/>
    <m/>
    <n v="0"/>
    <n v="-1"/>
    <n v="0"/>
    <m/>
    <n v="0"/>
    <n v="-1"/>
    <n v="0"/>
    <m/>
    <n v="0"/>
    <n v="2"/>
    <s v="Duinvlak"/>
    <n v="1"/>
    <n v="501"/>
    <n v="9.6029632744200004"/>
    <n v="4.01188198992"/>
    <n v="1"/>
    <n v="3"/>
    <n v="1"/>
    <n v="1"/>
    <n v="1"/>
    <n v="3"/>
    <x v="39"/>
  </r>
  <r>
    <n v="987"/>
    <n v="101"/>
    <n v="107"/>
    <n v="126"/>
    <n v="139"/>
    <n v="-1"/>
    <n v="0"/>
    <n v="0"/>
    <m/>
    <n v="48"/>
    <n v="50"/>
    <n v="39"/>
    <s v="Duinvlak"/>
    <n v="-1"/>
    <n v="0"/>
    <m/>
    <n v="0"/>
    <n v="-1"/>
    <n v="0"/>
    <m/>
    <n v="0"/>
    <n v="-1"/>
    <n v="0"/>
    <m/>
    <n v="0"/>
    <n v="2"/>
    <s v="Duinvlak"/>
    <n v="1"/>
    <n v="501"/>
    <n v="13.0342856109"/>
    <n v="3.0372199505999999"/>
    <n v="1"/>
    <n v="3"/>
    <n v="1"/>
    <n v="1"/>
    <n v="1"/>
    <n v="3"/>
    <x v="39"/>
  </r>
  <r>
    <n v="988"/>
    <n v="102"/>
    <n v="110"/>
    <n v="129"/>
    <n v="142"/>
    <n v="-1"/>
    <n v="0"/>
    <n v="0"/>
    <m/>
    <n v="51"/>
    <n v="50"/>
    <n v="43"/>
    <s v="Duinvlak"/>
    <n v="-1"/>
    <n v="0"/>
    <m/>
    <n v="0"/>
    <n v="-1"/>
    <n v="0"/>
    <m/>
    <n v="0"/>
    <n v="-1"/>
    <n v="0"/>
    <m/>
    <n v="0"/>
    <n v="2"/>
    <s v="Duinvlak"/>
    <n v="1"/>
    <n v="501"/>
    <n v="10.2924581304"/>
    <n v="2.7904702466"/>
    <n v="1"/>
    <n v="3"/>
    <n v="1"/>
    <n v="1"/>
    <n v="1"/>
    <n v="3"/>
    <x v="39"/>
  </r>
  <r>
    <n v="989"/>
    <n v="103"/>
    <n v="111"/>
    <n v="130"/>
    <n v="143"/>
    <n v="-1"/>
    <n v="0"/>
    <n v="0"/>
    <m/>
    <n v="52"/>
    <n v="50"/>
    <n v="44"/>
    <s v="Duinvlak"/>
    <n v="-1"/>
    <n v="0"/>
    <m/>
    <n v="0"/>
    <n v="-1"/>
    <n v="0"/>
    <m/>
    <n v="0"/>
    <n v="-1"/>
    <n v="0"/>
    <m/>
    <n v="0"/>
    <n v="2"/>
    <s v="Duinvlak"/>
    <n v="1"/>
    <n v="501"/>
    <n v="5.9669183689800001"/>
    <n v="0.97619672030100002"/>
    <n v="1"/>
    <n v="3"/>
    <n v="1"/>
    <n v="1"/>
    <n v="1"/>
    <n v="3"/>
    <x v="39"/>
  </r>
  <r>
    <n v="990"/>
    <n v="104"/>
    <n v="112"/>
    <n v="131"/>
    <n v="144"/>
    <n v="-1"/>
    <n v="0"/>
    <n v="0"/>
    <m/>
    <n v="53"/>
    <n v="50"/>
    <n v="45"/>
    <s v="Duinvlak"/>
    <n v="-1"/>
    <n v="0"/>
    <m/>
    <n v="0"/>
    <n v="-1"/>
    <n v="0"/>
    <m/>
    <n v="0"/>
    <n v="-1"/>
    <n v="0"/>
    <m/>
    <n v="0"/>
    <n v="2"/>
    <s v="Duinvlak"/>
    <n v="1"/>
    <n v="501"/>
    <n v="2.97440872022"/>
    <n v="0.15952090119000001"/>
    <n v="1"/>
    <n v="3"/>
    <n v="1"/>
    <n v="1"/>
    <n v="1"/>
    <n v="3"/>
    <x v="39"/>
  </r>
  <r>
    <n v="991"/>
    <n v="105"/>
    <n v="113"/>
    <n v="132"/>
    <n v="145"/>
    <n v="-1"/>
    <n v="0"/>
    <n v="0"/>
    <m/>
    <n v="54"/>
    <n v="50"/>
    <n v="46"/>
    <s v="Duinvlak"/>
    <n v="-1"/>
    <n v="0"/>
    <m/>
    <n v="0"/>
    <n v="-1"/>
    <n v="0"/>
    <m/>
    <n v="0"/>
    <n v="-1"/>
    <n v="0"/>
    <m/>
    <n v="0"/>
    <n v="3"/>
    <s v="Duinvlak"/>
    <n v="2"/>
    <n v="501"/>
    <n v="9.4734996368100006"/>
    <n v="1.2705017401500001"/>
    <n v="1"/>
    <n v="3"/>
    <n v="1"/>
    <n v="1"/>
    <n v="1"/>
    <n v="3"/>
    <x v="39"/>
  </r>
  <r>
    <n v="992"/>
    <n v="107"/>
    <n v="117"/>
    <n v="136"/>
    <n v="149"/>
    <n v="-1"/>
    <n v="0"/>
    <n v="0"/>
    <m/>
    <n v="59"/>
    <n v="40"/>
    <n v="87"/>
    <s v="Plantvlak"/>
    <n v="-1"/>
    <n v="0"/>
    <m/>
    <n v="0"/>
    <n v="-1"/>
    <n v="0"/>
    <m/>
    <n v="0"/>
    <n v="-1"/>
    <n v="0"/>
    <m/>
    <n v="0"/>
    <n v="233"/>
    <s v="Duinvlak"/>
    <n v="283"/>
    <n v="401"/>
    <n v="12.783020088600001"/>
    <n v="2.7412336657799998"/>
    <n v="1"/>
    <n v="1"/>
    <n v="1"/>
    <n v="1"/>
    <n v="2"/>
    <n v="3"/>
    <x v="38"/>
  </r>
  <r>
    <n v="993"/>
    <n v="108"/>
    <n v="118"/>
    <n v="137"/>
    <n v="150"/>
    <n v="-1"/>
    <n v="0"/>
    <n v="0"/>
    <m/>
    <n v="60"/>
    <n v="40"/>
    <n v="88"/>
    <s v="Plantvlak"/>
    <n v="-1"/>
    <n v="0"/>
    <m/>
    <n v="0"/>
    <n v="-1"/>
    <n v="0"/>
    <m/>
    <n v="0"/>
    <n v="-1"/>
    <n v="0"/>
    <m/>
    <n v="0"/>
    <n v="247"/>
    <s v="Duinvlak"/>
    <n v="297"/>
    <n v="401"/>
    <n v="4.4701365730799996"/>
    <n v="0.60086575529499997"/>
    <n v="1"/>
    <n v="1"/>
    <n v="1"/>
    <n v="1"/>
    <n v="2"/>
    <n v="3"/>
    <x v="38"/>
  </r>
  <r>
    <n v="994"/>
    <n v="109"/>
    <n v="119"/>
    <n v="140"/>
    <n v="153"/>
    <n v="-1"/>
    <n v="0"/>
    <n v="0"/>
    <m/>
    <n v="63"/>
    <n v="40"/>
    <n v="82"/>
    <s v="Duinvlak"/>
    <n v="-1"/>
    <n v="0"/>
    <m/>
    <n v="0"/>
    <n v="-1"/>
    <n v="0"/>
    <m/>
    <n v="0"/>
    <n v="-1"/>
    <n v="0"/>
    <m/>
    <n v="0"/>
    <n v="40"/>
    <s v="Duinvlak"/>
    <n v="34"/>
    <n v="401"/>
    <n v="5.8845125333299997"/>
    <n v="1.61246299713"/>
    <n v="1"/>
    <n v="3"/>
    <n v="1"/>
    <n v="1"/>
    <n v="1"/>
    <n v="3"/>
    <x v="39"/>
  </r>
  <r>
    <n v="995"/>
    <n v="111"/>
    <n v="121"/>
    <n v="142"/>
    <n v="155"/>
    <n v="-1"/>
    <n v="0"/>
    <n v="0"/>
    <m/>
    <n v="65"/>
    <n v="40"/>
    <n v="85"/>
    <s v="Duinvlak"/>
    <n v="-1"/>
    <n v="0"/>
    <m/>
    <n v="0"/>
    <n v="-1"/>
    <n v="0"/>
    <m/>
    <n v="0"/>
    <n v="-1"/>
    <n v="0"/>
    <m/>
    <n v="0"/>
    <n v="236"/>
    <s v="Duinvlak"/>
    <n v="286"/>
    <n v="401"/>
    <n v="2.2755181388299999"/>
    <n v="0.31653725080799999"/>
    <n v="1"/>
    <n v="3"/>
    <n v="1"/>
    <n v="1"/>
    <n v="1"/>
    <n v="3"/>
    <x v="39"/>
  </r>
  <r>
    <n v="996"/>
    <n v="112"/>
    <n v="122"/>
    <n v="143"/>
    <n v="156"/>
    <n v="-1"/>
    <n v="0"/>
    <n v="0"/>
    <m/>
    <n v="66"/>
    <n v="40"/>
    <n v="86"/>
    <s v="Duinvlak"/>
    <n v="-1"/>
    <n v="0"/>
    <m/>
    <n v="0"/>
    <n v="-1"/>
    <n v="0"/>
    <m/>
    <n v="0"/>
    <n v="-1"/>
    <n v="0"/>
    <m/>
    <n v="0"/>
    <n v="233"/>
    <s v="Duinvlak"/>
    <n v="283"/>
    <n v="401"/>
    <n v="1.43523830573"/>
    <n v="6.6219978948600003E-2"/>
    <n v="1"/>
    <n v="3"/>
    <n v="1"/>
    <n v="1"/>
    <n v="1"/>
    <n v="3"/>
    <x v="39"/>
  </r>
  <r>
    <n v="997"/>
    <n v="113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-1"/>
    <n v="0"/>
    <m/>
    <n v="0"/>
    <n v="269"/>
    <s v="Duinvlak"/>
    <n v="319"/>
    <n v="301"/>
    <n v="59.797052600699999"/>
    <n v="17.813711232799999"/>
    <n v="1"/>
    <n v="3"/>
    <n v="1"/>
    <n v="1"/>
    <n v="1"/>
    <n v="3"/>
    <x v="39"/>
  </r>
  <r>
    <n v="998"/>
    <n v="184"/>
    <n v="195"/>
    <n v="230"/>
    <n v="251"/>
    <n v="44"/>
    <n v="40"/>
    <n v="50"/>
    <s v="Duinvlak"/>
    <n v="64"/>
    <n v="40"/>
    <n v="83"/>
    <s v="Duinvlak"/>
    <n v="-1"/>
    <n v="0"/>
    <m/>
    <n v="0"/>
    <n v="-1"/>
    <n v="0"/>
    <m/>
    <n v="0"/>
    <n v="-1"/>
    <n v="0"/>
    <m/>
    <n v="0"/>
    <n v="47"/>
    <s v="Plantvlak"/>
    <n v="41"/>
    <n v="401"/>
    <n v="1.8873367623799999"/>
    <n v="0.13837230029100001"/>
    <n v="3"/>
    <n v="3"/>
    <n v="1"/>
    <n v="1"/>
    <n v="1"/>
    <n v="1"/>
    <x v="4"/>
  </r>
  <r>
    <n v="999"/>
    <n v="212"/>
    <n v="224"/>
    <n v="263"/>
    <n v="-1"/>
    <n v="0"/>
    <n v="0"/>
    <n v="0"/>
    <m/>
    <n v="0"/>
    <n v="0"/>
    <n v="0"/>
    <m/>
    <n v="22"/>
    <n v="4"/>
    <s v="Duinvlak"/>
    <n v="70"/>
    <n v="-1"/>
    <n v="0"/>
    <m/>
    <n v="0"/>
    <n v="-1"/>
    <n v="0"/>
    <m/>
    <n v="0"/>
    <n v="221"/>
    <s v="Duinvlak"/>
    <n v="271"/>
    <n v="4"/>
    <n v="2.9211744503600001"/>
    <n v="0.257820098532"/>
    <n v="1"/>
    <n v="1"/>
    <n v="3"/>
    <n v="1"/>
    <n v="1"/>
    <n v="3"/>
    <x v="40"/>
  </r>
  <r>
    <n v="1000"/>
    <n v="218"/>
    <n v="230"/>
    <n v="269"/>
    <n v="-1"/>
    <n v="0"/>
    <n v="0"/>
    <n v="0"/>
    <m/>
    <n v="0"/>
    <n v="0"/>
    <n v="0"/>
    <m/>
    <n v="28"/>
    <n v="4"/>
    <s v="Duinvlak"/>
    <n v="76"/>
    <n v="-1"/>
    <n v="0"/>
    <m/>
    <n v="0"/>
    <n v="-1"/>
    <n v="0"/>
    <m/>
    <n v="0"/>
    <n v="153"/>
    <s v="Duinvlak"/>
    <n v="201"/>
    <n v="4"/>
    <n v="16.547111248099998"/>
    <n v="1.1353450080800001"/>
    <n v="1"/>
    <n v="1"/>
    <n v="3"/>
    <n v="1"/>
    <n v="1"/>
    <n v="3"/>
    <x v="40"/>
  </r>
  <r>
    <n v="1001"/>
    <n v="219"/>
    <n v="231"/>
    <n v="270"/>
    <n v="-1"/>
    <n v="0"/>
    <n v="0"/>
    <n v="0"/>
    <m/>
    <n v="0"/>
    <n v="0"/>
    <n v="0"/>
    <m/>
    <n v="29"/>
    <n v="4"/>
    <s v="Duinvlak"/>
    <n v="77"/>
    <n v="-1"/>
    <n v="0"/>
    <m/>
    <n v="0"/>
    <n v="-1"/>
    <n v="0"/>
    <m/>
    <n v="0"/>
    <n v="153"/>
    <s v="Duinvlak"/>
    <n v="201"/>
    <n v="4"/>
    <n v="4.2183583520900001"/>
    <n v="0.18856904567900001"/>
    <n v="1"/>
    <n v="1"/>
    <n v="3"/>
    <n v="1"/>
    <n v="1"/>
    <n v="3"/>
    <x v="40"/>
  </r>
  <r>
    <n v="1002"/>
    <n v="230"/>
    <n v="242"/>
    <n v="282"/>
    <n v="-1"/>
    <n v="0"/>
    <n v="0"/>
    <n v="0"/>
    <m/>
    <n v="0"/>
    <n v="0"/>
    <n v="0"/>
    <m/>
    <n v="41"/>
    <n v="40"/>
    <s v="Duinvlak"/>
    <n v="46"/>
    <n v="-1"/>
    <n v="0"/>
    <m/>
    <n v="0"/>
    <n v="-1"/>
    <n v="0"/>
    <m/>
    <n v="0"/>
    <n v="65"/>
    <s v="Duinvlak"/>
    <n v="59"/>
    <n v="401"/>
    <n v="4.3039826725800001"/>
    <n v="0.90382000079299996"/>
    <n v="1"/>
    <n v="1"/>
    <n v="3"/>
    <n v="1"/>
    <n v="1"/>
    <n v="3"/>
    <x v="40"/>
  </r>
  <r>
    <n v="1003"/>
    <n v="231"/>
    <n v="243"/>
    <n v="283"/>
    <n v="-1"/>
    <n v="0"/>
    <n v="0"/>
    <n v="0"/>
    <m/>
    <n v="0"/>
    <n v="0"/>
    <n v="0"/>
    <m/>
    <n v="42"/>
    <n v="40"/>
    <s v="Plantvlak"/>
    <n v="47"/>
    <n v="-1"/>
    <n v="0"/>
    <m/>
    <n v="0"/>
    <n v="-1"/>
    <n v="0"/>
    <m/>
    <n v="0"/>
    <n v="69"/>
    <s v="Duinvlak"/>
    <n v="62"/>
    <n v="401"/>
    <n v="15.624574361100001"/>
    <n v="4.5025035461099998"/>
    <n v="1"/>
    <n v="1"/>
    <n v="1"/>
    <n v="1"/>
    <n v="1"/>
    <n v="3"/>
    <x v="36"/>
  </r>
  <r>
    <n v="1004"/>
    <n v="232"/>
    <n v="244"/>
    <n v="284"/>
    <n v="-1"/>
    <n v="0"/>
    <n v="0"/>
    <n v="0"/>
    <m/>
    <n v="0"/>
    <n v="0"/>
    <n v="0"/>
    <m/>
    <n v="43"/>
    <n v="40"/>
    <s v="Plantvlak"/>
    <n v="48"/>
    <n v="-1"/>
    <n v="0"/>
    <m/>
    <n v="0"/>
    <n v="-1"/>
    <n v="0"/>
    <m/>
    <n v="0"/>
    <n v="70"/>
    <s v="Duinvlak"/>
    <n v="63"/>
    <n v="401"/>
    <n v="21.027105961299998"/>
    <n v="4.5660959278300002"/>
    <n v="1"/>
    <n v="1"/>
    <n v="1"/>
    <n v="1"/>
    <n v="1"/>
    <n v="3"/>
    <x v="36"/>
  </r>
  <r>
    <n v="1005"/>
    <n v="233"/>
    <n v="245"/>
    <n v="285"/>
    <n v="-1"/>
    <n v="0"/>
    <n v="0"/>
    <n v="0"/>
    <m/>
    <n v="0"/>
    <n v="0"/>
    <n v="0"/>
    <m/>
    <n v="44"/>
    <n v="40"/>
    <s v="Duinvlak"/>
    <n v="49"/>
    <n v="-1"/>
    <n v="0"/>
    <m/>
    <n v="0"/>
    <n v="-1"/>
    <n v="0"/>
    <m/>
    <n v="0"/>
    <n v="71"/>
    <s v="Duinvlak"/>
    <n v="64"/>
    <n v="401"/>
    <n v="3.92384420573"/>
    <n v="0.75143676318599995"/>
    <n v="1"/>
    <n v="1"/>
    <n v="3"/>
    <n v="1"/>
    <n v="1"/>
    <n v="3"/>
    <x v="40"/>
  </r>
  <r>
    <n v="1006"/>
    <n v="234"/>
    <n v="246"/>
    <n v="286"/>
    <n v="-1"/>
    <n v="0"/>
    <n v="0"/>
    <n v="0"/>
    <m/>
    <n v="0"/>
    <n v="0"/>
    <n v="0"/>
    <m/>
    <n v="45"/>
    <n v="40"/>
    <s v="Duinvlak"/>
    <n v="50"/>
    <n v="-1"/>
    <n v="0"/>
    <m/>
    <n v="0"/>
    <n v="-1"/>
    <n v="0"/>
    <m/>
    <n v="0"/>
    <n v="72"/>
    <s v="Plantvlak"/>
    <n v="65"/>
    <n v="401"/>
    <n v="2.1945487032700002"/>
    <n v="0.11803049988"/>
    <n v="1"/>
    <n v="1"/>
    <n v="3"/>
    <n v="1"/>
    <n v="1"/>
    <n v="1"/>
    <x v="5"/>
  </r>
  <r>
    <n v="1007"/>
    <n v="235"/>
    <n v="247"/>
    <n v="287"/>
    <n v="-1"/>
    <n v="0"/>
    <n v="0"/>
    <n v="0"/>
    <m/>
    <n v="0"/>
    <n v="0"/>
    <n v="0"/>
    <m/>
    <n v="46"/>
    <n v="40"/>
    <s v="Duinvlak"/>
    <n v="51"/>
    <n v="-1"/>
    <n v="0"/>
    <m/>
    <n v="0"/>
    <n v="-1"/>
    <n v="0"/>
    <m/>
    <n v="0"/>
    <n v="73"/>
    <s v="Plantvlak"/>
    <n v="66"/>
    <n v="401"/>
    <n v="1.62910357163"/>
    <n v="0.115850304571"/>
    <n v="1"/>
    <n v="1"/>
    <n v="3"/>
    <n v="1"/>
    <n v="1"/>
    <n v="1"/>
    <x v="5"/>
  </r>
  <r>
    <n v="1008"/>
    <n v="236"/>
    <n v="248"/>
    <n v="289"/>
    <n v="-1"/>
    <n v="0"/>
    <n v="0"/>
    <n v="0"/>
    <m/>
    <n v="0"/>
    <n v="0"/>
    <n v="0"/>
    <m/>
    <n v="48"/>
    <n v="40"/>
    <s v="Duinvlak"/>
    <n v="62"/>
    <n v="-1"/>
    <n v="0"/>
    <m/>
    <n v="0"/>
    <n v="-1"/>
    <n v="0"/>
    <m/>
    <n v="0"/>
    <n v="250"/>
    <s v="Duinvlak"/>
    <n v="300"/>
    <n v="401"/>
    <n v="3.4413651249299999"/>
    <n v="0.62634057446000002"/>
    <n v="1"/>
    <n v="1"/>
    <n v="3"/>
    <n v="1"/>
    <n v="1"/>
    <n v="3"/>
    <x v="40"/>
  </r>
  <r>
    <n v="1009"/>
    <n v="237"/>
    <n v="249"/>
    <n v="290"/>
    <n v="-1"/>
    <n v="0"/>
    <n v="0"/>
    <n v="0"/>
    <m/>
    <n v="0"/>
    <n v="0"/>
    <n v="0"/>
    <m/>
    <n v="49"/>
    <n v="40"/>
    <s v="Plantvlak"/>
    <n v="63"/>
    <n v="-1"/>
    <n v="0"/>
    <m/>
    <n v="0"/>
    <n v="-1"/>
    <n v="0"/>
    <m/>
    <n v="0"/>
    <n v="247"/>
    <s v="Duinvlak"/>
    <n v="297"/>
    <n v="401"/>
    <n v="3.5372305964200002"/>
    <n v="0.14106797630000001"/>
    <n v="1"/>
    <n v="1"/>
    <n v="1"/>
    <n v="1"/>
    <n v="1"/>
    <n v="3"/>
    <x v="36"/>
  </r>
  <r>
    <n v="1010"/>
    <n v="238"/>
    <n v="250"/>
    <n v="291"/>
    <n v="-1"/>
    <n v="0"/>
    <n v="0"/>
    <n v="0"/>
    <m/>
    <n v="0"/>
    <n v="0"/>
    <n v="0"/>
    <m/>
    <n v="50"/>
    <n v="40"/>
    <s v="Plantvlak"/>
    <n v="65"/>
    <n v="-1"/>
    <n v="0"/>
    <m/>
    <n v="0"/>
    <n v="-1"/>
    <n v="0"/>
    <m/>
    <n v="0"/>
    <n v="233"/>
    <s v="Duinvlak"/>
    <n v="283"/>
    <n v="401"/>
    <n v="1.3446855822799999"/>
    <n v="1.7024750273699998E-2"/>
    <n v="1"/>
    <n v="1"/>
    <n v="1"/>
    <n v="1"/>
    <n v="1"/>
    <n v="3"/>
    <x v="36"/>
  </r>
  <r>
    <n v="1011"/>
    <n v="239"/>
    <n v="253"/>
    <n v="294"/>
    <n v="-1"/>
    <n v="0"/>
    <n v="0"/>
    <n v="0"/>
    <m/>
    <n v="0"/>
    <n v="0"/>
    <n v="0"/>
    <m/>
    <n v="53"/>
    <n v="40"/>
    <s v="Duinvlak"/>
    <n v="68"/>
    <n v="-1"/>
    <n v="0"/>
    <m/>
    <n v="0"/>
    <n v="-1"/>
    <n v="0"/>
    <m/>
    <n v="0"/>
    <n v="413"/>
    <s v="Duinvlak"/>
    <n v="273"/>
    <n v="401"/>
    <n v="6.1783837607900001"/>
    <n v="0.41850561974200001"/>
    <n v="1"/>
    <n v="1"/>
    <n v="3"/>
    <n v="1"/>
    <n v="1"/>
    <n v="3"/>
    <x v="40"/>
  </r>
  <r>
    <n v="1012"/>
    <n v="240"/>
    <n v="254"/>
    <n v="295"/>
    <n v="-1"/>
    <n v="0"/>
    <n v="0"/>
    <n v="0"/>
    <m/>
    <n v="0"/>
    <n v="0"/>
    <n v="0"/>
    <m/>
    <n v="54"/>
    <n v="40"/>
    <s v="Plantvlak"/>
    <n v="69"/>
    <n v="-1"/>
    <n v="0"/>
    <m/>
    <n v="0"/>
    <n v="-1"/>
    <n v="0"/>
    <m/>
    <n v="0"/>
    <n v="413"/>
    <s v="Duinvlak"/>
    <n v="273"/>
    <n v="401"/>
    <n v="1.9699027344"/>
    <n v="0.152446374178"/>
    <n v="1"/>
    <n v="1"/>
    <n v="1"/>
    <n v="1"/>
    <n v="1"/>
    <n v="3"/>
    <x v="36"/>
  </r>
  <r>
    <n v="1013"/>
    <n v="241"/>
    <n v="256"/>
    <n v="297"/>
    <n v="-1"/>
    <n v="0"/>
    <n v="0"/>
    <n v="0"/>
    <m/>
    <n v="0"/>
    <n v="0"/>
    <n v="0"/>
    <m/>
    <n v="56"/>
    <n v="40"/>
    <s v="Duinvlak"/>
    <n v="76"/>
    <n v="-1"/>
    <n v="0"/>
    <m/>
    <n v="0"/>
    <n v="-1"/>
    <n v="0"/>
    <m/>
    <n v="0"/>
    <n v="154"/>
    <s v="Duinvlak"/>
    <n v="201"/>
    <n v="401"/>
    <n v="20.906134044400002"/>
    <n v="7.0792519763100001"/>
    <n v="1"/>
    <n v="1"/>
    <n v="3"/>
    <n v="1"/>
    <n v="1"/>
    <n v="3"/>
    <x v="40"/>
  </r>
  <r>
    <n v="1014"/>
    <n v="242"/>
    <n v="257"/>
    <n v="298"/>
    <n v="-1"/>
    <n v="0"/>
    <n v="0"/>
    <n v="0"/>
    <m/>
    <n v="0"/>
    <n v="0"/>
    <n v="0"/>
    <m/>
    <n v="57"/>
    <n v="40"/>
    <s v="Duinvlak"/>
    <n v="78"/>
    <n v="-1"/>
    <n v="0"/>
    <m/>
    <n v="0"/>
    <n v="-1"/>
    <n v="0"/>
    <m/>
    <n v="0"/>
    <n v="154"/>
    <s v="Duinvlak"/>
    <n v="201"/>
    <n v="401"/>
    <n v="1.27392766523"/>
    <n v="8.7058339758600001E-2"/>
    <n v="1"/>
    <n v="1"/>
    <n v="3"/>
    <n v="1"/>
    <n v="1"/>
    <n v="3"/>
    <x v="40"/>
  </r>
  <r>
    <n v="1015"/>
    <n v="243"/>
    <n v="259"/>
    <n v="300"/>
    <n v="-1"/>
    <n v="0"/>
    <n v="0"/>
    <n v="0"/>
    <m/>
    <n v="0"/>
    <n v="0"/>
    <n v="0"/>
    <m/>
    <n v="59"/>
    <n v="30"/>
    <s v="Plantvlak"/>
    <n v="25"/>
    <n v="-1"/>
    <n v="0"/>
    <m/>
    <n v="0"/>
    <n v="-1"/>
    <n v="0"/>
    <m/>
    <n v="0"/>
    <n v="128"/>
    <s v="Duinvlak"/>
    <n v="118"/>
    <n v="301"/>
    <n v="21.8186878062"/>
    <n v="1.5984127345400001"/>
    <n v="1"/>
    <n v="1"/>
    <n v="1"/>
    <n v="1"/>
    <n v="1"/>
    <n v="3"/>
    <x v="36"/>
  </r>
  <r>
    <n v="1016"/>
    <n v="244"/>
    <n v="260"/>
    <n v="301"/>
    <n v="-1"/>
    <n v="0"/>
    <n v="0"/>
    <n v="0"/>
    <m/>
    <n v="0"/>
    <n v="0"/>
    <n v="0"/>
    <m/>
    <n v="60"/>
    <n v="30"/>
    <s v="Duinvlak"/>
    <n v="26"/>
    <n v="-1"/>
    <n v="0"/>
    <m/>
    <n v="0"/>
    <n v="-1"/>
    <n v="0"/>
    <m/>
    <n v="0"/>
    <n v="269"/>
    <s v="Duinvlak"/>
    <n v="319"/>
    <n v="301"/>
    <n v="0.23204408218299999"/>
    <n v="2.47928003743E-3"/>
    <n v="1"/>
    <n v="1"/>
    <n v="3"/>
    <n v="1"/>
    <n v="1"/>
    <n v="3"/>
    <x v="40"/>
  </r>
  <r>
    <n v="1017"/>
    <n v="245"/>
    <n v="261"/>
    <n v="302"/>
    <n v="-1"/>
    <n v="0"/>
    <n v="0"/>
    <n v="0"/>
    <m/>
    <n v="0"/>
    <n v="0"/>
    <n v="0"/>
    <m/>
    <n v="61"/>
    <n v="30"/>
    <s v="Duinvlak"/>
    <n v="27"/>
    <n v="-1"/>
    <n v="0"/>
    <m/>
    <n v="0"/>
    <n v="-1"/>
    <n v="0"/>
    <m/>
    <n v="0"/>
    <n v="269"/>
    <s v="Duinvlak"/>
    <n v="319"/>
    <n v="301"/>
    <n v="9.1569166822699994"/>
    <n v="3.60019239861"/>
    <n v="1"/>
    <n v="1"/>
    <n v="3"/>
    <n v="1"/>
    <n v="1"/>
    <n v="3"/>
    <x v="40"/>
  </r>
  <r>
    <n v="1018"/>
    <n v="246"/>
    <n v="262"/>
    <n v="303"/>
    <n v="-1"/>
    <n v="0"/>
    <n v="0"/>
    <n v="0"/>
    <m/>
    <n v="0"/>
    <n v="0"/>
    <n v="0"/>
    <m/>
    <n v="62"/>
    <n v="30"/>
    <s v="Duinvlak"/>
    <n v="28"/>
    <n v="-1"/>
    <n v="0"/>
    <m/>
    <n v="0"/>
    <n v="-1"/>
    <n v="0"/>
    <m/>
    <n v="0"/>
    <n v="269"/>
    <s v="Duinvlak"/>
    <n v="319"/>
    <n v="301"/>
    <n v="6.5018245455599999"/>
    <n v="1.07603795675"/>
    <n v="1"/>
    <n v="1"/>
    <n v="3"/>
    <n v="1"/>
    <n v="1"/>
    <n v="3"/>
    <x v="40"/>
  </r>
  <r>
    <n v="1019"/>
    <n v="247"/>
    <n v="263"/>
    <n v="304"/>
    <n v="-1"/>
    <n v="0"/>
    <n v="0"/>
    <n v="0"/>
    <m/>
    <n v="0"/>
    <n v="0"/>
    <n v="0"/>
    <m/>
    <n v="63"/>
    <n v="30"/>
    <s v="Duinvlak"/>
    <n v="29"/>
    <n v="-1"/>
    <n v="0"/>
    <m/>
    <n v="0"/>
    <n v="-1"/>
    <n v="0"/>
    <m/>
    <n v="0"/>
    <n v="269"/>
    <s v="Duinvlak"/>
    <n v="319"/>
    <n v="301"/>
    <n v="8.3248982286400004"/>
    <n v="1.07789332797"/>
    <n v="1"/>
    <n v="1"/>
    <n v="3"/>
    <n v="1"/>
    <n v="1"/>
    <n v="3"/>
    <x v="40"/>
  </r>
  <r>
    <n v="1020"/>
    <n v="248"/>
    <n v="264"/>
    <n v="305"/>
    <n v="-1"/>
    <n v="0"/>
    <n v="0"/>
    <n v="0"/>
    <m/>
    <n v="0"/>
    <n v="0"/>
    <n v="0"/>
    <m/>
    <n v="64"/>
    <n v="30"/>
    <s v="Duinvlak"/>
    <n v="30"/>
    <n v="-1"/>
    <n v="0"/>
    <m/>
    <n v="0"/>
    <n v="-1"/>
    <n v="0"/>
    <m/>
    <n v="0"/>
    <n v="269"/>
    <s v="Duinvlak"/>
    <n v="319"/>
    <n v="301"/>
    <n v="7.2868036720699996"/>
    <n v="0.63999033355900004"/>
    <n v="1"/>
    <n v="1"/>
    <n v="3"/>
    <n v="1"/>
    <n v="1"/>
    <n v="3"/>
    <x v="40"/>
  </r>
  <r>
    <n v="1021"/>
    <n v="272"/>
    <n v="288"/>
    <n v="330"/>
    <n v="5"/>
    <n v="5"/>
    <n v="4"/>
    <n v="3"/>
    <s v="Plantvlak"/>
    <n v="-1"/>
    <n v="0"/>
    <n v="0"/>
    <m/>
    <n v="28"/>
    <n v="4"/>
    <s v="Duinvlak"/>
    <n v="76"/>
    <n v="-1"/>
    <n v="0"/>
    <m/>
    <n v="0"/>
    <n v="-1"/>
    <n v="0"/>
    <m/>
    <n v="0"/>
    <n v="153"/>
    <s v="Duinvlak"/>
    <n v="201"/>
    <n v="4"/>
    <n v="0.58600961494399995"/>
    <n v="8.6691798439400003E-3"/>
    <n v="2"/>
    <n v="1"/>
    <n v="3"/>
    <n v="1"/>
    <n v="1"/>
    <n v="3"/>
    <x v="41"/>
  </r>
  <r>
    <n v="1022"/>
    <n v="274"/>
    <n v="291"/>
    <n v="340"/>
    <n v="93"/>
    <n v="-1"/>
    <n v="0"/>
    <n v="0"/>
    <m/>
    <n v="1"/>
    <n v="4"/>
    <n v="3"/>
    <s v="Plantvlak"/>
    <n v="29"/>
    <n v="4"/>
    <s v="Duinvlak"/>
    <n v="77"/>
    <n v="-1"/>
    <n v="0"/>
    <m/>
    <n v="0"/>
    <n v="-1"/>
    <n v="0"/>
    <m/>
    <n v="0"/>
    <n v="153"/>
    <s v="Duinvlak"/>
    <n v="201"/>
    <n v="4"/>
    <n v="1.2172526133799999"/>
    <n v="3.6167559636199997E-2"/>
    <n v="1"/>
    <n v="1"/>
    <n v="3"/>
    <n v="1"/>
    <n v="2"/>
    <n v="3"/>
    <x v="42"/>
  </r>
  <r>
    <n v="1023"/>
    <n v="279"/>
    <n v="297"/>
    <n v="356"/>
    <n v="150"/>
    <n v="-1"/>
    <n v="0"/>
    <n v="0"/>
    <m/>
    <n v="60"/>
    <n v="40"/>
    <n v="88"/>
    <s v="Plantvlak"/>
    <n v="49"/>
    <n v="40"/>
    <s v="Plantvlak"/>
    <n v="63"/>
    <n v="-1"/>
    <n v="0"/>
    <m/>
    <n v="0"/>
    <n v="-1"/>
    <n v="0"/>
    <m/>
    <n v="0"/>
    <n v="247"/>
    <s v="Duinvlak"/>
    <n v="297"/>
    <n v="401"/>
    <n v="2.7180409804700001"/>
    <n v="0.14000375612800001"/>
    <n v="1"/>
    <n v="1"/>
    <n v="1"/>
    <n v="1"/>
    <n v="2"/>
    <n v="3"/>
    <x v="38"/>
  </r>
  <r>
    <n v="1024"/>
    <n v="280"/>
    <n v="298"/>
    <n v="357"/>
    <n v="152"/>
    <n v="-1"/>
    <n v="0"/>
    <n v="0"/>
    <m/>
    <n v="62"/>
    <n v="40"/>
    <n v="1"/>
    <s v="Duinvlak"/>
    <n v="56"/>
    <n v="40"/>
    <s v="Duinvlak"/>
    <n v="76"/>
    <n v="-1"/>
    <n v="0"/>
    <m/>
    <n v="0"/>
    <n v="-1"/>
    <n v="0"/>
    <m/>
    <n v="0"/>
    <n v="154"/>
    <s v="Duinvlak"/>
    <n v="201"/>
    <n v="401"/>
    <n v="0.61924654984899996"/>
    <n v="9.6050802340100008E-3"/>
    <n v="1"/>
    <n v="3"/>
    <n v="3"/>
    <n v="1"/>
    <n v="1"/>
    <n v="3"/>
    <x v="43"/>
  </r>
  <r>
    <n v="1025"/>
    <n v="281"/>
    <n v="301"/>
    <n v="361"/>
    <n v="157"/>
    <n v="-1"/>
    <n v="0"/>
    <n v="0"/>
    <m/>
    <n v="67"/>
    <n v="30"/>
    <n v="132"/>
    <s v="Duinvlak"/>
    <n v="62"/>
    <n v="30"/>
    <s v="Duinvlak"/>
    <n v="28"/>
    <n v="-1"/>
    <n v="0"/>
    <m/>
    <n v="0"/>
    <n v="-1"/>
    <n v="0"/>
    <m/>
    <n v="0"/>
    <n v="269"/>
    <s v="Duinvlak"/>
    <n v="319"/>
    <n v="301"/>
    <n v="7.8792437478100004"/>
    <n v="2.6794513749500002"/>
    <n v="1"/>
    <n v="3"/>
    <n v="3"/>
    <n v="1"/>
    <n v="1"/>
    <n v="3"/>
    <x v="43"/>
  </r>
  <r>
    <n v="1026"/>
    <n v="282"/>
    <n v="302"/>
    <n v="362"/>
    <n v="157"/>
    <n v="-1"/>
    <n v="0"/>
    <n v="0"/>
    <m/>
    <n v="67"/>
    <n v="30"/>
    <n v="132"/>
    <s v="Duinvlak"/>
    <n v="63"/>
    <n v="30"/>
    <s v="Duinvlak"/>
    <n v="29"/>
    <n v="-1"/>
    <n v="0"/>
    <m/>
    <n v="0"/>
    <n v="-1"/>
    <n v="0"/>
    <m/>
    <n v="0"/>
    <n v="269"/>
    <s v="Duinvlak"/>
    <n v="319"/>
    <n v="301"/>
    <n v="10.749035194399999"/>
    <n v="3.3689592015900001"/>
    <n v="1"/>
    <n v="3"/>
    <n v="3"/>
    <n v="1"/>
    <n v="1"/>
    <n v="3"/>
    <x v="43"/>
  </r>
  <r>
    <n v="1027"/>
    <n v="283"/>
    <n v="303"/>
    <n v="363"/>
    <n v="157"/>
    <n v="-1"/>
    <n v="0"/>
    <n v="0"/>
    <m/>
    <n v="67"/>
    <n v="30"/>
    <n v="132"/>
    <s v="Duinvlak"/>
    <n v="64"/>
    <n v="30"/>
    <s v="Duinvlak"/>
    <n v="30"/>
    <n v="-1"/>
    <n v="0"/>
    <m/>
    <n v="0"/>
    <n v="-1"/>
    <n v="0"/>
    <m/>
    <n v="0"/>
    <n v="269"/>
    <s v="Duinvlak"/>
    <n v="319"/>
    <n v="301"/>
    <n v="11.5185139782"/>
    <n v="1.74550971408"/>
    <n v="1"/>
    <n v="3"/>
    <n v="3"/>
    <n v="1"/>
    <n v="1"/>
    <n v="3"/>
    <x v="43"/>
  </r>
  <r>
    <n v="1028"/>
    <n v="284"/>
    <n v="304"/>
    <n v="364"/>
    <n v="157"/>
    <n v="-1"/>
    <n v="0"/>
    <n v="0"/>
    <m/>
    <n v="67"/>
    <n v="30"/>
    <n v="132"/>
    <s v="Duinvlak"/>
    <n v="65"/>
    <n v="30"/>
    <s v="Duinvlak"/>
    <n v="31"/>
    <n v="-1"/>
    <n v="0"/>
    <m/>
    <n v="0"/>
    <n v="-1"/>
    <n v="0"/>
    <m/>
    <n v="0"/>
    <n v="269"/>
    <s v="Duinvlak"/>
    <n v="319"/>
    <n v="301"/>
    <n v="0.234627978096"/>
    <n v="2.56167002145E-3"/>
    <n v="1"/>
    <n v="3"/>
    <n v="3"/>
    <n v="1"/>
    <n v="1"/>
    <n v="3"/>
    <x v="43"/>
  </r>
  <r>
    <n v="1029"/>
    <n v="296"/>
    <n v="316"/>
    <n v="378"/>
    <n v="230"/>
    <n v="6"/>
    <n v="4"/>
    <n v="4"/>
    <s v="Plantvlak"/>
    <n v="1"/>
    <n v="4"/>
    <n v="3"/>
    <s v="Plantvlak"/>
    <n v="29"/>
    <n v="4"/>
    <s v="Duinvlak"/>
    <n v="77"/>
    <n v="-1"/>
    <n v="0"/>
    <m/>
    <n v="0"/>
    <n v="-1"/>
    <n v="0"/>
    <m/>
    <n v="0"/>
    <n v="153"/>
    <s v="Duinvlak"/>
    <n v="201"/>
    <n v="4"/>
    <n v="0.34534660534799999"/>
    <n v="3.81726512817E-3"/>
    <n v="2"/>
    <n v="1"/>
    <n v="3"/>
    <n v="1"/>
    <n v="2"/>
    <n v="3"/>
    <x v="44"/>
  </r>
  <r>
    <n v="1030"/>
    <n v="301"/>
    <n v="322"/>
    <n v="-1"/>
    <n v="0"/>
    <n v="0"/>
    <n v="0"/>
    <n v="0"/>
    <m/>
    <n v="0"/>
    <n v="0"/>
    <n v="0"/>
    <m/>
    <n v="0"/>
    <n v="0"/>
    <m/>
    <n v="0"/>
    <n v="5"/>
    <n v="4"/>
    <s v="Plantvlak"/>
    <n v="925"/>
    <n v="-1"/>
    <n v="0"/>
    <m/>
    <n v="0"/>
    <n v="68"/>
    <s v="Duinvlak"/>
    <n v="62"/>
    <n v="4"/>
    <n v="1.5524324700100001"/>
    <n v="2.76219214097E-2"/>
    <n v="1"/>
    <n v="1"/>
    <n v="1"/>
    <n v="1"/>
    <n v="1"/>
    <n v="3"/>
    <x v="36"/>
  </r>
  <r>
    <n v="1031"/>
    <n v="307"/>
    <n v="328"/>
    <n v="-1"/>
    <n v="0"/>
    <n v="0"/>
    <n v="0"/>
    <n v="0"/>
    <m/>
    <n v="0"/>
    <n v="0"/>
    <n v="0"/>
    <m/>
    <n v="0"/>
    <n v="0"/>
    <m/>
    <n v="0"/>
    <n v="11"/>
    <n v="4"/>
    <s v="Duinvlak"/>
    <n v="69"/>
    <n v="-1"/>
    <n v="0"/>
    <m/>
    <n v="0"/>
    <n v="153"/>
    <s v="Duinvlak"/>
    <n v="201"/>
    <n v="4"/>
    <n v="12.060447678899999"/>
    <n v="1.65090003135"/>
    <n v="1"/>
    <n v="1"/>
    <n v="1"/>
    <n v="3"/>
    <n v="1"/>
    <n v="3"/>
    <x v="45"/>
  </r>
  <r>
    <n v="1032"/>
    <n v="308"/>
    <n v="329"/>
    <n v="-1"/>
    <n v="0"/>
    <n v="0"/>
    <n v="0"/>
    <n v="0"/>
    <m/>
    <n v="0"/>
    <n v="0"/>
    <n v="0"/>
    <m/>
    <n v="0"/>
    <n v="0"/>
    <m/>
    <n v="0"/>
    <n v="12"/>
    <n v="4"/>
    <s v="Duinvlak"/>
    <n v="70"/>
    <n v="-1"/>
    <n v="0"/>
    <m/>
    <n v="0"/>
    <n v="153"/>
    <s v="Duinvlak"/>
    <n v="201"/>
    <n v="4"/>
    <n v="17.756022745999999"/>
    <n v="1.19810378962"/>
    <n v="1"/>
    <n v="1"/>
    <n v="1"/>
    <n v="3"/>
    <n v="1"/>
    <n v="3"/>
    <x v="45"/>
  </r>
  <r>
    <n v="1033"/>
    <n v="337"/>
    <n v="359"/>
    <n v="-1"/>
    <n v="0"/>
    <n v="0"/>
    <n v="0"/>
    <n v="0"/>
    <m/>
    <n v="0"/>
    <n v="0"/>
    <n v="0"/>
    <m/>
    <n v="0"/>
    <n v="0"/>
    <m/>
    <n v="0"/>
    <n v="43"/>
    <n v="5"/>
    <s v="Plantvlak"/>
    <n v="906"/>
    <n v="-1"/>
    <n v="0"/>
    <m/>
    <n v="0"/>
    <n v="25"/>
    <s v="Duinvlak"/>
    <n v="21"/>
    <n v="5"/>
    <n v="6.9449895793499996"/>
    <n v="3.2326557231300002"/>
    <n v="1"/>
    <n v="1"/>
    <n v="1"/>
    <n v="1"/>
    <n v="1"/>
    <n v="3"/>
    <x v="36"/>
  </r>
  <r>
    <n v="1034"/>
    <n v="338"/>
    <n v="360"/>
    <n v="-1"/>
    <n v="0"/>
    <n v="0"/>
    <n v="0"/>
    <n v="0"/>
    <m/>
    <n v="0"/>
    <n v="0"/>
    <n v="0"/>
    <m/>
    <n v="0"/>
    <n v="0"/>
    <m/>
    <n v="0"/>
    <n v="44"/>
    <n v="5"/>
    <s v="Plantvlak"/>
    <n v="907"/>
    <n v="-1"/>
    <n v="0"/>
    <m/>
    <n v="0"/>
    <n v="25"/>
    <s v="Duinvlak"/>
    <n v="21"/>
    <n v="5"/>
    <n v="15.086270171200001"/>
    <n v="4.0754046952299996"/>
    <n v="1"/>
    <n v="1"/>
    <n v="1"/>
    <n v="1"/>
    <n v="1"/>
    <n v="3"/>
    <x v="36"/>
  </r>
  <r>
    <n v="1035"/>
    <n v="340"/>
    <n v="362"/>
    <n v="-1"/>
    <n v="0"/>
    <n v="0"/>
    <n v="0"/>
    <n v="0"/>
    <m/>
    <n v="0"/>
    <n v="0"/>
    <n v="0"/>
    <m/>
    <n v="0"/>
    <n v="0"/>
    <m/>
    <n v="0"/>
    <n v="46"/>
    <n v="5"/>
    <s v="Duinvlak"/>
    <n v="1"/>
    <n v="-1"/>
    <n v="0"/>
    <m/>
    <n v="0"/>
    <n v="1"/>
    <s v="Duinvlak"/>
    <n v="1"/>
    <n v="5"/>
    <n v="1.9306905567099999"/>
    <n v="0.129279349924"/>
    <n v="1"/>
    <n v="1"/>
    <n v="1"/>
    <n v="3"/>
    <n v="1"/>
    <n v="3"/>
    <x v="45"/>
  </r>
  <r>
    <n v="1036"/>
    <n v="368"/>
    <n v="390"/>
    <n v="-1"/>
    <n v="0"/>
    <n v="0"/>
    <n v="0"/>
    <n v="0"/>
    <m/>
    <n v="0"/>
    <n v="0"/>
    <n v="0"/>
    <m/>
    <n v="0"/>
    <n v="0"/>
    <m/>
    <n v="0"/>
    <n v="75"/>
    <n v="5"/>
    <s v="Plantvlak"/>
    <n v="908"/>
    <n v="-1"/>
    <n v="0"/>
    <m/>
    <n v="0"/>
    <n v="25"/>
    <s v="Duinvlak"/>
    <n v="21"/>
    <n v="5"/>
    <n v="11.3545881794"/>
    <n v="1.4023213397700001"/>
    <n v="1"/>
    <n v="1"/>
    <n v="1"/>
    <n v="1"/>
    <n v="1"/>
    <n v="3"/>
    <x v="36"/>
  </r>
  <r>
    <n v="1037"/>
    <n v="375"/>
    <n v="398"/>
    <n v="-1"/>
    <n v="0"/>
    <n v="0"/>
    <n v="0"/>
    <n v="0"/>
    <m/>
    <n v="0"/>
    <n v="0"/>
    <n v="0"/>
    <m/>
    <n v="0"/>
    <n v="0"/>
    <m/>
    <n v="0"/>
    <n v="83"/>
    <n v="50"/>
    <s v="Plantvlak"/>
    <n v="901"/>
    <n v="-1"/>
    <n v="0"/>
    <m/>
    <n v="0"/>
    <n v="20"/>
    <s v="Duinvlak"/>
    <n v="16"/>
    <n v="501"/>
    <n v="1.2593803449200001"/>
    <n v="1.5395465271000001E-2"/>
    <n v="1"/>
    <n v="1"/>
    <n v="1"/>
    <n v="1"/>
    <n v="1"/>
    <n v="3"/>
    <x v="36"/>
  </r>
  <r>
    <n v="1038"/>
    <n v="376"/>
    <n v="399"/>
    <n v="-1"/>
    <n v="0"/>
    <n v="0"/>
    <n v="0"/>
    <n v="0"/>
    <m/>
    <n v="0"/>
    <n v="0"/>
    <n v="0"/>
    <m/>
    <n v="0"/>
    <n v="0"/>
    <m/>
    <n v="0"/>
    <n v="84"/>
    <n v="50"/>
    <s v="Plantvlak"/>
    <n v="903"/>
    <n v="-1"/>
    <n v="0"/>
    <m/>
    <n v="0"/>
    <n v="22"/>
    <s v="Duinvlak"/>
    <n v="18"/>
    <n v="501"/>
    <n v="7.5113392995800004"/>
    <n v="0.75890599308100004"/>
    <n v="1"/>
    <n v="1"/>
    <n v="1"/>
    <n v="1"/>
    <n v="1"/>
    <n v="3"/>
    <x v="36"/>
  </r>
  <r>
    <n v="1039"/>
    <n v="377"/>
    <n v="400"/>
    <n v="-1"/>
    <n v="0"/>
    <n v="0"/>
    <n v="0"/>
    <n v="0"/>
    <m/>
    <n v="0"/>
    <n v="0"/>
    <n v="0"/>
    <m/>
    <n v="0"/>
    <n v="0"/>
    <m/>
    <n v="0"/>
    <n v="85"/>
    <n v="50"/>
    <s v="Plantvlak"/>
    <n v="904"/>
    <n v="-1"/>
    <n v="0"/>
    <m/>
    <n v="0"/>
    <n v="26"/>
    <s v="Duinvlak"/>
    <n v="21"/>
    <n v="501"/>
    <n v="0.75841177442499996"/>
    <n v="2.2404050012699999E-2"/>
    <n v="1"/>
    <n v="1"/>
    <n v="1"/>
    <n v="1"/>
    <n v="1"/>
    <n v="3"/>
    <x v="36"/>
  </r>
  <r>
    <n v="1040"/>
    <n v="378"/>
    <n v="401"/>
    <n v="-1"/>
    <n v="0"/>
    <n v="0"/>
    <n v="0"/>
    <n v="0"/>
    <m/>
    <n v="0"/>
    <n v="0"/>
    <n v="0"/>
    <m/>
    <n v="0"/>
    <n v="0"/>
    <m/>
    <n v="0"/>
    <n v="86"/>
    <n v="50"/>
    <s v="Plantvlak"/>
    <n v="906"/>
    <n v="-1"/>
    <n v="0"/>
    <m/>
    <n v="0"/>
    <n v="26"/>
    <s v="Duinvlak"/>
    <n v="21"/>
    <n v="501"/>
    <n v="2.9686591152099999"/>
    <n v="0.389057574342"/>
    <n v="1"/>
    <n v="1"/>
    <n v="1"/>
    <n v="1"/>
    <n v="1"/>
    <n v="3"/>
    <x v="36"/>
  </r>
  <r>
    <n v="1041"/>
    <n v="379"/>
    <n v="402"/>
    <n v="-1"/>
    <n v="0"/>
    <n v="0"/>
    <n v="0"/>
    <n v="0"/>
    <m/>
    <n v="0"/>
    <n v="0"/>
    <n v="0"/>
    <m/>
    <n v="0"/>
    <n v="0"/>
    <m/>
    <n v="0"/>
    <n v="87"/>
    <n v="50"/>
    <s v="Plantvlak"/>
    <n v="909"/>
    <n v="-1"/>
    <n v="0"/>
    <m/>
    <n v="0"/>
    <n v="26"/>
    <s v="Duinvlak"/>
    <n v="21"/>
    <n v="501"/>
    <n v="0.45266292599699998"/>
    <n v="3.34158532699E-3"/>
    <n v="1"/>
    <n v="1"/>
    <n v="1"/>
    <n v="1"/>
    <n v="1"/>
    <n v="3"/>
    <x v="36"/>
  </r>
  <r>
    <n v="1042"/>
    <n v="380"/>
    <n v="403"/>
    <n v="-1"/>
    <n v="0"/>
    <n v="0"/>
    <n v="0"/>
    <n v="0"/>
    <m/>
    <n v="0"/>
    <n v="0"/>
    <n v="0"/>
    <m/>
    <n v="0"/>
    <n v="0"/>
    <m/>
    <n v="0"/>
    <n v="88"/>
    <n v="50"/>
    <s v="Duinvlak"/>
    <n v="1"/>
    <n v="-1"/>
    <n v="0"/>
    <m/>
    <n v="0"/>
    <n v="2"/>
    <s v="Duinvlak"/>
    <n v="1"/>
    <n v="501"/>
    <n v="20.784251177000002"/>
    <n v="5.9139452978999998"/>
    <n v="1"/>
    <n v="1"/>
    <n v="1"/>
    <n v="3"/>
    <n v="1"/>
    <n v="3"/>
    <x v="45"/>
  </r>
  <r>
    <n v="1043"/>
    <n v="381"/>
    <n v="404"/>
    <n v="-1"/>
    <n v="0"/>
    <n v="0"/>
    <n v="0"/>
    <n v="0"/>
    <m/>
    <n v="0"/>
    <n v="0"/>
    <n v="0"/>
    <m/>
    <n v="0"/>
    <n v="0"/>
    <m/>
    <n v="0"/>
    <n v="89"/>
    <n v="50"/>
    <s v="Duinvlak"/>
    <n v="3"/>
    <n v="-1"/>
    <n v="0"/>
    <m/>
    <n v="0"/>
    <n v="2"/>
    <s v="Duinvlak"/>
    <n v="1"/>
    <n v="501"/>
    <n v="1.3157882723600001"/>
    <n v="3.04821398392E-2"/>
    <n v="1"/>
    <n v="1"/>
    <n v="1"/>
    <n v="3"/>
    <n v="1"/>
    <n v="3"/>
    <x v="45"/>
  </r>
  <r>
    <n v="1044"/>
    <n v="382"/>
    <n v="405"/>
    <n v="-1"/>
    <n v="0"/>
    <n v="0"/>
    <n v="0"/>
    <n v="0"/>
    <m/>
    <n v="0"/>
    <n v="0"/>
    <n v="0"/>
    <m/>
    <n v="0"/>
    <n v="0"/>
    <m/>
    <n v="0"/>
    <n v="90"/>
    <n v="50"/>
    <s v="Plantvlak"/>
    <n v="4"/>
    <n v="-1"/>
    <n v="0"/>
    <m/>
    <n v="0"/>
    <n v="2"/>
    <s v="Duinvlak"/>
    <n v="1"/>
    <n v="501"/>
    <n v="5.6415360048099998"/>
    <n v="2.0044709974099999"/>
    <n v="1"/>
    <n v="1"/>
    <n v="1"/>
    <n v="1"/>
    <n v="1"/>
    <n v="3"/>
    <x v="36"/>
  </r>
  <r>
    <n v="1045"/>
    <n v="383"/>
    <n v="406"/>
    <n v="-1"/>
    <n v="0"/>
    <n v="0"/>
    <n v="0"/>
    <n v="0"/>
    <m/>
    <n v="0"/>
    <n v="0"/>
    <n v="0"/>
    <m/>
    <n v="0"/>
    <n v="0"/>
    <m/>
    <n v="0"/>
    <n v="91"/>
    <n v="50"/>
    <s v="Plantvlak"/>
    <n v="5"/>
    <n v="-1"/>
    <n v="0"/>
    <m/>
    <n v="0"/>
    <n v="2"/>
    <s v="Duinvlak"/>
    <n v="1"/>
    <n v="501"/>
    <n v="1.89678364324"/>
    <n v="7.7685750050299998E-2"/>
    <n v="1"/>
    <n v="1"/>
    <n v="1"/>
    <n v="1"/>
    <n v="1"/>
    <n v="3"/>
    <x v="36"/>
  </r>
  <r>
    <n v="1046"/>
    <n v="384"/>
    <n v="407"/>
    <n v="-1"/>
    <n v="0"/>
    <n v="0"/>
    <n v="0"/>
    <n v="0"/>
    <m/>
    <n v="0"/>
    <n v="0"/>
    <n v="0"/>
    <m/>
    <n v="0"/>
    <n v="0"/>
    <m/>
    <n v="0"/>
    <n v="92"/>
    <n v="50"/>
    <s v="Duinvlak"/>
    <n v="6"/>
    <n v="-1"/>
    <n v="0"/>
    <m/>
    <n v="0"/>
    <n v="5"/>
    <s v="Duinvlak"/>
    <n v="4"/>
    <n v="501"/>
    <n v="2.85244831811"/>
    <n v="0.15825736414399999"/>
    <n v="1"/>
    <n v="1"/>
    <n v="1"/>
    <n v="3"/>
    <n v="1"/>
    <n v="3"/>
    <x v="45"/>
  </r>
  <r>
    <n v="1047"/>
    <n v="385"/>
    <n v="408"/>
    <n v="-1"/>
    <n v="0"/>
    <n v="0"/>
    <n v="0"/>
    <n v="0"/>
    <m/>
    <n v="0"/>
    <n v="0"/>
    <n v="0"/>
    <m/>
    <n v="0"/>
    <n v="0"/>
    <m/>
    <n v="0"/>
    <n v="93"/>
    <n v="50"/>
    <s v="Duinvlak"/>
    <n v="7"/>
    <n v="-1"/>
    <n v="0"/>
    <m/>
    <n v="0"/>
    <n v="2"/>
    <s v="Duinvlak"/>
    <n v="1"/>
    <n v="501"/>
    <n v="5.5901442188699999"/>
    <n v="0.31846864541499997"/>
    <n v="1"/>
    <n v="1"/>
    <n v="1"/>
    <n v="3"/>
    <n v="1"/>
    <n v="3"/>
    <x v="45"/>
  </r>
  <r>
    <n v="1048"/>
    <n v="386"/>
    <n v="409"/>
    <n v="-1"/>
    <n v="0"/>
    <n v="0"/>
    <n v="0"/>
    <n v="0"/>
    <m/>
    <n v="0"/>
    <n v="0"/>
    <n v="0"/>
    <m/>
    <n v="0"/>
    <n v="0"/>
    <m/>
    <n v="0"/>
    <n v="94"/>
    <n v="50"/>
    <s v="Duinvlak"/>
    <n v="8"/>
    <n v="-1"/>
    <n v="0"/>
    <m/>
    <n v="0"/>
    <n v="2"/>
    <s v="Duinvlak"/>
    <n v="1"/>
    <n v="501"/>
    <n v="1.5778185571700001"/>
    <n v="3.4231795090499999E-2"/>
    <n v="1"/>
    <n v="1"/>
    <n v="1"/>
    <n v="3"/>
    <n v="1"/>
    <n v="3"/>
    <x v="45"/>
  </r>
  <r>
    <n v="1049"/>
    <n v="387"/>
    <n v="410"/>
    <n v="-1"/>
    <n v="0"/>
    <n v="0"/>
    <n v="0"/>
    <n v="0"/>
    <m/>
    <n v="0"/>
    <n v="0"/>
    <n v="0"/>
    <m/>
    <n v="0"/>
    <n v="0"/>
    <m/>
    <n v="0"/>
    <n v="95"/>
    <n v="50"/>
    <s v="Duinvlak"/>
    <n v="9"/>
    <n v="-1"/>
    <n v="0"/>
    <m/>
    <n v="0"/>
    <n v="2"/>
    <s v="Duinvlak"/>
    <n v="1"/>
    <n v="501"/>
    <n v="7.1468716848999998"/>
    <n v="1.0183792569700001"/>
    <n v="1"/>
    <n v="1"/>
    <n v="1"/>
    <n v="3"/>
    <n v="1"/>
    <n v="3"/>
    <x v="45"/>
  </r>
  <r>
    <n v="1050"/>
    <n v="388"/>
    <n v="411"/>
    <n v="-1"/>
    <n v="0"/>
    <n v="0"/>
    <n v="0"/>
    <n v="0"/>
    <m/>
    <n v="0"/>
    <n v="0"/>
    <n v="0"/>
    <m/>
    <n v="0"/>
    <n v="0"/>
    <m/>
    <n v="0"/>
    <n v="96"/>
    <n v="50"/>
    <s v="Duinvlak"/>
    <n v="10"/>
    <n v="-1"/>
    <n v="0"/>
    <m/>
    <n v="0"/>
    <n v="2"/>
    <s v="Duinvlak"/>
    <n v="1"/>
    <n v="501"/>
    <n v="3.4323979096900001"/>
    <n v="0.77792549972000002"/>
    <n v="1"/>
    <n v="1"/>
    <n v="1"/>
    <n v="3"/>
    <n v="1"/>
    <n v="3"/>
    <x v="45"/>
  </r>
  <r>
    <n v="1051"/>
    <n v="389"/>
    <n v="412"/>
    <n v="-1"/>
    <n v="0"/>
    <n v="0"/>
    <n v="0"/>
    <n v="0"/>
    <m/>
    <n v="0"/>
    <n v="0"/>
    <n v="0"/>
    <m/>
    <n v="0"/>
    <n v="0"/>
    <m/>
    <n v="0"/>
    <n v="97"/>
    <n v="50"/>
    <s v="Duinvlak"/>
    <n v="11"/>
    <n v="-1"/>
    <n v="0"/>
    <m/>
    <n v="0"/>
    <n v="2"/>
    <s v="Duinvlak"/>
    <n v="1"/>
    <n v="501"/>
    <n v="0.36632640746099998"/>
    <n v="5.51804001526E-3"/>
    <n v="1"/>
    <n v="1"/>
    <n v="1"/>
    <n v="3"/>
    <n v="1"/>
    <n v="3"/>
    <x v="45"/>
  </r>
  <r>
    <n v="1052"/>
    <n v="390"/>
    <n v="413"/>
    <n v="-1"/>
    <n v="0"/>
    <n v="0"/>
    <n v="0"/>
    <n v="0"/>
    <m/>
    <n v="0"/>
    <n v="0"/>
    <n v="0"/>
    <m/>
    <n v="0"/>
    <n v="0"/>
    <m/>
    <n v="0"/>
    <n v="98"/>
    <n v="50"/>
    <s v="Duinvlak"/>
    <n v="12"/>
    <n v="-1"/>
    <n v="0"/>
    <m/>
    <n v="0"/>
    <n v="2"/>
    <s v="Duinvlak"/>
    <n v="1"/>
    <n v="501"/>
    <n v="3.2552376182099998"/>
    <n v="0.14951485456999999"/>
    <n v="1"/>
    <n v="1"/>
    <n v="1"/>
    <n v="3"/>
    <n v="1"/>
    <n v="3"/>
    <x v="45"/>
  </r>
  <r>
    <n v="1053"/>
    <n v="391"/>
    <n v="414"/>
    <n v="-1"/>
    <n v="0"/>
    <n v="0"/>
    <n v="0"/>
    <n v="0"/>
    <m/>
    <n v="0"/>
    <n v="0"/>
    <n v="0"/>
    <m/>
    <n v="0"/>
    <n v="0"/>
    <m/>
    <n v="0"/>
    <n v="99"/>
    <n v="50"/>
    <s v="Duinvlak"/>
    <n v="13"/>
    <n v="-1"/>
    <n v="0"/>
    <m/>
    <n v="0"/>
    <n v="2"/>
    <s v="Duinvlak"/>
    <n v="1"/>
    <n v="501"/>
    <n v="0.80105787520100002"/>
    <n v="1.1238650053600001E-2"/>
    <n v="1"/>
    <n v="1"/>
    <n v="1"/>
    <n v="3"/>
    <n v="1"/>
    <n v="3"/>
    <x v="45"/>
  </r>
  <r>
    <n v="1054"/>
    <n v="392"/>
    <n v="415"/>
    <n v="-1"/>
    <n v="0"/>
    <n v="0"/>
    <n v="0"/>
    <n v="0"/>
    <m/>
    <n v="0"/>
    <n v="0"/>
    <n v="0"/>
    <m/>
    <n v="0"/>
    <n v="0"/>
    <m/>
    <n v="0"/>
    <n v="100"/>
    <n v="50"/>
    <s v="Duinvlak"/>
    <n v="14"/>
    <n v="-1"/>
    <n v="0"/>
    <m/>
    <n v="0"/>
    <n v="2"/>
    <s v="Duinvlak"/>
    <n v="1"/>
    <n v="501"/>
    <n v="14.644142373699999"/>
    <n v="3.8844735957899998"/>
    <n v="1"/>
    <n v="1"/>
    <n v="1"/>
    <n v="3"/>
    <n v="1"/>
    <n v="3"/>
    <x v="45"/>
  </r>
  <r>
    <n v="1055"/>
    <n v="393"/>
    <n v="419"/>
    <n v="-1"/>
    <n v="0"/>
    <n v="0"/>
    <n v="0"/>
    <n v="0"/>
    <m/>
    <n v="0"/>
    <n v="0"/>
    <n v="0"/>
    <m/>
    <n v="0"/>
    <n v="0"/>
    <m/>
    <n v="0"/>
    <n v="104"/>
    <n v="50"/>
    <s v="Duinvlak"/>
    <n v="18"/>
    <n v="-1"/>
    <n v="0"/>
    <m/>
    <n v="0"/>
    <n v="2"/>
    <s v="Duinvlak"/>
    <n v="1"/>
    <n v="501"/>
    <n v="3.0780640589299999"/>
    <n v="0.26603477094099998"/>
    <n v="1"/>
    <n v="1"/>
    <n v="1"/>
    <n v="3"/>
    <n v="1"/>
    <n v="3"/>
    <x v="45"/>
  </r>
  <r>
    <n v="1056"/>
    <n v="394"/>
    <n v="420"/>
    <n v="-1"/>
    <n v="0"/>
    <n v="0"/>
    <n v="0"/>
    <n v="0"/>
    <m/>
    <n v="0"/>
    <n v="0"/>
    <n v="0"/>
    <m/>
    <n v="0"/>
    <n v="0"/>
    <m/>
    <n v="0"/>
    <n v="105"/>
    <n v="50"/>
    <s v="Duinvlak"/>
    <n v="19"/>
    <n v="-1"/>
    <n v="0"/>
    <m/>
    <n v="0"/>
    <n v="2"/>
    <s v="Duinvlak"/>
    <n v="1"/>
    <n v="501"/>
    <n v="2.3124593332600001"/>
    <n v="0.34334049992900001"/>
    <n v="1"/>
    <n v="1"/>
    <n v="1"/>
    <n v="3"/>
    <n v="1"/>
    <n v="3"/>
    <x v="45"/>
  </r>
  <r>
    <n v="1057"/>
    <n v="395"/>
    <n v="421"/>
    <n v="-1"/>
    <n v="0"/>
    <n v="0"/>
    <n v="0"/>
    <n v="0"/>
    <m/>
    <n v="0"/>
    <n v="0"/>
    <n v="0"/>
    <m/>
    <n v="0"/>
    <n v="0"/>
    <m/>
    <n v="0"/>
    <n v="106"/>
    <n v="50"/>
    <s v="Duinvlak"/>
    <n v="20"/>
    <n v="-1"/>
    <n v="0"/>
    <m/>
    <n v="0"/>
    <n v="2"/>
    <s v="Duinvlak"/>
    <n v="1"/>
    <n v="501"/>
    <n v="10.744942565800001"/>
    <n v="2.0259387486799998"/>
    <n v="1"/>
    <n v="1"/>
    <n v="1"/>
    <n v="3"/>
    <n v="1"/>
    <n v="3"/>
    <x v="45"/>
  </r>
  <r>
    <n v="1058"/>
    <n v="396"/>
    <n v="422"/>
    <n v="-1"/>
    <n v="0"/>
    <n v="0"/>
    <n v="0"/>
    <n v="0"/>
    <m/>
    <n v="0"/>
    <n v="0"/>
    <n v="0"/>
    <m/>
    <n v="0"/>
    <n v="0"/>
    <m/>
    <n v="0"/>
    <n v="107"/>
    <n v="50"/>
    <s v="Duinvlak"/>
    <n v="21"/>
    <n v="-1"/>
    <n v="0"/>
    <m/>
    <n v="0"/>
    <n v="2"/>
    <s v="Duinvlak"/>
    <n v="1"/>
    <n v="501"/>
    <n v="0.80983674274600004"/>
    <n v="3.4068749723600001E-3"/>
    <n v="1"/>
    <n v="1"/>
    <n v="1"/>
    <n v="3"/>
    <n v="1"/>
    <n v="3"/>
    <x v="45"/>
  </r>
  <r>
    <n v="1059"/>
    <n v="397"/>
    <n v="424"/>
    <n v="-1"/>
    <n v="0"/>
    <n v="0"/>
    <n v="0"/>
    <n v="0"/>
    <m/>
    <n v="0"/>
    <n v="0"/>
    <n v="0"/>
    <m/>
    <n v="0"/>
    <n v="0"/>
    <m/>
    <n v="0"/>
    <n v="109"/>
    <n v="50"/>
    <s v="Duinvlak"/>
    <n v="23"/>
    <n v="-1"/>
    <n v="0"/>
    <m/>
    <n v="0"/>
    <n v="2"/>
    <s v="Duinvlak"/>
    <n v="1"/>
    <n v="501"/>
    <n v="6.4719561283899996E-2"/>
    <n v="1.2589502210500001E-4"/>
    <n v="1"/>
    <n v="1"/>
    <n v="1"/>
    <n v="3"/>
    <n v="1"/>
    <n v="3"/>
    <x v="45"/>
  </r>
  <r>
    <n v="1060"/>
    <n v="398"/>
    <n v="425"/>
    <n v="-1"/>
    <n v="0"/>
    <n v="0"/>
    <n v="0"/>
    <n v="0"/>
    <m/>
    <n v="0"/>
    <n v="0"/>
    <n v="0"/>
    <m/>
    <n v="0"/>
    <n v="0"/>
    <m/>
    <n v="0"/>
    <n v="110"/>
    <n v="50"/>
    <s v="Duinvlak"/>
    <n v="24"/>
    <n v="-1"/>
    <n v="0"/>
    <m/>
    <n v="0"/>
    <n v="2"/>
    <s v="Duinvlak"/>
    <n v="1"/>
    <n v="501"/>
    <n v="3.3177250222099999"/>
    <n v="0.23279593593199999"/>
    <n v="1"/>
    <n v="1"/>
    <n v="1"/>
    <n v="3"/>
    <n v="1"/>
    <n v="3"/>
    <x v="45"/>
  </r>
  <r>
    <n v="1061"/>
    <n v="399"/>
    <n v="427"/>
    <n v="-1"/>
    <n v="0"/>
    <n v="0"/>
    <n v="0"/>
    <n v="0"/>
    <m/>
    <n v="0"/>
    <n v="0"/>
    <n v="0"/>
    <m/>
    <n v="0"/>
    <n v="0"/>
    <m/>
    <n v="0"/>
    <n v="112"/>
    <n v="50"/>
    <s v="Duinvlak"/>
    <n v="26"/>
    <n v="-1"/>
    <n v="0"/>
    <m/>
    <n v="0"/>
    <n v="2"/>
    <s v="Duinvlak"/>
    <n v="1"/>
    <n v="501"/>
    <n v="0.80143798565900004"/>
    <n v="1.1754559810899999E-2"/>
    <n v="1"/>
    <n v="1"/>
    <n v="1"/>
    <n v="3"/>
    <n v="1"/>
    <n v="3"/>
    <x v="45"/>
  </r>
  <r>
    <n v="1062"/>
    <n v="400"/>
    <n v="428"/>
    <n v="-1"/>
    <n v="0"/>
    <n v="0"/>
    <n v="0"/>
    <n v="0"/>
    <m/>
    <n v="0"/>
    <n v="0"/>
    <n v="0"/>
    <m/>
    <n v="0"/>
    <n v="0"/>
    <m/>
    <n v="0"/>
    <n v="113"/>
    <n v="50"/>
    <s v="Duinvlak"/>
    <n v="27"/>
    <n v="-1"/>
    <n v="0"/>
    <m/>
    <n v="0"/>
    <n v="2"/>
    <s v="Duinvlak"/>
    <n v="1"/>
    <n v="501"/>
    <n v="4.0711138957999999"/>
    <n v="1.0069105007800001"/>
    <n v="1"/>
    <n v="1"/>
    <n v="1"/>
    <n v="3"/>
    <n v="1"/>
    <n v="3"/>
    <x v="45"/>
  </r>
  <r>
    <n v="1063"/>
    <n v="401"/>
    <n v="429"/>
    <n v="-1"/>
    <n v="0"/>
    <n v="0"/>
    <n v="0"/>
    <n v="0"/>
    <m/>
    <n v="0"/>
    <n v="0"/>
    <n v="0"/>
    <m/>
    <n v="0"/>
    <n v="0"/>
    <m/>
    <n v="0"/>
    <n v="114"/>
    <n v="50"/>
    <s v="Duinvlak"/>
    <n v="28"/>
    <n v="-1"/>
    <n v="0"/>
    <m/>
    <n v="0"/>
    <n v="2"/>
    <s v="Duinvlak"/>
    <n v="1"/>
    <n v="501"/>
    <n v="3.98087775678"/>
    <n v="0.63267567472399999"/>
    <n v="1"/>
    <n v="1"/>
    <n v="1"/>
    <n v="3"/>
    <n v="1"/>
    <n v="3"/>
    <x v="45"/>
  </r>
  <r>
    <n v="1064"/>
    <n v="402"/>
    <n v="430"/>
    <n v="-1"/>
    <n v="0"/>
    <n v="0"/>
    <n v="0"/>
    <n v="0"/>
    <m/>
    <n v="0"/>
    <n v="0"/>
    <n v="0"/>
    <m/>
    <n v="0"/>
    <n v="0"/>
    <m/>
    <n v="0"/>
    <n v="115"/>
    <n v="50"/>
    <s v="Duinvlak"/>
    <n v="29"/>
    <n v="-1"/>
    <n v="0"/>
    <m/>
    <n v="0"/>
    <n v="2"/>
    <s v="Duinvlak"/>
    <n v="1"/>
    <n v="501"/>
    <n v="3.3197165606599999"/>
    <n v="0.163987849755"/>
    <n v="1"/>
    <n v="1"/>
    <n v="1"/>
    <n v="3"/>
    <n v="1"/>
    <n v="3"/>
    <x v="45"/>
  </r>
  <r>
    <n v="1065"/>
    <n v="405"/>
    <n v="434"/>
    <n v="-1"/>
    <n v="0"/>
    <n v="0"/>
    <n v="0"/>
    <n v="0"/>
    <m/>
    <n v="0"/>
    <n v="0"/>
    <n v="0"/>
    <m/>
    <n v="0"/>
    <n v="0"/>
    <m/>
    <n v="0"/>
    <n v="120"/>
    <n v="50"/>
    <s v="Duinvlak"/>
    <n v="56"/>
    <n v="-1"/>
    <n v="0"/>
    <m/>
    <n v="0"/>
    <n v="18"/>
    <s v="Duinvlak"/>
    <n v="14"/>
    <n v="501"/>
    <n v="0.38472550924100002"/>
    <n v="4.7674899474699998E-3"/>
    <n v="1"/>
    <n v="1"/>
    <n v="1"/>
    <n v="3"/>
    <n v="1"/>
    <n v="3"/>
    <x v="45"/>
  </r>
  <r>
    <n v="1066"/>
    <n v="406"/>
    <n v="435"/>
    <n v="-1"/>
    <n v="0"/>
    <n v="0"/>
    <n v="0"/>
    <n v="0"/>
    <m/>
    <n v="0"/>
    <n v="0"/>
    <n v="0"/>
    <m/>
    <n v="0"/>
    <n v="0"/>
    <m/>
    <n v="0"/>
    <n v="121"/>
    <n v="50"/>
    <s v="Plantvlak"/>
    <n v="57"/>
    <n v="-1"/>
    <n v="0"/>
    <m/>
    <n v="0"/>
    <n v="19"/>
    <s v="Duinvlak"/>
    <n v="15"/>
    <n v="501"/>
    <n v="4.0747479367099997"/>
    <n v="0.56237222411599996"/>
    <n v="1"/>
    <n v="1"/>
    <n v="1"/>
    <n v="1"/>
    <n v="1"/>
    <n v="3"/>
    <x v="36"/>
  </r>
  <r>
    <n v="1067"/>
    <n v="409"/>
    <n v="438"/>
    <n v="-1"/>
    <n v="0"/>
    <n v="0"/>
    <n v="0"/>
    <n v="0"/>
    <m/>
    <n v="0"/>
    <n v="0"/>
    <n v="0"/>
    <m/>
    <n v="0"/>
    <n v="0"/>
    <m/>
    <n v="0"/>
    <n v="124"/>
    <n v="50"/>
    <s v="Plantvlak"/>
    <n v="908"/>
    <n v="-1"/>
    <n v="0"/>
    <m/>
    <n v="0"/>
    <n v="26"/>
    <s v="Duinvlak"/>
    <n v="21"/>
    <n v="501"/>
    <n v="17.523449020299999"/>
    <n v="3.4171101552600001"/>
    <n v="1"/>
    <n v="1"/>
    <n v="1"/>
    <n v="1"/>
    <n v="1"/>
    <n v="3"/>
    <x v="36"/>
  </r>
  <r>
    <n v="1068"/>
    <n v="410"/>
    <n v="444"/>
    <n v="-1"/>
    <n v="0"/>
    <n v="0"/>
    <n v="0"/>
    <n v="0"/>
    <m/>
    <n v="0"/>
    <n v="0"/>
    <n v="0"/>
    <m/>
    <n v="0"/>
    <n v="0"/>
    <m/>
    <n v="0"/>
    <n v="130"/>
    <n v="40"/>
    <s v="Duinvlak"/>
    <n v="917"/>
    <n v="-1"/>
    <n v="0"/>
    <m/>
    <n v="0"/>
    <n v="182"/>
    <s v="Duinvlak"/>
    <n v="231"/>
    <n v="401"/>
    <n v="4.6374207354600001"/>
    <n v="0.29828498971200001"/>
    <n v="1"/>
    <n v="1"/>
    <n v="1"/>
    <n v="3"/>
    <n v="1"/>
    <n v="3"/>
    <x v="45"/>
  </r>
  <r>
    <n v="1069"/>
    <n v="411"/>
    <n v="447"/>
    <n v="-1"/>
    <n v="0"/>
    <n v="0"/>
    <n v="0"/>
    <n v="0"/>
    <m/>
    <n v="0"/>
    <n v="0"/>
    <n v="0"/>
    <m/>
    <n v="0"/>
    <n v="0"/>
    <m/>
    <n v="0"/>
    <n v="133"/>
    <n v="40"/>
    <s v="Plantvlak"/>
    <n v="920"/>
    <n v="-1"/>
    <n v="0"/>
    <m/>
    <n v="0"/>
    <n v="413"/>
    <s v="Duinvlak"/>
    <n v="273"/>
    <n v="401"/>
    <n v="0.32619484139400001"/>
    <n v="6.0085497992200003E-3"/>
    <n v="1"/>
    <n v="1"/>
    <n v="1"/>
    <n v="1"/>
    <n v="1"/>
    <n v="3"/>
    <x v="36"/>
  </r>
  <r>
    <n v="1070"/>
    <n v="412"/>
    <n v="448"/>
    <n v="-1"/>
    <n v="0"/>
    <n v="0"/>
    <n v="0"/>
    <n v="0"/>
    <m/>
    <n v="0"/>
    <n v="0"/>
    <n v="0"/>
    <m/>
    <n v="0"/>
    <n v="0"/>
    <m/>
    <n v="0"/>
    <n v="134"/>
    <n v="40"/>
    <s v="Plantvlak"/>
    <n v="921"/>
    <n v="-1"/>
    <n v="0"/>
    <m/>
    <n v="0"/>
    <n v="413"/>
    <s v="Duinvlak"/>
    <n v="273"/>
    <n v="401"/>
    <n v="0.40187960964800001"/>
    <n v="6.7709600412900004E-3"/>
    <n v="1"/>
    <n v="1"/>
    <n v="1"/>
    <n v="1"/>
    <n v="1"/>
    <n v="3"/>
    <x v="36"/>
  </r>
  <r>
    <n v="1071"/>
    <n v="413"/>
    <n v="449"/>
    <n v="-1"/>
    <n v="0"/>
    <n v="0"/>
    <n v="0"/>
    <n v="0"/>
    <m/>
    <n v="0"/>
    <n v="0"/>
    <n v="0"/>
    <m/>
    <n v="0"/>
    <n v="0"/>
    <m/>
    <n v="0"/>
    <n v="135"/>
    <n v="40"/>
    <s v="Duinvlak"/>
    <n v="922"/>
    <n v="-1"/>
    <n v="0"/>
    <m/>
    <n v="0"/>
    <n v="413"/>
    <s v="Duinvlak"/>
    <n v="273"/>
    <n v="401"/>
    <n v="0.78704702214400002"/>
    <n v="2.06887346991E-2"/>
    <n v="1"/>
    <n v="1"/>
    <n v="1"/>
    <n v="3"/>
    <n v="1"/>
    <n v="3"/>
    <x v="45"/>
  </r>
  <r>
    <n v="1072"/>
    <n v="414"/>
    <n v="450"/>
    <n v="-1"/>
    <n v="0"/>
    <n v="0"/>
    <n v="0"/>
    <n v="0"/>
    <m/>
    <n v="0"/>
    <n v="0"/>
    <n v="0"/>
    <m/>
    <n v="0"/>
    <n v="0"/>
    <m/>
    <n v="0"/>
    <n v="136"/>
    <n v="40"/>
    <s v="Plantvlak"/>
    <n v="923"/>
    <n v="-1"/>
    <n v="0"/>
    <m/>
    <n v="0"/>
    <n v="70"/>
    <s v="Duinvlak"/>
    <n v="63"/>
    <n v="401"/>
    <n v="1.6548445014299999"/>
    <n v="2.1032564578900001E-2"/>
    <n v="1"/>
    <n v="1"/>
    <n v="1"/>
    <n v="1"/>
    <n v="1"/>
    <n v="3"/>
    <x v="36"/>
  </r>
  <r>
    <n v="1073"/>
    <n v="415"/>
    <n v="452"/>
    <n v="-1"/>
    <n v="0"/>
    <n v="0"/>
    <n v="0"/>
    <n v="0"/>
    <m/>
    <n v="0"/>
    <n v="0"/>
    <n v="0"/>
    <m/>
    <n v="0"/>
    <n v="0"/>
    <m/>
    <n v="0"/>
    <n v="138"/>
    <n v="40"/>
    <s v="Plantvlak"/>
    <n v="925"/>
    <n v="-1"/>
    <n v="0"/>
    <m/>
    <n v="0"/>
    <n v="69"/>
    <s v="Duinvlak"/>
    <n v="62"/>
    <n v="401"/>
    <n v="6.9896885666899999"/>
    <n v="0.1782830379"/>
    <n v="1"/>
    <n v="1"/>
    <n v="1"/>
    <n v="1"/>
    <n v="1"/>
    <n v="3"/>
    <x v="36"/>
  </r>
  <r>
    <n v="1074"/>
    <n v="416"/>
    <n v="454"/>
    <n v="-1"/>
    <n v="0"/>
    <n v="0"/>
    <n v="0"/>
    <n v="0"/>
    <m/>
    <n v="0"/>
    <n v="0"/>
    <n v="0"/>
    <m/>
    <n v="0"/>
    <n v="0"/>
    <m/>
    <n v="0"/>
    <n v="140"/>
    <n v="40"/>
    <s v="Plantvlak"/>
    <n v="927"/>
    <n v="-1"/>
    <n v="0"/>
    <m/>
    <n v="0"/>
    <n v="64"/>
    <s v="Duinvlak"/>
    <n v="58"/>
    <n v="401"/>
    <n v="0.797339023955"/>
    <n v="1.53575297991E-2"/>
    <n v="1"/>
    <n v="1"/>
    <n v="1"/>
    <n v="1"/>
    <n v="1"/>
    <n v="3"/>
    <x v="36"/>
  </r>
  <r>
    <n v="1075"/>
    <n v="417"/>
    <n v="455"/>
    <n v="-1"/>
    <n v="0"/>
    <n v="0"/>
    <n v="0"/>
    <n v="0"/>
    <m/>
    <n v="0"/>
    <n v="0"/>
    <n v="0"/>
    <m/>
    <n v="0"/>
    <n v="0"/>
    <m/>
    <n v="0"/>
    <n v="141"/>
    <n v="40"/>
    <s v="Plantvlak"/>
    <n v="928"/>
    <n v="-1"/>
    <n v="0"/>
    <m/>
    <n v="0"/>
    <n v="63"/>
    <s v="Duinvlak"/>
    <n v="57"/>
    <n v="401"/>
    <n v="1.2595829065299999"/>
    <n v="2.5596385529499999E-2"/>
    <n v="1"/>
    <n v="1"/>
    <n v="1"/>
    <n v="1"/>
    <n v="1"/>
    <n v="3"/>
    <x v="36"/>
  </r>
  <r>
    <n v="1076"/>
    <n v="418"/>
    <n v="457"/>
    <n v="-1"/>
    <n v="0"/>
    <n v="0"/>
    <n v="0"/>
    <n v="0"/>
    <m/>
    <n v="0"/>
    <n v="0"/>
    <n v="0"/>
    <m/>
    <n v="0"/>
    <n v="0"/>
    <m/>
    <n v="0"/>
    <n v="143"/>
    <n v="40"/>
    <s v="Duinvlak"/>
    <n v="930"/>
    <n v="-1"/>
    <n v="0"/>
    <m/>
    <n v="0"/>
    <n v="72"/>
    <s v="Plantvlak"/>
    <n v="65"/>
    <n v="401"/>
    <n v="1.9784029995500001"/>
    <n v="0.19186458957999999"/>
    <n v="1"/>
    <n v="1"/>
    <n v="1"/>
    <n v="3"/>
    <n v="1"/>
    <n v="1"/>
    <x v="12"/>
  </r>
  <r>
    <n v="1077"/>
    <n v="419"/>
    <n v="458"/>
    <n v="-1"/>
    <n v="0"/>
    <n v="0"/>
    <n v="0"/>
    <n v="0"/>
    <m/>
    <n v="0"/>
    <n v="0"/>
    <n v="0"/>
    <m/>
    <n v="0"/>
    <n v="0"/>
    <m/>
    <n v="0"/>
    <n v="144"/>
    <n v="40"/>
    <s v="Plantvlak"/>
    <n v="931"/>
    <n v="-1"/>
    <n v="0"/>
    <m/>
    <n v="0"/>
    <n v="73"/>
    <s v="Plantvlak"/>
    <n v="66"/>
    <n v="401"/>
    <n v="1.861508765"/>
    <n v="5.5201950020400001E-2"/>
    <n v="1"/>
    <n v="1"/>
    <n v="1"/>
    <n v="1"/>
    <n v="1"/>
    <n v="1"/>
    <x v="6"/>
  </r>
  <r>
    <n v="1078"/>
    <n v="420"/>
    <n v="459"/>
    <n v="-1"/>
    <n v="0"/>
    <n v="0"/>
    <n v="0"/>
    <n v="0"/>
    <m/>
    <n v="0"/>
    <n v="0"/>
    <n v="0"/>
    <m/>
    <n v="0"/>
    <n v="0"/>
    <m/>
    <n v="0"/>
    <n v="145"/>
    <n v="40"/>
    <s v="Plantvlak"/>
    <n v="932"/>
    <n v="-1"/>
    <n v="0"/>
    <m/>
    <n v="0"/>
    <n v="73"/>
    <s v="Plantvlak"/>
    <n v="66"/>
    <n v="401"/>
    <n v="1.2636242285199999"/>
    <n v="3.00846003213E-2"/>
    <n v="1"/>
    <n v="1"/>
    <n v="1"/>
    <n v="1"/>
    <n v="1"/>
    <n v="1"/>
    <x v="6"/>
  </r>
  <r>
    <n v="1079"/>
    <n v="421"/>
    <n v="460"/>
    <n v="-1"/>
    <n v="0"/>
    <n v="0"/>
    <n v="0"/>
    <n v="0"/>
    <m/>
    <n v="0"/>
    <n v="0"/>
    <n v="0"/>
    <m/>
    <n v="0"/>
    <n v="0"/>
    <m/>
    <n v="0"/>
    <n v="146"/>
    <n v="40"/>
    <s v="Plantvlak"/>
    <n v="933"/>
    <n v="-1"/>
    <n v="0"/>
    <m/>
    <n v="0"/>
    <n v="73"/>
    <s v="Plantvlak"/>
    <n v="66"/>
    <n v="401"/>
    <n v="1.6938889298199999"/>
    <n v="9.4682150721500005E-2"/>
    <n v="1"/>
    <n v="1"/>
    <n v="1"/>
    <n v="1"/>
    <n v="1"/>
    <n v="1"/>
    <x v="6"/>
  </r>
  <r>
    <n v="1080"/>
    <n v="422"/>
    <n v="461"/>
    <n v="-1"/>
    <n v="0"/>
    <n v="0"/>
    <n v="0"/>
    <n v="0"/>
    <m/>
    <n v="0"/>
    <n v="0"/>
    <n v="0"/>
    <m/>
    <n v="0"/>
    <n v="0"/>
    <m/>
    <n v="0"/>
    <n v="147"/>
    <n v="40"/>
    <s v="Plantvlak"/>
    <n v="934"/>
    <n v="-1"/>
    <n v="0"/>
    <m/>
    <n v="0"/>
    <n v="413"/>
    <s v="Duinvlak"/>
    <n v="273"/>
    <n v="401"/>
    <n v="6.43123572956"/>
    <n v="0.96240319792499995"/>
    <n v="1"/>
    <n v="1"/>
    <n v="1"/>
    <n v="1"/>
    <n v="1"/>
    <n v="3"/>
    <x v="36"/>
  </r>
  <r>
    <n v="1081"/>
    <n v="423"/>
    <n v="462"/>
    <n v="-1"/>
    <n v="0"/>
    <n v="0"/>
    <n v="0"/>
    <n v="0"/>
    <m/>
    <n v="0"/>
    <n v="0"/>
    <n v="0"/>
    <m/>
    <n v="0"/>
    <n v="0"/>
    <m/>
    <n v="0"/>
    <n v="148"/>
    <n v="40"/>
    <s v="Plantvlak"/>
    <n v="935"/>
    <n v="-1"/>
    <n v="0"/>
    <m/>
    <n v="0"/>
    <n v="413"/>
    <s v="Duinvlak"/>
    <n v="273"/>
    <n v="401"/>
    <n v="1.0409929424"/>
    <n v="3.6828550155799999E-2"/>
    <n v="1"/>
    <n v="1"/>
    <n v="1"/>
    <n v="1"/>
    <n v="1"/>
    <n v="3"/>
    <x v="36"/>
  </r>
  <r>
    <n v="1082"/>
    <n v="424"/>
    <n v="463"/>
    <n v="-1"/>
    <n v="0"/>
    <n v="0"/>
    <n v="0"/>
    <n v="0"/>
    <m/>
    <n v="0"/>
    <n v="0"/>
    <n v="0"/>
    <m/>
    <n v="0"/>
    <n v="0"/>
    <m/>
    <n v="0"/>
    <n v="149"/>
    <n v="40"/>
    <s v="Plantvlak"/>
    <n v="936"/>
    <n v="-1"/>
    <n v="0"/>
    <m/>
    <n v="0"/>
    <n v="413"/>
    <s v="Duinvlak"/>
    <n v="273"/>
    <n v="401"/>
    <n v="3.4538382944700001"/>
    <n v="0.68821100085099995"/>
    <n v="1"/>
    <n v="1"/>
    <n v="1"/>
    <n v="1"/>
    <n v="1"/>
    <n v="3"/>
    <x v="36"/>
  </r>
  <r>
    <n v="1083"/>
    <n v="426"/>
    <n v="466"/>
    <n v="-1"/>
    <n v="0"/>
    <n v="0"/>
    <n v="0"/>
    <n v="0"/>
    <m/>
    <n v="0"/>
    <n v="0"/>
    <n v="0"/>
    <m/>
    <n v="0"/>
    <n v="0"/>
    <m/>
    <n v="0"/>
    <n v="152"/>
    <n v="40"/>
    <s v="Plantvlak"/>
    <n v="939"/>
    <n v="-1"/>
    <n v="0"/>
    <m/>
    <n v="0"/>
    <n v="233"/>
    <s v="Duinvlak"/>
    <n v="283"/>
    <n v="401"/>
    <n v="8.7990490471699996"/>
    <n v="1.2630808909"/>
    <n v="1"/>
    <n v="1"/>
    <n v="1"/>
    <n v="1"/>
    <n v="1"/>
    <n v="3"/>
    <x v="36"/>
  </r>
  <r>
    <n v="1084"/>
    <n v="427"/>
    <n v="468"/>
    <n v="-1"/>
    <n v="0"/>
    <n v="0"/>
    <n v="0"/>
    <n v="0"/>
    <m/>
    <n v="0"/>
    <n v="0"/>
    <n v="0"/>
    <m/>
    <n v="0"/>
    <n v="0"/>
    <m/>
    <n v="0"/>
    <n v="154"/>
    <n v="40"/>
    <s v="Duinvlak"/>
    <n v="941"/>
    <n v="-1"/>
    <n v="0"/>
    <m/>
    <n v="0"/>
    <n v="233"/>
    <s v="Duinvlak"/>
    <n v="283"/>
    <n v="401"/>
    <n v="1.8321575755299999"/>
    <n v="8.0531839854800003E-2"/>
    <n v="1"/>
    <n v="1"/>
    <n v="1"/>
    <n v="3"/>
    <n v="1"/>
    <n v="3"/>
    <x v="45"/>
  </r>
  <r>
    <n v="1085"/>
    <n v="428"/>
    <n v="469"/>
    <n v="-1"/>
    <n v="0"/>
    <n v="0"/>
    <n v="0"/>
    <n v="0"/>
    <m/>
    <n v="0"/>
    <n v="0"/>
    <n v="0"/>
    <m/>
    <n v="0"/>
    <n v="0"/>
    <m/>
    <n v="0"/>
    <n v="155"/>
    <n v="40"/>
    <s v="Plantvlak"/>
    <n v="942"/>
    <n v="-1"/>
    <n v="0"/>
    <m/>
    <n v="0"/>
    <n v="233"/>
    <s v="Duinvlak"/>
    <n v="283"/>
    <n v="401"/>
    <n v="1.06041534736"/>
    <n v="1.9169384970600001E-2"/>
    <n v="1"/>
    <n v="1"/>
    <n v="1"/>
    <n v="1"/>
    <n v="1"/>
    <n v="3"/>
    <x v="36"/>
  </r>
  <r>
    <n v="1086"/>
    <n v="429"/>
    <n v="470"/>
    <n v="-1"/>
    <n v="0"/>
    <n v="0"/>
    <n v="0"/>
    <n v="0"/>
    <m/>
    <n v="0"/>
    <n v="0"/>
    <n v="0"/>
    <m/>
    <n v="0"/>
    <n v="0"/>
    <m/>
    <n v="0"/>
    <n v="156"/>
    <n v="40"/>
    <s v="Plantvlak"/>
    <n v="943"/>
    <n v="-1"/>
    <n v="0"/>
    <m/>
    <n v="0"/>
    <n v="233"/>
    <s v="Duinvlak"/>
    <n v="283"/>
    <n v="401"/>
    <n v="2.32895985581"/>
    <n v="2.9513305325299999E-2"/>
    <n v="1"/>
    <n v="1"/>
    <n v="1"/>
    <n v="1"/>
    <n v="1"/>
    <n v="3"/>
    <x v="36"/>
  </r>
  <r>
    <n v="1087"/>
    <n v="430"/>
    <n v="472"/>
    <n v="-1"/>
    <n v="0"/>
    <n v="0"/>
    <n v="0"/>
    <n v="0"/>
    <m/>
    <n v="0"/>
    <n v="0"/>
    <n v="0"/>
    <m/>
    <n v="0"/>
    <n v="0"/>
    <m/>
    <n v="0"/>
    <n v="158"/>
    <n v="40"/>
    <s v="Plantvlak"/>
    <n v="945"/>
    <n v="-1"/>
    <n v="0"/>
    <m/>
    <n v="0"/>
    <n v="233"/>
    <s v="Duinvlak"/>
    <n v="283"/>
    <n v="401"/>
    <n v="1.5897028291299999"/>
    <n v="3.9966415147099997E-2"/>
    <n v="1"/>
    <n v="1"/>
    <n v="1"/>
    <n v="1"/>
    <n v="1"/>
    <n v="3"/>
    <x v="36"/>
  </r>
  <r>
    <n v="1088"/>
    <n v="431"/>
    <n v="473"/>
    <n v="-1"/>
    <n v="0"/>
    <n v="0"/>
    <n v="0"/>
    <n v="0"/>
    <m/>
    <n v="0"/>
    <n v="0"/>
    <n v="0"/>
    <m/>
    <n v="0"/>
    <n v="0"/>
    <m/>
    <n v="0"/>
    <n v="159"/>
    <n v="40"/>
    <s v="Plantvlak"/>
    <n v="946"/>
    <n v="-1"/>
    <n v="0"/>
    <m/>
    <n v="0"/>
    <n v="247"/>
    <s v="Duinvlak"/>
    <n v="297"/>
    <n v="401"/>
    <n v="2.2483280520900002"/>
    <n v="1.49478303525E-2"/>
    <n v="1"/>
    <n v="1"/>
    <n v="1"/>
    <n v="1"/>
    <n v="1"/>
    <n v="3"/>
    <x v="36"/>
  </r>
  <r>
    <n v="1089"/>
    <n v="432"/>
    <n v="475"/>
    <n v="-1"/>
    <n v="0"/>
    <n v="0"/>
    <n v="0"/>
    <n v="0"/>
    <m/>
    <n v="0"/>
    <n v="0"/>
    <n v="0"/>
    <m/>
    <n v="0"/>
    <n v="0"/>
    <m/>
    <n v="0"/>
    <n v="161"/>
    <n v="40"/>
    <s v="Plantvlak"/>
    <n v="948"/>
    <n v="-1"/>
    <n v="0"/>
    <m/>
    <n v="0"/>
    <n v="247"/>
    <s v="Duinvlak"/>
    <n v="297"/>
    <n v="401"/>
    <n v="0.32128492588899998"/>
    <n v="5.7291150327700002E-3"/>
    <n v="1"/>
    <n v="1"/>
    <n v="1"/>
    <n v="1"/>
    <n v="1"/>
    <n v="3"/>
    <x v="36"/>
  </r>
  <r>
    <n v="1090"/>
    <n v="433"/>
    <n v="477"/>
    <n v="-1"/>
    <n v="0"/>
    <n v="0"/>
    <n v="0"/>
    <n v="0"/>
    <m/>
    <n v="0"/>
    <n v="0"/>
    <n v="0"/>
    <m/>
    <n v="0"/>
    <n v="0"/>
    <m/>
    <n v="0"/>
    <n v="163"/>
    <n v="40"/>
    <s v="Plantvlak"/>
    <n v="950"/>
    <n v="-1"/>
    <n v="0"/>
    <m/>
    <n v="0"/>
    <n v="61"/>
    <s v="Duinvlak"/>
    <n v="55"/>
    <n v="401"/>
    <n v="2.40476440125"/>
    <n v="0.36622699839799999"/>
    <n v="1"/>
    <n v="1"/>
    <n v="1"/>
    <n v="1"/>
    <n v="1"/>
    <n v="3"/>
    <x v="36"/>
  </r>
  <r>
    <n v="1091"/>
    <n v="434"/>
    <n v="478"/>
    <n v="-1"/>
    <n v="0"/>
    <n v="0"/>
    <n v="0"/>
    <n v="0"/>
    <m/>
    <n v="0"/>
    <n v="0"/>
    <n v="0"/>
    <m/>
    <n v="0"/>
    <n v="0"/>
    <m/>
    <n v="0"/>
    <n v="164"/>
    <n v="40"/>
    <s v="Duinvlak"/>
    <n v="69"/>
    <n v="-1"/>
    <n v="0"/>
    <m/>
    <n v="0"/>
    <n v="154"/>
    <s v="Duinvlak"/>
    <n v="201"/>
    <n v="401"/>
    <n v="19.167224033699998"/>
    <n v="3.1919897644500002"/>
    <n v="1"/>
    <n v="1"/>
    <n v="1"/>
    <n v="3"/>
    <n v="1"/>
    <n v="3"/>
    <x v="45"/>
  </r>
  <r>
    <n v="1092"/>
    <n v="435"/>
    <n v="479"/>
    <n v="-1"/>
    <n v="0"/>
    <n v="0"/>
    <n v="0"/>
    <n v="0"/>
    <m/>
    <n v="0"/>
    <n v="0"/>
    <n v="0"/>
    <m/>
    <n v="0"/>
    <n v="0"/>
    <m/>
    <n v="0"/>
    <n v="165"/>
    <n v="40"/>
    <s v="Duinvlak"/>
    <n v="71"/>
    <n v="-1"/>
    <n v="0"/>
    <m/>
    <n v="0"/>
    <n v="154"/>
    <s v="Duinvlak"/>
    <n v="201"/>
    <n v="401"/>
    <n v="11.7864948219"/>
    <n v="2.42528934061"/>
    <n v="1"/>
    <n v="1"/>
    <n v="1"/>
    <n v="3"/>
    <n v="1"/>
    <n v="3"/>
    <x v="45"/>
  </r>
  <r>
    <n v="1093"/>
    <n v="436"/>
    <n v="480"/>
    <n v="-1"/>
    <n v="0"/>
    <n v="0"/>
    <n v="0"/>
    <n v="0"/>
    <m/>
    <n v="0"/>
    <n v="0"/>
    <n v="0"/>
    <m/>
    <n v="0"/>
    <n v="0"/>
    <m/>
    <n v="0"/>
    <n v="166"/>
    <n v="40"/>
    <s v="Plantvlak"/>
    <n v="72"/>
    <n v="-1"/>
    <n v="0"/>
    <m/>
    <n v="0"/>
    <n v="154"/>
    <s v="Duinvlak"/>
    <n v="201"/>
    <n v="401"/>
    <n v="3.5944174862199998"/>
    <n v="0.65084500156400005"/>
    <n v="1"/>
    <n v="1"/>
    <n v="1"/>
    <n v="1"/>
    <n v="1"/>
    <n v="3"/>
    <x v="36"/>
  </r>
  <r>
    <n v="1094"/>
    <n v="437"/>
    <n v="481"/>
    <n v="-1"/>
    <n v="0"/>
    <n v="0"/>
    <n v="0"/>
    <n v="0"/>
    <m/>
    <n v="0"/>
    <n v="0"/>
    <n v="0"/>
    <m/>
    <n v="0"/>
    <n v="0"/>
    <m/>
    <n v="0"/>
    <n v="167"/>
    <n v="40"/>
    <s v="Plantvlak"/>
    <n v="73"/>
    <n v="-1"/>
    <n v="0"/>
    <m/>
    <n v="0"/>
    <n v="154"/>
    <s v="Duinvlak"/>
    <n v="201"/>
    <n v="401"/>
    <n v="1.94282158555"/>
    <n v="0.14447499826099999"/>
    <n v="1"/>
    <n v="1"/>
    <n v="1"/>
    <n v="1"/>
    <n v="1"/>
    <n v="3"/>
    <x v="36"/>
  </r>
  <r>
    <n v="1095"/>
    <n v="438"/>
    <n v="482"/>
    <n v="-1"/>
    <n v="0"/>
    <n v="0"/>
    <n v="0"/>
    <n v="0"/>
    <m/>
    <n v="0"/>
    <n v="0"/>
    <n v="0"/>
    <m/>
    <n v="0"/>
    <n v="0"/>
    <m/>
    <n v="0"/>
    <n v="168"/>
    <n v="40"/>
    <s v="Plantvlak"/>
    <n v="88"/>
    <n v="-1"/>
    <n v="0"/>
    <m/>
    <n v="0"/>
    <n v="42"/>
    <s v="Duinvlak"/>
    <n v="36"/>
    <n v="401"/>
    <n v="0.13233495225"/>
    <n v="4.0630005720000001E-4"/>
    <n v="1"/>
    <n v="1"/>
    <n v="1"/>
    <n v="1"/>
    <n v="1"/>
    <n v="3"/>
    <x v="36"/>
  </r>
  <r>
    <n v="1096"/>
    <n v="439"/>
    <n v="483"/>
    <n v="-1"/>
    <n v="0"/>
    <n v="0"/>
    <n v="0"/>
    <n v="0"/>
    <m/>
    <n v="0"/>
    <n v="0"/>
    <n v="0"/>
    <m/>
    <n v="0"/>
    <n v="0"/>
    <m/>
    <n v="0"/>
    <n v="169"/>
    <n v="40"/>
    <s v="Plantvlak"/>
    <n v="103"/>
    <n v="-1"/>
    <n v="0"/>
    <m/>
    <n v="0"/>
    <n v="83"/>
    <s v="Duinvlak"/>
    <n v="76"/>
    <n v="401"/>
    <n v="0.59511199289600003"/>
    <n v="4.4170601033400002E-3"/>
    <n v="1"/>
    <n v="1"/>
    <n v="1"/>
    <n v="1"/>
    <n v="1"/>
    <n v="3"/>
    <x v="36"/>
  </r>
  <r>
    <n v="1097"/>
    <n v="440"/>
    <n v="486"/>
    <n v="-1"/>
    <n v="0"/>
    <n v="0"/>
    <n v="0"/>
    <n v="0"/>
    <m/>
    <n v="0"/>
    <n v="0"/>
    <n v="0"/>
    <m/>
    <n v="0"/>
    <n v="0"/>
    <m/>
    <n v="0"/>
    <n v="172"/>
    <n v="40"/>
    <s v="Duinvlak"/>
    <n v="107"/>
    <n v="-1"/>
    <n v="0"/>
    <m/>
    <n v="0"/>
    <n v="101"/>
    <s v="Duinvlak"/>
    <n v="92"/>
    <n v="401"/>
    <n v="3.0653234814000001"/>
    <n v="0.52018757001399996"/>
    <n v="1"/>
    <n v="1"/>
    <n v="1"/>
    <n v="3"/>
    <n v="1"/>
    <n v="3"/>
    <x v="45"/>
  </r>
  <r>
    <n v="1098"/>
    <n v="441"/>
    <n v="487"/>
    <n v="-1"/>
    <n v="0"/>
    <n v="0"/>
    <n v="0"/>
    <n v="0"/>
    <m/>
    <n v="0"/>
    <n v="0"/>
    <n v="0"/>
    <m/>
    <n v="0"/>
    <n v="0"/>
    <m/>
    <n v="0"/>
    <n v="173"/>
    <n v="40"/>
    <s v="Plantvlak"/>
    <n v="108"/>
    <n v="-1"/>
    <n v="0"/>
    <m/>
    <n v="0"/>
    <n v="244"/>
    <s v="Duinvlak"/>
    <n v="294"/>
    <n v="401"/>
    <n v="4.9235788593300001"/>
    <n v="0.58209873434699999"/>
    <n v="1"/>
    <n v="1"/>
    <n v="1"/>
    <n v="1"/>
    <n v="1"/>
    <n v="3"/>
    <x v="36"/>
  </r>
  <r>
    <n v="1099"/>
    <n v="442"/>
    <n v="488"/>
    <n v="-1"/>
    <n v="0"/>
    <n v="0"/>
    <n v="0"/>
    <n v="0"/>
    <m/>
    <n v="0"/>
    <n v="0"/>
    <n v="0"/>
    <m/>
    <n v="0"/>
    <n v="0"/>
    <m/>
    <n v="0"/>
    <n v="174"/>
    <n v="40"/>
    <s v="Duinvlak"/>
    <n v="109"/>
    <n v="-1"/>
    <n v="0"/>
    <m/>
    <n v="0"/>
    <n v="244"/>
    <s v="Duinvlak"/>
    <n v="294"/>
    <n v="401"/>
    <n v="3.2859083228200001"/>
    <n v="0.14304651362000001"/>
    <n v="1"/>
    <n v="1"/>
    <n v="1"/>
    <n v="3"/>
    <n v="1"/>
    <n v="3"/>
    <x v="45"/>
  </r>
  <r>
    <n v="1100"/>
    <n v="443"/>
    <n v="489"/>
    <n v="-1"/>
    <n v="0"/>
    <n v="0"/>
    <n v="0"/>
    <n v="0"/>
    <m/>
    <n v="0"/>
    <n v="0"/>
    <n v="0"/>
    <m/>
    <n v="0"/>
    <n v="0"/>
    <m/>
    <n v="0"/>
    <n v="175"/>
    <n v="40"/>
    <s v="Duinvlak"/>
    <n v="110"/>
    <n v="-1"/>
    <n v="0"/>
    <m/>
    <n v="0"/>
    <n v="236"/>
    <s v="Duinvlak"/>
    <n v="286"/>
    <n v="401"/>
    <n v="0.71565441243899997"/>
    <n v="2.1251314753899998E-2"/>
    <n v="1"/>
    <n v="1"/>
    <n v="1"/>
    <n v="3"/>
    <n v="1"/>
    <n v="3"/>
    <x v="45"/>
  </r>
  <r>
    <n v="1101"/>
    <n v="444"/>
    <n v="490"/>
    <n v="-1"/>
    <n v="0"/>
    <n v="0"/>
    <n v="0"/>
    <n v="0"/>
    <m/>
    <n v="0"/>
    <n v="0"/>
    <n v="0"/>
    <m/>
    <n v="0"/>
    <n v="0"/>
    <m/>
    <n v="0"/>
    <n v="176"/>
    <n v="40"/>
    <s v="Duinvlak"/>
    <n v="111"/>
    <n v="-1"/>
    <n v="0"/>
    <m/>
    <n v="0"/>
    <n v="238"/>
    <s v="Duinvlak"/>
    <n v="288"/>
    <n v="401"/>
    <n v="7.9832785128700001"/>
    <n v="0.81614987655100002"/>
    <n v="1"/>
    <n v="1"/>
    <n v="1"/>
    <n v="3"/>
    <n v="1"/>
    <n v="3"/>
    <x v="45"/>
  </r>
  <r>
    <n v="1102"/>
    <n v="445"/>
    <n v="494"/>
    <n v="-1"/>
    <n v="0"/>
    <n v="0"/>
    <n v="0"/>
    <n v="0"/>
    <m/>
    <n v="0"/>
    <n v="0"/>
    <n v="0"/>
    <m/>
    <n v="0"/>
    <n v="0"/>
    <m/>
    <n v="0"/>
    <n v="180"/>
    <n v="30"/>
    <s v="Duinvlak"/>
    <n v="955"/>
    <n v="-1"/>
    <n v="0"/>
    <m/>
    <n v="0"/>
    <n v="269"/>
    <s v="Duinvlak"/>
    <n v="319"/>
    <n v="301"/>
    <n v="0.13320830027300001"/>
    <n v="6.2749510551700003E-4"/>
    <n v="1"/>
    <n v="1"/>
    <n v="1"/>
    <n v="3"/>
    <n v="1"/>
    <n v="3"/>
    <x v="45"/>
  </r>
  <r>
    <n v="1103"/>
    <n v="446"/>
    <n v="495"/>
    <n v="-1"/>
    <n v="0"/>
    <n v="0"/>
    <n v="0"/>
    <n v="0"/>
    <m/>
    <n v="0"/>
    <n v="0"/>
    <n v="0"/>
    <m/>
    <n v="0"/>
    <n v="0"/>
    <m/>
    <n v="0"/>
    <n v="181"/>
    <n v="30"/>
    <s v="Duinvlak"/>
    <n v="956"/>
    <n v="-1"/>
    <n v="0"/>
    <m/>
    <n v="0"/>
    <n v="269"/>
    <s v="Duinvlak"/>
    <n v="319"/>
    <n v="301"/>
    <n v="1.3721927650200001"/>
    <n v="2.6490801610799999E-2"/>
    <n v="1"/>
    <n v="1"/>
    <n v="1"/>
    <n v="3"/>
    <n v="1"/>
    <n v="3"/>
    <x v="45"/>
  </r>
  <r>
    <n v="1104"/>
    <n v="447"/>
    <n v="498"/>
    <n v="-1"/>
    <n v="0"/>
    <n v="0"/>
    <n v="0"/>
    <n v="0"/>
    <m/>
    <n v="0"/>
    <n v="0"/>
    <n v="0"/>
    <m/>
    <n v="0"/>
    <n v="0"/>
    <m/>
    <n v="0"/>
    <n v="187"/>
    <n v="30"/>
    <s v="Plantvlak"/>
    <n v="116"/>
    <n v="-1"/>
    <n v="0"/>
    <m/>
    <n v="0"/>
    <n v="128"/>
    <s v="Duinvlak"/>
    <n v="118"/>
    <n v="301"/>
    <n v="2.2667310758000001"/>
    <n v="6.2574430179399995E-2"/>
    <n v="1"/>
    <n v="1"/>
    <n v="1"/>
    <n v="1"/>
    <n v="1"/>
    <n v="3"/>
    <x v="36"/>
  </r>
  <r>
    <n v="1105"/>
    <n v="464"/>
    <n v="516"/>
    <n v="35"/>
    <n v="41"/>
    <n v="43"/>
    <n v="40"/>
    <n v="49"/>
    <s v="Duinvlak"/>
    <n v="-1"/>
    <n v="0"/>
    <n v="0"/>
    <m/>
    <n v="-1"/>
    <n v="0"/>
    <m/>
    <n v="0"/>
    <n v="176"/>
    <n v="40"/>
    <s v="Duinvlak"/>
    <n v="111"/>
    <n v="-1"/>
    <n v="0"/>
    <m/>
    <n v="0"/>
    <n v="238"/>
    <s v="Duinvlak"/>
    <n v="288"/>
    <n v="401"/>
    <n v="3.0825735677899999"/>
    <n v="0.35142458557700001"/>
    <n v="3"/>
    <n v="1"/>
    <n v="1"/>
    <n v="3"/>
    <n v="1"/>
    <n v="3"/>
    <x v="46"/>
  </r>
  <r>
    <n v="1106"/>
    <n v="465"/>
    <n v="517"/>
    <n v="37"/>
    <n v="43"/>
    <n v="45"/>
    <n v="40"/>
    <n v="1"/>
    <s v="Plantvlak"/>
    <n v="-1"/>
    <n v="0"/>
    <n v="0"/>
    <m/>
    <n v="-1"/>
    <n v="0"/>
    <m/>
    <n v="0"/>
    <n v="165"/>
    <n v="40"/>
    <s v="Duinvlak"/>
    <n v="71"/>
    <n v="-1"/>
    <n v="0"/>
    <m/>
    <n v="0"/>
    <n v="154"/>
    <s v="Duinvlak"/>
    <n v="201"/>
    <n v="401"/>
    <n v="1.13023957128"/>
    <n v="6.6651799846699999E-2"/>
    <n v="2"/>
    <n v="1"/>
    <n v="1"/>
    <n v="3"/>
    <n v="1"/>
    <n v="3"/>
    <x v="47"/>
  </r>
  <r>
    <n v="1107"/>
    <n v="466"/>
    <n v="518"/>
    <n v="38"/>
    <n v="44"/>
    <n v="46"/>
    <n v="40"/>
    <n v="2"/>
    <s v="Plantvlak"/>
    <n v="-1"/>
    <n v="0"/>
    <n v="0"/>
    <m/>
    <n v="-1"/>
    <n v="0"/>
    <m/>
    <n v="0"/>
    <n v="164"/>
    <n v="40"/>
    <s v="Duinvlak"/>
    <n v="69"/>
    <n v="-1"/>
    <n v="0"/>
    <m/>
    <n v="0"/>
    <n v="154"/>
    <s v="Duinvlak"/>
    <n v="201"/>
    <n v="401"/>
    <n v="3.6870531321"/>
    <n v="0.28430569951000001"/>
    <n v="2"/>
    <n v="1"/>
    <n v="1"/>
    <n v="3"/>
    <n v="1"/>
    <n v="3"/>
    <x v="47"/>
  </r>
  <r>
    <n v="1108"/>
    <n v="476"/>
    <n v="528"/>
    <n v="95"/>
    <n v="108"/>
    <n v="-1"/>
    <n v="0"/>
    <n v="0"/>
    <m/>
    <n v="17"/>
    <n v="5"/>
    <n v="28"/>
    <s v="Plantvlak"/>
    <n v="-1"/>
    <n v="0"/>
    <m/>
    <n v="0"/>
    <n v="46"/>
    <n v="5"/>
    <s v="Duinvlak"/>
    <n v="1"/>
    <n v="-1"/>
    <n v="0"/>
    <m/>
    <n v="0"/>
    <n v="1"/>
    <s v="Duinvlak"/>
    <n v="1"/>
    <n v="5"/>
    <n v="3.4463882373199999"/>
    <n v="0.54456275700400003"/>
    <n v="1"/>
    <n v="1"/>
    <n v="1"/>
    <n v="3"/>
    <n v="2"/>
    <n v="3"/>
    <x v="48"/>
  </r>
  <r>
    <n v="1109"/>
    <n v="480"/>
    <n v="532"/>
    <n v="99"/>
    <n v="112"/>
    <n v="-1"/>
    <n v="0"/>
    <n v="0"/>
    <m/>
    <n v="21"/>
    <n v="5"/>
    <n v="64"/>
    <s v="Plantvlak"/>
    <n v="-1"/>
    <n v="0"/>
    <m/>
    <n v="0"/>
    <n v="44"/>
    <n v="5"/>
    <s v="Plantvlak"/>
    <n v="907"/>
    <n v="-1"/>
    <n v="0"/>
    <m/>
    <n v="0"/>
    <n v="25"/>
    <s v="Duinvlak"/>
    <n v="21"/>
    <n v="5"/>
    <n v="9.2095770078899992"/>
    <n v="2.4897924066399999"/>
    <n v="1"/>
    <n v="1"/>
    <n v="1"/>
    <n v="1"/>
    <n v="2"/>
    <n v="3"/>
    <x v="38"/>
  </r>
  <r>
    <n v="1110"/>
    <n v="481"/>
    <n v="533"/>
    <n v="99"/>
    <n v="112"/>
    <n v="-1"/>
    <n v="0"/>
    <n v="0"/>
    <m/>
    <n v="21"/>
    <n v="5"/>
    <n v="64"/>
    <s v="Plantvlak"/>
    <n v="-1"/>
    <n v="0"/>
    <m/>
    <n v="0"/>
    <n v="75"/>
    <n v="5"/>
    <s v="Plantvlak"/>
    <n v="908"/>
    <n v="-1"/>
    <n v="0"/>
    <m/>
    <n v="0"/>
    <n v="25"/>
    <s v="Duinvlak"/>
    <n v="21"/>
    <n v="5"/>
    <n v="15.3127357703"/>
    <n v="12.2217111665"/>
    <n v="1"/>
    <n v="1"/>
    <n v="1"/>
    <n v="1"/>
    <n v="2"/>
    <n v="3"/>
    <x v="38"/>
  </r>
  <r>
    <n v="1111"/>
    <n v="493"/>
    <n v="545"/>
    <n v="113"/>
    <n v="126"/>
    <n v="-1"/>
    <n v="0"/>
    <n v="0"/>
    <m/>
    <n v="35"/>
    <n v="50"/>
    <n v="28"/>
    <s v="Plantvlak"/>
    <n v="-1"/>
    <n v="0"/>
    <m/>
    <n v="0"/>
    <n v="88"/>
    <n v="50"/>
    <s v="Duinvlak"/>
    <n v="1"/>
    <n v="-1"/>
    <n v="0"/>
    <m/>
    <n v="0"/>
    <n v="2"/>
    <s v="Duinvlak"/>
    <n v="1"/>
    <n v="501"/>
    <n v="7.4561426763599998"/>
    <n v="1.63383109887"/>
    <n v="1"/>
    <n v="1"/>
    <n v="1"/>
    <n v="3"/>
    <n v="2"/>
    <n v="3"/>
    <x v="48"/>
  </r>
  <r>
    <n v="1112"/>
    <n v="494"/>
    <n v="549"/>
    <n v="119"/>
    <n v="132"/>
    <n v="-1"/>
    <n v="0"/>
    <n v="0"/>
    <m/>
    <n v="41"/>
    <n v="50"/>
    <n v="64"/>
    <s v="Plantvlak"/>
    <n v="-1"/>
    <n v="0"/>
    <m/>
    <n v="0"/>
    <n v="124"/>
    <n v="50"/>
    <s v="Plantvlak"/>
    <n v="908"/>
    <n v="-1"/>
    <n v="0"/>
    <m/>
    <n v="0"/>
    <n v="26"/>
    <s v="Duinvlak"/>
    <n v="21"/>
    <n v="501"/>
    <n v="4.9724060720800001"/>
    <n v="1.12398531414"/>
    <n v="1"/>
    <n v="1"/>
    <n v="1"/>
    <n v="1"/>
    <n v="2"/>
    <n v="3"/>
    <x v="38"/>
  </r>
  <r>
    <n v="1113"/>
    <n v="495"/>
    <n v="551"/>
    <n v="121"/>
    <n v="134"/>
    <n v="-1"/>
    <n v="0"/>
    <n v="0"/>
    <m/>
    <n v="43"/>
    <n v="50"/>
    <n v="30"/>
    <s v="Duinvlak"/>
    <n v="-1"/>
    <n v="0"/>
    <m/>
    <n v="0"/>
    <n v="98"/>
    <n v="50"/>
    <s v="Duinvlak"/>
    <n v="12"/>
    <n v="-1"/>
    <n v="0"/>
    <m/>
    <n v="0"/>
    <n v="2"/>
    <s v="Duinvlak"/>
    <n v="1"/>
    <n v="501"/>
    <n v="5.62645663162"/>
    <n v="1.7673459943200001"/>
    <n v="1"/>
    <n v="3"/>
    <n v="1"/>
    <n v="3"/>
    <n v="1"/>
    <n v="3"/>
    <x v="49"/>
  </r>
  <r>
    <n v="1114"/>
    <n v="496"/>
    <n v="553"/>
    <n v="123"/>
    <n v="136"/>
    <n v="-1"/>
    <n v="0"/>
    <n v="0"/>
    <m/>
    <n v="45"/>
    <n v="50"/>
    <n v="32"/>
    <s v="Duinvlak"/>
    <n v="-1"/>
    <n v="0"/>
    <m/>
    <n v="0"/>
    <n v="99"/>
    <n v="50"/>
    <s v="Duinvlak"/>
    <n v="13"/>
    <n v="-1"/>
    <n v="0"/>
    <m/>
    <n v="0"/>
    <n v="2"/>
    <s v="Duinvlak"/>
    <n v="1"/>
    <n v="501"/>
    <n v="0.89500767807699999"/>
    <n v="4.6855348692099999E-3"/>
    <n v="1"/>
    <n v="3"/>
    <n v="1"/>
    <n v="3"/>
    <n v="1"/>
    <n v="3"/>
    <x v="49"/>
  </r>
  <r>
    <n v="1115"/>
    <n v="497"/>
    <n v="556"/>
    <n v="126"/>
    <n v="139"/>
    <n v="-1"/>
    <n v="0"/>
    <n v="0"/>
    <m/>
    <n v="48"/>
    <n v="50"/>
    <n v="39"/>
    <s v="Duinvlak"/>
    <n v="-1"/>
    <n v="0"/>
    <m/>
    <n v="0"/>
    <n v="104"/>
    <n v="50"/>
    <s v="Duinvlak"/>
    <n v="18"/>
    <n v="-1"/>
    <n v="0"/>
    <m/>
    <n v="0"/>
    <n v="2"/>
    <s v="Duinvlak"/>
    <n v="1"/>
    <n v="501"/>
    <n v="3.30781691934"/>
    <n v="0.45357967764700002"/>
    <n v="1"/>
    <n v="3"/>
    <n v="1"/>
    <n v="3"/>
    <n v="1"/>
    <n v="3"/>
    <x v="49"/>
  </r>
  <r>
    <n v="1116"/>
    <n v="498"/>
    <n v="559"/>
    <n v="129"/>
    <n v="142"/>
    <n v="-1"/>
    <n v="0"/>
    <n v="0"/>
    <m/>
    <n v="51"/>
    <n v="50"/>
    <n v="43"/>
    <s v="Duinvlak"/>
    <n v="-1"/>
    <n v="0"/>
    <m/>
    <n v="0"/>
    <n v="110"/>
    <n v="50"/>
    <s v="Duinvlak"/>
    <n v="24"/>
    <n v="-1"/>
    <n v="0"/>
    <m/>
    <n v="0"/>
    <n v="2"/>
    <s v="Duinvlak"/>
    <n v="1"/>
    <n v="501"/>
    <n v="1.1479088177700001"/>
    <n v="6.2803879783599997E-2"/>
    <n v="1"/>
    <n v="3"/>
    <n v="1"/>
    <n v="3"/>
    <n v="1"/>
    <n v="3"/>
    <x v="49"/>
  </r>
  <r>
    <n v="1117"/>
    <n v="499"/>
    <n v="561"/>
    <n v="131"/>
    <n v="144"/>
    <n v="-1"/>
    <n v="0"/>
    <n v="0"/>
    <m/>
    <n v="53"/>
    <n v="50"/>
    <n v="45"/>
    <s v="Duinvlak"/>
    <n v="-1"/>
    <n v="0"/>
    <m/>
    <n v="0"/>
    <n v="112"/>
    <n v="50"/>
    <s v="Duinvlak"/>
    <n v="26"/>
    <n v="-1"/>
    <n v="0"/>
    <m/>
    <n v="0"/>
    <n v="2"/>
    <s v="Duinvlak"/>
    <n v="1"/>
    <n v="501"/>
    <n v="3.9767758039700001E-2"/>
    <n v="4.4614999296399999E-5"/>
    <n v="1"/>
    <n v="3"/>
    <n v="1"/>
    <n v="3"/>
    <n v="1"/>
    <n v="3"/>
    <x v="49"/>
  </r>
  <r>
    <n v="1118"/>
    <n v="500"/>
    <n v="562"/>
    <n v="132"/>
    <n v="145"/>
    <n v="-1"/>
    <n v="0"/>
    <n v="0"/>
    <m/>
    <n v="54"/>
    <n v="50"/>
    <n v="46"/>
    <s v="Duinvlak"/>
    <n v="-1"/>
    <n v="0"/>
    <m/>
    <n v="0"/>
    <n v="118"/>
    <n v="50"/>
    <s v="Duinvlak"/>
    <n v="32"/>
    <n v="-1"/>
    <n v="0"/>
    <m/>
    <n v="0"/>
    <n v="3"/>
    <s v="Duinvlak"/>
    <n v="2"/>
    <n v="501"/>
    <n v="2.0681536940399998"/>
    <n v="7.5896899744499993E-2"/>
    <n v="1"/>
    <n v="3"/>
    <n v="1"/>
    <n v="3"/>
    <n v="1"/>
    <n v="3"/>
    <x v="49"/>
  </r>
  <r>
    <n v="1119"/>
    <n v="501"/>
    <n v="565"/>
    <n v="136"/>
    <n v="149"/>
    <n v="-1"/>
    <n v="0"/>
    <n v="0"/>
    <m/>
    <n v="59"/>
    <n v="40"/>
    <n v="87"/>
    <s v="Plantvlak"/>
    <n v="-1"/>
    <n v="0"/>
    <m/>
    <n v="0"/>
    <n v="152"/>
    <n v="40"/>
    <s v="Plantvlak"/>
    <n v="939"/>
    <n v="-1"/>
    <n v="0"/>
    <m/>
    <n v="0"/>
    <n v="233"/>
    <s v="Duinvlak"/>
    <n v="283"/>
    <n v="401"/>
    <n v="3.1640582672800002"/>
    <n v="0.23354371830099999"/>
    <n v="1"/>
    <n v="1"/>
    <n v="1"/>
    <n v="1"/>
    <n v="2"/>
    <n v="3"/>
    <x v="38"/>
  </r>
  <r>
    <n v="1120"/>
    <n v="502"/>
    <n v="568"/>
    <n v="139"/>
    <n v="152"/>
    <n v="-1"/>
    <n v="0"/>
    <n v="0"/>
    <m/>
    <n v="62"/>
    <n v="40"/>
    <n v="1"/>
    <s v="Duinvlak"/>
    <n v="-1"/>
    <n v="0"/>
    <m/>
    <n v="0"/>
    <n v="164"/>
    <n v="40"/>
    <s v="Duinvlak"/>
    <n v="69"/>
    <n v="-1"/>
    <n v="0"/>
    <m/>
    <n v="0"/>
    <n v="154"/>
    <s v="Duinvlak"/>
    <n v="201"/>
    <n v="401"/>
    <n v="3.4357557552700002"/>
    <n v="0.533703104496"/>
    <n v="1"/>
    <n v="3"/>
    <n v="1"/>
    <n v="3"/>
    <n v="1"/>
    <n v="3"/>
    <x v="49"/>
  </r>
  <r>
    <n v="1121"/>
    <n v="503"/>
    <n v="571"/>
    <n v="144"/>
    <n v="157"/>
    <n v="-1"/>
    <n v="0"/>
    <n v="0"/>
    <m/>
    <n v="67"/>
    <n v="30"/>
    <n v="132"/>
    <s v="Duinvlak"/>
    <n v="-1"/>
    <n v="0"/>
    <m/>
    <n v="0"/>
    <n v="180"/>
    <n v="30"/>
    <s v="Duinvlak"/>
    <n v="955"/>
    <n v="-1"/>
    <n v="0"/>
    <m/>
    <n v="0"/>
    <n v="269"/>
    <s v="Duinvlak"/>
    <n v="319"/>
    <n v="301"/>
    <n v="0.48828167112300003"/>
    <n v="1.13389351643E-2"/>
    <n v="1"/>
    <n v="3"/>
    <n v="1"/>
    <n v="3"/>
    <n v="1"/>
    <n v="3"/>
    <x v="49"/>
  </r>
  <r>
    <n v="1122"/>
    <n v="504"/>
    <n v="574"/>
    <n v="144"/>
    <n v="157"/>
    <n v="-1"/>
    <n v="0"/>
    <n v="0"/>
    <m/>
    <n v="67"/>
    <n v="30"/>
    <n v="132"/>
    <s v="Duinvlak"/>
    <n v="-1"/>
    <n v="0"/>
    <m/>
    <n v="0"/>
    <n v="183"/>
    <n v="30"/>
    <s v="Duinvlak"/>
    <n v="958"/>
    <n v="-1"/>
    <n v="0"/>
    <m/>
    <n v="0"/>
    <n v="269"/>
    <s v="Duinvlak"/>
    <n v="319"/>
    <n v="301"/>
    <n v="1.1365432682300001"/>
    <n v="5.2645350504899997E-2"/>
    <n v="1"/>
    <n v="3"/>
    <n v="1"/>
    <n v="3"/>
    <n v="1"/>
    <n v="3"/>
    <x v="49"/>
  </r>
  <r>
    <n v="1123"/>
    <n v="520"/>
    <n v="594"/>
    <n v="229"/>
    <n v="250"/>
    <n v="43"/>
    <n v="40"/>
    <n v="49"/>
    <s v="Duinvlak"/>
    <n v="58"/>
    <n v="40"/>
    <n v="84"/>
    <s v="Plantvlak"/>
    <n v="-1"/>
    <n v="0"/>
    <m/>
    <n v="0"/>
    <n v="176"/>
    <n v="40"/>
    <s v="Duinvlak"/>
    <n v="111"/>
    <n v="-1"/>
    <n v="0"/>
    <m/>
    <n v="0"/>
    <n v="238"/>
    <s v="Duinvlak"/>
    <n v="288"/>
    <n v="401"/>
    <n v="0.38818382930599998"/>
    <n v="6.3624650399799997E-3"/>
    <n v="3"/>
    <n v="1"/>
    <n v="1"/>
    <n v="3"/>
    <n v="2"/>
    <n v="3"/>
    <x v="50"/>
  </r>
  <r>
    <n v="1124"/>
    <n v="533"/>
    <n v="608"/>
    <n v="254"/>
    <n v="-1"/>
    <n v="0"/>
    <n v="0"/>
    <n v="0"/>
    <m/>
    <n v="0"/>
    <n v="0"/>
    <n v="0"/>
    <m/>
    <n v="13"/>
    <n v="4"/>
    <s v="Plantvlak"/>
    <n v="47"/>
    <n v="5"/>
    <n v="4"/>
    <s v="Plantvlak"/>
    <n v="925"/>
    <n v="-1"/>
    <n v="0"/>
    <m/>
    <n v="0"/>
    <n v="68"/>
    <s v="Duinvlak"/>
    <n v="62"/>
    <n v="4"/>
    <n v="1.0886707682400001"/>
    <n v="3.01540002155E-2"/>
    <n v="1"/>
    <n v="1"/>
    <n v="1"/>
    <n v="1"/>
    <n v="1"/>
    <n v="3"/>
    <x v="36"/>
  </r>
  <r>
    <n v="1125"/>
    <n v="548"/>
    <n v="624"/>
    <n v="269"/>
    <n v="-1"/>
    <n v="0"/>
    <n v="0"/>
    <n v="0"/>
    <m/>
    <n v="0"/>
    <n v="0"/>
    <n v="0"/>
    <m/>
    <n v="28"/>
    <n v="4"/>
    <s v="Duinvlak"/>
    <n v="76"/>
    <n v="11"/>
    <n v="4"/>
    <s v="Duinvlak"/>
    <n v="69"/>
    <n v="-1"/>
    <n v="0"/>
    <m/>
    <n v="0"/>
    <n v="153"/>
    <s v="Duinvlak"/>
    <n v="201"/>
    <n v="4"/>
    <n v="19.457047186800001"/>
    <n v="3.1963187033499998"/>
    <n v="1"/>
    <n v="1"/>
    <n v="3"/>
    <n v="3"/>
    <n v="1"/>
    <n v="3"/>
    <x v="51"/>
  </r>
  <r>
    <n v="1126"/>
    <n v="549"/>
    <n v="625"/>
    <n v="270"/>
    <n v="-1"/>
    <n v="0"/>
    <n v="0"/>
    <n v="0"/>
    <m/>
    <n v="0"/>
    <n v="0"/>
    <n v="0"/>
    <m/>
    <n v="29"/>
    <n v="4"/>
    <s v="Duinvlak"/>
    <n v="77"/>
    <n v="12"/>
    <n v="4"/>
    <s v="Duinvlak"/>
    <n v="70"/>
    <n v="-1"/>
    <n v="0"/>
    <m/>
    <n v="0"/>
    <n v="153"/>
    <s v="Duinvlak"/>
    <n v="201"/>
    <n v="4"/>
    <n v="17.742248472499998"/>
    <n v="2.3516234755499998"/>
    <n v="1"/>
    <n v="1"/>
    <n v="3"/>
    <n v="3"/>
    <n v="1"/>
    <n v="3"/>
    <x v="51"/>
  </r>
  <r>
    <n v="1127"/>
    <n v="555"/>
    <n v="633"/>
    <n v="283"/>
    <n v="-1"/>
    <n v="0"/>
    <n v="0"/>
    <n v="0"/>
    <m/>
    <n v="0"/>
    <n v="0"/>
    <n v="0"/>
    <m/>
    <n v="42"/>
    <n v="40"/>
    <s v="Plantvlak"/>
    <n v="47"/>
    <n v="138"/>
    <n v="40"/>
    <s v="Plantvlak"/>
    <n v="925"/>
    <n v="-1"/>
    <n v="0"/>
    <m/>
    <n v="0"/>
    <n v="69"/>
    <s v="Duinvlak"/>
    <n v="62"/>
    <n v="401"/>
    <n v="2.1506507902999998"/>
    <n v="0.198507209159"/>
    <n v="1"/>
    <n v="1"/>
    <n v="1"/>
    <n v="1"/>
    <n v="1"/>
    <n v="3"/>
    <x v="36"/>
  </r>
  <r>
    <n v="1128"/>
    <n v="556"/>
    <n v="634"/>
    <n v="284"/>
    <n v="-1"/>
    <n v="0"/>
    <n v="0"/>
    <n v="0"/>
    <m/>
    <n v="0"/>
    <n v="0"/>
    <n v="0"/>
    <m/>
    <n v="43"/>
    <n v="40"/>
    <s v="Plantvlak"/>
    <n v="48"/>
    <n v="136"/>
    <n v="40"/>
    <s v="Plantvlak"/>
    <n v="923"/>
    <n v="-1"/>
    <n v="0"/>
    <m/>
    <n v="0"/>
    <n v="70"/>
    <s v="Duinvlak"/>
    <n v="63"/>
    <n v="401"/>
    <n v="10.4753858509"/>
    <n v="0.53731021131699996"/>
    <n v="1"/>
    <n v="1"/>
    <n v="1"/>
    <n v="1"/>
    <n v="1"/>
    <n v="3"/>
    <x v="36"/>
  </r>
  <r>
    <n v="1129"/>
    <n v="557"/>
    <n v="635"/>
    <n v="285"/>
    <n v="-1"/>
    <n v="0"/>
    <n v="0"/>
    <n v="0"/>
    <m/>
    <n v="0"/>
    <n v="0"/>
    <n v="0"/>
    <m/>
    <n v="44"/>
    <n v="40"/>
    <s v="Duinvlak"/>
    <n v="49"/>
    <n v="142"/>
    <n v="40"/>
    <s v="Duinvlak"/>
    <n v="929"/>
    <n v="-1"/>
    <n v="0"/>
    <m/>
    <n v="0"/>
    <n v="71"/>
    <s v="Duinvlak"/>
    <n v="64"/>
    <n v="401"/>
    <n v="0.11143705018199999"/>
    <n v="3.1386000655499999E-4"/>
    <n v="1"/>
    <n v="1"/>
    <n v="3"/>
    <n v="3"/>
    <n v="1"/>
    <n v="3"/>
    <x v="51"/>
  </r>
  <r>
    <n v="1130"/>
    <n v="558"/>
    <n v="640"/>
    <n v="290"/>
    <n v="-1"/>
    <n v="0"/>
    <n v="0"/>
    <n v="0"/>
    <m/>
    <n v="0"/>
    <n v="0"/>
    <n v="0"/>
    <m/>
    <n v="49"/>
    <n v="40"/>
    <s v="Plantvlak"/>
    <n v="63"/>
    <n v="161"/>
    <n v="40"/>
    <s v="Plantvlak"/>
    <n v="948"/>
    <n v="-1"/>
    <n v="0"/>
    <m/>
    <n v="0"/>
    <n v="247"/>
    <s v="Duinvlak"/>
    <n v="297"/>
    <n v="401"/>
    <n v="0.26663469280800001"/>
    <n v="2.38618999327E-3"/>
    <n v="1"/>
    <n v="1"/>
    <n v="1"/>
    <n v="1"/>
    <n v="1"/>
    <n v="3"/>
    <x v="36"/>
  </r>
  <r>
    <n v="1131"/>
    <n v="559"/>
    <n v="641"/>
    <n v="291"/>
    <n v="-1"/>
    <n v="0"/>
    <n v="0"/>
    <n v="0"/>
    <m/>
    <n v="0"/>
    <n v="0"/>
    <n v="0"/>
    <m/>
    <n v="50"/>
    <n v="40"/>
    <s v="Plantvlak"/>
    <n v="65"/>
    <n v="152"/>
    <n v="40"/>
    <s v="Plantvlak"/>
    <n v="939"/>
    <n v="-1"/>
    <n v="0"/>
    <m/>
    <n v="0"/>
    <n v="233"/>
    <s v="Duinvlak"/>
    <n v="283"/>
    <n v="401"/>
    <n v="2.6480499326600002"/>
    <n v="4.0168115126399999E-2"/>
    <n v="1"/>
    <n v="1"/>
    <n v="1"/>
    <n v="1"/>
    <n v="1"/>
    <n v="3"/>
    <x v="36"/>
  </r>
  <r>
    <n v="1132"/>
    <n v="560"/>
    <n v="645"/>
    <n v="294"/>
    <n v="-1"/>
    <n v="0"/>
    <n v="0"/>
    <n v="0"/>
    <m/>
    <n v="0"/>
    <n v="0"/>
    <n v="0"/>
    <m/>
    <n v="53"/>
    <n v="40"/>
    <s v="Duinvlak"/>
    <n v="68"/>
    <n v="135"/>
    <n v="40"/>
    <s v="Duinvlak"/>
    <n v="922"/>
    <n v="-1"/>
    <n v="0"/>
    <m/>
    <n v="0"/>
    <n v="413"/>
    <s v="Duinvlak"/>
    <n v="273"/>
    <n v="401"/>
    <n v="1.4028694499100001"/>
    <n v="2.4568030539600001E-2"/>
    <n v="1"/>
    <n v="1"/>
    <n v="3"/>
    <n v="3"/>
    <n v="1"/>
    <n v="3"/>
    <x v="51"/>
  </r>
  <r>
    <n v="1133"/>
    <n v="561"/>
    <n v="646"/>
    <n v="295"/>
    <n v="-1"/>
    <n v="0"/>
    <n v="0"/>
    <n v="0"/>
    <m/>
    <n v="0"/>
    <n v="0"/>
    <n v="0"/>
    <m/>
    <n v="54"/>
    <n v="40"/>
    <s v="Plantvlak"/>
    <n v="69"/>
    <n v="133"/>
    <n v="40"/>
    <s v="Plantvlak"/>
    <n v="920"/>
    <n v="-1"/>
    <n v="0"/>
    <m/>
    <n v="0"/>
    <n v="413"/>
    <s v="Duinvlak"/>
    <n v="273"/>
    <n v="401"/>
    <n v="0.49743818728900002"/>
    <n v="1.0780939880399999E-2"/>
    <n v="1"/>
    <n v="1"/>
    <n v="1"/>
    <n v="1"/>
    <n v="1"/>
    <n v="3"/>
    <x v="36"/>
  </r>
  <r>
    <n v="1134"/>
    <n v="562"/>
    <n v="648"/>
    <n v="297"/>
    <n v="-1"/>
    <n v="0"/>
    <n v="0"/>
    <n v="0"/>
    <m/>
    <n v="0"/>
    <n v="0"/>
    <n v="0"/>
    <m/>
    <n v="56"/>
    <n v="40"/>
    <s v="Duinvlak"/>
    <n v="76"/>
    <n v="164"/>
    <n v="40"/>
    <s v="Duinvlak"/>
    <n v="69"/>
    <n v="-1"/>
    <n v="0"/>
    <m/>
    <n v="0"/>
    <n v="154"/>
    <s v="Duinvlak"/>
    <n v="201"/>
    <n v="401"/>
    <n v="0.49248070313800002"/>
    <n v="6.2677151499200001E-3"/>
    <n v="1"/>
    <n v="1"/>
    <n v="3"/>
    <n v="3"/>
    <n v="1"/>
    <n v="3"/>
    <x v="51"/>
  </r>
  <r>
    <n v="1135"/>
    <n v="563"/>
    <n v="649"/>
    <n v="298"/>
    <n v="-1"/>
    <n v="0"/>
    <n v="0"/>
    <n v="0"/>
    <m/>
    <n v="0"/>
    <n v="0"/>
    <n v="0"/>
    <m/>
    <n v="57"/>
    <n v="40"/>
    <s v="Duinvlak"/>
    <n v="78"/>
    <n v="165"/>
    <n v="40"/>
    <s v="Duinvlak"/>
    <n v="71"/>
    <n v="-1"/>
    <n v="0"/>
    <m/>
    <n v="0"/>
    <n v="154"/>
    <s v="Duinvlak"/>
    <n v="201"/>
    <n v="401"/>
    <n v="1.2074749575099999"/>
    <n v="1.7936179594900001E-2"/>
    <n v="1"/>
    <n v="1"/>
    <n v="3"/>
    <n v="3"/>
    <n v="1"/>
    <n v="3"/>
    <x v="51"/>
  </r>
  <r>
    <n v="1136"/>
    <n v="564"/>
    <n v="651"/>
    <n v="300"/>
    <n v="-1"/>
    <n v="0"/>
    <n v="0"/>
    <n v="0"/>
    <m/>
    <n v="0"/>
    <n v="0"/>
    <n v="0"/>
    <m/>
    <n v="59"/>
    <n v="30"/>
    <s v="Plantvlak"/>
    <n v="25"/>
    <n v="187"/>
    <n v="30"/>
    <s v="Plantvlak"/>
    <n v="116"/>
    <n v="-1"/>
    <n v="0"/>
    <m/>
    <n v="0"/>
    <n v="128"/>
    <s v="Duinvlak"/>
    <n v="118"/>
    <n v="301"/>
    <n v="2.6547817296699998"/>
    <n v="0.29537333416400002"/>
    <n v="1"/>
    <n v="1"/>
    <n v="1"/>
    <n v="1"/>
    <n v="1"/>
    <n v="3"/>
    <x v="36"/>
  </r>
  <r>
    <n v="1137"/>
    <n v="565"/>
    <n v="656"/>
    <n v="305"/>
    <n v="-1"/>
    <n v="0"/>
    <n v="0"/>
    <n v="0"/>
    <m/>
    <n v="0"/>
    <n v="0"/>
    <n v="0"/>
    <m/>
    <n v="64"/>
    <n v="30"/>
    <s v="Duinvlak"/>
    <n v="30"/>
    <n v="182"/>
    <n v="30"/>
    <s v="Duinvlak"/>
    <n v="957"/>
    <n v="-1"/>
    <n v="0"/>
    <m/>
    <n v="0"/>
    <n v="269"/>
    <s v="Duinvlak"/>
    <n v="319"/>
    <n v="301"/>
    <n v="3.5781999904099999"/>
    <n v="0.184499374577"/>
    <n v="1"/>
    <n v="1"/>
    <n v="3"/>
    <n v="3"/>
    <n v="1"/>
    <n v="3"/>
    <x v="51"/>
  </r>
  <r>
    <n v="1138"/>
    <n v="568"/>
    <n v="661"/>
    <n v="330"/>
    <n v="5"/>
    <n v="5"/>
    <n v="4"/>
    <n v="3"/>
    <s v="Plantvlak"/>
    <n v="-1"/>
    <n v="0"/>
    <n v="0"/>
    <m/>
    <n v="28"/>
    <n v="4"/>
    <s v="Duinvlak"/>
    <n v="76"/>
    <n v="11"/>
    <n v="4"/>
    <s v="Duinvlak"/>
    <n v="69"/>
    <n v="-1"/>
    <n v="0"/>
    <m/>
    <n v="0"/>
    <n v="153"/>
    <s v="Duinvlak"/>
    <n v="201"/>
    <n v="4"/>
    <n v="13.346274750899999"/>
    <n v="1.3788258503999999"/>
    <n v="2"/>
    <n v="1"/>
    <n v="3"/>
    <n v="3"/>
    <n v="1"/>
    <n v="3"/>
    <x v="52"/>
  </r>
  <r>
    <n v="1139"/>
    <n v="569"/>
    <n v="662"/>
    <n v="331"/>
    <n v="6"/>
    <n v="6"/>
    <n v="4"/>
    <n v="4"/>
    <s v="Plantvlak"/>
    <n v="-1"/>
    <n v="0"/>
    <n v="0"/>
    <m/>
    <n v="29"/>
    <n v="4"/>
    <s v="Duinvlak"/>
    <n v="77"/>
    <n v="12"/>
    <n v="4"/>
    <s v="Duinvlak"/>
    <n v="70"/>
    <n v="-1"/>
    <n v="0"/>
    <m/>
    <n v="0"/>
    <n v="153"/>
    <s v="Duinvlak"/>
    <n v="201"/>
    <n v="4"/>
    <n v="1.8303239975500001"/>
    <n v="0.18772851058500001"/>
    <n v="2"/>
    <n v="1"/>
    <n v="3"/>
    <n v="3"/>
    <n v="1"/>
    <n v="3"/>
    <x v="52"/>
  </r>
  <r>
    <n v="1140"/>
    <n v="576"/>
    <n v="671"/>
    <n v="340"/>
    <n v="93"/>
    <n v="-1"/>
    <n v="0"/>
    <n v="0"/>
    <m/>
    <n v="1"/>
    <n v="4"/>
    <n v="3"/>
    <s v="Plantvlak"/>
    <n v="29"/>
    <n v="4"/>
    <s v="Duinvlak"/>
    <n v="77"/>
    <n v="12"/>
    <n v="4"/>
    <s v="Duinvlak"/>
    <n v="70"/>
    <n v="-1"/>
    <n v="0"/>
    <m/>
    <n v="0"/>
    <n v="153"/>
    <s v="Duinvlak"/>
    <n v="201"/>
    <n v="4"/>
    <n v="13.5055132312"/>
    <n v="0.57953223427699996"/>
    <n v="1"/>
    <n v="1"/>
    <n v="3"/>
    <n v="3"/>
    <n v="2"/>
    <n v="3"/>
    <x v="53"/>
  </r>
  <r>
    <n v="1141"/>
    <n v="580"/>
    <n v="675"/>
    <n v="344"/>
    <n v="98"/>
    <n v="-1"/>
    <n v="0"/>
    <n v="0"/>
    <m/>
    <n v="6"/>
    <n v="4"/>
    <n v="1"/>
    <s v="Duinvlak"/>
    <n v="28"/>
    <n v="4"/>
    <s v="Duinvlak"/>
    <n v="76"/>
    <n v="11"/>
    <n v="4"/>
    <s v="Duinvlak"/>
    <n v="69"/>
    <n v="-1"/>
    <n v="0"/>
    <m/>
    <n v="0"/>
    <n v="153"/>
    <s v="Duinvlak"/>
    <n v="201"/>
    <n v="4"/>
    <n v="2.04596727768"/>
    <n v="0.108115485008"/>
    <n v="1"/>
    <n v="3"/>
    <n v="3"/>
    <n v="3"/>
    <n v="1"/>
    <n v="3"/>
    <x v="54"/>
  </r>
  <r>
    <n v="1142"/>
    <n v="591"/>
    <n v="687"/>
    <n v="356"/>
    <n v="150"/>
    <n v="-1"/>
    <n v="0"/>
    <n v="0"/>
    <m/>
    <n v="60"/>
    <n v="40"/>
    <n v="88"/>
    <s v="Plantvlak"/>
    <n v="49"/>
    <n v="40"/>
    <s v="Plantvlak"/>
    <n v="63"/>
    <n v="161"/>
    <n v="40"/>
    <s v="Plantvlak"/>
    <n v="948"/>
    <n v="-1"/>
    <n v="0"/>
    <m/>
    <n v="0"/>
    <n v="247"/>
    <s v="Duinvlak"/>
    <n v="297"/>
    <n v="401"/>
    <n v="0.48790176975900001"/>
    <n v="5.28508519764E-3"/>
    <n v="1"/>
    <n v="1"/>
    <n v="1"/>
    <n v="1"/>
    <n v="2"/>
    <n v="3"/>
    <x v="38"/>
  </r>
  <r>
    <n v="1143"/>
    <n v="592"/>
    <n v="688"/>
    <n v="357"/>
    <n v="152"/>
    <n v="-1"/>
    <n v="0"/>
    <n v="0"/>
    <m/>
    <n v="62"/>
    <n v="40"/>
    <n v="1"/>
    <s v="Duinvlak"/>
    <n v="56"/>
    <n v="40"/>
    <s v="Duinvlak"/>
    <n v="76"/>
    <n v="164"/>
    <n v="40"/>
    <s v="Duinvlak"/>
    <n v="69"/>
    <n v="-1"/>
    <n v="0"/>
    <m/>
    <n v="0"/>
    <n v="154"/>
    <s v="Duinvlak"/>
    <n v="201"/>
    <n v="401"/>
    <n v="3.2050566464300001"/>
    <n v="0.32941027358300001"/>
    <n v="1"/>
    <n v="3"/>
    <n v="3"/>
    <n v="3"/>
    <n v="1"/>
    <n v="3"/>
    <x v="54"/>
  </r>
  <r>
    <n v="1144"/>
    <n v="593"/>
    <n v="691"/>
    <n v="361"/>
    <n v="157"/>
    <n v="-1"/>
    <n v="0"/>
    <n v="0"/>
    <m/>
    <n v="67"/>
    <n v="30"/>
    <n v="132"/>
    <s v="Duinvlak"/>
    <n v="62"/>
    <n v="30"/>
    <s v="Duinvlak"/>
    <n v="28"/>
    <n v="180"/>
    <n v="30"/>
    <s v="Duinvlak"/>
    <n v="955"/>
    <n v="-1"/>
    <n v="0"/>
    <m/>
    <n v="0"/>
    <n v="269"/>
    <s v="Duinvlak"/>
    <n v="319"/>
    <n v="301"/>
    <n v="0.74117255878400001"/>
    <n v="1.53450999816E-2"/>
    <n v="1"/>
    <n v="3"/>
    <n v="3"/>
    <n v="3"/>
    <n v="1"/>
    <n v="3"/>
    <x v="54"/>
  </r>
  <r>
    <n v="1145"/>
    <n v="594"/>
    <n v="693"/>
    <n v="363"/>
    <n v="157"/>
    <n v="-1"/>
    <n v="0"/>
    <n v="0"/>
    <m/>
    <n v="67"/>
    <n v="30"/>
    <n v="132"/>
    <s v="Duinvlak"/>
    <n v="64"/>
    <n v="30"/>
    <s v="Duinvlak"/>
    <n v="30"/>
    <n v="182"/>
    <n v="30"/>
    <s v="Duinvlak"/>
    <n v="957"/>
    <n v="-1"/>
    <n v="0"/>
    <m/>
    <n v="0"/>
    <n v="269"/>
    <s v="Duinvlak"/>
    <n v="319"/>
    <n v="301"/>
    <n v="3.1424513563700001"/>
    <n v="0.18195129967599999"/>
    <n v="1"/>
    <n v="3"/>
    <n v="3"/>
    <n v="3"/>
    <n v="1"/>
    <n v="3"/>
    <x v="54"/>
  </r>
  <r>
    <n v="1146"/>
    <n v="597"/>
    <n v="699"/>
    <n v="377"/>
    <n v="229"/>
    <n v="5"/>
    <n v="4"/>
    <n v="3"/>
    <s v="Plantvlak"/>
    <n v="6"/>
    <n v="4"/>
    <n v="1"/>
    <s v="Duinvlak"/>
    <n v="28"/>
    <n v="4"/>
    <s v="Duinvlak"/>
    <n v="76"/>
    <n v="11"/>
    <n v="4"/>
    <s v="Duinvlak"/>
    <n v="69"/>
    <n v="-1"/>
    <n v="0"/>
    <m/>
    <n v="0"/>
    <n v="153"/>
    <s v="Duinvlak"/>
    <n v="201"/>
    <n v="4"/>
    <n v="11.045634275099999"/>
    <n v="5.9679253408799999"/>
    <n v="2"/>
    <n v="3"/>
    <n v="3"/>
    <n v="3"/>
    <n v="1"/>
    <n v="3"/>
    <x v="55"/>
  </r>
  <r>
    <n v="1147"/>
    <n v="598"/>
    <n v="700"/>
    <n v="378"/>
    <n v="230"/>
    <n v="6"/>
    <n v="4"/>
    <n v="4"/>
    <s v="Plantvlak"/>
    <n v="1"/>
    <n v="4"/>
    <n v="3"/>
    <s v="Plantvlak"/>
    <n v="29"/>
    <n v="4"/>
    <s v="Duinvlak"/>
    <n v="77"/>
    <n v="12"/>
    <n v="4"/>
    <s v="Duinvlak"/>
    <n v="70"/>
    <n v="-1"/>
    <n v="0"/>
    <m/>
    <n v="0"/>
    <n v="153"/>
    <s v="Duinvlak"/>
    <n v="201"/>
    <n v="4"/>
    <n v="7.1782473861799998"/>
    <n v="1.92368030201"/>
    <n v="2"/>
    <n v="1"/>
    <n v="3"/>
    <n v="3"/>
    <n v="2"/>
    <n v="3"/>
    <x v="56"/>
  </r>
  <r>
    <n v="1148"/>
    <n v="606"/>
    <n v="-1"/>
    <n v="0"/>
    <n v="0"/>
    <n v="0"/>
    <n v="0"/>
    <n v="0"/>
    <m/>
    <n v="0"/>
    <n v="0"/>
    <n v="0"/>
    <m/>
    <n v="0"/>
    <n v="0"/>
    <m/>
    <n v="0"/>
    <n v="0"/>
    <n v="0"/>
    <m/>
    <n v="0"/>
    <n v="1"/>
    <n v="4"/>
    <s v="Duinvlak"/>
    <n v="527"/>
    <n v="153"/>
    <s v="Duinvlak"/>
    <n v="201"/>
    <n v="4"/>
    <n v="6.5801553254699998"/>
    <n v="0.41481776719899999"/>
    <n v="1"/>
    <n v="1"/>
    <n v="1"/>
    <n v="1"/>
    <n v="3"/>
    <n v="3"/>
    <x v="57"/>
  </r>
  <r>
    <n v="1149"/>
    <n v="608"/>
    <n v="-1"/>
    <n v="0"/>
    <n v="0"/>
    <n v="0"/>
    <n v="0"/>
    <n v="0"/>
    <m/>
    <n v="0"/>
    <n v="0"/>
    <n v="0"/>
    <m/>
    <n v="0"/>
    <n v="0"/>
    <m/>
    <n v="0"/>
    <n v="0"/>
    <n v="0"/>
    <m/>
    <n v="0"/>
    <n v="3"/>
    <n v="4"/>
    <s v="Duinvlak"/>
    <n v="542"/>
    <n v="221"/>
    <s v="Duinvlak"/>
    <n v="271"/>
    <n v="4"/>
    <n v="6.5428182080599999"/>
    <n v="1.3946684506"/>
    <n v="1"/>
    <n v="1"/>
    <n v="1"/>
    <n v="1"/>
    <n v="3"/>
    <n v="3"/>
    <x v="57"/>
  </r>
  <r>
    <n v="1150"/>
    <n v="610"/>
    <n v="-1"/>
    <n v="0"/>
    <n v="0"/>
    <n v="0"/>
    <n v="0"/>
    <n v="0"/>
    <m/>
    <n v="0"/>
    <n v="0"/>
    <n v="0"/>
    <m/>
    <n v="0"/>
    <n v="0"/>
    <m/>
    <n v="0"/>
    <n v="0"/>
    <n v="0"/>
    <m/>
    <n v="0"/>
    <n v="7"/>
    <n v="5"/>
    <s v="Plantvlak"/>
    <n v="14"/>
    <n v="25"/>
    <s v="Duinvlak"/>
    <n v="21"/>
    <n v="5"/>
    <n v="1.63939224415"/>
    <n v="4.01334045142E-2"/>
    <n v="1"/>
    <n v="1"/>
    <n v="1"/>
    <n v="1"/>
    <n v="1"/>
    <n v="3"/>
    <x v="36"/>
  </r>
  <r>
    <n v="1151"/>
    <n v="611"/>
    <n v="-1"/>
    <n v="0"/>
    <n v="0"/>
    <n v="0"/>
    <n v="0"/>
    <n v="0"/>
    <m/>
    <n v="0"/>
    <n v="0"/>
    <n v="0"/>
    <m/>
    <n v="0"/>
    <n v="0"/>
    <m/>
    <n v="0"/>
    <n v="0"/>
    <n v="0"/>
    <m/>
    <n v="0"/>
    <n v="8"/>
    <n v="5"/>
    <s v="Duinvlak"/>
    <n v="1"/>
    <n v="1"/>
    <s v="Duinvlak"/>
    <n v="1"/>
    <n v="5"/>
    <n v="11.5462833394"/>
    <n v="1.31477342495"/>
    <n v="1"/>
    <n v="1"/>
    <n v="1"/>
    <n v="1"/>
    <n v="3"/>
    <n v="3"/>
    <x v="57"/>
  </r>
  <r>
    <n v="1152"/>
    <n v="613"/>
    <n v="-1"/>
    <n v="0"/>
    <n v="0"/>
    <n v="0"/>
    <n v="0"/>
    <n v="0"/>
    <m/>
    <n v="0"/>
    <n v="0"/>
    <n v="0"/>
    <m/>
    <n v="0"/>
    <n v="0"/>
    <m/>
    <n v="0"/>
    <n v="0"/>
    <n v="0"/>
    <m/>
    <n v="0"/>
    <n v="10"/>
    <n v="3"/>
    <s v="Duinvlak"/>
    <n v="552"/>
    <n v="268"/>
    <s v="Duinvlak"/>
    <n v="319"/>
    <n v="3"/>
    <n v="3.4758119537700001"/>
    <n v="9.8080205409400004E-2"/>
    <n v="1"/>
    <n v="1"/>
    <n v="1"/>
    <n v="1"/>
    <n v="3"/>
    <n v="3"/>
    <x v="57"/>
  </r>
  <r>
    <n v="1153"/>
    <n v="615"/>
    <n v="-1"/>
    <n v="0"/>
    <n v="0"/>
    <n v="0"/>
    <n v="0"/>
    <n v="0"/>
    <m/>
    <n v="0"/>
    <n v="0"/>
    <n v="0"/>
    <m/>
    <n v="0"/>
    <n v="0"/>
    <m/>
    <n v="0"/>
    <n v="0"/>
    <n v="0"/>
    <m/>
    <n v="0"/>
    <n v="12"/>
    <n v="50"/>
    <s v="Duinvlak"/>
    <n v="500"/>
    <n v="5"/>
    <s v="Duinvlak"/>
    <n v="4"/>
    <n v="501"/>
    <n v="6.7709074136699998"/>
    <n v="0.62793314997799998"/>
    <n v="1"/>
    <n v="1"/>
    <n v="1"/>
    <n v="1"/>
    <n v="3"/>
    <n v="3"/>
    <x v="57"/>
  </r>
  <r>
    <n v="1154"/>
    <n v="616"/>
    <n v="-1"/>
    <n v="0"/>
    <n v="0"/>
    <n v="0"/>
    <n v="0"/>
    <n v="0"/>
    <m/>
    <n v="0"/>
    <n v="0"/>
    <n v="0"/>
    <m/>
    <n v="0"/>
    <n v="0"/>
    <m/>
    <n v="0"/>
    <n v="0"/>
    <n v="0"/>
    <m/>
    <n v="0"/>
    <n v="13"/>
    <n v="50"/>
    <s v="Plantvlak"/>
    <n v="502"/>
    <n v="2"/>
    <s v="Duinvlak"/>
    <n v="1"/>
    <n v="501"/>
    <n v="5.5700790081699996"/>
    <n v="1.88764700424"/>
    <n v="1"/>
    <n v="1"/>
    <n v="1"/>
    <n v="1"/>
    <n v="1"/>
    <n v="3"/>
    <x v="36"/>
  </r>
  <r>
    <n v="1155"/>
    <n v="617"/>
    <n v="-1"/>
    <n v="0"/>
    <n v="0"/>
    <n v="0"/>
    <n v="0"/>
    <n v="0"/>
    <m/>
    <n v="0"/>
    <n v="0"/>
    <n v="0"/>
    <m/>
    <n v="0"/>
    <n v="0"/>
    <m/>
    <n v="0"/>
    <n v="0"/>
    <n v="0"/>
    <m/>
    <n v="0"/>
    <n v="14"/>
    <n v="50"/>
    <s v="Duinvlak"/>
    <n v="503"/>
    <n v="2"/>
    <s v="Duinvlak"/>
    <n v="1"/>
    <n v="501"/>
    <n v="14.036655354300001"/>
    <n v="2.63528610476"/>
    <n v="1"/>
    <n v="1"/>
    <n v="1"/>
    <n v="1"/>
    <n v="3"/>
    <n v="3"/>
    <x v="57"/>
  </r>
  <r>
    <n v="1156"/>
    <n v="618"/>
    <n v="-1"/>
    <n v="0"/>
    <n v="0"/>
    <n v="0"/>
    <n v="0"/>
    <n v="0"/>
    <m/>
    <n v="0"/>
    <n v="0"/>
    <n v="0"/>
    <m/>
    <n v="0"/>
    <n v="0"/>
    <m/>
    <n v="0"/>
    <n v="0"/>
    <n v="0"/>
    <m/>
    <n v="0"/>
    <n v="15"/>
    <n v="50"/>
    <s v="Plantvlak"/>
    <n v="504"/>
    <n v="2"/>
    <s v="Duinvlak"/>
    <n v="1"/>
    <n v="501"/>
    <n v="13.2995881351"/>
    <n v="6.9382409998599996"/>
    <n v="1"/>
    <n v="1"/>
    <n v="1"/>
    <n v="1"/>
    <n v="1"/>
    <n v="3"/>
    <x v="36"/>
  </r>
  <r>
    <n v="1157"/>
    <n v="619"/>
    <n v="-1"/>
    <n v="0"/>
    <n v="0"/>
    <n v="0"/>
    <n v="0"/>
    <n v="0"/>
    <m/>
    <n v="0"/>
    <n v="0"/>
    <n v="0"/>
    <m/>
    <n v="0"/>
    <n v="0"/>
    <m/>
    <n v="0"/>
    <n v="0"/>
    <n v="0"/>
    <m/>
    <n v="0"/>
    <n v="16"/>
    <n v="50"/>
    <s v="Plantvlak"/>
    <n v="505"/>
    <n v="2"/>
    <s v="Duinvlak"/>
    <n v="1"/>
    <n v="501"/>
    <n v="4.1531170723999997"/>
    <n v="0.94873899918500004"/>
    <n v="1"/>
    <n v="1"/>
    <n v="1"/>
    <n v="1"/>
    <n v="1"/>
    <n v="3"/>
    <x v="36"/>
  </r>
  <r>
    <n v="1158"/>
    <n v="620"/>
    <n v="-1"/>
    <n v="0"/>
    <n v="0"/>
    <n v="0"/>
    <n v="0"/>
    <n v="0"/>
    <m/>
    <n v="0"/>
    <n v="0"/>
    <n v="0"/>
    <m/>
    <n v="0"/>
    <n v="0"/>
    <m/>
    <n v="0"/>
    <n v="0"/>
    <n v="0"/>
    <m/>
    <n v="0"/>
    <n v="17"/>
    <n v="50"/>
    <s v="Duinvlak"/>
    <n v="506"/>
    <n v="2"/>
    <s v="Duinvlak"/>
    <n v="1"/>
    <n v="501"/>
    <n v="1.1638248234399999"/>
    <n v="4.6754439801100001E-2"/>
    <n v="1"/>
    <n v="1"/>
    <n v="1"/>
    <n v="1"/>
    <n v="3"/>
    <n v="3"/>
    <x v="57"/>
  </r>
  <r>
    <n v="1159"/>
    <n v="621"/>
    <n v="-1"/>
    <n v="0"/>
    <n v="0"/>
    <n v="0"/>
    <n v="0"/>
    <n v="0"/>
    <m/>
    <n v="0"/>
    <n v="0"/>
    <n v="0"/>
    <m/>
    <n v="0"/>
    <n v="0"/>
    <m/>
    <n v="0"/>
    <n v="0"/>
    <n v="0"/>
    <m/>
    <n v="0"/>
    <n v="18"/>
    <n v="50"/>
    <s v="Duinvlak"/>
    <n v="507"/>
    <n v="2"/>
    <s v="Duinvlak"/>
    <n v="1"/>
    <n v="501"/>
    <n v="4.5878709174100001"/>
    <n v="0.52713810206300005"/>
    <n v="1"/>
    <n v="1"/>
    <n v="1"/>
    <n v="1"/>
    <n v="3"/>
    <n v="3"/>
    <x v="57"/>
  </r>
  <r>
    <n v="1160"/>
    <n v="622"/>
    <n v="-1"/>
    <n v="0"/>
    <n v="0"/>
    <n v="0"/>
    <n v="0"/>
    <n v="0"/>
    <m/>
    <n v="0"/>
    <n v="0"/>
    <n v="0"/>
    <m/>
    <n v="0"/>
    <n v="0"/>
    <m/>
    <n v="0"/>
    <n v="0"/>
    <n v="0"/>
    <m/>
    <n v="0"/>
    <n v="19"/>
    <n v="50"/>
    <s v="Plantvlak"/>
    <n v="508"/>
    <n v="2"/>
    <s v="Duinvlak"/>
    <n v="1"/>
    <n v="501"/>
    <n v="7.5987046545799997"/>
    <n v="1.9266309995099999"/>
    <n v="1"/>
    <n v="1"/>
    <n v="1"/>
    <n v="1"/>
    <n v="1"/>
    <n v="3"/>
    <x v="36"/>
  </r>
  <r>
    <n v="1161"/>
    <n v="623"/>
    <n v="-1"/>
    <n v="0"/>
    <n v="0"/>
    <n v="0"/>
    <n v="0"/>
    <n v="0"/>
    <m/>
    <n v="0"/>
    <n v="0"/>
    <n v="0"/>
    <m/>
    <n v="0"/>
    <n v="0"/>
    <m/>
    <n v="0"/>
    <n v="0"/>
    <n v="0"/>
    <m/>
    <n v="0"/>
    <n v="20"/>
    <n v="50"/>
    <s v="Plantvlak"/>
    <n v="509"/>
    <n v="2"/>
    <s v="Duinvlak"/>
    <n v="1"/>
    <n v="501"/>
    <n v="9.4462685783500007"/>
    <n v="4.7083159960899996"/>
    <n v="1"/>
    <n v="1"/>
    <n v="1"/>
    <n v="1"/>
    <n v="1"/>
    <n v="3"/>
    <x v="36"/>
  </r>
  <r>
    <n v="1162"/>
    <n v="624"/>
    <n v="-1"/>
    <n v="0"/>
    <n v="0"/>
    <n v="0"/>
    <n v="0"/>
    <n v="0"/>
    <m/>
    <n v="0"/>
    <n v="0"/>
    <n v="0"/>
    <m/>
    <n v="0"/>
    <n v="0"/>
    <m/>
    <n v="0"/>
    <n v="0"/>
    <n v="0"/>
    <m/>
    <n v="0"/>
    <n v="21"/>
    <n v="50"/>
    <s v="Duinvlak"/>
    <n v="510"/>
    <n v="2"/>
    <s v="Duinvlak"/>
    <n v="1"/>
    <n v="501"/>
    <n v="12.9657007303"/>
    <n v="1.6930294071400001"/>
    <n v="1"/>
    <n v="1"/>
    <n v="1"/>
    <n v="1"/>
    <n v="3"/>
    <n v="3"/>
    <x v="57"/>
  </r>
  <r>
    <n v="1163"/>
    <n v="625"/>
    <n v="-1"/>
    <n v="0"/>
    <n v="0"/>
    <n v="0"/>
    <n v="0"/>
    <n v="0"/>
    <m/>
    <n v="0"/>
    <n v="0"/>
    <n v="0"/>
    <m/>
    <n v="0"/>
    <n v="0"/>
    <m/>
    <n v="0"/>
    <n v="0"/>
    <n v="0"/>
    <m/>
    <n v="0"/>
    <n v="22"/>
    <n v="50"/>
    <s v="Duinvlak"/>
    <n v="511"/>
    <n v="2"/>
    <s v="Duinvlak"/>
    <n v="1"/>
    <n v="501"/>
    <n v="5.2465924600499996"/>
    <n v="0.31351305204500002"/>
    <n v="1"/>
    <n v="1"/>
    <n v="1"/>
    <n v="1"/>
    <n v="3"/>
    <n v="3"/>
    <x v="57"/>
  </r>
  <r>
    <n v="1164"/>
    <n v="626"/>
    <n v="-1"/>
    <n v="0"/>
    <n v="0"/>
    <n v="0"/>
    <n v="0"/>
    <n v="0"/>
    <m/>
    <n v="0"/>
    <n v="0"/>
    <n v="0"/>
    <m/>
    <n v="0"/>
    <n v="0"/>
    <m/>
    <n v="0"/>
    <n v="0"/>
    <n v="0"/>
    <m/>
    <n v="0"/>
    <n v="23"/>
    <n v="50"/>
    <s v="Duinvlak"/>
    <n v="512"/>
    <n v="2"/>
    <s v="Duinvlak"/>
    <n v="1"/>
    <n v="501"/>
    <n v="4.5099644130999996"/>
    <n v="0.29370175235200002"/>
    <n v="1"/>
    <n v="1"/>
    <n v="1"/>
    <n v="1"/>
    <n v="3"/>
    <n v="3"/>
    <x v="57"/>
  </r>
  <r>
    <n v="1165"/>
    <n v="627"/>
    <n v="-1"/>
    <n v="0"/>
    <n v="0"/>
    <n v="0"/>
    <n v="0"/>
    <n v="0"/>
    <m/>
    <n v="0"/>
    <n v="0"/>
    <n v="0"/>
    <m/>
    <n v="0"/>
    <n v="0"/>
    <m/>
    <n v="0"/>
    <n v="0"/>
    <n v="0"/>
    <m/>
    <n v="0"/>
    <n v="24"/>
    <n v="50"/>
    <s v="Duinvlak"/>
    <n v="513"/>
    <n v="3"/>
    <s v="Duinvlak"/>
    <n v="2"/>
    <n v="501"/>
    <n v="5.5741443329100004"/>
    <n v="2.0820631996499999"/>
    <n v="1"/>
    <n v="1"/>
    <n v="1"/>
    <n v="1"/>
    <n v="3"/>
    <n v="3"/>
    <x v="57"/>
  </r>
  <r>
    <n v="1166"/>
    <n v="628"/>
    <n v="-1"/>
    <n v="0"/>
    <n v="0"/>
    <n v="0"/>
    <n v="0"/>
    <n v="0"/>
    <m/>
    <n v="0"/>
    <n v="0"/>
    <n v="0"/>
    <m/>
    <n v="0"/>
    <n v="0"/>
    <m/>
    <n v="0"/>
    <n v="0"/>
    <n v="0"/>
    <m/>
    <n v="0"/>
    <n v="25"/>
    <n v="50"/>
    <s v="Duinvlak"/>
    <n v="514"/>
    <n v="3"/>
    <s v="Duinvlak"/>
    <n v="2"/>
    <n v="501"/>
    <n v="6.1314634733800002"/>
    <n v="0.72705469538900003"/>
    <n v="1"/>
    <n v="1"/>
    <n v="1"/>
    <n v="1"/>
    <n v="3"/>
    <n v="3"/>
    <x v="57"/>
  </r>
  <r>
    <n v="1167"/>
    <n v="629"/>
    <n v="-1"/>
    <n v="0"/>
    <n v="0"/>
    <n v="0"/>
    <n v="0"/>
    <n v="0"/>
    <m/>
    <n v="0"/>
    <n v="0"/>
    <n v="0"/>
    <m/>
    <n v="0"/>
    <n v="0"/>
    <m/>
    <n v="0"/>
    <n v="0"/>
    <n v="0"/>
    <m/>
    <n v="0"/>
    <n v="26"/>
    <n v="50"/>
    <s v="Plantvlak"/>
    <n v="515"/>
    <n v="2"/>
    <s v="Duinvlak"/>
    <n v="1"/>
    <n v="501"/>
    <n v="1.96868684995E-2"/>
    <n v="1.09749940053E-5"/>
    <n v="1"/>
    <n v="1"/>
    <n v="1"/>
    <n v="1"/>
    <n v="1"/>
    <n v="3"/>
    <x v="36"/>
  </r>
  <r>
    <n v="1168"/>
    <n v="630"/>
    <n v="-1"/>
    <n v="0"/>
    <n v="0"/>
    <n v="0"/>
    <n v="0"/>
    <n v="0"/>
    <m/>
    <n v="0"/>
    <n v="0"/>
    <n v="0"/>
    <m/>
    <n v="0"/>
    <n v="0"/>
    <m/>
    <n v="0"/>
    <n v="0"/>
    <n v="0"/>
    <m/>
    <n v="0"/>
    <n v="27"/>
    <n v="50"/>
    <s v="Duinvlak"/>
    <n v="516"/>
    <n v="2"/>
    <s v="Duinvlak"/>
    <n v="1"/>
    <n v="501"/>
    <n v="10.610367348500001"/>
    <n v="1.5952425962400001"/>
    <n v="1"/>
    <n v="1"/>
    <n v="1"/>
    <n v="1"/>
    <n v="3"/>
    <n v="3"/>
    <x v="57"/>
  </r>
  <r>
    <n v="1169"/>
    <n v="631"/>
    <n v="-1"/>
    <n v="0"/>
    <n v="0"/>
    <n v="0"/>
    <n v="0"/>
    <n v="0"/>
    <m/>
    <n v="0"/>
    <n v="0"/>
    <n v="0"/>
    <m/>
    <n v="0"/>
    <n v="0"/>
    <m/>
    <n v="0"/>
    <n v="0"/>
    <n v="0"/>
    <m/>
    <n v="0"/>
    <n v="28"/>
    <n v="50"/>
    <s v="Duinvlak"/>
    <n v="517"/>
    <n v="2"/>
    <s v="Duinvlak"/>
    <n v="1"/>
    <n v="501"/>
    <n v="8.95125468078"/>
    <n v="0.86291917315"/>
    <n v="1"/>
    <n v="1"/>
    <n v="1"/>
    <n v="1"/>
    <n v="3"/>
    <n v="3"/>
    <x v="57"/>
  </r>
  <r>
    <n v="1170"/>
    <n v="633"/>
    <n v="-1"/>
    <n v="0"/>
    <n v="0"/>
    <n v="0"/>
    <n v="0"/>
    <n v="0"/>
    <m/>
    <n v="0"/>
    <n v="0"/>
    <n v="0"/>
    <m/>
    <n v="0"/>
    <n v="0"/>
    <m/>
    <n v="0"/>
    <n v="0"/>
    <n v="0"/>
    <m/>
    <n v="0"/>
    <n v="30"/>
    <n v="50"/>
    <s v="Duinvlak"/>
    <n v="519"/>
    <n v="26"/>
    <s v="Duinvlak"/>
    <n v="21"/>
    <n v="501"/>
    <n v="20.095584780399999"/>
    <n v="4.6484894986600001"/>
    <n v="1"/>
    <n v="1"/>
    <n v="1"/>
    <n v="1"/>
    <n v="3"/>
    <n v="3"/>
    <x v="57"/>
  </r>
  <r>
    <n v="1171"/>
    <n v="634"/>
    <n v="-1"/>
    <n v="0"/>
    <n v="0"/>
    <n v="0"/>
    <n v="0"/>
    <n v="0"/>
    <m/>
    <n v="0"/>
    <n v="0"/>
    <n v="0"/>
    <m/>
    <n v="0"/>
    <n v="0"/>
    <m/>
    <n v="0"/>
    <n v="0"/>
    <n v="0"/>
    <m/>
    <n v="0"/>
    <n v="31"/>
    <n v="50"/>
    <s v="Plantvlak"/>
    <n v="520"/>
    <n v="26"/>
    <s v="Duinvlak"/>
    <n v="21"/>
    <n v="501"/>
    <n v="13.178186927600001"/>
    <n v="1.8660647473900001"/>
    <n v="1"/>
    <n v="1"/>
    <n v="1"/>
    <n v="1"/>
    <n v="1"/>
    <n v="3"/>
    <x v="36"/>
  </r>
  <r>
    <n v="1172"/>
    <n v="635"/>
    <n v="-1"/>
    <n v="0"/>
    <n v="0"/>
    <n v="0"/>
    <n v="0"/>
    <n v="0"/>
    <m/>
    <n v="0"/>
    <n v="0"/>
    <n v="0"/>
    <m/>
    <n v="0"/>
    <n v="0"/>
    <m/>
    <n v="0"/>
    <n v="0"/>
    <n v="0"/>
    <m/>
    <n v="0"/>
    <n v="32"/>
    <n v="50"/>
    <s v="Plantvlak"/>
    <n v="521"/>
    <n v="22"/>
    <s v="Duinvlak"/>
    <n v="18"/>
    <n v="501"/>
    <n v="6.3817444589600001"/>
    <n v="0.27548406840400003"/>
    <n v="1"/>
    <n v="1"/>
    <n v="1"/>
    <n v="1"/>
    <n v="1"/>
    <n v="3"/>
    <x v="36"/>
  </r>
  <r>
    <n v="1173"/>
    <n v="636"/>
    <n v="-1"/>
    <n v="0"/>
    <n v="0"/>
    <n v="0"/>
    <n v="0"/>
    <n v="0"/>
    <m/>
    <n v="0"/>
    <n v="0"/>
    <n v="0"/>
    <m/>
    <n v="0"/>
    <n v="0"/>
    <m/>
    <n v="0"/>
    <n v="0"/>
    <n v="0"/>
    <m/>
    <n v="0"/>
    <n v="33"/>
    <n v="50"/>
    <s v="Duinvlak"/>
    <n v="522"/>
    <n v="20"/>
    <s v="Duinvlak"/>
    <n v="16"/>
    <n v="501"/>
    <n v="17.3026220528"/>
    <n v="2.96602055449"/>
    <n v="1"/>
    <n v="1"/>
    <n v="1"/>
    <n v="1"/>
    <n v="3"/>
    <n v="3"/>
    <x v="57"/>
  </r>
  <r>
    <n v="1174"/>
    <n v="637"/>
    <n v="-1"/>
    <n v="0"/>
    <n v="0"/>
    <n v="0"/>
    <n v="0"/>
    <n v="0"/>
    <m/>
    <n v="0"/>
    <n v="0"/>
    <n v="0"/>
    <m/>
    <n v="0"/>
    <n v="0"/>
    <m/>
    <n v="0"/>
    <n v="0"/>
    <n v="0"/>
    <m/>
    <n v="0"/>
    <n v="34"/>
    <n v="50"/>
    <s v="Duinvlak"/>
    <n v="523"/>
    <n v="21"/>
    <s v="Duinvlak"/>
    <n v="17"/>
    <n v="501"/>
    <n v="15.9716846294"/>
    <n v="2.3951198418600002"/>
    <n v="1"/>
    <n v="1"/>
    <n v="1"/>
    <n v="1"/>
    <n v="3"/>
    <n v="3"/>
    <x v="57"/>
  </r>
  <r>
    <n v="1175"/>
    <n v="638"/>
    <n v="-1"/>
    <n v="0"/>
    <n v="0"/>
    <n v="0"/>
    <n v="0"/>
    <n v="0"/>
    <m/>
    <n v="0"/>
    <n v="0"/>
    <n v="0"/>
    <m/>
    <n v="0"/>
    <n v="0"/>
    <m/>
    <n v="0"/>
    <n v="0"/>
    <n v="0"/>
    <m/>
    <n v="0"/>
    <n v="35"/>
    <n v="50"/>
    <s v="Plantvlak"/>
    <n v="524"/>
    <n v="23"/>
    <s v="Duinvlak"/>
    <n v="19"/>
    <n v="501"/>
    <n v="9.7029609812800004"/>
    <n v="1.2323569988800001"/>
    <n v="1"/>
    <n v="1"/>
    <n v="1"/>
    <n v="1"/>
    <n v="1"/>
    <n v="3"/>
    <x v="36"/>
  </r>
  <r>
    <n v="1176"/>
    <n v="640"/>
    <n v="-1"/>
    <n v="0"/>
    <n v="0"/>
    <n v="0"/>
    <n v="0"/>
    <n v="0"/>
    <m/>
    <n v="0"/>
    <n v="0"/>
    <n v="0"/>
    <m/>
    <n v="0"/>
    <n v="0"/>
    <m/>
    <n v="0"/>
    <n v="0"/>
    <n v="0"/>
    <m/>
    <n v="0"/>
    <n v="37"/>
    <n v="50"/>
    <s v="Duinvlak"/>
    <n v="2"/>
    <n v="2"/>
    <s v="Duinvlak"/>
    <n v="1"/>
    <n v="501"/>
    <n v="6.4402843935099998"/>
    <n v="2.9190699981499999"/>
    <n v="1"/>
    <n v="1"/>
    <n v="1"/>
    <n v="1"/>
    <n v="3"/>
    <n v="3"/>
    <x v="57"/>
  </r>
  <r>
    <n v="1177"/>
    <n v="641"/>
    <n v="-1"/>
    <n v="0"/>
    <n v="0"/>
    <n v="0"/>
    <n v="0"/>
    <n v="0"/>
    <m/>
    <n v="0"/>
    <n v="0"/>
    <n v="0"/>
    <m/>
    <n v="0"/>
    <n v="0"/>
    <m/>
    <n v="0"/>
    <n v="0"/>
    <n v="0"/>
    <m/>
    <n v="0"/>
    <n v="38"/>
    <n v="50"/>
    <s v="Duinvlak"/>
    <n v="3"/>
    <n v="2"/>
    <s v="Duinvlak"/>
    <n v="1"/>
    <n v="501"/>
    <n v="3.5535205906499998"/>
    <n v="0.77330599945800005"/>
    <n v="1"/>
    <n v="1"/>
    <n v="1"/>
    <n v="1"/>
    <n v="3"/>
    <n v="3"/>
    <x v="57"/>
  </r>
  <r>
    <n v="1178"/>
    <n v="642"/>
    <n v="-1"/>
    <n v="0"/>
    <n v="0"/>
    <n v="0"/>
    <n v="0"/>
    <n v="0"/>
    <m/>
    <n v="0"/>
    <n v="0"/>
    <n v="0"/>
    <m/>
    <n v="0"/>
    <n v="0"/>
    <m/>
    <n v="0"/>
    <n v="0"/>
    <n v="0"/>
    <m/>
    <n v="0"/>
    <n v="39"/>
    <n v="50"/>
    <s v="Plantvlak"/>
    <n v="4"/>
    <n v="2"/>
    <s v="Duinvlak"/>
    <n v="1"/>
    <n v="501"/>
    <n v="3.64938648019"/>
    <n v="0.87106850094300003"/>
    <n v="1"/>
    <n v="1"/>
    <n v="1"/>
    <n v="1"/>
    <n v="1"/>
    <n v="3"/>
    <x v="36"/>
  </r>
  <r>
    <n v="1179"/>
    <n v="643"/>
    <n v="-1"/>
    <n v="0"/>
    <n v="0"/>
    <n v="0"/>
    <n v="0"/>
    <n v="0"/>
    <m/>
    <n v="0"/>
    <n v="0"/>
    <n v="0"/>
    <m/>
    <n v="0"/>
    <n v="0"/>
    <m/>
    <n v="0"/>
    <n v="0"/>
    <n v="0"/>
    <m/>
    <n v="0"/>
    <n v="40"/>
    <n v="50"/>
    <s v="Plantvlak"/>
    <n v="5"/>
    <n v="2"/>
    <s v="Duinvlak"/>
    <n v="1"/>
    <n v="501"/>
    <n v="12.8648097346"/>
    <n v="6.4137944924600001"/>
    <n v="1"/>
    <n v="1"/>
    <n v="1"/>
    <n v="1"/>
    <n v="1"/>
    <n v="3"/>
    <x v="36"/>
  </r>
  <r>
    <n v="1180"/>
    <n v="644"/>
    <n v="-1"/>
    <n v="0"/>
    <n v="0"/>
    <n v="0"/>
    <n v="0"/>
    <n v="0"/>
    <m/>
    <n v="0"/>
    <n v="0"/>
    <n v="0"/>
    <m/>
    <n v="0"/>
    <n v="0"/>
    <m/>
    <n v="0"/>
    <n v="0"/>
    <n v="0"/>
    <m/>
    <n v="0"/>
    <n v="41"/>
    <n v="50"/>
    <s v="Plantvlak"/>
    <n v="6"/>
    <n v="2"/>
    <s v="Duinvlak"/>
    <n v="1"/>
    <n v="501"/>
    <n v="4.1676058686799999"/>
    <n v="0.97168199684800005"/>
    <n v="1"/>
    <n v="1"/>
    <n v="1"/>
    <n v="1"/>
    <n v="1"/>
    <n v="3"/>
    <x v="36"/>
  </r>
  <r>
    <n v="1181"/>
    <n v="645"/>
    <n v="-1"/>
    <n v="0"/>
    <n v="0"/>
    <n v="0"/>
    <n v="0"/>
    <n v="0"/>
    <m/>
    <n v="0"/>
    <n v="0"/>
    <n v="0"/>
    <m/>
    <n v="0"/>
    <n v="0"/>
    <m/>
    <n v="0"/>
    <n v="0"/>
    <n v="0"/>
    <m/>
    <n v="0"/>
    <n v="42"/>
    <n v="50"/>
    <s v="Duinvlak"/>
    <n v="7"/>
    <n v="2"/>
    <s v="Duinvlak"/>
    <n v="1"/>
    <n v="501"/>
    <n v="12.8632964513"/>
    <n v="1.3004178466"/>
    <n v="1"/>
    <n v="1"/>
    <n v="1"/>
    <n v="1"/>
    <n v="3"/>
    <n v="3"/>
    <x v="57"/>
  </r>
  <r>
    <n v="1182"/>
    <n v="646"/>
    <n v="-1"/>
    <n v="0"/>
    <n v="0"/>
    <n v="0"/>
    <n v="0"/>
    <n v="0"/>
    <m/>
    <n v="0"/>
    <n v="0"/>
    <n v="0"/>
    <m/>
    <n v="0"/>
    <n v="0"/>
    <m/>
    <n v="0"/>
    <n v="0"/>
    <n v="0"/>
    <m/>
    <n v="0"/>
    <n v="43"/>
    <n v="50"/>
    <s v="Plantvlak"/>
    <n v="8"/>
    <n v="2"/>
    <s v="Duinvlak"/>
    <n v="1"/>
    <n v="501"/>
    <n v="5.2309197629200002"/>
    <n v="1.5990405024600001"/>
    <n v="1"/>
    <n v="1"/>
    <n v="1"/>
    <n v="1"/>
    <n v="1"/>
    <n v="3"/>
    <x v="36"/>
  </r>
  <r>
    <n v="1183"/>
    <n v="647"/>
    <n v="-1"/>
    <n v="0"/>
    <n v="0"/>
    <n v="0"/>
    <n v="0"/>
    <n v="0"/>
    <m/>
    <n v="0"/>
    <n v="0"/>
    <n v="0"/>
    <m/>
    <n v="0"/>
    <n v="0"/>
    <m/>
    <n v="0"/>
    <n v="0"/>
    <n v="0"/>
    <m/>
    <n v="0"/>
    <n v="44"/>
    <n v="50"/>
    <s v="Plantvlak"/>
    <n v="9"/>
    <n v="2"/>
    <s v="Duinvlak"/>
    <n v="1"/>
    <n v="501"/>
    <n v="3.4539505612700001"/>
    <n v="0.47583784974600002"/>
    <n v="1"/>
    <n v="1"/>
    <n v="1"/>
    <n v="1"/>
    <n v="1"/>
    <n v="3"/>
    <x v="36"/>
  </r>
  <r>
    <n v="1184"/>
    <n v="648"/>
    <n v="-1"/>
    <n v="0"/>
    <n v="0"/>
    <n v="0"/>
    <n v="0"/>
    <n v="0"/>
    <m/>
    <n v="0"/>
    <n v="0"/>
    <n v="0"/>
    <m/>
    <n v="0"/>
    <n v="0"/>
    <m/>
    <n v="0"/>
    <n v="0"/>
    <n v="0"/>
    <m/>
    <n v="0"/>
    <n v="45"/>
    <n v="50"/>
    <s v="Duinvlak"/>
    <n v="10"/>
    <n v="18"/>
    <s v="Duinvlak"/>
    <n v="14"/>
    <n v="501"/>
    <n v="15.3126480564"/>
    <n v="4.0829574518699996"/>
    <n v="1"/>
    <n v="1"/>
    <n v="1"/>
    <n v="1"/>
    <n v="3"/>
    <n v="3"/>
    <x v="57"/>
  </r>
  <r>
    <n v="1185"/>
    <n v="649"/>
    <n v="-1"/>
    <n v="0"/>
    <n v="0"/>
    <n v="0"/>
    <n v="0"/>
    <n v="0"/>
    <m/>
    <n v="0"/>
    <n v="0"/>
    <n v="0"/>
    <m/>
    <n v="0"/>
    <n v="0"/>
    <m/>
    <n v="0"/>
    <n v="0"/>
    <n v="0"/>
    <m/>
    <n v="0"/>
    <n v="46"/>
    <n v="50"/>
    <s v="Plantvlak"/>
    <n v="11"/>
    <n v="19"/>
    <s v="Duinvlak"/>
    <n v="15"/>
    <n v="501"/>
    <n v="0.46487551728199999"/>
    <n v="6.1439850619699997E-3"/>
    <n v="1"/>
    <n v="1"/>
    <n v="1"/>
    <n v="1"/>
    <n v="1"/>
    <n v="3"/>
    <x v="36"/>
  </r>
  <r>
    <n v="1186"/>
    <n v="650"/>
    <n v="-1"/>
    <n v="0"/>
    <n v="0"/>
    <n v="0"/>
    <n v="0"/>
    <n v="0"/>
    <m/>
    <n v="0"/>
    <n v="0"/>
    <n v="0"/>
    <m/>
    <n v="0"/>
    <n v="0"/>
    <m/>
    <n v="0"/>
    <n v="0"/>
    <n v="0"/>
    <m/>
    <n v="0"/>
    <n v="47"/>
    <n v="50"/>
    <s v="Duinvlak"/>
    <n v="12"/>
    <n v="17"/>
    <s v="Duinvlak"/>
    <n v="13"/>
    <n v="501"/>
    <n v="20.7109285933"/>
    <n v="5.89579620565"/>
    <n v="1"/>
    <n v="1"/>
    <n v="1"/>
    <n v="1"/>
    <n v="3"/>
    <n v="3"/>
    <x v="57"/>
  </r>
  <r>
    <n v="1187"/>
    <n v="651"/>
    <n v="-1"/>
    <n v="0"/>
    <n v="0"/>
    <n v="0"/>
    <n v="0"/>
    <n v="0"/>
    <m/>
    <n v="0"/>
    <n v="0"/>
    <n v="0"/>
    <m/>
    <n v="0"/>
    <n v="0"/>
    <m/>
    <n v="0"/>
    <n v="0"/>
    <n v="0"/>
    <m/>
    <n v="0"/>
    <n v="48"/>
    <n v="50"/>
    <s v="Duinvlak"/>
    <n v="13"/>
    <n v="26"/>
    <s v="Duinvlak"/>
    <n v="21"/>
    <n v="501"/>
    <n v="31.994110045999999"/>
    <n v="11.5277155325"/>
    <n v="1"/>
    <n v="1"/>
    <n v="1"/>
    <n v="1"/>
    <n v="3"/>
    <n v="3"/>
    <x v="57"/>
  </r>
  <r>
    <n v="1188"/>
    <n v="652"/>
    <n v="-1"/>
    <n v="0"/>
    <n v="0"/>
    <n v="0"/>
    <n v="0"/>
    <n v="0"/>
    <m/>
    <n v="0"/>
    <n v="0"/>
    <n v="0"/>
    <m/>
    <n v="0"/>
    <n v="0"/>
    <m/>
    <n v="0"/>
    <n v="0"/>
    <n v="0"/>
    <m/>
    <n v="0"/>
    <n v="49"/>
    <n v="50"/>
    <s v="Plantvlak"/>
    <n v="14"/>
    <n v="26"/>
    <s v="Duinvlak"/>
    <n v="21"/>
    <n v="501"/>
    <n v="18.948007766"/>
    <n v="5.3486116173199996"/>
    <n v="1"/>
    <n v="1"/>
    <n v="1"/>
    <n v="1"/>
    <n v="1"/>
    <n v="3"/>
    <x v="36"/>
  </r>
  <r>
    <n v="1189"/>
    <n v="653"/>
    <n v="-1"/>
    <n v="0"/>
    <n v="0"/>
    <n v="0"/>
    <n v="0"/>
    <n v="0"/>
    <m/>
    <n v="0"/>
    <n v="0"/>
    <n v="0"/>
    <m/>
    <n v="0"/>
    <n v="0"/>
    <m/>
    <n v="0"/>
    <n v="0"/>
    <n v="0"/>
    <m/>
    <n v="0"/>
    <n v="50"/>
    <n v="50"/>
    <s v="Duinvlak"/>
    <n v="526"/>
    <n v="26"/>
    <s v="Duinvlak"/>
    <n v="21"/>
    <n v="501"/>
    <n v="2.7622153606199999"/>
    <n v="0.15657599867300001"/>
    <n v="1"/>
    <n v="1"/>
    <n v="1"/>
    <n v="1"/>
    <n v="3"/>
    <n v="3"/>
    <x v="57"/>
  </r>
  <r>
    <n v="1190"/>
    <n v="654"/>
    <n v="-1"/>
    <n v="0"/>
    <n v="0"/>
    <n v="0"/>
    <n v="0"/>
    <n v="0"/>
    <m/>
    <n v="0"/>
    <n v="0"/>
    <n v="0"/>
    <m/>
    <n v="0"/>
    <n v="0"/>
    <m/>
    <n v="0"/>
    <n v="0"/>
    <n v="0"/>
    <m/>
    <n v="0"/>
    <n v="51"/>
    <n v="50"/>
    <s v="Duinvlak"/>
    <n v="1"/>
    <n v="2"/>
    <s v="Duinvlak"/>
    <n v="1"/>
    <n v="501"/>
    <n v="376.79569112199999"/>
    <n v="207.166437503"/>
    <n v="1"/>
    <n v="1"/>
    <n v="1"/>
    <n v="1"/>
    <n v="3"/>
    <n v="3"/>
    <x v="57"/>
  </r>
  <r>
    <n v="1191"/>
    <n v="655"/>
    <n v="-1"/>
    <n v="0"/>
    <n v="0"/>
    <n v="0"/>
    <n v="0"/>
    <n v="0"/>
    <m/>
    <n v="0"/>
    <n v="0"/>
    <n v="0"/>
    <m/>
    <n v="0"/>
    <n v="0"/>
    <m/>
    <n v="0"/>
    <n v="0"/>
    <n v="0"/>
    <m/>
    <n v="0"/>
    <n v="52"/>
    <n v="50"/>
    <s v="Plantvlak"/>
    <n v="501"/>
    <n v="2"/>
    <s v="Duinvlak"/>
    <n v="1"/>
    <n v="501"/>
    <n v="6.61457688514"/>
    <n v="0.78918306489000001"/>
    <n v="1"/>
    <n v="1"/>
    <n v="1"/>
    <n v="1"/>
    <n v="1"/>
    <n v="3"/>
    <x v="36"/>
  </r>
  <r>
    <n v="1192"/>
    <n v="656"/>
    <n v="-1"/>
    <n v="0"/>
    <n v="0"/>
    <n v="0"/>
    <n v="0"/>
    <n v="0"/>
    <m/>
    <n v="0"/>
    <n v="0"/>
    <n v="0"/>
    <m/>
    <n v="0"/>
    <n v="0"/>
    <m/>
    <n v="0"/>
    <n v="0"/>
    <n v="0"/>
    <m/>
    <n v="0"/>
    <n v="53"/>
    <n v="40"/>
    <s v="Duinvlak"/>
    <n v="527"/>
    <n v="154"/>
    <s v="Duinvlak"/>
    <n v="201"/>
    <n v="401"/>
    <n v="12.793332703600001"/>
    <n v="1.0936718917499999"/>
    <n v="1"/>
    <n v="1"/>
    <n v="1"/>
    <n v="1"/>
    <n v="3"/>
    <n v="3"/>
    <x v="57"/>
  </r>
  <r>
    <n v="1193"/>
    <n v="657"/>
    <n v="-1"/>
    <n v="0"/>
    <n v="0"/>
    <n v="0"/>
    <n v="0"/>
    <n v="0"/>
    <m/>
    <n v="0"/>
    <n v="0"/>
    <n v="0"/>
    <m/>
    <n v="0"/>
    <n v="0"/>
    <m/>
    <n v="0"/>
    <n v="0"/>
    <n v="0"/>
    <m/>
    <n v="0"/>
    <n v="54"/>
    <n v="40"/>
    <s v="Duinvlak"/>
    <n v="528"/>
    <n v="154"/>
    <s v="Duinvlak"/>
    <n v="201"/>
    <n v="401"/>
    <n v="13.1095541808"/>
    <n v="1.62515050582"/>
    <n v="1"/>
    <n v="1"/>
    <n v="1"/>
    <n v="1"/>
    <n v="3"/>
    <n v="3"/>
    <x v="57"/>
  </r>
  <r>
    <n v="1194"/>
    <n v="658"/>
    <n v="-1"/>
    <n v="0"/>
    <n v="0"/>
    <n v="0"/>
    <n v="0"/>
    <n v="0"/>
    <m/>
    <n v="0"/>
    <n v="0"/>
    <n v="0"/>
    <m/>
    <n v="0"/>
    <n v="0"/>
    <m/>
    <n v="0"/>
    <n v="0"/>
    <n v="0"/>
    <m/>
    <n v="0"/>
    <n v="55"/>
    <n v="40"/>
    <s v="Duinvlak"/>
    <n v="529"/>
    <n v="154"/>
    <s v="Duinvlak"/>
    <n v="201"/>
    <n v="401"/>
    <n v="7.9526098546800004"/>
    <n v="1.2381924960999999"/>
    <n v="1"/>
    <n v="1"/>
    <n v="1"/>
    <n v="1"/>
    <n v="3"/>
    <n v="3"/>
    <x v="57"/>
  </r>
  <r>
    <n v="1195"/>
    <n v="660"/>
    <n v="-1"/>
    <n v="0"/>
    <n v="0"/>
    <n v="0"/>
    <n v="0"/>
    <n v="0"/>
    <m/>
    <n v="0"/>
    <n v="0"/>
    <n v="0"/>
    <m/>
    <n v="0"/>
    <n v="0"/>
    <m/>
    <n v="0"/>
    <n v="0"/>
    <n v="0"/>
    <m/>
    <n v="0"/>
    <n v="57"/>
    <n v="40"/>
    <s v="Plantvlak"/>
    <n v="531"/>
    <n v="154"/>
    <s v="Duinvlak"/>
    <n v="201"/>
    <n v="401"/>
    <n v="1.7900422703700001"/>
    <n v="0.184084000301"/>
    <n v="1"/>
    <n v="1"/>
    <n v="1"/>
    <n v="1"/>
    <n v="1"/>
    <n v="3"/>
    <x v="36"/>
  </r>
  <r>
    <n v="1196"/>
    <n v="661"/>
    <n v="-1"/>
    <n v="0"/>
    <n v="0"/>
    <n v="0"/>
    <n v="0"/>
    <n v="0"/>
    <m/>
    <n v="0"/>
    <n v="0"/>
    <n v="0"/>
    <m/>
    <n v="0"/>
    <n v="0"/>
    <m/>
    <n v="0"/>
    <n v="0"/>
    <n v="0"/>
    <m/>
    <n v="0"/>
    <n v="58"/>
    <n v="40"/>
    <s v="Plantvlak"/>
    <n v="532"/>
    <n v="156"/>
    <s v="Duinvlak"/>
    <n v="203"/>
    <n v="401"/>
    <n v="1.98789186802"/>
    <n v="0.190091999155"/>
    <n v="1"/>
    <n v="1"/>
    <n v="1"/>
    <n v="1"/>
    <n v="1"/>
    <n v="3"/>
    <x v="36"/>
  </r>
  <r>
    <n v="1197"/>
    <n v="662"/>
    <n v="-1"/>
    <n v="0"/>
    <n v="0"/>
    <n v="0"/>
    <n v="0"/>
    <n v="0"/>
    <m/>
    <n v="0"/>
    <n v="0"/>
    <n v="0"/>
    <m/>
    <n v="0"/>
    <n v="0"/>
    <m/>
    <n v="0"/>
    <n v="0"/>
    <n v="0"/>
    <m/>
    <n v="0"/>
    <n v="59"/>
    <n v="40"/>
    <s v="Plantvlak"/>
    <n v="533"/>
    <n v="188"/>
    <s v="Duinvlak"/>
    <n v="236"/>
    <n v="401"/>
    <n v="8.4125305782600002"/>
    <n v="1.7461984995399999"/>
    <n v="1"/>
    <n v="1"/>
    <n v="1"/>
    <n v="1"/>
    <n v="1"/>
    <n v="3"/>
    <x v="36"/>
  </r>
  <r>
    <n v="1198"/>
    <n v="663"/>
    <n v="-1"/>
    <n v="0"/>
    <n v="0"/>
    <n v="0"/>
    <n v="0"/>
    <n v="0"/>
    <m/>
    <n v="0"/>
    <n v="0"/>
    <n v="0"/>
    <m/>
    <n v="0"/>
    <n v="0"/>
    <m/>
    <n v="0"/>
    <n v="0"/>
    <n v="0"/>
    <m/>
    <n v="0"/>
    <n v="60"/>
    <n v="40"/>
    <s v="Plantvlak"/>
    <n v="534"/>
    <n v="183"/>
    <s v="Duinvlak"/>
    <n v="232"/>
    <n v="401"/>
    <n v="1.2756688708099999"/>
    <n v="8.8748499971600003E-2"/>
    <n v="1"/>
    <n v="1"/>
    <n v="1"/>
    <n v="1"/>
    <n v="1"/>
    <n v="3"/>
    <x v="36"/>
  </r>
  <r>
    <n v="1199"/>
    <n v="664"/>
    <n v="-1"/>
    <n v="0"/>
    <n v="0"/>
    <n v="0"/>
    <n v="0"/>
    <n v="0"/>
    <m/>
    <n v="0"/>
    <n v="0"/>
    <n v="0"/>
    <m/>
    <n v="0"/>
    <n v="0"/>
    <m/>
    <n v="0"/>
    <n v="0"/>
    <n v="0"/>
    <m/>
    <n v="0"/>
    <n v="61"/>
    <n v="40"/>
    <s v="Plantvlak"/>
    <n v="535"/>
    <n v="183"/>
    <s v="Duinvlak"/>
    <n v="232"/>
    <n v="401"/>
    <n v="2.0806912090299998"/>
    <n v="0.27320999864399997"/>
    <n v="1"/>
    <n v="1"/>
    <n v="1"/>
    <n v="1"/>
    <n v="1"/>
    <n v="3"/>
    <x v="36"/>
  </r>
  <r>
    <n v="1200"/>
    <n v="665"/>
    <n v="-1"/>
    <n v="0"/>
    <n v="0"/>
    <n v="0"/>
    <n v="0"/>
    <n v="0"/>
    <m/>
    <n v="0"/>
    <n v="0"/>
    <n v="0"/>
    <m/>
    <n v="0"/>
    <n v="0"/>
    <m/>
    <n v="0"/>
    <n v="0"/>
    <n v="0"/>
    <m/>
    <n v="0"/>
    <n v="62"/>
    <n v="40"/>
    <s v="Plantvlak"/>
    <n v="537"/>
    <n v="182"/>
    <s v="Duinvlak"/>
    <n v="231"/>
    <n v="401"/>
    <n v="10.122907533599999"/>
    <n v="1.41371199619"/>
    <n v="1"/>
    <n v="1"/>
    <n v="1"/>
    <n v="1"/>
    <n v="1"/>
    <n v="3"/>
    <x v="36"/>
  </r>
  <r>
    <n v="1201"/>
    <n v="666"/>
    <n v="-1"/>
    <n v="0"/>
    <n v="0"/>
    <n v="0"/>
    <n v="0"/>
    <n v="0"/>
    <m/>
    <n v="0"/>
    <n v="0"/>
    <n v="0"/>
    <m/>
    <n v="0"/>
    <n v="0"/>
    <m/>
    <n v="0"/>
    <n v="0"/>
    <n v="0"/>
    <m/>
    <n v="0"/>
    <n v="63"/>
    <n v="40"/>
    <s v="Duinvlak"/>
    <n v="538"/>
    <n v="182"/>
    <s v="Duinvlak"/>
    <n v="231"/>
    <n v="401"/>
    <n v="21.546841450399999"/>
    <n v="3.8683327000599999"/>
    <n v="1"/>
    <n v="1"/>
    <n v="1"/>
    <n v="1"/>
    <n v="3"/>
    <n v="3"/>
    <x v="57"/>
  </r>
  <r>
    <n v="1202"/>
    <n v="667"/>
    <n v="-1"/>
    <n v="0"/>
    <n v="0"/>
    <n v="0"/>
    <n v="0"/>
    <n v="0"/>
    <m/>
    <n v="0"/>
    <n v="0"/>
    <n v="0"/>
    <m/>
    <n v="0"/>
    <n v="0"/>
    <m/>
    <n v="0"/>
    <n v="0"/>
    <n v="0"/>
    <m/>
    <n v="0"/>
    <n v="64"/>
    <n v="40"/>
    <s v="Duinvlak"/>
    <n v="539"/>
    <n v="182"/>
    <s v="Duinvlak"/>
    <n v="231"/>
    <n v="401"/>
    <n v="3.10703936053"/>
    <n v="0.15168426844300001"/>
    <n v="1"/>
    <n v="1"/>
    <n v="1"/>
    <n v="1"/>
    <n v="3"/>
    <n v="3"/>
    <x v="57"/>
  </r>
  <r>
    <n v="1203"/>
    <n v="669"/>
    <n v="-1"/>
    <n v="0"/>
    <n v="0"/>
    <n v="0"/>
    <n v="0"/>
    <n v="0"/>
    <m/>
    <n v="0"/>
    <n v="0"/>
    <n v="0"/>
    <m/>
    <n v="0"/>
    <n v="0"/>
    <m/>
    <n v="0"/>
    <n v="0"/>
    <n v="0"/>
    <m/>
    <n v="0"/>
    <n v="66"/>
    <n v="40"/>
    <s v="Duinvlak"/>
    <n v="542"/>
    <n v="222"/>
    <s v="Duinvlak"/>
    <n v="271"/>
    <n v="401"/>
    <n v="8.1758540902900005"/>
    <n v="1.82125836391"/>
    <n v="1"/>
    <n v="1"/>
    <n v="1"/>
    <n v="1"/>
    <n v="3"/>
    <n v="3"/>
    <x v="57"/>
  </r>
  <r>
    <n v="1204"/>
    <n v="670"/>
    <n v="-1"/>
    <n v="0"/>
    <n v="0"/>
    <n v="0"/>
    <n v="0"/>
    <n v="0"/>
    <m/>
    <n v="0"/>
    <n v="0"/>
    <n v="0"/>
    <m/>
    <n v="0"/>
    <n v="0"/>
    <m/>
    <n v="0"/>
    <n v="0"/>
    <n v="0"/>
    <m/>
    <n v="0"/>
    <n v="67"/>
    <n v="40"/>
    <s v="Duinvlak"/>
    <n v="543"/>
    <n v="413"/>
    <s v="Duinvlak"/>
    <n v="273"/>
    <n v="401"/>
    <n v="18.567136896400001"/>
    <n v="2.6517162761300002"/>
    <n v="1"/>
    <n v="1"/>
    <n v="1"/>
    <n v="1"/>
    <n v="3"/>
    <n v="3"/>
    <x v="57"/>
  </r>
  <r>
    <n v="1205"/>
    <n v="671"/>
    <n v="-1"/>
    <n v="0"/>
    <n v="0"/>
    <n v="0"/>
    <n v="0"/>
    <n v="0"/>
    <m/>
    <n v="0"/>
    <n v="0"/>
    <n v="0"/>
    <m/>
    <n v="0"/>
    <n v="0"/>
    <m/>
    <n v="0"/>
    <n v="0"/>
    <n v="0"/>
    <m/>
    <n v="0"/>
    <n v="68"/>
    <n v="40"/>
    <s v="Plantvlak"/>
    <n v="544"/>
    <n v="413"/>
    <s v="Duinvlak"/>
    <n v="273"/>
    <n v="401"/>
    <n v="9.7850693035800003"/>
    <n v="1.18357449718"/>
    <n v="1"/>
    <n v="1"/>
    <n v="1"/>
    <n v="1"/>
    <n v="1"/>
    <n v="3"/>
    <x v="36"/>
  </r>
  <r>
    <n v="1206"/>
    <n v="672"/>
    <n v="-1"/>
    <n v="0"/>
    <n v="0"/>
    <n v="0"/>
    <n v="0"/>
    <n v="0"/>
    <m/>
    <n v="0"/>
    <n v="0"/>
    <n v="0"/>
    <m/>
    <n v="0"/>
    <n v="0"/>
    <m/>
    <n v="0"/>
    <n v="0"/>
    <n v="0"/>
    <m/>
    <n v="0"/>
    <n v="69"/>
    <n v="40"/>
    <s v="Plantvlak"/>
    <n v="545"/>
    <n v="413"/>
    <s v="Duinvlak"/>
    <n v="273"/>
    <n v="401"/>
    <n v="1.8984183347100001"/>
    <n v="0.1692310004"/>
    <n v="1"/>
    <n v="1"/>
    <n v="1"/>
    <n v="1"/>
    <n v="1"/>
    <n v="3"/>
    <x v="36"/>
  </r>
  <r>
    <n v="1207"/>
    <n v="673"/>
    <n v="-1"/>
    <n v="0"/>
    <n v="0"/>
    <n v="0"/>
    <n v="0"/>
    <n v="0"/>
    <m/>
    <n v="0"/>
    <n v="0"/>
    <n v="0"/>
    <m/>
    <n v="0"/>
    <n v="0"/>
    <m/>
    <n v="0"/>
    <n v="0"/>
    <n v="0"/>
    <m/>
    <n v="0"/>
    <n v="70"/>
    <n v="40"/>
    <s v="Plantvlak"/>
    <n v="546"/>
    <n v="413"/>
    <s v="Duinvlak"/>
    <n v="273"/>
    <n v="401"/>
    <n v="10.587126767099999"/>
    <n v="2.5471459962199998"/>
    <n v="1"/>
    <n v="1"/>
    <n v="1"/>
    <n v="1"/>
    <n v="1"/>
    <n v="3"/>
    <x v="36"/>
  </r>
  <r>
    <n v="1208"/>
    <n v="674"/>
    <n v="-1"/>
    <n v="0"/>
    <n v="0"/>
    <n v="0"/>
    <n v="0"/>
    <n v="0"/>
    <m/>
    <n v="0"/>
    <n v="0"/>
    <n v="0"/>
    <m/>
    <n v="0"/>
    <n v="0"/>
    <m/>
    <n v="0"/>
    <n v="0"/>
    <n v="0"/>
    <m/>
    <n v="0"/>
    <n v="71"/>
    <n v="40"/>
    <s v="Duinvlak"/>
    <n v="547"/>
    <n v="413"/>
    <s v="Duinvlak"/>
    <n v="273"/>
    <n v="401"/>
    <n v="5.9627640133900002"/>
    <n v="0.41996425352700001"/>
    <n v="1"/>
    <n v="1"/>
    <n v="1"/>
    <n v="1"/>
    <n v="3"/>
    <n v="3"/>
    <x v="57"/>
  </r>
  <r>
    <n v="1209"/>
    <n v="675"/>
    <n v="-1"/>
    <n v="0"/>
    <n v="0"/>
    <n v="0"/>
    <n v="0"/>
    <n v="0"/>
    <m/>
    <n v="0"/>
    <n v="0"/>
    <n v="0"/>
    <m/>
    <n v="0"/>
    <n v="0"/>
    <m/>
    <n v="0"/>
    <n v="0"/>
    <n v="0"/>
    <m/>
    <n v="0"/>
    <n v="75"/>
    <n v="40"/>
    <s v="Plantvlak"/>
    <n v="15"/>
    <n v="83"/>
    <s v="Duinvlak"/>
    <n v="76"/>
    <n v="401"/>
    <n v="28.355785343699999"/>
    <n v="5.6337377741800001"/>
    <n v="1"/>
    <n v="1"/>
    <n v="1"/>
    <n v="1"/>
    <n v="1"/>
    <n v="3"/>
    <x v="36"/>
  </r>
  <r>
    <n v="1210"/>
    <n v="676"/>
    <n v="-1"/>
    <n v="0"/>
    <n v="0"/>
    <n v="0"/>
    <n v="0"/>
    <n v="0"/>
    <m/>
    <n v="0"/>
    <n v="0"/>
    <n v="0"/>
    <m/>
    <n v="0"/>
    <n v="0"/>
    <m/>
    <n v="0"/>
    <n v="0"/>
    <n v="0"/>
    <m/>
    <n v="0"/>
    <n v="76"/>
    <n v="40"/>
    <s v="Plantvlak"/>
    <n v="16"/>
    <n v="84"/>
    <s v="Duinvlak"/>
    <n v="77"/>
    <n v="401"/>
    <n v="8.5737185494099997"/>
    <n v="1.1353510015499999"/>
    <n v="1"/>
    <n v="1"/>
    <n v="1"/>
    <n v="1"/>
    <n v="1"/>
    <n v="3"/>
    <x v="36"/>
  </r>
  <r>
    <n v="1211"/>
    <n v="677"/>
    <n v="-1"/>
    <n v="0"/>
    <n v="0"/>
    <n v="0"/>
    <n v="0"/>
    <n v="0"/>
    <m/>
    <n v="0"/>
    <n v="0"/>
    <n v="0"/>
    <m/>
    <n v="0"/>
    <n v="0"/>
    <m/>
    <n v="0"/>
    <n v="0"/>
    <n v="0"/>
    <m/>
    <n v="0"/>
    <n v="77"/>
    <n v="40"/>
    <s v="Plantvlak"/>
    <n v="17"/>
    <n v="42"/>
    <s v="Duinvlak"/>
    <n v="36"/>
    <n v="401"/>
    <n v="17.986980410000001"/>
    <n v="3.1383474472200001"/>
    <n v="1"/>
    <n v="1"/>
    <n v="1"/>
    <n v="1"/>
    <n v="1"/>
    <n v="3"/>
    <x v="36"/>
  </r>
  <r>
    <n v="1212"/>
    <n v="678"/>
    <n v="-1"/>
    <n v="0"/>
    <n v="0"/>
    <n v="0"/>
    <n v="0"/>
    <n v="0"/>
    <m/>
    <n v="0"/>
    <n v="0"/>
    <n v="0"/>
    <m/>
    <n v="0"/>
    <n v="0"/>
    <m/>
    <n v="0"/>
    <n v="0"/>
    <n v="0"/>
    <m/>
    <n v="0"/>
    <n v="78"/>
    <n v="40"/>
    <s v="Plantvlak"/>
    <n v="18"/>
    <n v="63"/>
    <s v="Duinvlak"/>
    <n v="57"/>
    <n v="401"/>
    <n v="3.6311453069100001"/>
    <n v="0.32275870112400001"/>
    <n v="1"/>
    <n v="1"/>
    <n v="1"/>
    <n v="1"/>
    <n v="1"/>
    <n v="3"/>
    <x v="36"/>
  </r>
  <r>
    <n v="1213"/>
    <n v="679"/>
    <n v="-1"/>
    <n v="0"/>
    <n v="0"/>
    <n v="0"/>
    <n v="0"/>
    <n v="0"/>
    <m/>
    <n v="0"/>
    <n v="0"/>
    <n v="0"/>
    <m/>
    <n v="0"/>
    <n v="0"/>
    <m/>
    <n v="0"/>
    <n v="0"/>
    <n v="0"/>
    <m/>
    <n v="0"/>
    <n v="79"/>
    <n v="40"/>
    <s v="Plantvlak"/>
    <n v="19"/>
    <n v="64"/>
    <s v="Duinvlak"/>
    <n v="58"/>
    <n v="401"/>
    <n v="3.8379633960800001"/>
    <n v="0.33938820033799999"/>
    <n v="1"/>
    <n v="1"/>
    <n v="1"/>
    <n v="1"/>
    <n v="1"/>
    <n v="3"/>
    <x v="36"/>
  </r>
  <r>
    <n v="1214"/>
    <n v="680"/>
    <n v="-1"/>
    <n v="0"/>
    <n v="0"/>
    <n v="0"/>
    <n v="0"/>
    <n v="0"/>
    <m/>
    <n v="0"/>
    <n v="0"/>
    <n v="0"/>
    <m/>
    <n v="0"/>
    <n v="0"/>
    <m/>
    <n v="0"/>
    <n v="0"/>
    <n v="0"/>
    <m/>
    <n v="0"/>
    <n v="80"/>
    <n v="40"/>
    <s v="Duinvlak"/>
    <n v="20"/>
    <n v="65"/>
    <s v="Duinvlak"/>
    <n v="59"/>
    <n v="401"/>
    <n v="9.3956332929999995"/>
    <n v="1.2223648354900001"/>
    <n v="1"/>
    <n v="1"/>
    <n v="1"/>
    <n v="1"/>
    <n v="3"/>
    <n v="3"/>
    <x v="57"/>
  </r>
  <r>
    <n v="1215"/>
    <n v="681"/>
    <n v="-1"/>
    <n v="0"/>
    <n v="0"/>
    <n v="0"/>
    <n v="0"/>
    <n v="0"/>
    <m/>
    <n v="0"/>
    <n v="0"/>
    <n v="0"/>
    <m/>
    <n v="0"/>
    <n v="0"/>
    <m/>
    <n v="0"/>
    <n v="0"/>
    <n v="0"/>
    <m/>
    <n v="0"/>
    <n v="84"/>
    <n v="40"/>
    <s v="Duinvlak"/>
    <n v="24"/>
    <n v="71"/>
    <s v="Duinvlak"/>
    <n v="64"/>
    <n v="401"/>
    <n v="13.256192115199999"/>
    <n v="3.9190708033999999"/>
    <n v="1"/>
    <n v="1"/>
    <n v="1"/>
    <n v="1"/>
    <n v="3"/>
    <n v="3"/>
    <x v="57"/>
  </r>
  <r>
    <n v="1216"/>
    <n v="682"/>
    <n v="-1"/>
    <n v="0"/>
    <n v="0"/>
    <n v="0"/>
    <n v="0"/>
    <n v="0"/>
    <m/>
    <n v="0"/>
    <n v="0"/>
    <n v="0"/>
    <m/>
    <n v="0"/>
    <n v="0"/>
    <m/>
    <n v="0"/>
    <n v="0"/>
    <n v="0"/>
    <m/>
    <n v="0"/>
    <n v="85"/>
    <n v="40"/>
    <s v="Duinvlak"/>
    <n v="25"/>
    <n v="72"/>
    <s v="Plantvlak"/>
    <n v="65"/>
    <n v="401"/>
    <n v="7.0067882097199998"/>
    <n v="0.47063027244700001"/>
    <n v="1"/>
    <n v="1"/>
    <n v="1"/>
    <n v="1"/>
    <n v="3"/>
    <n v="1"/>
    <x v="28"/>
  </r>
  <r>
    <n v="1217"/>
    <n v="683"/>
    <n v="-1"/>
    <n v="0"/>
    <n v="0"/>
    <n v="0"/>
    <n v="0"/>
    <n v="0"/>
    <m/>
    <n v="0"/>
    <n v="0"/>
    <n v="0"/>
    <m/>
    <n v="0"/>
    <n v="0"/>
    <m/>
    <n v="0"/>
    <n v="0"/>
    <n v="0"/>
    <m/>
    <n v="0"/>
    <n v="86"/>
    <n v="40"/>
    <s v="Duinvlak"/>
    <n v="26"/>
    <n v="73"/>
    <s v="Plantvlak"/>
    <n v="66"/>
    <n v="401"/>
    <n v="8.2523135219599997"/>
    <n v="1.4877117798199999"/>
    <n v="1"/>
    <n v="1"/>
    <n v="1"/>
    <n v="1"/>
    <n v="3"/>
    <n v="1"/>
    <x v="28"/>
  </r>
  <r>
    <n v="1218"/>
    <n v="684"/>
    <n v="-1"/>
    <n v="0"/>
    <n v="0"/>
    <n v="0"/>
    <n v="0"/>
    <n v="0"/>
    <m/>
    <n v="0"/>
    <n v="0"/>
    <n v="0"/>
    <m/>
    <n v="0"/>
    <n v="0"/>
    <m/>
    <n v="0"/>
    <n v="0"/>
    <n v="0"/>
    <m/>
    <n v="0"/>
    <n v="87"/>
    <n v="40"/>
    <s v="Plantvlak"/>
    <n v="27"/>
    <n v="73"/>
    <s v="Plantvlak"/>
    <n v="66"/>
    <n v="401"/>
    <n v="11.7180497924"/>
    <n v="3.1485475145900002"/>
    <n v="1"/>
    <n v="1"/>
    <n v="1"/>
    <n v="1"/>
    <n v="1"/>
    <n v="1"/>
    <x v="6"/>
  </r>
  <r>
    <n v="1219"/>
    <n v="685"/>
    <n v="-1"/>
    <n v="0"/>
    <n v="0"/>
    <n v="0"/>
    <n v="0"/>
    <n v="0"/>
    <m/>
    <n v="0"/>
    <n v="0"/>
    <n v="0"/>
    <m/>
    <n v="0"/>
    <n v="0"/>
    <m/>
    <n v="0"/>
    <n v="0"/>
    <n v="0"/>
    <m/>
    <n v="0"/>
    <n v="88"/>
    <n v="40"/>
    <s v="Plantvlak"/>
    <n v="28"/>
    <n v="73"/>
    <s v="Plantvlak"/>
    <n v="66"/>
    <n v="401"/>
    <n v="6.5378217581699998"/>
    <n v="1.2390851200899999"/>
    <n v="1"/>
    <n v="1"/>
    <n v="1"/>
    <n v="1"/>
    <n v="1"/>
    <n v="1"/>
    <x v="6"/>
  </r>
  <r>
    <n v="1220"/>
    <n v="686"/>
    <n v="-1"/>
    <n v="0"/>
    <n v="0"/>
    <n v="0"/>
    <n v="0"/>
    <n v="0"/>
    <m/>
    <n v="0"/>
    <n v="0"/>
    <n v="0"/>
    <m/>
    <n v="0"/>
    <n v="0"/>
    <m/>
    <n v="0"/>
    <n v="0"/>
    <n v="0"/>
    <m/>
    <n v="0"/>
    <n v="89"/>
    <n v="40"/>
    <s v="Plantvlak"/>
    <n v="29"/>
    <n v="74"/>
    <s v="Duinvlak"/>
    <n v="67"/>
    <n v="401"/>
    <n v="9.1171957635599998"/>
    <n v="3.90248599883"/>
    <n v="1"/>
    <n v="1"/>
    <n v="1"/>
    <n v="1"/>
    <n v="1"/>
    <n v="3"/>
    <x v="36"/>
  </r>
  <r>
    <n v="1221"/>
    <n v="687"/>
    <n v="-1"/>
    <n v="0"/>
    <n v="0"/>
    <n v="0"/>
    <n v="0"/>
    <n v="0"/>
    <m/>
    <n v="0"/>
    <n v="0"/>
    <n v="0"/>
    <m/>
    <n v="0"/>
    <n v="0"/>
    <m/>
    <n v="0"/>
    <n v="0"/>
    <n v="0"/>
    <m/>
    <n v="0"/>
    <n v="90"/>
    <n v="40"/>
    <s v="Duinvlak"/>
    <n v="30"/>
    <n v="238"/>
    <s v="Duinvlak"/>
    <n v="288"/>
    <n v="401"/>
    <n v="12.139800147200001"/>
    <n v="1.7132170042899999"/>
    <n v="1"/>
    <n v="1"/>
    <n v="1"/>
    <n v="1"/>
    <n v="3"/>
    <n v="3"/>
    <x v="57"/>
  </r>
  <r>
    <n v="1222"/>
    <n v="688"/>
    <n v="-1"/>
    <n v="0"/>
    <n v="0"/>
    <n v="0"/>
    <n v="0"/>
    <n v="0"/>
    <m/>
    <n v="0"/>
    <n v="0"/>
    <n v="0"/>
    <m/>
    <n v="0"/>
    <n v="0"/>
    <m/>
    <n v="0"/>
    <n v="0"/>
    <n v="0"/>
    <m/>
    <n v="0"/>
    <n v="91"/>
    <n v="40"/>
    <s v="Duinvlak"/>
    <n v="31"/>
    <n v="236"/>
    <s v="Duinvlak"/>
    <n v="286"/>
    <n v="401"/>
    <n v="14.4481351682"/>
    <n v="2.8238128554599999"/>
    <n v="1"/>
    <n v="1"/>
    <n v="1"/>
    <n v="1"/>
    <n v="3"/>
    <n v="3"/>
    <x v="57"/>
  </r>
  <r>
    <n v="1223"/>
    <n v="689"/>
    <n v="-1"/>
    <n v="0"/>
    <n v="0"/>
    <n v="0"/>
    <n v="0"/>
    <n v="0"/>
    <m/>
    <n v="0"/>
    <n v="0"/>
    <n v="0"/>
    <m/>
    <n v="0"/>
    <n v="0"/>
    <m/>
    <n v="0"/>
    <n v="0"/>
    <n v="0"/>
    <m/>
    <n v="0"/>
    <n v="92"/>
    <n v="40"/>
    <s v="Duinvlak"/>
    <n v="32"/>
    <n v="244"/>
    <s v="Duinvlak"/>
    <n v="294"/>
    <n v="401"/>
    <n v="2.8593928408"/>
    <n v="9.7550845136600006E-2"/>
    <n v="1"/>
    <n v="1"/>
    <n v="1"/>
    <n v="1"/>
    <n v="3"/>
    <n v="3"/>
    <x v="57"/>
  </r>
  <r>
    <n v="1224"/>
    <n v="690"/>
    <n v="-1"/>
    <n v="0"/>
    <n v="0"/>
    <n v="0"/>
    <n v="0"/>
    <n v="0"/>
    <m/>
    <n v="0"/>
    <n v="0"/>
    <n v="0"/>
    <m/>
    <n v="0"/>
    <n v="0"/>
    <m/>
    <n v="0"/>
    <n v="0"/>
    <n v="0"/>
    <m/>
    <n v="0"/>
    <n v="93"/>
    <n v="40"/>
    <s v="Plantvlak"/>
    <n v="33"/>
    <n v="244"/>
    <s v="Duinvlak"/>
    <n v="294"/>
    <n v="401"/>
    <n v="6.3892773708300004"/>
    <n v="0.58427042134499996"/>
    <n v="1"/>
    <n v="1"/>
    <n v="1"/>
    <n v="1"/>
    <n v="1"/>
    <n v="3"/>
    <x v="36"/>
  </r>
  <r>
    <n v="1225"/>
    <n v="692"/>
    <n v="-1"/>
    <n v="0"/>
    <n v="0"/>
    <n v="0"/>
    <n v="0"/>
    <n v="0"/>
    <m/>
    <n v="0"/>
    <n v="0"/>
    <n v="0"/>
    <m/>
    <n v="0"/>
    <n v="0"/>
    <m/>
    <n v="0"/>
    <n v="0"/>
    <n v="0"/>
    <m/>
    <n v="0"/>
    <n v="95"/>
    <n v="40"/>
    <s v="Duinvlak"/>
    <n v="35"/>
    <n v="101"/>
    <s v="Duinvlak"/>
    <n v="92"/>
    <n v="401"/>
    <n v="11.1757526126"/>
    <n v="1.65807610064"/>
    <n v="1"/>
    <n v="1"/>
    <n v="1"/>
    <n v="1"/>
    <n v="3"/>
    <n v="3"/>
    <x v="57"/>
  </r>
  <r>
    <n v="1226"/>
    <n v="693"/>
    <n v="-1"/>
    <n v="0"/>
    <n v="0"/>
    <n v="0"/>
    <n v="0"/>
    <n v="0"/>
    <m/>
    <n v="0"/>
    <n v="0"/>
    <n v="0"/>
    <m/>
    <n v="0"/>
    <n v="0"/>
    <m/>
    <n v="0"/>
    <n v="0"/>
    <n v="0"/>
    <m/>
    <n v="0"/>
    <n v="96"/>
    <n v="40"/>
    <s v="Duinvlak"/>
    <n v="36"/>
    <n v="250"/>
    <s v="Duinvlak"/>
    <n v="300"/>
    <n v="401"/>
    <n v="12.347467781700001"/>
    <n v="2.1046014137700002"/>
    <n v="1"/>
    <n v="1"/>
    <n v="1"/>
    <n v="1"/>
    <n v="3"/>
    <n v="3"/>
    <x v="57"/>
  </r>
  <r>
    <n v="1227"/>
    <n v="694"/>
    <n v="-1"/>
    <n v="0"/>
    <n v="0"/>
    <n v="0"/>
    <n v="0"/>
    <n v="0"/>
    <m/>
    <n v="0"/>
    <n v="0"/>
    <n v="0"/>
    <m/>
    <n v="0"/>
    <n v="0"/>
    <m/>
    <n v="0"/>
    <n v="0"/>
    <n v="0"/>
    <m/>
    <n v="0"/>
    <n v="97"/>
    <n v="40"/>
    <s v="Duinvlak"/>
    <n v="37"/>
    <n v="247"/>
    <s v="Duinvlak"/>
    <n v="297"/>
    <n v="401"/>
    <n v="21.815379064599998"/>
    <n v="2.10177777576"/>
    <n v="1"/>
    <n v="1"/>
    <n v="1"/>
    <n v="1"/>
    <n v="3"/>
    <n v="3"/>
    <x v="57"/>
  </r>
  <r>
    <n v="1228"/>
    <n v="695"/>
    <n v="-1"/>
    <n v="0"/>
    <n v="0"/>
    <n v="0"/>
    <n v="0"/>
    <n v="0"/>
    <m/>
    <n v="0"/>
    <n v="0"/>
    <n v="0"/>
    <m/>
    <n v="0"/>
    <n v="0"/>
    <m/>
    <n v="0"/>
    <n v="0"/>
    <n v="0"/>
    <m/>
    <n v="0"/>
    <n v="98"/>
    <n v="40"/>
    <s v="Duinvlak"/>
    <n v="38"/>
    <n v="247"/>
    <s v="Duinvlak"/>
    <n v="297"/>
    <n v="401"/>
    <n v="54.085766871700002"/>
    <n v="11.3153499927"/>
    <n v="1"/>
    <n v="1"/>
    <n v="1"/>
    <n v="1"/>
    <n v="3"/>
    <n v="3"/>
    <x v="57"/>
  </r>
  <r>
    <n v="1229"/>
    <n v="696"/>
    <n v="-1"/>
    <n v="0"/>
    <n v="0"/>
    <n v="0"/>
    <n v="0"/>
    <n v="0"/>
    <m/>
    <n v="0"/>
    <n v="0"/>
    <n v="0"/>
    <m/>
    <n v="0"/>
    <n v="0"/>
    <m/>
    <n v="0"/>
    <n v="0"/>
    <n v="0"/>
    <m/>
    <n v="0"/>
    <n v="99"/>
    <n v="40"/>
    <s v="Plantvlak"/>
    <n v="39"/>
    <n v="233"/>
    <s v="Duinvlak"/>
    <n v="283"/>
    <n v="401"/>
    <n v="14.9700691897"/>
    <n v="1.3282306446400001"/>
    <n v="1"/>
    <n v="1"/>
    <n v="1"/>
    <n v="1"/>
    <n v="1"/>
    <n v="3"/>
    <x v="36"/>
  </r>
  <r>
    <n v="1230"/>
    <n v="697"/>
    <n v="-1"/>
    <n v="0"/>
    <n v="0"/>
    <n v="0"/>
    <n v="0"/>
    <n v="0"/>
    <m/>
    <n v="0"/>
    <n v="0"/>
    <n v="0"/>
    <m/>
    <n v="0"/>
    <n v="0"/>
    <m/>
    <n v="0"/>
    <n v="0"/>
    <n v="0"/>
    <m/>
    <n v="0"/>
    <n v="100"/>
    <n v="40"/>
    <s v="Plantvlak"/>
    <n v="40"/>
    <n v="233"/>
    <s v="Duinvlak"/>
    <n v="283"/>
    <n v="401"/>
    <n v="6.6724778800399998"/>
    <n v="0.63246449888199996"/>
    <n v="1"/>
    <n v="1"/>
    <n v="1"/>
    <n v="1"/>
    <n v="1"/>
    <n v="3"/>
    <x v="36"/>
  </r>
  <r>
    <n v="1231"/>
    <n v="698"/>
    <n v="-1"/>
    <n v="0"/>
    <n v="0"/>
    <n v="0"/>
    <n v="0"/>
    <n v="0"/>
    <m/>
    <n v="0"/>
    <n v="0"/>
    <n v="0"/>
    <m/>
    <n v="0"/>
    <n v="0"/>
    <m/>
    <n v="0"/>
    <n v="0"/>
    <n v="0"/>
    <m/>
    <n v="0"/>
    <n v="101"/>
    <n v="40"/>
    <s v="Duinvlak"/>
    <n v="41"/>
    <n v="233"/>
    <s v="Duinvlak"/>
    <n v="283"/>
    <n v="401"/>
    <n v="5.7819455234300001"/>
    <n v="0.43008705734300001"/>
    <n v="1"/>
    <n v="1"/>
    <n v="1"/>
    <n v="1"/>
    <n v="3"/>
    <n v="3"/>
    <x v="57"/>
  </r>
  <r>
    <n v="1232"/>
    <n v="699"/>
    <n v="-1"/>
    <n v="0"/>
    <n v="0"/>
    <n v="0"/>
    <n v="0"/>
    <n v="0"/>
    <m/>
    <n v="0"/>
    <n v="0"/>
    <n v="0"/>
    <m/>
    <n v="0"/>
    <n v="0"/>
    <m/>
    <n v="0"/>
    <n v="0"/>
    <n v="0"/>
    <m/>
    <n v="0"/>
    <n v="102"/>
    <n v="40"/>
    <s v="Plantvlak"/>
    <n v="42"/>
    <n v="233"/>
    <s v="Duinvlak"/>
    <n v="283"/>
    <n v="401"/>
    <n v="4.3747920716399999"/>
    <n v="1.2279480032700001"/>
    <n v="1"/>
    <n v="1"/>
    <n v="1"/>
    <n v="1"/>
    <n v="1"/>
    <n v="3"/>
    <x v="36"/>
  </r>
  <r>
    <n v="1233"/>
    <n v="700"/>
    <n v="-1"/>
    <n v="0"/>
    <n v="0"/>
    <n v="0"/>
    <n v="0"/>
    <n v="0"/>
    <m/>
    <n v="0"/>
    <n v="0"/>
    <n v="0"/>
    <m/>
    <n v="0"/>
    <n v="0"/>
    <m/>
    <n v="0"/>
    <n v="0"/>
    <n v="0"/>
    <m/>
    <n v="0"/>
    <n v="103"/>
    <n v="40"/>
    <s v="Plantvlak"/>
    <n v="43"/>
    <n v="233"/>
    <s v="Duinvlak"/>
    <n v="283"/>
    <n v="401"/>
    <n v="4.3018275098399998"/>
    <n v="1.07457149761"/>
    <n v="1"/>
    <n v="1"/>
    <n v="1"/>
    <n v="1"/>
    <n v="1"/>
    <n v="3"/>
    <x v="36"/>
  </r>
  <r>
    <n v="1234"/>
    <n v="701"/>
    <n v="-1"/>
    <n v="0"/>
    <n v="0"/>
    <n v="0"/>
    <n v="0"/>
    <n v="0"/>
    <m/>
    <n v="0"/>
    <n v="0"/>
    <n v="0"/>
    <m/>
    <n v="0"/>
    <n v="0"/>
    <m/>
    <n v="0"/>
    <n v="0"/>
    <n v="0"/>
    <m/>
    <n v="0"/>
    <n v="104"/>
    <n v="40"/>
    <s v="Duinvlak"/>
    <n v="44"/>
    <n v="233"/>
    <s v="Duinvlak"/>
    <n v="283"/>
    <n v="401"/>
    <n v="4.4175301537699996"/>
    <n v="0.30646139820200002"/>
    <n v="1"/>
    <n v="1"/>
    <n v="1"/>
    <n v="1"/>
    <n v="3"/>
    <n v="3"/>
    <x v="57"/>
  </r>
  <r>
    <n v="1235"/>
    <n v="702"/>
    <n v="-1"/>
    <n v="0"/>
    <n v="0"/>
    <n v="0"/>
    <n v="0"/>
    <n v="0"/>
    <m/>
    <n v="0"/>
    <n v="0"/>
    <n v="0"/>
    <m/>
    <n v="0"/>
    <n v="0"/>
    <m/>
    <n v="0"/>
    <n v="0"/>
    <n v="0"/>
    <m/>
    <n v="0"/>
    <n v="105"/>
    <n v="40"/>
    <s v="Duinvlak"/>
    <n v="45"/>
    <n v="233"/>
    <s v="Duinvlak"/>
    <n v="283"/>
    <n v="401"/>
    <n v="18.734805812600001"/>
    <n v="4.8390137929200003"/>
    <n v="1"/>
    <n v="1"/>
    <n v="1"/>
    <n v="1"/>
    <n v="3"/>
    <n v="3"/>
    <x v="57"/>
  </r>
  <r>
    <n v="1236"/>
    <n v="703"/>
    <n v="-1"/>
    <n v="0"/>
    <n v="0"/>
    <n v="0"/>
    <n v="0"/>
    <n v="0"/>
    <m/>
    <n v="0"/>
    <n v="0"/>
    <n v="0"/>
    <m/>
    <n v="0"/>
    <n v="0"/>
    <m/>
    <n v="0"/>
    <n v="0"/>
    <n v="0"/>
    <m/>
    <n v="0"/>
    <n v="106"/>
    <n v="40"/>
    <s v="Duinvlak"/>
    <n v="46"/>
    <n v="233"/>
    <s v="Duinvlak"/>
    <n v="283"/>
    <n v="401"/>
    <n v="51.829607916599997"/>
    <n v="12.113408962599999"/>
    <n v="1"/>
    <n v="1"/>
    <n v="1"/>
    <n v="1"/>
    <n v="3"/>
    <n v="3"/>
    <x v="57"/>
  </r>
  <r>
    <n v="1237"/>
    <n v="704"/>
    <n v="-1"/>
    <n v="0"/>
    <n v="0"/>
    <n v="0"/>
    <n v="0"/>
    <n v="0"/>
    <m/>
    <n v="0"/>
    <n v="0"/>
    <n v="0"/>
    <m/>
    <n v="0"/>
    <n v="0"/>
    <m/>
    <n v="0"/>
    <n v="0"/>
    <n v="0"/>
    <m/>
    <n v="0"/>
    <n v="107"/>
    <n v="40"/>
    <s v="Duinvlak"/>
    <n v="47"/>
    <n v="233"/>
    <s v="Duinvlak"/>
    <n v="283"/>
    <n v="401"/>
    <n v="26.979338875900002"/>
    <n v="6.8279445763600002"/>
    <n v="1"/>
    <n v="1"/>
    <n v="1"/>
    <n v="1"/>
    <n v="3"/>
    <n v="3"/>
    <x v="57"/>
  </r>
  <r>
    <n v="1238"/>
    <n v="705"/>
    <n v="-1"/>
    <n v="0"/>
    <n v="0"/>
    <n v="0"/>
    <n v="0"/>
    <n v="0"/>
    <m/>
    <n v="0"/>
    <n v="0"/>
    <n v="0"/>
    <m/>
    <n v="0"/>
    <n v="0"/>
    <m/>
    <n v="0"/>
    <n v="0"/>
    <n v="0"/>
    <m/>
    <n v="0"/>
    <n v="108"/>
    <n v="40"/>
    <s v="Duinvlak"/>
    <n v="48"/>
    <n v="413"/>
    <s v="Duinvlak"/>
    <n v="273"/>
    <n v="401"/>
    <n v="53.989010206400003"/>
    <n v="22.663153066900001"/>
    <n v="1"/>
    <n v="1"/>
    <n v="1"/>
    <n v="1"/>
    <n v="3"/>
    <n v="3"/>
    <x v="57"/>
  </r>
  <r>
    <n v="1239"/>
    <n v="706"/>
    <n v="-1"/>
    <n v="0"/>
    <n v="0"/>
    <n v="0"/>
    <n v="0"/>
    <n v="0"/>
    <m/>
    <n v="0"/>
    <n v="0"/>
    <n v="0"/>
    <m/>
    <n v="0"/>
    <n v="0"/>
    <m/>
    <n v="0"/>
    <n v="0"/>
    <n v="0"/>
    <m/>
    <n v="0"/>
    <n v="109"/>
    <n v="40"/>
    <s v="Duinvlak"/>
    <n v="536"/>
    <n v="183"/>
    <s v="Duinvlak"/>
    <n v="232"/>
    <n v="401"/>
    <n v="2.5381537924700002"/>
    <n v="0.43626899880699999"/>
    <n v="1"/>
    <n v="1"/>
    <n v="1"/>
    <n v="1"/>
    <n v="3"/>
    <n v="3"/>
    <x v="57"/>
  </r>
  <r>
    <n v="1240"/>
    <n v="707"/>
    <n v="-1"/>
    <n v="0"/>
    <n v="0"/>
    <n v="0"/>
    <n v="0"/>
    <n v="0"/>
    <m/>
    <n v="0"/>
    <n v="0"/>
    <n v="0"/>
    <m/>
    <n v="0"/>
    <n v="0"/>
    <m/>
    <n v="0"/>
    <n v="0"/>
    <n v="0"/>
    <m/>
    <n v="0"/>
    <n v="110"/>
    <n v="40"/>
    <s v="Duinvlak"/>
    <n v="540"/>
    <n v="180"/>
    <s v="Duinvlak"/>
    <n v="229"/>
    <n v="401"/>
    <n v="4.4877470604900003"/>
    <n v="0.58568399763099999"/>
    <n v="1"/>
    <n v="1"/>
    <n v="1"/>
    <n v="1"/>
    <n v="3"/>
    <n v="3"/>
    <x v="57"/>
  </r>
  <r>
    <n v="1241"/>
    <n v="710"/>
    <n v="-1"/>
    <n v="0"/>
    <n v="0"/>
    <n v="0"/>
    <n v="0"/>
    <n v="0"/>
    <m/>
    <n v="0"/>
    <n v="0"/>
    <n v="0"/>
    <m/>
    <n v="0"/>
    <n v="0"/>
    <m/>
    <n v="0"/>
    <n v="0"/>
    <n v="0"/>
    <m/>
    <n v="0"/>
    <n v="114"/>
    <n v="30"/>
    <s v="Duinvlak"/>
    <n v="554"/>
    <n v="269"/>
    <s v="Duinvlak"/>
    <n v="319"/>
    <n v="301"/>
    <n v="6.1363829282599998"/>
    <n v="1.27932565944"/>
    <n v="1"/>
    <n v="1"/>
    <n v="1"/>
    <n v="1"/>
    <n v="3"/>
    <n v="3"/>
    <x v="57"/>
  </r>
  <r>
    <n v="1242"/>
    <n v="711"/>
    <n v="-1"/>
    <n v="0"/>
    <n v="0"/>
    <n v="0"/>
    <n v="0"/>
    <n v="0"/>
    <m/>
    <n v="0"/>
    <n v="0"/>
    <n v="0"/>
    <m/>
    <n v="0"/>
    <n v="0"/>
    <m/>
    <n v="0"/>
    <n v="0"/>
    <n v="0"/>
    <m/>
    <n v="0"/>
    <n v="115"/>
    <n v="30"/>
    <s v="Duinvlak"/>
    <n v="555"/>
    <n v="269"/>
    <s v="Duinvlak"/>
    <n v="319"/>
    <n v="301"/>
    <n v="3.10767006282"/>
    <n v="0.39674626062500001"/>
    <n v="1"/>
    <n v="1"/>
    <n v="1"/>
    <n v="1"/>
    <n v="3"/>
    <n v="3"/>
    <x v="57"/>
  </r>
  <r>
    <n v="1243"/>
    <n v="712"/>
    <n v="-1"/>
    <n v="0"/>
    <n v="0"/>
    <n v="0"/>
    <n v="0"/>
    <n v="0"/>
    <m/>
    <n v="0"/>
    <n v="0"/>
    <n v="0"/>
    <m/>
    <n v="0"/>
    <n v="0"/>
    <m/>
    <n v="0"/>
    <n v="0"/>
    <n v="0"/>
    <m/>
    <n v="0"/>
    <n v="116"/>
    <n v="30"/>
    <s v="Duinvlak"/>
    <n v="556"/>
    <n v="269"/>
    <s v="Duinvlak"/>
    <n v="319"/>
    <n v="301"/>
    <n v="7.4510758623599997"/>
    <n v="0.56634661159800004"/>
    <n v="1"/>
    <n v="1"/>
    <n v="1"/>
    <n v="1"/>
    <n v="3"/>
    <n v="3"/>
    <x v="57"/>
  </r>
  <r>
    <n v="1244"/>
    <n v="713"/>
    <n v="-1"/>
    <n v="0"/>
    <n v="0"/>
    <n v="0"/>
    <n v="0"/>
    <n v="0"/>
    <m/>
    <n v="0"/>
    <n v="0"/>
    <n v="0"/>
    <m/>
    <n v="0"/>
    <n v="0"/>
    <m/>
    <n v="0"/>
    <n v="0"/>
    <n v="0"/>
    <m/>
    <n v="0"/>
    <n v="117"/>
    <n v="30"/>
    <s v="Duinvlak"/>
    <n v="557"/>
    <n v="269"/>
    <s v="Duinvlak"/>
    <n v="319"/>
    <n v="301"/>
    <n v="8.8676289645300006"/>
    <n v="1.1788719619000001"/>
    <n v="1"/>
    <n v="1"/>
    <n v="1"/>
    <n v="1"/>
    <n v="3"/>
    <n v="3"/>
    <x v="57"/>
  </r>
  <r>
    <n v="1245"/>
    <n v="714"/>
    <n v="-1"/>
    <n v="0"/>
    <n v="0"/>
    <n v="0"/>
    <n v="0"/>
    <n v="0"/>
    <m/>
    <n v="0"/>
    <n v="0"/>
    <n v="0"/>
    <m/>
    <n v="0"/>
    <n v="0"/>
    <m/>
    <n v="0"/>
    <n v="0"/>
    <n v="0"/>
    <m/>
    <n v="0"/>
    <n v="118"/>
    <n v="30"/>
    <s v="Duinvlak"/>
    <n v="558"/>
    <n v="269"/>
    <s v="Duinvlak"/>
    <n v="319"/>
    <n v="301"/>
    <n v="4.0846672096800001"/>
    <n v="0.39521088305399998"/>
    <n v="1"/>
    <n v="1"/>
    <n v="1"/>
    <n v="1"/>
    <n v="3"/>
    <n v="3"/>
    <x v="57"/>
  </r>
  <r>
    <n v="1246"/>
    <n v="715"/>
    <n v="-1"/>
    <n v="0"/>
    <n v="0"/>
    <n v="0"/>
    <n v="0"/>
    <n v="0"/>
    <m/>
    <n v="0"/>
    <n v="0"/>
    <n v="0"/>
    <m/>
    <n v="0"/>
    <n v="0"/>
    <m/>
    <n v="0"/>
    <n v="0"/>
    <n v="0"/>
    <m/>
    <n v="0"/>
    <n v="119"/>
    <n v="30"/>
    <s v="Duinvlak"/>
    <n v="559"/>
    <n v="269"/>
    <s v="Duinvlak"/>
    <n v="319"/>
    <n v="301"/>
    <n v="9.9465883930699999"/>
    <n v="1.3604696190100001"/>
    <n v="1"/>
    <n v="1"/>
    <n v="1"/>
    <n v="1"/>
    <n v="3"/>
    <n v="3"/>
    <x v="57"/>
  </r>
  <r>
    <n v="1247"/>
    <n v="716"/>
    <n v="-1"/>
    <n v="0"/>
    <n v="0"/>
    <n v="0"/>
    <n v="0"/>
    <n v="0"/>
    <m/>
    <n v="0"/>
    <n v="0"/>
    <n v="0"/>
    <m/>
    <n v="0"/>
    <n v="0"/>
    <m/>
    <n v="0"/>
    <n v="0"/>
    <n v="0"/>
    <m/>
    <n v="0"/>
    <n v="120"/>
    <n v="30"/>
    <s v="Duinvlak"/>
    <n v="560"/>
    <n v="269"/>
    <s v="Duinvlak"/>
    <n v="319"/>
    <n v="301"/>
    <n v="9.4928650516000008"/>
    <n v="1.28523964967"/>
    <n v="1"/>
    <n v="1"/>
    <n v="1"/>
    <n v="1"/>
    <n v="3"/>
    <n v="3"/>
    <x v="57"/>
  </r>
  <r>
    <n v="1248"/>
    <n v="717"/>
    <n v="-1"/>
    <n v="0"/>
    <n v="0"/>
    <n v="0"/>
    <n v="0"/>
    <n v="0"/>
    <m/>
    <n v="0"/>
    <n v="0"/>
    <n v="0"/>
    <m/>
    <n v="0"/>
    <n v="0"/>
    <m/>
    <n v="0"/>
    <n v="0"/>
    <n v="0"/>
    <m/>
    <n v="0"/>
    <n v="121"/>
    <n v="30"/>
    <s v="Plantvlak"/>
    <n v="561"/>
    <n v="269"/>
    <s v="Duinvlak"/>
    <n v="319"/>
    <n v="301"/>
    <n v="5.4399053741800003"/>
    <n v="1.2880350037299999"/>
    <n v="1"/>
    <n v="1"/>
    <n v="1"/>
    <n v="1"/>
    <n v="1"/>
    <n v="3"/>
    <x v="36"/>
  </r>
  <r>
    <n v="1249"/>
    <n v="718"/>
    <n v="-1"/>
    <n v="0"/>
    <n v="0"/>
    <n v="0"/>
    <n v="0"/>
    <n v="0"/>
    <m/>
    <n v="0"/>
    <n v="0"/>
    <n v="0"/>
    <m/>
    <n v="0"/>
    <n v="0"/>
    <m/>
    <n v="0"/>
    <n v="0"/>
    <n v="0"/>
    <m/>
    <n v="0"/>
    <n v="122"/>
    <n v="30"/>
    <s v="Duinvlak"/>
    <n v="562"/>
    <n v="415"/>
    <s v="Duinvlak"/>
    <n v="324"/>
    <n v="301"/>
    <n v="3.8424022793099999"/>
    <n v="1.01072249986"/>
    <n v="1"/>
    <n v="1"/>
    <n v="1"/>
    <n v="1"/>
    <n v="3"/>
    <n v="3"/>
    <x v="57"/>
  </r>
  <r>
    <n v="1250"/>
    <n v="719"/>
    <n v="-1"/>
    <n v="0"/>
    <n v="0"/>
    <n v="0"/>
    <n v="0"/>
    <n v="0"/>
    <m/>
    <n v="0"/>
    <n v="0"/>
    <n v="0"/>
    <m/>
    <n v="0"/>
    <n v="0"/>
    <m/>
    <n v="0"/>
    <n v="0"/>
    <n v="0"/>
    <m/>
    <n v="0"/>
    <n v="123"/>
    <n v="30"/>
    <s v="Plantvlak"/>
    <n v="563"/>
    <n v="270"/>
    <s v="Duinvlak"/>
    <n v="320"/>
    <n v="301"/>
    <n v="2.68275954344"/>
    <n v="0.144703500663"/>
    <n v="1"/>
    <n v="1"/>
    <n v="1"/>
    <n v="1"/>
    <n v="1"/>
    <n v="3"/>
    <x v="36"/>
  </r>
  <r>
    <n v="1251"/>
    <n v="721"/>
    <n v="-1"/>
    <n v="0"/>
    <n v="0"/>
    <n v="0"/>
    <n v="0"/>
    <n v="0"/>
    <m/>
    <n v="0"/>
    <n v="0"/>
    <n v="0"/>
    <m/>
    <n v="0"/>
    <n v="0"/>
    <m/>
    <n v="0"/>
    <n v="0"/>
    <n v="0"/>
    <m/>
    <n v="0"/>
    <n v="125"/>
    <n v="30"/>
    <s v="Plantvlak"/>
    <n v="565"/>
    <n v="115"/>
    <s v="Duinvlak"/>
    <n v="105"/>
    <n v="301"/>
    <n v="2.3085015770199999"/>
    <n v="0.261098499727"/>
    <n v="1"/>
    <n v="1"/>
    <n v="1"/>
    <n v="1"/>
    <n v="1"/>
    <n v="3"/>
    <x v="36"/>
  </r>
  <r>
    <n v="1252"/>
    <n v="722"/>
    <n v="-1"/>
    <n v="0"/>
    <n v="0"/>
    <n v="0"/>
    <n v="0"/>
    <n v="0"/>
    <m/>
    <n v="0"/>
    <n v="0"/>
    <n v="0"/>
    <m/>
    <n v="0"/>
    <n v="0"/>
    <m/>
    <n v="0"/>
    <n v="0"/>
    <n v="0"/>
    <m/>
    <n v="0"/>
    <n v="126"/>
    <n v="30"/>
    <s v="Duinvlak"/>
    <n v="566"/>
    <n v="115"/>
    <s v="Duinvlak"/>
    <n v="105"/>
    <n v="301"/>
    <n v="5.2492911006299998"/>
    <n v="1.8412519995300001"/>
    <n v="1"/>
    <n v="1"/>
    <n v="1"/>
    <n v="1"/>
    <n v="3"/>
    <n v="3"/>
    <x v="57"/>
  </r>
  <r>
    <n v="1253"/>
    <n v="723"/>
    <n v="-1"/>
    <n v="0"/>
    <n v="0"/>
    <n v="0"/>
    <n v="0"/>
    <n v="0"/>
    <m/>
    <n v="0"/>
    <n v="0"/>
    <n v="0"/>
    <m/>
    <n v="0"/>
    <n v="0"/>
    <m/>
    <n v="0"/>
    <n v="0"/>
    <n v="0"/>
    <m/>
    <n v="0"/>
    <n v="127"/>
    <n v="30"/>
    <s v="Plantvlak"/>
    <n v="567"/>
    <n v="115"/>
    <s v="Duinvlak"/>
    <n v="105"/>
    <n v="301"/>
    <n v="9.0652516863599999"/>
    <n v="4.00940599649"/>
    <n v="1"/>
    <n v="1"/>
    <n v="1"/>
    <n v="1"/>
    <n v="1"/>
    <n v="3"/>
    <x v="36"/>
  </r>
  <r>
    <n v="1254"/>
    <n v="724"/>
    <n v="-1"/>
    <n v="0"/>
    <n v="0"/>
    <n v="0"/>
    <n v="0"/>
    <n v="0"/>
    <m/>
    <n v="0"/>
    <n v="0"/>
    <n v="0"/>
    <m/>
    <n v="0"/>
    <n v="0"/>
    <m/>
    <n v="0"/>
    <n v="0"/>
    <n v="0"/>
    <m/>
    <n v="0"/>
    <n v="128"/>
    <n v="30"/>
    <s v="Plantvlak"/>
    <n v="568"/>
    <n v="119"/>
    <s v="Duinvlak"/>
    <n v="109"/>
    <n v="301"/>
    <n v="1.7760912205299999"/>
    <n v="0.17804550027400001"/>
    <n v="1"/>
    <n v="1"/>
    <n v="1"/>
    <n v="1"/>
    <n v="1"/>
    <n v="3"/>
    <x v="36"/>
  </r>
  <r>
    <n v="1255"/>
    <n v="725"/>
    <n v="-1"/>
    <n v="0"/>
    <n v="0"/>
    <n v="0"/>
    <n v="0"/>
    <n v="0"/>
    <m/>
    <n v="0"/>
    <n v="0"/>
    <n v="0"/>
    <m/>
    <n v="0"/>
    <n v="0"/>
    <m/>
    <n v="0"/>
    <n v="0"/>
    <n v="0"/>
    <m/>
    <n v="0"/>
    <n v="129"/>
    <n v="30"/>
    <s v="Plantvlak"/>
    <n v="569"/>
    <n v="128"/>
    <s v="Duinvlak"/>
    <n v="118"/>
    <n v="301"/>
    <n v="3.96632077717"/>
    <n v="1.0292119990899999"/>
    <n v="1"/>
    <n v="1"/>
    <n v="1"/>
    <n v="1"/>
    <n v="1"/>
    <n v="3"/>
    <x v="36"/>
  </r>
  <r>
    <n v="1256"/>
    <n v="726"/>
    <n v="-1"/>
    <n v="0"/>
    <n v="0"/>
    <n v="0"/>
    <n v="0"/>
    <n v="0"/>
    <m/>
    <n v="0"/>
    <n v="0"/>
    <n v="0"/>
    <m/>
    <n v="0"/>
    <n v="0"/>
    <m/>
    <n v="0"/>
    <n v="0"/>
    <n v="0"/>
    <m/>
    <n v="0"/>
    <n v="130"/>
    <n v="30"/>
    <s v="Duinvlak"/>
    <n v="570"/>
    <n v="128"/>
    <s v="Duinvlak"/>
    <n v="118"/>
    <n v="301"/>
    <n v="20.4502816179"/>
    <n v="1.92002362468"/>
    <n v="1"/>
    <n v="1"/>
    <n v="1"/>
    <n v="1"/>
    <n v="3"/>
    <n v="3"/>
    <x v="57"/>
  </r>
  <r>
    <n v="1257"/>
    <n v="727"/>
    <n v="-1"/>
    <n v="0"/>
    <n v="0"/>
    <n v="0"/>
    <n v="0"/>
    <n v="0"/>
    <m/>
    <n v="0"/>
    <n v="0"/>
    <n v="0"/>
    <m/>
    <n v="0"/>
    <n v="0"/>
    <m/>
    <n v="0"/>
    <n v="0"/>
    <n v="0"/>
    <m/>
    <n v="0"/>
    <n v="131"/>
    <n v="30"/>
    <s v="Duinvlak"/>
    <n v="571"/>
    <n v="136"/>
    <s v="Duinvlak"/>
    <n v="126"/>
    <n v="301"/>
    <n v="1.9550869962599999"/>
    <n v="0.25753300005399998"/>
    <n v="1"/>
    <n v="1"/>
    <n v="1"/>
    <n v="1"/>
    <n v="3"/>
    <n v="3"/>
    <x v="57"/>
  </r>
  <r>
    <n v="1258"/>
    <n v="728"/>
    <n v="-1"/>
    <n v="0"/>
    <n v="0"/>
    <n v="0"/>
    <n v="0"/>
    <n v="0"/>
    <m/>
    <n v="0"/>
    <n v="0"/>
    <n v="0"/>
    <m/>
    <n v="0"/>
    <n v="0"/>
    <m/>
    <n v="0"/>
    <n v="0"/>
    <n v="0"/>
    <m/>
    <n v="0"/>
    <n v="132"/>
    <n v="30"/>
    <s v="Plantvlak"/>
    <n v="572"/>
    <n v="143"/>
    <s v="Duinvlak"/>
    <n v="133"/>
    <n v="301"/>
    <n v="2.0758225183299999"/>
    <n v="0.199076499042"/>
    <n v="1"/>
    <n v="1"/>
    <n v="1"/>
    <n v="1"/>
    <n v="1"/>
    <n v="3"/>
    <x v="36"/>
  </r>
  <r>
    <n v="1259"/>
    <n v="729"/>
    <n v="-1"/>
    <n v="0"/>
    <n v="0"/>
    <n v="0"/>
    <n v="0"/>
    <n v="0"/>
    <m/>
    <n v="0"/>
    <n v="0"/>
    <n v="0"/>
    <m/>
    <n v="0"/>
    <n v="0"/>
    <m/>
    <n v="0"/>
    <n v="0"/>
    <n v="0"/>
    <m/>
    <n v="0"/>
    <n v="133"/>
    <n v="30"/>
    <s v="Plantvlak"/>
    <n v="573"/>
    <n v="133"/>
    <s v="Duinvlak"/>
    <n v="123"/>
    <n v="301"/>
    <n v="1.7646494894"/>
    <n v="0.20762250051700001"/>
    <n v="1"/>
    <n v="1"/>
    <n v="1"/>
    <n v="1"/>
    <n v="1"/>
    <n v="3"/>
    <x v="36"/>
  </r>
  <r>
    <n v="1260"/>
    <n v="730"/>
    <n v="-1"/>
    <n v="0"/>
    <n v="0"/>
    <n v="0"/>
    <n v="0"/>
    <n v="0"/>
    <m/>
    <n v="0"/>
    <n v="0"/>
    <n v="0"/>
    <m/>
    <n v="0"/>
    <n v="0"/>
    <m/>
    <n v="0"/>
    <n v="0"/>
    <n v="0"/>
    <m/>
    <n v="0"/>
    <n v="134"/>
    <n v="30"/>
    <s v="Plantvlak"/>
    <n v="574"/>
    <n v="128"/>
    <s v="Duinvlak"/>
    <n v="118"/>
    <n v="301"/>
    <n v="2.4368448097900002"/>
    <n v="0.40343200125700002"/>
    <n v="1"/>
    <n v="1"/>
    <n v="1"/>
    <n v="1"/>
    <n v="1"/>
    <n v="3"/>
    <x v="36"/>
  </r>
  <r>
    <n v="1261"/>
    <n v="731"/>
    <n v="-1"/>
    <n v="0"/>
    <n v="0"/>
    <n v="0"/>
    <n v="0"/>
    <n v="0"/>
    <m/>
    <n v="0"/>
    <n v="0"/>
    <n v="0"/>
    <m/>
    <n v="0"/>
    <n v="0"/>
    <m/>
    <n v="0"/>
    <n v="0"/>
    <n v="0"/>
    <m/>
    <n v="0"/>
    <n v="135"/>
    <n v="30"/>
    <s v="Plantvlak"/>
    <n v="575"/>
    <n v="128"/>
    <s v="Duinvlak"/>
    <n v="118"/>
    <n v="301"/>
    <n v="5.1757667059700001"/>
    <n v="1.8529499954399999"/>
    <n v="1"/>
    <n v="1"/>
    <n v="1"/>
    <n v="1"/>
    <n v="1"/>
    <n v="3"/>
    <x v="36"/>
  </r>
  <r>
    <n v="1262"/>
    <n v="732"/>
    <n v="-1"/>
    <n v="0"/>
    <n v="0"/>
    <n v="0"/>
    <n v="0"/>
    <n v="0"/>
    <m/>
    <n v="0"/>
    <n v="0"/>
    <n v="0"/>
    <m/>
    <n v="0"/>
    <n v="0"/>
    <m/>
    <n v="0"/>
    <n v="0"/>
    <n v="0"/>
    <m/>
    <n v="0"/>
    <n v="136"/>
    <n v="30"/>
    <s v="Duinvlak"/>
    <n v="576"/>
    <n v="128"/>
    <s v="Duinvlak"/>
    <n v="118"/>
    <n v="301"/>
    <n v="3.5921369033900001"/>
    <n v="0.90713100139699998"/>
    <n v="1"/>
    <n v="1"/>
    <n v="1"/>
    <n v="1"/>
    <n v="3"/>
    <n v="3"/>
    <x v="57"/>
  </r>
  <r>
    <n v="1263"/>
    <n v="733"/>
    <n v="-1"/>
    <n v="0"/>
    <n v="0"/>
    <n v="0"/>
    <n v="0"/>
    <n v="0"/>
    <m/>
    <n v="0"/>
    <n v="0"/>
    <n v="0"/>
    <m/>
    <n v="0"/>
    <n v="0"/>
    <m/>
    <n v="0"/>
    <n v="0"/>
    <n v="0"/>
    <m/>
    <n v="0"/>
    <n v="137"/>
    <n v="30"/>
    <s v="Plantvlak"/>
    <n v="577"/>
    <n v="128"/>
    <s v="Duinvlak"/>
    <n v="118"/>
    <n v="301"/>
    <n v="1.91718182905"/>
    <n v="0.241309000217"/>
    <n v="1"/>
    <n v="1"/>
    <n v="1"/>
    <n v="1"/>
    <n v="1"/>
    <n v="3"/>
    <x v="36"/>
  </r>
  <r>
    <n v="1264"/>
    <n v="734"/>
    <n v="-1"/>
    <n v="0"/>
    <n v="0"/>
    <n v="0"/>
    <n v="0"/>
    <n v="0"/>
    <m/>
    <n v="0"/>
    <n v="0"/>
    <n v="0"/>
    <m/>
    <n v="0"/>
    <n v="0"/>
    <m/>
    <n v="0"/>
    <n v="0"/>
    <n v="0"/>
    <m/>
    <n v="0"/>
    <n v="138"/>
    <n v="30"/>
    <s v="Plantvlak"/>
    <n v="578"/>
    <n v="132"/>
    <s v="Duinvlak"/>
    <n v="122"/>
    <n v="301"/>
    <n v="2.0337343303100002"/>
    <n v="0.27849700079099998"/>
    <n v="1"/>
    <n v="1"/>
    <n v="1"/>
    <n v="1"/>
    <n v="1"/>
    <n v="3"/>
    <x v="36"/>
  </r>
  <r>
    <n v="1265"/>
    <n v="735"/>
    <n v="-1"/>
    <n v="0"/>
    <n v="0"/>
    <n v="0"/>
    <n v="0"/>
    <n v="0"/>
    <m/>
    <n v="0"/>
    <n v="0"/>
    <n v="0"/>
    <m/>
    <n v="0"/>
    <n v="0"/>
    <m/>
    <n v="0"/>
    <n v="0"/>
    <n v="0"/>
    <m/>
    <n v="0"/>
    <n v="139"/>
    <n v="30"/>
    <s v="Plantvlak"/>
    <n v="579"/>
    <n v="287"/>
    <s v="Duinvlak"/>
    <n v="338"/>
    <n v="301"/>
    <n v="1.45788173569"/>
    <n v="9.2762999117599998E-2"/>
    <n v="1"/>
    <n v="1"/>
    <n v="1"/>
    <n v="1"/>
    <n v="1"/>
    <n v="3"/>
    <x v="36"/>
  </r>
  <r>
    <n v="1266"/>
    <n v="736"/>
    <n v="-1"/>
    <n v="0"/>
    <n v="0"/>
    <n v="0"/>
    <n v="0"/>
    <n v="0"/>
    <m/>
    <n v="0"/>
    <n v="0"/>
    <n v="0"/>
    <m/>
    <n v="0"/>
    <n v="0"/>
    <m/>
    <n v="0"/>
    <n v="0"/>
    <n v="0"/>
    <m/>
    <n v="0"/>
    <n v="140"/>
    <n v="30"/>
    <s v="Duinvlak"/>
    <n v="49"/>
    <n v="255"/>
    <s v="Duinvlak"/>
    <n v="305"/>
    <n v="302"/>
    <n v="12.0218530579"/>
    <n v="3.7981566561500002"/>
    <n v="1"/>
    <n v="1"/>
    <n v="1"/>
    <n v="1"/>
    <n v="3"/>
    <n v="3"/>
    <x v="57"/>
  </r>
  <r>
    <n v="1267"/>
    <n v="737"/>
    <n v="-1"/>
    <n v="0"/>
    <n v="0"/>
    <n v="0"/>
    <n v="0"/>
    <n v="0"/>
    <m/>
    <n v="0"/>
    <n v="0"/>
    <n v="0"/>
    <m/>
    <n v="0"/>
    <n v="0"/>
    <m/>
    <n v="0"/>
    <n v="0"/>
    <n v="0"/>
    <m/>
    <n v="0"/>
    <n v="141"/>
    <n v="20"/>
    <s v="Duinvlak"/>
    <n v="50"/>
    <n v="323"/>
    <s v="Duinvlak"/>
    <n v="727"/>
    <n v="201"/>
    <n v="3.5875499264699999"/>
    <n v="0.86121700023500003"/>
    <n v="1"/>
    <n v="1"/>
    <n v="1"/>
    <n v="1"/>
    <n v="3"/>
    <n v="3"/>
    <x v="57"/>
  </r>
  <r>
    <n v="1268"/>
    <n v="738"/>
    <n v="-1"/>
    <n v="0"/>
    <n v="0"/>
    <n v="0"/>
    <n v="0"/>
    <n v="0"/>
    <m/>
    <n v="0"/>
    <n v="0"/>
    <n v="0"/>
    <m/>
    <n v="0"/>
    <n v="0"/>
    <m/>
    <n v="0"/>
    <n v="0"/>
    <n v="0"/>
    <m/>
    <n v="0"/>
    <n v="142"/>
    <n v="20"/>
    <s v="Duinvlak"/>
    <n v="51"/>
    <n v="323"/>
    <s v="Duinvlak"/>
    <n v="727"/>
    <n v="201"/>
    <n v="6.9826576497800001"/>
    <n v="2.64935500113"/>
    <n v="1"/>
    <n v="1"/>
    <n v="1"/>
    <n v="1"/>
    <n v="3"/>
    <n v="3"/>
    <x v="57"/>
  </r>
  <r>
    <n v="1269"/>
    <n v="739"/>
    <n v="-1"/>
    <n v="0"/>
    <n v="0"/>
    <n v="0"/>
    <n v="0"/>
    <n v="0"/>
    <m/>
    <n v="0"/>
    <n v="0"/>
    <n v="0"/>
    <m/>
    <n v="0"/>
    <n v="0"/>
    <m/>
    <n v="0"/>
    <n v="0"/>
    <n v="0"/>
    <m/>
    <n v="0"/>
    <n v="143"/>
    <n v="20"/>
    <s v="Duinvlak"/>
    <n v="52"/>
    <n v="326"/>
    <s v="Duinvlak"/>
    <n v="730"/>
    <n v="201"/>
    <n v="3.4265202239799999"/>
    <n v="0.77852500094900001"/>
    <n v="1"/>
    <n v="1"/>
    <n v="1"/>
    <n v="1"/>
    <n v="3"/>
    <n v="3"/>
    <x v="57"/>
  </r>
  <r>
    <n v="1270"/>
    <n v="740"/>
    <n v="-1"/>
    <n v="0"/>
    <n v="0"/>
    <n v="0"/>
    <n v="0"/>
    <n v="0"/>
    <m/>
    <n v="0"/>
    <n v="0"/>
    <n v="0"/>
    <m/>
    <n v="0"/>
    <n v="0"/>
    <m/>
    <n v="0"/>
    <n v="0"/>
    <n v="0"/>
    <m/>
    <n v="0"/>
    <n v="144"/>
    <n v="20"/>
    <s v="Plantvlak"/>
    <n v="53"/>
    <n v="324"/>
    <s v="Duinvlak"/>
    <n v="728"/>
    <n v="201"/>
    <n v="9.2394941618900006"/>
    <n v="4.7442294969600001"/>
    <n v="1"/>
    <n v="1"/>
    <n v="1"/>
    <n v="1"/>
    <n v="1"/>
    <n v="3"/>
    <x v="36"/>
  </r>
  <r>
    <n v="1271"/>
    <n v="741"/>
    <n v="-1"/>
    <n v="0"/>
    <n v="0"/>
    <n v="0"/>
    <n v="0"/>
    <n v="0"/>
    <m/>
    <n v="0"/>
    <n v="0"/>
    <n v="0"/>
    <m/>
    <n v="0"/>
    <n v="0"/>
    <m/>
    <n v="0"/>
    <n v="0"/>
    <n v="0"/>
    <m/>
    <n v="0"/>
    <n v="145"/>
    <n v="20"/>
    <s v="Duinvlak"/>
    <n v="54"/>
    <n v="341"/>
    <s v="Duinvlak"/>
    <n v="745"/>
    <n v="201"/>
    <n v="3.06403152678"/>
    <n v="0.63676899886100002"/>
    <n v="1"/>
    <n v="1"/>
    <n v="1"/>
    <n v="1"/>
    <n v="3"/>
    <n v="3"/>
    <x v="57"/>
  </r>
  <r>
    <n v="1272"/>
    <n v="742"/>
    <n v="-1"/>
    <n v="0"/>
    <n v="0"/>
    <n v="0"/>
    <n v="0"/>
    <n v="0"/>
    <m/>
    <n v="0"/>
    <n v="0"/>
    <n v="0"/>
    <m/>
    <n v="0"/>
    <n v="0"/>
    <m/>
    <n v="0"/>
    <n v="0"/>
    <n v="0"/>
    <m/>
    <n v="0"/>
    <n v="146"/>
    <n v="20"/>
    <s v="Duinvlak"/>
    <n v="55"/>
    <n v="341"/>
    <s v="Duinvlak"/>
    <n v="745"/>
    <n v="201"/>
    <n v="2.28879577409"/>
    <n v="0.35708750068599998"/>
    <n v="1"/>
    <n v="1"/>
    <n v="1"/>
    <n v="1"/>
    <n v="3"/>
    <n v="3"/>
    <x v="57"/>
  </r>
  <r>
    <n v="1273"/>
    <n v="743"/>
    <n v="-1"/>
    <n v="0"/>
    <n v="0"/>
    <n v="0"/>
    <n v="0"/>
    <n v="0"/>
    <m/>
    <n v="0"/>
    <n v="0"/>
    <n v="0"/>
    <m/>
    <n v="0"/>
    <n v="0"/>
    <m/>
    <n v="0"/>
    <n v="0"/>
    <n v="0"/>
    <m/>
    <n v="0"/>
    <n v="147"/>
    <n v="20"/>
    <s v="Duinvlak"/>
    <n v="56"/>
    <n v="361"/>
    <s v="Duinvlak"/>
    <n v="764"/>
    <n v="201"/>
    <n v="2.1569229510399999"/>
    <n v="0.30452950192099998"/>
    <n v="1"/>
    <n v="1"/>
    <n v="1"/>
    <n v="1"/>
    <n v="3"/>
    <n v="3"/>
    <x v="57"/>
  </r>
  <r>
    <n v="1274"/>
    <n v="744"/>
    <n v="-1"/>
    <n v="0"/>
    <n v="0"/>
    <n v="0"/>
    <n v="0"/>
    <n v="0"/>
    <m/>
    <n v="0"/>
    <n v="0"/>
    <n v="0"/>
    <m/>
    <n v="0"/>
    <n v="0"/>
    <m/>
    <n v="0"/>
    <n v="0"/>
    <n v="0"/>
    <m/>
    <n v="0"/>
    <n v="148"/>
    <n v="20"/>
    <s v="Duinvlak"/>
    <n v="58"/>
    <n v="368"/>
    <s v="Duinvlak"/>
    <n v="771"/>
    <n v="201"/>
    <n v="3.0718729873499999"/>
    <n v="0.63406399851200002"/>
    <n v="1"/>
    <n v="1"/>
    <n v="1"/>
    <n v="1"/>
    <n v="3"/>
    <n v="3"/>
    <x v="57"/>
  </r>
  <r>
    <n v="1275"/>
    <n v="745"/>
    <n v="-1"/>
    <n v="0"/>
    <n v="0"/>
    <n v="0"/>
    <n v="0"/>
    <n v="0"/>
    <m/>
    <n v="0"/>
    <n v="0"/>
    <n v="0"/>
    <m/>
    <n v="0"/>
    <n v="0"/>
    <m/>
    <n v="0"/>
    <n v="0"/>
    <n v="0"/>
    <m/>
    <n v="0"/>
    <n v="149"/>
    <n v="20"/>
    <s v="Duinvlak"/>
    <n v="59"/>
    <n v="344"/>
    <s v="Duinvlak"/>
    <n v="748"/>
    <n v="201"/>
    <n v="2.6549876374200001"/>
    <n v="0.47527949998000002"/>
    <n v="1"/>
    <n v="1"/>
    <n v="1"/>
    <n v="1"/>
    <n v="3"/>
    <n v="3"/>
    <x v="57"/>
  </r>
  <r>
    <n v="1276"/>
    <n v="746"/>
    <n v="-1"/>
    <n v="0"/>
    <n v="0"/>
    <n v="0"/>
    <n v="0"/>
    <n v="0"/>
    <m/>
    <n v="0"/>
    <n v="0"/>
    <n v="0"/>
    <m/>
    <n v="0"/>
    <n v="0"/>
    <m/>
    <n v="0"/>
    <n v="0"/>
    <n v="0"/>
    <m/>
    <n v="0"/>
    <n v="150"/>
    <n v="20"/>
    <s v="Duinvlak"/>
    <n v="60"/>
    <n v="346"/>
    <s v="Duinvlak"/>
    <n v="750"/>
    <n v="201"/>
    <n v="2.3326382110899999"/>
    <n v="0.351265499456"/>
    <n v="1"/>
    <n v="1"/>
    <n v="1"/>
    <n v="1"/>
    <n v="3"/>
    <n v="3"/>
    <x v="57"/>
  </r>
  <r>
    <n v="1277"/>
    <n v="747"/>
    <n v="-1"/>
    <n v="0"/>
    <n v="0"/>
    <n v="0"/>
    <n v="0"/>
    <n v="0"/>
    <m/>
    <n v="0"/>
    <n v="0"/>
    <n v="0"/>
    <m/>
    <n v="0"/>
    <n v="0"/>
    <m/>
    <n v="0"/>
    <n v="0"/>
    <n v="0"/>
    <m/>
    <n v="0"/>
    <n v="151"/>
    <n v="20"/>
    <s v="Duinvlak"/>
    <n v="61"/>
    <n v="355"/>
    <s v="Duinvlak"/>
    <n v="759"/>
    <n v="201"/>
    <n v="3.35414021838"/>
    <n v="0.80097850009399996"/>
    <n v="1"/>
    <n v="1"/>
    <n v="1"/>
    <n v="1"/>
    <n v="3"/>
    <n v="3"/>
    <x v="57"/>
  </r>
  <r>
    <n v="1278"/>
    <n v="748"/>
    <n v="-1"/>
    <n v="0"/>
    <n v="0"/>
    <n v="0"/>
    <n v="0"/>
    <n v="0"/>
    <m/>
    <n v="0"/>
    <n v="0"/>
    <n v="0"/>
    <m/>
    <n v="0"/>
    <n v="0"/>
    <m/>
    <n v="0"/>
    <n v="0"/>
    <n v="0"/>
    <m/>
    <n v="0"/>
    <n v="152"/>
    <n v="20"/>
    <s v="Duinvlak"/>
    <n v="62"/>
    <n v="358"/>
    <s v="Duinvlak"/>
    <n v="762"/>
    <n v="201"/>
    <n v="3.8962499196299998"/>
    <n v="1.0696369985700001"/>
    <n v="1"/>
    <n v="1"/>
    <n v="1"/>
    <n v="1"/>
    <n v="3"/>
    <n v="3"/>
    <x v="57"/>
  </r>
  <r>
    <n v="1279"/>
    <n v="749"/>
    <n v="-1"/>
    <n v="0"/>
    <n v="0"/>
    <n v="0"/>
    <n v="0"/>
    <n v="0"/>
    <m/>
    <n v="0"/>
    <n v="0"/>
    <n v="0"/>
    <m/>
    <n v="0"/>
    <n v="0"/>
    <m/>
    <n v="0"/>
    <n v="0"/>
    <n v="0"/>
    <m/>
    <n v="0"/>
    <n v="153"/>
    <n v="20"/>
    <s v="Duinvlak"/>
    <n v="63"/>
    <n v="381"/>
    <s v="Duinvlak"/>
    <n v="784"/>
    <n v="201"/>
    <n v="2.8810946466099998"/>
    <n v="0.58944199962699995"/>
    <n v="1"/>
    <n v="1"/>
    <n v="1"/>
    <n v="1"/>
    <n v="3"/>
    <n v="3"/>
    <x v="57"/>
  </r>
  <r>
    <n v="1280"/>
    <n v="750"/>
    <n v="-1"/>
    <n v="0"/>
    <n v="0"/>
    <n v="0"/>
    <n v="0"/>
    <n v="0"/>
    <m/>
    <n v="0"/>
    <n v="0"/>
    <n v="0"/>
    <m/>
    <n v="0"/>
    <n v="0"/>
    <m/>
    <n v="0"/>
    <n v="0"/>
    <n v="0"/>
    <m/>
    <n v="0"/>
    <n v="154"/>
    <n v="20"/>
    <s v="Duinvlak"/>
    <n v="64"/>
    <n v="385"/>
    <s v="Duinvlak"/>
    <n v="788"/>
    <n v="201"/>
    <n v="2.7915480425000001"/>
    <n v="0.54473400034499997"/>
    <n v="1"/>
    <n v="1"/>
    <n v="1"/>
    <n v="1"/>
    <n v="3"/>
    <n v="3"/>
    <x v="57"/>
  </r>
  <r>
    <n v="1281"/>
    <n v="751"/>
    <n v="-1"/>
    <n v="0"/>
    <n v="0"/>
    <n v="0"/>
    <n v="0"/>
    <n v="0"/>
    <m/>
    <n v="0"/>
    <n v="0"/>
    <n v="0"/>
    <m/>
    <n v="0"/>
    <n v="0"/>
    <m/>
    <n v="0"/>
    <n v="0"/>
    <n v="0"/>
    <m/>
    <n v="0"/>
    <n v="155"/>
    <n v="20"/>
    <s v="Duinvlak"/>
    <n v="65"/>
    <n v="386"/>
    <s v="Duinvlak"/>
    <n v="789"/>
    <n v="201"/>
    <n v="2.4708956401800002"/>
    <n v="0.37769750047099998"/>
    <n v="1"/>
    <n v="1"/>
    <n v="1"/>
    <n v="1"/>
    <n v="3"/>
    <n v="3"/>
    <x v="57"/>
  </r>
  <r>
    <n v="1282"/>
    <n v="752"/>
    <n v="-1"/>
    <n v="0"/>
    <n v="0"/>
    <n v="0"/>
    <n v="0"/>
    <n v="0"/>
    <m/>
    <n v="0"/>
    <n v="0"/>
    <n v="0"/>
    <m/>
    <n v="0"/>
    <n v="0"/>
    <m/>
    <n v="0"/>
    <n v="0"/>
    <n v="0"/>
    <m/>
    <n v="0"/>
    <n v="156"/>
    <n v="20"/>
    <s v="Duinvlak"/>
    <n v="66"/>
    <n v="396"/>
    <s v="Duinvlak"/>
    <n v="797"/>
    <n v="201"/>
    <n v="3.1376865826999998"/>
    <n v="0.66911350018600002"/>
    <n v="1"/>
    <n v="1"/>
    <n v="1"/>
    <n v="1"/>
    <n v="3"/>
    <n v="3"/>
    <x v="57"/>
  </r>
  <r>
    <n v="1283"/>
    <n v="759"/>
    <n v="-1"/>
    <n v="0"/>
    <n v="0"/>
    <n v="0"/>
    <n v="0"/>
    <n v="0"/>
    <m/>
    <n v="0"/>
    <n v="0"/>
    <n v="0"/>
    <m/>
    <n v="0"/>
    <n v="0"/>
    <m/>
    <n v="0"/>
    <n v="0"/>
    <n v="0"/>
    <m/>
    <n v="0"/>
    <n v="163"/>
    <n v="20"/>
    <s v="Duinvlak"/>
    <n v="74"/>
    <n v="405"/>
    <s v="Duinvlak"/>
    <n v="805"/>
    <n v="201"/>
    <n v="2.9370077692600001"/>
    <n v="0.57967650043200003"/>
    <n v="1"/>
    <n v="1"/>
    <n v="1"/>
    <n v="1"/>
    <n v="3"/>
    <n v="3"/>
    <x v="57"/>
  </r>
  <r>
    <n v="1284"/>
    <n v="783"/>
    <n v="-1"/>
    <n v="0"/>
    <n v="0"/>
    <n v="0"/>
    <n v="0"/>
    <n v="0"/>
    <m/>
    <n v="0"/>
    <n v="0"/>
    <n v="0"/>
    <m/>
    <n v="0"/>
    <n v="0"/>
    <m/>
    <n v="0"/>
    <n v="0"/>
    <n v="0"/>
    <m/>
    <n v="0"/>
    <n v="187"/>
    <n v="2"/>
    <s v="Duinvlak"/>
    <n v="57"/>
    <n v="359"/>
    <s v="Duinvlak"/>
    <n v="763"/>
    <n v="2"/>
    <n v="2.7910597824800001"/>
    <n v="0.51671150183100001"/>
    <n v="1"/>
    <n v="1"/>
    <n v="1"/>
    <n v="1"/>
    <n v="3"/>
    <n v="3"/>
    <x v="57"/>
  </r>
  <r>
    <n v="1285"/>
    <n v="784"/>
    <n v="-1"/>
    <n v="0"/>
    <n v="0"/>
    <n v="0"/>
    <n v="0"/>
    <n v="0"/>
    <m/>
    <n v="0"/>
    <n v="0"/>
    <n v="0"/>
    <m/>
    <n v="0"/>
    <n v="0"/>
    <m/>
    <n v="0"/>
    <n v="0"/>
    <n v="0"/>
    <m/>
    <n v="0"/>
    <n v="188"/>
    <n v="2"/>
    <s v="Duinvlak"/>
    <n v="67"/>
    <n v="399"/>
    <s v="Duinvlak"/>
    <n v="800"/>
    <n v="2"/>
    <n v="3.06127141777"/>
    <n v="0.60194050068299998"/>
    <n v="1"/>
    <n v="1"/>
    <n v="1"/>
    <n v="1"/>
    <n v="3"/>
    <n v="3"/>
    <x v="57"/>
  </r>
  <r>
    <n v="1286"/>
    <n v="785"/>
    <n v="-1"/>
    <n v="0"/>
    <n v="0"/>
    <n v="0"/>
    <n v="0"/>
    <n v="0"/>
    <m/>
    <n v="0"/>
    <n v="0"/>
    <n v="0"/>
    <m/>
    <n v="0"/>
    <n v="0"/>
    <m/>
    <n v="0"/>
    <n v="0"/>
    <n v="0"/>
    <m/>
    <n v="0"/>
    <n v="189"/>
    <n v="4"/>
    <s v="Plantvlak"/>
    <n v="550"/>
    <n v="68"/>
    <s v="Duinvlak"/>
    <n v="62"/>
    <n v="4"/>
    <n v="5.8995718363899998"/>
    <n v="0.97470606360800005"/>
    <n v="1"/>
    <n v="1"/>
    <n v="1"/>
    <n v="1"/>
    <n v="1"/>
    <n v="3"/>
    <x v="36"/>
  </r>
  <r>
    <n v="1287"/>
    <n v="787"/>
    <n v="-1"/>
    <n v="0"/>
    <n v="0"/>
    <n v="0"/>
    <n v="0"/>
    <n v="0"/>
    <m/>
    <n v="0"/>
    <n v="0"/>
    <n v="0"/>
    <m/>
    <n v="0"/>
    <n v="0"/>
    <m/>
    <n v="0"/>
    <n v="0"/>
    <n v="0"/>
    <m/>
    <n v="0"/>
    <n v="195"/>
    <n v="40"/>
    <s v="Plantvlak"/>
    <n v="550"/>
    <n v="69"/>
    <s v="Duinvlak"/>
    <n v="62"/>
    <n v="401"/>
    <n v="23.667659317399998"/>
    <n v="6.8858423602499998"/>
    <n v="1"/>
    <n v="1"/>
    <n v="1"/>
    <n v="1"/>
    <n v="1"/>
    <n v="3"/>
    <x v="36"/>
  </r>
  <r>
    <n v="1288"/>
    <n v="788"/>
    <n v="-1"/>
    <n v="0"/>
    <n v="0"/>
    <n v="0"/>
    <n v="0"/>
    <n v="0"/>
    <m/>
    <n v="0"/>
    <n v="0"/>
    <n v="0"/>
    <m/>
    <n v="0"/>
    <n v="0"/>
    <m/>
    <n v="0"/>
    <n v="0"/>
    <n v="0"/>
    <m/>
    <n v="0"/>
    <n v="197"/>
    <n v="40"/>
    <s v="Plantvlak"/>
    <n v="23"/>
    <n v="70"/>
    <s v="Duinvlak"/>
    <n v="63"/>
    <n v="401"/>
    <n v="15.340882755299999"/>
    <n v="2.8784409738600001"/>
    <n v="1"/>
    <n v="1"/>
    <n v="1"/>
    <n v="1"/>
    <n v="1"/>
    <n v="3"/>
    <x v="36"/>
  </r>
  <r>
    <n v="1289"/>
    <n v="789"/>
    <n v="5"/>
    <n v="5"/>
    <n v="5"/>
    <n v="5"/>
    <n v="4"/>
    <n v="3"/>
    <s v="Plantvlak"/>
    <n v="-1"/>
    <n v="0"/>
    <n v="0"/>
    <m/>
    <n v="-1"/>
    <n v="0"/>
    <m/>
    <n v="0"/>
    <n v="-1"/>
    <n v="0"/>
    <m/>
    <n v="0"/>
    <n v="1"/>
    <n v="4"/>
    <s v="Duinvlak"/>
    <n v="527"/>
    <n v="153"/>
    <s v="Duinvlak"/>
    <n v="201"/>
    <n v="4"/>
    <n v="1.22264954394"/>
    <n v="7.3962475154899995E-2"/>
    <n v="2"/>
    <n v="1"/>
    <n v="1"/>
    <n v="1"/>
    <n v="3"/>
    <n v="3"/>
    <x v="58"/>
  </r>
  <r>
    <n v="1290"/>
    <n v="790"/>
    <n v="26"/>
    <n v="35"/>
    <n v="41"/>
    <n v="43"/>
    <n v="40"/>
    <n v="49"/>
    <s v="Duinvlak"/>
    <n v="-1"/>
    <n v="0"/>
    <n v="0"/>
    <m/>
    <n v="-1"/>
    <n v="0"/>
    <m/>
    <n v="0"/>
    <n v="-1"/>
    <n v="0"/>
    <m/>
    <n v="0"/>
    <n v="90"/>
    <n v="40"/>
    <s v="Duinvlak"/>
    <n v="30"/>
    <n v="238"/>
    <s v="Duinvlak"/>
    <n v="288"/>
    <n v="401"/>
    <n v="10.4062041846"/>
    <n v="1.47373699935"/>
    <n v="3"/>
    <n v="1"/>
    <n v="1"/>
    <n v="1"/>
    <n v="3"/>
    <n v="3"/>
    <x v="59"/>
  </r>
  <r>
    <n v="1291"/>
    <n v="791"/>
    <n v="28"/>
    <n v="39"/>
    <n v="45"/>
    <n v="47"/>
    <n v="40"/>
    <n v="3"/>
    <s v="Plantvlak"/>
    <n v="-1"/>
    <n v="0"/>
    <n v="0"/>
    <m/>
    <n v="-1"/>
    <n v="0"/>
    <m/>
    <n v="0"/>
    <n v="-1"/>
    <n v="0"/>
    <m/>
    <n v="0"/>
    <n v="53"/>
    <n v="40"/>
    <s v="Duinvlak"/>
    <n v="527"/>
    <n v="154"/>
    <s v="Duinvlak"/>
    <n v="201"/>
    <n v="401"/>
    <n v="1.0399686863199999"/>
    <n v="4.4745614854500002E-2"/>
    <n v="2"/>
    <n v="1"/>
    <n v="1"/>
    <n v="1"/>
    <n v="3"/>
    <n v="3"/>
    <x v="58"/>
  </r>
  <r>
    <n v="1292"/>
    <n v="792"/>
    <n v="80"/>
    <n v="95"/>
    <n v="108"/>
    <n v="-1"/>
    <n v="0"/>
    <n v="0"/>
    <m/>
    <n v="17"/>
    <n v="5"/>
    <n v="28"/>
    <s v="Plantvlak"/>
    <n v="-1"/>
    <n v="0"/>
    <m/>
    <n v="0"/>
    <n v="-1"/>
    <n v="0"/>
    <m/>
    <n v="0"/>
    <n v="8"/>
    <n v="5"/>
    <s v="Duinvlak"/>
    <n v="1"/>
    <n v="1"/>
    <s v="Duinvlak"/>
    <n v="1"/>
    <n v="5"/>
    <n v="10.0409810831"/>
    <n v="1.5268701336099999"/>
    <n v="1"/>
    <n v="1"/>
    <n v="1"/>
    <n v="1"/>
    <n v="3"/>
    <n v="3"/>
    <x v="57"/>
  </r>
  <r>
    <n v="1293"/>
    <n v="794"/>
    <n v="95"/>
    <n v="113"/>
    <n v="126"/>
    <n v="-1"/>
    <n v="0"/>
    <n v="0"/>
    <m/>
    <n v="35"/>
    <n v="50"/>
    <n v="28"/>
    <s v="Plantvlak"/>
    <n v="-1"/>
    <n v="0"/>
    <m/>
    <n v="0"/>
    <n v="-1"/>
    <n v="0"/>
    <m/>
    <n v="0"/>
    <n v="51"/>
    <n v="50"/>
    <s v="Duinvlak"/>
    <n v="1"/>
    <n v="2"/>
    <s v="Duinvlak"/>
    <n v="1"/>
    <n v="501"/>
    <n v="18.9801267717"/>
    <n v="5.5465409485899997"/>
    <n v="1"/>
    <n v="1"/>
    <n v="1"/>
    <n v="1"/>
    <n v="3"/>
    <n v="3"/>
    <x v="57"/>
  </r>
  <r>
    <n v="1294"/>
    <n v="795"/>
    <n v="96"/>
    <n v="114"/>
    <n v="127"/>
    <n v="-1"/>
    <n v="0"/>
    <n v="0"/>
    <m/>
    <n v="36"/>
    <n v="50"/>
    <n v="33"/>
    <s v="Plantvlak"/>
    <n v="-1"/>
    <n v="0"/>
    <m/>
    <n v="0"/>
    <n v="-1"/>
    <n v="0"/>
    <m/>
    <n v="0"/>
    <n v="51"/>
    <n v="50"/>
    <s v="Duinvlak"/>
    <n v="1"/>
    <n v="2"/>
    <s v="Duinvlak"/>
    <n v="1"/>
    <n v="501"/>
    <n v="0.91090919223800004"/>
    <n v="3.6553904711999999E-2"/>
    <n v="1"/>
    <n v="1"/>
    <n v="1"/>
    <n v="1"/>
    <n v="3"/>
    <n v="3"/>
    <x v="57"/>
  </r>
  <r>
    <n v="1295"/>
    <n v="796"/>
    <n v="97"/>
    <n v="115"/>
    <n v="128"/>
    <n v="-1"/>
    <n v="0"/>
    <n v="0"/>
    <m/>
    <n v="37"/>
    <n v="50"/>
    <n v="34"/>
    <s v="Plantvlak"/>
    <n v="-1"/>
    <n v="0"/>
    <m/>
    <n v="0"/>
    <n v="-1"/>
    <n v="0"/>
    <m/>
    <n v="0"/>
    <n v="51"/>
    <n v="50"/>
    <s v="Duinvlak"/>
    <n v="1"/>
    <n v="2"/>
    <s v="Duinvlak"/>
    <n v="1"/>
    <n v="501"/>
    <n v="5.5962417529900002"/>
    <n v="1.19787120232"/>
    <n v="1"/>
    <n v="1"/>
    <n v="1"/>
    <n v="1"/>
    <n v="3"/>
    <n v="3"/>
    <x v="57"/>
  </r>
  <r>
    <n v="1296"/>
    <n v="797"/>
    <n v="98"/>
    <n v="117"/>
    <n v="130"/>
    <n v="-1"/>
    <n v="0"/>
    <n v="0"/>
    <m/>
    <n v="39"/>
    <n v="50"/>
    <n v="37"/>
    <s v="Plantvlak"/>
    <n v="-1"/>
    <n v="0"/>
    <m/>
    <n v="0"/>
    <n v="-1"/>
    <n v="0"/>
    <m/>
    <n v="0"/>
    <n v="51"/>
    <n v="50"/>
    <s v="Duinvlak"/>
    <n v="1"/>
    <n v="2"/>
    <s v="Duinvlak"/>
    <n v="1"/>
    <n v="501"/>
    <n v="2.1520745751299999"/>
    <n v="0.18081766493500001"/>
    <n v="1"/>
    <n v="1"/>
    <n v="1"/>
    <n v="1"/>
    <n v="3"/>
    <n v="3"/>
    <x v="57"/>
  </r>
  <r>
    <n v="1297"/>
    <n v="798"/>
    <n v="99"/>
    <n v="118"/>
    <n v="131"/>
    <n v="-1"/>
    <n v="0"/>
    <n v="0"/>
    <m/>
    <n v="40"/>
    <n v="50"/>
    <n v="42"/>
    <s v="Plantvlak"/>
    <n v="-1"/>
    <n v="0"/>
    <m/>
    <n v="0"/>
    <n v="-1"/>
    <n v="0"/>
    <m/>
    <n v="0"/>
    <n v="26"/>
    <n v="50"/>
    <s v="Plantvlak"/>
    <n v="515"/>
    <n v="2"/>
    <s v="Duinvlak"/>
    <n v="1"/>
    <n v="501"/>
    <n v="3.0589805491500002"/>
    <n v="0.61456237682199999"/>
    <n v="1"/>
    <n v="1"/>
    <n v="1"/>
    <n v="1"/>
    <n v="2"/>
    <n v="3"/>
    <x v="38"/>
  </r>
  <r>
    <n v="1298"/>
    <n v="799"/>
    <n v="101"/>
    <n v="120"/>
    <n v="133"/>
    <n v="-1"/>
    <n v="0"/>
    <n v="0"/>
    <m/>
    <n v="42"/>
    <n v="50"/>
    <n v="29"/>
    <s v="Duinvlak"/>
    <n v="-1"/>
    <n v="0"/>
    <m/>
    <n v="0"/>
    <n v="-1"/>
    <n v="0"/>
    <m/>
    <n v="0"/>
    <n v="51"/>
    <n v="50"/>
    <s v="Duinvlak"/>
    <n v="1"/>
    <n v="2"/>
    <s v="Duinvlak"/>
    <n v="1"/>
    <n v="501"/>
    <n v="0.53952058749800003"/>
    <n v="1.1734750106200001E-2"/>
    <n v="1"/>
    <n v="3"/>
    <n v="1"/>
    <n v="1"/>
    <n v="3"/>
    <n v="3"/>
    <x v="60"/>
  </r>
  <r>
    <n v="1299"/>
    <n v="800"/>
    <n v="103"/>
    <n v="122"/>
    <n v="135"/>
    <n v="-1"/>
    <n v="0"/>
    <n v="0"/>
    <m/>
    <n v="44"/>
    <n v="50"/>
    <n v="31"/>
    <s v="Duinvlak"/>
    <n v="-1"/>
    <n v="0"/>
    <m/>
    <n v="0"/>
    <n v="-1"/>
    <n v="0"/>
    <m/>
    <n v="0"/>
    <n v="14"/>
    <n v="50"/>
    <s v="Duinvlak"/>
    <n v="503"/>
    <n v="2"/>
    <s v="Duinvlak"/>
    <n v="1"/>
    <n v="501"/>
    <n v="9.37613745102"/>
    <n v="0.82228482510300005"/>
    <n v="1"/>
    <n v="3"/>
    <n v="1"/>
    <n v="1"/>
    <n v="3"/>
    <n v="3"/>
    <x v="60"/>
  </r>
  <r>
    <n v="1300"/>
    <n v="801"/>
    <n v="104"/>
    <n v="123"/>
    <n v="136"/>
    <n v="-1"/>
    <n v="0"/>
    <n v="0"/>
    <m/>
    <n v="45"/>
    <n v="50"/>
    <n v="32"/>
    <s v="Duinvlak"/>
    <n v="-1"/>
    <n v="0"/>
    <m/>
    <n v="0"/>
    <n v="-1"/>
    <n v="0"/>
    <m/>
    <n v="0"/>
    <n v="51"/>
    <n v="50"/>
    <s v="Duinvlak"/>
    <n v="1"/>
    <n v="2"/>
    <s v="Duinvlak"/>
    <n v="1"/>
    <n v="501"/>
    <n v="4.6576919034299999"/>
    <n v="0.61800371910899998"/>
    <n v="1"/>
    <n v="3"/>
    <n v="1"/>
    <n v="1"/>
    <n v="3"/>
    <n v="3"/>
    <x v="60"/>
  </r>
  <r>
    <n v="1301"/>
    <n v="802"/>
    <n v="105"/>
    <n v="124"/>
    <n v="137"/>
    <n v="-1"/>
    <n v="0"/>
    <n v="0"/>
    <m/>
    <n v="46"/>
    <n v="50"/>
    <n v="35"/>
    <s v="Duinvlak"/>
    <n v="-1"/>
    <n v="0"/>
    <m/>
    <n v="0"/>
    <n v="-1"/>
    <n v="0"/>
    <m/>
    <n v="0"/>
    <n v="51"/>
    <n v="50"/>
    <s v="Duinvlak"/>
    <n v="1"/>
    <n v="2"/>
    <s v="Duinvlak"/>
    <n v="1"/>
    <n v="501"/>
    <n v="4.2056064444899999"/>
    <n v="0.28625562248300002"/>
    <n v="1"/>
    <n v="3"/>
    <n v="1"/>
    <n v="1"/>
    <n v="3"/>
    <n v="3"/>
    <x v="60"/>
  </r>
  <r>
    <n v="1302"/>
    <n v="803"/>
    <n v="106"/>
    <n v="125"/>
    <n v="138"/>
    <n v="-1"/>
    <n v="0"/>
    <n v="0"/>
    <m/>
    <n v="47"/>
    <n v="50"/>
    <n v="38"/>
    <s v="Duinvlak"/>
    <n v="-1"/>
    <n v="0"/>
    <m/>
    <n v="0"/>
    <n v="-1"/>
    <n v="0"/>
    <m/>
    <n v="0"/>
    <n v="51"/>
    <n v="50"/>
    <s v="Duinvlak"/>
    <n v="1"/>
    <n v="2"/>
    <s v="Duinvlak"/>
    <n v="1"/>
    <n v="501"/>
    <n v="6.7790986948800001"/>
    <n v="0.313139839074"/>
    <n v="1"/>
    <n v="3"/>
    <n v="1"/>
    <n v="1"/>
    <n v="3"/>
    <n v="3"/>
    <x v="60"/>
  </r>
  <r>
    <n v="1303"/>
    <n v="804"/>
    <n v="107"/>
    <n v="126"/>
    <n v="139"/>
    <n v="-1"/>
    <n v="0"/>
    <n v="0"/>
    <m/>
    <n v="48"/>
    <n v="50"/>
    <n v="39"/>
    <s v="Duinvlak"/>
    <n v="-1"/>
    <n v="0"/>
    <m/>
    <n v="0"/>
    <n v="-1"/>
    <n v="0"/>
    <m/>
    <n v="0"/>
    <n v="17"/>
    <n v="50"/>
    <s v="Duinvlak"/>
    <n v="506"/>
    <n v="2"/>
    <s v="Duinvlak"/>
    <n v="1"/>
    <n v="501"/>
    <n v="5.49871084808"/>
    <n v="0.45350931029800001"/>
    <n v="1"/>
    <n v="3"/>
    <n v="1"/>
    <n v="1"/>
    <n v="3"/>
    <n v="3"/>
    <x v="60"/>
  </r>
  <r>
    <n v="1304"/>
    <n v="805"/>
    <n v="108"/>
    <n v="127"/>
    <n v="140"/>
    <n v="-1"/>
    <n v="0"/>
    <n v="0"/>
    <m/>
    <n v="49"/>
    <n v="50"/>
    <n v="40"/>
    <s v="Duinvlak"/>
    <n v="-1"/>
    <n v="0"/>
    <m/>
    <n v="0"/>
    <n v="-1"/>
    <n v="0"/>
    <m/>
    <n v="0"/>
    <n v="51"/>
    <n v="50"/>
    <s v="Duinvlak"/>
    <n v="1"/>
    <n v="2"/>
    <s v="Duinvlak"/>
    <n v="1"/>
    <n v="501"/>
    <n v="1.9996540576599999"/>
    <n v="0.17967607898999999"/>
    <n v="1"/>
    <n v="3"/>
    <n v="1"/>
    <n v="1"/>
    <n v="3"/>
    <n v="3"/>
    <x v="60"/>
  </r>
  <r>
    <n v="1305"/>
    <n v="806"/>
    <n v="109"/>
    <n v="128"/>
    <n v="141"/>
    <n v="-1"/>
    <n v="0"/>
    <n v="0"/>
    <m/>
    <n v="50"/>
    <n v="50"/>
    <n v="41"/>
    <s v="Duinvlak"/>
    <n v="-1"/>
    <n v="0"/>
    <m/>
    <n v="0"/>
    <n v="-1"/>
    <n v="0"/>
    <m/>
    <n v="0"/>
    <n v="51"/>
    <n v="50"/>
    <s v="Duinvlak"/>
    <n v="1"/>
    <n v="2"/>
    <s v="Duinvlak"/>
    <n v="1"/>
    <n v="501"/>
    <n v="4.1461059342000004"/>
    <n v="0.141476029413"/>
    <n v="1"/>
    <n v="3"/>
    <n v="1"/>
    <n v="1"/>
    <n v="3"/>
    <n v="3"/>
    <x v="60"/>
  </r>
  <r>
    <n v="1306"/>
    <n v="807"/>
    <n v="110"/>
    <n v="129"/>
    <n v="142"/>
    <n v="-1"/>
    <n v="0"/>
    <n v="0"/>
    <m/>
    <n v="51"/>
    <n v="50"/>
    <n v="43"/>
    <s v="Duinvlak"/>
    <n v="-1"/>
    <n v="0"/>
    <m/>
    <n v="0"/>
    <n v="-1"/>
    <n v="0"/>
    <m/>
    <n v="0"/>
    <n v="28"/>
    <n v="50"/>
    <s v="Duinvlak"/>
    <n v="517"/>
    <n v="2"/>
    <s v="Duinvlak"/>
    <n v="1"/>
    <n v="501"/>
    <n v="6.7996137868600002"/>
    <n v="0.61477577124100002"/>
    <n v="1"/>
    <n v="3"/>
    <n v="1"/>
    <n v="1"/>
    <n v="3"/>
    <n v="3"/>
    <x v="60"/>
  </r>
  <r>
    <n v="1307"/>
    <n v="808"/>
    <n v="111"/>
    <n v="130"/>
    <n v="143"/>
    <n v="-1"/>
    <n v="0"/>
    <n v="0"/>
    <m/>
    <n v="52"/>
    <n v="50"/>
    <n v="44"/>
    <s v="Duinvlak"/>
    <n v="-1"/>
    <n v="0"/>
    <m/>
    <n v="0"/>
    <n v="-1"/>
    <n v="0"/>
    <m/>
    <n v="0"/>
    <n v="27"/>
    <n v="50"/>
    <s v="Duinvlak"/>
    <n v="516"/>
    <n v="2"/>
    <s v="Duinvlak"/>
    <n v="1"/>
    <n v="501"/>
    <n v="6.6910217462499997"/>
    <n v="1.2012544362399999"/>
    <n v="1"/>
    <n v="3"/>
    <n v="1"/>
    <n v="1"/>
    <n v="3"/>
    <n v="3"/>
    <x v="60"/>
  </r>
  <r>
    <n v="1308"/>
    <n v="809"/>
    <n v="112"/>
    <n v="131"/>
    <n v="144"/>
    <n v="-1"/>
    <n v="0"/>
    <n v="0"/>
    <m/>
    <n v="53"/>
    <n v="50"/>
    <n v="45"/>
    <s v="Duinvlak"/>
    <n v="-1"/>
    <n v="0"/>
    <m/>
    <n v="0"/>
    <n v="-1"/>
    <n v="0"/>
    <m/>
    <n v="0"/>
    <n v="21"/>
    <n v="50"/>
    <s v="Duinvlak"/>
    <n v="510"/>
    <n v="2"/>
    <s v="Duinvlak"/>
    <n v="1"/>
    <n v="501"/>
    <n v="7.9810922093499999"/>
    <n v="0.42256263128299998"/>
    <n v="1"/>
    <n v="3"/>
    <n v="1"/>
    <n v="1"/>
    <n v="3"/>
    <n v="3"/>
    <x v="60"/>
  </r>
  <r>
    <n v="1309"/>
    <n v="810"/>
    <n v="113"/>
    <n v="132"/>
    <n v="145"/>
    <n v="-1"/>
    <n v="0"/>
    <n v="0"/>
    <m/>
    <n v="54"/>
    <n v="50"/>
    <n v="46"/>
    <s v="Duinvlak"/>
    <n v="-1"/>
    <n v="0"/>
    <m/>
    <n v="0"/>
    <n v="-1"/>
    <n v="0"/>
    <m/>
    <n v="0"/>
    <n v="25"/>
    <n v="50"/>
    <s v="Duinvlak"/>
    <n v="514"/>
    <n v="3"/>
    <s v="Duinvlak"/>
    <n v="2"/>
    <n v="501"/>
    <n v="9.7151965468500006"/>
    <n v="1.04679628639"/>
    <n v="1"/>
    <n v="3"/>
    <n v="1"/>
    <n v="1"/>
    <n v="3"/>
    <n v="3"/>
    <x v="60"/>
  </r>
  <r>
    <n v="1310"/>
    <n v="811"/>
    <n v="115"/>
    <n v="134"/>
    <n v="147"/>
    <n v="-1"/>
    <n v="0"/>
    <n v="0"/>
    <m/>
    <n v="57"/>
    <n v="50"/>
    <n v="63"/>
    <s v="Duinvlak"/>
    <n v="-1"/>
    <n v="0"/>
    <m/>
    <n v="0"/>
    <n v="-1"/>
    <n v="0"/>
    <m/>
    <n v="0"/>
    <n v="47"/>
    <n v="50"/>
    <s v="Duinvlak"/>
    <n v="12"/>
    <n v="17"/>
    <s v="Duinvlak"/>
    <n v="13"/>
    <n v="501"/>
    <n v="7.4742260592000003"/>
    <n v="0.69450056012000005"/>
    <n v="1"/>
    <n v="3"/>
    <n v="1"/>
    <n v="1"/>
    <n v="3"/>
    <n v="3"/>
    <x v="60"/>
  </r>
  <r>
    <n v="1311"/>
    <n v="812"/>
    <n v="116"/>
    <n v="135"/>
    <n v="148"/>
    <n v="-1"/>
    <n v="0"/>
    <n v="0"/>
    <m/>
    <n v="58"/>
    <n v="40"/>
    <n v="84"/>
    <s v="Plantvlak"/>
    <n v="-1"/>
    <n v="0"/>
    <m/>
    <n v="0"/>
    <n v="-1"/>
    <n v="0"/>
    <m/>
    <n v="0"/>
    <n v="90"/>
    <n v="40"/>
    <s v="Duinvlak"/>
    <n v="30"/>
    <n v="238"/>
    <s v="Duinvlak"/>
    <n v="288"/>
    <n v="401"/>
    <n v="0.89516489256800003"/>
    <n v="1.20467999682E-2"/>
    <n v="1"/>
    <n v="1"/>
    <n v="1"/>
    <n v="1"/>
    <n v="3"/>
    <n v="3"/>
    <x v="57"/>
  </r>
  <r>
    <n v="1312"/>
    <n v="813"/>
    <n v="117"/>
    <n v="136"/>
    <n v="149"/>
    <n v="-1"/>
    <n v="0"/>
    <n v="0"/>
    <m/>
    <n v="59"/>
    <n v="40"/>
    <n v="87"/>
    <s v="Plantvlak"/>
    <n v="-1"/>
    <n v="0"/>
    <m/>
    <n v="0"/>
    <n v="-1"/>
    <n v="0"/>
    <m/>
    <n v="0"/>
    <n v="106"/>
    <n v="40"/>
    <s v="Duinvlak"/>
    <n v="46"/>
    <n v="233"/>
    <s v="Duinvlak"/>
    <n v="283"/>
    <n v="401"/>
    <n v="20.906982950900002"/>
    <n v="4.4295125632200003"/>
    <n v="1"/>
    <n v="1"/>
    <n v="1"/>
    <n v="1"/>
    <n v="3"/>
    <n v="3"/>
    <x v="57"/>
  </r>
  <r>
    <n v="1313"/>
    <n v="814"/>
    <n v="118"/>
    <n v="137"/>
    <n v="150"/>
    <n v="-1"/>
    <n v="0"/>
    <n v="0"/>
    <m/>
    <n v="60"/>
    <n v="40"/>
    <n v="88"/>
    <s v="Plantvlak"/>
    <n v="-1"/>
    <n v="0"/>
    <m/>
    <n v="0"/>
    <n v="-1"/>
    <n v="0"/>
    <m/>
    <n v="0"/>
    <n v="97"/>
    <n v="40"/>
    <s v="Duinvlak"/>
    <n v="37"/>
    <n v="247"/>
    <s v="Duinvlak"/>
    <n v="297"/>
    <n v="401"/>
    <n v="3.8570488948600001"/>
    <n v="0.36040251194700001"/>
    <n v="1"/>
    <n v="1"/>
    <n v="1"/>
    <n v="1"/>
    <n v="3"/>
    <n v="3"/>
    <x v="57"/>
  </r>
  <r>
    <n v="1314"/>
    <n v="815"/>
    <n v="121"/>
    <n v="142"/>
    <n v="155"/>
    <n v="-1"/>
    <n v="0"/>
    <n v="0"/>
    <m/>
    <n v="65"/>
    <n v="40"/>
    <n v="85"/>
    <s v="Duinvlak"/>
    <n v="-1"/>
    <n v="0"/>
    <m/>
    <n v="0"/>
    <n v="-1"/>
    <n v="0"/>
    <m/>
    <n v="0"/>
    <n v="91"/>
    <n v="40"/>
    <s v="Duinvlak"/>
    <n v="31"/>
    <n v="236"/>
    <s v="Duinvlak"/>
    <n v="286"/>
    <n v="401"/>
    <n v="2.6788785932799999"/>
    <n v="0.39509664512100001"/>
    <n v="1"/>
    <n v="3"/>
    <n v="1"/>
    <n v="1"/>
    <n v="3"/>
    <n v="3"/>
    <x v="60"/>
  </r>
  <r>
    <n v="1315"/>
    <n v="816"/>
    <n v="122"/>
    <n v="143"/>
    <n v="156"/>
    <n v="-1"/>
    <n v="0"/>
    <n v="0"/>
    <m/>
    <n v="66"/>
    <n v="40"/>
    <n v="86"/>
    <s v="Duinvlak"/>
    <n v="-1"/>
    <n v="0"/>
    <m/>
    <n v="0"/>
    <n v="-1"/>
    <n v="0"/>
    <m/>
    <n v="0"/>
    <n v="107"/>
    <n v="40"/>
    <s v="Duinvlak"/>
    <n v="47"/>
    <n v="233"/>
    <s v="Duinvlak"/>
    <n v="283"/>
    <n v="401"/>
    <n v="3.0128397036000001"/>
    <n v="0.32725669033600002"/>
    <n v="1"/>
    <n v="3"/>
    <n v="1"/>
    <n v="1"/>
    <n v="3"/>
    <n v="3"/>
    <x v="60"/>
  </r>
  <r>
    <n v="1316"/>
    <n v="818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3"/>
    <n v="30"/>
    <s v="Duinvlak"/>
    <n v="553"/>
    <n v="269"/>
    <s v="Duinvlak"/>
    <n v="319"/>
    <n v="301"/>
    <n v="1.152032414"/>
    <n v="3.7793505114600001E-2"/>
    <n v="1"/>
    <n v="3"/>
    <n v="1"/>
    <n v="1"/>
    <n v="3"/>
    <n v="3"/>
    <x v="60"/>
  </r>
  <r>
    <n v="1317"/>
    <n v="819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4"/>
    <n v="30"/>
    <s v="Duinvlak"/>
    <n v="554"/>
    <n v="269"/>
    <s v="Duinvlak"/>
    <n v="319"/>
    <n v="301"/>
    <n v="4.53435407035"/>
    <n v="0.58674345556200003"/>
    <n v="1"/>
    <n v="3"/>
    <n v="1"/>
    <n v="1"/>
    <n v="3"/>
    <n v="3"/>
    <x v="60"/>
  </r>
  <r>
    <n v="1318"/>
    <n v="820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5"/>
    <n v="30"/>
    <s v="Duinvlak"/>
    <n v="555"/>
    <n v="269"/>
    <s v="Duinvlak"/>
    <n v="319"/>
    <n v="301"/>
    <n v="4.8634781330500001"/>
    <n v="0.415472594207"/>
    <n v="1"/>
    <n v="3"/>
    <n v="1"/>
    <n v="1"/>
    <n v="3"/>
    <n v="3"/>
    <x v="60"/>
  </r>
  <r>
    <n v="1319"/>
    <n v="821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6"/>
    <n v="30"/>
    <s v="Duinvlak"/>
    <n v="556"/>
    <n v="269"/>
    <s v="Duinvlak"/>
    <n v="319"/>
    <n v="301"/>
    <n v="6.6776633861599999"/>
    <n v="0.48110481483799999"/>
    <n v="1"/>
    <n v="3"/>
    <n v="1"/>
    <n v="1"/>
    <n v="3"/>
    <n v="3"/>
    <x v="60"/>
  </r>
  <r>
    <n v="1320"/>
    <n v="822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7"/>
    <n v="30"/>
    <s v="Duinvlak"/>
    <n v="557"/>
    <n v="269"/>
    <s v="Duinvlak"/>
    <n v="319"/>
    <n v="301"/>
    <n v="6.2653697456600002"/>
    <n v="0.85873013165199996"/>
    <n v="1"/>
    <n v="3"/>
    <n v="1"/>
    <n v="1"/>
    <n v="3"/>
    <n v="3"/>
    <x v="60"/>
  </r>
  <r>
    <n v="1321"/>
    <n v="823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8"/>
    <n v="30"/>
    <s v="Duinvlak"/>
    <n v="558"/>
    <n v="269"/>
    <s v="Duinvlak"/>
    <n v="319"/>
    <n v="301"/>
    <n v="2.6849464688400002"/>
    <n v="0.20599631977800001"/>
    <n v="1"/>
    <n v="3"/>
    <n v="1"/>
    <n v="1"/>
    <n v="3"/>
    <n v="3"/>
    <x v="60"/>
  </r>
  <r>
    <n v="1322"/>
    <n v="824"/>
    <n v="123"/>
    <n v="144"/>
    <n v="157"/>
    <n v="-1"/>
    <n v="0"/>
    <n v="0"/>
    <m/>
    <n v="67"/>
    <n v="30"/>
    <n v="132"/>
    <s v="Duinvlak"/>
    <n v="-1"/>
    <n v="0"/>
    <m/>
    <n v="0"/>
    <n v="-1"/>
    <n v="0"/>
    <m/>
    <n v="0"/>
    <n v="119"/>
    <n v="30"/>
    <s v="Duinvlak"/>
    <n v="559"/>
    <n v="269"/>
    <s v="Duinvlak"/>
    <n v="319"/>
    <n v="301"/>
    <n v="2.1294411956500001"/>
    <n v="6.5927935460000003E-2"/>
    <n v="1"/>
    <n v="3"/>
    <n v="1"/>
    <n v="1"/>
    <n v="3"/>
    <n v="3"/>
    <x v="60"/>
  </r>
  <r>
    <n v="1323"/>
    <n v="825"/>
    <n v="194"/>
    <n v="229"/>
    <n v="250"/>
    <n v="43"/>
    <n v="40"/>
    <n v="49"/>
    <s v="Duinvlak"/>
    <n v="58"/>
    <n v="40"/>
    <n v="84"/>
    <s v="Plantvlak"/>
    <n v="-1"/>
    <n v="0"/>
    <m/>
    <n v="0"/>
    <n v="-1"/>
    <n v="0"/>
    <m/>
    <n v="0"/>
    <n v="90"/>
    <n v="40"/>
    <s v="Duinvlak"/>
    <n v="30"/>
    <n v="238"/>
    <s v="Duinvlak"/>
    <n v="288"/>
    <n v="401"/>
    <n v="1.68253721557"/>
    <n v="4.7177730797400001E-2"/>
    <n v="3"/>
    <n v="1"/>
    <n v="1"/>
    <n v="1"/>
    <n v="3"/>
    <n v="3"/>
    <x v="59"/>
  </r>
  <r>
    <n v="1324"/>
    <n v="826"/>
    <n v="217"/>
    <n v="254"/>
    <n v="-1"/>
    <n v="0"/>
    <n v="0"/>
    <n v="0"/>
    <m/>
    <n v="0"/>
    <n v="0"/>
    <n v="0"/>
    <m/>
    <n v="13"/>
    <n v="4"/>
    <s v="Plantvlak"/>
    <n v="47"/>
    <n v="-1"/>
    <n v="0"/>
    <m/>
    <n v="0"/>
    <n v="189"/>
    <n v="4"/>
    <s v="Plantvlak"/>
    <n v="550"/>
    <n v="68"/>
    <s v="Duinvlak"/>
    <n v="62"/>
    <n v="4"/>
    <n v="0.259760367494"/>
    <n v="3.08181503645E-3"/>
    <n v="1"/>
    <n v="1"/>
    <n v="1"/>
    <n v="1"/>
    <n v="1"/>
    <n v="3"/>
    <x v="36"/>
  </r>
  <r>
    <n v="1325"/>
    <n v="827"/>
    <n v="224"/>
    <n v="263"/>
    <n v="-1"/>
    <n v="0"/>
    <n v="0"/>
    <n v="0"/>
    <m/>
    <n v="0"/>
    <n v="0"/>
    <n v="0"/>
    <m/>
    <n v="22"/>
    <n v="4"/>
    <s v="Duinvlak"/>
    <n v="70"/>
    <n v="-1"/>
    <n v="0"/>
    <m/>
    <n v="0"/>
    <n v="3"/>
    <n v="4"/>
    <s v="Duinvlak"/>
    <n v="542"/>
    <n v="221"/>
    <s v="Duinvlak"/>
    <n v="271"/>
    <n v="4"/>
    <n v="4.9884633029399996"/>
    <n v="0.59176017162000005"/>
    <n v="1"/>
    <n v="1"/>
    <n v="3"/>
    <n v="1"/>
    <n v="3"/>
    <n v="3"/>
    <x v="61"/>
  </r>
  <r>
    <n v="1326"/>
    <n v="828"/>
    <n v="230"/>
    <n v="269"/>
    <n v="-1"/>
    <n v="0"/>
    <n v="0"/>
    <n v="0"/>
    <m/>
    <n v="0"/>
    <n v="0"/>
    <n v="0"/>
    <m/>
    <n v="28"/>
    <n v="4"/>
    <s v="Duinvlak"/>
    <n v="76"/>
    <n v="-1"/>
    <n v="0"/>
    <m/>
    <n v="0"/>
    <n v="1"/>
    <n v="4"/>
    <s v="Duinvlak"/>
    <n v="527"/>
    <n v="153"/>
    <s v="Duinvlak"/>
    <n v="201"/>
    <n v="4"/>
    <n v="6.1462372883600001"/>
    <n v="1.28929981934"/>
    <n v="1"/>
    <n v="1"/>
    <n v="3"/>
    <n v="1"/>
    <n v="3"/>
    <n v="3"/>
    <x v="61"/>
  </r>
  <r>
    <n v="1327"/>
    <n v="830"/>
    <n v="242"/>
    <n v="282"/>
    <n v="-1"/>
    <n v="0"/>
    <n v="0"/>
    <n v="0"/>
    <m/>
    <n v="0"/>
    <n v="0"/>
    <n v="0"/>
    <m/>
    <n v="41"/>
    <n v="40"/>
    <s v="Duinvlak"/>
    <n v="46"/>
    <n v="-1"/>
    <n v="0"/>
    <m/>
    <n v="0"/>
    <n v="80"/>
    <n v="40"/>
    <s v="Duinvlak"/>
    <n v="20"/>
    <n v="65"/>
    <s v="Duinvlak"/>
    <n v="59"/>
    <n v="401"/>
    <n v="7.8885172181999996"/>
    <n v="0.82400721357200002"/>
    <n v="1"/>
    <n v="1"/>
    <n v="3"/>
    <n v="1"/>
    <n v="3"/>
    <n v="3"/>
    <x v="61"/>
  </r>
  <r>
    <n v="1328"/>
    <n v="832"/>
    <n v="243"/>
    <n v="283"/>
    <n v="-1"/>
    <n v="0"/>
    <n v="0"/>
    <n v="0"/>
    <m/>
    <n v="0"/>
    <n v="0"/>
    <n v="0"/>
    <m/>
    <n v="42"/>
    <n v="40"/>
    <s v="Plantvlak"/>
    <n v="47"/>
    <n v="-1"/>
    <n v="0"/>
    <m/>
    <n v="0"/>
    <n v="195"/>
    <n v="40"/>
    <s v="Plantvlak"/>
    <n v="550"/>
    <n v="69"/>
    <s v="Duinvlak"/>
    <n v="62"/>
    <n v="401"/>
    <n v="23.549572451500001"/>
    <n v="7.1208866312500003"/>
    <n v="1"/>
    <n v="1"/>
    <n v="1"/>
    <n v="1"/>
    <n v="1"/>
    <n v="3"/>
    <x v="36"/>
  </r>
  <r>
    <n v="1329"/>
    <n v="833"/>
    <n v="244"/>
    <n v="284"/>
    <n v="-1"/>
    <n v="0"/>
    <n v="0"/>
    <n v="0"/>
    <m/>
    <n v="0"/>
    <n v="0"/>
    <n v="0"/>
    <m/>
    <n v="43"/>
    <n v="40"/>
    <s v="Plantvlak"/>
    <n v="48"/>
    <n v="-1"/>
    <n v="0"/>
    <m/>
    <n v="0"/>
    <n v="197"/>
    <n v="40"/>
    <s v="Plantvlak"/>
    <n v="23"/>
    <n v="70"/>
    <s v="Duinvlak"/>
    <n v="63"/>
    <n v="401"/>
    <n v="20.6098879422"/>
    <n v="2.4137522318000002"/>
    <n v="1"/>
    <n v="1"/>
    <n v="1"/>
    <n v="1"/>
    <n v="1"/>
    <n v="3"/>
    <x v="36"/>
  </r>
  <r>
    <n v="1330"/>
    <n v="834"/>
    <n v="245"/>
    <n v="285"/>
    <n v="-1"/>
    <n v="0"/>
    <n v="0"/>
    <n v="0"/>
    <m/>
    <n v="0"/>
    <n v="0"/>
    <n v="0"/>
    <m/>
    <n v="44"/>
    <n v="40"/>
    <s v="Duinvlak"/>
    <n v="49"/>
    <n v="-1"/>
    <n v="0"/>
    <m/>
    <n v="0"/>
    <n v="84"/>
    <n v="40"/>
    <s v="Duinvlak"/>
    <n v="24"/>
    <n v="71"/>
    <s v="Duinvlak"/>
    <n v="64"/>
    <n v="401"/>
    <n v="7.4189211415000003"/>
    <n v="0.341812525082"/>
    <n v="1"/>
    <n v="1"/>
    <n v="3"/>
    <n v="1"/>
    <n v="3"/>
    <n v="3"/>
    <x v="61"/>
  </r>
  <r>
    <n v="1331"/>
    <n v="835"/>
    <n v="246"/>
    <n v="286"/>
    <n v="-1"/>
    <n v="0"/>
    <n v="0"/>
    <n v="0"/>
    <m/>
    <n v="0"/>
    <n v="0"/>
    <n v="0"/>
    <m/>
    <n v="45"/>
    <n v="40"/>
    <s v="Duinvlak"/>
    <n v="50"/>
    <n v="-1"/>
    <n v="0"/>
    <m/>
    <n v="0"/>
    <n v="85"/>
    <n v="40"/>
    <s v="Duinvlak"/>
    <n v="25"/>
    <n v="72"/>
    <s v="Plantvlak"/>
    <n v="65"/>
    <n v="401"/>
    <n v="3.6438501407000001"/>
    <n v="0.12898197445599999"/>
    <n v="1"/>
    <n v="1"/>
    <n v="3"/>
    <n v="1"/>
    <n v="3"/>
    <n v="1"/>
    <x v="30"/>
  </r>
  <r>
    <n v="1332"/>
    <n v="836"/>
    <n v="247"/>
    <n v="287"/>
    <n v="-1"/>
    <n v="0"/>
    <n v="0"/>
    <n v="0"/>
    <m/>
    <n v="0"/>
    <n v="0"/>
    <n v="0"/>
    <m/>
    <n v="46"/>
    <n v="40"/>
    <s v="Duinvlak"/>
    <n v="51"/>
    <n v="-1"/>
    <n v="0"/>
    <m/>
    <n v="0"/>
    <n v="86"/>
    <n v="40"/>
    <s v="Duinvlak"/>
    <n v="26"/>
    <n v="73"/>
    <s v="Plantvlak"/>
    <n v="66"/>
    <n v="401"/>
    <n v="2.4995786073700001"/>
    <n v="0.191091449202"/>
    <n v="1"/>
    <n v="1"/>
    <n v="3"/>
    <n v="1"/>
    <n v="3"/>
    <n v="1"/>
    <x v="30"/>
  </r>
  <r>
    <n v="1333"/>
    <n v="837"/>
    <n v="248"/>
    <n v="289"/>
    <n v="-1"/>
    <n v="0"/>
    <n v="0"/>
    <n v="0"/>
    <m/>
    <n v="0"/>
    <n v="0"/>
    <n v="0"/>
    <m/>
    <n v="48"/>
    <n v="40"/>
    <s v="Duinvlak"/>
    <n v="62"/>
    <n v="-1"/>
    <n v="0"/>
    <m/>
    <n v="0"/>
    <n v="96"/>
    <n v="40"/>
    <s v="Duinvlak"/>
    <n v="36"/>
    <n v="250"/>
    <s v="Duinvlak"/>
    <n v="300"/>
    <n v="401"/>
    <n v="7.5581804214600004"/>
    <n v="0.66172917980000001"/>
    <n v="1"/>
    <n v="1"/>
    <n v="3"/>
    <n v="1"/>
    <n v="3"/>
    <n v="3"/>
    <x v="61"/>
  </r>
  <r>
    <n v="1334"/>
    <n v="838"/>
    <n v="249"/>
    <n v="290"/>
    <n v="-1"/>
    <n v="0"/>
    <n v="0"/>
    <n v="0"/>
    <m/>
    <n v="0"/>
    <n v="0"/>
    <n v="0"/>
    <m/>
    <n v="49"/>
    <n v="40"/>
    <s v="Plantvlak"/>
    <n v="63"/>
    <n v="-1"/>
    <n v="0"/>
    <m/>
    <n v="0"/>
    <n v="97"/>
    <n v="40"/>
    <s v="Duinvlak"/>
    <n v="37"/>
    <n v="247"/>
    <s v="Duinvlak"/>
    <n v="297"/>
    <n v="401"/>
    <n v="14.2321013463"/>
    <n v="0.91444769286500005"/>
    <n v="1"/>
    <n v="1"/>
    <n v="1"/>
    <n v="1"/>
    <n v="3"/>
    <n v="3"/>
    <x v="57"/>
  </r>
  <r>
    <n v="1335"/>
    <n v="839"/>
    <n v="250"/>
    <n v="291"/>
    <n v="-1"/>
    <n v="0"/>
    <n v="0"/>
    <n v="0"/>
    <m/>
    <n v="0"/>
    <n v="0"/>
    <n v="0"/>
    <m/>
    <n v="50"/>
    <n v="40"/>
    <s v="Plantvlak"/>
    <n v="65"/>
    <n v="-1"/>
    <n v="0"/>
    <m/>
    <n v="0"/>
    <n v="106"/>
    <n v="40"/>
    <s v="Duinvlak"/>
    <n v="46"/>
    <n v="233"/>
    <s v="Duinvlak"/>
    <n v="283"/>
    <n v="401"/>
    <n v="23.712202941099999"/>
    <n v="3.2274886700100001"/>
    <n v="1"/>
    <n v="1"/>
    <n v="1"/>
    <n v="1"/>
    <n v="3"/>
    <n v="3"/>
    <x v="57"/>
  </r>
  <r>
    <n v="1336"/>
    <n v="840"/>
    <n v="251"/>
    <n v="292"/>
    <n v="-1"/>
    <n v="0"/>
    <n v="0"/>
    <n v="0"/>
    <m/>
    <n v="0"/>
    <n v="0"/>
    <n v="0"/>
    <m/>
    <n v="51"/>
    <n v="40"/>
    <s v="Duinvlak"/>
    <n v="66"/>
    <n v="-1"/>
    <n v="0"/>
    <m/>
    <n v="0"/>
    <n v="107"/>
    <n v="40"/>
    <s v="Duinvlak"/>
    <n v="47"/>
    <n v="233"/>
    <s v="Duinvlak"/>
    <n v="283"/>
    <n v="401"/>
    <n v="1.9447099345200001"/>
    <n v="4.04878404552E-2"/>
    <n v="1"/>
    <n v="1"/>
    <n v="3"/>
    <n v="1"/>
    <n v="3"/>
    <n v="3"/>
    <x v="61"/>
  </r>
  <r>
    <n v="1337"/>
    <n v="841"/>
    <n v="252"/>
    <n v="293"/>
    <n v="-1"/>
    <n v="0"/>
    <n v="0"/>
    <n v="0"/>
    <m/>
    <n v="0"/>
    <n v="0"/>
    <n v="0"/>
    <m/>
    <n v="52"/>
    <n v="40"/>
    <s v="Plantvlak"/>
    <n v="67"/>
    <n v="-1"/>
    <n v="0"/>
    <m/>
    <n v="0"/>
    <n v="108"/>
    <n v="40"/>
    <s v="Duinvlak"/>
    <n v="48"/>
    <n v="413"/>
    <s v="Duinvlak"/>
    <n v="273"/>
    <n v="401"/>
    <n v="9.5906830611299991"/>
    <n v="0.47870712675900001"/>
    <n v="1"/>
    <n v="1"/>
    <n v="1"/>
    <n v="1"/>
    <n v="3"/>
    <n v="3"/>
    <x v="57"/>
  </r>
  <r>
    <n v="1338"/>
    <n v="842"/>
    <n v="253"/>
    <n v="294"/>
    <n v="-1"/>
    <n v="0"/>
    <n v="0"/>
    <n v="0"/>
    <m/>
    <n v="0"/>
    <n v="0"/>
    <n v="0"/>
    <m/>
    <n v="53"/>
    <n v="40"/>
    <s v="Duinvlak"/>
    <n v="68"/>
    <n v="-1"/>
    <n v="0"/>
    <m/>
    <n v="0"/>
    <n v="71"/>
    <n v="40"/>
    <s v="Duinvlak"/>
    <n v="547"/>
    <n v="413"/>
    <s v="Duinvlak"/>
    <n v="273"/>
    <n v="401"/>
    <n v="5.4691194220500003"/>
    <n v="0.33963118942100001"/>
    <n v="1"/>
    <n v="1"/>
    <n v="3"/>
    <n v="1"/>
    <n v="3"/>
    <n v="3"/>
    <x v="61"/>
  </r>
  <r>
    <n v="1339"/>
    <n v="843"/>
    <n v="254"/>
    <n v="295"/>
    <n v="-1"/>
    <n v="0"/>
    <n v="0"/>
    <n v="0"/>
    <m/>
    <n v="0"/>
    <n v="0"/>
    <n v="0"/>
    <m/>
    <n v="54"/>
    <n v="40"/>
    <s v="Plantvlak"/>
    <n v="69"/>
    <n v="-1"/>
    <n v="0"/>
    <m/>
    <n v="0"/>
    <n v="67"/>
    <n v="40"/>
    <s v="Duinvlak"/>
    <n v="543"/>
    <n v="413"/>
    <s v="Duinvlak"/>
    <n v="273"/>
    <n v="401"/>
    <n v="9.3493286634399997"/>
    <n v="0.75096992714300004"/>
    <n v="1"/>
    <n v="1"/>
    <n v="1"/>
    <n v="1"/>
    <n v="3"/>
    <n v="3"/>
    <x v="57"/>
  </r>
  <r>
    <n v="1340"/>
    <n v="844"/>
    <n v="255"/>
    <n v="296"/>
    <n v="-1"/>
    <n v="0"/>
    <n v="0"/>
    <n v="0"/>
    <m/>
    <n v="0"/>
    <n v="0"/>
    <n v="0"/>
    <m/>
    <n v="55"/>
    <n v="40"/>
    <s v="Duinvlak"/>
    <n v="70"/>
    <n v="-1"/>
    <n v="0"/>
    <m/>
    <n v="0"/>
    <n v="66"/>
    <n v="40"/>
    <s v="Duinvlak"/>
    <n v="542"/>
    <n v="222"/>
    <s v="Duinvlak"/>
    <n v="271"/>
    <n v="401"/>
    <n v="4.2450562572699999"/>
    <n v="0.26169378907399998"/>
    <n v="1"/>
    <n v="1"/>
    <n v="3"/>
    <n v="1"/>
    <n v="3"/>
    <n v="3"/>
    <x v="61"/>
  </r>
  <r>
    <n v="1341"/>
    <n v="845"/>
    <n v="256"/>
    <n v="297"/>
    <n v="-1"/>
    <n v="0"/>
    <n v="0"/>
    <n v="0"/>
    <m/>
    <n v="0"/>
    <n v="0"/>
    <n v="0"/>
    <m/>
    <n v="56"/>
    <n v="40"/>
    <s v="Duinvlak"/>
    <n v="76"/>
    <n v="-1"/>
    <n v="0"/>
    <m/>
    <n v="0"/>
    <n v="53"/>
    <n v="40"/>
    <s v="Duinvlak"/>
    <n v="527"/>
    <n v="154"/>
    <s v="Duinvlak"/>
    <n v="201"/>
    <n v="401"/>
    <n v="19.134075076399998"/>
    <n v="4.9443370154500004"/>
    <n v="1"/>
    <n v="1"/>
    <n v="3"/>
    <n v="1"/>
    <n v="3"/>
    <n v="3"/>
    <x v="61"/>
  </r>
  <r>
    <n v="1342"/>
    <n v="846"/>
    <n v="257"/>
    <n v="298"/>
    <n v="-1"/>
    <n v="0"/>
    <n v="0"/>
    <n v="0"/>
    <m/>
    <n v="0"/>
    <n v="0"/>
    <n v="0"/>
    <m/>
    <n v="57"/>
    <n v="40"/>
    <s v="Duinvlak"/>
    <n v="78"/>
    <n v="-1"/>
    <n v="0"/>
    <m/>
    <n v="0"/>
    <n v="55"/>
    <n v="40"/>
    <s v="Duinvlak"/>
    <n v="529"/>
    <n v="154"/>
    <s v="Duinvlak"/>
    <n v="201"/>
    <n v="401"/>
    <n v="1.2696986048800001"/>
    <n v="5.47621051077E-2"/>
    <n v="1"/>
    <n v="1"/>
    <n v="3"/>
    <n v="1"/>
    <n v="3"/>
    <n v="3"/>
    <x v="61"/>
  </r>
  <r>
    <n v="1343"/>
    <n v="847"/>
    <n v="258"/>
    <n v="299"/>
    <n v="-1"/>
    <n v="0"/>
    <n v="0"/>
    <n v="0"/>
    <m/>
    <n v="0"/>
    <n v="0"/>
    <n v="0"/>
    <m/>
    <n v="58"/>
    <n v="40"/>
    <s v="Duinvlak"/>
    <n v="64"/>
    <n v="-1"/>
    <n v="0"/>
    <m/>
    <n v="0"/>
    <n v="98"/>
    <n v="40"/>
    <s v="Duinvlak"/>
    <n v="38"/>
    <n v="247"/>
    <s v="Duinvlak"/>
    <n v="297"/>
    <n v="401"/>
    <n v="2.5559136832"/>
    <n v="0.29339008494800001"/>
    <n v="1"/>
    <n v="1"/>
    <n v="3"/>
    <n v="1"/>
    <n v="3"/>
    <n v="3"/>
    <x v="61"/>
  </r>
  <r>
    <n v="1344"/>
    <n v="848"/>
    <n v="259"/>
    <n v="300"/>
    <n v="-1"/>
    <n v="0"/>
    <n v="0"/>
    <n v="0"/>
    <m/>
    <n v="0"/>
    <n v="0"/>
    <n v="0"/>
    <m/>
    <n v="59"/>
    <n v="30"/>
    <s v="Plantvlak"/>
    <n v="25"/>
    <n v="-1"/>
    <n v="0"/>
    <m/>
    <n v="0"/>
    <n v="130"/>
    <n v="30"/>
    <s v="Duinvlak"/>
    <n v="570"/>
    <n v="128"/>
    <s v="Duinvlak"/>
    <n v="118"/>
    <n v="301"/>
    <n v="20.658334981500001"/>
    <n v="6.4986064784500002"/>
    <n v="1"/>
    <n v="1"/>
    <n v="1"/>
    <n v="1"/>
    <n v="3"/>
    <n v="3"/>
    <x v="57"/>
  </r>
  <r>
    <n v="1345"/>
    <n v="849"/>
    <n v="260"/>
    <n v="301"/>
    <n v="-1"/>
    <n v="0"/>
    <n v="0"/>
    <n v="0"/>
    <m/>
    <n v="0"/>
    <n v="0"/>
    <n v="0"/>
    <m/>
    <n v="60"/>
    <n v="30"/>
    <s v="Duinvlak"/>
    <n v="26"/>
    <n v="-1"/>
    <n v="0"/>
    <m/>
    <n v="0"/>
    <n v="120"/>
    <n v="30"/>
    <s v="Duinvlak"/>
    <n v="560"/>
    <n v="269"/>
    <s v="Duinvlak"/>
    <n v="319"/>
    <n v="301"/>
    <n v="5.2809284406000003"/>
    <n v="0.46166918568799997"/>
    <n v="1"/>
    <n v="1"/>
    <n v="3"/>
    <n v="1"/>
    <n v="3"/>
    <n v="3"/>
    <x v="61"/>
  </r>
  <r>
    <n v="1346"/>
    <n v="850"/>
    <n v="261"/>
    <n v="302"/>
    <n v="-1"/>
    <n v="0"/>
    <n v="0"/>
    <n v="0"/>
    <m/>
    <n v="0"/>
    <n v="0"/>
    <n v="0"/>
    <m/>
    <n v="61"/>
    <n v="30"/>
    <s v="Duinvlak"/>
    <n v="27"/>
    <n v="-1"/>
    <n v="0"/>
    <m/>
    <n v="0"/>
    <n v="119"/>
    <n v="30"/>
    <s v="Duinvlak"/>
    <n v="559"/>
    <n v="269"/>
    <s v="Duinvlak"/>
    <n v="319"/>
    <n v="301"/>
    <n v="9.8014701368800008"/>
    <n v="1.22102924829"/>
    <n v="1"/>
    <n v="1"/>
    <n v="3"/>
    <n v="1"/>
    <n v="3"/>
    <n v="3"/>
    <x v="61"/>
  </r>
  <r>
    <n v="1347"/>
    <n v="851"/>
    <n v="262"/>
    <n v="303"/>
    <n v="-1"/>
    <n v="0"/>
    <n v="0"/>
    <n v="0"/>
    <m/>
    <n v="0"/>
    <n v="0"/>
    <n v="0"/>
    <m/>
    <n v="62"/>
    <n v="30"/>
    <s v="Duinvlak"/>
    <n v="28"/>
    <n v="-1"/>
    <n v="0"/>
    <m/>
    <n v="0"/>
    <n v="118"/>
    <n v="30"/>
    <s v="Duinvlak"/>
    <n v="558"/>
    <n v="269"/>
    <s v="Duinvlak"/>
    <n v="319"/>
    <n v="301"/>
    <n v="3.5264332754200001"/>
    <n v="0.39927833765100001"/>
    <n v="1"/>
    <n v="1"/>
    <n v="3"/>
    <n v="1"/>
    <n v="3"/>
    <n v="3"/>
    <x v="61"/>
  </r>
  <r>
    <n v="1348"/>
    <n v="852"/>
    <n v="263"/>
    <n v="304"/>
    <n v="-1"/>
    <n v="0"/>
    <n v="0"/>
    <n v="0"/>
    <m/>
    <n v="0"/>
    <n v="0"/>
    <n v="0"/>
    <m/>
    <n v="63"/>
    <n v="30"/>
    <s v="Duinvlak"/>
    <n v="29"/>
    <n v="-1"/>
    <n v="0"/>
    <m/>
    <n v="0"/>
    <n v="117"/>
    <n v="30"/>
    <s v="Duinvlak"/>
    <n v="557"/>
    <n v="269"/>
    <s v="Duinvlak"/>
    <n v="319"/>
    <n v="301"/>
    <n v="0.52574917139300004"/>
    <n v="4.8133798768699998E-3"/>
    <n v="1"/>
    <n v="1"/>
    <n v="3"/>
    <n v="1"/>
    <n v="3"/>
    <n v="3"/>
    <x v="61"/>
  </r>
  <r>
    <n v="1349"/>
    <n v="853"/>
    <n v="264"/>
    <n v="305"/>
    <n v="-1"/>
    <n v="0"/>
    <n v="0"/>
    <n v="0"/>
    <m/>
    <n v="0"/>
    <n v="0"/>
    <n v="0"/>
    <m/>
    <n v="64"/>
    <n v="30"/>
    <s v="Duinvlak"/>
    <n v="30"/>
    <n v="-1"/>
    <n v="0"/>
    <m/>
    <n v="0"/>
    <n v="116"/>
    <n v="30"/>
    <s v="Duinvlak"/>
    <n v="556"/>
    <n v="269"/>
    <s v="Duinvlak"/>
    <n v="319"/>
    <n v="301"/>
    <n v="9.0555227259399995"/>
    <n v="0.5936961449"/>
    <n v="1"/>
    <n v="1"/>
    <n v="3"/>
    <n v="1"/>
    <n v="3"/>
    <n v="3"/>
    <x v="61"/>
  </r>
  <r>
    <n v="1350"/>
    <n v="854"/>
    <n v="266"/>
    <n v="307"/>
    <n v="-1"/>
    <n v="0"/>
    <n v="0"/>
    <n v="0"/>
    <m/>
    <n v="0"/>
    <n v="0"/>
    <n v="0"/>
    <m/>
    <n v="66"/>
    <n v="30"/>
    <s v="Duinvlak"/>
    <n v="32"/>
    <n v="-1"/>
    <n v="0"/>
    <m/>
    <n v="0"/>
    <n v="114"/>
    <n v="30"/>
    <s v="Duinvlak"/>
    <n v="554"/>
    <n v="269"/>
    <s v="Duinvlak"/>
    <n v="319"/>
    <n v="301"/>
    <n v="2.0514244161300002"/>
    <n v="2.8685769631900001E-2"/>
    <n v="1"/>
    <n v="1"/>
    <n v="3"/>
    <n v="1"/>
    <n v="3"/>
    <n v="3"/>
    <x v="61"/>
  </r>
  <r>
    <n v="1351"/>
    <n v="858"/>
    <n v="288"/>
    <n v="330"/>
    <n v="5"/>
    <n v="5"/>
    <n v="4"/>
    <n v="3"/>
    <s v="Plantvlak"/>
    <n v="-1"/>
    <n v="0"/>
    <n v="0"/>
    <m/>
    <n v="28"/>
    <n v="4"/>
    <s v="Duinvlak"/>
    <n v="76"/>
    <n v="-1"/>
    <n v="0"/>
    <m/>
    <n v="0"/>
    <n v="1"/>
    <n v="4"/>
    <s v="Duinvlak"/>
    <n v="527"/>
    <n v="153"/>
    <s v="Duinvlak"/>
    <n v="201"/>
    <n v="4"/>
    <n v="0.30015539282699999"/>
    <n v="4.90821001607E-3"/>
    <n v="2"/>
    <n v="1"/>
    <n v="3"/>
    <n v="1"/>
    <n v="3"/>
    <n v="3"/>
    <x v="62"/>
  </r>
  <r>
    <n v="1352"/>
    <n v="859"/>
    <n v="290"/>
    <n v="339"/>
    <n v="45"/>
    <n v="47"/>
    <n v="40"/>
    <n v="3"/>
    <s v="Plantvlak"/>
    <n v="-1"/>
    <n v="0"/>
    <n v="0"/>
    <m/>
    <n v="56"/>
    <n v="40"/>
    <s v="Duinvlak"/>
    <n v="76"/>
    <n v="-1"/>
    <n v="0"/>
    <m/>
    <n v="0"/>
    <n v="53"/>
    <n v="40"/>
    <s v="Duinvlak"/>
    <n v="527"/>
    <n v="154"/>
    <s v="Duinvlak"/>
    <n v="201"/>
    <n v="401"/>
    <n v="1.87464547631"/>
    <n v="9.8000740260300007E-2"/>
    <n v="2"/>
    <n v="1"/>
    <n v="3"/>
    <n v="1"/>
    <n v="3"/>
    <n v="3"/>
    <x v="62"/>
  </r>
  <r>
    <n v="1353"/>
    <n v="861"/>
    <n v="296"/>
    <n v="355"/>
    <n v="149"/>
    <n v="-1"/>
    <n v="0"/>
    <n v="0"/>
    <m/>
    <n v="59"/>
    <n v="40"/>
    <n v="87"/>
    <s v="Plantvlak"/>
    <n v="50"/>
    <n v="40"/>
    <s v="Plantvlak"/>
    <n v="65"/>
    <n v="-1"/>
    <n v="0"/>
    <m/>
    <n v="0"/>
    <n v="106"/>
    <n v="40"/>
    <s v="Duinvlak"/>
    <n v="46"/>
    <n v="233"/>
    <s v="Duinvlak"/>
    <n v="283"/>
    <n v="401"/>
    <n v="15.4771900852"/>
    <n v="1.51885060364"/>
    <n v="1"/>
    <n v="1"/>
    <n v="1"/>
    <n v="1"/>
    <n v="3"/>
    <n v="3"/>
    <x v="57"/>
  </r>
  <r>
    <n v="1354"/>
    <n v="862"/>
    <n v="297"/>
    <n v="356"/>
    <n v="150"/>
    <n v="-1"/>
    <n v="0"/>
    <n v="0"/>
    <m/>
    <n v="60"/>
    <n v="40"/>
    <n v="88"/>
    <s v="Plantvlak"/>
    <n v="49"/>
    <n v="40"/>
    <s v="Plantvlak"/>
    <n v="63"/>
    <n v="-1"/>
    <n v="0"/>
    <m/>
    <n v="0"/>
    <n v="97"/>
    <n v="40"/>
    <s v="Duinvlak"/>
    <n v="37"/>
    <n v="247"/>
    <s v="Duinvlak"/>
    <n v="297"/>
    <n v="401"/>
    <n v="7.1606522438000004"/>
    <n v="0.54295709068700004"/>
    <n v="1"/>
    <n v="1"/>
    <n v="1"/>
    <n v="1"/>
    <n v="3"/>
    <n v="3"/>
    <x v="57"/>
  </r>
  <r>
    <n v="1355"/>
    <n v="863"/>
    <n v="298"/>
    <n v="357"/>
    <n v="152"/>
    <n v="-1"/>
    <n v="0"/>
    <n v="0"/>
    <m/>
    <n v="62"/>
    <n v="40"/>
    <n v="1"/>
    <s v="Duinvlak"/>
    <n v="56"/>
    <n v="40"/>
    <s v="Duinvlak"/>
    <n v="76"/>
    <n v="-1"/>
    <n v="0"/>
    <m/>
    <n v="0"/>
    <n v="53"/>
    <n v="40"/>
    <s v="Duinvlak"/>
    <n v="527"/>
    <n v="154"/>
    <s v="Duinvlak"/>
    <n v="201"/>
    <n v="401"/>
    <n v="4.7048697585500001"/>
    <n v="0.61523022944299999"/>
    <n v="1"/>
    <n v="3"/>
    <n v="3"/>
    <n v="1"/>
    <n v="3"/>
    <n v="3"/>
    <x v="63"/>
  </r>
  <r>
    <n v="1356"/>
    <n v="864"/>
    <n v="299"/>
    <n v="359"/>
    <n v="156"/>
    <n v="-1"/>
    <n v="0"/>
    <n v="0"/>
    <m/>
    <n v="66"/>
    <n v="40"/>
    <n v="86"/>
    <s v="Duinvlak"/>
    <n v="51"/>
    <n v="40"/>
    <s v="Duinvlak"/>
    <n v="66"/>
    <n v="-1"/>
    <n v="0"/>
    <m/>
    <n v="0"/>
    <n v="107"/>
    <n v="40"/>
    <s v="Duinvlak"/>
    <n v="47"/>
    <n v="233"/>
    <s v="Duinvlak"/>
    <n v="283"/>
    <n v="401"/>
    <n v="0.66200234074499997"/>
    <n v="1.8209064935300001E-2"/>
    <n v="1"/>
    <n v="3"/>
    <n v="3"/>
    <n v="1"/>
    <n v="3"/>
    <n v="3"/>
    <x v="63"/>
  </r>
  <r>
    <n v="1357"/>
    <n v="865"/>
    <n v="300"/>
    <n v="360"/>
    <n v="157"/>
    <n v="-1"/>
    <n v="0"/>
    <n v="0"/>
    <m/>
    <n v="67"/>
    <n v="30"/>
    <n v="132"/>
    <s v="Duinvlak"/>
    <n v="61"/>
    <n v="30"/>
    <s v="Duinvlak"/>
    <n v="27"/>
    <n v="-1"/>
    <n v="0"/>
    <m/>
    <n v="0"/>
    <n v="119"/>
    <n v="30"/>
    <s v="Duinvlak"/>
    <n v="559"/>
    <n v="269"/>
    <s v="Duinvlak"/>
    <n v="319"/>
    <n v="301"/>
    <n v="1.7337328349000001"/>
    <n v="0.11258376494900001"/>
    <n v="1"/>
    <n v="3"/>
    <n v="3"/>
    <n v="1"/>
    <n v="3"/>
    <n v="3"/>
    <x v="63"/>
  </r>
  <r>
    <n v="1358"/>
    <n v="866"/>
    <n v="301"/>
    <n v="361"/>
    <n v="157"/>
    <n v="-1"/>
    <n v="0"/>
    <n v="0"/>
    <m/>
    <n v="67"/>
    <n v="30"/>
    <n v="132"/>
    <s v="Duinvlak"/>
    <n v="62"/>
    <n v="30"/>
    <s v="Duinvlak"/>
    <n v="28"/>
    <n v="-1"/>
    <n v="0"/>
    <m/>
    <n v="0"/>
    <n v="118"/>
    <n v="30"/>
    <s v="Duinvlak"/>
    <n v="558"/>
    <n v="269"/>
    <s v="Duinvlak"/>
    <n v="319"/>
    <n v="301"/>
    <n v="5.1929098156800002"/>
    <n v="0.55120575072699995"/>
    <n v="1"/>
    <n v="3"/>
    <n v="3"/>
    <n v="1"/>
    <n v="3"/>
    <n v="3"/>
    <x v="63"/>
  </r>
  <r>
    <n v="1359"/>
    <n v="867"/>
    <n v="302"/>
    <n v="362"/>
    <n v="157"/>
    <n v="-1"/>
    <n v="0"/>
    <n v="0"/>
    <m/>
    <n v="67"/>
    <n v="30"/>
    <n v="132"/>
    <s v="Duinvlak"/>
    <n v="63"/>
    <n v="30"/>
    <s v="Duinvlak"/>
    <n v="29"/>
    <n v="-1"/>
    <n v="0"/>
    <m/>
    <n v="0"/>
    <n v="117"/>
    <n v="30"/>
    <s v="Duinvlak"/>
    <n v="557"/>
    <n v="269"/>
    <s v="Duinvlak"/>
    <n v="319"/>
    <n v="301"/>
    <n v="10.3567797789"/>
    <n v="2.2891805443800002"/>
    <n v="1"/>
    <n v="3"/>
    <n v="3"/>
    <n v="1"/>
    <n v="3"/>
    <n v="3"/>
    <x v="63"/>
  </r>
  <r>
    <n v="1360"/>
    <n v="868"/>
    <n v="303"/>
    <n v="363"/>
    <n v="157"/>
    <n v="-1"/>
    <n v="0"/>
    <n v="0"/>
    <m/>
    <n v="67"/>
    <n v="30"/>
    <n v="132"/>
    <s v="Duinvlak"/>
    <n v="64"/>
    <n v="30"/>
    <s v="Duinvlak"/>
    <n v="30"/>
    <n v="-1"/>
    <n v="0"/>
    <m/>
    <n v="0"/>
    <n v="116"/>
    <n v="30"/>
    <s v="Duinvlak"/>
    <n v="556"/>
    <n v="269"/>
    <s v="Duinvlak"/>
    <n v="319"/>
    <n v="301"/>
    <n v="19.197073924800002"/>
    <n v="1.62937441446"/>
    <n v="1"/>
    <n v="3"/>
    <n v="3"/>
    <n v="1"/>
    <n v="3"/>
    <n v="3"/>
    <x v="63"/>
  </r>
  <r>
    <n v="1361"/>
    <n v="869"/>
    <n v="304"/>
    <n v="364"/>
    <n v="157"/>
    <n v="-1"/>
    <n v="0"/>
    <n v="0"/>
    <m/>
    <n v="67"/>
    <n v="30"/>
    <n v="132"/>
    <s v="Duinvlak"/>
    <n v="65"/>
    <n v="30"/>
    <s v="Duinvlak"/>
    <n v="31"/>
    <n v="-1"/>
    <n v="0"/>
    <m/>
    <n v="0"/>
    <n v="115"/>
    <n v="30"/>
    <s v="Duinvlak"/>
    <n v="555"/>
    <n v="269"/>
    <s v="Duinvlak"/>
    <n v="319"/>
    <n v="301"/>
    <n v="2.1041117795600002"/>
    <n v="0.17685431130400001"/>
    <n v="1"/>
    <n v="3"/>
    <n v="3"/>
    <n v="1"/>
    <n v="3"/>
    <n v="3"/>
    <x v="63"/>
  </r>
  <r>
    <n v="1362"/>
    <n v="870"/>
    <n v="305"/>
    <n v="365"/>
    <n v="157"/>
    <n v="-1"/>
    <n v="0"/>
    <n v="0"/>
    <m/>
    <n v="67"/>
    <n v="30"/>
    <n v="132"/>
    <s v="Duinvlak"/>
    <n v="66"/>
    <n v="30"/>
    <s v="Duinvlak"/>
    <n v="32"/>
    <n v="-1"/>
    <n v="0"/>
    <m/>
    <n v="0"/>
    <n v="114"/>
    <n v="30"/>
    <s v="Duinvlak"/>
    <n v="554"/>
    <n v="269"/>
    <s v="Duinvlak"/>
    <n v="319"/>
    <n v="301"/>
    <n v="0.549843645193"/>
    <n v="7.94504503341E-3"/>
    <n v="1"/>
    <n v="3"/>
    <n v="3"/>
    <n v="1"/>
    <n v="3"/>
    <n v="3"/>
    <x v="63"/>
  </r>
  <r>
    <n v="1363"/>
    <n v="872"/>
    <n v="321"/>
    <n v="-1"/>
    <n v="0"/>
    <n v="0"/>
    <n v="0"/>
    <n v="0"/>
    <m/>
    <n v="0"/>
    <n v="0"/>
    <n v="0"/>
    <m/>
    <n v="0"/>
    <n v="0"/>
    <m/>
    <n v="0"/>
    <n v="4"/>
    <n v="4"/>
    <s v="Duinvlak"/>
    <n v="919"/>
    <n v="3"/>
    <n v="4"/>
    <s v="Duinvlak"/>
    <n v="542"/>
    <n v="221"/>
    <s v="Duinvlak"/>
    <n v="271"/>
    <n v="4"/>
    <n v="1.4541540748299999"/>
    <n v="1.07141406095E-2"/>
    <n v="1"/>
    <n v="1"/>
    <n v="1"/>
    <n v="3"/>
    <n v="3"/>
    <n v="3"/>
    <x v="64"/>
  </r>
  <r>
    <n v="1364"/>
    <n v="873"/>
    <n v="322"/>
    <n v="-1"/>
    <n v="0"/>
    <n v="0"/>
    <n v="0"/>
    <n v="0"/>
    <m/>
    <n v="0"/>
    <n v="0"/>
    <n v="0"/>
    <m/>
    <n v="0"/>
    <n v="0"/>
    <m/>
    <n v="0"/>
    <n v="5"/>
    <n v="4"/>
    <s v="Plantvlak"/>
    <n v="925"/>
    <n v="189"/>
    <n v="4"/>
    <s v="Plantvlak"/>
    <n v="550"/>
    <n v="68"/>
    <s v="Duinvlak"/>
    <n v="62"/>
    <n v="4"/>
    <n v="3.2383386904"/>
    <n v="0.19555681151000001"/>
    <n v="1"/>
    <n v="1"/>
    <n v="1"/>
    <n v="1"/>
    <n v="1"/>
    <n v="3"/>
    <x v="36"/>
  </r>
  <r>
    <n v="1365"/>
    <n v="874"/>
    <n v="328"/>
    <n v="-1"/>
    <n v="0"/>
    <n v="0"/>
    <n v="0"/>
    <n v="0"/>
    <m/>
    <n v="0"/>
    <n v="0"/>
    <n v="0"/>
    <m/>
    <n v="0"/>
    <n v="0"/>
    <m/>
    <n v="0"/>
    <n v="11"/>
    <n v="4"/>
    <s v="Duinvlak"/>
    <n v="69"/>
    <n v="1"/>
    <n v="4"/>
    <s v="Duinvlak"/>
    <n v="527"/>
    <n v="153"/>
    <s v="Duinvlak"/>
    <n v="201"/>
    <n v="4"/>
    <n v="9.9725425225500004"/>
    <n v="1.6342320860999999"/>
    <n v="1"/>
    <n v="1"/>
    <n v="1"/>
    <n v="3"/>
    <n v="3"/>
    <n v="3"/>
    <x v="64"/>
  </r>
  <r>
    <n v="1366"/>
    <n v="876"/>
    <n v="362"/>
    <n v="-1"/>
    <n v="0"/>
    <n v="0"/>
    <n v="0"/>
    <n v="0"/>
    <m/>
    <n v="0"/>
    <n v="0"/>
    <n v="0"/>
    <m/>
    <n v="0"/>
    <n v="0"/>
    <m/>
    <n v="0"/>
    <n v="46"/>
    <n v="5"/>
    <s v="Duinvlak"/>
    <n v="1"/>
    <n v="8"/>
    <n v="5"/>
    <s v="Duinvlak"/>
    <n v="1"/>
    <n v="1"/>
    <s v="Duinvlak"/>
    <n v="1"/>
    <n v="5"/>
    <n v="7.31560544431"/>
    <n v="0.90080671353099995"/>
    <n v="1"/>
    <n v="1"/>
    <n v="1"/>
    <n v="3"/>
    <n v="3"/>
    <n v="3"/>
    <x v="64"/>
  </r>
  <r>
    <n v="1367"/>
    <n v="877"/>
    <n v="397"/>
    <n v="-1"/>
    <n v="0"/>
    <n v="0"/>
    <n v="0"/>
    <n v="0"/>
    <m/>
    <n v="0"/>
    <n v="0"/>
    <n v="0"/>
    <m/>
    <n v="0"/>
    <n v="0"/>
    <m/>
    <n v="0"/>
    <n v="82"/>
    <n v="50"/>
    <s v="Plantvlak"/>
    <n v="900"/>
    <n v="35"/>
    <n v="50"/>
    <s v="Plantvlak"/>
    <n v="524"/>
    <n v="23"/>
    <s v="Duinvlak"/>
    <n v="19"/>
    <n v="501"/>
    <n v="3.79369146731"/>
    <n v="0.84153150057100001"/>
    <n v="1"/>
    <n v="1"/>
    <n v="1"/>
    <n v="1"/>
    <n v="1"/>
    <n v="3"/>
    <x v="36"/>
  </r>
  <r>
    <n v="1368"/>
    <n v="878"/>
    <n v="398"/>
    <n v="-1"/>
    <n v="0"/>
    <n v="0"/>
    <n v="0"/>
    <n v="0"/>
    <m/>
    <n v="0"/>
    <n v="0"/>
    <n v="0"/>
    <m/>
    <n v="0"/>
    <n v="0"/>
    <m/>
    <n v="0"/>
    <n v="83"/>
    <n v="50"/>
    <s v="Plantvlak"/>
    <n v="901"/>
    <n v="33"/>
    <n v="50"/>
    <s v="Duinvlak"/>
    <n v="522"/>
    <n v="20"/>
    <s v="Duinvlak"/>
    <n v="16"/>
    <n v="501"/>
    <n v="7.1441512223999997"/>
    <n v="2.5187418698299999"/>
    <n v="1"/>
    <n v="1"/>
    <n v="1"/>
    <n v="1"/>
    <n v="3"/>
    <n v="3"/>
    <x v="57"/>
  </r>
  <r>
    <n v="1369"/>
    <n v="879"/>
    <n v="399"/>
    <n v="-1"/>
    <n v="0"/>
    <n v="0"/>
    <n v="0"/>
    <n v="0"/>
    <m/>
    <n v="0"/>
    <n v="0"/>
    <n v="0"/>
    <m/>
    <n v="0"/>
    <n v="0"/>
    <m/>
    <n v="0"/>
    <n v="84"/>
    <n v="50"/>
    <s v="Plantvlak"/>
    <n v="903"/>
    <n v="32"/>
    <n v="50"/>
    <s v="Plantvlak"/>
    <n v="521"/>
    <n v="22"/>
    <s v="Duinvlak"/>
    <n v="18"/>
    <n v="501"/>
    <n v="6.1930158973099996"/>
    <n v="1.9861282524999999"/>
    <n v="1"/>
    <n v="1"/>
    <n v="1"/>
    <n v="1"/>
    <n v="1"/>
    <n v="3"/>
    <x v="36"/>
  </r>
  <r>
    <n v="1370"/>
    <n v="880"/>
    <n v="400"/>
    <n v="-1"/>
    <n v="0"/>
    <n v="0"/>
    <n v="0"/>
    <n v="0"/>
    <m/>
    <n v="0"/>
    <n v="0"/>
    <n v="0"/>
    <m/>
    <n v="0"/>
    <n v="0"/>
    <m/>
    <n v="0"/>
    <n v="85"/>
    <n v="50"/>
    <s v="Plantvlak"/>
    <n v="904"/>
    <n v="31"/>
    <n v="50"/>
    <s v="Plantvlak"/>
    <n v="520"/>
    <n v="26"/>
    <s v="Duinvlak"/>
    <n v="21"/>
    <n v="501"/>
    <n v="4.8797252862600002"/>
    <n v="1.3481717501199999"/>
    <n v="1"/>
    <n v="1"/>
    <n v="1"/>
    <n v="1"/>
    <n v="1"/>
    <n v="3"/>
    <x v="36"/>
  </r>
  <r>
    <n v="1371"/>
    <n v="881"/>
    <n v="402"/>
    <n v="-1"/>
    <n v="0"/>
    <n v="0"/>
    <n v="0"/>
    <n v="0"/>
    <m/>
    <n v="0"/>
    <n v="0"/>
    <n v="0"/>
    <m/>
    <n v="0"/>
    <n v="0"/>
    <m/>
    <n v="0"/>
    <n v="87"/>
    <n v="50"/>
    <s v="Plantvlak"/>
    <n v="909"/>
    <n v="48"/>
    <n v="50"/>
    <s v="Duinvlak"/>
    <n v="13"/>
    <n v="26"/>
    <s v="Duinvlak"/>
    <n v="21"/>
    <n v="501"/>
    <n v="16.115983808599999"/>
    <n v="8.7309796529400003"/>
    <n v="1"/>
    <n v="1"/>
    <n v="1"/>
    <n v="1"/>
    <n v="3"/>
    <n v="3"/>
    <x v="57"/>
  </r>
  <r>
    <n v="1372"/>
    <n v="882"/>
    <n v="403"/>
    <n v="-1"/>
    <n v="0"/>
    <n v="0"/>
    <n v="0"/>
    <n v="0"/>
    <m/>
    <n v="0"/>
    <n v="0"/>
    <n v="0"/>
    <m/>
    <n v="0"/>
    <n v="0"/>
    <m/>
    <n v="0"/>
    <n v="88"/>
    <n v="50"/>
    <s v="Duinvlak"/>
    <n v="1"/>
    <n v="44"/>
    <n v="50"/>
    <s v="Plantvlak"/>
    <n v="9"/>
    <n v="2"/>
    <s v="Duinvlak"/>
    <n v="1"/>
    <n v="501"/>
    <n v="2.7792291968999998"/>
    <n v="0.45281130000999997"/>
    <n v="1"/>
    <n v="1"/>
    <n v="1"/>
    <n v="3"/>
    <n v="1"/>
    <n v="3"/>
    <x v="45"/>
  </r>
  <r>
    <n v="1373"/>
    <n v="883"/>
    <n v="403"/>
    <n v="-1"/>
    <n v="0"/>
    <n v="0"/>
    <n v="0"/>
    <n v="0"/>
    <m/>
    <n v="0"/>
    <n v="0"/>
    <n v="0"/>
    <m/>
    <n v="0"/>
    <n v="0"/>
    <m/>
    <n v="0"/>
    <n v="88"/>
    <n v="50"/>
    <s v="Duinvlak"/>
    <n v="1"/>
    <n v="51"/>
    <n v="50"/>
    <s v="Duinvlak"/>
    <n v="1"/>
    <n v="2"/>
    <s v="Duinvlak"/>
    <n v="1"/>
    <n v="501"/>
    <n v="41.619712916200001"/>
    <n v="9.8610638119999994"/>
    <n v="1"/>
    <n v="1"/>
    <n v="1"/>
    <n v="3"/>
    <n v="3"/>
    <n v="3"/>
    <x v="64"/>
  </r>
  <r>
    <n v="1374"/>
    <n v="884"/>
    <n v="404"/>
    <n v="-1"/>
    <n v="0"/>
    <n v="0"/>
    <n v="0"/>
    <n v="0"/>
    <m/>
    <n v="0"/>
    <n v="0"/>
    <n v="0"/>
    <m/>
    <n v="0"/>
    <n v="0"/>
    <m/>
    <n v="0"/>
    <n v="89"/>
    <n v="50"/>
    <s v="Duinvlak"/>
    <n v="3"/>
    <n v="51"/>
    <n v="50"/>
    <s v="Duinvlak"/>
    <n v="1"/>
    <n v="2"/>
    <s v="Duinvlak"/>
    <n v="1"/>
    <n v="501"/>
    <n v="15.4687446729"/>
    <n v="9.7454624662999993"/>
    <n v="1"/>
    <n v="1"/>
    <n v="1"/>
    <n v="3"/>
    <n v="3"/>
    <n v="3"/>
    <x v="64"/>
  </r>
  <r>
    <n v="1375"/>
    <n v="885"/>
    <n v="406"/>
    <n v="-1"/>
    <n v="0"/>
    <n v="0"/>
    <n v="0"/>
    <n v="0"/>
    <m/>
    <n v="0"/>
    <n v="0"/>
    <n v="0"/>
    <m/>
    <n v="0"/>
    <n v="0"/>
    <m/>
    <n v="0"/>
    <n v="91"/>
    <n v="50"/>
    <s v="Plantvlak"/>
    <n v="5"/>
    <n v="42"/>
    <n v="50"/>
    <s v="Duinvlak"/>
    <n v="7"/>
    <n v="2"/>
    <s v="Duinvlak"/>
    <n v="1"/>
    <n v="501"/>
    <n v="6.7515800531799997"/>
    <n v="2.7260463490200002"/>
    <n v="1"/>
    <n v="1"/>
    <n v="1"/>
    <n v="1"/>
    <n v="3"/>
    <n v="3"/>
    <x v="57"/>
  </r>
  <r>
    <n v="1376"/>
    <n v="886"/>
    <n v="407"/>
    <n v="-1"/>
    <n v="0"/>
    <n v="0"/>
    <n v="0"/>
    <n v="0"/>
    <m/>
    <n v="0"/>
    <n v="0"/>
    <n v="0"/>
    <m/>
    <n v="0"/>
    <n v="0"/>
    <m/>
    <n v="0"/>
    <n v="92"/>
    <n v="50"/>
    <s v="Duinvlak"/>
    <n v="6"/>
    <n v="12"/>
    <n v="50"/>
    <s v="Duinvlak"/>
    <n v="500"/>
    <n v="5"/>
    <s v="Duinvlak"/>
    <n v="4"/>
    <n v="501"/>
    <n v="4.22186326961"/>
    <n v="1.22406213677"/>
    <n v="1"/>
    <n v="1"/>
    <n v="1"/>
    <n v="3"/>
    <n v="3"/>
    <n v="3"/>
    <x v="64"/>
  </r>
  <r>
    <n v="1377"/>
    <n v="887"/>
    <n v="408"/>
    <n v="-1"/>
    <n v="0"/>
    <n v="0"/>
    <n v="0"/>
    <n v="0"/>
    <m/>
    <n v="0"/>
    <n v="0"/>
    <n v="0"/>
    <m/>
    <n v="0"/>
    <n v="0"/>
    <m/>
    <n v="0"/>
    <n v="93"/>
    <n v="50"/>
    <s v="Duinvlak"/>
    <n v="7"/>
    <n v="51"/>
    <n v="50"/>
    <s v="Duinvlak"/>
    <n v="1"/>
    <n v="2"/>
    <s v="Duinvlak"/>
    <n v="1"/>
    <n v="501"/>
    <n v="57.649395732899997"/>
    <n v="69.859373804399993"/>
    <n v="1"/>
    <n v="1"/>
    <n v="1"/>
    <n v="3"/>
    <n v="3"/>
    <n v="3"/>
    <x v="64"/>
  </r>
  <r>
    <n v="1378"/>
    <n v="888"/>
    <n v="409"/>
    <n v="-1"/>
    <n v="0"/>
    <n v="0"/>
    <n v="0"/>
    <n v="0"/>
    <m/>
    <n v="0"/>
    <n v="0"/>
    <n v="0"/>
    <m/>
    <n v="0"/>
    <n v="0"/>
    <m/>
    <n v="0"/>
    <n v="94"/>
    <n v="50"/>
    <s v="Duinvlak"/>
    <n v="8"/>
    <n v="51"/>
    <n v="50"/>
    <s v="Duinvlak"/>
    <n v="1"/>
    <n v="2"/>
    <s v="Duinvlak"/>
    <n v="1"/>
    <n v="501"/>
    <n v="9.5556430115000008"/>
    <n v="5.0480943084699996"/>
    <n v="1"/>
    <n v="1"/>
    <n v="1"/>
    <n v="3"/>
    <n v="3"/>
    <n v="3"/>
    <x v="64"/>
  </r>
  <r>
    <n v="1379"/>
    <n v="889"/>
    <n v="410"/>
    <n v="-1"/>
    <n v="0"/>
    <n v="0"/>
    <n v="0"/>
    <n v="0"/>
    <m/>
    <n v="0"/>
    <n v="0"/>
    <n v="0"/>
    <m/>
    <n v="0"/>
    <n v="0"/>
    <m/>
    <n v="0"/>
    <n v="95"/>
    <n v="50"/>
    <s v="Duinvlak"/>
    <n v="9"/>
    <n v="52"/>
    <n v="50"/>
    <s v="Plantvlak"/>
    <n v="501"/>
    <n v="2"/>
    <s v="Duinvlak"/>
    <n v="1"/>
    <n v="501"/>
    <n v="5.35034306864"/>
    <n v="2.0137849287599998"/>
    <n v="1"/>
    <n v="1"/>
    <n v="1"/>
    <n v="3"/>
    <n v="1"/>
    <n v="3"/>
    <x v="45"/>
  </r>
  <r>
    <n v="1380"/>
    <n v="890"/>
    <n v="412"/>
    <n v="-1"/>
    <n v="0"/>
    <n v="0"/>
    <n v="0"/>
    <n v="0"/>
    <m/>
    <n v="0"/>
    <n v="0"/>
    <n v="0"/>
    <m/>
    <n v="0"/>
    <n v="0"/>
    <m/>
    <n v="0"/>
    <n v="97"/>
    <n v="50"/>
    <s v="Duinvlak"/>
    <n v="11"/>
    <n v="14"/>
    <n v="50"/>
    <s v="Duinvlak"/>
    <n v="503"/>
    <n v="2"/>
    <s v="Duinvlak"/>
    <n v="1"/>
    <n v="501"/>
    <n v="4.8697758099800001"/>
    <n v="0.30999364136699997"/>
    <n v="1"/>
    <n v="1"/>
    <n v="1"/>
    <n v="3"/>
    <n v="3"/>
    <n v="3"/>
    <x v="64"/>
  </r>
  <r>
    <n v="1381"/>
    <n v="891"/>
    <n v="414"/>
    <n v="-1"/>
    <n v="0"/>
    <n v="0"/>
    <n v="0"/>
    <n v="0"/>
    <m/>
    <n v="0"/>
    <n v="0"/>
    <n v="0"/>
    <m/>
    <n v="0"/>
    <n v="0"/>
    <m/>
    <n v="0"/>
    <n v="99"/>
    <n v="50"/>
    <s v="Duinvlak"/>
    <n v="13"/>
    <n v="51"/>
    <n v="50"/>
    <s v="Duinvlak"/>
    <n v="1"/>
    <n v="2"/>
    <s v="Duinvlak"/>
    <n v="1"/>
    <n v="501"/>
    <n v="27.083266066"/>
    <n v="11.8247935428"/>
    <n v="1"/>
    <n v="1"/>
    <n v="1"/>
    <n v="3"/>
    <n v="3"/>
    <n v="3"/>
    <x v="64"/>
  </r>
  <r>
    <n v="1382"/>
    <n v="892"/>
    <n v="415"/>
    <n v="-1"/>
    <n v="0"/>
    <n v="0"/>
    <n v="0"/>
    <n v="0"/>
    <m/>
    <n v="0"/>
    <n v="0"/>
    <n v="0"/>
    <m/>
    <n v="0"/>
    <n v="0"/>
    <m/>
    <n v="0"/>
    <n v="100"/>
    <n v="50"/>
    <s v="Duinvlak"/>
    <n v="14"/>
    <n v="16"/>
    <n v="50"/>
    <s v="Plantvlak"/>
    <n v="505"/>
    <n v="2"/>
    <s v="Duinvlak"/>
    <n v="1"/>
    <n v="501"/>
    <n v="2.0662768204100002"/>
    <n v="0.22831364964299999"/>
    <n v="1"/>
    <n v="1"/>
    <n v="1"/>
    <n v="3"/>
    <n v="1"/>
    <n v="3"/>
    <x v="45"/>
  </r>
  <r>
    <n v="1383"/>
    <n v="893"/>
    <n v="415"/>
    <n v="-1"/>
    <n v="0"/>
    <n v="0"/>
    <n v="0"/>
    <n v="0"/>
    <m/>
    <n v="0"/>
    <n v="0"/>
    <n v="0"/>
    <m/>
    <n v="0"/>
    <n v="0"/>
    <m/>
    <n v="0"/>
    <n v="100"/>
    <n v="50"/>
    <s v="Duinvlak"/>
    <n v="14"/>
    <n v="51"/>
    <n v="50"/>
    <s v="Duinvlak"/>
    <n v="1"/>
    <n v="2"/>
    <s v="Duinvlak"/>
    <n v="1"/>
    <n v="501"/>
    <n v="56.6377357844"/>
    <n v="42.683961660900003"/>
    <n v="1"/>
    <n v="1"/>
    <n v="1"/>
    <n v="3"/>
    <n v="3"/>
    <n v="3"/>
    <x v="64"/>
  </r>
  <r>
    <n v="1384"/>
    <n v="894"/>
    <n v="416"/>
    <n v="-1"/>
    <n v="0"/>
    <n v="0"/>
    <n v="0"/>
    <n v="0"/>
    <m/>
    <n v="0"/>
    <n v="0"/>
    <n v="0"/>
    <m/>
    <n v="0"/>
    <n v="0"/>
    <m/>
    <n v="0"/>
    <n v="101"/>
    <n v="50"/>
    <s v="Plantvlak"/>
    <n v="15"/>
    <n v="51"/>
    <n v="50"/>
    <s v="Duinvlak"/>
    <n v="1"/>
    <n v="2"/>
    <s v="Duinvlak"/>
    <n v="1"/>
    <n v="501"/>
    <n v="3.24858674642"/>
    <n v="0.53037900064999999"/>
    <n v="1"/>
    <n v="1"/>
    <n v="1"/>
    <n v="1"/>
    <n v="3"/>
    <n v="3"/>
    <x v="57"/>
  </r>
  <r>
    <n v="1385"/>
    <n v="895"/>
    <n v="417"/>
    <n v="-1"/>
    <n v="0"/>
    <n v="0"/>
    <n v="0"/>
    <n v="0"/>
    <m/>
    <n v="0"/>
    <n v="0"/>
    <n v="0"/>
    <m/>
    <n v="0"/>
    <n v="0"/>
    <m/>
    <n v="0"/>
    <n v="102"/>
    <n v="50"/>
    <s v="Plantvlak"/>
    <n v="16"/>
    <n v="51"/>
    <n v="50"/>
    <s v="Duinvlak"/>
    <n v="1"/>
    <n v="2"/>
    <s v="Duinvlak"/>
    <n v="1"/>
    <n v="501"/>
    <n v="10.9667223998"/>
    <n v="8.1329560006299992"/>
    <n v="1"/>
    <n v="1"/>
    <n v="1"/>
    <n v="1"/>
    <n v="3"/>
    <n v="3"/>
    <x v="57"/>
  </r>
  <r>
    <n v="1386"/>
    <n v="896"/>
    <n v="418"/>
    <n v="-1"/>
    <n v="0"/>
    <n v="0"/>
    <n v="0"/>
    <n v="0"/>
    <m/>
    <n v="0"/>
    <n v="0"/>
    <n v="0"/>
    <m/>
    <n v="0"/>
    <n v="0"/>
    <m/>
    <n v="0"/>
    <n v="103"/>
    <n v="50"/>
    <s v="Duinvlak"/>
    <n v="17"/>
    <n v="51"/>
    <n v="50"/>
    <s v="Duinvlak"/>
    <n v="1"/>
    <n v="2"/>
    <s v="Duinvlak"/>
    <n v="1"/>
    <n v="501"/>
    <n v="10.7708848995"/>
    <n v="1.1712410209199999"/>
    <n v="1"/>
    <n v="1"/>
    <n v="1"/>
    <n v="3"/>
    <n v="3"/>
    <n v="3"/>
    <x v="64"/>
  </r>
  <r>
    <n v="1387"/>
    <n v="897"/>
    <n v="419"/>
    <n v="-1"/>
    <n v="0"/>
    <n v="0"/>
    <n v="0"/>
    <n v="0"/>
    <m/>
    <n v="0"/>
    <n v="0"/>
    <n v="0"/>
    <m/>
    <n v="0"/>
    <n v="0"/>
    <m/>
    <n v="0"/>
    <n v="104"/>
    <n v="50"/>
    <s v="Duinvlak"/>
    <n v="18"/>
    <n v="17"/>
    <n v="50"/>
    <s v="Duinvlak"/>
    <n v="506"/>
    <n v="2"/>
    <s v="Duinvlak"/>
    <n v="1"/>
    <n v="501"/>
    <n v="1.51315832425"/>
    <n v="6.2804800134799998E-2"/>
    <n v="1"/>
    <n v="1"/>
    <n v="1"/>
    <n v="3"/>
    <n v="3"/>
    <n v="3"/>
    <x v="64"/>
  </r>
  <r>
    <n v="1388"/>
    <n v="898"/>
    <n v="421"/>
    <n v="-1"/>
    <n v="0"/>
    <n v="0"/>
    <n v="0"/>
    <n v="0"/>
    <m/>
    <n v="0"/>
    <n v="0"/>
    <n v="0"/>
    <m/>
    <n v="0"/>
    <n v="0"/>
    <m/>
    <n v="0"/>
    <n v="106"/>
    <n v="50"/>
    <s v="Duinvlak"/>
    <n v="20"/>
    <n v="18"/>
    <n v="50"/>
    <s v="Duinvlak"/>
    <n v="507"/>
    <n v="2"/>
    <s v="Duinvlak"/>
    <n v="1"/>
    <n v="501"/>
    <n v="6.4558076797900004"/>
    <n v="2.5979826481099999"/>
    <n v="1"/>
    <n v="1"/>
    <n v="1"/>
    <n v="3"/>
    <n v="3"/>
    <n v="3"/>
    <x v="64"/>
  </r>
  <r>
    <n v="1389"/>
    <n v="899"/>
    <n v="422"/>
    <n v="-1"/>
    <n v="0"/>
    <n v="0"/>
    <n v="0"/>
    <n v="0"/>
    <m/>
    <n v="0"/>
    <n v="0"/>
    <n v="0"/>
    <m/>
    <n v="0"/>
    <n v="0"/>
    <m/>
    <n v="0"/>
    <n v="107"/>
    <n v="50"/>
    <s v="Duinvlak"/>
    <n v="21"/>
    <n v="51"/>
    <n v="50"/>
    <s v="Duinvlak"/>
    <n v="1"/>
    <n v="2"/>
    <s v="Duinvlak"/>
    <n v="1"/>
    <n v="501"/>
    <n v="6.82639887855"/>
    <n v="3.1772442786899999"/>
    <n v="1"/>
    <n v="1"/>
    <n v="1"/>
    <n v="3"/>
    <n v="3"/>
    <n v="3"/>
    <x v="64"/>
  </r>
  <r>
    <n v="1390"/>
    <n v="900"/>
    <n v="423"/>
    <n v="-1"/>
    <n v="0"/>
    <n v="0"/>
    <n v="0"/>
    <n v="0"/>
    <m/>
    <n v="0"/>
    <n v="0"/>
    <n v="0"/>
    <m/>
    <n v="0"/>
    <n v="0"/>
    <m/>
    <n v="0"/>
    <n v="108"/>
    <n v="50"/>
    <s v="Duinvlak"/>
    <n v="22"/>
    <n v="51"/>
    <n v="50"/>
    <s v="Duinvlak"/>
    <n v="1"/>
    <n v="2"/>
    <s v="Duinvlak"/>
    <n v="1"/>
    <n v="501"/>
    <n v="15.227367174699999"/>
    <n v="5.5252220495"/>
    <n v="1"/>
    <n v="1"/>
    <n v="1"/>
    <n v="3"/>
    <n v="3"/>
    <n v="3"/>
    <x v="64"/>
  </r>
  <r>
    <n v="1391"/>
    <n v="901"/>
    <n v="424"/>
    <n v="-1"/>
    <n v="0"/>
    <n v="0"/>
    <n v="0"/>
    <n v="0"/>
    <m/>
    <n v="0"/>
    <n v="0"/>
    <n v="0"/>
    <m/>
    <n v="0"/>
    <n v="0"/>
    <m/>
    <n v="0"/>
    <n v="109"/>
    <n v="50"/>
    <s v="Duinvlak"/>
    <n v="23"/>
    <n v="51"/>
    <n v="50"/>
    <s v="Duinvlak"/>
    <n v="1"/>
    <n v="2"/>
    <s v="Duinvlak"/>
    <n v="1"/>
    <n v="501"/>
    <n v="20.249108086"/>
    <n v="11.0548836164"/>
    <n v="1"/>
    <n v="1"/>
    <n v="1"/>
    <n v="3"/>
    <n v="3"/>
    <n v="3"/>
    <x v="64"/>
  </r>
  <r>
    <n v="1392"/>
    <n v="902"/>
    <n v="425"/>
    <n v="-1"/>
    <n v="0"/>
    <n v="0"/>
    <n v="0"/>
    <n v="0"/>
    <m/>
    <n v="0"/>
    <n v="0"/>
    <n v="0"/>
    <m/>
    <n v="0"/>
    <n v="0"/>
    <m/>
    <n v="0"/>
    <n v="110"/>
    <n v="50"/>
    <s v="Duinvlak"/>
    <n v="24"/>
    <n v="28"/>
    <n v="50"/>
    <s v="Duinvlak"/>
    <n v="517"/>
    <n v="2"/>
    <s v="Duinvlak"/>
    <n v="1"/>
    <n v="501"/>
    <n v="7.3089289817300003"/>
    <n v="0.77879085072200005"/>
    <n v="1"/>
    <n v="1"/>
    <n v="1"/>
    <n v="3"/>
    <n v="3"/>
    <n v="3"/>
    <x v="64"/>
  </r>
  <r>
    <n v="1393"/>
    <n v="903"/>
    <n v="426"/>
    <n v="-1"/>
    <n v="0"/>
    <n v="0"/>
    <n v="0"/>
    <n v="0"/>
    <m/>
    <n v="0"/>
    <n v="0"/>
    <n v="0"/>
    <m/>
    <n v="0"/>
    <n v="0"/>
    <m/>
    <n v="0"/>
    <n v="111"/>
    <n v="50"/>
    <s v="Plantvlak"/>
    <n v="25"/>
    <n v="27"/>
    <n v="50"/>
    <s v="Duinvlak"/>
    <n v="516"/>
    <n v="2"/>
    <s v="Duinvlak"/>
    <n v="1"/>
    <n v="501"/>
    <n v="4.1275707476000001"/>
    <n v="0.55754494837199997"/>
    <n v="1"/>
    <n v="1"/>
    <n v="1"/>
    <n v="1"/>
    <n v="3"/>
    <n v="3"/>
    <x v="57"/>
  </r>
  <r>
    <n v="1394"/>
    <n v="904"/>
    <n v="427"/>
    <n v="-1"/>
    <n v="0"/>
    <n v="0"/>
    <n v="0"/>
    <n v="0"/>
    <m/>
    <n v="0"/>
    <n v="0"/>
    <n v="0"/>
    <m/>
    <n v="0"/>
    <n v="0"/>
    <m/>
    <n v="0"/>
    <n v="112"/>
    <n v="50"/>
    <s v="Duinvlak"/>
    <n v="26"/>
    <n v="21"/>
    <n v="50"/>
    <s v="Duinvlak"/>
    <n v="510"/>
    <n v="2"/>
    <s v="Duinvlak"/>
    <n v="1"/>
    <n v="501"/>
    <n v="5.1720976395199996"/>
    <n v="0.18728128060300001"/>
    <n v="1"/>
    <n v="1"/>
    <n v="1"/>
    <n v="3"/>
    <n v="3"/>
    <n v="3"/>
    <x v="64"/>
  </r>
  <r>
    <n v="1395"/>
    <n v="905"/>
    <n v="429"/>
    <n v="-1"/>
    <n v="0"/>
    <n v="0"/>
    <n v="0"/>
    <n v="0"/>
    <m/>
    <n v="0"/>
    <n v="0"/>
    <n v="0"/>
    <m/>
    <n v="0"/>
    <n v="0"/>
    <m/>
    <n v="0"/>
    <n v="114"/>
    <n v="50"/>
    <s v="Duinvlak"/>
    <n v="28"/>
    <n v="22"/>
    <n v="50"/>
    <s v="Duinvlak"/>
    <n v="511"/>
    <n v="2"/>
    <s v="Duinvlak"/>
    <n v="1"/>
    <n v="501"/>
    <n v="3.7524666685999999"/>
    <n v="0.96886752305099999"/>
    <n v="1"/>
    <n v="1"/>
    <n v="1"/>
    <n v="3"/>
    <n v="3"/>
    <n v="3"/>
    <x v="64"/>
  </r>
  <r>
    <n v="1396"/>
    <n v="906"/>
    <n v="430"/>
    <n v="-1"/>
    <n v="0"/>
    <n v="0"/>
    <n v="0"/>
    <n v="0"/>
    <m/>
    <n v="0"/>
    <n v="0"/>
    <n v="0"/>
    <m/>
    <n v="0"/>
    <n v="0"/>
    <m/>
    <n v="0"/>
    <n v="115"/>
    <n v="50"/>
    <s v="Duinvlak"/>
    <n v="29"/>
    <n v="23"/>
    <n v="50"/>
    <s v="Duinvlak"/>
    <n v="512"/>
    <n v="2"/>
    <s v="Duinvlak"/>
    <n v="1"/>
    <n v="501"/>
    <n v="3.3311701718500002"/>
    <n v="0.76670829958700004"/>
    <n v="1"/>
    <n v="1"/>
    <n v="1"/>
    <n v="3"/>
    <n v="3"/>
    <n v="3"/>
    <x v="64"/>
  </r>
  <r>
    <n v="1397"/>
    <n v="907"/>
    <n v="433"/>
    <n v="-1"/>
    <n v="0"/>
    <n v="0"/>
    <n v="0"/>
    <n v="0"/>
    <m/>
    <n v="0"/>
    <n v="0"/>
    <n v="0"/>
    <m/>
    <n v="0"/>
    <n v="0"/>
    <m/>
    <n v="0"/>
    <n v="119"/>
    <n v="50"/>
    <s v="Duinvlak"/>
    <n v="55"/>
    <n v="47"/>
    <n v="50"/>
    <s v="Duinvlak"/>
    <n v="12"/>
    <n v="17"/>
    <s v="Duinvlak"/>
    <n v="13"/>
    <n v="501"/>
    <n v="8.2048960842100005"/>
    <n v="1.1202885032300001"/>
    <n v="1"/>
    <n v="1"/>
    <n v="1"/>
    <n v="3"/>
    <n v="3"/>
    <n v="3"/>
    <x v="64"/>
  </r>
  <r>
    <n v="1398"/>
    <n v="908"/>
    <n v="434"/>
    <n v="-1"/>
    <n v="0"/>
    <n v="0"/>
    <n v="0"/>
    <n v="0"/>
    <m/>
    <n v="0"/>
    <n v="0"/>
    <n v="0"/>
    <m/>
    <n v="0"/>
    <n v="0"/>
    <m/>
    <n v="0"/>
    <n v="120"/>
    <n v="50"/>
    <s v="Duinvlak"/>
    <n v="56"/>
    <n v="45"/>
    <n v="50"/>
    <s v="Duinvlak"/>
    <n v="10"/>
    <n v="18"/>
    <s v="Duinvlak"/>
    <n v="14"/>
    <n v="501"/>
    <n v="5.66794717399"/>
    <n v="2.0816448106099998"/>
    <n v="1"/>
    <n v="1"/>
    <n v="1"/>
    <n v="3"/>
    <n v="3"/>
    <n v="3"/>
    <x v="64"/>
  </r>
  <r>
    <n v="1399"/>
    <n v="909"/>
    <n v="435"/>
    <n v="-1"/>
    <n v="0"/>
    <n v="0"/>
    <n v="0"/>
    <n v="0"/>
    <m/>
    <n v="0"/>
    <n v="0"/>
    <n v="0"/>
    <m/>
    <n v="0"/>
    <n v="0"/>
    <m/>
    <n v="0"/>
    <n v="121"/>
    <n v="50"/>
    <s v="Plantvlak"/>
    <n v="57"/>
    <n v="46"/>
    <n v="50"/>
    <s v="Plantvlak"/>
    <n v="11"/>
    <n v="19"/>
    <s v="Duinvlak"/>
    <n v="15"/>
    <n v="501"/>
    <n v="2.6761937063499999"/>
    <n v="0.37650614553400003"/>
    <n v="1"/>
    <n v="1"/>
    <n v="1"/>
    <n v="1"/>
    <n v="1"/>
    <n v="3"/>
    <x v="36"/>
  </r>
  <r>
    <n v="1400"/>
    <n v="910"/>
    <n v="438"/>
    <n v="-1"/>
    <n v="0"/>
    <n v="0"/>
    <n v="0"/>
    <n v="0"/>
    <m/>
    <n v="0"/>
    <n v="0"/>
    <n v="0"/>
    <m/>
    <n v="0"/>
    <n v="0"/>
    <m/>
    <n v="0"/>
    <n v="124"/>
    <n v="50"/>
    <s v="Plantvlak"/>
    <n v="908"/>
    <n v="49"/>
    <n v="50"/>
    <s v="Plantvlak"/>
    <n v="14"/>
    <n v="26"/>
    <s v="Duinvlak"/>
    <n v="21"/>
    <n v="501"/>
    <n v="8.1859212824699998"/>
    <n v="2.24078675212"/>
    <n v="1"/>
    <n v="1"/>
    <n v="1"/>
    <n v="1"/>
    <n v="1"/>
    <n v="3"/>
    <x v="36"/>
  </r>
  <r>
    <n v="1401"/>
    <n v="911"/>
    <n v="439"/>
    <n v="-1"/>
    <n v="0"/>
    <n v="0"/>
    <n v="0"/>
    <n v="0"/>
    <m/>
    <n v="0"/>
    <n v="0"/>
    <n v="0"/>
    <m/>
    <n v="0"/>
    <n v="0"/>
    <m/>
    <n v="0"/>
    <n v="125"/>
    <n v="50"/>
    <s v="Plantvlak"/>
    <n v="902"/>
    <n v="34"/>
    <n v="50"/>
    <s v="Duinvlak"/>
    <n v="523"/>
    <n v="21"/>
    <s v="Duinvlak"/>
    <n v="17"/>
    <n v="501"/>
    <n v="8.17545865636"/>
    <n v="3.6654768492600001"/>
    <n v="1"/>
    <n v="1"/>
    <n v="1"/>
    <n v="1"/>
    <n v="3"/>
    <n v="3"/>
    <x v="57"/>
  </r>
  <r>
    <n v="1402"/>
    <n v="912"/>
    <n v="440"/>
    <n v="-1"/>
    <n v="0"/>
    <n v="0"/>
    <n v="0"/>
    <n v="0"/>
    <m/>
    <n v="0"/>
    <n v="0"/>
    <n v="0"/>
    <m/>
    <n v="0"/>
    <n v="0"/>
    <m/>
    <n v="0"/>
    <n v="126"/>
    <n v="50"/>
    <s v="Plantvlak"/>
    <n v="905"/>
    <n v="30"/>
    <n v="50"/>
    <s v="Duinvlak"/>
    <n v="519"/>
    <n v="26"/>
    <s v="Duinvlak"/>
    <n v="21"/>
    <n v="501"/>
    <n v="8.3819228501600005"/>
    <n v="3.9251179996399999"/>
    <n v="1"/>
    <n v="1"/>
    <n v="1"/>
    <n v="1"/>
    <n v="3"/>
    <n v="3"/>
    <x v="57"/>
  </r>
  <r>
    <n v="1403"/>
    <n v="913"/>
    <n v="441"/>
    <n v="-1"/>
    <n v="0"/>
    <n v="0"/>
    <n v="0"/>
    <n v="0"/>
    <m/>
    <n v="0"/>
    <n v="0"/>
    <n v="0"/>
    <m/>
    <n v="0"/>
    <n v="0"/>
    <m/>
    <n v="0"/>
    <n v="127"/>
    <n v="40"/>
    <s v="Plantvlak"/>
    <n v="914"/>
    <n v="62"/>
    <n v="40"/>
    <s v="Plantvlak"/>
    <n v="537"/>
    <n v="182"/>
    <s v="Duinvlak"/>
    <n v="231"/>
    <n v="401"/>
    <n v="2.3535682590300002"/>
    <n v="0.37270399872799997"/>
    <n v="1"/>
    <n v="1"/>
    <n v="1"/>
    <n v="1"/>
    <n v="1"/>
    <n v="3"/>
    <x v="36"/>
  </r>
  <r>
    <n v="1404"/>
    <n v="914"/>
    <n v="442"/>
    <n v="-1"/>
    <n v="0"/>
    <n v="0"/>
    <n v="0"/>
    <n v="0"/>
    <m/>
    <n v="0"/>
    <n v="0"/>
    <n v="0"/>
    <m/>
    <n v="0"/>
    <n v="0"/>
    <m/>
    <n v="0"/>
    <n v="128"/>
    <n v="40"/>
    <s v="Duinvlak"/>
    <n v="915"/>
    <n v="63"/>
    <n v="40"/>
    <s v="Duinvlak"/>
    <n v="538"/>
    <n v="182"/>
    <s v="Duinvlak"/>
    <n v="231"/>
    <n v="401"/>
    <n v="5.1912523701"/>
    <n v="1.3446169999199999"/>
    <n v="1"/>
    <n v="1"/>
    <n v="1"/>
    <n v="3"/>
    <n v="3"/>
    <n v="3"/>
    <x v="64"/>
  </r>
  <r>
    <n v="1405"/>
    <n v="915"/>
    <n v="443"/>
    <n v="-1"/>
    <n v="0"/>
    <n v="0"/>
    <n v="0"/>
    <n v="0"/>
    <m/>
    <n v="0"/>
    <n v="0"/>
    <n v="0"/>
    <m/>
    <n v="0"/>
    <n v="0"/>
    <m/>
    <n v="0"/>
    <n v="129"/>
    <n v="40"/>
    <s v="Plantvlak"/>
    <n v="916"/>
    <n v="63"/>
    <n v="40"/>
    <s v="Duinvlak"/>
    <n v="538"/>
    <n v="182"/>
    <s v="Duinvlak"/>
    <n v="231"/>
    <n v="401"/>
    <n v="2.9046689127200001"/>
    <n v="0.48541514941699998"/>
    <n v="1"/>
    <n v="1"/>
    <n v="1"/>
    <n v="1"/>
    <n v="3"/>
    <n v="3"/>
    <x v="57"/>
  </r>
  <r>
    <n v="1406"/>
    <n v="916"/>
    <n v="444"/>
    <n v="-1"/>
    <n v="0"/>
    <n v="0"/>
    <n v="0"/>
    <n v="0"/>
    <m/>
    <n v="0"/>
    <n v="0"/>
    <n v="0"/>
    <m/>
    <n v="0"/>
    <n v="0"/>
    <m/>
    <n v="0"/>
    <n v="130"/>
    <n v="40"/>
    <s v="Duinvlak"/>
    <n v="917"/>
    <n v="64"/>
    <n v="40"/>
    <s v="Duinvlak"/>
    <n v="539"/>
    <n v="182"/>
    <s v="Duinvlak"/>
    <n v="231"/>
    <n v="401"/>
    <n v="3.3718661279700002"/>
    <n v="0.835013940334"/>
    <n v="1"/>
    <n v="1"/>
    <n v="1"/>
    <n v="3"/>
    <n v="3"/>
    <n v="3"/>
    <x v="64"/>
  </r>
  <r>
    <n v="1407"/>
    <n v="917"/>
    <n v="445"/>
    <n v="-1"/>
    <n v="0"/>
    <n v="0"/>
    <n v="0"/>
    <n v="0"/>
    <m/>
    <n v="0"/>
    <n v="0"/>
    <n v="0"/>
    <m/>
    <n v="0"/>
    <n v="0"/>
    <m/>
    <n v="0"/>
    <n v="131"/>
    <n v="40"/>
    <s v="Plantvlak"/>
    <n v="918"/>
    <n v="110"/>
    <n v="40"/>
    <s v="Duinvlak"/>
    <n v="540"/>
    <n v="180"/>
    <s v="Duinvlak"/>
    <n v="229"/>
    <n v="401"/>
    <n v="1.2147250966100001"/>
    <n v="9.4449000132299996E-2"/>
    <n v="1"/>
    <n v="1"/>
    <n v="1"/>
    <n v="1"/>
    <n v="3"/>
    <n v="3"/>
    <x v="57"/>
  </r>
  <r>
    <n v="1408"/>
    <n v="918"/>
    <n v="446"/>
    <n v="-1"/>
    <n v="0"/>
    <n v="0"/>
    <n v="0"/>
    <n v="0"/>
    <m/>
    <n v="0"/>
    <n v="0"/>
    <n v="0"/>
    <m/>
    <n v="0"/>
    <n v="0"/>
    <m/>
    <n v="0"/>
    <n v="132"/>
    <n v="40"/>
    <s v="Duinvlak"/>
    <n v="919"/>
    <n v="66"/>
    <n v="40"/>
    <s v="Duinvlak"/>
    <n v="542"/>
    <n v="222"/>
    <s v="Duinvlak"/>
    <n v="271"/>
    <n v="401"/>
    <n v="0.89949731847500003"/>
    <n v="1.4068649755200001E-2"/>
    <n v="1"/>
    <n v="1"/>
    <n v="1"/>
    <n v="3"/>
    <n v="3"/>
    <n v="3"/>
    <x v="64"/>
  </r>
  <r>
    <n v="1409"/>
    <n v="919"/>
    <n v="447"/>
    <n v="-1"/>
    <n v="0"/>
    <n v="0"/>
    <n v="0"/>
    <n v="0"/>
    <m/>
    <n v="0"/>
    <n v="0"/>
    <n v="0"/>
    <m/>
    <n v="0"/>
    <n v="0"/>
    <m/>
    <n v="0"/>
    <n v="133"/>
    <n v="40"/>
    <s v="Plantvlak"/>
    <n v="920"/>
    <n v="67"/>
    <n v="40"/>
    <s v="Duinvlak"/>
    <n v="543"/>
    <n v="413"/>
    <s v="Duinvlak"/>
    <n v="273"/>
    <n v="401"/>
    <n v="7.3986774323500004"/>
    <n v="0.36600996037400002"/>
    <n v="1"/>
    <n v="1"/>
    <n v="1"/>
    <n v="1"/>
    <n v="3"/>
    <n v="3"/>
    <x v="57"/>
  </r>
  <r>
    <n v="1410"/>
    <n v="920"/>
    <n v="448"/>
    <n v="-1"/>
    <n v="0"/>
    <n v="0"/>
    <n v="0"/>
    <n v="0"/>
    <m/>
    <n v="0"/>
    <n v="0"/>
    <n v="0"/>
    <m/>
    <n v="0"/>
    <n v="0"/>
    <m/>
    <n v="0"/>
    <n v="134"/>
    <n v="40"/>
    <s v="Plantvlak"/>
    <n v="921"/>
    <n v="68"/>
    <n v="40"/>
    <s v="Plantvlak"/>
    <n v="544"/>
    <n v="413"/>
    <s v="Duinvlak"/>
    <n v="273"/>
    <n v="401"/>
    <n v="3.8337960180800001"/>
    <n v="0.74092964073699996"/>
    <n v="1"/>
    <n v="1"/>
    <n v="1"/>
    <n v="1"/>
    <n v="1"/>
    <n v="3"/>
    <x v="36"/>
  </r>
  <r>
    <n v="1411"/>
    <n v="921"/>
    <n v="449"/>
    <n v="-1"/>
    <n v="0"/>
    <n v="0"/>
    <n v="0"/>
    <n v="0"/>
    <m/>
    <n v="0"/>
    <n v="0"/>
    <n v="0"/>
    <m/>
    <n v="0"/>
    <n v="0"/>
    <m/>
    <n v="0"/>
    <n v="135"/>
    <n v="40"/>
    <s v="Duinvlak"/>
    <n v="922"/>
    <n v="71"/>
    <n v="40"/>
    <s v="Duinvlak"/>
    <n v="547"/>
    <n v="413"/>
    <s v="Duinvlak"/>
    <n v="273"/>
    <n v="401"/>
    <n v="3.8541373858300001"/>
    <n v="0.31049294832500002"/>
    <n v="1"/>
    <n v="1"/>
    <n v="1"/>
    <n v="3"/>
    <n v="3"/>
    <n v="3"/>
    <x v="64"/>
  </r>
  <r>
    <n v="1412"/>
    <n v="922"/>
    <n v="450"/>
    <n v="-1"/>
    <n v="0"/>
    <n v="0"/>
    <n v="0"/>
    <n v="0"/>
    <m/>
    <n v="0"/>
    <n v="0"/>
    <n v="0"/>
    <m/>
    <n v="0"/>
    <n v="0"/>
    <m/>
    <n v="0"/>
    <n v="136"/>
    <n v="40"/>
    <s v="Plantvlak"/>
    <n v="923"/>
    <n v="197"/>
    <n v="40"/>
    <s v="Plantvlak"/>
    <n v="23"/>
    <n v="70"/>
    <s v="Duinvlak"/>
    <n v="63"/>
    <n v="401"/>
    <n v="7.5474824355400001"/>
    <n v="0.50427499962699995"/>
    <n v="1"/>
    <n v="1"/>
    <n v="1"/>
    <n v="1"/>
    <n v="1"/>
    <n v="3"/>
    <x v="36"/>
  </r>
  <r>
    <n v="1413"/>
    <n v="923"/>
    <n v="451"/>
    <n v="-1"/>
    <n v="0"/>
    <n v="0"/>
    <n v="0"/>
    <n v="0"/>
    <m/>
    <n v="0"/>
    <n v="0"/>
    <n v="0"/>
    <m/>
    <n v="0"/>
    <n v="0"/>
    <m/>
    <n v="0"/>
    <n v="137"/>
    <n v="40"/>
    <s v="Plantvlak"/>
    <n v="924"/>
    <n v="195"/>
    <n v="40"/>
    <s v="Plantvlak"/>
    <n v="550"/>
    <n v="69"/>
    <s v="Duinvlak"/>
    <n v="62"/>
    <n v="401"/>
    <n v="1.79886702735"/>
    <n v="0.12023175910599999"/>
    <n v="1"/>
    <n v="1"/>
    <n v="1"/>
    <n v="1"/>
    <n v="1"/>
    <n v="3"/>
    <x v="36"/>
  </r>
  <r>
    <n v="1414"/>
    <n v="924"/>
    <n v="452"/>
    <n v="-1"/>
    <n v="0"/>
    <n v="0"/>
    <n v="0"/>
    <n v="0"/>
    <m/>
    <n v="0"/>
    <n v="0"/>
    <n v="0"/>
    <m/>
    <n v="0"/>
    <n v="0"/>
    <m/>
    <n v="0"/>
    <n v="138"/>
    <n v="40"/>
    <s v="Plantvlak"/>
    <n v="925"/>
    <n v="195"/>
    <n v="40"/>
    <s v="Plantvlak"/>
    <n v="550"/>
    <n v="69"/>
    <s v="Duinvlak"/>
    <n v="62"/>
    <n v="401"/>
    <n v="8.7966940530500004"/>
    <n v="0.975179768896"/>
    <n v="1"/>
    <n v="1"/>
    <n v="1"/>
    <n v="1"/>
    <n v="1"/>
    <n v="3"/>
    <x v="36"/>
  </r>
  <r>
    <n v="1415"/>
    <n v="925"/>
    <n v="453"/>
    <n v="-1"/>
    <n v="0"/>
    <n v="0"/>
    <n v="0"/>
    <n v="0"/>
    <m/>
    <n v="0"/>
    <n v="0"/>
    <n v="0"/>
    <m/>
    <n v="0"/>
    <n v="0"/>
    <m/>
    <n v="0"/>
    <n v="139"/>
    <n v="40"/>
    <s v="Duinvlak"/>
    <n v="926"/>
    <n v="80"/>
    <n v="40"/>
    <s v="Duinvlak"/>
    <n v="20"/>
    <n v="65"/>
    <s v="Duinvlak"/>
    <n v="59"/>
    <n v="401"/>
    <n v="1.6436315104000001"/>
    <n v="2.18830952191E-2"/>
    <n v="1"/>
    <n v="1"/>
    <n v="1"/>
    <n v="3"/>
    <n v="3"/>
    <n v="3"/>
    <x v="64"/>
  </r>
  <r>
    <n v="1416"/>
    <n v="926"/>
    <n v="454"/>
    <n v="-1"/>
    <n v="0"/>
    <n v="0"/>
    <n v="0"/>
    <n v="0"/>
    <m/>
    <n v="0"/>
    <n v="0"/>
    <n v="0"/>
    <m/>
    <n v="0"/>
    <n v="0"/>
    <m/>
    <n v="0"/>
    <n v="140"/>
    <n v="40"/>
    <s v="Plantvlak"/>
    <n v="927"/>
    <n v="79"/>
    <n v="40"/>
    <s v="Plantvlak"/>
    <n v="19"/>
    <n v="64"/>
    <s v="Duinvlak"/>
    <n v="58"/>
    <n v="401"/>
    <n v="1.70194136575"/>
    <n v="0.16700067038999999"/>
    <n v="1"/>
    <n v="1"/>
    <n v="1"/>
    <n v="1"/>
    <n v="1"/>
    <n v="3"/>
    <x v="36"/>
  </r>
  <r>
    <n v="1417"/>
    <n v="927"/>
    <n v="455"/>
    <n v="-1"/>
    <n v="0"/>
    <n v="0"/>
    <n v="0"/>
    <n v="0"/>
    <m/>
    <n v="0"/>
    <n v="0"/>
    <n v="0"/>
    <m/>
    <n v="0"/>
    <n v="0"/>
    <m/>
    <n v="0"/>
    <n v="141"/>
    <n v="40"/>
    <s v="Plantvlak"/>
    <n v="928"/>
    <n v="78"/>
    <n v="40"/>
    <s v="Plantvlak"/>
    <n v="18"/>
    <n v="63"/>
    <s v="Duinvlak"/>
    <n v="57"/>
    <n v="401"/>
    <n v="1.8116051506399999"/>
    <n v="0.17748191349299999"/>
    <n v="1"/>
    <n v="1"/>
    <n v="1"/>
    <n v="1"/>
    <n v="1"/>
    <n v="3"/>
    <x v="36"/>
  </r>
  <r>
    <n v="1418"/>
    <n v="928"/>
    <n v="456"/>
    <n v="-1"/>
    <n v="0"/>
    <n v="0"/>
    <n v="0"/>
    <n v="0"/>
    <m/>
    <n v="0"/>
    <n v="0"/>
    <n v="0"/>
    <m/>
    <n v="0"/>
    <n v="0"/>
    <m/>
    <n v="0"/>
    <n v="142"/>
    <n v="40"/>
    <s v="Duinvlak"/>
    <n v="929"/>
    <n v="84"/>
    <n v="40"/>
    <s v="Duinvlak"/>
    <n v="24"/>
    <n v="71"/>
    <s v="Duinvlak"/>
    <n v="64"/>
    <n v="401"/>
    <n v="4.4378976953100002"/>
    <n v="0.198880125119"/>
    <n v="1"/>
    <n v="1"/>
    <n v="1"/>
    <n v="3"/>
    <n v="3"/>
    <n v="3"/>
    <x v="64"/>
  </r>
  <r>
    <n v="1419"/>
    <n v="929"/>
    <n v="457"/>
    <n v="-1"/>
    <n v="0"/>
    <n v="0"/>
    <n v="0"/>
    <n v="0"/>
    <m/>
    <n v="0"/>
    <n v="0"/>
    <n v="0"/>
    <m/>
    <n v="0"/>
    <n v="0"/>
    <m/>
    <n v="0"/>
    <n v="143"/>
    <n v="40"/>
    <s v="Duinvlak"/>
    <n v="930"/>
    <n v="85"/>
    <n v="40"/>
    <s v="Duinvlak"/>
    <n v="25"/>
    <n v="72"/>
    <s v="Plantvlak"/>
    <n v="65"/>
    <n v="401"/>
    <n v="5.5907179431799996"/>
    <n v="0.365022681796"/>
    <n v="1"/>
    <n v="1"/>
    <n v="1"/>
    <n v="3"/>
    <n v="3"/>
    <n v="1"/>
    <x v="32"/>
  </r>
  <r>
    <n v="1420"/>
    <n v="930"/>
    <n v="458"/>
    <n v="-1"/>
    <n v="0"/>
    <n v="0"/>
    <n v="0"/>
    <n v="0"/>
    <m/>
    <n v="0"/>
    <n v="0"/>
    <n v="0"/>
    <m/>
    <n v="0"/>
    <n v="0"/>
    <m/>
    <n v="0"/>
    <n v="144"/>
    <n v="40"/>
    <s v="Plantvlak"/>
    <n v="931"/>
    <n v="86"/>
    <n v="40"/>
    <s v="Duinvlak"/>
    <n v="26"/>
    <n v="73"/>
    <s v="Plantvlak"/>
    <n v="66"/>
    <n v="401"/>
    <n v="5.64827345495"/>
    <n v="0.47727473714599999"/>
    <n v="1"/>
    <n v="1"/>
    <n v="1"/>
    <n v="1"/>
    <n v="3"/>
    <n v="1"/>
    <x v="28"/>
  </r>
  <r>
    <n v="1421"/>
    <n v="931"/>
    <n v="459"/>
    <n v="-1"/>
    <n v="0"/>
    <n v="0"/>
    <n v="0"/>
    <n v="0"/>
    <m/>
    <n v="0"/>
    <n v="0"/>
    <n v="0"/>
    <m/>
    <n v="0"/>
    <n v="0"/>
    <m/>
    <n v="0"/>
    <n v="145"/>
    <n v="40"/>
    <s v="Plantvlak"/>
    <n v="932"/>
    <n v="87"/>
    <n v="40"/>
    <s v="Plantvlak"/>
    <n v="27"/>
    <n v="73"/>
    <s v="Plantvlak"/>
    <n v="66"/>
    <n v="401"/>
    <n v="3.5367861973300001"/>
    <n v="0.87013170046199995"/>
    <n v="1"/>
    <n v="1"/>
    <n v="1"/>
    <n v="1"/>
    <n v="1"/>
    <n v="1"/>
    <x v="6"/>
  </r>
  <r>
    <n v="1422"/>
    <n v="932"/>
    <n v="460"/>
    <n v="-1"/>
    <n v="0"/>
    <n v="0"/>
    <n v="0"/>
    <n v="0"/>
    <m/>
    <n v="0"/>
    <n v="0"/>
    <n v="0"/>
    <m/>
    <n v="0"/>
    <n v="0"/>
    <m/>
    <n v="0"/>
    <n v="146"/>
    <n v="40"/>
    <s v="Plantvlak"/>
    <n v="933"/>
    <n v="88"/>
    <n v="40"/>
    <s v="Plantvlak"/>
    <n v="28"/>
    <n v="73"/>
    <s v="Plantvlak"/>
    <n v="66"/>
    <n v="401"/>
    <n v="2.6982075640500001"/>
    <n v="0.45176792856800002"/>
    <n v="1"/>
    <n v="1"/>
    <n v="1"/>
    <n v="1"/>
    <n v="1"/>
    <n v="1"/>
    <x v="6"/>
  </r>
  <r>
    <n v="1423"/>
    <n v="933"/>
    <n v="461"/>
    <n v="-1"/>
    <n v="0"/>
    <n v="0"/>
    <n v="0"/>
    <n v="0"/>
    <m/>
    <n v="0"/>
    <n v="0"/>
    <n v="0"/>
    <m/>
    <n v="0"/>
    <n v="0"/>
    <m/>
    <n v="0"/>
    <n v="147"/>
    <n v="40"/>
    <s v="Plantvlak"/>
    <n v="934"/>
    <n v="108"/>
    <n v="40"/>
    <s v="Duinvlak"/>
    <n v="48"/>
    <n v="413"/>
    <s v="Duinvlak"/>
    <n v="273"/>
    <n v="401"/>
    <n v="26.587760472900001"/>
    <n v="6.5646200984699998"/>
    <n v="1"/>
    <n v="1"/>
    <n v="1"/>
    <n v="1"/>
    <n v="3"/>
    <n v="3"/>
    <x v="57"/>
  </r>
  <r>
    <n v="1424"/>
    <n v="934"/>
    <n v="462"/>
    <n v="-1"/>
    <n v="0"/>
    <n v="0"/>
    <n v="0"/>
    <n v="0"/>
    <m/>
    <n v="0"/>
    <n v="0"/>
    <n v="0"/>
    <m/>
    <n v="0"/>
    <n v="0"/>
    <m/>
    <n v="0"/>
    <n v="148"/>
    <n v="40"/>
    <s v="Plantvlak"/>
    <n v="935"/>
    <n v="108"/>
    <n v="40"/>
    <s v="Duinvlak"/>
    <n v="48"/>
    <n v="413"/>
    <s v="Duinvlak"/>
    <n v="273"/>
    <n v="401"/>
    <n v="7.4372721751700004"/>
    <n v="2.7857775496400001"/>
    <n v="1"/>
    <n v="1"/>
    <n v="1"/>
    <n v="1"/>
    <n v="3"/>
    <n v="3"/>
    <x v="57"/>
  </r>
  <r>
    <n v="1425"/>
    <n v="935"/>
    <n v="465"/>
    <n v="-1"/>
    <n v="0"/>
    <n v="0"/>
    <n v="0"/>
    <n v="0"/>
    <m/>
    <n v="0"/>
    <n v="0"/>
    <n v="0"/>
    <m/>
    <n v="0"/>
    <n v="0"/>
    <m/>
    <n v="0"/>
    <n v="151"/>
    <n v="40"/>
    <s v="Duinvlak"/>
    <n v="938"/>
    <n v="107"/>
    <n v="40"/>
    <s v="Duinvlak"/>
    <n v="47"/>
    <n v="233"/>
    <s v="Duinvlak"/>
    <n v="283"/>
    <n v="401"/>
    <n v="18.2299819598"/>
    <n v="2.6977186561800002"/>
    <n v="1"/>
    <n v="1"/>
    <n v="1"/>
    <n v="3"/>
    <n v="3"/>
    <n v="3"/>
    <x v="64"/>
  </r>
  <r>
    <n v="1426"/>
    <n v="936"/>
    <n v="466"/>
    <n v="-1"/>
    <n v="0"/>
    <n v="0"/>
    <n v="0"/>
    <n v="0"/>
    <m/>
    <n v="0"/>
    <n v="0"/>
    <n v="0"/>
    <m/>
    <n v="0"/>
    <n v="0"/>
    <m/>
    <n v="0"/>
    <n v="152"/>
    <n v="40"/>
    <s v="Plantvlak"/>
    <n v="939"/>
    <n v="106"/>
    <n v="40"/>
    <s v="Duinvlak"/>
    <n v="46"/>
    <n v="233"/>
    <s v="Duinvlak"/>
    <n v="283"/>
    <n v="401"/>
    <n v="12.6024632611"/>
    <n v="0.49901329585499998"/>
    <n v="1"/>
    <n v="1"/>
    <n v="1"/>
    <n v="1"/>
    <n v="3"/>
    <n v="3"/>
    <x v="57"/>
  </r>
  <r>
    <n v="1427"/>
    <n v="937"/>
    <n v="467"/>
    <n v="-1"/>
    <n v="0"/>
    <n v="0"/>
    <n v="0"/>
    <n v="0"/>
    <m/>
    <n v="0"/>
    <n v="0"/>
    <n v="0"/>
    <m/>
    <n v="0"/>
    <n v="0"/>
    <m/>
    <n v="0"/>
    <n v="153"/>
    <n v="40"/>
    <s v="Plantvlak"/>
    <n v="940"/>
    <n v="106"/>
    <n v="40"/>
    <s v="Duinvlak"/>
    <n v="46"/>
    <n v="233"/>
    <s v="Duinvlak"/>
    <n v="283"/>
    <n v="401"/>
    <n v="6.0792961065200002"/>
    <n v="0.23415554566499999"/>
    <n v="1"/>
    <n v="1"/>
    <n v="1"/>
    <n v="1"/>
    <n v="3"/>
    <n v="3"/>
    <x v="57"/>
  </r>
  <r>
    <n v="1428"/>
    <n v="938"/>
    <n v="468"/>
    <n v="-1"/>
    <n v="0"/>
    <n v="0"/>
    <n v="0"/>
    <n v="0"/>
    <m/>
    <n v="0"/>
    <n v="0"/>
    <n v="0"/>
    <m/>
    <n v="0"/>
    <n v="0"/>
    <m/>
    <n v="0"/>
    <n v="154"/>
    <n v="40"/>
    <s v="Duinvlak"/>
    <n v="941"/>
    <n v="104"/>
    <n v="40"/>
    <s v="Duinvlak"/>
    <n v="44"/>
    <n v="233"/>
    <s v="Duinvlak"/>
    <n v="283"/>
    <n v="401"/>
    <n v="2.59940460303"/>
    <n v="0.44805206117500002"/>
    <n v="1"/>
    <n v="1"/>
    <n v="1"/>
    <n v="3"/>
    <n v="3"/>
    <n v="3"/>
    <x v="64"/>
  </r>
  <r>
    <n v="1429"/>
    <n v="939"/>
    <n v="469"/>
    <n v="-1"/>
    <n v="0"/>
    <n v="0"/>
    <n v="0"/>
    <n v="0"/>
    <m/>
    <n v="0"/>
    <n v="0"/>
    <n v="0"/>
    <m/>
    <n v="0"/>
    <n v="0"/>
    <m/>
    <n v="0"/>
    <n v="155"/>
    <n v="40"/>
    <s v="Plantvlak"/>
    <n v="942"/>
    <n v="105"/>
    <n v="40"/>
    <s v="Duinvlak"/>
    <n v="45"/>
    <n v="233"/>
    <s v="Duinvlak"/>
    <n v="283"/>
    <n v="401"/>
    <n v="8.5504917095100001"/>
    <n v="3.14781221944"/>
    <n v="1"/>
    <n v="1"/>
    <n v="1"/>
    <n v="1"/>
    <n v="3"/>
    <n v="3"/>
    <x v="57"/>
  </r>
  <r>
    <n v="1430"/>
    <n v="940"/>
    <n v="470"/>
    <n v="-1"/>
    <n v="0"/>
    <n v="0"/>
    <n v="0"/>
    <n v="0"/>
    <m/>
    <n v="0"/>
    <n v="0"/>
    <n v="0"/>
    <m/>
    <n v="0"/>
    <n v="0"/>
    <m/>
    <n v="0"/>
    <n v="156"/>
    <n v="40"/>
    <s v="Plantvlak"/>
    <n v="943"/>
    <n v="99"/>
    <n v="40"/>
    <s v="Plantvlak"/>
    <n v="39"/>
    <n v="233"/>
    <s v="Duinvlak"/>
    <n v="283"/>
    <n v="401"/>
    <n v="8.0082352217500006"/>
    <n v="4.3152562017799996"/>
    <n v="1"/>
    <n v="1"/>
    <n v="1"/>
    <n v="1"/>
    <n v="1"/>
    <n v="3"/>
    <x v="36"/>
  </r>
  <r>
    <n v="1431"/>
    <n v="941"/>
    <n v="471"/>
    <n v="-1"/>
    <n v="0"/>
    <n v="0"/>
    <n v="0"/>
    <n v="0"/>
    <m/>
    <n v="0"/>
    <n v="0"/>
    <n v="0"/>
    <m/>
    <n v="0"/>
    <n v="0"/>
    <m/>
    <n v="0"/>
    <n v="157"/>
    <n v="40"/>
    <s v="Plantvlak"/>
    <n v="944"/>
    <n v="100"/>
    <n v="40"/>
    <s v="Plantvlak"/>
    <n v="40"/>
    <n v="233"/>
    <s v="Duinvlak"/>
    <n v="283"/>
    <n v="401"/>
    <n v="2.6083879095600002"/>
    <n v="0.45208650064700001"/>
    <n v="1"/>
    <n v="1"/>
    <n v="1"/>
    <n v="1"/>
    <n v="1"/>
    <n v="3"/>
    <x v="36"/>
  </r>
  <r>
    <n v="1432"/>
    <n v="942"/>
    <n v="472"/>
    <n v="-1"/>
    <n v="0"/>
    <n v="0"/>
    <n v="0"/>
    <n v="0"/>
    <m/>
    <n v="0"/>
    <n v="0"/>
    <n v="0"/>
    <m/>
    <n v="0"/>
    <n v="0"/>
    <m/>
    <n v="0"/>
    <n v="158"/>
    <n v="40"/>
    <s v="Plantvlak"/>
    <n v="945"/>
    <n v="101"/>
    <n v="40"/>
    <s v="Duinvlak"/>
    <n v="41"/>
    <n v="233"/>
    <s v="Duinvlak"/>
    <n v="283"/>
    <n v="401"/>
    <n v="3.2322850265900001"/>
    <n v="0.71325147569699998"/>
    <n v="1"/>
    <n v="1"/>
    <n v="1"/>
    <n v="1"/>
    <n v="3"/>
    <n v="3"/>
    <x v="57"/>
  </r>
  <r>
    <n v="1433"/>
    <n v="943"/>
    <n v="473"/>
    <n v="-1"/>
    <n v="0"/>
    <n v="0"/>
    <n v="0"/>
    <n v="0"/>
    <m/>
    <n v="0"/>
    <n v="0"/>
    <n v="0"/>
    <m/>
    <n v="0"/>
    <n v="0"/>
    <m/>
    <n v="0"/>
    <n v="159"/>
    <n v="40"/>
    <s v="Plantvlak"/>
    <n v="946"/>
    <n v="98"/>
    <n v="40"/>
    <s v="Duinvlak"/>
    <n v="38"/>
    <n v="247"/>
    <s v="Duinvlak"/>
    <n v="297"/>
    <n v="401"/>
    <n v="21.704327875699999"/>
    <n v="8.8806802021499998"/>
    <n v="1"/>
    <n v="1"/>
    <n v="1"/>
    <n v="1"/>
    <n v="3"/>
    <n v="3"/>
    <x v="57"/>
  </r>
  <r>
    <n v="1434"/>
    <n v="944"/>
    <n v="474"/>
    <n v="-1"/>
    <n v="0"/>
    <n v="0"/>
    <n v="0"/>
    <n v="0"/>
    <m/>
    <n v="0"/>
    <n v="0"/>
    <n v="0"/>
    <m/>
    <n v="0"/>
    <n v="0"/>
    <m/>
    <n v="0"/>
    <n v="160"/>
    <n v="40"/>
    <s v="Plantvlak"/>
    <n v="947"/>
    <n v="98"/>
    <n v="40"/>
    <s v="Duinvlak"/>
    <n v="38"/>
    <n v="247"/>
    <s v="Duinvlak"/>
    <n v="297"/>
    <n v="401"/>
    <n v="5.1993330147899997"/>
    <n v="1.6014024977000001"/>
    <n v="1"/>
    <n v="1"/>
    <n v="1"/>
    <n v="1"/>
    <n v="3"/>
    <n v="3"/>
    <x v="57"/>
  </r>
  <r>
    <n v="1435"/>
    <n v="945"/>
    <n v="475"/>
    <n v="-1"/>
    <n v="0"/>
    <n v="0"/>
    <n v="0"/>
    <n v="0"/>
    <m/>
    <n v="0"/>
    <n v="0"/>
    <n v="0"/>
    <m/>
    <n v="0"/>
    <n v="0"/>
    <m/>
    <n v="0"/>
    <n v="161"/>
    <n v="40"/>
    <s v="Plantvlak"/>
    <n v="948"/>
    <n v="97"/>
    <n v="40"/>
    <s v="Duinvlak"/>
    <n v="37"/>
    <n v="247"/>
    <s v="Duinvlak"/>
    <n v="297"/>
    <n v="401"/>
    <n v="6.9403472933700003"/>
    <n v="0.39438120888299999"/>
    <n v="1"/>
    <n v="1"/>
    <n v="1"/>
    <n v="1"/>
    <n v="3"/>
    <n v="3"/>
    <x v="57"/>
  </r>
  <r>
    <n v="1436"/>
    <n v="946"/>
    <n v="476"/>
    <n v="-1"/>
    <n v="0"/>
    <n v="0"/>
    <n v="0"/>
    <n v="0"/>
    <m/>
    <n v="0"/>
    <n v="0"/>
    <n v="0"/>
    <m/>
    <n v="0"/>
    <n v="0"/>
    <m/>
    <n v="0"/>
    <n v="162"/>
    <n v="40"/>
    <s v="Duinvlak"/>
    <n v="949"/>
    <n v="96"/>
    <n v="40"/>
    <s v="Duinvlak"/>
    <n v="36"/>
    <n v="250"/>
    <s v="Duinvlak"/>
    <n v="300"/>
    <n v="401"/>
    <n v="3.9758822339300002"/>
    <n v="0.19425587925999999"/>
    <n v="1"/>
    <n v="1"/>
    <n v="1"/>
    <n v="3"/>
    <n v="3"/>
    <n v="3"/>
    <x v="64"/>
  </r>
  <r>
    <n v="1437"/>
    <n v="947"/>
    <n v="478"/>
    <n v="-1"/>
    <n v="0"/>
    <n v="0"/>
    <n v="0"/>
    <n v="0"/>
    <m/>
    <n v="0"/>
    <n v="0"/>
    <n v="0"/>
    <m/>
    <n v="0"/>
    <n v="0"/>
    <m/>
    <n v="0"/>
    <n v="164"/>
    <n v="40"/>
    <s v="Duinvlak"/>
    <n v="69"/>
    <n v="53"/>
    <n v="40"/>
    <s v="Duinvlak"/>
    <n v="527"/>
    <n v="154"/>
    <s v="Duinvlak"/>
    <n v="201"/>
    <n v="401"/>
    <n v="19.501819530799999"/>
    <n v="7.2480761348099998"/>
    <n v="1"/>
    <n v="1"/>
    <n v="1"/>
    <n v="3"/>
    <n v="3"/>
    <n v="3"/>
    <x v="64"/>
  </r>
  <r>
    <n v="1438"/>
    <n v="948"/>
    <n v="478"/>
    <n v="-1"/>
    <n v="0"/>
    <n v="0"/>
    <n v="0"/>
    <n v="0"/>
    <m/>
    <n v="0"/>
    <n v="0"/>
    <n v="0"/>
    <m/>
    <n v="0"/>
    <n v="0"/>
    <m/>
    <n v="0"/>
    <n v="164"/>
    <n v="40"/>
    <s v="Duinvlak"/>
    <n v="69"/>
    <n v="54"/>
    <n v="40"/>
    <s v="Duinvlak"/>
    <n v="528"/>
    <n v="154"/>
    <s v="Duinvlak"/>
    <n v="201"/>
    <n v="401"/>
    <n v="12.4159464079"/>
    <n v="3.1947490429299998"/>
    <n v="1"/>
    <n v="1"/>
    <n v="1"/>
    <n v="3"/>
    <n v="3"/>
    <n v="3"/>
    <x v="64"/>
  </r>
  <r>
    <n v="1439"/>
    <n v="949"/>
    <n v="479"/>
    <n v="-1"/>
    <n v="0"/>
    <n v="0"/>
    <n v="0"/>
    <n v="0"/>
    <m/>
    <n v="0"/>
    <n v="0"/>
    <n v="0"/>
    <m/>
    <n v="0"/>
    <n v="0"/>
    <m/>
    <n v="0"/>
    <n v="165"/>
    <n v="40"/>
    <s v="Duinvlak"/>
    <n v="71"/>
    <n v="55"/>
    <n v="40"/>
    <s v="Duinvlak"/>
    <n v="529"/>
    <n v="154"/>
    <s v="Duinvlak"/>
    <n v="201"/>
    <n v="401"/>
    <n v="11.7820724812"/>
    <n v="2.7959726162799998"/>
    <n v="1"/>
    <n v="1"/>
    <n v="1"/>
    <n v="3"/>
    <n v="3"/>
    <n v="3"/>
    <x v="64"/>
  </r>
  <r>
    <n v="1440"/>
    <n v="950"/>
    <n v="482"/>
    <n v="-1"/>
    <n v="0"/>
    <n v="0"/>
    <n v="0"/>
    <n v="0"/>
    <m/>
    <n v="0"/>
    <n v="0"/>
    <n v="0"/>
    <m/>
    <n v="0"/>
    <n v="0"/>
    <m/>
    <n v="0"/>
    <n v="168"/>
    <n v="40"/>
    <s v="Plantvlak"/>
    <n v="88"/>
    <n v="77"/>
    <n v="40"/>
    <s v="Plantvlak"/>
    <n v="17"/>
    <n v="42"/>
    <s v="Duinvlak"/>
    <n v="36"/>
    <n v="401"/>
    <n v="8.5034483886299999"/>
    <n v="2.9962554506800001"/>
    <n v="1"/>
    <n v="1"/>
    <n v="1"/>
    <n v="1"/>
    <n v="1"/>
    <n v="3"/>
    <x v="36"/>
  </r>
  <r>
    <n v="1441"/>
    <n v="951"/>
    <n v="483"/>
    <n v="-1"/>
    <n v="0"/>
    <n v="0"/>
    <n v="0"/>
    <n v="0"/>
    <m/>
    <n v="0"/>
    <n v="0"/>
    <n v="0"/>
    <m/>
    <n v="0"/>
    <n v="0"/>
    <m/>
    <n v="0"/>
    <n v="169"/>
    <n v="40"/>
    <s v="Plantvlak"/>
    <n v="103"/>
    <n v="75"/>
    <n v="40"/>
    <s v="Plantvlak"/>
    <n v="15"/>
    <n v="83"/>
    <s v="Duinvlak"/>
    <n v="76"/>
    <n v="401"/>
    <n v="11.8805232077"/>
    <n v="4.2163129157599997"/>
    <n v="1"/>
    <n v="1"/>
    <n v="1"/>
    <n v="1"/>
    <n v="1"/>
    <n v="3"/>
    <x v="36"/>
  </r>
  <r>
    <n v="1442"/>
    <n v="952"/>
    <n v="484"/>
    <n v="-1"/>
    <n v="0"/>
    <n v="0"/>
    <n v="0"/>
    <n v="0"/>
    <m/>
    <n v="0"/>
    <n v="0"/>
    <n v="0"/>
    <m/>
    <n v="0"/>
    <n v="0"/>
    <m/>
    <n v="0"/>
    <n v="170"/>
    <n v="40"/>
    <s v="Plantvlak"/>
    <n v="104"/>
    <n v="76"/>
    <n v="40"/>
    <s v="Plantvlak"/>
    <n v="16"/>
    <n v="84"/>
    <s v="Duinvlak"/>
    <n v="77"/>
    <n v="401"/>
    <n v="2.95141218856"/>
    <n v="0.49072900083100002"/>
    <n v="1"/>
    <n v="1"/>
    <n v="1"/>
    <n v="1"/>
    <n v="1"/>
    <n v="3"/>
    <x v="36"/>
  </r>
  <r>
    <n v="1443"/>
    <n v="954"/>
    <n v="486"/>
    <n v="-1"/>
    <n v="0"/>
    <n v="0"/>
    <n v="0"/>
    <n v="0"/>
    <m/>
    <n v="0"/>
    <n v="0"/>
    <n v="0"/>
    <m/>
    <n v="0"/>
    <n v="0"/>
    <m/>
    <n v="0"/>
    <n v="172"/>
    <n v="40"/>
    <s v="Duinvlak"/>
    <n v="107"/>
    <n v="95"/>
    <n v="40"/>
    <s v="Duinvlak"/>
    <n v="35"/>
    <n v="101"/>
    <s v="Duinvlak"/>
    <n v="92"/>
    <n v="401"/>
    <n v="6.1360801278499997"/>
    <n v="0.84877195031200003"/>
    <n v="1"/>
    <n v="1"/>
    <n v="1"/>
    <n v="3"/>
    <n v="3"/>
    <n v="3"/>
    <x v="64"/>
  </r>
  <r>
    <n v="1444"/>
    <n v="955"/>
    <n v="487"/>
    <n v="-1"/>
    <n v="0"/>
    <n v="0"/>
    <n v="0"/>
    <n v="0"/>
    <m/>
    <n v="0"/>
    <n v="0"/>
    <n v="0"/>
    <m/>
    <n v="0"/>
    <n v="0"/>
    <m/>
    <n v="0"/>
    <n v="173"/>
    <n v="40"/>
    <s v="Plantvlak"/>
    <n v="108"/>
    <n v="93"/>
    <n v="40"/>
    <s v="Plantvlak"/>
    <n v="33"/>
    <n v="244"/>
    <s v="Duinvlak"/>
    <n v="294"/>
    <n v="401"/>
    <n v="4.98627810207"/>
    <n v="1.44224904211"/>
    <n v="1"/>
    <n v="1"/>
    <n v="1"/>
    <n v="1"/>
    <n v="1"/>
    <n v="3"/>
    <x v="36"/>
  </r>
  <r>
    <n v="1445"/>
    <n v="956"/>
    <n v="488"/>
    <n v="-1"/>
    <n v="0"/>
    <n v="0"/>
    <n v="0"/>
    <n v="0"/>
    <m/>
    <n v="0"/>
    <n v="0"/>
    <n v="0"/>
    <m/>
    <n v="0"/>
    <n v="0"/>
    <m/>
    <n v="0"/>
    <n v="174"/>
    <n v="40"/>
    <s v="Duinvlak"/>
    <n v="109"/>
    <n v="92"/>
    <n v="40"/>
    <s v="Duinvlak"/>
    <n v="32"/>
    <n v="244"/>
    <s v="Duinvlak"/>
    <n v="294"/>
    <n v="401"/>
    <n v="2.57165857756"/>
    <n v="0.46172499027300001"/>
    <n v="1"/>
    <n v="1"/>
    <n v="1"/>
    <n v="3"/>
    <n v="3"/>
    <n v="3"/>
    <x v="64"/>
  </r>
  <r>
    <n v="1446"/>
    <n v="957"/>
    <n v="489"/>
    <n v="-1"/>
    <n v="0"/>
    <n v="0"/>
    <n v="0"/>
    <n v="0"/>
    <m/>
    <n v="0"/>
    <n v="0"/>
    <n v="0"/>
    <m/>
    <n v="0"/>
    <n v="0"/>
    <m/>
    <n v="0"/>
    <n v="175"/>
    <n v="40"/>
    <s v="Duinvlak"/>
    <n v="110"/>
    <n v="91"/>
    <n v="40"/>
    <s v="Duinvlak"/>
    <n v="31"/>
    <n v="236"/>
    <s v="Duinvlak"/>
    <n v="286"/>
    <n v="401"/>
    <n v="8.8109179290499995"/>
    <n v="1.36234635319"/>
    <n v="1"/>
    <n v="1"/>
    <n v="1"/>
    <n v="3"/>
    <n v="3"/>
    <n v="3"/>
    <x v="64"/>
  </r>
  <r>
    <n v="1447"/>
    <n v="958"/>
    <n v="490"/>
    <n v="-1"/>
    <n v="0"/>
    <n v="0"/>
    <n v="0"/>
    <n v="0"/>
    <m/>
    <n v="0"/>
    <n v="0"/>
    <n v="0"/>
    <m/>
    <n v="0"/>
    <n v="0"/>
    <m/>
    <n v="0"/>
    <n v="176"/>
    <n v="40"/>
    <s v="Duinvlak"/>
    <n v="111"/>
    <n v="90"/>
    <n v="40"/>
    <s v="Duinvlak"/>
    <n v="30"/>
    <n v="238"/>
    <s v="Duinvlak"/>
    <n v="288"/>
    <n v="401"/>
    <n v="6.9501367986"/>
    <n v="0.67371944012200002"/>
    <n v="1"/>
    <n v="1"/>
    <n v="1"/>
    <n v="3"/>
    <n v="3"/>
    <n v="3"/>
    <x v="64"/>
  </r>
  <r>
    <n v="1448"/>
    <n v="959"/>
    <n v="491"/>
    <n v="-1"/>
    <n v="0"/>
    <n v="0"/>
    <n v="0"/>
    <n v="0"/>
    <m/>
    <n v="0"/>
    <n v="0"/>
    <n v="0"/>
    <m/>
    <n v="0"/>
    <n v="0"/>
    <m/>
    <n v="0"/>
    <n v="177"/>
    <n v="30"/>
    <s v="Plantvlak"/>
    <n v="951"/>
    <n v="140"/>
    <n v="30"/>
    <s v="Duinvlak"/>
    <n v="49"/>
    <n v="255"/>
    <s v="Duinvlak"/>
    <n v="305"/>
    <n v="302"/>
    <n v="3.7408341622300001"/>
    <n v="0.81318199726399998"/>
    <n v="1"/>
    <n v="1"/>
    <n v="1"/>
    <n v="1"/>
    <n v="3"/>
    <n v="3"/>
    <x v="57"/>
  </r>
  <r>
    <n v="1449"/>
    <n v="960"/>
    <n v="492"/>
    <n v="-1"/>
    <n v="0"/>
    <n v="0"/>
    <n v="0"/>
    <n v="0"/>
    <m/>
    <n v="0"/>
    <n v="0"/>
    <n v="0"/>
    <m/>
    <n v="0"/>
    <n v="0"/>
    <m/>
    <n v="0"/>
    <n v="178"/>
    <n v="30"/>
    <s v="Plantvlak"/>
    <n v="953"/>
    <n v="120"/>
    <n v="30"/>
    <s v="Duinvlak"/>
    <n v="560"/>
    <n v="269"/>
    <s v="Duinvlak"/>
    <n v="319"/>
    <n v="301"/>
    <n v="1.6780669925"/>
    <n v="2.7866155048899999E-2"/>
    <n v="1"/>
    <n v="1"/>
    <n v="1"/>
    <n v="1"/>
    <n v="3"/>
    <n v="3"/>
    <x v="57"/>
  </r>
  <r>
    <n v="1450"/>
    <n v="961"/>
    <n v="493"/>
    <n v="-1"/>
    <n v="0"/>
    <n v="0"/>
    <n v="0"/>
    <n v="0"/>
    <m/>
    <n v="0"/>
    <n v="0"/>
    <n v="0"/>
    <m/>
    <n v="0"/>
    <n v="0"/>
    <m/>
    <n v="0"/>
    <n v="179"/>
    <n v="30"/>
    <s v="Duinvlak"/>
    <n v="954"/>
    <n v="119"/>
    <n v="30"/>
    <s v="Duinvlak"/>
    <n v="559"/>
    <n v="269"/>
    <s v="Duinvlak"/>
    <n v="319"/>
    <n v="301"/>
    <n v="3.1937000755699998"/>
    <n v="0.44009881532299999"/>
    <n v="1"/>
    <n v="1"/>
    <n v="1"/>
    <n v="3"/>
    <n v="3"/>
    <n v="3"/>
    <x v="64"/>
  </r>
  <r>
    <n v="1451"/>
    <n v="962"/>
    <n v="494"/>
    <n v="-1"/>
    <n v="0"/>
    <n v="0"/>
    <n v="0"/>
    <n v="0"/>
    <m/>
    <n v="0"/>
    <n v="0"/>
    <n v="0"/>
    <m/>
    <n v="0"/>
    <n v="0"/>
    <m/>
    <n v="0"/>
    <n v="180"/>
    <n v="30"/>
    <s v="Duinvlak"/>
    <n v="955"/>
    <n v="118"/>
    <n v="30"/>
    <s v="Duinvlak"/>
    <n v="558"/>
    <n v="269"/>
    <s v="Duinvlak"/>
    <n v="319"/>
    <n v="301"/>
    <n v="0.57883281214100002"/>
    <n v="6.2306401544399998E-3"/>
    <n v="1"/>
    <n v="1"/>
    <n v="1"/>
    <n v="3"/>
    <n v="3"/>
    <n v="3"/>
    <x v="64"/>
  </r>
  <r>
    <n v="1452"/>
    <n v="963"/>
    <n v="495"/>
    <n v="-1"/>
    <n v="0"/>
    <n v="0"/>
    <n v="0"/>
    <n v="0"/>
    <m/>
    <n v="0"/>
    <n v="0"/>
    <n v="0"/>
    <m/>
    <n v="0"/>
    <n v="0"/>
    <m/>
    <n v="0"/>
    <n v="181"/>
    <n v="30"/>
    <s v="Duinvlak"/>
    <n v="956"/>
    <n v="117"/>
    <n v="30"/>
    <s v="Duinvlak"/>
    <n v="557"/>
    <n v="269"/>
    <s v="Duinvlak"/>
    <n v="319"/>
    <n v="301"/>
    <n v="7.6524140658900004"/>
    <n v="1.0340915340100001"/>
    <n v="1"/>
    <n v="1"/>
    <n v="1"/>
    <n v="3"/>
    <n v="3"/>
    <n v="3"/>
    <x v="64"/>
  </r>
  <r>
    <n v="1453"/>
    <n v="964"/>
    <n v="496"/>
    <n v="-1"/>
    <n v="0"/>
    <n v="0"/>
    <n v="0"/>
    <n v="0"/>
    <m/>
    <n v="0"/>
    <n v="0"/>
    <n v="0"/>
    <m/>
    <n v="0"/>
    <n v="0"/>
    <m/>
    <n v="0"/>
    <n v="183"/>
    <n v="30"/>
    <s v="Duinvlak"/>
    <n v="958"/>
    <n v="115"/>
    <n v="30"/>
    <s v="Duinvlak"/>
    <n v="555"/>
    <n v="269"/>
    <s v="Duinvlak"/>
    <n v="319"/>
    <n v="301"/>
    <n v="0.85206966482400004"/>
    <n v="2.5424800039400001E-2"/>
    <n v="1"/>
    <n v="1"/>
    <n v="1"/>
    <n v="3"/>
    <n v="3"/>
    <n v="3"/>
    <x v="64"/>
  </r>
  <r>
    <n v="1454"/>
    <n v="965"/>
    <n v="497"/>
    <n v="-1"/>
    <n v="0"/>
    <n v="0"/>
    <n v="0"/>
    <n v="0"/>
    <m/>
    <n v="0"/>
    <n v="0"/>
    <n v="0"/>
    <m/>
    <n v="0"/>
    <n v="0"/>
    <m/>
    <n v="0"/>
    <n v="184"/>
    <n v="30"/>
    <s v="Duinvlak"/>
    <n v="959"/>
    <n v="114"/>
    <n v="30"/>
    <s v="Duinvlak"/>
    <n v="554"/>
    <n v="269"/>
    <s v="Duinvlak"/>
    <n v="319"/>
    <n v="301"/>
    <n v="1.7122479536499999"/>
    <n v="5.7133915104000003E-2"/>
    <n v="1"/>
    <n v="1"/>
    <n v="1"/>
    <n v="3"/>
    <n v="3"/>
    <n v="3"/>
    <x v="64"/>
  </r>
  <r>
    <n v="1455"/>
    <n v="966"/>
    <n v="498"/>
    <n v="-1"/>
    <n v="0"/>
    <n v="0"/>
    <n v="0"/>
    <n v="0"/>
    <m/>
    <n v="0"/>
    <n v="0"/>
    <n v="0"/>
    <m/>
    <n v="0"/>
    <n v="0"/>
    <m/>
    <n v="0"/>
    <n v="187"/>
    <n v="30"/>
    <s v="Plantvlak"/>
    <n v="116"/>
    <n v="130"/>
    <n v="30"/>
    <s v="Duinvlak"/>
    <n v="570"/>
    <n v="128"/>
    <s v="Duinvlak"/>
    <n v="118"/>
    <n v="301"/>
    <n v="2.4157204516799999"/>
    <n v="0.31212447882200001"/>
    <n v="1"/>
    <n v="1"/>
    <n v="1"/>
    <n v="1"/>
    <n v="3"/>
    <n v="3"/>
    <x v="57"/>
  </r>
  <r>
    <n v="1456"/>
    <n v="967"/>
    <n v="504"/>
    <n v="5"/>
    <n v="5"/>
    <n v="5"/>
    <n v="4"/>
    <n v="3"/>
    <s v="Plantvlak"/>
    <n v="-1"/>
    <n v="0"/>
    <n v="0"/>
    <m/>
    <n v="-1"/>
    <n v="0"/>
    <m/>
    <n v="0"/>
    <n v="11"/>
    <n v="4"/>
    <s v="Duinvlak"/>
    <n v="69"/>
    <n v="1"/>
    <n v="4"/>
    <s v="Duinvlak"/>
    <n v="527"/>
    <n v="153"/>
    <s v="Duinvlak"/>
    <n v="201"/>
    <n v="4"/>
    <n v="1.4158252201899999"/>
    <n v="8.2051360763500003E-2"/>
    <n v="2"/>
    <n v="1"/>
    <n v="1"/>
    <n v="3"/>
    <n v="3"/>
    <n v="3"/>
    <x v="65"/>
  </r>
  <r>
    <n v="1457"/>
    <n v="968"/>
    <n v="515"/>
    <n v="30"/>
    <n v="36"/>
    <n v="38"/>
    <n v="50"/>
    <n v="31"/>
    <s v="Plantvlak"/>
    <n v="-1"/>
    <n v="0"/>
    <n v="0"/>
    <m/>
    <n v="-1"/>
    <n v="0"/>
    <m/>
    <n v="0"/>
    <n v="100"/>
    <n v="50"/>
    <s v="Duinvlak"/>
    <n v="14"/>
    <n v="51"/>
    <n v="50"/>
    <s v="Duinvlak"/>
    <n v="1"/>
    <n v="2"/>
    <s v="Duinvlak"/>
    <n v="1"/>
    <n v="501"/>
    <n v="9.5142843801300003"/>
    <n v="0.52724370586400005"/>
    <n v="2"/>
    <n v="1"/>
    <n v="1"/>
    <n v="3"/>
    <n v="3"/>
    <n v="3"/>
    <x v="65"/>
  </r>
  <r>
    <n v="1458"/>
    <n v="969"/>
    <n v="516"/>
    <n v="35"/>
    <n v="41"/>
    <n v="43"/>
    <n v="40"/>
    <n v="49"/>
    <s v="Duinvlak"/>
    <n v="-1"/>
    <n v="0"/>
    <n v="0"/>
    <m/>
    <n v="-1"/>
    <n v="0"/>
    <m/>
    <n v="0"/>
    <n v="176"/>
    <n v="40"/>
    <s v="Duinvlak"/>
    <n v="111"/>
    <n v="90"/>
    <n v="40"/>
    <s v="Duinvlak"/>
    <n v="30"/>
    <n v="238"/>
    <s v="Duinvlak"/>
    <n v="288"/>
    <n v="401"/>
    <n v="14.5906243453"/>
    <n v="2.2856779329500001"/>
    <n v="3"/>
    <n v="1"/>
    <n v="1"/>
    <n v="3"/>
    <n v="3"/>
    <n v="3"/>
    <x v="66"/>
  </r>
  <r>
    <n v="1459"/>
    <n v="970"/>
    <n v="517"/>
    <n v="37"/>
    <n v="43"/>
    <n v="45"/>
    <n v="40"/>
    <n v="1"/>
    <s v="Plantvlak"/>
    <n v="-1"/>
    <n v="0"/>
    <n v="0"/>
    <m/>
    <n v="-1"/>
    <n v="0"/>
    <m/>
    <n v="0"/>
    <n v="165"/>
    <n v="40"/>
    <s v="Duinvlak"/>
    <n v="71"/>
    <n v="55"/>
    <n v="40"/>
    <s v="Duinvlak"/>
    <n v="529"/>
    <n v="154"/>
    <s v="Duinvlak"/>
    <n v="201"/>
    <n v="401"/>
    <n v="1.6796235906700001"/>
    <n v="0.15022076460100001"/>
    <n v="2"/>
    <n v="1"/>
    <n v="1"/>
    <n v="3"/>
    <n v="3"/>
    <n v="3"/>
    <x v="65"/>
  </r>
  <r>
    <n v="1460"/>
    <n v="971"/>
    <n v="518"/>
    <n v="38"/>
    <n v="44"/>
    <n v="46"/>
    <n v="40"/>
    <n v="2"/>
    <s v="Plantvlak"/>
    <n v="-1"/>
    <n v="0"/>
    <n v="0"/>
    <m/>
    <n v="-1"/>
    <n v="0"/>
    <m/>
    <n v="0"/>
    <n v="164"/>
    <n v="40"/>
    <s v="Duinvlak"/>
    <n v="69"/>
    <n v="54"/>
    <n v="40"/>
    <s v="Duinvlak"/>
    <n v="528"/>
    <n v="154"/>
    <s v="Duinvlak"/>
    <n v="201"/>
    <n v="401"/>
    <n v="7.3026917236999997"/>
    <n v="1.0540230507399999"/>
    <n v="2"/>
    <n v="1"/>
    <n v="1"/>
    <n v="3"/>
    <n v="3"/>
    <n v="3"/>
    <x v="65"/>
  </r>
  <r>
    <n v="1461"/>
    <n v="972"/>
    <n v="528"/>
    <n v="95"/>
    <n v="108"/>
    <n v="-1"/>
    <n v="0"/>
    <n v="0"/>
    <m/>
    <n v="17"/>
    <n v="5"/>
    <n v="28"/>
    <s v="Plantvlak"/>
    <n v="-1"/>
    <n v="0"/>
    <m/>
    <n v="0"/>
    <n v="46"/>
    <n v="5"/>
    <s v="Duinvlak"/>
    <n v="1"/>
    <n v="8"/>
    <n v="5"/>
    <s v="Duinvlak"/>
    <n v="1"/>
    <n v="1"/>
    <s v="Duinvlak"/>
    <n v="1"/>
    <n v="5"/>
    <n v="26.304764097500001"/>
    <n v="37.161710663000001"/>
    <n v="1"/>
    <n v="1"/>
    <n v="1"/>
    <n v="3"/>
    <n v="3"/>
    <n v="3"/>
    <x v="64"/>
  </r>
  <r>
    <n v="1462"/>
    <n v="973"/>
    <n v="545"/>
    <n v="113"/>
    <n v="126"/>
    <n v="-1"/>
    <n v="0"/>
    <n v="0"/>
    <m/>
    <n v="35"/>
    <n v="50"/>
    <n v="28"/>
    <s v="Plantvlak"/>
    <n v="-1"/>
    <n v="0"/>
    <m/>
    <n v="0"/>
    <n v="88"/>
    <n v="50"/>
    <s v="Duinvlak"/>
    <n v="1"/>
    <n v="51"/>
    <n v="50"/>
    <s v="Duinvlak"/>
    <n v="1"/>
    <n v="2"/>
    <s v="Duinvlak"/>
    <n v="1"/>
    <n v="501"/>
    <n v="40.521337793900003"/>
    <n v="87.202231835600003"/>
    <n v="1"/>
    <n v="1"/>
    <n v="1"/>
    <n v="3"/>
    <n v="3"/>
    <n v="3"/>
    <x v="64"/>
  </r>
  <r>
    <n v="1463"/>
    <n v="974"/>
    <n v="546"/>
    <n v="114"/>
    <n v="127"/>
    <n v="-1"/>
    <n v="0"/>
    <n v="0"/>
    <m/>
    <n v="36"/>
    <n v="50"/>
    <n v="33"/>
    <s v="Plantvlak"/>
    <n v="-1"/>
    <n v="0"/>
    <m/>
    <n v="0"/>
    <n v="99"/>
    <n v="50"/>
    <s v="Duinvlak"/>
    <n v="13"/>
    <n v="51"/>
    <n v="50"/>
    <s v="Duinvlak"/>
    <n v="1"/>
    <n v="2"/>
    <s v="Duinvlak"/>
    <n v="1"/>
    <n v="501"/>
    <n v="4.8165340399099996"/>
    <n v="1.28348019698"/>
    <n v="1"/>
    <n v="1"/>
    <n v="1"/>
    <n v="3"/>
    <n v="3"/>
    <n v="3"/>
    <x v="64"/>
  </r>
  <r>
    <n v="1464"/>
    <n v="975"/>
    <n v="547"/>
    <n v="116"/>
    <n v="129"/>
    <n v="-1"/>
    <n v="0"/>
    <n v="0"/>
    <m/>
    <n v="38"/>
    <n v="50"/>
    <n v="36"/>
    <s v="Plantvlak"/>
    <n v="-1"/>
    <n v="0"/>
    <m/>
    <n v="0"/>
    <n v="100"/>
    <n v="50"/>
    <s v="Duinvlak"/>
    <n v="14"/>
    <n v="51"/>
    <n v="50"/>
    <s v="Duinvlak"/>
    <n v="1"/>
    <n v="2"/>
    <s v="Duinvlak"/>
    <n v="1"/>
    <n v="501"/>
    <n v="5.1487654373799998"/>
    <n v="1.3856274988299999"/>
    <n v="1"/>
    <n v="1"/>
    <n v="1"/>
    <n v="3"/>
    <n v="3"/>
    <n v="3"/>
    <x v="64"/>
  </r>
  <r>
    <n v="1465"/>
    <n v="976"/>
    <n v="548"/>
    <n v="117"/>
    <n v="130"/>
    <n v="-1"/>
    <n v="0"/>
    <n v="0"/>
    <m/>
    <n v="39"/>
    <n v="50"/>
    <n v="37"/>
    <s v="Plantvlak"/>
    <n v="-1"/>
    <n v="0"/>
    <m/>
    <n v="0"/>
    <n v="100"/>
    <n v="50"/>
    <s v="Duinvlak"/>
    <n v="14"/>
    <n v="51"/>
    <n v="50"/>
    <s v="Duinvlak"/>
    <n v="1"/>
    <n v="2"/>
    <s v="Duinvlak"/>
    <n v="1"/>
    <n v="501"/>
    <n v="4.0147801959200002"/>
    <n v="0.88839895126299995"/>
    <n v="1"/>
    <n v="1"/>
    <n v="1"/>
    <n v="3"/>
    <n v="3"/>
    <n v="3"/>
    <x v="64"/>
  </r>
  <r>
    <n v="1466"/>
    <n v="977"/>
    <n v="550"/>
    <n v="120"/>
    <n v="133"/>
    <n v="-1"/>
    <n v="0"/>
    <n v="0"/>
    <m/>
    <n v="42"/>
    <n v="50"/>
    <n v="29"/>
    <s v="Duinvlak"/>
    <n v="-1"/>
    <n v="0"/>
    <m/>
    <n v="0"/>
    <n v="93"/>
    <n v="50"/>
    <s v="Duinvlak"/>
    <n v="7"/>
    <n v="51"/>
    <n v="50"/>
    <s v="Duinvlak"/>
    <n v="1"/>
    <n v="2"/>
    <s v="Duinvlak"/>
    <n v="1"/>
    <n v="501"/>
    <n v="7.8935737793399996"/>
    <n v="3.8231846469000001"/>
    <n v="1"/>
    <n v="3"/>
    <n v="1"/>
    <n v="3"/>
    <n v="3"/>
    <n v="3"/>
    <x v="67"/>
  </r>
  <r>
    <n v="1467"/>
    <n v="978"/>
    <n v="552"/>
    <n v="122"/>
    <n v="135"/>
    <n v="-1"/>
    <n v="0"/>
    <n v="0"/>
    <m/>
    <n v="44"/>
    <n v="50"/>
    <n v="31"/>
    <s v="Duinvlak"/>
    <n v="-1"/>
    <n v="0"/>
    <m/>
    <n v="0"/>
    <n v="97"/>
    <n v="50"/>
    <s v="Duinvlak"/>
    <n v="11"/>
    <n v="14"/>
    <n v="50"/>
    <s v="Duinvlak"/>
    <n v="503"/>
    <n v="2"/>
    <s v="Duinvlak"/>
    <n v="1"/>
    <n v="501"/>
    <n v="6.4232864635400002"/>
    <n v="2.38185984371"/>
    <n v="1"/>
    <n v="3"/>
    <n v="1"/>
    <n v="3"/>
    <n v="3"/>
    <n v="3"/>
    <x v="67"/>
  </r>
  <r>
    <n v="1468"/>
    <n v="979"/>
    <n v="553"/>
    <n v="123"/>
    <n v="136"/>
    <n v="-1"/>
    <n v="0"/>
    <n v="0"/>
    <m/>
    <n v="45"/>
    <n v="50"/>
    <n v="32"/>
    <s v="Duinvlak"/>
    <n v="-1"/>
    <n v="0"/>
    <m/>
    <n v="0"/>
    <n v="99"/>
    <n v="50"/>
    <s v="Duinvlak"/>
    <n v="13"/>
    <n v="51"/>
    <n v="50"/>
    <s v="Duinvlak"/>
    <n v="1"/>
    <n v="2"/>
    <s v="Duinvlak"/>
    <n v="1"/>
    <n v="501"/>
    <n v="16.148904874900001"/>
    <n v="3.5197234537500002"/>
    <n v="1"/>
    <n v="3"/>
    <n v="1"/>
    <n v="3"/>
    <n v="3"/>
    <n v="3"/>
    <x v="67"/>
  </r>
  <r>
    <n v="1469"/>
    <n v="980"/>
    <n v="554"/>
    <n v="124"/>
    <n v="137"/>
    <n v="-1"/>
    <n v="0"/>
    <n v="0"/>
    <m/>
    <n v="46"/>
    <n v="50"/>
    <n v="35"/>
    <s v="Duinvlak"/>
    <n v="-1"/>
    <n v="0"/>
    <m/>
    <n v="0"/>
    <n v="100"/>
    <n v="50"/>
    <s v="Duinvlak"/>
    <n v="14"/>
    <n v="51"/>
    <n v="50"/>
    <s v="Duinvlak"/>
    <n v="1"/>
    <n v="2"/>
    <s v="Duinvlak"/>
    <n v="1"/>
    <n v="501"/>
    <n v="26.639911985099999"/>
    <n v="5.5177479220399999"/>
    <n v="1"/>
    <n v="3"/>
    <n v="1"/>
    <n v="3"/>
    <n v="3"/>
    <n v="3"/>
    <x v="67"/>
  </r>
  <r>
    <n v="1470"/>
    <n v="981"/>
    <n v="555"/>
    <n v="125"/>
    <n v="138"/>
    <n v="-1"/>
    <n v="0"/>
    <n v="0"/>
    <m/>
    <n v="47"/>
    <n v="50"/>
    <n v="38"/>
    <s v="Duinvlak"/>
    <n v="-1"/>
    <n v="0"/>
    <m/>
    <n v="0"/>
    <n v="103"/>
    <n v="50"/>
    <s v="Duinvlak"/>
    <n v="17"/>
    <n v="51"/>
    <n v="50"/>
    <s v="Duinvlak"/>
    <n v="1"/>
    <n v="2"/>
    <s v="Duinvlak"/>
    <n v="1"/>
    <n v="501"/>
    <n v="7.8893745297300004"/>
    <n v="4.1848391408200003"/>
    <n v="1"/>
    <n v="3"/>
    <n v="1"/>
    <n v="3"/>
    <n v="3"/>
    <n v="3"/>
    <x v="67"/>
  </r>
  <r>
    <n v="1471"/>
    <n v="982"/>
    <n v="556"/>
    <n v="126"/>
    <n v="139"/>
    <n v="-1"/>
    <n v="0"/>
    <n v="0"/>
    <m/>
    <n v="48"/>
    <n v="50"/>
    <n v="39"/>
    <s v="Duinvlak"/>
    <n v="-1"/>
    <n v="0"/>
    <m/>
    <n v="0"/>
    <n v="104"/>
    <n v="50"/>
    <s v="Duinvlak"/>
    <n v="18"/>
    <n v="17"/>
    <n v="50"/>
    <s v="Duinvlak"/>
    <n v="506"/>
    <n v="2"/>
    <s v="Duinvlak"/>
    <n v="1"/>
    <n v="501"/>
    <n v="4.0368621575299999"/>
    <n v="1.09801024753"/>
    <n v="1"/>
    <n v="3"/>
    <n v="1"/>
    <n v="3"/>
    <n v="3"/>
    <n v="3"/>
    <x v="67"/>
  </r>
  <r>
    <n v="1472"/>
    <n v="983"/>
    <n v="557"/>
    <n v="127"/>
    <n v="140"/>
    <n v="-1"/>
    <n v="0"/>
    <n v="0"/>
    <m/>
    <n v="49"/>
    <n v="50"/>
    <n v="40"/>
    <s v="Duinvlak"/>
    <n v="-1"/>
    <n v="0"/>
    <m/>
    <n v="0"/>
    <n v="108"/>
    <n v="50"/>
    <s v="Duinvlak"/>
    <n v="22"/>
    <n v="51"/>
    <n v="50"/>
    <s v="Duinvlak"/>
    <n v="1"/>
    <n v="2"/>
    <s v="Duinvlak"/>
    <n v="1"/>
    <n v="501"/>
    <n v="6.3734769667300002"/>
    <n v="2.0828963208300002"/>
    <n v="1"/>
    <n v="3"/>
    <n v="1"/>
    <n v="3"/>
    <n v="3"/>
    <n v="3"/>
    <x v="67"/>
  </r>
  <r>
    <n v="1473"/>
    <n v="984"/>
    <n v="558"/>
    <n v="128"/>
    <n v="141"/>
    <n v="-1"/>
    <n v="0"/>
    <n v="0"/>
    <m/>
    <n v="50"/>
    <n v="50"/>
    <n v="41"/>
    <s v="Duinvlak"/>
    <n v="-1"/>
    <n v="0"/>
    <m/>
    <n v="0"/>
    <n v="109"/>
    <n v="50"/>
    <s v="Duinvlak"/>
    <n v="23"/>
    <n v="51"/>
    <n v="50"/>
    <s v="Duinvlak"/>
    <n v="1"/>
    <n v="2"/>
    <s v="Duinvlak"/>
    <n v="1"/>
    <n v="501"/>
    <n v="9.0854337934499991"/>
    <n v="4.5939758582000003"/>
    <n v="1"/>
    <n v="3"/>
    <n v="1"/>
    <n v="3"/>
    <n v="3"/>
    <n v="3"/>
    <x v="67"/>
  </r>
  <r>
    <n v="1474"/>
    <n v="985"/>
    <n v="559"/>
    <n v="129"/>
    <n v="142"/>
    <n v="-1"/>
    <n v="0"/>
    <n v="0"/>
    <m/>
    <n v="51"/>
    <n v="50"/>
    <n v="43"/>
    <s v="Duinvlak"/>
    <n v="-1"/>
    <n v="0"/>
    <m/>
    <n v="0"/>
    <n v="110"/>
    <n v="50"/>
    <s v="Duinvlak"/>
    <n v="24"/>
    <n v="28"/>
    <n v="50"/>
    <s v="Duinvlak"/>
    <n v="517"/>
    <n v="2"/>
    <s v="Duinvlak"/>
    <n v="1"/>
    <n v="501"/>
    <n v="6.7402374242900001"/>
    <n v="3.0080851394099999"/>
    <n v="1"/>
    <n v="3"/>
    <n v="1"/>
    <n v="3"/>
    <n v="3"/>
    <n v="3"/>
    <x v="67"/>
  </r>
  <r>
    <n v="1475"/>
    <n v="986"/>
    <n v="560"/>
    <n v="130"/>
    <n v="143"/>
    <n v="-1"/>
    <n v="0"/>
    <n v="0"/>
    <m/>
    <n v="52"/>
    <n v="50"/>
    <n v="44"/>
    <s v="Duinvlak"/>
    <n v="-1"/>
    <n v="0"/>
    <m/>
    <n v="0"/>
    <n v="111"/>
    <n v="50"/>
    <s v="Plantvlak"/>
    <n v="25"/>
    <n v="27"/>
    <n v="50"/>
    <s v="Duinvlak"/>
    <n v="516"/>
    <n v="2"/>
    <s v="Duinvlak"/>
    <n v="1"/>
    <n v="501"/>
    <n v="4.1146584747699997"/>
    <n v="1.0934560498699999"/>
    <n v="1"/>
    <n v="3"/>
    <n v="1"/>
    <n v="1"/>
    <n v="3"/>
    <n v="3"/>
    <x v="60"/>
  </r>
  <r>
    <n v="1476"/>
    <n v="987"/>
    <n v="561"/>
    <n v="131"/>
    <n v="144"/>
    <n v="-1"/>
    <n v="0"/>
    <n v="0"/>
    <m/>
    <n v="53"/>
    <n v="50"/>
    <n v="45"/>
    <s v="Duinvlak"/>
    <n v="-1"/>
    <n v="0"/>
    <m/>
    <n v="0"/>
    <n v="112"/>
    <n v="50"/>
    <s v="Duinvlak"/>
    <n v="26"/>
    <n v="21"/>
    <n v="50"/>
    <s v="Duinvlak"/>
    <n v="510"/>
    <n v="2"/>
    <s v="Duinvlak"/>
    <n v="1"/>
    <n v="501"/>
    <n v="6.2374615846200001"/>
    <n v="2.2532537107500001"/>
    <n v="1"/>
    <n v="3"/>
    <n v="1"/>
    <n v="3"/>
    <n v="3"/>
    <n v="3"/>
    <x v="67"/>
  </r>
  <r>
    <n v="1477"/>
    <n v="988"/>
    <n v="562"/>
    <n v="132"/>
    <n v="145"/>
    <n v="-1"/>
    <n v="0"/>
    <n v="0"/>
    <m/>
    <n v="54"/>
    <n v="50"/>
    <n v="46"/>
    <s v="Duinvlak"/>
    <n v="-1"/>
    <n v="0"/>
    <m/>
    <n v="0"/>
    <n v="118"/>
    <n v="50"/>
    <s v="Duinvlak"/>
    <n v="32"/>
    <n v="25"/>
    <n v="50"/>
    <s v="Duinvlak"/>
    <n v="514"/>
    <n v="3"/>
    <s v="Duinvlak"/>
    <n v="2"/>
    <n v="501"/>
    <n v="5.0921117342400004"/>
    <n v="1.7741760425699999"/>
    <n v="1"/>
    <n v="3"/>
    <n v="1"/>
    <n v="3"/>
    <n v="3"/>
    <n v="3"/>
    <x v="67"/>
  </r>
  <r>
    <n v="1478"/>
    <n v="989"/>
    <n v="563"/>
    <n v="134"/>
    <n v="147"/>
    <n v="-1"/>
    <n v="0"/>
    <n v="0"/>
    <m/>
    <n v="57"/>
    <n v="50"/>
    <n v="63"/>
    <s v="Duinvlak"/>
    <n v="-1"/>
    <n v="0"/>
    <m/>
    <n v="0"/>
    <n v="119"/>
    <n v="50"/>
    <s v="Duinvlak"/>
    <n v="55"/>
    <n v="47"/>
    <n v="50"/>
    <s v="Duinvlak"/>
    <n v="12"/>
    <n v="17"/>
    <s v="Duinvlak"/>
    <n v="13"/>
    <n v="501"/>
    <n v="6.3286233790799997"/>
    <n v="2.1145541884900001"/>
    <n v="1"/>
    <n v="3"/>
    <n v="1"/>
    <n v="3"/>
    <n v="3"/>
    <n v="3"/>
    <x v="67"/>
  </r>
  <r>
    <n v="1479"/>
    <n v="990"/>
    <n v="564"/>
    <n v="135"/>
    <n v="148"/>
    <n v="-1"/>
    <n v="0"/>
    <n v="0"/>
    <m/>
    <n v="58"/>
    <n v="40"/>
    <n v="84"/>
    <s v="Plantvlak"/>
    <n v="-1"/>
    <n v="0"/>
    <m/>
    <n v="0"/>
    <n v="176"/>
    <n v="40"/>
    <s v="Duinvlak"/>
    <n v="111"/>
    <n v="90"/>
    <n v="40"/>
    <s v="Duinvlak"/>
    <n v="30"/>
    <n v="238"/>
    <s v="Duinvlak"/>
    <n v="288"/>
    <n v="401"/>
    <n v="1.6200547867299999"/>
    <n v="0.103300965242"/>
    <n v="1"/>
    <n v="1"/>
    <n v="1"/>
    <n v="3"/>
    <n v="3"/>
    <n v="3"/>
    <x v="64"/>
  </r>
  <r>
    <n v="1480"/>
    <n v="991"/>
    <n v="565"/>
    <n v="136"/>
    <n v="149"/>
    <n v="-1"/>
    <n v="0"/>
    <n v="0"/>
    <m/>
    <n v="59"/>
    <n v="40"/>
    <n v="87"/>
    <s v="Plantvlak"/>
    <n v="-1"/>
    <n v="0"/>
    <m/>
    <n v="0"/>
    <n v="152"/>
    <n v="40"/>
    <s v="Plantvlak"/>
    <n v="939"/>
    <n v="106"/>
    <n v="40"/>
    <s v="Duinvlak"/>
    <n v="46"/>
    <n v="233"/>
    <s v="Duinvlak"/>
    <n v="283"/>
    <n v="401"/>
    <n v="12.363343931499999"/>
    <n v="1.4425488610499999"/>
    <n v="1"/>
    <n v="1"/>
    <n v="1"/>
    <n v="1"/>
    <n v="3"/>
    <n v="3"/>
    <x v="57"/>
  </r>
  <r>
    <n v="1481"/>
    <n v="992"/>
    <n v="566"/>
    <n v="137"/>
    <n v="150"/>
    <n v="-1"/>
    <n v="0"/>
    <n v="0"/>
    <m/>
    <n v="60"/>
    <n v="40"/>
    <n v="88"/>
    <s v="Plantvlak"/>
    <n v="-1"/>
    <n v="0"/>
    <m/>
    <n v="0"/>
    <n v="161"/>
    <n v="40"/>
    <s v="Plantvlak"/>
    <n v="948"/>
    <n v="97"/>
    <n v="40"/>
    <s v="Duinvlak"/>
    <n v="37"/>
    <n v="247"/>
    <s v="Duinvlak"/>
    <n v="297"/>
    <n v="401"/>
    <n v="1.6606687019699999"/>
    <n v="4.11905761509E-2"/>
    <n v="1"/>
    <n v="1"/>
    <n v="1"/>
    <n v="1"/>
    <n v="3"/>
    <n v="3"/>
    <x v="57"/>
  </r>
  <r>
    <n v="1482"/>
    <n v="993"/>
    <n v="567"/>
    <n v="138"/>
    <n v="151"/>
    <n v="-1"/>
    <n v="0"/>
    <n v="0"/>
    <m/>
    <n v="61"/>
    <n v="40"/>
    <n v="2"/>
    <s v="Plantvlak"/>
    <n v="-1"/>
    <n v="0"/>
    <m/>
    <n v="0"/>
    <n v="164"/>
    <n v="40"/>
    <s v="Duinvlak"/>
    <n v="69"/>
    <n v="54"/>
    <n v="40"/>
    <s v="Duinvlak"/>
    <n v="528"/>
    <n v="154"/>
    <s v="Duinvlak"/>
    <n v="201"/>
    <n v="401"/>
    <n v="4.5704756720699997"/>
    <n v="0.48084700159799998"/>
    <n v="1"/>
    <n v="1"/>
    <n v="1"/>
    <n v="3"/>
    <n v="3"/>
    <n v="3"/>
    <x v="64"/>
  </r>
  <r>
    <n v="1483"/>
    <n v="994"/>
    <n v="568"/>
    <n v="139"/>
    <n v="152"/>
    <n v="-1"/>
    <n v="0"/>
    <n v="0"/>
    <m/>
    <n v="62"/>
    <n v="40"/>
    <n v="1"/>
    <s v="Duinvlak"/>
    <n v="-1"/>
    <n v="0"/>
    <m/>
    <n v="0"/>
    <n v="164"/>
    <n v="40"/>
    <s v="Duinvlak"/>
    <n v="69"/>
    <n v="53"/>
    <n v="40"/>
    <s v="Duinvlak"/>
    <n v="527"/>
    <n v="154"/>
    <s v="Duinvlak"/>
    <n v="201"/>
    <n v="401"/>
    <n v="0.63501187507099999"/>
    <n v="1.1161284850299999E-2"/>
    <n v="1"/>
    <n v="3"/>
    <n v="1"/>
    <n v="3"/>
    <n v="3"/>
    <n v="3"/>
    <x v="67"/>
  </r>
  <r>
    <n v="1484"/>
    <n v="995"/>
    <n v="569"/>
    <n v="142"/>
    <n v="155"/>
    <n v="-1"/>
    <n v="0"/>
    <n v="0"/>
    <m/>
    <n v="65"/>
    <n v="40"/>
    <n v="85"/>
    <s v="Duinvlak"/>
    <n v="-1"/>
    <n v="0"/>
    <m/>
    <n v="0"/>
    <n v="175"/>
    <n v="40"/>
    <s v="Duinvlak"/>
    <n v="110"/>
    <n v="91"/>
    <n v="40"/>
    <s v="Duinvlak"/>
    <n v="31"/>
    <n v="236"/>
    <s v="Duinvlak"/>
    <n v="286"/>
    <n v="401"/>
    <n v="5.0371220653000002"/>
    <n v="0.260934628705"/>
    <n v="1"/>
    <n v="3"/>
    <n v="1"/>
    <n v="3"/>
    <n v="3"/>
    <n v="3"/>
    <x v="67"/>
  </r>
  <r>
    <n v="1485"/>
    <n v="996"/>
    <n v="570"/>
    <n v="143"/>
    <n v="156"/>
    <n v="-1"/>
    <n v="0"/>
    <n v="0"/>
    <m/>
    <n v="66"/>
    <n v="40"/>
    <n v="86"/>
    <s v="Duinvlak"/>
    <n v="-1"/>
    <n v="0"/>
    <m/>
    <n v="0"/>
    <n v="151"/>
    <n v="40"/>
    <s v="Duinvlak"/>
    <n v="938"/>
    <n v="107"/>
    <n v="40"/>
    <s v="Duinvlak"/>
    <n v="47"/>
    <n v="233"/>
    <s v="Duinvlak"/>
    <n v="283"/>
    <n v="401"/>
    <n v="4.6158376542999999"/>
    <n v="0.67479488272699994"/>
    <n v="1"/>
    <n v="3"/>
    <n v="1"/>
    <n v="3"/>
    <n v="3"/>
    <n v="3"/>
    <x v="67"/>
  </r>
  <r>
    <n v="1486"/>
    <n v="997"/>
    <n v="571"/>
    <n v="144"/>
    <n v="157"/>
    <n v="-1"/>
    <n v="0"/>
    <n v="0"/>
    <m/>
    <n v="67"/>
    <n v="30"/>
    <n v="132"/>
    <s v="Duinvlak"/>
    <n v="-1"/>
    <n v="0"/>
    <m/>
    <n v="0"/>
    <n v="180"/>
    <n v="30"/>
    <s v="Duinvlak"/>
    <n v="955"/>
    <n v="118"/>
    <n v="30"/>
    <s v="Duinvlak"/>
    <n v="558"/>
    <n v="269"/>
    <s v="Duinvlak"/>
    <n v="319"/>
    <n v="301"/>
    <n v="0.95097108307300005"/>
    <n v="2.0543440227400001E-2"/>
    <n v="1"/>
    <n v="3"/>
    <n v="1"/>
    <n v="3"/>
    <n v="3"/>
    <n v="3"/>
    <x v="67"/>
  </r>
  <r>
    <n v="1487"/>
    <n v="998"/>
    <n v="572"/>
    <n v="144"/>
    <n v="157"/>
    <n v="-1"/>
    <n v="0"/>
    <n v="0"/>
    <m/>
    <n v="67"/>
    <n v="30"/>
    <n v="132"/>
    <s v="Duinvlak"/>
    <n v="-1"/>
    <n v="0"/>
    <m/>
    <n v="0"/>
    <n v="181"/>
    <n v="30"/>
    <s v="Duinvlak"/>
    <n v="956"/>
    <n v="117"/>
    <n v="30"/>
    <s v="Duinvlak"/>
    <n v="557"/>
    <n v="269"/>
    <s v="Duinvlak"/>
    <n v="319"/>
    <n v="301"/>
    <n v="2.00127119283"/>
    <n v="0.127683595797"/>
    <n v="1"/>
    <n v="3"/>
    <n v="1"/>
    <n v="3"/>
    <n v="3"/>
    <n v="3"/>
    <x v="67"/>
  </r>
  <r>
    <n v="1488"/>
    <n v="999"/>
    <n v="573"/>
    <n v="144"/>
    <n v="157"/>
    <n v="-1"/>
    <n v="0"/>
    <n v="0"/>
    <m/>
    <n v="67"/>
    <n v="30"/>
    <n v="132"/>
    <s v="Duinvlak"/>
    <n v="-1"/>
    <n v="0"/>
    <m/>
    <n v="0"/>
    <n v="182"/>
    <n v="30"/>
    <s v="Duinvlak"/>
    <n v="957"/>
    <n v="116"/>
    <n v="30"/>
    <s v="Duinvlak"/>
    <n v="556"/>
    <n v="269"/>
    <s v="Duinvlak"/>
    <n v="319"/>
    <n v="301"/>
    <n v="2.5172954784299999"/>
    <n v="6.9816724249699993E-2"/>
    <n v="1"/>
    <n v="3"/>
    <n v="1"/>
    <n v="3"/>
    <n v="3"/>
    <n v="3"/>
    <x v="67"/>
  </r>
  <r>
    <n v="1489"/>
    <n v="1000"/>
    <n v="574"/>
    <n v="144"/>
    <n v="157"/>
    <n v="-1"/>
    <n v="0"/>
    <n v="0"/>
    <m/>
    <n v="67"/>
    <n v="30"/>
    <n v="132"/>
    <s v="Duinvlak"/>
    <n v="-1"/>
    <n v="0"/>
    <m/>
    <n v="0"/>
    <n v="183"/>
    <n v="30"/>
    <s v="Duinvlak"/>
    <n v="958"/>
    <n v="115"/>
    <n v="30"/>
    <s v="Duinvlak"/>
    <n v="555"/>
    <n v="269"/>
    <s v="Duinvlak"/>
    <n v="319"/>
    <n v="301"/>
    <n v="3.4024549253299998"/>
    <n v="0.38697993038299999"/>
    <n v="1"/>
    <n v="3"/>
    <n v="1"/>
    <n v="3"/>
    <n v="3"/>
    <n v="3"/>
    <x v="67"/>
  </r>
  <r>
    <n v="1490"/>
    <n v="1001"/>
    <n v="575"/>
    <n v="144"/>
    <n v="157"/>
    <n v="-1"/>
    <n v="0"/>
    <n v="0"/>
    <m/>
    <n v="67"/>
    <n v="30"/>
    <n v="132"/>
    <s v="Duinvlak"/>
    <n v="-1"/>
    <n v="0"/>
    <m/>
    <n v="0"/>
    <n v="184"/>
    <n v="30"/>
    <s v="Duinvlak"/>
    <n v="959"/>
    <n v="114"/>
    <n v="30"/>
    <s v="Duinvlak"/>
    <n v="554"/>
    <n v="269"/>
    <s v="Duinvlak"/>
    <n v="319"/>
    <n v="301"/>
    <n v="2.7483443961499998"/>
    <n v="0.136513730152"/>
    <n v="1"/>
    <n v="3"/>
    <n v="1"/>
    <n v="3"/>
    <n v="3"/>
    <n v="3"/>
    <x v="67"/>
  </r>
  <r>
    <n v="1491"/>
    <n v="1003"/>
    <n v="592"/>
    <n v="227"/>
    <n v="248"/>
    <n v="36"/>
    <n v="50"/>
    <n v="32"/>
    <s v="Duinvlak"/>
    <n v="45"/>
    <n v="50"/>
    <n v="32"/>
    <s v="Duinvlak"/>
    <n v="-1"/>
    <n v="0"/>
    <m/>
    <n v="0"/>
    <n v="99"/>
    <n v="50"/>
    <s v="Duinvlak"/>
    <n v="13"/>
    <n v="51"/>
    <n v="50"/>
    <s v="Duinvlak"/>
    <n v="1"/>
    <n v="2"/>
    <s v="Duinvlak"/>
    <n v="1"/>
    <n v="501"/>
    <n v="6.2403936712199997"/>
    <n v="2.27065200354"/>
    <n v="3"/>
    <n v="3"/>
    <n v="1"/>
    <n v="3"/>
    <n v="3"/>
    <n v="3"/>
    <x v="68"/>
  </r>
  <r>
    <n v="1492"/>
    <n v="1004"/>
    <n v="593"/>
    <n v="228"/>
    <n v="249"/>
    <n v="38"/>
    <n v="50"/>
    <n v="31"/>
    <s v="Plantvlak"/>
    <n v="46"/>
    <n v="50"/>
    <n v="35"/>
    <s v="Duinvlak"/>
    <n v="-1"/>
    <n v="0"/>
    <m/>
    <n v="0"/>
    <n v="100"/>
    <n v="50"/>
    <s v="Duinvlak"/>
    <n v="14"/>
    <n v="51"/>
    <n v="50"/>
    <s v="Duinvlak"/>
    <n v="1"/>
    <n v="2"/>
    <s v="Duinvlak"/>
    <n v="1"/>
    <n v="501"/>
    <n v="16.751486948299998"/>
    <n v="15.6626186458"/>
    <n v="2"/>
    <n v="3"/>
    <n v="1"/>
    <n v="3"/>
    <n v="3"/>
    <n v="3"/>
    <x v="69"/>
  </r>
  <r>
    <n v="1493"/>
    <n v="1005"/>
    <n v="594"/>
    <n v="229"/>
    <n v="250"/>
    <n v="43"/>
    <n v="40"/>
    <n v="49"/>
    <s v="Duinvlak"/>
    <n v="58"/>
    <n v="40"/>
    <n v="84"/>
    <s v="Plantvlak"/>
    <n v="-1"/>
    <n v="0"/>
    <m/>
    <n v="0"/>
    <n v="176"/>
    <n v="40"/>
    <s v="Duinvlak"/>
    <n v="111"/>
    <n v="90"/>
    <n v="40"/>
    <s v="Duinvlak"/>
    <n v="30"/>
    <n v="238"/>
    <s v="Duinvlak"/>
    <n v="288"/>
    <n v="401"/>
    <n v="8.4721502689299992"/>
    <n v="3.25248650249"/>
    <n v="3"/>
    <n v="1"/>
    <n v="1"/>
    <n v="3"/>
    <n v="3"/>
    <n v="3"/>
    <x v="66"/>
  </r>
  <r>
    <n v="1494"/>
    <n v="1006"/>
    <n v="595"/>
    <n v="231"/>
    <n v="252"/>
    <n v="46"/>
    <n v="40"/>
    <n v="2"/>
    <s v="Plantvlak"/>
    <n v="61"/>
    <n v="40"/>
    <n v="2"/>
    <s v="Plantvlak"/>
    <n v="-1"/>
    <n v="0"/>
    <m/>
    <n v="0"/>
    <n v="164"/>
    <n v="40"/>
    <s v="Duinvlak"/>
    <n v="69"/>
    <n v="54"/>
    <n v="40"/>
    <s v="Duinvlak"/>
    <n v="528"/>
    <n v="154"/>
    <s v="Duinvlak"/>
    <n v="201"/>
    <n v="401"/>
    <n v="5.2432004266799996"/>
    <n v="1.33853355017"/>
    <n v="2"/>
    <n v="1"/>
    <n v="1"/>
    <n v="3"/>
    <n v="3"/>
    <n v="3"/>
    <x v="65"/>
  </r>
  <r>
    <n v="1495"/>
    <n v="1007"/>
    <n v="608"/>
    <n v="254"/>
    <n v="-1"/>
    <n v="0"/>
    <n v="0"/>
    <n v="0"/>
    <m/>
    <n v="0"/>
    <n v="0"/>
    <n v="0"/>
    <m/>
    <n v="13"/>
    <n v="4"/>
    <s v="Plantvlak"/>
    <n v="47"/>
    <n v="5"/>
    <n v="4"/>
    <s v="Plantvlak"/>
    <n v="925"/>
    <n v="189"/>
    <n v="4"/>
    <s v="Plantvlak"/>
    <n v="550"/>
    <n v="68"/>
    <s v="Duinvlak"/>
    <n v="62"/>
    <n v="4"/>
    <n v="1.9765153868500001"/>
    <n v="0.175298295411"/>
    <n v="1"/>
    <n v="1"/>
    <n v="1"/>
    <n v="1"/>
    <n v="1"/>
    <n v="3"/>
    <x v="36"/>
  </r>
  <r>
    <n v="1496"/>
    <n v="1008"/>
    <n v="618"/>
    <n v="263"/>
    <n v="-1"/>
    <n v="0"/>
    <n v="0"/>
    <n v="0"/>
    <m/>
    <n v="0"/>
    <n v="0"/>
    <n v="0"/>
    <m/>
    <n v="22"/>
    <n v="4"/>
    <s v="Duinvlak"/>
    <n v="70"/>
    <n v="4"/>
    <n v="4"/>
    <s v="Duinvlak"/>
    <n v="919"/>
    <n v="3"/>
    <n v="4"/>
    <s v="Duinvlak"/>
    <n v="542"/>
    <n v="221"/>
    <s v="Duinvlak"/>
    <n v="271"/>
    <n v="4"/>
    <n v="3.8488112426900001"/>
    <n v="0.938855672305"/>
    <n v="1"/>
    <n v="1"/>
    <n v="3"/>
    <n v="3"/>
    <n v="3"/>
    <n v="3"/>
    <x v="70"/>
  </r>
  <r>
    <n v="1497"/>
    <n v="1009"/>
    <n v="624"/>
    <n v="269"/>
    <n v="-1"/>
    <n v="0"/>
    <n v="0"/>
    <n v="0"/>
    <m/>
    <n v="0"/>
    <n v="0"/>
    <n v="0"/>
    <m/>
    <n v="28"/>
    <n v="4"/>
    <s v="Duinvlak"/>
    <n v="76"/>
    <n v="11"/>
    <n v="4"/>
    <s v="Duinvlak"/>
    <n v="69"/>
    <n v="1"/>
    <n v="4"/>
    <s v="Duinvlak"/>
    <n v="527"/>
    <n v="153"/>
    <s v="Duinvlak"/>
    <n v="201"/>
    <n v="4"/>
    <n v="18.459733442299999"/>
    <n v="4.9847706631699999"/>
    <n v="1"/>
    <n v="1"/>
    <n v="3"/>
    <n v="3"/>
    <n v="3"/>
    <n v="3"/>
    <x v="70"/>
  </r>
  <r>
    <n v="1498"/>
    <n v="1011"/>
    <n v="631"/>
    <n v="282"/>
    <n v="-1"/>
    <n v="0"/>
    <n v="0"/>
    <n v="0"/>
    <m/>
    <n v="0"/>
    <n v="0"/>
    <n v="0"/>
    <m/>
    <n v="41"/>
    <n v="40"/>
    <s v="Duinvlak"/>
    <n v="46"/>
    <n v="139"/>
    <n v="40"/>
    <s v="Duinvlak"/>
    <n v="926"/>
    <n v="80"/>
    <n v="40"/>
    <s v="Duinvlak"/>
    <n v="20"/>
    <n v="65"/>
    <s v="Duinvlak"/>
    <n v="59"/>
    <n v="401"/>
    <n v="4.0070373415600002"/>
    <n v="1.1225015539800001"/>
    <n v="1"/>
    <n v="1"/>
    <n v="3"/>
    <n v="3"/>
    <n v="3"/>
    <n v="3"/>
    <x v="70"/>
  </r>
  <r>
    <n v="1499"/>
    <n v="1012"/>
    <n v="632"/>
    <n v="283"/>
    <n v="-1"/>
    <n v="0"/>
    <n v="0"/>
    <n v="0"/>
    <m/>
    <n v="0"/>
    <n v="0"/>
    <n v="0"/>
    <m/>
    <n v="42"/>
    <n v="40"/>
    <s v="Plantvlak"/>
    <n v="47"/>
    <n v="137"/>
    <n v="40"/>
    <s v="Plantvlak"/>
    <n v="924"/>
    <n v="195"/>
    <n v="40"/>
    <s v="Plantvlak"/>
    <n v="550"/>
    <n v="69"/>
    <s v="Duinvlak"/>
    <n v="62"/>
    <n v="401"/>
    <n v="2.3245368311500001"/>
    <n v="0.26773507598099999"/>
    <n v="1"/>
    <n v="1"/>
    <n v="1"/>
    <n v="1"/>
    <n v="1"/>
    <n v="3"/>
    <x v="36"/>
  </r>
  <r>
    <n v="1500"/>
    <n v="1013"/>
    <n v="633"/>
    <n v="283"/>
    <n v="-1"/>
    <n v="0"/>
    <n v="0"/>
    <n v="0"/>
    <m/>
    <n v="0"/>
    <n v="0"/>
    <n v="0"/>
    <m/>
    <n v="42"/>
    <n v="40"/>
    <s v="Plantvlak"/>
    <n v="47"/>
    <n v="138"/>
    <n v="40"/>
    <s v="Plantvlak"/>
    <n v="925"/>
    <n v="195"/>
    <n v="40"/>
    <s v="Plantvlak"/>
    <n v="550"/>
    <n v="69"/>
    <s v="Duinvlak"/>
    <n v="62"/>
    <n v="401"/>
    <n v="13.436391415499999"/>
    <n v="4.53152715501"/>
    <n v="1"/>
    <n v="1"/>
    <n v="1"/>
    <n v="1"/>
    <n v="1"/>
    <n v="3"/>
    <x v="36"/>
  </r>
  <r>
    <n v="1501"/>
    <n v="1014"/>
    <n v="634"/>
    <n v="284"/>
    <n v="-1"/>
    <n v="0"/>
    <n v="0"/>
    <n v="0"/>
    <m/>
    <n v="0"/>
    <n v="0"/>
    <n v="0"/>
    <m/>
    <n v="43"/>
    <n v="40"/>
    <s v="Plantvlak"/>
    <n v="48"/>
    <n v="136"/>
    <n v="40"/>
    <s v="Plantvlak"/>
    <n v="923"/>
    <n v="197"/>
    <n v="40"/>
    <s v="Plantvlak"/>
    <n v="23"/>
    <n v="70"/>
    <s v="Duinvlak"/>
    <n v="63"/>
    <n v="401"/>
    <n v="18.105951565600002"/>
    <n v="7.5625618905599996"/>
    <n v="1"/>
    <n v="1"/>
    <n v="1"/>
    <n v="1"/>
    <n v="1"/>
    <n v="3"/>
    <x v="36"/>
  </r>
  <r>
    <n v="1502"/>
    <n v="1015"/>
    <n v="635"/>
    <n v="285"/>
    <n v="-1"/>
    <n v="0"/>
    <n v="0"/>
    <n v="0"/>
    <m/>
    <n v="0"/>
    <n v="0"/>
    <n v="0"/>
    <m/>
    <n v="44"/>
    <n v="40"/>
    <s v="Duinvlak"/>
    <n v="49"/>
    <n v="142"/>
    <n v="40"/>
    <s v="Duinvlak"/>
    <n v="929"/>
    <n v="84"/>
    <n v="40"/>
    <s v="Duinvlak"/>
    <n v="24"/>
    <n v="71"/>
    <s v="Duinvlak"/>
    <n v="64"/>
    <n v="401"/>
    <n v="5.5695651897099996"/>
    <n v="2.0325435762600002"/>
    <n v="1"/>
    <n v="1"/>
    <n v="3"/>
    <n v="3"/>
    <n v="3"/>
    <n v="3"/>
    <x v="70"/>
  </r>
  <r>
    <n v="1503"/>
    <n v="1016"/>
    <n v="636"/>
    <n v="286"/>
    <n v="-1"/>
    <n v="0"/>
    <n v="0"/>
    <n v="0"/>
    <m/>
    <n v="0"/>
    <n v="0"/>
    <n v="0"/>
    <m/>
    <n v="45"/>
    <n v="40"/>
    <s v="Duinvlak"/>
    <n v="50"/>
    <n v="143"/>
    <n v="40"/>
    <s v="Duinvlak"/>
    <n v="930"/>
    <n v="85"/>
    <n v="40"/>
    <s v="Duinvlak"/>
    <n v="25"/>
    <n v="72"/>
    <s v="Plantvlak"/>
    <n v="65"/>
    <n v="401"/>
    <n v="4.2223275019699997"/>
    <n v="1.1482272330300001"/>
    <n v="1"/>
    <n v="1"/>
    <n v="3"/>
    <n v="3"/>
    <n v="3"/>
    <n v="1"/>
    <x v="34"/>
  </r>
  <r>
    <n v="1504"/>
    <n v="1017"/>
    <n v="637"/>
    <n v="287"/>
    <n v="-1"/>
    <n v="0"/>
    <n v="0"/>
    <n v="0"/>
    <m/>
    <n v="0"/>
    <n v="0"/>
    <n v="0"/>
    <m/>
    <n v="46"/>
    <n v="40"/>
    <s v="Duinvlak"/>
    <n v="51"/>
    <n v="144"/>
    <n v="40"/>
    <s v="Plantvlak"/>
    <n v="931"/>
    <n v="86"/>
    <n v="40"/>
    <s v="Duinvlak"/>
    <n v="26"/>
    <n v="73"/>
    <s v="Plantvlak"/>
    <n v="66"/>
    <n v="401"/>
    <n v="3.5812114890300002"/>
    <n v="0.74831972898999999"/>
    <n v="1"/>
    <n v="1"/>
    <n v="3"/>
    <n v="1"/>
    <n v="3"/>
    <n v="1"/>
    <x v="30"/>
  </r>
  <r>
    <n v="1505"/>
    <n v="1018"/>
    <n v="638"/>
    <n v="288"/>
    <n v="-1"/>
    <n v="0"/>
    <n v="0"/>
    <n v="0"/>
    <m/>
    <n v="0"/>
    <n v="0"/>
    <n v="0"/>
    <m/>
    <n v="47"/>
    <n v="40"/>
    <s v="Duinvlak"/>
    <n v="52"/>
    <n v="175"/>
    <n v="40"/>
    <s v="Duinvlak"/>
    <n v="110"/>
    <n v="91"/>
    <n v="40"/>
    <s v="Duinvlak"/>
    <n v="31"/>
    <n v="236"/>
    <s v="Duinvlak"/>
    <n v="286"/>
    <n v="401"/>
    <n v="2.5650459059599999"/>
    <n v="0.118448155687"/>
    <n v="1"/>
    <n v="1"/>
    <n v="3"/>
    <n v="3"/>
    <n v="3"/>
    <n v="3"/>
    <x v="70"/>
  </r>
  <r>
    <n v="1506"/>
    <n v="1019"/>
    <n v="639"/>
    <n v="289"/>
    <n v="-1"/>
    <n v="0"/>
    <n v="0"/>
    <n v="0"/>
    <m/>
    <n v="0"/>
    <n v="0"/>
    <n v="0"/>
    <m/>
    <n v="48"/>
    <n v="40"/>
    <s v="Duinvlak"/>
    <n v="62"/>
    <n v="162"/>
    <n v="40"/>
    <s v="Duinvlak"/>
    <n v="949"/>
    <n v="96"/>
    <n v="40"/>
    <s v="Duinvlak"/>
    <n v="36"/>
    <n v="250"/>
    <s v="Duinvlak"/>
    <n v="300"/>
    <n v="401"/>
    <n v="5.08430598136"/>
    <n v="1.8780854789300001"/>
    <n v="1"/>
    <n v="1"/>
    <n v="3"/>
    <n v="3"/>
    <n v="3"/>
    <n v="3"/>
    <x v="70"/>
  </r>
  <r>
    <n v="1507"/>
    <n v="1020"/>
    <n v="640"/>
    <n v="290"/>
    <n v="-1"/>
    <n v="0"/>
    <n v="0"/>
    <n v="0"/>
    <m/>
    <n v="0"/>
    <n v="0"/>
    <n v="0"/>
    <m/>
    <n v="49"/>
    <n v="40"/>
    <s v="Plantvlak"/>
    <n v="63"/>
    <n v="161"/>
    <n v="40"/>
    <s v="Plantvlak"/>
    <n v="948"/>
    <n v="97"/>
    <n v="40"/>
    <s v="Duinvlak"/>
    <n v="37"/>
    <n v="247"/>
    <s v="Duinvlak"/>
    <n v="297"/>
    <n v="401"/>
    <n v="14.5887894946"/>
    <n v="4.87859884516"/>
    <n v="1"/>
    <n v="1"/>
    <n v="1"/>
    <n v="1"/>
    <n v="3"/>
    <n v="3"/>
    <x v="57"/>
  </r>
  <r>
    <n v="1508"/>
    <n v="1021"/>
    <n v="641"/>
    <n v="291"/>
    <n v="-1"/>
    <n v="0"/>
    <n v="0"/>
    <n v="0"/>
    <m/>
    <n v="0"/>
    <n v="0"/>
    <n v="0"/>
    <m/>
    <n v="50"/>
    <n v="40"/>
    <s v="Plantvlak"/>
    <n v="65"/>
    <n v="152"/>
    <n v="40"/>
    <s v="Plantvlak"/>
    <n v="939"/>
    <n v="106"/>
    <n v="40"/>
    <s v="Duinvlak"/>
    <n v="46"/>
    <n v="233"/>
    <s v="Duinvlak"/>
    <n v="283"/>
    <n v="401"/>
    <n v="14.8479718065"/>
    <n v="2.87751282821"/>
    <n v="1"/>
    <n v="1"/>
    <n v="1"/>
    <n v="1"/>
    <n v="3"/>
    <n v="3"/>
    <x v="57"/>
  </r>
  <r>
    <n v="1509"/>
    <n v="1022"/>
    <n v="642"/>
    <n v="291"/>
    <n v="-1"/>
    <n v="0"/>
    <n v="0"/>
    <n v="0"/>
    <m/>
    <n v="0"/>
    <n v="0"/>
    <n v="0"/>
    <m/>
    <n v="50"/>
    <n v="40"/>
    <s v="Plantvlak"/>
    <n v="65"/>
    <n v="153"/>
    <n v="40"/>
    <s v="Plantvlak"/>
    <n v="940"/>
    <n v="106"/>
    <n v="40"/>
    <s v="Duinvlak"/>
    <n v="46"/>
    <n v="233"/>
    <s v="Duinvlak"/>
    <n v="283"/>
    <n v="401"/>
    <n v="10.4028821507"/>
    <n v="4.3732474423200003"/>
    <n v="1"/>
    <n v="1"/>
    <n v="1"/>
    <n v="1"/>
    <n v="3"/>
    <n v="3"/>
    <x v="57"/>
  </r>
  <r>
    <n v="1510"/>
    <n v="1023"/>
    <n v="643"/>
    <n v="292"/>
    <n v="-1"/>
    <n v="0"/>
    <n v="0"/>
    <n v="0"/>
    <m/>
    <n v="0"/>
    <n v="0"/>
    <n v="0"/>
    <m/>
    <n v="51"/>
    <n v="40"/>
    <s v="Duinvlak"/>
    <n v="66"/>
    <n v="151"/>
    <n v="40"/>
    <s v="Duinvlak"/>
    <n v="938"/>
    <n v="107"/>
    <n v="40"/>
    <s v="Duinvlak"/>
    <n v="47"/>
    <n v="233"/>
    <s v="Duinvlak"/>
    <n v="283"/>
    <n v="401"/>
    <n v="7.37835932562"/>
    <n v="0.89838796419699996"/>
    <n v="1"/>
    <n v="1"/>
    <n v="3"/>
    <n v="3"/>
    <n v="3"/>
    <n v="3"/>
    <x v="70"/>
  </r>
  <r>
    <n v="1511"/>
    <n v="1024"/>
    <n v="644"/>
    <n v="293"/>
    <n v="-1"/>
    <n v="0"/>
    <n v="0"/>
    <n v="0"/>
    <m/>
    <n v="0"/>
    <n v="0"/>
    <n v="0"/>
    <m/>
    <n v="52"/>
    <n v="40"/>
    <s v="Plantvlak"/>
    <n v="67"/>
    <n v="147"/>
    <n v="40"/>
    <s v="Plantvlak"/>
    <n v="934"/>
    <n v="108"/>
    <n v="40"/>
    <s v="Duinvlak"/>
    <n v="48"/>
    <n v="413"/>
    <s v="Duinvlak"/>
    <n v="273"/>
    <n v="401"/>
    <n v="11.3439638377"/>
    <n v="6.81436735585"/>
    <n v="1"/>
    <n v="1"/>
    <n v="1"/>
    <n v="1"/>
    <n v="3"/>
    <n v="3"/>
    <x v="57"/>
  </r>
  <r>
    <n v="1512"/>
    <n v="1025"/>
    <n v="645"/>
    <n v="294"/>
    <n v="-1"/>
    <n v="0"/>
    <n v="0"/>
    <n v="0"/>
    <m/>
    <n v="0"/>
    <n v="0"/>
    <n v="0"/>
    <m/>
    <n v="53"/>
    <n v="40"/>
    <s v="Duinvlak"/>
    <n v="68"/>
    <n v="135"/>
    <n v="40"/>
    <s v="Duinvlak"/>
    <n v="922"/>
    <n v="71"/>
    <n v="40"/>
    <s v="Duinvlak"/>
    <n v="547"/>
    <n v="413"/>
    <s v="Duinvlak"/>
    <n v="273"/>
    <n v="401"/>
    <n v="4.9507284359300003"/>
    <n v="1.77460637182"/>
    <n v="1"/>
    <n v="1"/>
    <n v="3"/>
    <n v="3"/>
    <n v="3"/>
    <n v="3"/>
    <x v="70"/>
  </r>
  <r>
    <n v="1513"/>
    <n v="1026"/>
    <n v="646"/>
    <n v="295"/>
    <n v="-1"/>
    <n v="0"/>
    <n v="0"/>
    <n v="0"/>
    <m/>
    <n v="0"/>
    <n v="0"/>
    <n v="0"/>
    <m/>
    <n v="54"/>
    <n v="40"/>
    <s v="Plantvlak"/>
    <n v="69"/>
    <n v="133"/>
    <n v="40"/>
    <s v="Plantvlak"/>
    <n v="920"/>
    <n v="67"/>
    <n v="40"/>
    <s v="Duinvlak"/>
    <n v="543"/>
    <n v="413"/>
    <s v="Duinvlak"/>
    <n v="273"/>
    <n v="401"/>
    <n v="8.2724930893999993"/>
    <n v="4.1393753717199999"/>
    <n v="1"/>
    <n v="1"/>
    <n v="1"/>
    <n v="1"/>
    <n v="3"/>
    <n v="3"/>
    <x v="57"/>
  </r>
  <r>
    <n v="1514"/>
    <n v="1027"/>
    <n v="647"/>
    <n v="296"/>
    <n v="-1"/>
    <n v="0"/>
    <n v="0"/>
    <n v="0"/>
    <m/>
    <n v="0"/>
    <n v="0"/>
    <n v="0"/>
    <m/>
    <n v="55"/>
    <n v="40"/>
    <s v="Duinvlak"/>
    <n v="70"/>
    <n v="132"/>
    <n v="40"/>
    <s v="Duinvlak"/>
    <n v="919"/>
    <n v="66"/>
    <n v="40"/>
    <s v="Duinvlak"/>
    <n v="542"/>
    <n v="222"/>
    <s v="Duinvlak"/>
    <n v="271"/>
    <n v="401"/>
    <n v="3.3520132341200002"/>
    <n v="0.62157141574599994"/>
    <n v="1"/>
    <n v="1"/>
    <n v="3"/>
    <n v="3"/>
    <n v="3"/>
    <n v="3"/>
    <x v="70"/>
  </r>
  <r>
    <n v="1515"/>
    <n v="1028"/>
    <n v="648"/>
    <n v="297"/>
    <n v="-1"/>
    <n v="0"/>
    <n v="0"/>
    <n v="0"/>
    <m/>
    <n v="0"/>
    <n v="0"/>
    <n v="0"/>
    <m/>
    <n v="56"/>
    <n v="40"/>
    <s v="Duinvlak"/>
    <n v="76"/>
    <n v="164"/>
    <n v="40"/>
    <s v="Duinvlak"/>
    <n v="69"/>
    <n v="53"/>
    <n v="40"/>
    <s v="Duinvlak"/>
    <n v="527"/>
    <n v="154"/>
    <s v="Duinvlak"/>
    <n v="201"/>
    <n v="401"/>
    <n v="28.4706034045"/>
    <n v="6.3494625747100004"/>
    <n v="1"/>
    <n v="1"/>
    <n v="3"/>
    <n v="3"/>
    <n v="3"/>
    <n v="3"/>
    <x v="70"/>
  </r>
  <r>
    <n v="1516"/>
    <n v="1029"/>
    <n v="649"/>
    <n v="298"/>
    <n v="-1"/>
    <n v="0"/>
    <n v="0"/>
    <n v="0"/>
    <m/>
    <n v="0"/>
    <n v="0"/>
    <n v="0"/>
    <m/>
    <n v="57"/>
    <n v="40"/>
    <s v="Duinvlak"/>
    <n v="78"/>
    <n v="165"/>
    <n v="40"/>
    <s v="Duinvlak"/>
    <n v="71"/>
    <n v="55"/>
    <n v="40"/>
    <s v="Duinvlak"/>
    <n v="529"/>
    <n v="154"/>
    <s v="Duinvlak"/>
    <n v="201"/>
    <n v="401"/>
    <n v="7.0086455655700002"/>
    <n v="1.2457254609999999"/>
    <n v="1"/>
    <n v="1"/>
    <n v="3"/>
    <n v="3"/>
    <n v="3"/>
    <n v="3"/>
    <x v="70"/>
  </r>
  <r>
    <n v="1517"/>
    <n v="1030"/>
    <n v="650"/>
    <n v="299"/>
    <n v="-1"/>
    <n v="0"/>
    <n v="0"/>
    <n v="0"/>
    <m/>
    <n v="0"/>
    <n v="0"/>
    <n v="0"/>
    <m/>
    <n v="58"/>
    <n v="40"/>
    <s v="Duinvlak"/>
    <n v="64"/>
    <n v="159"/>
    <n v="40"/>
    <s v="Plantvlak"/>
    <n v="946"/>
    <n v="98"/>
    <n v="40"/>
    <s v="Duinvlak"/>
    <n v="38"/>
    <n v="247"/>
    <s v="Duinvlak"/>
    <n v="297"/>
    <n v="401"/>
    <n v="5.0117681523500002"/>
    <n v="1.28021132719"/>
    <n v="1"/>
    <n v="1"/>
    <n v="3"/>
    <n v="1"/>
    <n v="3"/>
    <n v="3"/>
    <x v="61"/>
  </r>
  <r>
    <n v="1518"/>
    <n v="1031"/>
    <n v="651"/>
    <n v="300"/>
    <n v="-1"/>
    <n v="0"/>
    <n v="0"/>
    <n v="0"/>
    <m/>
    <n v="0"/>
    <n v="0"/>
    <n v="0"/>
    <m/>
    <n v="59"/>
    <n v="30"/>
    <s v="Plantvlak"/>
    <n v="25"/>
    <n v="187"/>
    <n v="30"/>
    <s v="Plantvlak"/>
    <n v="116"/>
    <n v="130"/>
    <n v="30"/>
    <s v="Duinvlak"/>
    <n v="570"/>
    <n v="128"/>
    <s v="Duinvlak"/>
    <n v="118"/>
    <n v="301"/>
    <n v="4.7371690405200004"/>
    <n v="1.3395707024000001"/>
    <n v="1"/>
    <n v="1"/>
    <n v="1"/>
    <n v="1"/>
    <n v="3"/>
    <n v="3"/>
    <x v="57"/>
  </r>
  <r>
    <n v="1519"/>
    <n v="1032"/>
    <n v="652"/>
    <n v="301"/>
    <n v="-1"/>
    <n v="0"/>
    <n v="0"/>
    <n v="0"/>
    <m/>
    <n v="0"/>
    <n v="0"/>
    <n v="0"/>
    <m/>
    <n v="60"/>
    <n v="30"/>
    <s v="Duinvlak"/>
    <n v="26"/>
    <n v="178"/>
    <n v="30"/>
    <s v="Plantvlak"/>
    <n v="953"/>
    <n v="120"/>
    <n v="30"/>
    <s v="Duinvlak"/>
    <n v="560"/>
    <n v="269"/>
    <s v="Duinvlak"/>
    <n v="319"/>
    <n v="301"/>
    <n v="2.8487448530499999"/>
    <n v="0.54597712988900005"/>
    <n v="1"/>
    <n v="1"/>
    <n v="3"/>
    <n v="1"/>
    <n v="3"/>
    <n v="3"/>
    <x v="61"/>
  </r>
  <r>
    <n v="1520"/>
    <n v="1033"/>
    <n v="653"/>
    <n v="302"/>
    <n v="-1"/>
    <n v="0"/>
    <n v="0"/>
    <n v="0"/>
    <m/>
    <n v="0"/>
    <n v="0"/>
    <n v="0"/>
    <m/>
    <n v="61"/>
    <n v="30"/>
    <s v="Duinvlak"/>
    <n v="27"/>
    <n v="179"/>
    <n v="30"/>
    <s v="Duinvlak"/>
    <n v="954"/>
    <n v="119"/>
    <n v="30"/>
    <s v="Duinvlak"/>
    <n v="559"/>
    <n v="269"/>
    <s v="Duinvlak"/>
    <n v="319"/>
    <n v="301"/>
    <n v="5.2381078271800003"/>
    <n v="1.9147618366300001"/>
    <n v="1"/>
    <n v="1"/>
    <n v="3"/>
    <n v="3"/>
    <n v="3"/>
    <n v="3"/>
    <x v="70"/>
  </r>
  <r>
    <n v="1521"/>
    <n v="1034"/>
    <n v="654"/>
    <n v="303"/>
    <n v="-1"/>
    <n v="0"/>
    <n v="0"/>
    <n v="0"/>
    <m/>
    <n v="0"/>
    <n v="0"/>
    <n v="0"/>
    <m/>
    <n v="62"/>
    <n v="30"/>
    <s v="Duinvlak"/>
    <n v="28"/>
    <n v="180"/>
    <n v="30"/>
    <s v="Duinvlak"/>
    <n v="955"/>
    <n v="118"/>
    <n v="30"/>
    <s v="Duinvlak"/>
    <n v="558"/>
    <n v="269"/>
    <s v="Duinvlak"/>
    <n v="319"/>
    <n v="301"/>
    <n v="2.5511838349499998"/>
    <n v="0.25987972985000002"/>
    <n v="1"/>
    <n v="1"/>
    <n v="3"/>
    <n v="3"/>
    <n v="3"/>
    <n v="3"/>
    <x v="70"/>
  </r>
  <r>
    <n v="1522"/>
    <n v="1035"/>
    <n v="655"/>
    <n v="304"/>
    <n v="-1"/>
    <n v="0"/>
    <n v="0"/>
    <n v="0"/>
    <m/>
    <n v="0"/>
    <n v="0"/>
    <n v="0"/>
    <m/>
    <n v="63"/>
    <n v="30"/>
    <s v="Duinvlak"/>
    <n v="29"/>
    <n v="181"/>
    <n v="30"/>
    <s v="Duinvlak"/>
    <n v="956"/>
    <n v="117"/>
    <n v="30"/>
    <s v="Duinvlak"/>
    <n v="557"/>
    <n v="269"/>
    <s v="Duinvlak"/>
    <n v="319"/>
    <n v="301"/>
    <n v="6.6174895526700004"/>
    <n v="1.0937336442000001"/>
    <n v="1"/>
    <n v="1"/>
    <n v="3"/>
    <n v="3"/>
    <n v="3"/>
    <n v="3"/>
    <x v="70"/>
  </r>
  <r>
    <n v="1523"/>
    <n v="1036"/>
    <n v="656"/>
    <n v="305"/>
    <n v="-1"/>
    <n v="0"/>
    <n v="0"/>
    <n v="0"/>
    <m/>
    <n v="0"/>
    <n v="0"/>
    <n v="0"/>
    <m/>
    <n v="64"/>
    <n v="30"/>
    <s v="Duinvlak"/>
    <n v="30"/>
    <n v="182"/>
    <n v="30"/>
    <s v="Duinvlak"/>
    <n v="957"/>
    <n v="116"/>
    <n v="30"/>
    <s v="Duinvlak"/>
    <n v="556"/>
    <n v="269"/>
    <s v="Duinvlak"/>
    <n v="319"/>
    <n v="301"/>
    <n v="10.003940606900001"/>
    <n v="2.3383859755700001"/>
    <n v="1"/>
    <n v="1"/>
    <n v="3"/>
    <n v="3"/>
    <n v="3"/>
    <n v="3"/>
    <x v="70"/>
  </r>
  <r>
    <n v="1524"/>
    <n v="1037"/>
    <n v="657"/>
    <n v="307"/>
    <n v="-1"/>
    <n v="0"/>
    <n v="0"/>
    <n v="0"/>
    <m/>
    <n v="0"/>
    <n v="0"/>
    <n v="0"/>
    <m/>
    <n v="66"/>
    <n v="30"/>
    <s v="Duinvlak"/>
    <n v="32"/>
    <n v="184"/>
    <n v="30"/>
    <s v="Duinvlak"/>
    <n v="959"/>
    <n v="114"/>
    <n v="30"/>
    <s v="Duinvlak"/>
    <n v="554"/>
    <n v="269"/>
    <s v="Duinvlak"/>
    <n v="319"/>
    <n v="301"/>
    <n v="2.4905243551799998"/>
    <n v="0.33397343513"/>
    <n v="1"/>
    <n v="1"/>
    <n v="3"/>
    <n v="3"/>
    <n v="3"/>
    <n v="3"/>
    <x v="70"/>
  </r>
  <r>
    <n v="1525"/>
    <n v="1039"/>
    <n v="661"/>
    <n v="330"/>
    <n v="5"/>
    <n v="5"/>
    <n v="4"/>
    <n v="3"/>
    <s v="Plantvlak"/>
    <n v="-1"/>
    <n v="0"/>
    <n v="0"/>
    <m/>
    <n v="28"/>
    <n v="4"/>
    <s v="Duinvlak"/>
    <n v="76"/>
    <n v="11"/>
    <n v="4"/>
    <s v="Duinvlak"/>
    <n v="69"/>
    <n v="1"/>
    <n v="4"/>
    <s v="Duinvlak"/>
    <n v="527"/>
    <n v="153"/>
    <s v="Duinvlak"/>
    <n v="201"/>
    <n v="4"/>
    <n v="13.0878555438"/>
    <n v="4.6760852559500004"/>
    <n v="2"/>
    <n v="1"/>
    <n v="3"/>
    <n v="3"/>
    <n v="3"/>
    <n v="3"/>
    <x v="71"/>
  </r>
  <r>
    <n v="1526"/>
    <n v="1040"/>
    <n v="669"/>
    <n v="338"/>
    <n v="43"/>
    <n v="45"/>
    <n v="40"/>
    <n v="1"/>
    <s v="Plantvlak"/>
    <n v="-1"/>
    <n v="0"/>
    <n v="0"/>
    <m/>
    <n v="57"/>
    <n v="40"/>
    <s v="Duinvlak"/>
    <n v="78"/>
    <n v="165"/>
    <n v="40"/>
    <s v="Duinvlak"/>
    <n v="71"/>
    <n v="55"/>
    <n v="40"/>
    <s v="Duinvlak"/>
    <n v="529"/>
    <n v="154"/>
    <s v="Duinvlak"/>
    <n v="201"/>
    <n v="401"/>
    <n v="2.4105392122099998"/>
    <n v="0.33675909929499998"/>
    <n v="2"/>
    <n v="1"/>
    <n v="3"/>
    <n v="3"/>
    <n v="3"/>
    <n v="3"/>
    <x v="71"/>
  </r>
  <r>
    <n v="1527"/>
    <n v="1041"/>
    <n v="670"/>
    <n v="339"/>
    <n v="45"/>
    <n v="47"/>
    <n v="40"/>
    <n v="3"/>
    <s v="Plantvlak"/>
    <n v="-1"/>
    <n v="0"/>
    <n v="0"/>
    <m/>
    <n v="56"/>
    <n v="40"/>
    <s v="Duinvlak"/>
    <n v="76"/>
    <n v="164"/>
    <n v="40"/>
    <s v="Duinvlak"/>
    <n v="69"/>
    <n v="53"/>
    <n v="40"/>
    <s v="Duinvlak"/>
    <n v="527"/>
    <n v="154"/>
    <s v="Duinvlak"/>
    <n v="201"/>
    <n v="401"/>
    <n v="8.57035960306"/>
    <n v="1.9852995813200001"/>
    <n v="2"/>
    <n v="1"/>
    <n v="3"/>
    <n v="3"/>
    <n v="3"/>
    <n v="3"/>
    <x v="71"/>
  </r>
  <r>
    <n v="1528"/>
    <n v="1042"/>
    <n v="675"/>
    <n v="344"/>
    <n v="98"/>
    <n v="-1"/>
    <n v="0"/>
    <n v="0"/>
    <m/>
    <n v="6"/>
    <n v="4"/>
    <n v="1"/>
    <s v="Duinvlak"/>
    <n v="28"/>
    <n v="4"/>
    <s v="Duinvlak"/>
    <n v="76"/>
    <n v="11"/>
    <n v="4"/>
    <s v="Duinvlak"/>
    <n v="69"/>
    <n v="1"/>
    <n v="4"/>
    <s v="Duinvlak"/>
    <n v="527"/>
    <n v="153"/>
    <s v="Duinvlak"/>
    <n v="201"/>
    <n v="4"/>
    <n v="8.7650783773000001"/>
    <n v="0.68763039464099995"/>
    <n v="1"/>
    <n v="3"/>
    <n v="3"/>
    <n v="3"/>
    <n v="3"/>
    <n v="3"/>
    <x v="72"/>
  </r>
  <r>
    <n v="1529"/>
    <n v="1044"/>
    <n v="686"/>
    <n v="355"/>
    <n v="149"/>
    <n v="-1"/>
    <n v="0"/>
    <n v="0"/>
    <m/>
    <n v="59"/>
    <n v="40"/>
    <n v="87"/>
    <s v="Plantvlak"/>
    <n v="50"/>
    <n v="40"/>
    <s v="Plantvlak"/>
    <n v="65"/>
    <n v="152"/>
    <n v="40"/>
    <s v="Plantvlak"/>
    <n v="939"/>
    <n v="106"/>
    <n v="40"/>
    <s v="Duinvlak"/>
    <n v="46"/>
    <n v="233"/>
    <s v="Duinvlak"/>
    <n v="283"/>
    <n v="401"/>
    <n v="19.997861361399998"/>
    <n v="15.6002729457"/>
    <n v="1"/>
    <n v="1"/>
    <n v="1"/>
    <n v="1"/>
    <n v="3"/>
    <n v="3"/>
    <x v="57"/>
  </r>
  <r>
    <n v="1530"/>
    <n v="1045"/>
    <n v="687"/>
    <n v="356"/>
    <n v="150"/>
    <n v="-1"/>
    <n v="0"/>
    <n v="0"/>
    <m/>
    <n v="60"/>
    <n v="40"/>
    <n v="88"/>
    <s v="Plantvlak"/>
    <n v="49"/>
    <n v="40"/>
    <s v="Plantvlak"/>
    <n v="63"/>
    <n v="161"/>
    <n v="40"/>
    <s v="Plantvlak"/>
    <n v="948"/>
    <n v="97"/>
    <n v="40"/>
    <s v="Duinvlak"/>
    <n v="37"/>
    <n v="247"/>
    <s v="Duinvlak"/>
    <n v="297"/>
    <n v="401"/>
    <n v="10.474551738900001"/>
    <n v="5.7416467724800002"/>
    <n v="1"/>
    <n v="1"/>
    <n v="1"/>
    <n v="1"/>
    <n v="3"/>
    <n v="3"/>
    <x v="57"/>
  </r>
  <r>
    <n v="1531"/>
    <n v="1046"/>
    <n v="688"/>
    <n v="357"/>
    <n v="152"/>
    <n v="-1"/>
    <n v="0"/>
    <n v="0"/>
    <m/>
    <n v="62"/>
    <n v="40"/>
    <n v="1"/>
    <s v="Duinvlak"/>
    <n v="56"/>
    <n v="40"/>
    <s v="Duinvlak"/>
    <n v="76"/>
    <n v="164"/>
    <n v="40"/>
    <s v="Duinvlak"/>
    <n v="69"/>
    <n v="53"/>
    <n v="40"/>
    <s v="Duinvlak"/>
    <n v="527"/>
    <n v="154"/>
    <s v="Duinvlak"/>
    <n v="201"/>
    <n v="401"/>
    <n v="29.121292847700001"/>
    <n v="6.8231391988699999"/>
    <n v="1"/>
    <n v="3"/>
    <n v="3"/>
    <n v="3"/>
    <n v="3"/>
    <n v="3"/>
    <x v="72"/>
  </r>
  <r>
    <n v="1532"/>
    <n v="1047"/>
    <n v="689"/>
    <n v="358"/>
    <n v="155"/>
    <n v="-1"/>
    <n v="0"/>
    <n v="0"/>
    <m/>
    <n v="65"/>
    <n v="40"/>
    <n v="85"/>
    <s v="Duinvlak"/>
    <n v="47"/>
    <n v="40"/>
    <s v="Duinvlak"/>
    <n v="52"/>
    <n v="175"/>
    <n v="40"/>
    <s v="Duinvlak"/>
    <n v="110"/>
    <n v="91"/>
    <n v="40"/>
    <s v="Duinvlak"/>
    <n v="31"/>
    <n v="236"/>
    <s v="Duinvlak"/>
    <n v="286"/>
    <n v="401"/>
    <n v="3.1929582770399998"/>
    <n v="0.71973534529500005"/>
    <n v="1"/>
    <n v="3"/>
    <n v="3"/>
    <n v="3"/>
    <n v="3"/>
    <n v="3"/>
    <x v="72"/>
  </r>
  <r>
    <n v="1533"/>
    <n v="1048"/>
    <n v="690"/>
    <n v="359"/>
    <n v="156"/>
    <n v="-1"/>
    <n v="0"/>
    <n v="0"/>
    <m/>
    <n v="66"/>
    <n v="40"/>
    <n v="86"/>
    <s v="Duinvlak"/>
    <n v="51"/>
    <n v="40"/>
    <s v="Duinvlak"/>
    <n v="66"/>
    <n v="151"/>
    <n v="40"/>
    <s v="Duinvlak"/>
    <n v="938"/>
    <n v="107"/>
    <n v="40"/>
    <s v="Duinvlak"/>
    <n v="47"/>
    <n v="233"/>
    <s v="Duinvlak"/>
    <n v="283"/>
    <n v="401"/>
    <n v="4.3380249596000002"/>
    <n v="1.19718044103"/>
    <n v="1"/>
    <n v="3"/>
    <n v="3"/>
    <n v="3"/>
    <n v="3"/>
    <n v="3"/>
    <x v="72"/>
  </r>
  <r>
    <n v="1534"/>
    <n v="1049"/>
    <n v="691"/>
    <n v="361"/>
    <n v="157"/>
    <n v="-1"/>
    <n v="0"/>
    <n v="0"/>
    <m/>
    <n v="67"/>
    <n v="30"/>
    <n v="132"/>
    <s v="Duinvlak"/>
    <n v="62"/>
    <n v="30"/>
    <s v="Duinvlak"/>
    <n v="28"/>
    <n v="180"/>
    <n v="30"/>
    <s v="Duinvlak"/>
    <n v="955"/>
    <n v="118"/>
    <n v="30"/>
    <s v="Duinvlak"/>
    <n v="558"/>
    <n v="269"/>
    <s v="Duinvlak"/>
    <n v="319"/>
    <n v="301"/>
    <n v="3.97820257955"/>
    <n v="1.0899863501"/>
    <n v="1"/>
    <n v="3"/>
    <n v="3"/>
    <n v="3"/>
    <n v="3"/>
    <n v="3"/>
    <x v="72"/>
  </r>
  <r>
    <n v="1535"/>
    <n v="1050"/>
    <n v="692"/>
    <n v="362"/>
    <n v="157"/>
    <n v="-1"/>
    <n v="0"/>
    <n v="0"/>
    <m/>
    <n v="67"/>
    <n v="30"/>
    <n v="132"/>
    <s v="Duinvlak"/>
    <n v="63"/>
    <n v="30"/>
    <s v="Duinvlak"/>
    <n v="29"/>
    <n v="181"/>
    <n v="30"/>
    <s v="Duinvlak"/>
    <n v="956"/>
    <n v="117"/>
    <n v="30"/>
    <s v="Duinvlak"/>
    <n v="557"/>
    <n v="269"/>
    <s v="Duinvlak"/>
    <n v="319"/>
    <n v="301"/>
    <n v="8.41299622939"/>
    <n v="3.6875254397499999"/>
    <n v="1"/>
    <n v="3"/>
    <n v="3"/>
    <n v="3"/>
    <n v="3"/>
    <n v="3"/>
    <x v="72"/>
  </r>
  <r>
    <n v="1536"/>
    <n v="1051"/>
    <n v="693"/>
    <n v="363"/>
    <n v="157"/>
    <n v="-1"/>
    <n v="0"/>
    <n v="0"/>
    <m/>
    <n v="67"/>
    <n v="30"/>
    <n v="132"/>
    <s v="Duinvlak"/>
    <n v="64"/>
    <n v="30"/>
    <s v="Duinvlak"/>
    <n v="30"/>
    <n v="182"/>
    <n v="30"/>
    <s v="Duinvlak"/>
    <n v="957"/>
    <n v="116"/>
    <n v="30"/>
    <s v="Duinvlak"/>
    <n v="556"/>
    <n v="269"/>
    <s v="Duinvlak"/>
    <n v="319"/>
    <n v="301"/>
    <n v="18.610042450000002"/>
    <n v="12.0565081986"/>
    <n v="1"/>
    <n v="3"/>
    <n v="3"/>
    <n v="3"/>
    <n v="3"/>
    <n v="3"/>
    <x v="72"/>
  </r>
  <r>
    <n v="1537"/>
    <n v="1052"/>
    <n v="694"/>
    <n v="364"/>
    <n v="157"/>
    <n v="-1"/>
    <n v="0"/>
    <n v="0"/>
    <m/>
    <n v="67"/>
    <n v="30"/>
    <n v="132"/>
    <s v="Duinvlak"/>
    <n v="65"/>
    <n v="30"/>
    <s v="Duinvlak"/>
    <n v="31"/>
    <n v="183"/>
    <n v="30"/>
    <s v="Duinvlak"/>
    <n v="958"/>
    <n v="115"/>
    <n v="30"/>
    <s v="Duinvlak"/>
    <n v="555"/>
    <n v="269"/>
    <s v="Duinvlak"/>
    <n v="319"/>
    <n v="301"/>
    <n v="3.23731680159"/>
    <n v="0.551447616157"/>
    <n v="1"/>
    <n v="3"/>
    <n v="3"/>
    <n v="3"/>
    <n v="3"/>
    <n v="3"/>
    <x v="72"/>
  </r>
  <r>
    <n v="1538"/>
    <n v="1053"/>
    <n v="695"/>
    <n v="365"/>
    <n v="157"/>
    <n v="-1"/>
    <n v="0"/>
    <n v="0"/>
    <m/>
    <n v="67"/>
    <n v="30"/>
    <n v="132"/>
    <s v="Duinvlak"/>
    <n v="66"/>
    <n v="30"/>
    <s v="Duinvlak"/>
    <n v="32"/>
    <n v="184"/>
    <n v="30"/>
    <s v="Duinvlak"/>
    <n v="959"/>
    <n v="114"/>
    <n v="30"/>
    <s v="Duinvlak"/>
    <n v="554"/>
    <n v="269"/>
    <s v="Duinvlak"/>
    <n v="319"/>
    <n v="301"/>
    <n v="3.2705528971"/>
    <n v="0.60238571932999996"/>
    <n v="1"/>
    <n v="3"/>
    <n v="3"/>
    <n v="3"/>
    <n v="3"/>
    <n v="3"/>
    <x v="72"/>
  </r>
  <r>
    <n v="1539"/>
    <n v="1055"/>
    <n v="699"/>
    <n v="377"/>
    <n v="229"/>
    <n v="5"/>
    <n v="4"/>
    <n v="3"/>
    <s v="Plantvlak"/>
    <n v="6"/>
    <n v="4"/>
    <n v="1"/>
    <s v="Duinvlak"/>
    <n v="28"/>
    <n v="4"/>
    <s v="Duinvlak"/>
    <n v="76"/>
    <n v="11"/>
    <n v="4"/>
    <s v="Duinvlak"/>
    <n v="69"/>
    <n v="1"/>
    <n v="4"/>
    <s v="Duinvlak"/>
    <n v="527"/>
    <n v="153"/>
    <s v="Duinvlak"/>
    <n v="201"/>
    <n v="4"/>
    <n v="14.402448784300001"/>
    <n v="10.626847360499999"/>
    <n v="2"/>
    <n v="3"/>
    <n v="3"/>
    <n v="3"/>
    <n v="3"/>
    <n v="3"/>
    <x v="73"/>
  </r>
  <r>
    <n v="1540"/>
    <n v="1056"/>
    <n v="707"/>
    <n v="385"/>
    <n v="253"/>
    <n v="47"/>
    <n v="40"/>
    <n v="3"/>
    <s v="Plantvlak"/>
    <n v="62"/>
    <n v="40"/>
    <n v="1"/>
    <s v="Duinvlak"/>
    <n v="56"/>
    <n v="40"/>
    <s v="Duinvlak"/>
    <n v="76"/>
    <n v="164"/>
    <n v="40"/>
    <s v="Duinvlak"/>
    <n v="69"/>
    <n v="53"/>
    <n v="40"/>
    <s v="Duinvlak"/>
    <n v="527"/>
    <n v="154"/>
    <s v="Duinvlak"/>
    <n v="201"/>
    <n v="401"/>
    <n v="18.466082887399999"/>
    <n v="19.821990361699999"/>
    <n v="2"/>
    <n v="3"/>
    <n v="3"/>
    <n v="3"/>
    <n v="3"/>
    <n v="3"/>
    <x v="73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036">
  <r>
    <n v="569"/>
    <m/>
    <m/>
    <m/>
    <m/>
    <s v="Plantvlak"/>
    <n v="1.88764700424"/>
    <n v="1"/>
    <n v="1"/>
    <n v="1"/>
    <n v="1"/>
    <n v="2"/>
    <x v="0"/>
  </r>
  <r>
    <n v="571"/>
    <m/>
    <m/>
    <m/>
    <m/>
    <s v="Plantvlak"/>
    <n v="6.9382409998599996"/>
    <n v="1"/>
    <n v="1"/>
    <n v="1"/>
    <n v="1"/>
    <n v="2"/>
    <x v="0"/>
  </r>
  <r>
    <n v="572"/>
    <m/>
    <m/>
    <m/>
    <m/>
    <s v="Plantvlak"/>
    <n v="0.94873899918500004"/>
    <n v="1"/>
    <n v="1"/>
    <n v="1"/>
    <n v="1"/>
    <n v="2"/>
    <x v="0"/>
  </r>
  <r>
    <n v="575"/>
    <m/>
    <m/>
    <m/>
    <m/>
    <s v="Plantvlak"/>
    <n v="1.9266309995099999"/>
    <n v="1"/>
    <n v="1"/>
    <n v="1"/>
    <n v="1"/>
    <n v="2"/>
    <x v="0"/>
  </r>
  <r>
    <n v="576"/>
    <m/>
    <m/>
    <m/>
    <m/>
    <s v="Plantvlak"/>
    <n v="4.7083159960899996"/>
    <n v="1"/>
    <n v="1"/>
    <n v="1"/>
    <n v="1"/>
    <n v="2"/>
    <x v="0"/>
  </r>
  <r>
    <n v="582"/>
    <m/>
    <m/>
    <m/>
    <m/>
    <s v="Plantvlak"/>
    <n v="1.0469991995699999E-5"/>
    <n v="1"/>
    <n v="1"/>
    <n v="1"/>
    <n v="1"/>
    <n v="2"/>
    <x v="0"/>
  </r>
  <r>
    <n v="585"/>
    <m/>
    <m/>
    <m/>
    <m/>
    <s v="Plantvlak"/>
    <n v="1.93247600168"/>
    <n v="1"/>
    <n v="1"/>
    <n v="1"/>
    <n v="1"/>
    <n v="2"/>
    <x v="0"/>
  </r>
  <r>
    <n v="587"/>
    <m/>
    <m/>
    <m/>
    <m/>
    <s v="Plantvlak"/>
    <n v="1.8660647473900001"/>
    <n v="1"/>
    <n v="1"/>
    <n v="1"/>
    <n v="1"/>
    <n v="2"/>
    <x v="0"/>
  </r>
  <r>
    <n v="588"/>
    <m/>
    <m/>
    <m/>
    <m/>
    <s v="Plantvlak"/>
    <n v="0.32923621663199998"/>
    <n v="1"/>
    <n v="1"/>
    <n v="1"/>
    <n v="1"/>
    <n v="2"/>
    <x v="0"/>
  </r>
  <r>
    <n v="591"/>
    <m/>
    <m/>
    <m/>
    <m/>
    <s v="Plantvlak"/>
    <n v="1.2323569988800001"/>
    <n v="1"/>
    <n v="1"/>
    <n v="1"/>
    <n v="1"/>
    <n v="2"/>
    <x v="0"/>
  </r>
  <r>
    <n v="592"/>
    <m/>
    <m/>
    <m/>
    <m/>
    <s v="Plantvlak"/>
    <n v="0.75775950143699999"/>
    <n v="1"/>
    <n v="1"/>
    <n v="1"/>
    <n v="1"/>
    <n v="2"/>
    <x v="0"/>
  </r>
  <r>
    <n v="596"/>
    <m/>
    <m/>
    <m/>
    <m/>
    <s v="Plantvlak"/>
    <n v="0.64845599950300004"/>
    <n v="1"/>
    <n v="1"/>
    <n v="1"/>
    <n v="1"/>
    <n v="2"/>
    <x v="0"/>
  </r>
  <r>
    <n v="597"/>
    <m/>
    <m/>
    <m/>
    <m/>
    <s v="Plantvlak"/>
    <n v="0.184084000301"/>
    <n v="1"/>
    <n v="1"/>
    <n v="1"/>
    <n v="1"/>
    <n v="2"/>
    <x v="0"/>
  </r>
  <r>
    <n v="598"/>
    <m/>
    <m/>
    <m/>
    <m/>
    <s v="Plantvlak"/>
    <n v="0.190091999155"/>
    <n v="1"/>
    <n v="1"/>
    <n v="1"/>
    <n v="1"/>
    <n v="2"/>
    <x v="0"/>
  </r>
  <r>
    <n v="599"/>
    <m/>
    <m/>
    <m/>
    <m/>
    <s v="Plantvlak"/>
    <n v="1.7461984995399999"/>
    <n v="1"/>
    <n v="1"/>
    <n v="1"/>
    <n v="1"/>
    <n v="2"/>
    <x v="0"/>
  </r>
  <r>
    <n v="600"/>
    <m/>
    <m/>
    <m/>
    <m/>
    <s v="Plantvlak"/>
    <n v="8.8748499971600003E-2"/>
    <n v="1"/>
    <n v="1"/>
    <n v="1"/>
    <n v="1"/>
    <n v="2"/>
    <x v="0"/>
  </r>
  <r>
    <n v="601"/>
    <m/>
    <m/>
    <m/>
    <m/>
    <s v="Plantvlak"/>
    <n v="0.27320999864399997"/>
    <n v="1"/>
    <n v="1"/>
    <n v="1"/>
    <n v="1"/>
    <n v="2"/>
    <x v="0"/>
  </r>
  <r>
    <n v="602"/>
    <m/>
    <m/>
    <m/>
    <m/>
    <s v="Plantvlak"/>
    <n v="1.41371199619"/>
    <n v="1"/>
    <n v="1"/>
    <n v="1"/>
    <n v="1"/>
    <n v="2"/>
    <x v="0"/>
  </r>
  <r>
    <n v="605"/>
    <m/>
    <m/>
    <m/>
    <m/>
    <s v="Plantvlak"/>
    <n v="1.6088115031000001"/>
    <n v="1"/>
    <n v="1"/>
    <n v="1"/>
    <n v="1"/>
    <n v="2"/>
    <x v="0"/>
  </r>
  <r>
    <n v="608"/>
    <m/>
    <m/>
    <m/>
    <m/>
    <s v="Plantvlak"/>
    <n v="1.18357449718"/>
    <n v="1"/>
    <n v="1"/>
    <n v="1"/>
    <n v="1"/>
    <n v="2"/>
    <x v="0"/>
  </r>
  <r>
    <n v="609"/>
    <m/>
    <m/>
    <m/>
    <m/>
    <s v="Plantvlak"/>
    <n v="0.1692310004"/>
    <n v="1"/>
    <n v="1"/>
    <n v="1"/>
    <n v="1"/>
    <n v="2"/>
    <x v="0"/>
  </r>
  <r>
    <n v="610"/>
    <m/>
    <m/>
    <m/>
    <m/>
    <s v="Plantvlak"/>
    <n v="2.5471459962199998"/>
    <n v="1"/>
    <n v="1"/>
    <n v="1"/>
    <n v="1"/>
    <n v="2"/>
    <x v="0"/>
  </r>
  <r>
    <n v="612"/>
    <m/>
    <m/>
    <m/>
    <m/>
    <s v="Plantvlak"/>
    <n v="2.2668630064700001E-2"/>
    <n v="1"/>
    <n v="1"/>
    <n v="1"/>
    <n v="1"/>
    <n v="2"/>
    <x v="0"/>
  </r>
  <r>
    <n v="613"/>
    <m/>
    <m/>
    <m/>
    <m/>
    <s v="Plantvlak"/>
    <n v="5.45481704227E-2"/>
    <n v="1"/>
    <n v="1"/>
    <n v="1"/>
    <n v="1"/>
    <n v="2"/>
    <x v="0"/>
  </r>
  <r>
    <n v="614"/>
    <m/>
    <m/>
    <m/>
    <m/>
    <s v="Plantvlak"/>
    <n v="0.32208227662599997"/>
    <n v="1"/>
    <n v="1"/>
    <n v="1"/>
    <n v="1"/>
    <n v="2"/>
    <x v="0"/>
  </r>
  <r>
    <n v="625"/>
    <m/>
    <m/>
    <m/>
    <m/>
    <s v="Plantvlak"/>
    <n v="1.2880350037299999"/>
    <n v="1"/>
    <n v="1"/>
    <n v="1"/>
    <n v="1"/>
    <n v="2"/>
    <x v="0"/>
  </r>
  <r>
    <n v="627"/>
    <m/>
    <m/>
    <m/>
    <m/>
    <s v="Plantvlak"/>
    <n v="0.144703500663"/>
    <n v="1"/>
    <n v="1"/>
    <n v="1"/>
    <n v="1"/>
    <n v="2"/>
    <x v="0"/>
  </r>
  <r>
    <n v="628"/>
    <m/>
    <m/>
    <m/>
    <m/>
    <s v="Plantvlak"/>
    <n v="3.5055850017500001"/>
    <n v="1"/>
    <n v="1"/>
    <n v="1"/>
    <n v="1"/>
    <n v="2"/>
    <x v="0"/>
  </r>
  <r>
    <n v="629"/>
    <m/>
    <m/>
    <m/>
    <m/>
    <s v="Plantvlak"/>
    <n v="0.261098499727"/>
    <n v="1"/>
    <n v="1"/>
    <n v="1"/>
    <n v="1"/>
    <n v="2"/>
    <x v="0"/>
  </r>
  <r>
    <n v="631"/>
    <m/>
    <m/>
    <m/>
    <m/>
    <s v="Plantvlak"/>
    <n v="4.00940599649"/>
    <n v="1"/>
    <n v="1"/>
    <n v="1"/>
    <n v="1"/>
    <n v="2"/>
    <x v="0"/>
  </r>
  <r>
    <n v="632"/>
    <m/>
    <m/>
    <m/>
    <m/>
    <s v="Plantvlak"/>
    <n v="0.17804550027400001"/>
    <n v="1"/>
    <n v="1"/>
    <n v="1"/>
    <n v="1"/>
    <n v="2"/>
    <x v="0"/>
  </r>
  <r>
    <n v="633"/>
    <m/>
    <m/>
    <m/>
    <m/>
    <s v="Plantvlak"/>
    <n v="1.0292119990899999"/>
    <n v="1"/>
    <n v="1"/>
    <n v="1"/>
    <n v="1"/>
    <n v="2"/>
    <x v="0"/>
  </r>
  <r>
    <n v="636"/>
    <m/>
    <m/>
    <m/>
    <m/>
    <s v="Plantvlak"/>
    <n v="0.199076499042"/>
    <n v="1"/>
    <n v="1"/>
    <n v="1"/>
    <n v="1"/>
    <n v="2"/>
    <x v="0"/>
  </r>
  <r>
    <n v="637"/>
    <m/>
    <m/>
    <m/>
    <m/>
    <s v="Plantvlak"/>
    <n v="0.20762250051700001"/>
    <n v="1"/>
    <n v="1"/>
    <n v="1"/>
    <n v="1"/>
    <n v="2"/>
    <x v="0"/>
  </r>
  <r>
    <n v="638"/>
    <m/>
    <m/>
    <m/>
    <m/>
    <s v="Plantvlak"/>
    <n v="0.40343200125700002"/>
    <n v="1"/>
    <n v="1"/>
    <n v="1"/>
    <n v="1"/>
    <n v="2"/>
    <x v="0"/>
  </r>
  <r>
    <n v="639"/>
    <m/>
    <m/>
    <m/>
    <m/>
    <s v="Plantvlak"/>
    <n v="1.8529499954399999"/>
    <n v="1"/>
    <n v="1"/>
    <n v="1"/>
    <n v="1"/>
    <n v="2"/>
    <x v="0"/>
  </r>
  <r>
    <n v="641"/>
    <m/>
    <m/>
    <m/>
    <m/>
    <s v="Plantvlak"/>
    <n v="0.241309000217"/>
    <n v="1"/>
    <n v="1"/>
    <n v="1"/>
    <n v="1"/>
    <n v="2"/>
    <x v="0"/>
  </r>
  <r>
    <n v="642"/>
    <m/>
    <m/>
    <m/>
    <m/>
    <s v="Plantvlak"/>
    <n v="0.27849700079099998"/>
    <n v="1"/>
    <n v="1"/>
    <n v="1"/>
    <n v="1"/>
    <n v="2"/>
    <x v="0"/>
  </r>
  <r>
    <n v="643"/>
    <m/>
    <m/>
    <m/>
    <m/>
    <s v="Plantvlak"/>
    <n v="9.2762999117599998E-2"/>
    <n v="1"/>
    <n v="1"/>
    <n v="1"/>
    <n v="1"/>
    <n v="2"/>
    <x v="0"/>
  </r>
  <r>
    <n v="644"/>
    <m/>
    <m/>
    <m/>
    <m/>
    <s v="Plantvlak"/>
    <n v="0.36643149840400002"/>
    <n v="1"/>
    <n v="1"/>
    <n v="1"/>
    <n v="1"/>
    <n v="2"/>
    <x v="0"/>
  </r>
  <r>
    <n v="645"/>
    <m/>
    <m/>
    <m/>
    <m/>
    <s v="Plantvlak"/>
    <n v="0.340696500688"/>
    <n v="1"/>
    <n v="1"/>
    <n v="1"/>
    <n v="1"/>
    <n v="2"/>
    <x v="0"/>
  </r>
  <r>
    <n v="646"/>
    <m/>
    <m/>
    <m/>
    <m/>
    <s v="Plantvlak"/>
    <n v="0.30094699870699998"/>
    <n v="1"/>
    <n v="1"/>
    <n v="1"/>
    <n v="1"/>
    <n v="2"/>
    <x v="0"/>
  </r>
  <r>
    <n v="647"/>
    <m/>
    <m/>
    <m/>
    <m/>
    <s v="Plantvlak"/>
    <n v="2.6719379996399999"/>
    <n v="1"/>
    <n v="1"/>
    <n v="1"/>
    <n v="1"/>
    <n v="2"/>
    <x v="0"/>
  </r>
  <r>
    <n v="648"/>
    <m/>
    <m/>
    <m/>
    <m/>
    <s v="Plantvlak"/>
    <n v="0.63280200109600004"/>
    <n v="1"/>
    <n v="1"/>
    <n v="1"/>
    <n v="1"/>
    <n v="2"/>
    <x v="0"/>
  </r>
  <r>
    <n v="649"/>
    <m/>
    <m/>
    <m/>
    <m/>
    <s v="Plantvlak"/>
    <n v="4.6689815017900003"/>
    <n v="1"/>
    <n v="1"/>
    <n v="1"/>
    <n v="1"/>
    <n v="2"/>
    <x v="0"/>
  </r>
  <r>
    <n v="650"/>
    <m/>
    <m/>
    <m/>
    <m/>
    <s v="Plantvlak"/>
    <n v="4.0177050000300003"/>
    <n v="1"/>
    <n v="1"/>
    <n v="1"/>
    <n v="1"/>
    <n v="2"/>
    <x v="0"/>
  </r>
  <r>
    <n v="651"/>
    <m/>
    <m/>
    <m/>
    <m/>
    <s v="Plantvlak"/>
    <n v="0.35378950090099998"/>
    <n v="1"/>
    <n v="1"/>
    <n v="1"/>
    <n v="1"/>
    <n v="2"/>
    <x v="0"/>
  </r>
  <r>
    <n v="652"/>
    <m/>
    <m/>
    <m/>
    <m/>
    <s v="Plantvlak"/>
    <n v="0.520402500331"/>
    <n v="1"/>
    <n v="1"/>
    <n v="1"/>
    <n v="1"/>
    <n v="2"/>
    <x v="0"/>
  </r>
  <r>
    <n v="653"/>
    <m/>
    <m/>
    <m/>
    <m/>
    <s v="Plantvlak"/>
    <n v="0.28197200017899998"/>
    <n v="1"/>
    <n v="1"/>
    <n v="1"/>
    <n v="1"/>
    <n v="2"/>
    <x v="0"/>
  </r>
  <r>
    <n v="654"/>
    <m/>
    <m/>
    <m/>
    <m/>
    <s v="Plantvlak"/>
    <n v="0.31921199964300001"/>
    <n v="1"/>
    <n v="1"/>
    <n v="1"/>
    <n v="1"/>
    <n v="2"/>
    <x v="0"/>
  </r>
  <r>
    <n v="655"/>
    <m/>
    <m/>
    <m/>
    <m/>
    <s v="Plantvlak"/>
    <n v="0.27697550021"/>
    <n v="1"/>
    <n v="1"/>
    <n v="1"/>
    <n v="1"/>
    <n v="2"/>
    <x v="0"/>
  </r>
  <r>
    <n v="656"/>
    <m/>
    <m/>
    <m/>
    <m/>
    <s v="Plantvlak"/>
    <n v="0.205830998879"/>
    <n v="1"/>
    <n v="1"/>
    <n v="1"/>
    <n v="1"/>
    <n v="2"/>
    <x v="0"/>
  </r>
  <r>
    <n v="657"/>
    <m/>
    <m/>
    <m/>
    <m/>
    <s v="Plantvlak"/>
    <n v="4.4079098379300001"/>
    <n v="1"/>
    <n v="1"/>
    <n v="1"/>
    <n v="1"/>
    <n v="2"/>
    <x v="0"/>
  </r>
  <r>
    <n v="658"/>
    <m/>
    <m/>
    <m/>
    <m/>
    <s v="Plantvlak"/>
    <n v="1.87059680367"/>
    <n v="1"/>
    <n v="1"/>
    <n v="1"/>
    <n v="1"/>
    <n v="2"/>
    <x v="0"/>
  </r>
  <r>
    <n v="659"/>
    <m/>
    <m/>
    <m/>
    <m/>
    <s v="Plantvlak"/>
    <n v="4.5720499588000001E-2"/>
    <n v="1"/>
    <n v="1"/>
    <n v="1"/>
    <n v="1"/>
    <n v="2"/>
    <x v="0"/>
  </r>
  <r>
    <n v="660"/>
    <m/>
    <m/>
    <m/>
    <m/>
    <s v="Plantvlak"/>
    <n v="0.56843500074200004"/>
    <n v="1"/>
    <n v="1"/>
    <n v="1"/>
    <n v="1"/>
    <n v="2"/>
    <x v="0"/>
  </r>
  <r>
    <n v="661"/>
    <m/>
    <m/>
    <m/>
    <m/>
    <s v="Plantvlak"/>
    <n v="1.7166519981099999"/>
    <n v="1"/>
    <n v="1"/>
    <n v="1"/>
    <n v="1"/>
    <n v="2"/>
    <x v="0"/>
  </r>
  <r>
    <n v="662"/>
    <m/>
    <m/>
    <m/>
    <m/>
    <s v="Plantvlak"/>
    <n v="0.122478000248"/>
    <n v="1"/>
    <n v="1"/>
    <n v="1"/>
    <n v="1"/>
    <n v="2"/>
    <x v="0"/>
  </r>
  <r>
    <n v="665"/>
    <m/>
    <m/>
    <m/>
    <m/>
    <s v="Plantvlak"/>
    <n v="0.87106850094300003"/>
    <n v="1"/>
    <n v="1"/>
    <n v="1"/>
    <n v="1"/>
    <n v="2"/>
    <x v="0"/>
  </r>
  <r>
    <n v="666"/>
    <m/>
    <m/>
    <m/>
    <m/>
    <s v="Plantvlak"/>
    <n v="6.4137944924600001"/>
    <n v="1"/>
    <n v="1"/>
    <n v="1"/>
    <n v="1"/>
    <n v="2"/>
    <x v="0"/>
  </r>
  <r>
    <n v="667"/>
    <m/>
    <m/>
    <m/>
    <m/>
    <s v="Plantvlak"/>
    <n v="0.97168199684800005"/>
    <n v="1"/>
    <n v="1"/>
    <n v="1"/>
    <n v="1"/>
    <n v="2"/>
    <x v="0"/>
  </r>
  <r>
    <n v="669"/>
    <m/>
    <m/>
    <m/>
    <m/>
    <s v="Plantvlak"/>
    <n v="1.5990405024600001"/>
    <n v="1"/>
    <n v="1"/>
    <n v="1"/>
    <n v="1"/>
    <n v="2"/>
    <x v="0"/>
  </r>
  <r>
    <n v="670"/>
    <m/>
    <m/>
    <m/>
    <m/>
    <s v="Plantvlak"/>
    <n v="0.47583784974600002"/>
    <n v="1"/>
    <n v="1"/>
    <n v="1"/>
    <n v="1"/>
    <n v="2"/>
    <x v="0"/>
  </r>
  <r>
    <n v="672"/>
    <m/>
    <m/>
    <m/>
    <m/>
    <s v="Plantvlak"/>
    <n v="0.65251394958599995"/>
    <n v="1"/>
    <n v="1"/>
    <n v="1"/>
    <n v="1"/>
    <n v="2"/>
    <x v="0"/>
  </r>
  <r>
    <n v="675"/>
    <m/>
    <m/>
    <m/>
    <m/>
    <s v="Plantvlak"/>
    <n v="5.3887829257900002"/>
    <n v="1"/>
    <n v="1"/>
    <n v="1"/>
    <n v="1"/>
    <n v="2"/>
    <x v="0"/>
  </r>
  <r>
    <n v="676"/>
    <m/>
    <m/>
    <m/>
    <m/>
    <s v="Plantvlak"/>
    <n v="5.6337377741800001"/>
    <n v="1"/>
    <n v="1"/>
    <n v="1"/>
    <n v="1"/>
    <n v="2"/>
    <x v="0"/>
  </r>
  <r>
    <n v="677"/>
    <m/>
    <m/>
    <m/>
    <m/>
    <s v="Plantvlak"/>
    <n v="1.1353510015499999"/>
    <n v="1"/>
    <n v="1"/>
    <n v="1"/>
    <n v="1"/>
    <n v="2"/>
    <x v="0"/>
  </r>
  <r>
    <n v="678"/>
    <m/>
    <m/>
    <m/>
    <m/>
    <s v="Plantvlak"/>
    <n v="3.1383474472200001"/>
    <n v="1"/>
    <n v="1"/>
    <n v="1"/>
    <n v="1"/>
    <n v="2"/>
    <x v="0"/>
  </r>
  <r>
    <n v="679"/>
    <m/>
    <m/>
    <m/>
    <m/>
    <s v="Plantvlak"/>
    <n v="0.32275870112400001"/>
    <n v="1"/>
    <n v="1"/>
    <n v="1"/>
    <n v="1"/>
    <n v="2"/>
    <x v="0"/>
  </r>
  <r>
    <n v="680"/>
    <m/>
    <m/>
    <m/>
    <m/>
    <s v="Plantvlak"/>
    <n v="0.33938820033799999"/>
    <n v="1"/>
    <n v="1"/>
    <n v="1"/>
    <n v="1"/>
    <n v="2"/>
    <x v="0"/>
  </r>
  <r>
    <n v="683"/>
    <m/>
    <m/>
    <m/>
    <m/>
    <s v="Plantvlak"/>
    <n v="0.349180316775"/>
    <n v="1"/>
    <n v="1"/>
    <n v="1"/>
    <n v="1"/>
    <n v="2"/>
    <x v="0"/>
  </r>
  <r>
    <n v="684"/>
    <m/>
    <m/>
    <m/>
    <m/>
    <s v="Plantvlak"/>
    <n v="2.44516160531"/>
    <n v="1"/>
    <n v="1"/>
    <n v="1"/>
    <n v="1"/>
    <n v="2"/>
    <x v="0"/>
  </r>
  <r>
    <n v="688"/>
    <m/>
    <m/>
    <m/>
    <m/>
    <s v="Plantvlak"/>
    <n v="3.3187207490800001"/>
    <n v="1"/>
    <n v="1"/>
    <n v="1"/>
    <n v="1"/>
    <n v="2"/>
    <x v="0"/>
  </r>
  <r>
    <n v="689"/>
    <m/>
    <m/>
    <m/>
    <m/>
    <s v="Plantvlak"/>
    <n v="1.2390851200899999"/>
    <n v="1"/>
    <n v="1"/>
    <n v="1"/>
    <n v="1"/>
    <n v="2"/>
    <x v="0"/>
  </r>
  <r>
    <n v="690"/>
    <m/>
    <m/>
    <m/>
    <m/>
    <s v="Plantvlak"/>
    <n v="3.90248599883"/>
    <n v="1"/>
    <n v="1"/>
    <n v="1"/>
    <n v="1"/>
    <n v="2"/>
    <x v="0"/>
  </r>
  <r>
    <n v="694"/>
    <m/>
    <m/>
    <m/>
    <m/>
    <s v="Plantvlak"/>
    <n v="0.58427042134499996"/>
    <n v="1"/>
    <n v="1"/>
    <n v="1"/>
    <n v="1"/>
    <n v="2"/>
    <x v="0"/>
  </r>
  <r>
    <n v="700"/>
    <m/>
    <m/>
    <m/>
    <m/>
    <s v="Plantvlak"/>
    <n v="1.3282306446400001"/>
    <n v="1"/>
    <n v="1"/>
    <n v="1"/>
    <n v="1"/>
    <n v="2"/>
    <x v="0"/>
  </r>
  <r>
    <n v="701"/>
    <m/>
    <m/>
    <m/>
    <m/>
    <s v="Plantvlak"/>
    <n v="0.63246449888199996"/>
    <n v="1"/>
    <n v="1"/>
    <n v="1"/>
    <n v="1"/>
    <n v="2"/>
    <x v="0"/>
  </r>
  <r>
    <n v="703"/>
    <m/>
    <m/>
    <m/>
    <m/>
    <s v="Plantvlak"/>
    <n v="1.2279480032700001"/>
    <n v="1"/>
    <n v="1"/>
    <n v="1"/>
    <n v="1"/>
    <n v="2"/>
    <x v="0"/>
  </r>
  <r>
    <n v="704"/>
    <m/>
    <m/>
    <m/>
    <m/>
    <s v="Plantvlak"/>
    <n v="1.07457149761"/>
    <n v="1"/>
    <n v="1"/>
    <n v="1"/>
    <n v="1"/>
    <n v="2"/>
    <x v="0"/>
  </r>
  <r>
    <n v="714"/>
    <m/>
    <m/>
    <m/>
    <m/>
    <s v="Plantvlak"/>
    <n v="4.7442294969600001"/>
    <n v="1"/>
    <n v="1"/>
    <n v="1"/>
    <n v="1"/>
    <n v="2"/>
    <x v="0"/>
  </r>
  <r>
    <n v="730"/>
    <m/>
    <m/>
    <m/>
    <m/>
    <s v="Plantvlak"/>
    <n v="0.84000250096899998"/>
    <n v="1"/>
    <n v="1"/>
    <n v="1"/>
    <n v="1"/>
    <n v="2"/>
    <x v="0"/>
  </r>
  <r>
    <n v="744"/>
    <m/>
    <m/>
    <m/>
    <m/>
    <s v="Plantvlak"/>
    <n v="0.78918306489000001"/>
    <n v="1"/>
    <n v="1"/>
    <n v="1"/>
    <n v="1"/>
    <n v="2"/>
    <x v="0"/>
  </r>
  <r>
    <n v="1009"/>
    <m/>
    <m/>
    <m/>
    <m/>
    <s v="Plantvlak"/>
    <n v="0.80321172501399996"/>
    <n v="1"/>
    <n v="1"/>
    <n v="1"/>
    <n v="1"/>
    <n v="2"/>
    <x v="0"/>
  </r>
  <r>
    <n v="1010"/>
    <m/>
    <m/>
    <m/>
    <m/>
    <s v="Plantvlak"/>
    <n v="0.80321172501399996"/>
    <n v="1"/>
    <n v="1"/>
    <n v="1"/>
    <n v="1"/>
    <n v="2"/>
    <x v="0"/>
  </r>
  <r>
    <n v="1011"/>
    <m/>
    <m/>
    <m/>
    <m/>
    <s v="Plantvlak"/>
    <n v="0.82403905943099998"/>
    <n v="1"/>
    <n v="1"/>
    <n v="1"/>
    <n v="1"/>
    <n v="2"/>
    <x v="0"/>
  </r>
  <r>
    <n v="1012"/>
    <m/>
    <m/>
    <m/>
    <m/>
    <s v="Plantvlak"/>
    <n v="0.82403905943099998"/>
    <n v="1"/>
    <n v="1"/>
    <n v="1"/>
    <n v="1"/>
    <n v="2"/>
    <x v="0"/>
  </r>
  <r>
    <n v="1013"/>
    <m/>
    <m/>
    <m/>
    <m/>
    <s v="Plantvlak"/>
    <n v="7.8607199117100004"/>
    <n v="1"/>
    <n v="1"/>
    <n v="1"/>
    <n v="1"/>
    <n v="2"/>
    <x v="0"/>
  </r>
  <r>
    <n v="568"/>
    <m/>
    <m/>
    <m/>
    <m/>
    <s v="Duinvlak"/>
    <n v="0.62793314997799998"/>
    <n v="1"/>
    <n v="1"/>
    <n v="1"/>
    <n v="1"/>
    <n v="3"/>
    <x v="1"/>
  </r>
  <r>
    <n v="570"/>
    <m/>
    <m/>
    <m/>
    <m/>
    <s v="Duinvlak"/>
    <n v="2.6352999422700001"/>
    <n v="1"/>
    <n v="1"/>
    <n v="1"/>
    <n v="1"/>
    <n v="3"/>
    <x v="1"/>
  </r>
  <r>
    <n v="573"/>
    <m/>
    <m/>
    <m/>
    <m/>
    <s v="Duinvlak"/>
    <n v="4.6768189799999998E-2"/>
    <n v="1"/>
    <n v="1"/>
    <n v="1"/>
    <n v="1"/>
    <n v="3"/>
    <x v="1"/>
  </r>
  <r>
    <n v="574"/>
    <m/>
    <m/>
    <m/>
    <m/>
    <s v="Duinvlak"/>
    <n v="0.52713810206300005"/>
    <n v="1"/>
    <n v="1"/>
    <n v="1"/>
    <n v="1"/>
    <n v="3"/>
    <x v="1"/>
  </r>
  <r>
    <n v="577"/>
    <m/>
    <m/>
    <m/>
    <m/>
    <s v="Duinvlak"/>
    <n v="1.69312822086"/>
    <n v="1"/>
    <n v="1"/>
    <n v="1"/>
    <n v="1"/>
    <n v="3"/>
    <x v="1"/>
  </r>
  <r>
    <n v="578"/>
    <m/>
    <m/>
    <m/>
    <m/>
    <s v="Duinvlak"/>
    <n v="0.31351305204500002"/>
    <n v="1"/>
    <n v="1"/>
    <n v="1"/>
    <n v="1"/>
    <n v="3"/>
    <x v="1"/>
  </r>
  <r>
    <n v="579"/>
    <m/>
    <m/>
    <m/>
    <m/>
    <s v="Duinvlak"/>
    <n v="0.29370175235200002"/>
    <n v="1"/>
    <n v="1"/>
    <n v="1"/>
    <n v="1"/>
    <n v="3"/>
    <x v="1"/>
  </r>
  <r>
    <n v="580"/>
    <m/>
    <m/>
    <m/>
    <m/>
    <s v="Duinvlak"/>
    <n v="2.0952704988100002"/>
    <n v="1"/>
    <n v="1"/>
    <n v="1"/>
    <n v="1"/>
    <n v="3"/>
    <x v="1"/>
  </r>
  <r>
    <n v="581"/>
    <m/>
    <m/>
    <m/>
    <m/>
    <s v="Duinvlak"/>
    <n v="0.72707278617100002"/>
    <n v="1"/>
    <n v="1"/>
    <n v="1"/>
    <n v="1"/>
    <n v="3"/>
    <x v="1"/>
  </r>
  <r>
    <n v="583"/>
    <m/>
    <m/>
    <m/>
    <m/>
    <s v="Duinvlak"/>
    <n v="1.59520453006"/>
    <n v="1"/>
    <n v="1"/>
    <n v="1"/>
    <n v="1"/>
    <n v="3"/>
    <x v="1"/>
  </r>
  <r>
    <n v="584"/>
    <m/>
    <m/>
    <m/>
    <m/>
    <s v="Duinvlak"/>
    <n v="0.86296528421600005"/>
    <n v="1"/>
    <n v="1"/>
    <n v="1"/>
    <n v="1"/>
    <n v="3"/>
    <x v="1"/>
  </r>
  <r>
    <n v="586"/>
    <m/>
    <m/>
    <m/>
    <m/>
    <s v="Duinvlak"/>
    <n v="4.6485388476600003"/>
    <n v="1"/>
    <n v="1"/>
    <n v="1"/>
    <n v="1"/>
    <n v="3"/>
    <x v="1"/>
  </r>
  <r>
    <n v="589"/>
    <m/>
    <m/>
    <m/>
    <m/>
    <s v="Duinvlak"/>
    <n v="2.9664653540699999"/>
    <n v="1"/>
    <n v="1"/>
    <n v="1"/>
    <n v="1"/>
    <n v="3"/>
    <x v="1"/>
  </r>
  <r>
    <n v="590"/>
    <m/>
    <m/>
    <m/>
    <m/>
    <s v="Duinvlak"/>
    <n v="2.8819675024999998"/>
    <n v="1"/>
    <n v="1"/>
    <n v="1"/>
    <n v="1"/>
    <n v="3"/>
    <x v="1"/>
  </r>
  <r>
    <n v="593"/>
    <m/>
    <m/>
    <m/>
    <m/>
    <s v="Duinvlak"/>
    <n v="1.50867663708"/>
    <n v="1"/>
    <n v="1"/>
    <n v="1"/>
    <n v="1"/>
    <n v="3"/>
    <x v="1"/>
  </r>
  <r>
    <n v="594"/>
    <m/>
    <m/>
    <m/>
    <m/>
    <s v="Duinvlak"/>
    <n v="1.62515050582"/>
    <n v="1"/>
    <n v="1"/>
    <n v="1"/>
    <n v="1"/>
    <n v="3"/>
    <x v="1"/>
  </r>
  <r>
    <n v="595"/>
    <m/>
    <m/>
    <m/>
    <m/>
    <s v="Duinvlak"/>
    <n v="1.2381924960999999"/>
    <n v="1"/>
    <n v="1"/>
    <n v="1"/>
    <n v="1"/>
    <n v="3"/>
    <x v="1"/>
  </r>
  <r>
    <n v="603"/>
    <m/>
    <m/>
    <m/>
    <m/>
    <s v="Duinvlak"/>
    <n v="3.8683327000599999"/>
    <n v="1"/>
    <n v="1"/>
    <n v="1"/>
    <n v="1"/>
    <n v="3"/>
    <x v="1"/>
  </r>
  <r>
    <n v="604"/>
    <m/>
    <m/>
    <m/>
    <m/>
    <s v="Duinvlak"/>
    <n v="0.15168426844300001"/>
    <n v="1"/>
    <n v="1"/>
    <n v="1"/>
    <n v="1"/>
    <n v="3"/>
    <x v="1"/>
  </r>
  <r>
    <n v="606"/>
    <m/>
    <m/>
    <m/>
    <m/>
    <s v="Duinvlak"/>
    <n v="3.21585817851"/>
    <n v="1"/>
    <n v="1"/>
    <n v="1"/>
    <n v="1"/>
    <n v="3"/>
    <x v="1"/>
  </r>
  <r>
    <n v="607"/>
    <m/>
    <m/>
    <m/>
    <m/>
    <s v="Duinvlak"/>
    <n v="2.6515741035799998"/>
    <n v="1"/>
    <n v="1"/>
    <n v="1"/>
    <n v="1"/>
    <n v="3"/>
    <x v="1"/>
  </r>
  <r>
    <n v="611"/>
    <m/>
    <m/>
    <m/>
    <m/>
    <s v="Duinvlak"/>
    <n v="0.42007376901299998"/>
    <n v="1"/>
    <n v="1"/>
    <n v="1"/>
    <n v="1"/>
    <n v="3"/>
    <x v="1"/>
  </r>
  <r>
    <n v="615"/>
    <m/>
    <m/>
    <m/>
    <m/>
    <s v="Duinvlak"/>
    <n v="0.56105700197599995"/>
    <n v="1"/>
    <n v="1"/>
    <n v="1"/>
    <n v="1"/>
    <n v="3"/>
    <x v="1"/>
  </r>
  <r>
    <n v="616"/>
    <m/>
    <m/>
    <m/>
    <m/>
    <s v="Duinvlak"/>
    <n v="0.95425069842800003"/>
    <n v="1"/>
    <n v="1"/>
    <n v="1"/>
    <n v="1"/>
    <n v="3"/>
    <x v="1"/>
  </r>
  <r>
    <n v="617"/>
    <m/>
    <m/>
    <m/>
    <m/>
    <s v="Duinvlak"/>
    <n v="0.61582689925900003"/>
    <n v="1"/>
    <n v="1"/>
    <n v="1"/>
    <n v="1"/>
    <n v="3"/>
    <x v="1"/>
  </r>
  <r>
    <n v="618"/>
    <m/>
    <m/>
    <m/>
    <m/>
    <s v="Duinvlak"/>
    <n v="1.6924133775700001"/>
    <n v="1"/>
    <n v="1"/>
    <n v="1"/>
    <n v="1"/>
    <n v="3"/>
    <x v="1"/>
  </r>
  <r>
    <n v="619"/>
    <m/>
    <m/>
    <m/>
    <m/>
    <s v="Duinvlak"/>
    <n v="0.39674626062500001"/>
    <n v="1"/>
    <n v="1"/>
    <n v="1"/>
    <n v="1"/>
    <n v="3"/>
    <x v="1"/>
  </r>
  <r>
    <n v="620"/>
    <m/>
    <m/>
    <m/>
    <m/>
    <s v="Duinvlak"/>
    <n v="0.56621296625999995"/>
    <n v="1"/>
    <n v="1"/>
    <n v="1"/>
    <n v="1"/>
    <n v="3"/>
    <x v="1"/>
  </r>
  <r>
    <n v="621"/>
    <m/>
    <m/>
    <m/>
    <m/>
    <s v="Duinvlak"/>
    <n v="1.17886259167"/>
    <n v="1"/>
    <n v="1"/>
    <n v="1"/>
    <n v="1"/>
    <n v="3"/>
    <x v="1"/>
  </r>
  <r>
    <n v="622"/>
    <m/>
    <m/>
    <m/>
    <m/>
    <s v="Duinvlak"/>
    <n v="0.395147226977"/>
    <n v="1"/>
    <n v="1"/>
    <n v="1"/>
    <n v="1"/>
    <n v="3"/>
    <x v="1"/>
  </r>
  <r>
    <n v="623"/>
    <m/>
    <m/>
    <m/>
    <m/>
    <s v="Duinvlak"/>
    <n v="1.3604043888599999"/>
    <n v="1"/>
    <n v="1"/>
    <n v="1"/>
    <n v="1"/>
    <n v="3"/>
    <x v="1"/>
  </r>
  <r>
    <n v="624"/>
    <m/>
    <m/>
    <m/>
    <m/>
    <s v="Duinvlak"/>
    <n v="1.2851712956100001"/>
    <n v="1"/>
    <n v="1"/>
    <n v="1"/>
    <n v="1"/>
    <n v="3"/>
    <x v="1"/>
  </r>
  <r>
    <n v="626"/>
    <m/>
    <m/>
    <m/>
    <m/>
    <s v="Duinvlak"/>
    <n v="1.01072249986"/>
    <n v="1"/>
    <n v="1"/>
    <n v="1"/>
    <n v="1"/>
    <n v="3"/>
    <x v="1"/>
  </r>
  <r>
    <n v="630"/>
    <m/>
    <m/>
    <m/>
    <m/>
    <s v="Duinvlak"/>
    <n v="1.8412519995300001"/>
    <n v="1"/>
    <n v="1"/>
    <n v="1"/>
    <n v="1"/>
    <n v="3"/>
    <x v="1"/>
  </r>
  <r>
    <n v="634"/>
    <m/>
    <m/>
    <m/>
    <m/>
    <s v="Duinvlak"/>
    <n v="1.91985919092"/>
    <n v="1"/>
    <n v="1"/>
    <n v="1"/>
    <n v="1"/>
    <n v="3"/>
    <x v="1"/>
  </r>
  <r>
    <n v="635"/>
    <m/>
    <m/>
    <m/>
    <m/>
    <s v="Duinvlak"/>
    <n v="0.25753300005399998"/>
    <n v="1"/>
    <n v="1"/>
    <n v="1"/>
    <n v="1"/>
    <n v="3"/>
    <x v="1"/>
  </r>
  <r>
    <n v="640"/>
    <m/>
    <m/>
    <m/>
    <m/>
    <s v="Duinvlak"/>
    <n v="0.90713100139699998"/>
    <n v="1"/>
    <n v="1"/>
    <n v="1"/>
    <n v="1"/>
    <n v="3"/>
    <x v="1"/>
  </r>
  <r>
    <n v="663"/>
    <m/>
    <m/>
    <m/>
    <m/>
    <s v="Duinvlak"/>
    <n v="2.9190699981499999"/>
    <n v="1"/>
    <n v="1"/>
    <n v="1"/>
    <n v="1"/>
    <n v="3"/>
    <x v="1"/>
  </r>
  <r>
    <n v="664"/>
    <m/>
    <m/>
    <m/>
    <m/>
    <s v="Duinvlak"/>
    <n v="0.77330599945800005"/>
    <n v="1"/>
    <n v="1"/>
    <n v="1"/>
    <n v="1"/>
    <n v="3"/>
    <x v="1"/>
  </r>
  <r>
    <n v="668"/>
    <m/>
    <m/>
    <m/>
    <m/>
    <s v="Duinvlak"/>
    <n v="1.3004178466"/>
    <n v="1"/>
    <n v="1"/>
    <n v="1"/>
    <n v="1"/>
    <n v="3"/>
    <x v="1"/>
  </r>
  <r>
    <n v="671"/>
    <m/>
    <m/>
    <m/>
    <m/>
    <s v="Duinvlak"/>
    <n v="4.0829574518699996"/>
    <n v="1"/>
    <n v="1"/>
    <n v="1"/>
    <n v="1"/>
    <n v="3"/>
    <x v="1"/>
  </r>
  <r>
    <n v="673"/>
    <m/>
    <m/>
    <m/>
    <m/>
    <s v="Duinvlak"/>
    <n v="6.1022603258199997"/>
    <n v="1"/>
    <n v="1"/>
    <n v="1"/>
    <n v="1"/>
    <n v="3"/>
    <x v="1"/>
  </r>
  <r>
    <n v="674"/>
    <m/>
    <m/>
    <m/>
    <m/>
    <s v="Duinvlak"/>
    <n v="11.8034375986"/>
    <n v="1"/>
    <n v="1"/>
    <n v="1"/>
    <n v="1"/>
    <n v="3"/>
    <x v="1"/>
  </r>
  <r>
    <n v="681"/>
    <m/>
    <m/>
    <m/>
    <m/>
    <s v="Duinvlak"/>
    <n v="1.2224271686999999"/>
    <n v="1"/>
    <n v="1"/>
    <n v="1"/>
    <n v="1"/>
    <n v="3"/>
    <x v="1"/>
  </r>
  <r>
    <n v="682"/>
    <m/>
    <m/>
    <m/>
    <m/>
    <s v="Duinvlak"/>
    <n v="3.16092531933"/>
    <n v="1"/>
    <n v="1"/>
    <n v="1"/>
    <n v="1"/>
    <n v="3"/>
    <x v="1"/>
  </r>
  <r>
    <n v="685"/>
    <m/>
    <m/>
    <m/>
    <m/>
    <s v="Duinvlak"/>
    <n v="3.9189678640899999"/>
    <n v="1"/>
    <n v="1"/>
    <n v="1"/>
    <n v="1"/>
    <n v="3"/>
    <x v="1"/>
  </r>
  <r>
    <n v="686"/>
    <m/>
    <m/>
    <m/>
    <m/>
    <s v="Duinvlak"/>
    <n v="0.47060883259800002"/>
    <n v="1"/>
    <n v="1"/>
    <n v="1"/>
    <n v="1"/>
    <n v="3"/>
    <x v="1"/>
  </r>
  <r>
    <n v="687"/>
    <m/>
    <m/>
    <m/>
    <m/>
    <s v="Duinvlak"/>
    <n v="1.48771132983"/>
    <n v="1"/>
    <n v="1"/>
    <n v="1"/>
    <n v="1"/>
    <n v="3"/>
    <x v="1"/>
  </r>
  <r>
    <n v="691"/>
    <m/>
    <m/>
    <m/>
    <m/>
    <s v="Duinvlak"/>
    <n v="1.71313145352"/>
    <n v="1"/>
    <n v="1"/>
    <n v="1"/>
    <n v="1"/>
    <n v="3"/>
    <x v="1"/>
  </r>
  <r>
    <n v="692"/>
    <m/>
    <m/>
    <m/>
    <m/>
    <s v="Duinvlak"/>
    <n v="2.82379090373"/>
    <n v="1"/>
    <n v="1"/>
    <n v="1"/>
    <n v="1"/>
    <n v="3"/>
    <x v="1"/>
  </r>
  <r>
    <n v="693"/>
    <m/>
    <m/>
    <m/>
    <m/>
    <s v="Duinvlak"/>
    <n v="9.7550845136600006E-2"/>
    <n v="1"/>
    <n v="1"/>
    <n v="1"/>
    <n v="1"/>
    <n v="3"/>
    <x v="1"/>
  </r>
  <r>
    <n v="695"/>
    <m/>
    <m/>
    <m/>
    <m/>
    <s v="Duinvlak"/>
    <n v="4.2828469957199999"/>
    <n v="1"/>
    <n v="1"/>
    <n v="1"/>
    <n v="1"/>
    <n v="3"/>
    <x v="1"/>
  </r>
  <r>
    <n v="696"/>
    <m/>
    <m/>
    <m/>
    <m/>
    <s v="Duinvlak"/>
    <n v="1.65807610064"/>
    <n v="1"/>
    <n v="1"/>
    <n v="1"/>
    <n v="1"/>
    <n v="3"/>
    <x v="1"/>
  </r>
  <r>
    <n v="697"/>
    <m/>
    <m/>
    <m/>
    <m/>
    <s v="Duinvlak"/>
    <n v="2.13044577866"/>
    <n v="1"/>
    <n v="1"/>
    <n v="1"/>
    <n v="1"/>
    <n v="3"/>
    <x v="1"/>
  </r>
  <r>
    <n v="698"/>
    <m/>
    <m/>
    <m/>
    <m/>
    <s v="Duinvlak"/>
    <n v="2.1016082266199998"/>
    <n v="1"/>
    <n v="1"/>
    <n v="1"/>
    <n v="1"/>
    <n v="3"/>
    <x v="1"/>
  </r>
  <r>
    <n v="699"/>
    <m/>
    <m/>
    <m/>
    <m/>
    <s v="Duinvlak"/>
    <n v="11.4982635596"/>
    <n v="1"/>
    <n v="1"/>
    <n v="1"/>
    <n v="1"/>
    <n v="3"/>
    <x v="1"/>
  </r>
  <r>
    <n v="702"/>
    <m/>
    <m/>
    <m/>
    <m/>
    <s v="Duinvlak"/>
    <n v="0.43008705734300001"/>
    <n v="1"/>
    <n v="1"/>
    <n v="1"/>
    <n v="1"/>
    <n v="3"/>
    <x v="1"/>
  </r>
  <r>
    <n v="705"/>
    <m/>
    <m/>
    <m/>
    <m/>
    <s v="Duinvlak"/>
    <n v="0.30646139820200002"/>
    <n v="1"/>
    <n v="1"/>
    <n v="1"/>
    <n v="1"/>
    <n v="3"/>
    <x v="1"/>
  </r>
  <r>
    <n v="706"/>
    <m/>
    <m/>
    <m/>
    <m/>
    <s v="Duinvlak"/>
    <n v="4.8390137929200003"/>
    <n v="1"/>
    <n v="1"/>
    <n v="1"/>
    <n v="1"/>
    <n v="3"/>
    <x v="1"/>
  </r>
  <r>
    <n v="707"/>
    <m/>
    <m/>
    <m/>
    <m/>
    <s v="Duinvlak"/>
    <n v="12.113549543"/>
    <n v="1"/>
    <n v="1"/>
    <n v="1"/>
    <n v="1"/>
    <n v="3"/>
    <x v="1"/>
  </r>
  <r>
    <n v="708"/>
    <m/>
    <m/>
    <m/>
    <m/>
    <s v="Duinvlak"/>
    <n v="6.82790004685"/>
    <n v="1"/>
    <n v="1"/>
    <n v="1"/>
    <n v="1"/>
    <n v="3"/>
    <x v="1"/>
  </r>
  <r>
    <n v="709"/>
    <m/>
    <m/>
    <m/>
    <m/>
    <s v="Duinvlak"/>
    <n v="24.025162368299998"/>
    <n v="1"/>
    <n v="1"/>
    <n v="1"/>
    <n v="1"/>
    <n v="3"/>
    <x v="1"/>
  </r>
  <r>
    <n v="710"/>
    <m/>
    <m/>
    <m/>
    <m/>
    <s v="Duinvlak"/>
    <n v="4.8637215027299998"/>
    <n v="1"/>
    <n v="1"/>
    <n v="1"/>
    <n v="1"/>
    <n v="3"/>
    <x v="1"/>
  </r>
  <r>
    <n v="711"/>
    <m/>
    <m/>
    <m/>
    <m/>
    <s v="Duinvlak"/>
    <n v="0.86121700023500003"/>
    <n v="1"/>
    <n v="1"/>
    <n v="1"/>
    <n v="1"/>
    <n v="3"/>
    <x v="1"/>
  </r>
  <r>
    <n v="712"/>
    <m/>
    <m/>
    <m/>
    <m/>
    <s v="Duinvlak"/>
    <n v="2.64935500113"/>
    <n v="1"/>
    <n v="1"/>
    <n v="1"/>
    <n v="1"/>
    <n v="3"/>
    <x v="1"/>
  </r>
  <r>
    <n v="713"/>
    <m/>
    <m/>
    <m/>
    <m/>
    <s v="Duinvlak"/>
    <n v="0.77852500094900001"/>
    <n v="1"/>
    <n v="1"/>
    <n v="1"/>
    <n v="1"/>
    <n v="3"/>
    <x v="1"/>
  </r>
  <r>
    <n v="715"/>
    <m/>
    <m/>
    <m/>
    <m/>
    <s v="Duinvlak"/>
    <n v="0.63676899886100002"/>
    <n v="1"/>
    <n v="1"/>
    <n v="1"/>
    <n v="1"/>
    <n v="3"/>
    <x v="1"/>
  </r>
  <r>
    <n v="716"/>
    <m/>
    <m/>
    <m/>
    <m/>
    <s v="Duinvlak"/>
    <n v="0.35708750068599998"/>
    <n v="1"/>
    <n v="1"/>
    <n v="1"/>
    <n v="1"/>
    <n v="3"/>
    <x v="1"/>
  </r>
  <r>
    <n v="717"/>
    <m/>
    <m/>
    <m/>
    <m/>
    <s v="Duinvlak"/>
    <n v="0.30452950192099998"/>
    <n v="1"/>
    <n v="1"/>
    <n v="1"/>
    <n v="1"/>
    <n v="3"/>
    <x v="1"/>
  </r>
  <r>
    <n v="718"/>
    <m/>
    <m/>
    <m/>
    <m/>
    <s v="Duinvlak"/>
    <n v="0.51671150183100001"/>
    <n v="1"/>
    <n v="1"/>
    <n v="1"/>
    <n v="1"/>
    <n v="3"/>
    <x v="1"/>
  </r>
  <r>
    <n v="719"/>
    <m/>
    <m/>
    <m/>
    <m/>
    <s v="Duinvlak"/>
    <n v="0.63406399851200002"/>
    <n v="1"/>
    <n v="1"/>
    <n v="1"/>
    <n v="1"/>
    <n v="3"/>
    <x v="1"/>
  </r>
  <r>
    <n v="720"/>
    <m/>
    <m/>
    <m/>
    <m/>
    <s v="Duinvlak"/>
    <n v="0.47527949998000002"/>
    <n v="1"/>
    <n v="1"/>
    <n v="1"/>
    <n v="1"/>
    <n v="3"/>
    <x v="1"/>
  </r>
  <r>
    <n v="721"/>
    <m/>
    <m/>
    <m/>
    <m/>
    <s v="Duinvlak"/>
    <n v="0.351265499456"/>
    <n v="1"/>
    <n v="1"/>
    <n v="1"/>
    <n v="1"/>
    <n v="3"/>
    <x v="1"/>
  </r>
  <r>
    <n v="722"/>
    <m/>
    <m/>
    <m/>
    <m/>
    <s v="Duinvlak"/>
    <n v="0.80097850009399996"/>
    <n v="1"/>
    <n v="1"/>
    <n v="1"/>
    <n v="1"/>
    <n v="3"/>
    <x v="1"/>
  </r>
  <r>
    <n v="723"/>
    <m/>
    <m/>
    <m/>
    <m/>
    <s v="Duinvlak"/>
    <n v="1.0696369985700001"/>
    <n v="1"/>
    <n v="1"/>
    <n v="1"/>
    <n v="1"/>
    <n v="3"/>
    <x v="1"/>
  </r>
  <r>
    <n v="724"/>
    <m/>
    <m/>
    <m/>
    <m/>
    <s v="Duinvlak"/>
    <n v="0.58944199962699995"/>
    <n v="1"/>
    <n v="1"/>
    <n v="1"/>
    <n v="1"/>
    <n v="3"/>
    <x v="1"/>
  </r>
  <r>
    <n v="725"/>
    <m/>
    <m/>
    <m/>
    <m/>
    <s v="Duinvlak"/>
    <n v="0.54473400034499997"/>
    <n v="1"/>
    <n v="1"/>
    <n v="1"/>
    <n v="1"/>
    <n v="3"/>
    <x v="1"/>
  </r>
  <r>
    <n v="726"/>
    <m/>
    <m/>
    <m/>
    <m/>
    <s v="Duinvlak"/>
    <n v="0.37769750047099998"/>
    <n v="1"/>
    <n v="1"/>
    <n v="1"/>
    <n v="1"/>
    <n v="3"/>
    <x v="1"/>
  </r>
  <r>
    <n v="727"/>
    <m/>
    <m/>
    <m/>
    <m/>
    <s v="Duinvlak"/>
    <n v="0.66911350018600002"/>
    <n v="1"/>
    <n v="1"/>
    <n v="1"/>
    <n v="1"/>
    <n v="3"/>
    <x v="1"/>
  </r>
  <r>
    <n v="728"/>
    <m/>
    <m/>
    <m/>
    <m/>
    <s v="Duinvlak"/>
    <n v="0.60194050068299998"/>
    <n v="1"/>
    <n v="1"/>
    <n v="1"/>
    <n v="1"/>
    <n v="3"/>
    <x v="1"/>
  </r>
  <r>
    <n v="729"/>
    <m/>
    <m/>
    <m/>
    <m/>
    <s v="Duinvlak"/>
    <n v="0.793857500311"/>
    <n v="1"/>
    <n v="1"/>
    <n v="1"/>
    <n v="1"/>
    <n v="3"/>
    <x v="1"/>
  </r>
  <r>
    <n v="731"/>
    <m/>
    <m/>
    <m/>
    <m/>
    <s v="Duinvlak"/>
    <n v="0.52819900140800002"/>
    <n v="1"/>
    <n v="1"/>
    <n v="1"/>
    <n v="1"/>
    <n v="3"/>
    <x v="1"/>
  </r>
  <r>
    <n v="732"/>
    <m/>
    <m/>
    <m/>
    <m/>
    <s v="Duinvlak"/>
    <n v="0.65216850004000004"/>
    <n v="1"/>
    <n v="1"/>
    <n v="1"/>
    <n v="1"/>
    <n v="3"/>
    <x v="1"/>
  </r>
  <r>
    <n v="733"/>
    <m/>
    <m/>
    <m/>
    <m/>
    <s v="Duinvlak"/>
    <n v="0.43103499983499999"/>
    <n v="1"/>
    <n v="1"/>
    <n v="1"/>
    <n v="1"/>
    <n v="3"/>
    <x v="1"/>
  </r>
  <r>
    <n v="734"/>
    <m/>
    <m/>
    <m/>
    <m/>
    <s v="Duinvlak"/>
    <n v="0.77757799891000001"/>
    <n v="1"/>
    <n v="1"/>
    <n v="1"/>
    <n v="1"/>
    <n v="3"/>
    <x v="1"/>
  </r>
  <r>
    <n v="735"/>
    <m/>
    <m/>
    <m/>
    <m/>
    <s v="Duinvlak"/>
    <n v="0.57967650043200003"/>
    <n v="1"/>
    <n v="1"/>
    <n v="1"/>
    <n v="1"/>
    <n v="3"/>
    <x v="1"/>
  </r>
  <r>
    <n v="736"/>
    <m/>
    <m/>
    <m/>
    <m/>
    <s v="Duinvlak"/>
    <n v="2.1237935009400002"/>
    <n v="1"/>
    <n v="1"/>
    <n v="1"/>
    <n v="1"/>
    <n v="3"/>
    <x v="1"/>
  </r>
  <r>
    <n v="737"/>
    <m/>
    <m/>
    <m/>
    <m/>
    <s v="Duinvlak"/>
    <n v="0.41667900169400002"/>
    <n v="1"/>
    <n v="1"/>
    <n v="1"/>
    <n v="1"/>
    <n v="3"/>
    <x v="1"/>
  </r>
  <r>
    <n v="738"/>
    <m/>
    <m/>
    <m/>
    <m/>
    <s v="Duinvlak"/>
    <n v="1.3064695013400001"/>
    <n v="1"/>
    <n v="1"/>
    <n v="1"/>
    <n v="1"/>
    <n v="3"/>
    <x v="1"/>
  </r>
  <r>
    <n v="739"/>
    <m/>
    <m/>
    <m/>
    <m/>
    <s v="Duinvlak"/>
    <n v="0.39334449933400001"/>
    <n v="1"/>
    <n v="1"/>
    <n v="1"/>
    <n v="1"/>
    <n v="3"/>
    <x v="1"/>
  </r>
  <r>
    <n v="740"/>
    <m/>
    <m/>
    <m/>
    <m/>
    <s v="Duinvlak"/>
    <n v="0.15657599867300001"/>
    <n v="1"/>
    <n v="1"/>
    <n v="1"/>
    <n v="1"/>
    <n v="3"/>
    <x v="1"/>
  </r>
  <r>
    <n v="741"/>
    <m/>
    <m/>
    <m/>
    <m/>
    <s v="Duinvlak"/>
    <n v="0.43626899880699999"/>
    <n v="1"/>
    <n v="1"/>
    <n v="1"/>
    <n v="1"/>
    <n v="3"/>
    <x v="1"/>
  </r>
  <r>
    <n v="742"/>
    <m/>
    <m/>
    <m/>
    <m/>
    <s v="Duinvlak"/>
    <n v="0.58568399763099999"/>
    <n v="1"/>
    <n v="1"/>
    <n v="1"/>
    <n v="1"/>
    <n v="3"/>
    <x v="1"/>
  </r>
  <r>
    <n v="743"/>
    <m/>
    <m/>
    <m/>
    <m/>
    <s v="Duinvlak"/>
    <n v="208.67633064500001"/>
    <n v="1"/>
    <n v="1"/>
    <n v="1"/>
    <n v="1"/>
    <n v="3"/>
    <x v="1"/>
  </r>
  <r>
    <n v="1014"/>
    <m/>
    <m/>
    <m/>
    <m/>
    <s v="Duinvlak"/>
    <n v="7.8607199117100004"/>
    <n v="1"/>
    <n v="1"/>
    <n v="1"/>
    <n v="1"/>
    <n v="3"/>
    <x v="1"/>
  </r>
  <r>
    <n v="280"/>
    <m/>
    <m/>
    <m/>
    <s v="Plantvlak"/>
    <m/>
    <n v="1.53310653814E-2"/>
    <n v="1"/>
    <n v="1"/>
    <n v="1"/>
    <n v="2"/>
    <n v="1"/>
    <x v="2"/>
  </r>
  <r>
    <n v="281"/>
    <m/>
    <m/>
    <m/>
    <s v="Plantvlak"/>
    <m/>
    <n v="0.75904913374000005"/>
    <n v="1"/>
    <n v="1"/>
    <n v="1"/>
    <n v="2"/>
    <n v="1"/>
    <x v="2"/>
  </r>
  <r>
    <n v="282"/>
    <m/>
    <m/>
    <m/>
    <s v="Plantvlak"/>
    <m/>
    <n v="2.2404050012699999E-2"/>
    <n v="1"/>
    <n v="1"/>
    <n v="1"/>
    <n v="2"/>
    <n v="1"/>
    <x v="2"/>
  </r>
  <r>
    <n v="283"/>
    <m/>
    <m/>
    <m/>
    <s v="Plantvlak"/>
    <m/>
    <n v="3.6217029964599998"/>
    <n v="1"/>
    <n v="1"/>
    <n v="1"/>
    <n v="2"/>
    <n v="1"/>
    <x v="2"/>
  </r>
  <r>
    <n v="284"/>
    <m/>
    <m/>
    <m/>
    <s v="Plantvlak"/>
    <m/>
    <n v="4.0751761848700001"/>
    <n v="1"/>
    <n v="1"/>
    <n v="1"/>
    <n v="2"/>
    <n v="1"/>
    <x v="2"/>
  </r>
  <r>
    <n v="285"/>
    <m/>
    <m/>
    <m/>
    <s v="Plantvlak"/>
    <m/>
    <n v="3.34158532699E-3"/>
    <n v="1"/>
    <n v="1"/>
    <n v="1"/>
    <n v="2"/>
    <n v="1"/>
    <x v="2"/>
  </r>
  <r>
    <n v="286"/>
    <m/>
    <m/>
    <m/>
    <s v="Plantvlak"/>
    <m/>
    <n v="1.165149999"/>
    <n v="1"/>
    <n v="1"/>
    <n v="1"/>
    <n v="2"/>
    <n v="1"/>
    <x v="2"/>
  </r>
  <r>
    <n v="287"/>
    <m/>
    <m/>
    <m/>
    <s v="Plantvlak"/>
    <m/>
    <n v="1.6986160802700001"/>
    <n v="1"/>
    <n v="1"/>
    <n v="1"/>
    <n v="2"/>
    <n v="1"/>
    <x v="2"/>
  </r>
  <r>
    <n v="288"/>
    <m/>
    <m/>
    <m/>
    <s v="Plantvlak"/>
    <m/>
    <n v="3.4510264989300001"/>
    <n v="1"/>
    <n v="1"/>
    <n v="1"/>
    <n v="2"/>
    <n v="1"/>
    <x v="2"/>
  </r>
  <r>
    <n v="291"/>
    <m/>
    <m/>
    <m/>
    <s v="Plantvlak"/>
    <m/>
    <n v="6.0229200424600001E-3"/>
    <n v="1"/>
    <n v="1"/>
    <n v="1"/>
    <n v="2"/>
    <n v="1"/>
    <x v="2"/>
  </r>
  <r>
    <n v="292"/>
    <m/>
    <m/>
    <m/>
    <s v="Plantvlak"/>
    <m/>
    <n v="6.7709600412900004E-3"/>
    <n v="1"/>
    <n v="1"/>
    <n v="1"/>
    <n v="2"/>
    <n v="1"/>
    <x v="2"/>
  </r>
  <r>
    <n v="294"/>
    <m/>
    <m/>
    <m/>
    <s v="Plantvlak"/>
    <m/>
    <n v="2.1032564578900001E-2"/>
    <n v="1"/>
    <n v="1"/>
    <n v="1"/>
    <n v="2"/>
    <n v="1"/>
    <x v="2"/>
  </r>
  <r>
    <n v="295"/>
    <m/>
    <m/>
    <m/>
    <s v="Plantvlak"/>
    <m/>
    <n v="5.81049899724E-5"/>
    <n v="1"/>
    <n v="1"/>
    <n v="1"/>
    <n v="2"/>
    <n v="1"/>
    <x v="2"/>
  </r>
  <r>
    <n v="296"/>
    <m/>
    <m/>
    <m/>
    <s v="Plantvlak"/>
    <m/>
    <n v="1.53575297991E-2"/>
    <n v="1"/>
    <n v="1"/>
    <n v="1"/>
    <n v="2"/>
    <n v="1"/>
    <x v="2"/>
  </r>
  <r>
    <n v="297"/>
    <m/>
    <m/>
    <m/>
    <s v="Plantvlak"/>
    <m/>
    <n v="2.5596385529499999E-2"/>
    <n v="1"/>
    <n v="1"/>
    <n v="1"/>
    <n v="2"/>
    <n v="1"/>
    <x v="2"/>
  </r>
  <r>
    <n v="299"/>
    <m/>
    <m/>
    <m/>
    <s v="Plantvlak"/>
    <m/>
    <n v="5.5201950020400001E-2"/>
    <n v="1"/>
    <n v="1"/>
    <n v="1"/>
    <n v="2"/>
    <n v="1"/>
    <x v="2"/>
  </r>
  <r>
    <n v="300"/>
    <m/>
    <m/>
    <m/>
    <s v="Plantvlak"/>
    <m/>
    <n v="3.00846003213E-2"/>
    <n v="1"/>
    <n v="1"/>
    <n v="1"/>
    <n v="2"/>
    <n v="1"/>
    <x v="2"/>
  </r>
  <r>
    <n v="301"/>
    <m/>
    <m/>
    <m/>
    <s v="Plantvlak"/>
    <m/>
    <n v="9.4682150721500005E-2"/>
    <n v="1"/>
    <n v="1"/>
    <n v="1"/>
    <n v="2"/>
    <n v="1"/>
    <x v="2"/>
  </r>
  <r>
    <n v="302"/>
    <m/>
    <m/>
    <m/>
    <s v="Plantvlak"/>
    <m/>
    <n v="0.96240319792499995"/>
    <n v="1"/>
    <n v="1"/>
    <n v="1"/>
    <n v="2"/>
    <n v="1"/>
    <x v="2"/>
  </r>
  <r>
    <n v="303"/>
    <m/>
    <m/>
    <m/>
    <s v="Plantvlak"/>
    <m/>
    <n v="3.6828550155799999E-2"/>
    <n v="1"/>
    <n v="1"/>
    <n v="1"/>
    <n v="2"/>
    <n v="1"/>
    <x v="2"/>
  </r>
  <r>
    <n v="304"/>
    <m/>
    <m/>
    <m/>
    <s v="Plantvlak"/>
    <m/>
    <n v="0.68821100085099995"/>
    <n v="1"/>
    <n v="1"/>
    <n v="1"/>
    <n v="2"/>
    <n v="1"/>
    <x v="2"/>
  </r>
  <r>
    <n v="305"/>
    <m/>
    <m/>
    <m/>
    <s v="Plantvlak"/>
    <m/>
    <n v="0.33999800054899998"/>
    <n v="1"/>
    <n v="1"/>
    <n v="1"/>
    <n v="2"/>
    <n v="1"/>
    <x v="2"/>
  </r>
  <r>
    <n v="306"/>
    <m/>
    <m/>
    <m/>
    <s v="Plantvlak"/>
    <m/>
    <n v="1.2630087405699999"/>
    <n v="1"/>
    <n v="1"/>
    <n v="1"/>
    <n v="2"/>
    <n v="1"/>
    <x v="2"/>
  </r>
  <r>
    <n v="308"/>
    <m/>
    <m/>
    <m/>
    <s v="Plantvlak"/>
    <m/>
    <n v="1.9169384970600001E-2"/>
    <n v="1"/>
    <n v="1"/>
    <n v="1"/>
    <n v="2"/>
    <n v="1"/>
    <x v="2"/>
  </r>
  <r>
    <n v="309"/>
    <m/>
    <m/>
    <m/>
    <s v="Plantvlak"/>
    <m/>
    <n v="2.9513305325299999E-2"/>
    <n v="1"/>
    <n v="1"/>
    <n v="1"/>
    <n v="2"/>
    <n v="1"/>
    <x v="2"/>
  </r>
  <r>
    <n v="310"/>
    <m/>
    <m/>
    <m/>
    <s v="Plantvlak"/>
    <m/>
    <n v="3.9966415147099997E-2"/>
    <n v="1"/>
    <n v="1"/>
    <n v="1"/>
    <n v="2"/>
    <n v="1"/>
    <x v="2"/>
  </r>
  <r>
    <n v="311"/>
    <m/>
    <m/>
    <m/>
    <s v="Plantvlak"/>
    <m/>
    <n v="1.49478303525E-2"/>
    <n v="1"/>
    <n v="1"/>
    <n v="1"/>
    <n v="2"/>
    <n v="1"/>
    <x v="2"/>
  </r>
  <r>
    <n v="312"/>
    <m/>
    <m/>
    <m/>
    <s v="Plantvlak"/>
    <m/>
    <n v="5.7337249336599999E-3"/>
    <n v="1"/>
    <n v="1"/>
    <n v="1"/>
    <n v="2"/>
    <n v="1"/>
    <x v="2"/>
  </r>
  <r>
    <n v="313"/>
    <m/>
    <m/>
    <m/>
    <s v="Plantvlak"/>
    <m/>
    <n v="0.36622699839799999"/>
    <n v="1"/>
    <n v="1"/>
    <n v="1"/>
    <n v="2"/>
    <n v="1"/>
    <x v="2"/>
  </r>
  <r>
    <n v="321"/>
    <m/>
    <m/>
    <m/>
    <s v="Plantvlak"/>
    <m/>
    <n v="2.0044709974099999"/>
    <n v="1"/>
    <n v="1"/>
    <n v="1"/>
    <n v="2"/>
    <n v="1"/>
    <x v="2"/>
  </r>
  <r>
    <n v="322"/>
    <m/>
    <m/>
    <m/>
    <s v="Plantvlak"/>
    <m/>
    <n v="7.7685750050299998E-2"/>
    <n v="1"/>
    <n v="1"/>
    <n v="1"/>
    <n v="2"/>
    <n v="1"/>
    <x v="2"/>
  </r>
  <r>
    <n v="342"/>
    <m/>
    <m/>
    <m/>
    <s v="Plantvlak"/>
    <m/>
    <n v="0.81555250023500003"/>
    <n v="1"/>
    <n v="1"/>
    <n v="1"/>
    <n v="2"/>
    <n v="1"/>
    <x v="2"/>
  </r>
  <r>
    <n v="343"/>
    <m/>
    <m/>
    <m/>
    <s v="Plantvlak"/>
    <m/>
    <n v="0.428290998639"/>
    <n v="1"/>
    <n v="1"/>
    <n v="1"/>
    <n v="2"/>
    <n v="1"/>
    <x v="2"/>
  </r>
  <r>
    <n v="348"/>
    <m/>
    <m/>
    <m/>
    <s v="Plantvlak"/>
    <m/>
    <n v="77.163793007099997"/>
    <n v="1"/>
    <n v="1"/>
    <n v="1"/>
    <n v="2"/>
    <n v="1"/>
    <x v="2"/>
  </r>
  <r>
    <n v="349"/>
    <m/>
    <m/>
    <m/>
    <s v="Plantvlak"/>
    <m/>
    <n v="3.21477849969"/>
    <n v="1"/>
    <n v="1"/>
    <n v="1"/>
    <n v="2"/>
    <n v="1"/>
    <x v="2"/>
  </r>
  <r>
    <n v="354"/>
    <m/>
    <m/>
    <m/>
    <s v="Plantvlak"/>
    <m/>
    <n v="1.0439769994699999"/>
    <n v="1"/>
    <n v="1"/>
    <n v="1"/>
    <n v="2"/>
    <n v="1"/>
    <x v="2"/>
  </r>
  <r>
    <n v="356"/>
    <m/>
    <m/>
    <m/>
    <s v="Plantvlak"/>
    <m/>
    <n v="1.1303055022299999"/>
    <n v="1"/>
    <n v="1"/>
    <n v="1"/>
    <n v="2"/>
    <n v="1"/>
    <x v="2"/>
  </r>
  <r>
    <n v="357"/>
    <m/>
    <m/>
    <m/>
    <s v="Plantvlak"/>
    <m/>
    <n v="6.1060410010800004"/>
    <n v="1"/>
    <n v="1"/>
    <n v="1"/>
    <n v="2"/>
    <n v="1"/>
    <x v="2"/>
  </r>
  <r>
    <n v="358"/>
    <m/>
    <m/>
    <m/>
    <s v="Plantvlak"/>
    <m/>
    <n v="3.7031324995000001"/>
    <n v="1"/>
    <n v="1"/>
    <n v="1"/>
    <n v="2"/>
    <n v="1"/>
    <x v="2"/>
  </r>
  <r>
    <n v="359"/>
    <m/>
    <m/>
    <m/>
    <s v="Plantvlak"/>
    <m/>
    <n v="1.71987849856"/>
    <n v="1"/>
    <n v="1"/>
    <n v="1"/>
    <n v="2"/>
    <n v="1"/>
    <x v="2"/>
  </r>
  <r>
    <n v="360"/>
    <m/>
    <m/>
    <m/>
    <s v="Plantvlak"/>
    <m/>
    <n v="1.1904269985"/>
    <n v="1"/>
    <n v="1"/>
    <n v="1"/>
    <n v="2"/>
    <n v="1"/>
    <x v="2"/>
  </r>
  <r>
    <n v="362"/>
    <m/>
    <m/>
    <m/>
    <s v="Plantvlak"/>
    <m/>
    <n v="1.2208300003300001"/>
    <n v="1"/>
    <n v="1"/>
    <n v="1"/>
    <n v="2"/>
    <n v="1"/>
    <x v="2"/>
  </r>
  <r>
    <n v="363"/>
    <m/>
    <m/>
    <m/>
    <s v="Plantvlak"/>
    <m/>
    <n v="4.6922669960499999"/>
    <n v="1"/>
    <n v="1"/>
    <n v="1"/>
    <n v="2"/>
    <n v="1"/>
    <x v="2"/>
  </r>
  <r>
    <n v="364"/>
    <m/>
    <m/>
    <m/>
    <s v="Plantvlak"/>
    <m/>
    <n v="0.45877349890899999"/>
    <n v="1"/>
    <n v="1"/>
    <n v="1"/>
    <n v="2"/>
    <n v="1"/>
    <x v="2"/>
  </r>
  <r>
    <n v="365"/>
    <m/>
    <m/>
    <m/>
    <s v="Plantvlak"/>
    <m/>
    <n v="1.32861717543"/>
    <n v="1"/>
    <n v="1"/>
    <n v="1"/>
    <n v="2"/>
    <n v="1"/>
    <x v="2"/>
  </r>
  <r>
    <n v="367"/>
    <m/>
    <m/>
    <m/>
    <s v="Plantvlak"/>
    <m/>
    <n v="1.3131525983600001"/>
    <n v="1"/>
    <n v="1"/>
    <n v="1"/>
    <n v="2"/>
    <n v="1"/>
    <x v="2"/>
  </r>
  <r>
    <n v="368"/>
    <m/>
    <m/>
    <m/>
    <s v="Plantvlak"/>
    <m/>
    <n v="1.8206580027799999"/>
    <n v="1"/>
    <n v="1"/>
    <n v="1"/>
    <n v="2"/>
    <n v="1"/>
    <x v="2"/>
  </r>
  <r>
    <n v="370"/>
    <m/>
    <m/>
    <m/>
    <s v="Plantvlak"/>
    <m/>
    <n v="0.216277693075"/>
    <n v="1"/>
    <n v="1"/>
    <n v="1"/>
    <n v="2"/>
    <n v="1"/>
    <x v="2"/>
  </r>
  <r>
    <n v="371"/>
    <m/>
    <m/>
    <m/>
    <s v="Plantvlak"/>
    <m/>
    <n v="0.49723087119600001"/>
    <n v="1"/>
    <n v="1"/>
    <n v="1"/>
    <n v="2"/>
    <n v="1"/>
    <x v="2"/>
  </r>
  <r>
    <n v="372"/>
    <m/>
    <m/>
    <m/>
    <s v="Plantvlak"/>
    <m/>
    <n v="3.8524085024599999"/>
    <n v="1"/>
    <n v="1"/>
    <n v="1"/>
    <n v="2"/>
    <n v="1"/>
    <x v="2"/>
  </r>
  <r>
    <n v="373"/>
    <m/>
    <m/>
    <m/>
    <s v="Plantvlak"/>
    <m/>
    <n v="0.14238773078600001"/>
    <n v="1"/>
    <n v="1"/>
    <n v="1"/>
    <n v="2"/>
    <n v="1"/>
    <x v="2"/>
  </r>
  <r>
    <n v="375"/>
    <m/>
    <m/>
    <m/>
    <s v="Plantvlak"/>
    <m/>
    <n v="1.4967305024099999"/>
    <n v="1"/>
    <n v="1"/>
    <n v="1"/>
    <n v="2"/>
    <n v="1"/>
    <x v="2"/>
  </r>
  <r>
    <n v="382"/>
    <m/>
    <m/>
    <m/>
    <s v="Plantvlak"/>
    <m/>
    <n v="0.65084500156400005"/>
    <n v="1"/>
    <n v="1"/>
    <n v="1"/>
    <n v="2"/>
    <n v="1"/>
    <x v="2"/>
  </r>
  <r>
    <n v="383"/>
    <m/>
    <m/>
    <m/>
    <s v="Plantvlak"/>
    <m/>
    <n v="0.14447499826099999"/>
    <n v="1"/>
    <n v="1"/>
    <n v="1"/>
    <n v="2"/>
    <n v="1"/>
    <x v="2"/>
  </r>
  <r>
    <n v="386"/>
    <m/>
    <m/>
    <m/>
    <s v="Plantvlak"/>
    <m/>
    <n v="0.22810000130899999"/>
    <n v="1"/>
    <n v="1"/>
    <n v="1"/>
    <n v="2"/>
    <n v="1"/>
    <x v="2"/>
  </r>
  <r>
    <n v="387"/>
    <m/>
    <m/>
    <m/>
    <s v="Plantvlak"/>
    <m/>
    <n v="1.78071602468"/>
    <n v="1"/>
    <n v="1"/>
    <n v="1"/>
    <n v="2"/>
    <n v="1"/>
    <x v="2"/>
  </r>
  <r>
    <n v="390"/>
    <m/>
    <m/>
    <m/>
    <s v="Plantvlak"/>
    <m/>
    <n v="0.33172411067099999"/>
    <n v="1"/>
    <n v="1"/>
    <n v="1"/>
    <n v="2"/>
    <n v="1"/>
    <x v="2"/>
  </r>
  <r>
    <n v="395"/>
    <m/>
    <m/>
    <m/>
    <s v="Plantvlak"/>
    <m/>
    <n v="2.9907480013200001"/>
    <n v="1"/>
    <n v="1"/>
    <n v="1"/>
    <n v="2"/>
    <n v="1"/>
    <x v="2"/>
  </r>
  <r>
    <n v="396"/>
    <m/>
    <m/>
    <m/>
    <s v="Plantvlak"/>
    <m/>
    <n v="0.49365035837799998"/>
    <n v="1"/>
    <n v="1"/>
    <n v="1"/>
    <n v="2"/>
    <n v="1"/>
    <x v="2"/>
  </r>
  <r>
    <n v="397"/>
    <m/>
    <m/>
    <m/>
    <s v="Plantvlak"/>
    <m/>
    <n v="4.0630005720000001E-4"/>
    <n v="1"/>
    <n v="1"/>
    <n v="1"/>
    <n v="2"/>
    <n v="1"/>
    <x v="2"/>
  </r>
  <r>
    <n v="399"/>
    <m/>
    <m/>
    <m/>
    <s v="Plantvlak"/>
    <m/>
    <n v="0.484605410106"/>
    <n v="1"/>
    <n v="1"/>
    <n v="1"/>
    <n v="2"/>
    <n v="1"/>
    <x v="2"/>
  </r>
  <r>
    <n v="404"/>
    <m/>
    <m/>
    <m/>
    <s v="Plantvlak"/>
    <m/>
    <n v="7.4725818930800006E-2"/>
    <n v="1"/>
    <n v="1"/>
    <n v="1"/>
    <n v="2"/>
    <n v="1"/>
    <x v="2"/>
  </r>
  <r>
    <n v="408"/>
    <m/>
    <m/>
    <m/>
    <s v="Plantvlak"/>
    <m/>
    <n v="0.395880999417"/>
    <n v="1"/>
    <n v="1"/>
    <n v="1"/>
    <n v="2"/>
    <n v="1"/>
    <x v="2"/>
  </r>
  <r>
    <n v="411"/>
    <m/>
    <m/>
    <m/>
    <s v="Plantvlak"/>
    <m/>
    <n v="0.59720150123600002"/>
    <n v="1"/>
    <n v="1"/>
    <n v="1"/>
    <n v="2"/>
    <n v="1"/>
    <x v="2"/>
  </r>
  <r>
    <n v="412"/>
    <m/>
    <m/>
    <m/>
    <s v="Plantvlak"/>
    <m/>
    <n v="4.4170601033400002E-3"/>
    <n v="1"/>
    <n v="1"/>
    <n v="1"/>
    <n v="2"/>
    <n v="1"/>
    <x v="2"/>
  </r>
  <r>
    <n v="413"/>
    <m/>
    <m/>
    <m/>
    <s v="Plantvlak"/>
    <m/>
    <n v="1.5487610000900001"/>
    <n v="1"/>
    <n v="1"/>
    <n v="1"/>
    <n v="2"/>
    <n v="1"/>
    <x v="2"/>
  </r>
  <r>
    <n v="415"/>
    <m/>
    <m/>
    <m/>
    <s v="Plantvlak"/>
    <m/>
    <n v="0.58209873434699999"/>
    <n v="1"/>
    <n v="1"/>
    <n v="1"/>
    <n v="2"/>
    <n v="1"/>
    <x v="2"/>
  </r>
  <r>
    <n v="423"/>
    <m/>
    <m/>
    <m/>
    <s v="Plantvlak"/>
    <m/>
    <n v="6.2522140209400001E-2"/>
    <n v="1"/>
    <n v="1"/>
    <n v="1"/>
    <n v="2"/>
    <n v="1"/>
    <x v="2"/>
  </r>
  <r>
    <n v="424"/>
    <m/>
    <m/>
    <m/>
    <s v="Plantvlak"/>
    <m/>
    <n v="4.8196048706500001"/>
    <n v="1"/>
    <n v="1"/>
    <n v="1"/>
    <n v="2"/>
    <n v="1"/>
    <x v="2"/>
  </r>
  <r>
    <n v="999"/>
    <m/>
    <m/>
    <m/>
    <s v="Plantvlak"/>
    <m/>
    <n v="3.8279407992499999"/>
    <n v="1"/>
    <n v="1"/>
    <n v="1"/>
    <n v="2"/>
    <n v="1"/>
    <x v="2"/>
  </r>
  <r>
    <n v="1000"/>
    <m/>
    <m/>
    <m/>
    <s v="Plantvlak"/>
    <m/>
    <n v="3.8279407992499999"/>
    <n v="1"/>
    <n v="1"/>
    <n v="1"/>
    <n v="2"/>
    <n v="1"/>
    <x v="2"/>
  </r>
  <r>
    <n v="822"/>
    <m/>
    <m/>
    <m/>
    <s v="Plantvlak"/>
    <s v="Plantvlak"/>
    <n v="0.84153150057100001"/>
    <n v="1"/>
    <n v="1"/>
    <n v="1"/>
    <n v="2"/>
    <n v="2"/>
    <x v="3"/>
  </r>
  <r>
    <n v="824"/>
    <m/>
    <m/>
    <m/>
    <s v="Plantvlak"/>
    <s v="Plantvlak"/>
    <n v="2.01301989804"/>
    <n v="1"/>
    <n v="1"/>
    <n v="1"/>
    <n v="2"/>
    <n v="2"/>
    <x v="3"/>
  </r>
  <r>
    <n v="825"/>
    <m/>
    <m/>
    <m/>
    <s v="Plantvlak"/>
    <s v="Plantvlak"/>
    <n v="1.3481717501199999"/>
    <n v="1"/>
    <n v="1"/>
    <n v="1"/>
    <n v="2"/>
    <n v="2"/>
    <x v="3"/>
  </r>
  <r>
    <n v="827"/>
    <m/>
    <m/>
    <m/>
    <s v="Plantvlak"/>
    <s v="Plantvlak"/>
    <n v="0.37270399872799997"/>
    <n v="1"/>
    <n v="1"/>
    <n v="1"/>
    <n v="2"/>
    <n v="2"/>
    <x v="3"/>
  </r>
  <r>
    <n v="834"/>
    <m/>
    <m/>
    <m/>
    <s v="Plantvlak"/>
    <s v="Plantvlak"/>
    <n v="0.74092964073699996"/>
    <n v="1"/>
    <n v="1"/>
    <n v="1"/>
    <n v="2"/>
    <n v="2"/>
    <x v="3"/>
  </r>
  <r>
    <n v="836"/>
    <m/>
    <m/>
    <m/>
    <s v="Plantvlak"/>
    <s v="Plantvlak"/>
    <n v="0.31489355389899998"/>
    <n v="1"/>
    <n v="1"/>
    <n v="1"/>
    <n v="2"/>
    <n v="2"/>
    <x v="3"/>
  </r>
  <r>
    <n v="837"/>
    <m/>
    <m/>
    <m/>
    <s v="Plantvlak"/>
    <s v="Plantvlak"/>
    <n v="5.1057049321899996E-3"/>
    <n v="1"/>
    <n v="1"/>
    <n v="1"/>
    <n v="2"/>
    <n v="2"/>
    <x v="3"/>
  </r>
  <r>
    <n v="840"/>
    <m/>
    <m/>
    <m/>
    <s v="Plantvlak"/>
    <s v="Plantvlak"/>
    <n v="0.16700067038999999"/>
    <n v="1"/>
    <n v="1"/>
    <n v="1"/>
    <n v="2"/>
    <n v="2"/>
    <x v="3"/>
  </r>
  <r>
    <n v="841"/>
    <m/>
    <m/>
    <m/>
    <s v="Plantvlak"/>
    <s v="Plantvlak"/>
    <n v="0.17748191349299999"/>
    <n v="1"/>
    <n v="1"/>
    <n v="1"/>
    <n v="2"/>
    <n v="2"/>
    <x v="3"/>
  </r>
  <r>
    <n v="845"/>
    <m/>
    <m/>
    <m/>
    <s v="Plantvlak"/>
    <s v="Plantvlak"/>
    <n v="0.87013170046199995"/>
    <n v="1"/>
    <n v="1"/>
    <n v="1"/>
    <n v="2"/>
    <n v="2"/>
    <x v="3"/>
  </r>
  <r>
    <n v="846"/>
    <m/>
    <m/>
    <m/>
    <s v="Plantvlak"/>
    <s v="Plantvlak"/>
    <n v="0.45176792856800002"/>
    <n v="1"/>
    <n v="1"/>
    <n v="1"/>
    <n v="2"/>
    <n v="2"/>
    <x v="3"/>
  </r>
  <r>
    <n v="854"/>
    <m/>
    <m/>
    <m/>
    <s v="Plantvlak"/>
    <s v="Plantvlak"/>
    <n v="4.3152562017799996"/>
    <n v="1"/>
    <n v="1"/>
    <n v="1"/>
    <n v="2"/>
    <n v="2"/>
    <x v="3"/>
  </r>
  <r>
    <n v="855"/>
    <m/>
    <m/>
    <m/>
    <s v="Plantvlak"/>
    <s v="Plantvlak"/>
    <n v="0.45208650064700001"/>
    <n v="1"/>
    <n v="1"/>
    <n v="1"/>
    <n v="2"/>
    <n v="2"/>
    <x v="3"/>
  </r>
  <r>
    <n v="895"/>
    <m/>
    <m/>
    <m/>
    <s v="Plantvlak"/>
    <s v="Plantvlak"/>
    <n v="0.96183584885999995"/>
    <n v="1"/>
    <n v="1"/>
    <n v="1"/>
    <n v="2"/>
    <n v="2"/>
    <x v="3"/>
  </r>
  <r>
    <n v="899"/>
    <m/>
    <m/>
    <m/>
    <s v="Plantvlak"/>
    <s v="Plantvlak"/>
    <n v="2.9962554506800001"/>
    <n v="1"/>
    <n v="1"/>
    <n v="1"/>
    <n v="2"/>
    <n v="2"/>
    <x v="3"/>
  </r>
  <r>
    <n v="900"/>
    <m/>
    <m/>
    <m/>
    <s v="Plantvlak"/>
    <s v="Plantvlak"/>
    <n v="4.2163129157599997"/>
    <n v="1"/>
    <n v="1"/>
    <n v="1"/>
    <n v="2"/>
    <n v="2"/>
    <x v="3"/>
  </r>
  <r>
    <n v="901"/>
    <m/>
    <m/>
    <m/>
    <s v="Plantvlak"/>
    <s v="Plantvlak"/>
    <n v="0.49072900083100002"/>
    <n v="1"/>
    <n v="1"/>
    <n v="1"/>
    <n v="2"/>
    <n v="2"/>
    <x v="3"/>
  </r>
  <r>
    <n v="904"/>
    <m/>
    <m/>
    <m/>
    <s v="Plantvlak"/>
    <s v="Plantvlak"/>
    <n v="1.44224904211"/>
    <n v="1"/>
    <n v="1"/>
    <n v="1"/>
    <n v="2"/>
    <n v="2"/>
    <x v="3"/>
  </r>
  <r>
    <n v="909"/>
    <m/>
    <m/>
    <m/>
    <s v="Plantvlak"/>
    <s v="Plantvlak"/>
    <n v="2.24078675212"/>
    <n v="1"/>
    <n v="1"/>
    <n v="1"/>
    <n v="2"/>
    <n v="2"/>
    <x v="3"/>
  </r>
  <r>
    <n v="1021"/>
    <m/>
    <m/>
    <m/>
    <s v="Plantvlak"/>
    <s v="Plantvlak"/>
    <n v="0.18929054048499999"/>
    <n v="1"/>
    <n v="1"/>
    <n v="1"/>
    <n v="2"/>
    <n v="2"/>
    <x v="3"/>
  </r>
  <r>
    <n v="1022"/>
    <m/>
    <m/>
    <m/>
    <s v="Plantvlak"/>
    <s v="Plantvlak"/>
    <n v="0.18929054048499999"/>
    <n v="1"/>
    <n v="1"/>
    <n v="1"/>
    <n v="2"/>
    <n v="2"/>
    <x v="3"/>
  </r>
  <r>
    <n v="1023"/>
    <m/>
    <m/>
    <m/>
    <s v="Plantvlak"/>
    <s v="Plantvlak"/>
    <n v="0.120290680104"/>
    <n v="1"/>
    <n v="1"/>
    <n v="1"/>
    <n v="2"/>
    <n v="2"/>
    <x v="3"/>
  </r>
  <r>
    <n v="1025"/>
    <m/>
    <m/>
    <m/>
    <s v="Plantvlak"/>
    <s v="Plantvlak"/>
    <n v="1.1621159400400001"/>
    <n v="1"/>
    <n v="1"/>
    <n v="1"/>
    <n v="2"/>
    <n v="2"/>
    <x v="3"/>
  </r>
  <r>
    <n v="1033"/>
    <m/>
    <m/>
    <m/>
    <s v="Plantvlak"/>
    <s v="Plantvlak"/>
    <n v="8.5476047987800008E-3"/>
    <n v="1"/>
    <n v="1"/>
    <n v="1"/>
    <n v="2"/>
    <n v="2"/>
    <x v="3"/>
  </r>
  <r>
    <n v="1035"/>
    <m/>
    <m/>
    <m/>
    <s v="Plantvlak"/>
    <s v="Plantvlak"/>
    <n v="8.5476047987800008E-3"/>
    <n v="1"/>
    <n v="1"/>
    <n v="1"/>
    <n v="2"/>
    <n v="2"/>
    <x v="3"/>
  </r>
  <r>
    <n v="823"/>
    <m/>
    <m/>
    <m/>
    <s v="Plantvlak"/>
    <s v="Duinvlak"/>
    <n v="2.5186105697199999"/>
    <n v="1"/>
    <n v="1"/>
    <n v="1"/>
    <n v="2"/>
    <n v="3"/>
    <x v="4"/>
  </r>
  <r>
    <n v="826"/>
    <m/>
    <m/>
    <m/>
    <s v="Plantvlak"/>
    <s v="Duinvlak"/>
    <n v="8.8481558155099993"/>
    <n v="1"/>
    <n v="1"/>
    <n v="1"/>
    <n v="2"/>
    <n v="3"/>
    <x v="4"/>
  </r>
  <r>
    <n v="829"/>
    <m/>
    <m/>
    <m/>
    <s v="Plantvlak"/>
    <s v="Duinvlak"/>
    <n v="0.48541514941699998"/>
    <n v="1"/>
    <n v="1"/>
    <n v="1"/>
    <n v="2"/>
    <n v="3"/>
    <x v="4"/>
  </r>
  <r>
    <n v="831"/>
    <m/>
    <m/>
    <m/>
    <s v="Plantvlak"/>
    <s v="Duinvlak"/>
    <n v="9.4449000132299996E-2"/>
    <n v="1"/>
    <n v="1"/>
    <n v="1"/>
    <n v="2"/>
    <n v="3"/>
    <x v="4"/>
  </r>
  <r>
    <n v="833"/>
    <m/>
    <m/>
    <m/>
    <s v="Plantvlak"/>
    <s v="Duinvlak"/>
    <n v="0.36609700103699999"/>
    <n v="1"/>
    <n v="1"/>
    <n v="1"/>
    <n v="2"/>
    <n v="3"/>
    <x v="4"/>
  </r>
  <r>
    <n v="838"/>
    <m/>
    <m/>
    <m/>
    <s v="Plantvlak"/>
    <s v="Duinvlak"/>
    <n v="0.200766003143"/>
    <n v="1"/>
    <n v="1"/>
    <n v="1"/>
    <n v="2"/>
    <n v="3"/>
    <x v="4"/>
  </r>
  <r>
    <n v="844"/>
    <m/>
    <m/>
    <m/>
    <s v="Plantvlak"/>
    <s v="Duinvlak"/>
    <n v="0.477222923199"/>
    <n v="1"/>
    <n v="1"/>
    <n v="1"/>
    <n v="2"/>
    <n v="3"/>
    <x v="4"/>
  </r>
  <r>
    <n v="847"/>
    <m/>
    <m/>
    <m/>
    <s v="Plantvlak"/>
    <s v="Duinvlak"/>
    <n v="6.5646058600600004"/>
    <n v="1"/>
    <n v="1"/>
    <n v="1"/>
    <n v="2"/>
    <n v="3"/>
    <x v="4"/>
  </r>
  <r>
    <n v="848"/>
    <m/>
    <m/>
    <m/>
    <s v="Plantvlak"/>
    <s v="Duinvlak"/>
    <n v="2.7857775496400001"/>
    <n v="1"/>
    <n v="1"/>
    <n v="1"/>
    <n v="2"/>
    <n v="3"/>
    <x v="4"/>
  </r>
  <r>
    <n v="850"/>
    <m/>
    <m/>
    <m/>
    <s v="Plantvlak"/>
    <s v="Duinvlak"/>
    <n v="0.49921446242599998"/>
    <n v="1"/>
    <n v="1"/>
    <n v="1"/>
    <n v="2"/>
    <n v="3"/>
    <x v="4"/>
  </r>
  <r>
    <n v="851"/>
    <m/>
    <m/>
    <m/>
    <s v="Plantvlak"/>
    <s v="Duinvlak"/>
    <n v="0.23421949739699999"/>
    <n v="1"/>
    <n v="1"/>
    <n v="1"/>
    <n v="2"/>
    <n v="3"/>
    <x v="4"/>
  </r>
  <r>
    <n v="853"/>
    <m/>
    <m/>
    <m/>
    <s v="Plantvlak"/>
    <s v="Duinvlak"/>
    <n v="3.14781221944"/>
    <n v="1"/>
    <n v="1"/>
    <n v="1"/>
    <n v="2"/>
    <n v="3"/>
    <x v="4"/>
  </r>
  <r>
    <n v="856"/>
    <m/>
    <m/>
    <m/>
    <s v="Plantvlak"/>
    <s v="Duinvlak"/>
    <n v="0.71325147569699998"/>
    <n v="1"/>
    <n v="1"/>
    <n v="1"/>
    <n v="2"/>
    <n v="3"/>
    <x v="4"/>
  </r>
  <r>
    <n v="857"/>
    <m/>
    <m/>
    <m/>
    <s v="Plantvlak"/>
    <s v="Duinvlak"/>
    <n v="8.8806025537199993"/>
    <n v="1"/>
    <n v="1"/>
    <n v="1"/>
    <n v="2"/>
    <n v="3"/>
    <x v="4"/>
  </r>
  <r>
    <n v="858"/>
    <m/>
    <m/>
    <m/>
    <s v="Plantvlak"/>
    <s v="Duinvlak"/>
    <n v="1.6014024977000001"/>
    <n v="1"/>
    <n v="1"/>
    <n v="1"/>
    <n v="2"/>
    <n v="3"/>
    <x v="4"/>
  </r>
  <r>
    <n v="859"/>
    <m/>
    <m/>
    <m/>
    <s v="Plantvlak"/>
    <s v="Duinvlak"/>
    <n v="0.39427558392599998"/>
    <n v="1"/>
    <n v="1"/>
    <n v="1"/>
    <n v="2"/>
    <n v="3"/>
    <x v="4"/>
  </r>
  <r>
    <n v="861"/>
    <m/>
    <m/>
    <m/>
    <s v="Plantvlak"/>
    <s v="Duinvlak"/>
    <n v="0.81318199726399998"/>
    <n v="1"/>
    <n v="1"/>
    <n v="1"/>
    <n v="2"/>
    <n v="3"/>
    <x v="4"/>
  </r>
  <r>
    <n v="862"/>
    <m/>
    <m/>
    <m/>
    <s v="Plantvlak"/>
    <s v="Duinvlak"/>
    <n v="2.7913680899399999E-2"/>
    <n v="1"/>
    <n v="1"/>
    <n v="1"/>
    <n v="2"/>
    <n v="3"/>
    <x v="4"/>
  </r>
  <r>
    <n v="871"/>
    <m/>
    <m/>
    <m/>
    <s v="Plantvlak"/>
    <s v="Duinvlak"/>
    <n v="2.7260463490200002"/>
    <n v="1"/>
    <n v="1"/>
    <n v="1"/>
    <n v="2"/>
    <n v="3"/>
    <x v="4"/>
  </r>
  <r>
    <n v="880"/>
    <m/>
    <m/>
    <m/>
    <s v="Plantvlak"/>
    <s v="Duinvlak"/>
    <n v="0.53037900064999999"/>
    <n v="1"/>
    <n v="1"/>
    <n v="1"/>
    <n v="2"/>
    <n v="3"/>
    <x v="4"/>
  </r>
  <r>
    <n v="881"/>
    <m/>
    <m/>
    <m/>
    <s v="Plantvlak"/>
    <s v="Duinvlak"/>
    <n v="8.1329560006299992"/>
    <n v="1"/>
    <n v="1"/>
    <n v="1"/>
    <n v="2"/>
    <n v="3"/>
    <x v="4"/>
  </r>
  <r>
    <n v="889"/>
    <m/>
    <m/>
    <m/>
    <s v="Plantvlak"/>
    <s v="Duinvlak"/>
    <n v="0.55742335904600004"/>
    <n v="1"/>
    <n v="1"/>
    <n v="1"/>
    <n v="2"/>
    <n v="3"/>
    <x v="4"/>
  </r>
  <r>
    <n v="902"/>
    <m/>
    <m/>
    <m/>
    <s v="Plantvlak"/>
    <s v="Duinvlak"/>
    <n v="2.0143690050199998"/>
    <n v="1"/>
    <n v="1"/>
    <n v="1"/>
    <n v="2"/>
    <n v="3"/>
    <x v="4"/>
  </r>
  <r>
    <n v="908"/>
    <m/>
    <m/>
    <m/>
    <s v="Plantvlak"/>
    <s v="Duinvlak"/>
    <n v="0.31217087355500001"/>
    <n v="1"/>
    <n v="1"/>
    <n v="1"/>
    <n v="2"/>
    <n v="3"/>
    <x v="4"/>
  </r>
  <r>
    <n v="910"/>
    <m/>
    <m/>
    <m/>
    <s v="Plantvlak"/>
    <s v="Duinvlak"/>
    <n v="3.7675479991700001"/>
    <n v="1"/>
    <n v="1"/>
    <n v="1"/>
    <n v="2"/>
    <n v="3"/>
    <x v="4"/>
  </r>
  <r>
    <n v="911"/>
    <m/>
    <m/>
    <m/>
    <s v="Plantvlak"/>
    <s v="Duinvlak"/>
    <n v="3.9250686506500001"/>
    <n v="1"/>
    <n v="1"/>
    <n v="1"/>
    <n v="2"/>
    <n v="3"/>
    <x v="4"/>
  </r>
  <r>
    <n v="1024"/>
    <m/>
    <m/>
    <m/>
    <s v="Plantvlak"/>
    <s v="Duinvlak"/>
    <n v="0.120290680104"/>
    <n v="1"/>
    <n v="1"/>
    <n v="1"/>
    <n v="2"/>
    <n v="3"/>
    <x v="4"/>
  </r>
  <r>
    <n v="1026"/>
    <m/>
    <m/>
    <m/>
    <s v="Plantvlak"/>
    <s v="Duinvlak"/>
    <n v="1.1621159400400001"/>
    <n v="1"/>
    <n v="1"/>
    <n v="1"/>
    <n v="2"/>
    <n v="3"/>
    <x v="4"/>
  </r>
  <r>
    <n v="1034"/>
    <m/>
    <m/>
    <m/>
    <s v="Plantvlak"/>
    <s v="Duinvlak"/>
    <n v="8.5476047987800008E-3"/>
    <n v="1"/>
    <n v="1"/>
    <n v="1"/>
    <n v="2"/>
    <n v="3"/>
    <x v="4"/>
  </r>
  <r>
    <n v="1036"/>
    <m/>
    <m/>
    <m/>
    <s v="Plantvlak"/>
    <s v="Duinvlak"/>
    <n v="8.5476047987800008E-3"/>
    <n v="1"/>
    <n v="1"/>
    <n v="1"/>
    <n v="2"/>
    <n v="3"/>
    <x v="4"/>
  </r>
  <r>
    <n v="289"/>
    <m/>
    <m/>
    <m/>
    <s v="Duinvlak"/>
    <m/>
    <n v="3.1399867914100001"/>
    <n v="1"/>
    <n v="1"/>
    <n v="1"/>
    <n v="3"/>
    <n v="1"/>
    <x v="5"/>
  </r>
  <r>
    <n v="290"/>
    <m/>
    <m/>
    <m/>
    <s v="Duinvlak"/>
    <m/>
    <n v="0.29828498971200001"/>
    <n v="1"/>
    <n v="1"/>
    <n v="1"/>
    <n v="3"/>
    <n v="1"/>
    <x v="5"/>
  </r>
  <r>
    <n v="293"/>
    <m/>
    <m/>
    <m/>
    <s v="Duinvlak"/>
    <m/>
    <n v="2.0669354371199999E-2"/>
    <n v="1"/>
    <n v="1"/>
    <n v="1"/>
    <n v="3"/>
    <n v="1"/>
    <x v="5"/>
  </r>
  <r>
    <n v="298"/>
    <m/>
    <m/>
    <m/>
    <s v="Duinvlak"/>
    <m/>
    <n v="0.19189542395299999"/>
    <n v="1"/>
    <n v="1"/>
    <n v="1"/>
    <n v="3"/>
    <n v="1"/>
    <x v="5"/>
  </r>
  <r>
    <n v="307"/>
    <m/>
    <m/>
    <m/>
    <s v="Duinvlak"/>
    <m/>
    <n v="8.0531839854800003E-2"/>
    <n v="1"/>
    <n v="1"/>
    <n v="1"/>
    <n v="3"/>
    <n v="1"/>
    <x v="5"/>
  </r>
  <r>
    <n v="314"/>
    <m/>
    <m/>
    <m/>
    <s v="Duinvlak"/>
    <m/>
    <n v="1.6296738119900001"/>
    <n v="1"/>
    <n v="1"/>
    <n v="1"/>
    <n v="3"/>
    <n v="1"/>
    <x v="5"/>
  </r>
  <r>
    <n v="315"/>
    <m/>
    <m/>
    <m/>
    <s v="Duinvlak"/>
    <m/>
    <n v="6.2749510551700003E-4"/>
    <n v="1"/>
    <n v="1"/>
    <n v="1"/>
    <n v="3"/>
    <n v="1"/>
    <x v="5"/>
  </r>
  <r>
    <n v="316"/>
    <m/>
    <m/>
    <m/>
    <s v="Duinvlak"/>
    <m/>
    <n v="2.6490801610799999E-2"/>
    <n v="1"/>
    <n v="1"/>
    <n v="1"/>
    <n v="3"/>
    <n v="1"/>
    <x v="5"/>
  </r>
  <r>
    <n v="317"/>
    <m/>
    <m/>
    <m/>
    <s v="Duinvlak"/>
    <m/>
    <n v="5.1375515042000002"/>
    <n v="1"/>
    <n v="1"/>
    <n v="1"/>
    <n v="3"/>
    <n v="1"/>
    <x v="5"/>
  </r>
  <r>
    <n v="318"/>
    <m/>
    <m/>
    <m/>
    <s v="Duinvlak"/>
    <m/>
    <n v="30.391101404200001"/>
    <n v="1"/>
    <n v="1"/>
    <n v="1"/>
    <n v="3"/>
    <n v="1"/>
    <x v="5"/>
  </r>
  <r>
    <n v="319"/>
    <m/>
    <m/>
    <m/>
    <s v="Duinvlak"/>
    <m/>
    <n v="2.70849449914"/>
    <n v="1"/>
    <n v="1"/>
    <n v="1"/>
    <n v="3"/>
    <n v="1"/>
    <x v="5"/>
  </r>
  <r>
    <n v="320"/>
    <m/>
    <m/>
    <m/>
    <s v="Duinvlak"/>
    <m/>
    <n v="3.04821398392E-2"/>
    <n v="1"/>
    <n v="1"/>
    <n v="1"/>
    <n v="3"/>
    <n v="1"/>
    <x v="5"/>
  </r>
  <r>
    <n v="323"/>
    <m/>
    <m/>
    <m/>
    <s v="Duinvlak"/>
    <m/>
    <n v="0.15825736414399999"/>
    <n v="1"/>
    <n v="1"/>
    <n v="1"/>
    <n v="3"/>
    <n v="1"/>
    <x v="5"/>
  </r>
  <r>
    <n v="324"/>
    <m/>
    <m/>
    <m/>
    <s v="Duinvlak"/>
    <m/>
    <n v="0.31846864541499997"/>
    <n v="1"/>
    <n v="1"/>
    <n v="1"/>
    <n v="3"/>
    <n v="1"/>
    <x v="5"/>
  </r>
  <r>
    <n v="325"/>
    <m/>
    <m/>
    <m/>
    <s v="Duinvlak"/>
    <m/>
    <n v="3.4231795090499999E-2"/>
    <n v="1"/>
    <n v="1"/>
    <n v="1"/>
    <n v="3"/>
    <n v="1"/>
    <x v="5"/>
  </r>
  <r>
    <n v="326"/>
    <m/>
    <m/>
    <m/>
    <s v="Duinvlak"/>
    <m/>
    <n v="1.0183792569700001"/>
    <n v="1"/>
    <n v="1"/>
    <n v="1"/>
    <n v="3"/>
    <n v="1"/>
    <x v="5"/>
  </r>
  <r>
    <n v="327"/>
    <m/>
    <m/>
    <m/>
    <s v="Duinvlak"/>
    <m/>
    <n v="0.77792549972000002"/>
    <n v="1"/>
    <n v="1"/>
    <n v="1"/>
    <n v="3"/>
    <n v="1"/>
    <x v="5"/>
  </r>
  <r>
    <n v="328"/>
    <m/>
    <m/>
    <m/>
    <s v="Duinvlak"/>
    <m/>
    <n v="5.51804001526E-3"/>
    <n v="1"/>
    <n v="1"/>
    <n v="1"/>
    <n v="3"/>
    <n v="1"/>
    <x v="5"/>
  </r>
  <r>
    <n v="329"/>
    <m/>
    <m/>
    <m/>
    <s v="Duinvlak"/>
    <m/>
    <n v="0.14951485456999999"/>
    <n v="1"/>
    <n v="1"/>
    <n v="1"/>
    <n v="3"/>
    <n v="1"/>
    <x v="5"/>
  </r>
  <r>
    <n v="330"/>
    <m/>
    <m/>
    <m/>
    <s v="Duinvlak"/>
    <m/>
    <n v="1.1238650053600001E-2"/>
    <n v="1"/>
    <n v="1"/>
    <n v="1"/>
    <n v="3"/>
    <n v="1"/>
    <x v="5"/>
  </r>
  <r>
    <n v="331"/>
    <m/>
    <m/>
    <m/>
    <s v="Duinvlak"/>
    <m/>
    <n v="3.8844735957899998"/>
    <n v="1"/>
    <n v="1"/>
    <n v="1"/>
    <n v="3"/>
    <n v="1"/>
    <x v="5"/>
  </r>
  <r>
    <n v="332"/>
    <m/>
    <m/>
    <m/>
    <s v="Duinvlak"/>
    <m/>
    <n v="0.26606824025999998"/>
    <n v="1"/>
    <n v="1"/>
    <n v="1"/>
    <n v="3"/>
    <n v="1"/>
    <x v="5"/>
  </r>
  <r>
    <n v="333"/>
    <m/>
    <m/>
    <m/>
    <s v="Duinvlak"/>
    <m/>
    <n v="0.34334049992900001"/>
    <n v="1"/>
    <n v="1"/>
    <n v="1"/>
    <n v="3"/>
    <n v="1"/>
    <x v="5"/>
  </r>
  <r>
    <n v="334"/>
    <m/>
    <m/>
    <m/>
    <s v="Duinvlak"/>
    <m/>
    <n v="2.0259387486799998"/>
    <n v="1"/>
    <n v="1"/>
    <n v="1"/>
    <n v="3"/>
    <n v="1"/>
    <x v="5"/>
  </r>
  <r>
    <n v="335"/>
    <m/>
    <m/>
    <m/>
    <s v="Duinvlak"/>
    <m/>
    <n v="3.4068749723600001E-3"/>
    <n v="1"/>
    <n v="1"/>
    <n v="1"/>
    <n v="3"/>
    <n v="1"/>
    <x v="5"/>
  </r>
  <r>
    <n v="336"/>
    <m/>
    <m/>
    <m/>
    <s v="Duinvlak"/>
    <m/>
    <n v="1.2589502210500001E-4"/>
    <n v="1"/>
    <n v="1"/>
    <n v="1"/>
    <n v="3"/>
    <n v="1"/>
    <x v="5"/>
  </r>
  <r>
    <n v="337"/>
    <m/>
    <m/>
    <m/>
    <s v="Duinvlak"/>
    <m/>
    <n v="0.232752340945"/>
    <n v="1"/>
    <n v="1"/>
    <n v="1"/>
    <n v="3"/>
    <n v="1"/>
    <x v="5"/>
  </r>
  <r>
    <n v="338"/>
    <m/>
    <m/>
    <m/>
    <s v="Duinvlak"/>
    <m/>
    <n v="1.17585698789E-2"/>
    <n v="1"/>
    <n v="1"/>
    <n v="1"/>
    <n v="3"/>
    <n v="1"/>
    <x v="5"/>
  </r>
  <r>
    <n v="339"/>
    <m/>
    <m/>
    <m/>
    <s v="Duinvlak"/>
    <m/>
    <n v="1.0069105007800001"/>
    <n v="1"/>
    <n v="1"/>
    <n v="1"/>
    <n v="3"/>
    <n v="1"/>
    <x v="5"/>
  </r>
  <r>
    <n v="340"/>
    <m/>
    <m/>
    <m/>
    <s v="Duinvlak"/>
    <m/>
    <n v="0.63267567472399999"/>
    <n v="1"/>
    <n v="1"/>
    <n v="1"/>
    <n v="3"/>
    <n v="1"/>
    <x v="5"/>
  </r>
  <r>
    <n v="341"/>
    <m/>
    <m/>
    <m/>
    <s v="Duinvlak"/>
    <m/>
    <n v="0.163987849755"/>
    <n v="1"/>
    <n v="1"/>
    <n v="1"/>
    <n v="3"/>
    <n v="1"/>
    <x v="5"/>
  </r>
  <r>
    <n v="344"/>
    <m/>
    <m/>
    <m/>
    <s v="Duinvlak"/>
    <m/>
    <n v="2.2017129989000002"/>
    <n v="1"/>
    <n v="1"/>
    <n v="1"/>
    <n v="3"/>
    <n v="1"/>
    <x v="5"/>
  </r>
  <r>
    <n v="345"/>
    <m/>
    <m/>
    <m/>
    <s v="Duinvlak"/>
    <m/>
    <n v="10.568628994000001"/>
    <n v="1"/>
    <n v="1"/>
    <n v="1"/>
    <n v="3"/>
    <n v="1"/>
    <x v="5"/>
  </r>
  <r>
    <n v="346"/>
    <m/>
    <m/>
    <m/>
    <s v="Duinvlak"/>
    <m/>
    <n v="30.379653565000002"/>
    <n v="1"/>
    <n v="1"/>
    <n v="1"/>
    <n v="3"/>
    <n v="1"/>
    <x v="5"/>
  </r>
  <r>
    <n v="347"/>
    <m/>
    <m/>
    <m/>
    <s v="Duinvlak"/>
    <m/>
    <n v="86.603716090700004"/>
    <n v="1"/>
    <n v="1"/>
    <n v="1"/>
    <n v="3"/>
    <n v="1"/>
    <x v="5"/>
  </r>
  <r>
    <n v="350"/>
    <m/>
    <m/>
    <m/>
    <s v="Duinvlak"/>
    <m/>
    <n v="6.9477385535399998"/>
    <n v="1"/>
    <n v="1"/>
    <n v="1"/>
    <n v="3"/>
    <n v="1"/>
    <x v="5"/>
  </r>
  <r>
    <n v="351"/>
    <m/>
    <m/>
    <m/>
    <s v="Duinvlak"/>
    <m/>
    <n v="13.8308857527"/>
    <n v="1"/>
    <n v="1"/>
    <n v="1"/>
    <n v="3"/>
    <n v="1"/>
    <x v="5"/>
  </r>
  <r>
    <n v="352"/>
    <m/>
    <m/>
    <m/>
    <s v="Duinvlak"/>
    <m/>
    <n v="90.292965988899994"/>
    <n v="1"/>
    <n v="1"/>
    <n v="1"/>
    <n v="3"/>
    <n v="1"/>
    <x v="5"/>
  </r>
  <r>
    <n v="353"/>
    <m/>
    <m/>
    <m/>
    <s v="Duinvlak"/>
    <m/>
    <n v="23.530849998299999"/>
    <n v="1"/>
    <n v="1"/>
    <n v="1"/>
    <n v="3"/>
    <n v="1"/>
    <x v="5"/>
  </r>
  <r>
    <n v="355"/>
    <m/>
    <m/>
    <m/>
    <s v="Duinvlak"/>
    <m/>
    <n v="3.6493739605400002"/>
    <n v="1"/>
    <n v="1"/>
    <n v="1"/>
    <n v="3"/>
    <n v="1"/>
    <x v="5"/>
  </r>
  <r>
    <n v="361"/>
    <m/>
    <m/>
    <m/>
    <s v="Duinvlak"/>
    <m/>
    <n v="21.031262265500001"/>
    <n v="1"/>
    <n v="1"/>
    <n v="1"/>
    <n v="3"/>
    <n v="1"/>
    <x v="5"/>
  </r>
  <r>
    <n v="366"/>
    <m/>
    <m/>
    <m/>
    <s v="Duinvlak"/>
    <m/>
    <n v="4.7674899474699998E-3"/>
    <n v="1"/>
    <n v="1"/>
    <n v="1"/>
    <n v="3"/>
    <n v="1"/>
    <x v="5"/>
  </r>
  <r>
    <n v="369"/>
    <m/>
    <m/>
    <m/>
    <s v="Duinvlak"/>
    <m/>
    <n v="4.8581495644499997"/>
    <n v="1"/>
    <n v="1"/>
    <n v="1"/>
    <n v="3"/>
    <n v="1"/>
    <x v="5"/>
  </r>
  <r>
    <n v="374"/>
    <m/>
    <m/>
    <m/>
    <s v="Duinvlak"/>
    <m/>
    <n v="6.2654662628900004"/>
    <n v="1"/>
    <n v="1"/>
    <n v="1"/>
    <n v="3"/>
    <n v="1"/>
    <x v="5"/>
  </r>
  <r>
    <n v="376"/>
    <m/>
    <m/>
    <m/>
    <s v="Duinvlak"/>
    <m/>
    <n v="1.06546832585"/>
    <n v="1"/>
    <n v="1"/>
    <n v="1"/>
    <n v="3"/>
    <n v="1"/>
    <x v="5"/>
  </r>
  <r>
    <n v="377"/>
    <m/>
    <m/>
    <m/>
    <s v="Duinvlak"/>
    <m/>
    <n v="19.162012858400001"/>
    <n v="1"/>
    <n v="1"/>
    <n v="1"/>
    <n v="3"/>
    <n v="1"/>
    <x v="5"/>
  </r>
  <r>
    <n v="378"/>
    <m/>
    <m/>
    <m/>
    <s v="Duinvlak"/>
    <m/>
    <n v="2.5313706040800001"/>
    <n v="1"/>
    <n v="1"/>
    <n v="1"/>
    <n v="3"/>
    <n v="1"/>
    <x v="5"/>
  </r>
  <r>
    <n v="379"/>
    <m/>
    <m/>
    <m/>
    <s v="Duinvlak"/>
    <m/>
    <n v="6.7843635603400001"/>
    <n v="1"/>
    <n v="1"/>
    <n v="1"/>
    <n v="3"/>
    <n v="1"/>
    <x v="5"/>
  </r>
  <r>
    <n v="380"/>
    <m/>
    <m/>
    <m/>
    <s v="Duinvlak"/>
    <m/>
    <n v="1.23228747129"/>
    <n v="1"/>
    <n v="1"/>
    <n v="1"/>
    <n v="3"/>
    <n v="1"/>
    <x v="5"/>
  </r>
  <r>
    <n v="381"/>
    <m/>
    <m/>
    <m/>
    <s v="Duinvlak"/>
    <m/>
    <n v="2.42528934061"/>
    <n v="1"/>
    <n v="1"/>
    <n v="1"/>
    <n v="3"/>
    <n v="1"/>
    <x v="5"/>
  </r>
  <r>
    <n v="384"/>
    <m/>
    <m/>
    <m/>
    <s v="Duinvlak"/>
    <m/>
    <n v="0.16020029902499999"/>
    <n v="1"/>
    <n v="1"/>
    <n v="1"/>
    <n v="3"/>
    <n v="1"/>
    <x v="5"/>
  </r>
  <r>
    <n v="385"/>
    <m/>
    <m/>
    <m/>
    <s v="Duinvlak"/>
    <m/>
    <n v="4.53843721349"/>
    <n v="1"/>
    <n v="1"/>
    <n v="1"/>
    <n v="3"/>
    <n v="1"/>
    <x v="5"/>
  </r>
  <r>
    <n v="388"/>
    <m/>
    <m/>
    <m/>
    <s v="Duinvlak"/>
    <m/>
    <n v="1.8568259021"/>
    <n v="1"/>
    <n v="1"/>
    <n v="1"/>
    <n v="3"/>
    <n v="1"/>
    <x v="5"/>
  </r>
  <r>
    <n v="389"/>
    <m/>
    <m/>
    <m/>
    <s v="Duinvlak"/>
    <m/>
    <n v="0.25762139354399999"/>
    <n v="1"/>
    <n v="1"/>
    <n v="1"/>
    <n v="3"/>
    <n v="1"/>
    <x v="5"/>
  </r>
  <r>
    <n v="391"/>
    <m/>
    <m/>
    <m/>
    <s v="Duinvlak"/>
    <m/>
    <n v="0.42255105323699998"/>
    <n v="1"/>
    <n v="1"/>
    <n v="1"/>
    <n v="3"/>
    <n v="1"/>
    <x v="5"/>
  </r>
  <r>
    <n v="392"/>
    <m/>
    <m/>
    <m/>
    <s v="Duinvlak"/>
    <m/>
    <n v="0.52464920477900001"/>
    <n v="1"/>
    <n v="1"/>
    <n v="1"/>
    <n v="3"/>
    <n v="1"/>
    <x v="5"/>
  </r>
  <r>
    <n v="393"/>
    <m/>
    <m/>
    <m/>
    <s v="Duinvlak"/>
    <m/>
    <n v="0.174135000894"/>
    <n v="1"/>
    <n v="1"/>
    <n v="1"/>
    <n v="3"/>
    <n v="1"/>
    <x v="5"/>
  </r>
  <r>
    <n v="394"/>
    <m/>
    <m/>
    <m/>
    <s v="Duinvlak"/>
    <m/>
    <n v="0.49053225706199999"/>
    <n v="1"/>
    <n v="1"/>
    <n v="1"/>
    <n v="3"/>
    <n v="1"/>
    <x v="5"/>
  </r>
  <r>
    <n v="398"/>
    <m/>
    <m/>
    <m/>
    <s v="Duinvlak"/>
    <m/>
    <n v="0.26678284201699998"/>
    <n v="1"/>
    <n v="1"/>
    <n v="1"/>
    <n v="3"/>
    <n v="1"/>
    <x v="5"/>
  </r>
  <r>
    <n v="400"/>
    <m/>
    <m/>
    <m/>
    <s v="Duinvlak"/>
    <m/>
    <n v="3.7527990820500001"/>
    <n v="1"/>
    <n v="1"/>
    <n v="1"/>
    <n v="3"/>
    <n v="1"/>
    <x v="5"/>
  </r>
  <r>
    <n v="401"/>
    <m/>
    <m/>
    <m/>
    <s v="Duinvlak"/>
    <m/>
    <n v="0.68151252488299996"/>
    <n v="1"/>
    <n v="1"/>
    <n v="1"/>
    <n v="3"/>
    <n v="1"/>
    <x v="5"/>
  </r>
  <r>
    <n v="402"/>
    <m/>
    <m/>
    <m/>
    <s v="Duinvlak"/>
    <m/>
    <n v="3.0133117272400001"/>
    <n v="1"/>
    <n v="1"/>
    <n v="1"/>
    <n v="3"/>
    <n v="1"/>
    <x v="5"/>
  </r>
  <r>
    <n v="403"/>
    <m/>
    <m/>
    <m/>
    <s v="Duinvlak"/>
    <m/>
    <n v="7.4721639874400001"/>
    <n v="1"/>
    <n v="1"/>
    <n v="1"/>
    <n v="3"/>
    <n v="1"/>
    <x v="5"/>
  </r>
  <r>
    <n v="405"/>
    <m/>
    <m/>
    <m/>
    <s v="Duinvlak"/>
    <m/>
    <n v="4.3063603970399997"/>
    <n v="1"/>
    <n v="1"/>
    <n v="1"/>
    <n v="3"/>
    <n v="1"/>
    <x v="5"/>
  </r>
  <r>
    <n v="406"/>
    <m/>
    <m/>
    <m/>
    <s v="Duinvlak"/>
    <m/>
    <n v="2.94523762692"/>
    <n v="1"/>
    <n v="1"/>
    <n v="1"/>
    <n v="3"/>
    <n v="1"/>
    <x v="5"/>
  </r>
  <r>
    <n v="407"/>
    <m/>
    <m/>
    <m/>
    <s v="Duinvlak"/>
    <m/>
    <n v="18.155239052100001"/>
    <n v="1"/>
    <n v="1"/>
    <n v="1"/>
    <n v="3"/>
    <n v="1"/>
    <x v="5"/>
  </r>
  <r>
    <n v="409"/>
    <m/>
    <m/>
    <m/>
    <s v="Duinvlak"/>
    <m/>
    <n v="0.37012150149099998"/>
    <n v="1"/>
    <n v="1"/>
    <n v="1"/>
    <n v="3"/>
    <n v="1"/>
    <x v="5"/>
  </r>
  <r>
    <n v="410"/>
    <m/>
    <m/>
    <m/>
    <s v="Duinvlak"/>
    <m/>
    <n v="4.4989924965899997"/>
    <n v="1"/>
    <n v="1"/>
    <n v="1"/>
    <n v="3"/>
    <n v="1"/>
    <x v="5"/>
  </r>
  <r>
    <n v="414"/>
    <m/>
    <m/>
    <m/>
    <s v="Duinvlak"/>
    <m/>
    <n v="0.52018757001399996"/>
    <n v="1"/>
    <n v="1"/>
    <n v="1"/>
    <n v="3"/>
    <n v="1"/>
    <x v="5"/>
  </r>
  <r>
    <n v="416"/>
    <m/>
    <m/>
    <m/>
    <s v="Duinvlak"/>
    <m/>
    <n v="0.14304651362000001"/>
    <n v="1"/>
    <n v="1"/>
    <n v="1"/>
    <n v="3"/>
    <n v="1"/>
    <x v="5"/>
  </r>
  <r>
    <n v="417"/>
    <m/>
    <m/>
    <m/>
    <s v="Duinvlak"/>
    <m/>
    <n v="2.1251314753899998E-2"/>
    <n v="1"/>
    <n v="1"/>
    <n v="1"/>
    <n v="3"/>
    <n v="1"/>
    <x v="5"/>
  </r>
  <r>
    <n v="418"/>
    <m/>
    <m/>
    <m/>
    <s v="Duinvlak"/>
    <m/>
    <n v="0.81615031238400004"/>
    <n v="1"/>
    <n v="1"/>
    <n v="1"/>
    <n v="3"/>
    <n v="1"/>
    <x v="5"/>
  </r>
  <r>
    <n v="419"/>
    <m/>
    <m/>
    <m/>
    <s v="Duinvlak"/>
    <m/>
    <n v="8.8857879016299997"/>
    <n v="1"/>
    <n v="1"/>
    <n v="1"/>
    <n v="3"/>
    <n v="1"/>
    <x v="5"/>
  </r>
  <r>
    <n v="420"/>
    <m/>
    <m/>
    <m/>
    <s v="Duinvlak"/>
    <m/>
    <n v="1.25843075517"/>
    <n v="1"/>
    <n v="1"/>
    <n v="1"/>
    <n v="3"/>
    <n v="1"/>
    <x v="5"/>
  </r>
  <r>
    <n v="421"/>
    <m/>
    <m/>
    <m/>
    <s v="Duinvlak"/>
    <m/>
    <n v="1.8700574961900001"/>
    <n v="1"/>
    <n v="1"/>
    <n v="1"/>
    <n v="3"/>
    <n v="1"/>
    <x v="5"/>
  </r>
  <r>
    <n v="422"/>
    <m/>
    <m/>
    <m/>
    <s v="Duinvlak"/>
    <m/>
    <n v="1.94206450141"/>
    <n v="1"/>
    <n v="1"/>
    <n v="1"/>
    <n v="3"/>
    <n v="1"/>
    <x v="5"/>
  </r>
  <r>
    <n v="868"/>
    <m/>
    <m/>
    <m/>
    <s v="Duinvlak"/>
    <s v="Plantvlak"/>
    <n v="0.45281130000999997"/>
    <n v="1"/>
    <n v="1"/>
    <n v="1"/>
    <n v="3"/>
    <n v="2"/>
    <x v="6"/>
  </r>
  <r>
    <n v="875"/>
    <m/>
    <m/>
    <m/>
    <s v="Duinvlak"/>
    <s v="Plantvlak"/>
    <n v="2.0137849287599998"/>
    <n v="1"/>
    <n v="1"/>
    <n v="1"/>
    <n v="3"/>
    <n v="2"/>
    <x v="6"/>
  </r>
  <r>
    <n v="878"/>
    <m/>
    <m/>
    <m/>
    <s v="Duinvlak"/>
    <s v="Plantvlak"/>
    <n v="0.22831364964299999"/>
    <n v="1"/>
    <n v="1"/>
    <n v="1"/>
    <n v="3"/>
    <n v="2"/>
    <x v="6"/>
  </r>
  <r>
    <n v="828"/>
    <m/>
    <m/>
    <m/>
    <s v="Duinvlak"/>
    <s v="Duinvlak"/>
    <n v="1.3446169999199999"/>
    <n v="1"/>
    <n v="1"/>
    <n v="1"/>
    <n v="3"/>
    <n v="3"/>
    <x v="7"/>
  </r>
  <r>
    <n v="830"/>
    <m/>
    <m/>
    <m/>
    <s v="Duinvlak"/>
    <s v="Duinvlak"/>
    <n v="0.835013940334"/>
    <n v="1"/>
    <n v="1"/>
    <n v="1"/>
    <n v="3"/>
    <n v="3"/>
    <x v="7"/>
  </r>
  <r>
    <n v="832"/>
    <m/>
    <m/>
    <m/>
    <s v="Duinvlak"/>
    <s v="Duinvlak"/>
    <n v="2.47603749852E-2"/>
    <n v="1"/>
    <n v="1"/>
    <n v="1"/>
    <n v="3"/>
    <n v="3"/>
    <x v="7"/>
  </r>
  <r>
    <n v="835"/>
    <m/>
    <m/>
    <m/>
    <s v="Duinvlak"/>
    <s v="Duinvlak"/>
    <n v="0.31042624598099999"/>
    <n v="1"/>
    <n v="1"/>
    <n v="1"/>
    <n v="3"/>
    <n v="3"/>
    <x v="7"/>
  </r>
  <r>
    <n v="839"/>
    <m/>
    <m/>
    <m/>
    <s v="Duinvlak"/>
    <s v="Duinvlak"/>
    <n v="2.18794952254E-2"/>
    <n v="1"/>
    <n v="1"/>
    <n v="1"/>
    <n v="3"/>
    <n v="3"/>
    <x v="7"/>
  </r>
  <r>
    <n v="842"/>
    <m/>
    <m/>
    <m/>
    <s v="Duinvlak"/>
    <s v="Duinvlak"/>
    <n v="0.19887624993899999"/>
    <n v="1"/>
    <n v="1"/>
    <n v="1"/>
    <n v="3"/>
    <n v="3"/>
    <x v="7"/>
  </r>
  <r>
    <n v="843"/>
    <m/>
    <m/>
    <m/>
    <s v="Duinvlak"/>
    <s v="Duinvlak"/>
    <n v="0.364976886853"/>
    <n v="1"/>
    <n v="1"/>
    <n v="1"/>
    <n v="3"/>
    <n v="3"/>
    <x v="7"/>
  </r>
  <r>
    <n v="849"/>
    <m/>
    <m/>
    <m/>
    <s v="Duinvlak"/>
    <s v="Duinvlak"/>
    <n v="2.6978773032499999"/>
    <n v="1"/>
    <n v="1"/>
    <n v="1"/>
    <n v="3"/>
    <n v="3"/>
    <x v="7"/>
  </r>
  <r>
    <n v="852"/>
    <m/>
    <m/>
    <m/>
    <s v="Duinvlak"/>
    <s v="Duinvlak"/>
    <n v="0.44805206117500002"/>
    <n v="1"/>
    <n v="1"/>
    <n v="1"/>
    <n v="3"/>
    <n v="3"/>
    <x v="7"/>
  </r>
  <r>
    <n v="860"/>
    <m/>
    <m/>
    <m/>
    <s v="Duinvlak"/>
    <s v="Duinvlak"/>
    <n v="0.19424932973600001"/>
    <n v="1"/>
    <n v="1"/>
    <n v="1"/>
    <n v="3"/>
    <n v="3"/>
    <x v="7"/>
  </r>
  <r>
    <n v="863"/>
    <m/>
    <m/>
    <m/>
    <s v="Duinvlak"/>
    <s v="Duinvlak"/>
    <n v="0.43999082063200001"/>
    <n v="1"/>
    <n v="1"/>
    <n v="1"/>
    <n v="3"/>
    <n v="3"/>
    <x v="7"/>
  </r>
  <r>
    <n v="864"/>
    <m/>
    <m/>
    <m/>
    <s v="Duinvlak"/>
    <s v="Duinvlak"/>
    <n v="6.2306401544399998E-3"/>
    <n v="1"/>
    <n v="1"/>
    <n v="1"/>
    <n v="3"/>
    <n v="3"/>
    <x v="7"/>
  </r>
  <r>
    <n v="865"/>
    <m/>
    <m/>
    <m/>
    <s v="Duinvlak"/>
    <s v="Duinvlak"/>
    <n v="1.0340915340100001"/>
    <n v="1"/>
    <n v="1"/>
    <n v="1"/>
    <n v="3"/>
    <n v="3"/>
    <x v="7"/>
  </r>
  <r>
    <n v="866"/>
    <m/>
    <m/>
    <m/>
    <s v="Duinvlak"/>
    <s v="Duinvlak"/>
    <n v="2.5424800039400001E-2"/>
    <n v="1"/>
    <n v="1"/>
    <n v="1"/>
    <n v="3"/>
    <n v="3"/>
    <x v="7"/>
  </r>
  <r>
    <n v="867"/>
    <m/>
    <m/>
    <m/>
    <s v="Duinvlak"/>
    <s v="Duinvlak"/>
    <n v="0.40207843074799998"/>
    <n v="1"/>
    <n v="1"/>
    <n v="1"/>
    <n v="3"/>
    <n v="3"/>
    <x v="7"/>
  </r>
  <r>
    <n v="869"/>
    <m/>
    <m/>
    <m/>
    <s v="Duinvlak"/>
    <s v="Duinvlak"/>
    <n v="11.353897208499999"/>
    <n v="1"/>
    <n v="1"/>
    <n v="1"/>
    <n v="3"/>
    <n v="3"/>
    <x v="7"/>
  </r>
  <r>
    <n v="870"/>
    <m/>
    <m/>
    <m/>
    <s v="Duinvlak"/>
    <s v="Duinvlak"/>
    <n v="9.7454624662999993"/>
    <n v="1"/>
    <n v="1"/>
    <n v="1"/>
    <n v="3"/>
    <n v="3"/>
    <x v="7"/>
  </r>
  <r>
    <n v="872"/>
    <m/>
    <m/>
    <m/>
    <s v="Duinvlak"/>
    <s v="Duinvlak"/>
    <n v="1.22406213677"/>
    <n v="1"/>
    <n v="1"/>
    <n v="1"/>
    <n v="3"/>
    <n v="3"/>
    <x v="7"/>
  </r>
  <r>
    <n v="873"/>
    <m/>
    <m/>
    <m/>
    <s v="Duinvlak"/>
    <s v="Duinvlak"/>
    <n v="69.8595133078"/>
    <n v="1"/>
    <n v="1"/>
    <n v="1"/>
    <n v="3"/>
    <n v="3"/>
    <x v="7"/>
  </r>
  <r>
    <n v="874"/>
    <m/>
    <m/>
    <m/>
    <s v="Duinvlak"/>
    <s v="Duinvlak"/>
    <n v="5.0480943084699996"/>
    <n v="1"/>
    <n v="1"/>
    <n v="1"/>
    <n v="3"/>
    <n v="3"/>
    <x v="7"/>
  </r>
  <r>
    <n v="876"/>
    <m/>
    <m/>
    <m/>
    <s v="Duinvlak"/>
    <s v="Duinvlak"/>
    <n v="0.30996976602699999"/>
    <n v="1"/>
    <n v="1"/>
    <n v="1"/>
    <n v="3"/>
    <n v="3"/>
    <x v="7"/>
  </r>
  <r>
    <n v="877"/>
    <m/>
    <m/>
    <m/>
    <s v="Duinvlak"/>
    <s v="Duinvlak"/>
    <n v="11.824793768799999"/>
    <n v="1"/>
    <n v="1"/>
    <n v="1"/>
    <n v="3"/>
    <n v="3"/>
    <x v="7"/>
  </r>
  <r>
    <n v="879"/>
    <m/>
    <m/>
    <m/>
    <s v="Duinvlak"/>
    <s v="Duinvlak"/>
    <n v="42.684086424699998"/>
    <n v="1"/>
    <n v="1"/>
    <n v="1"/>
    <n v="3"/>
    <n v="3"/>
    <x v="7"/>
  </r>
  <r>
    <n v="882"/>
    <m/>
    <m/>
    <m/>
    <s v="Duinvlak"/>
    <s v="Duinvlak"/>
    <n v="1.17118724487"/>
    <n v="1"/>
    <n v="1"/>
    <n v="1"/>
    <n v="3"/>
    <n v="3"/>
    <x v="7"/>
  </r>
  <r>
    <n v="883"/>
    <m/>
    <m/>
    <m/>
    <s v="Duinvlak"/>
    <s v="Duinvlak"/>
    <n v="6.2842935251599993E-2"/>
    <n v="1"/>
    <n v="1"/>
    <n v="1"/>
    <n v="3"/>
    <n v="3"/>
    <x v="7"/>
  </r>
  <r>
    <n v="884"/>
    <m/>
    <m/>
    <m/>
    <s v="Duinvlak"/>
    <s v="Duinvlak"/>
    <n v="2.5979826481099999"/>
    <n v="1"/>
    <n v="1"/>
    <n v="1"/>
    <n v="3"/>
    <n v="3"/>
    <x v="7"/>
  </r>
  <r>
    <n v="885"/>
    <m/>
    <m/>
    <m/>
    <s v="Duinvlak"/>
    <s v="Duinvlak"/>
    <n v="3.1772442786899999"/>
    <n v="1"/>
    <n v="1"/>
    <n v="1"/>
    <n v="3"/>
    <n v="3"/>
    <x v="7"/>
  </r>
  <r>
    <n v="886"/>
    <m/>
    <m/>
    <m/>
    <s v="Duinvlak"/>
    <s v="Duinvlak"/>
    <n v="5.5254131267200002"/>
    <n v="1"/>
    <n v="1"/>
    <n v="1"/>
    <n v="3"/>
    <n v="3"/>
    <x v="7"/>
  </r>
  <r>
    <n v="887"/>
    <m/>
    <m/>
    <m/>
    <s v="Duinvlak"/>
    <s v="Duinvlak"/>
    <n v="11.0546025727"/>
    <n v="1"/>
    <n v="1"/>
    <n v="1"/>
    <n v="3"/>
    <n v="3"/>
    <x v="7"/>
  </r>
  <r>
    <n v="888"/>
    <m/>
    <m/>
    <m/>
    <s v="Duinvlak"/>
    <s v="Duinvlak"/>
    <n v="0.77870454787800003"/>
    <n v="1"/>
    <n v="1"/>
    <n v="1"/>
    <n v="3"/>
    <n v="3"/>
    <x v="7"/>
  </r>
  <r>
    <n v="890"/>
    <m/>
    <m/>
    <m/>
    <s v="Duinvlak"/>
    <s v="Duinvlak"/>
    <n v="0.187246271612"/>
    <n v="1"/>
    <n v="1"/>
    <n v="1"/>
    <n v="3"/>
    <n v="3"/>
    <x v="7"/>
  </r>
  <r>
    <n v="891"/>
    <m/>
    <m/>
    <m/>
    <s v="Duinvlak"/>
    <s v="Duinvlak"/>
    <n v="0.96886752305099999"/>
    <n v="1"/>
    <n v="1"/>
    <n v="1"/>
    <n v="3"/>
    <n v="3"/>
    <x v="7"/>
  </r>
  <r>
    <n v="892"/>
    <m/>
    <m/>
    <m/>
    <s v="Duinvlak"/>
    <s v="Duinvlak"/>
    <n v="0.76670829958700004"/>
    <n v="1"/>
    <n v="1"/>
    <n v="1"/>
    <n v="3"/>
    <n v="3"/>
    <x v="7"/>
  </r>
  <r>
    <n v="893"/>
    <m/>
    <m/>
    <m/>
    <s v="Duinvlak"/>
    <s v="Duinvlak"/>
    <n v="1.12014829343"/>
    <n v="1"/>
    <n v="1"/>
    <n v="1"/>
    <n v="3"/>
    <n v="3"/>
    <x v="7"/>
  </r>
  <r>
    <n v="894"/>
    <m/>
    <m/>
    <m/>
    <s v="Duinvlak"/>
    <s v="Duinvlak"/>
    <n v="2.0816448106099998"/>
    <n v="1"/>
    <n v="1"/>
    <n v="1"/>
    <n v="3"/>
    <n v="3"/>
    <x v="7"/>
  </r>
  <r>
    <n v="896"/>
    <m/>
    <m/>
    <m/>
    <s v="Duinvlak"/>
    <s v="Duinvlak"/>
    <n v="8.8812756423000003"/>
    <n v="1"/>
    <n v="1"/>
    <n v="1"/>
    <n v="3"/>
    <n v="3"/>
    <x v="7"/>
  </r>
  <r>
    <n v="897"/>
    <m/>
    <m/>
    <m/>
    <s v="Duinvlak"/>
    <s v="Duinvlak"/>
    <n v="3.1946956048500001"/>
    <n v="1"/>
    <n v="1"/>
    <n v="1"/>
    <n v="3"/>
    <n v="3"/>
    <x v="7"/>
  </r>
  <r>
    <n v="898"/>
    <m/>
    <m/>
    <m/>
    <s v="Duinvlak"/>
    <s v="Duinvlak"/>
    <n v="2.7958302564599999"/>
    <n v="1"/>
    <n v="1"/>
    <n v="1"/>
    <n v="3"/>
    <n v="3"/>
    <x v="7"/>
  </r>
  <r>
    <n v="903"/>
    <m/>
    <m/>
    <m/>
    <s v="Duinvlak"/>
    <s v="Duinvlak"/>
    <n v="0.84877195031200003"/>
    <n v="1"/>
    <n v="1"/>
    <n v="1"/>
    <n v="3"/>
    <n v="3"/>
    <x v="7"/>
  </r>
  <r>
    <n v="905"/>
    <m/>
    <m/>
    <m/>
    <s v="Duinvlak"/>
    <s v="Duinvlak"/>
    <n v="0.46172499027300001"/>
    <n v="1"/>
    <n v="1"/>
    <n v="1"/>
    <n v="3"/>
    <n v="3"/>
    <x v="7"/>
  </r>
  <r>
    <n v="906"/>
    <m/>
    <m/>
    <m/>
    <s v="Duinvlak"/>
    <s v="Duinvlak"/>
    <n v="1.36231991473"/>
    <n v="1"/>
    <n v="1"/>
    <n v="1"/>
    <n v="3"/>
    <n v="3"/>
    <x v="7"/>
  </r>
  <r>
    <n v="907"/>
    <m/>
    <m/>
    <m/>
    <s v="Duinvlak"/>
    <s v="Duinvlak"/>
    <n v="0.67351685210000001"/>
    <n v="1"/>
    <n v="1"/>
    <n v="1"/>
    <n v="3"/>
    <n v="3"/>
    <x v="7"/>
  </r>
  <r>
    <n v="190"/>
    <m/>
    <m/>
    <s v="Plantvlak"/>
    <m/>
    <m/>
    <n v="39.080036783799997"/>
    <n v="1"/>
    <n v="1"/>
    <n v="2"/>
    <n v="1"/>
    <n v="1"/>
    <x v="8"/>
  </r>
  <r>
    <n v="197"/>
    <m/>
    <m/>
    <s v="Plantvlak"/>
    <m/>
    <m/>
    <n v="2.4613697536400001"/>
    <n v="1"/>
    <n v="1"/>
    <n v="2"/>
    <n v="1"/>
    <n v="1"/>
    <x v="8"/>
  </r>
  <r>
    <n v="202"/>
    <m/>
    <m/>
    <s v="Plantvlak"/>
    <m/>
    <m/>
    <n v="3.5318392971099999"/>
    <n v="1"/>
    <n v="1"/>
    <n v="2"/>
    <n v="1"/>
    <n v="1"/>
    <x v="8"/>
  </r>
  <r>
    <n v="204"/>
    <m/>
    <m/>
    <s v="Plantvlak"/>
    <m/>
    <m/>
    <n v="1.59824638885"/>
    <n v="1"/>
    <n v="1"/>
    <n v="2"/>
    <n v="1"/>
    <n v="1"/>
    <x v="8"/>
  </r>
  <r>
    <n v="219"/>
    <m/>
    <m/>
    <s v="Plantvlak"/>
    <m/>
    <m/>
    <n v="1.04437239592"/>
    <n v="1"/>
    <n v="1"/>
    <n v="2"/>
    <n v="1"/>
    <n v="1"/>
    <x v="8"/>
  </r>
  <r>
    <n v="223"/>
    <m/>
    <m/>
    <s v="Plantvlak"/>
    <m/>
    <m/>
    <n v="5.8690958045199997"/>
    <n v="1"/>
    <n v="1"/>
    <n v="2"/>
    <n v="1"/>
    <n v="1"/>
    <x v="8"/>
  </r>
  <r>
    <n v="224"/>
    <m/>
    <m/>
    <s v="Plantvlak"/>
    <m/>
    <m/>
    <n v="0.32193514623399999"/>
    <n v="1"/>
    <n v="1"/>
    <n v="2"/>
    <n v="1"/>
    <n v="1"/>
    <x v="8"/>
  </r>
  <r>
    <n v="226"/>
    <m/>
    <m/>
    <s v="Plantvlak"/>
    <m/>
    <m/>
    <n v="3.2850057688600001"/>
    <n v="1"/>
    <n v="1"/>
    <n v="2"/>
    <n v="1"/>
    <n v="1"/>
    <x v="8"/>
  </r>
  <r>
    <n v="227"/>
    <m/>
    <m/>
    <s v="Plantvlak"/>
    <m/>
    <m/>
    <n v="4.2333161009699998"/>
    <n v="1"/>
    <n v="1"/>
    <n v="2"/>
    <n v="1"/>
    <n v="1"/>
    <x v="8"/>
  </r>
  <r>
    <n v="232"/>
    <m/>
    <m/>
    <s v="Plantvlak"/>
    <m/>
    <m/>
    <n v="0.64829013545000003"/>
    <n v="1"/>
    <n v="1"/>
    <n v="2"/>
    <n v="1"/>
    <n v="1"/>
    <x v="8"/>
  </r>
  <r>
    <n v="233"/>
    <m/>
    <m/>
    <s v="Plantvlak"/>
    <m/>
    <m/>
    <n v="4.9939301158000004E-3"/>
    <n v="1"/>
    <n v="1"/>
    <n v="2"/>
    <n v="1"/>
    <n v="1"/>
    <x v="8"/>
  </r>
  <r>
    <n v="234"/>
    <m/>
    <m/>
    <s v="Plantvlak"/>
    <m/>
    <m/>
    <n v="0.234729623937"/>
    <n v="1"/>
    <n v="1"/>
    <n v="2"/>
    <n v="1"/>
    <n v="1"/>
    <x v="8"/>
  </r>
  <r>
    <n v="236"/>
    <m/>
    <m/>
    <s v="Plantvlak"/>
    <m/>
    <m/>
    <n v="7.7441556941599998"/>
    <n v="1"/>
    <n v="1"/>
    <n v="2"/>
    <n v="1"/>
    <n v="1"/>
    <x v="8"/>
  </r>
  <r>
    <n v="238"/>
    <m/>
    <m/>
    <s v="Plantvlak"/>
    <m/>
    <m/>
    <n v="0.141072410436"/>
    <n v="1"/>
    <n v="1"/>
    <n v="2"/>
    <n v="1"/>
    <n v="1"/>
    <x v="8"/>
  </r>
  <r>
    <n v="239"/>
    <m/>
    <m/>
    <s v="Plantvlak"/>
    <m/>
    <m/>
    <n v="1.7008060248100001E-2"/>
    <n v="1"/>
    <n v="1"/>
    <n v="2"/>
    <n v="1"/>
    <n v="1"/>
    <x v="8"/>
  </r>
  <r>
    <n v="241"/>
    <m/>
    <m/>
    <s v="Plantvlak"/>
    <m/>
    <m/>
    <n v="0.152353079793"/>
    <n v="1"/>
    <n v="1"/>
    <n v="2"/>
    <n v="1"/>
    <n v="1"/>
    <x v="8"/>
  </r>
  <r>
    <n v="251"/>
    <m/>
    <m/>
    <s v="Plantvlak"/>
    <m/>
    <m/>
    <n v="54.1565107785"/>
    <n v="1"/>
    <n v="1"/>
    <n v="2"/>
    <n v="1"/>
    <n v="1"/>
    <x v="8"/>
  </r>
  <r>
    <n v="252"/>
    <m/>
    <m/>
    <s v="Plantvlak"/>
    <m/>
    <m/>
    <n v="5.0271650013800002"/>
    <n v="1"/>
    <n v="1"/>
    <n v="2"/>
    <n v="1"/>
    <n v="1"/>
    <x v="8"/>
  </r>
  <r>
    <n v="253"/>
    <m/>
    <m/>
    <s v="Plantvlak"/>
    <m/>
    <m/>
    <n v="16.859811839900001"/>
    <n v="1"/>
    <n v="1"/>
    <n v="2"/>
    <n v="1"/>
    <n v="1"/>
    <x v="8"/>
  </r>
  <r>
    <n v="790"/>
    <m/>
    <m/>
    <s v="Plantvlak"/>
    <m/>
    <s v="Plantvlak"/>
    <n v="2.2214002275499999E-4"/>
    <n v="1"/>
    <n v="1"/>
    <n v="2"/>
    <n v="1"/>
    <n v="2"/>
    <x v="9"/>
  </r>
  <r>
    <n v="791"/>
    <m/>
    <m/>
    <s v="Plantvlak"/>
    <m/>
    <s v="Plantvlak"/>
    <n v="1.22913849101E-2"/>
    <n v="1"/>
    <n v="1"/>
    <n v="2"/>
    <n v="1"/>
    <n v="2"/>
    <x v="9"/>
  </r>
  <r>
    <n v="793"/>
    <m/>
    <m/>
    <s v="Plantvlak"/>
    <m/>
    <s v="Plantvlak"/>
    <n v="0.263034614946"/>
    <n v="1"/>
    <n v="1"/>
    <n v="2"/>
    <n v="1"/>
    <n v="2"/>
    <x v="9"/>
  </r>
  <r>
    <n v="794"/>
    <m/>
    <m/>
    <s v="Plantvlak"/>
    <m/>
    <s v="Plantvlak"/>
    <n v="3.4704434685999999E-2"/>
    <n v="1"/>
    <n v="1"/>
    <n v="2"/>
    <n v="1"/>
    <n v="2"/>
    <x v="9"/>
  </r>
  <r>
    <n v="795"/>
    <m/>
    <m/>
    <s v="Plantvlak"/>
    <m/>
    <s v="Plantvlak"/>
    <n v="2.0495817180799998"/>
    <n v="1"/>
    <n v="1"/>
    <n v="2"/>
    <n v="1"/>
    <n v="2"/>
    <x v="9"/>
  </r>
  <r>
    <n v="1015"/>
    <m/>
    <m/>
    <s v="Plantvlak"/>
    <m/>
    <s v="Plantvlak"/>
    <n v="0.52772921829700004"/>
    <n v="1"/>
    <n v="1"/>
    <n v="2"/>
    <n v="1"/>
    <n v="2"/>
    <x v="9"/>
  </r>
  <r>
    <n v="1016"/>
    <m/>
    <m/>
    <s v="Plantvlak"/>
    <m/>
    <s v="Plantvlak"/>
    <n v="0.52772921829700004"/>
    <n v="1"/>
    <n v="1"/>
    <n v="2"/>
    <n v="1"/>
    <n v="2"/>
    <x v="9"/>
  </r>
  <r>
    <n v="1017"/>
    <m/>
    <m/>
    <s v="Plantvlak"/>
    <m/>
    <s v="Plantvlak"/>
    <n v="7.1237106620599997"/>
    <n v="1"/>
    <n v="1"/>
    <n v="2"/>
    <n v="1"/>
    <n v="2"/>
    <x v="9"/>
  </r>
  <r>
    <n v="1019"/>
    <m/>
    <m/>
    <s v="Plantvlak"/>
    <m/>
    <s v="Plantvlak"/>
    <n v="1.66296887204"/>
    <n v="1"/>
    <n v="1"/>
    <n v="2"/>
    <n v="1"/>
    <n v="2"/>
    <x v="9"/>
  </r>
  <r>
    <n v="1020"/>
    <m/>
    <m/>
    <s v="Plantvlak"/>
    <m/>
    <s v="Plantvlak"/>
    <n v="1.66296887204"/>
    <n v="1"/>
    <n v="1"/>
    <n v="2"/>
    <n v="1"/>
    <n v="2"/>
    <x v="9"/>
  </r>
  <r>
    <n v="781"/>
    <m/>
    <m/>
    <s v="Plantvlak"/>
    <m/>
    <s v="Duinvlak"/>
    <n v="6.4988216812099999"/>
    <n v="1"/>
    <n v="1"/>
    <n v="2"/>
    <n v="1"/>
    <n v="3"/>
    <x v="10"/>
  </r>
  <r>
    <n v="792"/>
    <m/>
    <m/>
    <s v="Plantvlak"/>
    <m/>
    <s v="Duinvlak"/>
    <n v="1.1636516826900001"/>
    <n v="1"/>
    <n v="1"/>
    <n v="2"/>
    <n v="1"/>
    <n v="3"/>
    <x v="10"/>
  </r>
  <r>
    <n v="800"/>
    <m/>
    <m/>
    <s v="Plantvlak"/>
    <m/>
    <s v="Duinvlak"/>
    <n v="0.91452298571400004"/>
    <n v="1"/>
    <n v="1"/>
    <n v="2"/>
    <n v="1"/>
    <n v="3"/>
    <x v="10"/>
  </r>
  <r>
    <n v="801"/>
    <m/>
    <m/>
    <s v="Plantvlak"/>
    <m/>
    <s v="Duinvlak"/>
    <n v="3.2275343190600001"/>
    <n v="1"/>
    <n v="1"/>
    <n v="2"/>
    <n v="1"/>
    <n v="3"/>
    <x v="10"/>
  </r>
  <r>
    <n v="803"/>
    <m/>
    <m/>
    <s v="Plantvlak"/>
    <m/>
    <s v="Duinvlak"/>
    <n v="0.47850786887300001"/>
    <n v="1"/>
    <n v="1"/>
    <n v="2"/>
    <n v="1"/>
    <n v="3"/>
    <x v="10"/>
  </r>
  <r>
    <n v="805"/>
    <m/>
    <m/>
    <s v="Plantvlak"/>
    <m/>
    <s v="Duinvlak"/>
    <n v="0.75112127238100002"/>
    <n v="1"/>
    <n v="1"/>
    <n v="2"/>
    <n v="1"/>
    <n v="3"/>
    <x v="10"/>
  </r>
  <r>
    <n v="1018"/>
    <m/>
    <m/>
    <s v="Plantvlak"/>
    <m/>
    <s v="Duinvlak"/>
    <n v="7.1237106620599997"/>
    <n v="1"/>
    <n v="1"/>
    <n v="2"/>
    <n v="1"/>
    <n v="3"/>
    <x v="10"/>
  </r>
  <r>
    <n v="493"/>
    <m/>
    <m/>
    <s v="Plantvlak"/>
    <s v="Plantvlak"/>
    <m/>
    <n v="0.29543392567299998"/>
    <n v="1"/>
    <n v="1"/>
    <n v="2"/>
    <n v="2"/>
    <n v="1"/>
    <x v="11"/>
  </r>
  <r>
    <n v="502"/>
    <m/>
    <m/>
    <s v="Plantvlak"/>
    <s v="Plantvlak"/>
    <m/>
    <n v="2.8927656001200002"/>
    <n v="1"/>
    <n v="1"/>
    <n v="2"/>
    <n v="2"/>
    <n v="1"/>
    <x v="11"/>
  </r>
  <r>
    <n v="506"/>
    <m/>
    <m/>
    <s v="Plantvlak"/>
    <s v="Plantvlak"/>
    <m/>
    <n v="1.45046164407"/>
    <n v="1"/>
    <n v="1"/>
    <n v="2"/>
    <n v="2"/>
    <n v="1"/>
    <x v="11"/>
  </r>
  <r>
    <n v="507"/>
    <m/>
    <m/>
    <s v="Plantvlak"/>
    <s v="Plantvlak"/>
    <m/>
    <n v="0.28050523912100001"/>
    <n v="1"/>
    <n v="1"/>
    <n v="2"/>
    <n v="2"/>
    <n v="1"/>
    <x v="11"/>
  </r>
  <r>
    <n v="510"/>
    <m/>
    <m/>
    <s v="Plantvlak"/>
    <s v="Plantvlak"/>
    <m/>
    <n v="10.105920924799999"/>
    <n v="1"/>
    <n v="1"/>
    <n v="2"/>
    <n v="2"/>
    <n v="1"/>
    <x v="11"/>
  </r>
  <r>
    <n v="517"/>
    <m/>
    <m/>
    <s v="Plantvlak"/>
    <s v="Plantvlak"/>
    <m/>
    <n v="1.73427927538"/>
    <n v="1"/>
    <n v="1"/>
    <n v="2"/>
    <n v="2"/>
    <n v="1"/>
    <x v="11"/>
  </r>
  <r>
    <n v="518"/>
    <m/>
    <m/>
    <s v="Plantvlak"/>
    <s v="Plantvlak"/>
    <m/>
    <n v="2.3769398622799998E-3"/>
    <n v="1"/>
    <n v="1"/>
    <n v="2"/>
    <n v="2"/>
    <n v="1"/>
    <x v="11"/>
  </r>
  <r>
    <n v="519"/>
    <m/>
    <m/>
    <s v="Plantvlak"/>
    <s v="Plantvlak"/>
    <m/>
    <n v="4.0172209852999997E-2"/>
    <n v="1"/>
    <n v="1"/>
    <n v="2"/>
    <n v="2"/>
    <n v="1"/>
    <x v="11"/>
  </r>
  <r>
    <n v="521"/>
    <m/>
    <m/>
    <s v="Plantvlak"/>
    <s v="Plantvlak"/>
    <m/>
    <n v="1.07795996202E-2"/>
    <n v="1"/>
    <n v="1"/>
    <n v="2"/>
    <n v="2"/>
    <n v="1"/>
    <x v="11"/>
  </r>
  <r>
    <n v="961"/>
    <m/>
    <m/>
    <s v="Plantvlak"/>
    <s v="Plantvlak"/>
    <s v="Plantvlak"/>
    <n v="1.5666844821499999E-2"/>
    <n v="1"/>
    <n v="1"/>
    <n v="2"/>
    <n v="2"/>
    <n v="2"/>
    <x v="12"/>
  </r>
  <r>
    <n v="962"/>
    <m/>
    <m/>
    <s v="Plantvlak"/>
    <s v="Plantvlak"/>
    <s v="Plantvlak"/>
    <n v="2.18757145977"/>
    <n v="1"/>
    <n v="1"/>
    <n v="2"/>
    <n v="2"/>
    <n v="2"/>
    <x v="12"/>
  </r>
  <r>
    <n v="1027"/>
    <m/>
    <m/>
    <s v="Plantvlak"/>
    <s v="Plantvlak"/>
    <s v="Plantvlak"/>
    <n v="0.26768233008800002"/>
    <n v="1"/>
    <n v="1"/>
    <n v="2"/>
    <n v="2"/>
    <n v="2"/>
    <x v="12"/>
  </r>
  <r>
    <n v="1029"/>
    <m/>
    <m/>
    <s v="Plantvlak"/>
    <s v="Plantvlak"/>
    <s v="Plantvlak"/>
    <n v="4.7068230463300003"/>
    <n v="1"/>
    <n v="1"/>
    <n v="2"/>
    <n v="2"/>
    <n v="2"/>
    <x v="12"/>
  </r>
  <r>
    <n v="1031"/>
    <m/>
    <m/>
    <s v="Plantvlak"/>
    <s v="Plantvlak"/>
    <s v="Plantvlak"/>
    <n v="5.6161347344000001"/>
    <n v="1"/>
    <n v="1"/>
    <n v="2"/>
    <n v="2"/>
    <n v="2"/>
    <x v="12"/>
  </r>
  <r>
    <n v="1032"/>
    <m/>
    <m/>
    <s v="Plantvlak"/>
    <s v="Plantvlak"/>
    <s v="Plantvlak"/>
    <n v="5.6161347344000001"/>
    <n v="1"/>
    <n v="1"/>
    <n v="2"/>
    <n v="2"/>
    <n v="2"/>
    <x v="12"/>
  </r>
  <r>
    <n v="951"/>
    <m/>
    <m/>
    <s v="Plantvlak"/>
    <s v="Plantvlak"/>
    <s v="Duinvlak"/>
    <n v="1.3395363481"/>
    <n v="1"/>
    <n v="1"/>
    <n v="2"/>
    <n v="2"/>
    <n v="3"/>
    <x v="13"/>
  </r>
  <r>
    <n v="960"/>
    <m/>
    <m/>
    <s v="Plantvlak"/>
    <s v="Plantvlak"/>
    <s v="Duinvlak"/>
    <n v="0.22867105033099999"/>
    <n v="1"/>
    <n v="1"/>
    <n v="2"/>
    <n v="2"/>
    <n v="3"/>
    <x v="13"/>
  </r>
  <r>
    <n v="968"/>
    <m/>
    <m/>
    <s v="Plantvlak"/>
    <s v="Plantvlak"/>
    <s v="Duinvlak"/>
    <n v="4.8785190023"/>
    <n v="1"/>
    <n v="1"/>
    <n v="2"/>
    <n v="2"/>
    <n v="3"/>
    <x v="13"/>
  </r>
  <r>
    <n v="969"/>
    <m/>
    <m/>
    <s v="Plantvlak"/>
    <s v="Plantvlak"/>
    <s v="Duinvlak"/>
    <n v="2.8776316516499998"/>
    <n v="1"/>
    <n v="1"/>
    <n v="2"/>
    <n v="2"/>
    <n v="3"/>
    <x v="13"/>
  </r>
  <r>
    <n v="970"/>
    <m/>
    <m/>
    <s v="Plantvlak"/>
    <s v="Plantvlak"/>
    <s v="Duinvlak"/>
    <n v="4.3732396124699999"/>
    <n v="1"/>
    <n v="1"/>
    <n v="2"/>
    <n v="2"/>
    <n v="3"/>
    <x v="13"/>
  </r>
  <r>
    <n v="972"/>
    <m/>
    <m/>
    <s v="Plantvlak"/>
    <s v="Plantvlak"/>
    <s v="Duinvlak"/>
    <n v="6.8143533493100001"/>
    <n v="1"/>
    <n v="1"/>
    <n v="2"/>
    <n v="2"/>
    <n v="3"/>
    <x v="13"/>
  </r>
  <r>
    <n v="974"/>
    <m/>
    <m/>
    <s v="Plantvlak"/>
    <s v="Plantvlak"/>
    <s v="Duinvlak"/>
    <n v="4.1393483586700004"/>
    <n v="1"/>
    <n v="1"/>
    <n v="2"/>
    <n v="2"/>
    <n v="3"/>
    <x v="13"/>
  </r>
  <r>
    <n v="1028"/>
    <m/>
    <m/>
    <s v="Plantvlak"/>
    <s v="Plantvlak"/>
    <s v="Duinvlak"/>
    <n v="0.26768233008800002"/>
    <n v="1"/>
    <n v="1"/>
    <n v="2"/>
    <n v="2"/>
    <n v="3"/>
    <x v="13"/>
  </r>
  <r>
    <n v="1030"/>
    <m/>
    <m/>
    <s v="Plantvlak"/>
    <s v="Plantvlak"/>
    <s v="Duinvlak"/>
    <n v="4.7068230463300003"/>
    <n v="1"/>
    <n v="1"/>
    <n v="2"/>
    <n v="2"/>
    <n v="3"/>
    <x v="13"/>
  </r>
  <r>
    <n v="511"/>
    <m/>
    <m/>
    <s v="Plantvlak"/>
    <s v="Duinvlak"/>
    <m/>
    <n v="14.4128189539"/>
    <n v="1"/>
    <n v="1"/>
    <n v="2"/>
    <n v="3"/>
    <n v="1"/>
    <x v="14"/>
  </r>
  <r>
    <n v="512"/>
    <m/>
    <m/>
    <s v="Plantvlak"/>
    <s v="Duinvlak"/>
    <m/>
    <n v="2.11539876872"/>
    <n v="1"/>
    <n v="1"/>
    <n v="2"/>
    <n v="3"/>
    <n v="1"/>
    <x v="14"/>
  </r>
  <r>
    <n v="514"/>
    <m/>
    <m/>
    <s v="Plantvlak"/>
    <s v="Duinvlak"/>
    <m/>
    <n v="5.0919082257000001"/>
    <n v="1"/>
    <n v="1"/>
    <n v="2"/>
    <n v="3"/>
    <n v="1"/>
    <x v="14"/>
  </r>
  <r>
    <n v="516"/>
    <m/>
    <m/>
    <s v="Plantvlak"/>
    <s v="Duinvlak"/>
    <m/>
    <n v="20.588013183600001"/>
    <n v="1"/>
    <n v="1"/>
    <n v="2"/>
    <n v="3"/>
    <n v="1"/>
    <x v="14"/>
  </r>
  <r>
    <n v="185"/>
    <m/>
    <m/>
    <s v="Duinvlak"/>
    <m/>
    <m/>
    <n v="2.7234939110099998"/>
    <n v="1"/>
    <n v="1"/>
    <n v="3"/>
    <n v="1"/>
    <n v="1"/>
    <x v="15"/>
  </r>
  <r>
    <n v="186"/>
    <m/>
    <m/>
    <s v="Duinvlak"/>
    <m/>
    <m/>
    <n v="2.33211179662"/>
    <n v="1"/>
    <n v="1"/>
    <n v="3"/>
    <n v="1"/>
    <n v="1"/>
    <x v="15"/>
  </r>
  <r>
    <n v="187"/>
    <m/>
    <m/>
    <s v="Duinvlak"/>
    <m/>
    <m/>
    <n v="1.5957064913600001"/>
    <n v="1"/>
    <n v="1"/>
    <n v="3"/>
    <n v="1"/>
    <n v="1"/>
    <x v="15"/>
  </r>
  <r>
    <n v="188"/>
    <m/>
    <m/>
    <s v="Duinvlak"/>
    <m/>
    <m/>
    <n v="50.603939697800001"/>
    <n v="1"/>
    <n v="1"/>
    <n v="3"/>
    <n v="1"/>
    <n v="1"/>
    <x v="15"/>
  </r>
  <r>
    <n v="189"/>
    <m/>
    <m/>
    <s v="Duinvlak"/>
    <m/>
    <m/>
    <n v="6.5390181948199997"/>
    <n v="1"/>
    <n v="1"/>
    <n v="3"/>
    <n v="1"/>
    <n v="1"/>
    <x v="15"/>
  </r>
  <r>
    <n v="191"/>
    <m/>
    <m/>
    <s v="Duinvlak"/>
    <m/>
    <m/>
    <n v="26.591204447300001"/>
    <n v="1"/>
    <n v="1"/>
    <n v="3"/>
    <n v="1"/>
    <n v="1"/>
    <x v="15"/>
  </r>
  <r>
    <n v="192"/>
    <m/>
    <m/>
    <s v="Duinvlak"/>
    <m/>
    <m/>
    <n v="24.714638728099999"/>
    <n v="1"/>
    <n v="1"/>
    <n v="3"/>
    <n v="1"/>
    <n v="1"/>
    <x v="15"/>
  </r>
  <r>
    <n v="193"/>
    <m/>
    <m/>
    <s v="Duinvlak"/>
    <m/>
    <m/>
    <n v="0.73629994466000004"/>
    <n v="1"/>
    <n v="1"/>
    <n v="3"/>
    <n v="1"/>
    <n v="1"/>
    <x v="15"/>
  </r>
  <r>
    <n v="194"/>
    <m/>
    <m/>
    <s v="Duinvlak"/>
    <m/>
    <m/>
    <n v="4.2456630469299999"/>
    <n v="1"/>
    <n v="1"/>
    <n v="3"/>
    <n v="1"/>
    <n v="1"/>
    <x v="15"/>
  </r>
  <r>
    <n v="195"/>
    <m/>
    <m/>
    <s v="Duinvlak"/>
    <m/>
    <m/>
    <n v="2.19227200006"/>
    <n v="1"/>
    <n v="1"/>
    <n v="3"/>
    <n v="1"/>
    <n v="1"/>
    <x v="15"/>
  </r>
  <r>
    <n v="196"/>
    <m/>
    <m/>
    <s v="Duinvlak"/>
    <m/>
    <m/>
    <n v="2.1740344997099998"/>
    <n v="1"/>
    <n v="1"/>
    <n v="3"/>
    <n v="1"/>
    <n v="1"/>
    <x v="15"/>
  </r>
  <r>
    <n v="198"/>
    <m/>
    <m/>
    <s v="Duinvlak"/>
    <m/>
    <m/>
    <n v="4.1445689010000004"/>
    <n v="1"/>
    <n v="1"/>
    <n v="3"/>
    <n v="1"/>
    <n v="1"/>
    <x v="15"/>
  </r>
  <r>
    <n v="199"/>
    <m/>
    <m/>
    <s v="Duinvlak"/>
    <m/>
    <m/>
    <n v="1.0605947492500001"/>
    <n v="1"/>
    <n v="1"/>
    <n v="3"/>
    <n v="1"/>
    <n v="1"/>
    <x v="15"/>
  </r>
  <r>
    <n v="200"/>
    <m/>
    <m/>
    <s v="Duinvlak"/>
    <m/>
    <m/>
    <n v="1.1996294977799999"/>
    <n v="1"/>
    <n v="1"/>
    <n v="3"/>
    <n v="1"/>
    <n v="1"/>
    <x v="15"/>
  </r>
  <r>
    <n v="201"/>
    <m/>
    <m/>
    <s v="Duinvlak"/>
    <m/>
    <m/>
    <n v="0.10004888951599999"/>
    <n v="1"/>
    <n v="1"/>
    <n v="3"/>
    <n v="1"/>
    <n v="1"/>
    <x v="15"/>
  </r>
  <r>
    <n v="203"/>
    <m/>
    <m/>
    <s v="Duinvlak"/>
    <m/>
    <m/>
    <n v="3.3090108793100002"/>
    <n v="1"/>
    <n v="1"/>
    <n v="3"/>
    <n v="1"/>
    <n v="1"/>
    <x v="15"/>
  </r>
  <r>
    <n v="205"/>
    <m/>
    <m/>
    <s v="Duinvlak"/>
    <m/>
    <m/>
    <n v="2.47928003743E-3"/>
    <n v="1"/>
    <n v="1"/>
    <n v="3"/>
    <n v="1"/>
    <n v="1"/>
    <x v="15"/>
  </r>
  <r>
    <n v="206"/>
    <m/>
    <m/>
    <s v="Duinvlak"/>
    <m/>
    <m/>
    <n v="3.6001889937099998"/>
    <n v="1"/>
    <n v="1"/>
    <n v="3"/>
    <n v="1"/>
    <n v="1"/>
    <x v="15"/>
  </r>
  <r>
    <n v="207"/>
    <m/>
    <m/>
    <s v="Duinvlak"/>
    <m/>
    <m/>
    <n v="1.0760879401600001"/>
    <n v="1"/>
    <n v="1"/>
    <n v="3"/>
    <n v="1"/>
    <n v="1"/>
    <x v="15"/>
  </r>
  <r>
    <n v="208"/>
    <m/>
    <m/>
    <s v="Duinvlak"/>
    <m/>
    <m/>
    <n v="4.5901237591599999"/>
    <n v="1"/>
    <n v="1"/>
    <n v="3"/>
    <n v="1"/>
    <n v="1"/>
    <x v="15"/>
  </r>
  <r>
    <n v="209"/>
    <m/>
    <m/>
    <s v="Duinvlak"/>
    <m/>
    <m/>
    <n v="3.7329306783299998"/>
    <n v="1"/>
    <n v="1"/>
    <n v="3"/>
    <n v="1"/>
    <n v="1"/>
    <x v="15"/>
  </r>
  <r>
    <n v="210"/>
    <m/>
    <m/>
    <s v="Duinvlak"/>
    <m/>
    <m/>
    <n v="1.4157147537400001"/>
    <n v="1"/>
    <n v="1"/>
    <n v="3"/>
    <n v="1"/>
    <n v="1"/>
    <x v="15"/>
  </r>
  <r>
    <n v="211"/>
    <m/>
    <m/>
    <s v="Duinvlak"/>
    <m/>
    <m/>
    <n v="0.405899577254"/>
    <n v="1"/>
    <n v="1"/>
    <n v="3"/>
    <n v="1"/>
    <n v="1"/>
    <x v="15"/>
  </r>
  <r>
    <n v="212"/>
    <m/>
    <m/>
    <s v="Duinvlak"/>
    <m/>
    <m/>
    <n v="68.582232405900001"/>
    <n v="1"/>
    <n v="1"/>
    <n v="3"/>
    <n v="1"/>
    <n v="1"/>
    <x v="15"/>
  </r>
  <r>
    <n v="213"/>
    <m/>
    <m/>
    <s v="Duinvlak"/>
    <m/>
    <m/>
    <n v="7.12549997614E-3"/>
    <n v="1"/>
    <n v="1"/>
    <n v="3"/>
    <n v="1"/>
    <n v="1"/>
    <x v="15"/>
  </r>
  <r>
    <n v="214"/>
    <m/>
    <m/>
    <s v="Duinvlak"/>
    <m/>
    <m/>
    <n v="0.123721674539"/>
    <n v="1"/>
    <n v="1"/>
    <n v="3"/>
    <n v="1"/>
    <n v="1"/>
    <x v="15"/>
  </r>
  <r>
    <n v="215"/>
    <m/>
    <m/>
    <s v="Duinvlak"/>
    <m/>
    <m/>
    <n v="6.5156121371899998"/>
    <n v="1"/>
    <n v="1"/>
    <n v="3"/>
    <n v="1"/>
    <n v="1"/>
    <x v="15"/>
  </r>
  <r>
    <n v="216"/>
    <m/>
    <m/>
    <s v="Duinvlak"/>
    <m/>
    <m/>
    <n v="1.93323209568"/>
    <n v="1"/>
    <n v="1"/>
    <n v="3"/>
    <n v="1"/>
    <n v="1"/>
    <x v="15"/>
  </r>
  <r>
    <n v="217"/>
    <m/>
    <m/>
    <s v="Duinvlak"/>
    <m/>
    <m/>
    <n v="1.762619768"/>
    <n v="1"/>
    <n v="1"/>
    <n v="3"/>
    <n v="1"/>
    <n v="1"/>
    <x v="15"/>
  </r>
  <r>
    <n v="218"/>
    <m/>
    <m/>
    <s v="Duinvlak"/>
    <m/>
    <m/>
    <n v="26.4864816676"/>
    <n v="1"/>
    <n v="1"/>
    <n v="3"/>
    <n v="1"/>
    <n v="1"/>
    <x v="15"/>
  </r>
  <r>
    <n v="220"/>
    <m/>
    <m/>
    <s v="Duinvlak"/>
    <m/>
    <m/>
    <n v="0.78394485936299996"/>
    <n v="1"/>
    <n v="1"/>
    <n v="3"/>
    <n v="1"/>
    <n v="1"/>
    <x v="15"/>
  </r>
  <r>
    <n v="221"/>
    <m/>
    <m/>
    <s v="Duinvlak"/>
    <m/>
    <m/>
    <n v="0.17781397952299999"/>
    <n v="1"/>
    <n v="1"/>
    <n v="3"/>
    <n v="1"/>
    <n v="1"/>
    <x v="15"/>
  </r>
  <r>
    <n v="222"/>
    <m/>
    <m/>
    <s v="Duinvlak"/>
    <m/>
    <m/>
    <n v="4.1077810287399999E-2"/>
    <n v="1"/>
    <n v="1"/>
    <n v="3"/>
    <n v="1"/>
    <n v="1"/>
    <x v="15"/>
  </r>
  <r>
    <n v="225"/>
    <m/>
    <m/>
    <s v="Duinvlak"/>
    <m/>
    <m/>
    <n v="0.90376252196100004"/>
    <n v="1"/>
    <n v="1"/>
    <n v="3"/>
    <n v="1"/>
    <n v="1"/>
    <x v="15"/>
  </r>
  <r>
    <n v="228"/>
    <m/>
    <m/>
    <s v="Duinvlak"/>
    <m/>
    <m/>
    <n v="0.75143019893499996"/>
    <n v="1"/>
    <n v="1"/>
    <n v="3"/>
    <n v="1"/>
    <n v="1"/>
    <x v="15"/>
  </r>
  <r>
    <n v="229"/>
    <m/>
    <m/>
    <s v="Duinvlak"/>
    <m/>
    <m/>
    <n v="0.11803049988"/>
    <n v="1"/>
    <n v="1"/>
    <n v="3"/>
    <n v="1"/>
    <n v="1"/>
    <x v="15"/>
  </r>
  <r>
    <n v="230"/>
    <m/>
    <m/>
    <s v="Duinvlak"/>
    <m/>
    <m/>
    <n v="0.115850304571"/>
    <n v="1"/>
    <n v="1"/>
    <n v="3"/>
    <n v="1"/>
    <n v="1"/>
    <x v="15"/>
  </r>
  <r>
    <n v="231"/>
    <m/>
    <m/>
    <s v="Duinvlak"/>
    <m/>
    <m/>
    <n v="3.9715005116500002E-2"/>
    <n v="1"/>
    <n v="1"/>
    <n v="3"/>
    <n v="1"/>
    <n v="1"/>
    <x v="15"/>
  </r>
  <r>
    <n v="235"/>
    <m/>
    <m/>
    <s v="Duinvlak"/>
    <m/>
    <m/>
    <n v="1.3320000008E-5"/>
    <n v="1"/>
    <n v="1"/>
    <n v="3"/>
    <n v="1"/>
    <n v="1"/>
    <x v="15"/>
  </r>
  <r>
    <n v="237"/>
    <m/>
    <m/>
    <s v="Duinvlak"/>
    <m/>
    <m/>
    <n v="0.65086219936300005"/>
    <n v="1"/>
    <n v="1"/>
    <n v="3"/>
    <n v="1"/>
    <n v="1"/>
    <x v="15"/>
  </r>
  <r>
    <n v="240"/>
    <m/>
    <m/>
    <s v="Duinvlak"/>
    <m/>
    <m/>
    <n v="0.41843076340000002"/>
    <n v="1"/>
    <n v="1"/>
    <n v="3"/>
    <n v="1"/>
    <n v="1"/>
    <x v="15"/>
  </r>
  <r>
    <n v="242"/>
    <m/>
    <m/>
    <s v="Duinvlak"/>
    <m/>
    <m/>
    <n v="0.25786304931999998"/>
    <n v="1"/>
    <n v="1"/>
    <n v="3"/>
    <n v="1"/>
    <n v="1"/>
    <x v="15"/>
  </r>
  <r>
    <n v="243"/>
    <m/>
    <m/>
    <s v="Duinvlak"/>
    <m/>
    <m/>
    <n v="3.4393150326300002"/>
    <n v="1"/>
    <n v="1"/>
    <n v="3"/>
    <n v="1"/>
    <n v="1"/>
    <x v="15"/>
  </r>
  <r>
    <n v="244"/>
    <m/>
    <m/>
    <s v="Duinvlak"/>
    <m/>
    <m/>
    <n v="9.0488231909600003"/>
    <n v="1"/>
    <n v="1"/>
    <n v="3"/>
    <n v="1"/>
    <n v="1"/>
    <x v="15"/>
  </r>
  <r>
    <n v="245"/>
    <m/>
    <m/>
    <s v="Duinvlak"/>
    <m/>
    <m/>
    <n v="3.9799797615000001"/>
    <n v="1"/>
    <n v="1"/>
    <n v="3"/>
    <n v="1"/>
    <n v="1"/>
    <x v="15"/>
  </r>
  <r>
    <n v="246"/>
    <m/>
    <m/>
    <s v="Duinvlak"/>
    <m/>
    <m/>
    <n v="4.9084927498699997"/>
    <n v="1"/>
    <n v="1"/>
    <n v="3"/>
    <n v="1"/>
    <n v="1"/>
    <x v="15"/>
  </r>
  <r>
    <n v="247"/>
    <m/>
    <m/>
    <s v="Duinvlak"/>
    <m/>
    <m/>
    <n v="2.41432873716"/>
    <n v="1"/>
    <n v="1"/>
    <n v="3"/>
    <n v="1"/>
    <n v="1"/>
    <x v="15"/>
  </r>
  <r>
    <n v="248"/>
    <m/>
    <m/>
    <s v="Duinvlak"/>
    <m/>
    <m/>
    <n v="13.884993671"/>
    <n v="1"/>
    <n v="1"/>
    <n v="3"/>
    <n v="1"/>
    <n v="1"/>
    <x v="15"/>
  </r>
  <r>
    <n v="249"/>
    <m/>
    <m/>
    <s v="Duinvlak"/>
    <m/>
    <m/>
    <n v="0.188536605493"/>
    <n v="1"/>
    <n v="1"/>
    <n v="3"/>
    <n v="1"/>
    <n v="1"/>
    <x v="15"/>
  </r>
  <r>
    <n v="250"/>
    <m/>
    <m/>
    <s v="Duinvlak"/>
    <m/>
    <m/>
    <n v="8.7058339758600001E-2"/>
    <n v="1"/>
    <n v="1"/>
    <n v="3"/>
    <n v="1"/>
    <n v="1"/>
    <x v="15"/>
  </r>
  <r>
    <n v="254"/>
    <m/>
    <m/>
    <s v="Duinvlak"/>
    <m/>
    <m/>
    <n v="1.2545365473800001"/>
    <n v="1"/>
    <n v="1"/>
    <n v="3"/>
    <n v="1"/>
    <n v="1"/>
    <x v="15"/>
  </r>
  <r>
    <n v="255"/>
    <m/>
    <m/>
    <s v="Duinvlak"/>
    <m/>
    <m/>
    <n v="7.0573135495700004E-2"/>
    <n v="1"/>
    <n v="1"/>
    <n v="3"/>
    <n v="1"/>
    <n v="1"/>
    <x v="15"/>
  </r>
  <r>
    <n v="779"/>
    <m/>
    <m/>
    <s v="Duinvlak"/>
    <m/>
    <s v="Plantvlak"/>
    <n v="5.2747907038799999"/>
    <n v="1"/>
    <n v="1"/>
    <n v="3"/>
    <n v="1"/>
    <n v="2"/>
    <x v="16"/>
  </r>
  <r>
    <n v="780"/>
    <m/>
    <m/>
    <s v="Duinvlak"/>
    <m/>
    <s v="Plantvlak"/>
    <n v="9.8073134949700005E-2"/>
    <n v="1"/>
    <n v="1"/>
    <n v="3"/>
    <n v="1"/>
    <n v="2"/>
    <x v="16"/>
  </r>
  <r>
    <n v="782"/>
    <m/>
    <m/>
    <s v="Duinvlak"/>
    <m/>
    <s v="Duinvlak"/>
    <n v="0.46175143474300001"/>
    <n v="1"/>
    <n v="1"/>
    <n v="3"/>
    <n v="1"/>
    <n v="3"/>
    <x v="17"/>
  </r>
  <r>
    <n v="783"/>
    <m/>
    <m/>
    <s v="Duinvlak"/>
    <m/>
    <s v="Duinvlak"/>
    <n v="1.2209547551"/>
    <n v="1"/>
    <n v="1"/>
    <n v="3"/>
    <n v="1"/>
    <n v="3"/>
    <x v="17"/>
  </r>
  <r>
    <n v="784"/>
    <m/>
    <m/>
    <s v="Duinvlak"/>
    <m/>
    <s v="Duinvlak"/>
    <n v="0.39935846400699998"/>
    <n v="1"/>
    <n v="1"/>
    <n v="3"/>
    <n v="1"/>
    <n v="3"/>
    <x v="17"/>
  </r>
  <r>
    <n v="785"/>
    <m/>
    <m/>
    <s v="Duinvlak"/>
    <m/>
    <s v="Duinvlak"/>
    <n v="4.8102599396199998E-3"/>
    <n v="1"/>
    <n v="1"/>
    <n v="3"/>
    <n v="1"/>
    <n v="3"/>
    <x v="17"/>
  </r>
  <r>
    <n v="786"/>
    <m/>
    <m/>
    <s v="Duinvlak"/>
    <m/>
    <s v="Duinvlak"/>
    <n v="1.0781756995"/>
    <n v="1"/>
    <n v="1"/>
    <n v="3"/>
    <n v="1"/>
    <n v="3"/>
    <x v="17"/>
  </r>
  <r>
    <n v="787"/>
    <m/>
    <m/>
    <s v="Duinvlak"/>
    <m/>
    <s v="Duinvlak"/>
    <n v="0.35395844016400002"/>
    <n v="1"/>
    <n v="1"/>
    <n v="3"/>
    <n v="1"/>
    <n v="3"/>
    <x v="17"/>
  </r>
  <r>
    <n v="788"/>
    <m/>
    <m/>
    <s v="Duinvlak"/>
    <m/>
    <s v="Duinvlak"/>
    <n v="16.8654263532"/>
    <n v="1"/>
    <n v="1"/>
    <n v="3"/>
    <n v="1"/>
    <n v="3"/>
    <x v="17"/>
  </r>
  <r>
    <n v="789"/>
    <m/>
    <m/>
    <s v="Duinvlak"/>
    <m/>
    <s v="Duinvlak"/>
    <n v="0.82390338100600002"/>
    <n v="1"/>
    <n v="1"/>
    <n v="3"/>
    <n v="1"/>
    <n v="3"/>
    <x v="17"/>
  </r>
  <r>
    <n v="796"/>
    <m/>
    <m/>
    <s v="Duinvlak"/>
    <m/>
    <s v="Duinvlak"/>
    <n v="0.34189250912199998"/>
    <n v="1"/>
    <n v="1"/>
    <n v="3"/>
    <n v="1"/>
    <n v="3"/>
    <x v="17"/>
  </r>
  <r>
    <n v="797"/>
    <m/>
    <m/>
    <s v="Duinvlak"/>
    <m/>
    <s v="Duinvlak"/>
    <n v="0.12898401424"/>
    <n v="1"/>
    <n v="1"/>
    <n v="3"/>
    <n v="1"/>
    <n v="3"/>
    <x v="17"/>
  </r>
  <r>
    <n v="798"/>
    <m/>
    <m/>
    <s v="Duinvlak"/>
    <m/>
    <s v="Duinvlak"/>
    <n v="0.19109432414399999"/>
    <n v="1"/>
    <n v="1"/>
    <n v="3"/>
    <n v="1"/>
    <n v="3"/>
    <x v="17"/>
  </r>
  <r>
    <n v="799"/>
    <m/>
    <m/>
    <s v="Duinvlak"/>
    <m/>
    <s v="Duinvlak"/>
    <n v="0.66167953773900001"/>
    <n v="1"/>
    <n v="1"/>
    <n v="3"/>
    <n v="1"/>
    <n v="3"/>
    <x v="17"/>
  </r>
  <r>
    <n v="802"/>
    <m/>
    <m/>
    <s v="Duinvlak"/>
    <m/>
    <s v="Duinvlak"/>
    <n v="4.0489695506799997E-2"/>
    <n v="1"/>
    <n v="1"/>
    <n v="3"/>
    <n v="1"/>
    <n v="3"/>
    <x v="17"/>
  </r>
  <r>
    <n v="804"/>
    <m/>
    <m/>
    <s v="Duinvlak"/>
    <m/>
    <s v="Duinvlak"/>
    <n v="0.339503099734"/>
    <n v="1"/>
    <n v="1"/>
    <n v="3"/>
    <n v="1"/>
    <n v="3"/>
    <x v="17"/>
  </r>
  <r>
    <n v="806"/>
    <m/>
    <m/>
    <s v="Duinvlak"/>
    <m/>
    <s v="Duinvlak"/>
    <n v="0.85343397412599997"/>
    <n v="1"/>
    <n v="1"/>
    <n v="3"/>
    <n v="1"/>
    <n v="3"/>
    <x v="17"/>
  </r>
  <r>
    <n v="807"/>
    <m/>
    <m/>
    <s v="Duinvlak"/>
    <m/>
    <s v="Duinvlak"/>
    <n v="6.2333439043499999"/>
    <n v="1"/>
    <n v="1"/>
    <n v="3"/>
    <n v="1"/>
    <n v="3"/>
    <x v="17"/>
  </r>
  <r>
    <n v="808"/>
    <m/>
    <m/>
    <s v="Duinvlak"/>
    <m/>
    <s v="Duinvlak"/>
    <n v="5.47621051077E-2"/>
    <n v="1"/>
    <n v="1"/>
    <n v="3"/>
    <n v="1"/>
    <n v="3"/>
    <x v="17"/>
  </r>
  <r>
    <n v="809"/>
    <m/>
    <m/>
    <s v="Duinvlak"/>
    <m/>
    <s v="Duinvlak"/>
    <n v="0.29339008494800001"/>
    <n v="1"/>
    <n v="1"/>
    <n v="3"/>
    <n v="1"/>
    <n v="3"/>
    <x v="17"/>
  </r>
  <r>
    <n v="497"/>
    <m/>
    <m/>
    <s v="Duinvlak"/>
    <s v="Plantvlak"/>
    <m/>
    <n v="0.74064995039500003"/>
    <n v="1"/>
    <n v="1"/>
    <n v="3"/>
    <n v="2"/>
    <n v="1"/>
    <x v="18"/>
  </r>
  <r>
    <n v="952"/>
    <m/>
    <m/>
    <s v="Duinvlak"/>
    <s v="Plantvlak"/>
    <s v="Duinvlak"/>
    <n v="0.54591570905200004"/>
    <n v="1"/>
    <n v="1"/>
    <n v="3"/>
    <n v="2"/>
    <n v="3"/>
    <x v="19"/>
  </r>
  <r>
    <n v="965"/>
    <m/>
    <m/>
    <s v="Duinvlak"/>
    <s v="Plantvlak"/>
    <s v="Duinvlak"/>
    <n v="0.74836911798600003"/>
    <n v="1"/>
    <n v="1"/>
    <n v="3"/>
    <n v="2"/>
    <n v="3"/>
    <x v="19"/>
  </r>
  <r>
    <n v="978"/>
    <m/>
    <m/>
    <s v="Duinvlak"/>
    <s v="Plantvlak"/>
    <s v="Duinvlak"/>
    <n v="1.28028897561"/>
    <n v="1"/>
    <n v="1"/>
    <n v="3"/>
    <n v="2"/>
    <n v="3"/>
    <x v="19"/>
  </r>
  <r>
    <n v="490"/>
    <m/>
    <m/>
    <s v="Duinvlak"/>
    <s v="Duinvlak"/>
    <m/>
    <n v="1.4964973559800001"/>
    <n v="1"/>
    <n v="1"/>
    <n v="3"/>
    <n v="3"/>
    <n v="1"/>
    <x v="20"/>
  </r>
  <r>
    <n v="491"/>
    <m/>
    <m/>
    <s v="Duinvlak"/>
    <s v="Duinvlak"/>
    <m/>
    <n v="0.87600809828600001"/>
    <n v="1"/>
    <n v="1"/>
    <n v="3"/>
    <n v="3"/>
    <n v="1"/>
    <x v="20"/>
  </r>
  <r>
    <n v="492"/>
    <m/>
    <m/>
    <s v="Duinvlak"/>
    <s v="Duinvlak"/>
    <m/>
    <n v="5.7188553676999998"/>
    <n v="1"/>
    <n v="1"/>
    <n v="3"/>
    <n v="3"/>
    <n v="1"/>
    <x v="20"/>
  </r>
  <r>
    <n v="494"/>
    <m/>
    <m/>
    <s v="Duinvlak"/>
    <s v="Duinvlak"/>
    <m/>
    <n v="0.18452510920500001"/>
    <n v="1"/>
    <n v="1"/>
    <n v="3"/>
    <n v="3"/>
    <n v="1"/>
    <x v="20"/>
  </r>
  <r>
    <n v="495"/>
    <m/>
    <m/>
    <s v="Duinvlak"/>
    <s v="Duinvlak"/>
    <m/>
    <n v="24.392575710700001"/>
    <n v="1"/>
    <n v="1"/>
    <n v="3"/>
    <n v="3"/>
    <n v="1"/>
    <x v="20"/>
  </r>
  <r>
    <n v="496"/>
    <m/>
    <m/>
    <s v="Duinvlak"/>
    <s v="Duinvlak"/>
    <m/>
    <n v="1.1853078504700001"/>
    <n v="1"/>
    <n v="1"/>
    <n v="3"/>
    <n v="3"/>
    <n v="1"/>
    <x v="20"/>
  </r>
  <r>
    <n v="498"/>
    <m/>
    <m/>
    <s v="Duinvlak"/>
    <s v="Duinvlak"/>
    <m/>
    <n v="23.184792186599999"/>
    <n v="1"/>
    <n v="1"/>
    <n v="3"/>
    <n v="3"/>
    <n v="1"/>
    <x v="20"/>
  </r>
  <r>
    <n v="499"/>
    <m/>
    <m/>
    <s v="Duinvlak"/>
    <s v="Duinvlak"/>
    <m/>
    <n v="0.87362050059499996"/>
    <n v="1"/>
    <n v="1"/>
    <n v="3"/>
    <n v="3"/>
    <n v="1"/>
    <x v="20"/>
  </r>
  <r>
    <n v="500"/>
    <m/>
    <m/>
    <s v="Duinvlak"/>
    <s v="Duinvlak"/>
    <m/>
    <n v="0.66493710135200002"/>
    <n v="1"/>
    <n v="1"/>
    <n v="3"/>
    <n v="3"/>
    <n v="1"/>
    <x v="20"/>
  </r>
  <r>
    <n v="501"/>
    <m/>
    <m/>
    <s v="Duinvlak"/>
    <s v="Duinvlak"/>
    <m/>
    <n v="27.903862761300001"/>
    <n v="1"/>
    <n v="1"/>
    <n v="3"/>
    <n v="3"/>
    <n v="1"/>
    <x v="20"/>
  </r>
  <r>
    <n v="503"/>
    <m/>
    <m/>
    <s v="Duinvlak"/>
    <s v="Duinvlak"/>
    <m/>
    <n v="0.73105615559600001"/>
    <n v="1"/>
    <n v="1"/>
    <n v="3"/>
    <n v="3"/>
    <n v="1"/>
    <x v="20"/>
  </r>
  <r>
    <n v="504"/>
    <m/>
    <m/>
    <s v="Duinvlak"/>
    <s v="Duinvlak"/>
    <m/>
    <n v="4.2664125056700003E-2"/>
    <n v="1"/>
    <n v="1"/>
    <n v="3"/>
    <n v="3"/>
    <n v="1"/>
    <x v="20"/>
  </r>
  <r>
    <n v="505"/>
    <m/>
    <m/>
    <s v="Duinvlak"/>
    <s v="Duinvlak"/>
    <m/>
    <n v="0.44486432463199999"/>
    <n v="1"/>
    <n v="1"/>
    <n v="3"/>
    <n v="3"/>
    <n v="1"/>
    <x v="20"/>
  </r>
  <r>
    <n v="508"/>
    <m/>
    <m/>
    <s v="Duinvlak"/>
    <s v="Duinvlak"/>
    <m/>
    <n v="3.1386000655499999E-4"/>
    <n v="1"/>
    <n v="1"/>
    <n v="3"/>
    <n v="3"/>
    <n v="1"/>
    <x v="20"/>
  </r>
  <r>
    <n v="509"/>
    <m/>
    <m/>
    <s v="Duinvlak"/>
    <s v="Duinvlak"/>
    <m/>
    <n v="0.249762660576"/>
    <n v="1"/>
    <n v="1"/>
    <n v="3"/>
    <n v="3"/>
    <n v="1"/>
    <x v="20"/>
  </r>
  <r>
    <n v="513"/>
    <m/>
    <m/>
    <s v="Duinvlak"/>
    <s v="Duinvlak"/>
    <m/>
    <n v="3.3168861015600002"/>
    <n v="1"/>
    <n v="1"/>
    <n v="3"/>
    <n v="3"/>
    <n v="1"/>
    <x v="20"/>
  </r>
  <r>
    <n v="515"/>
    <m/>
    <m/>
    <s v="Duinvlak"/>
    <s v="Duinvlak"/>
    <m/>
    <n v="0.147418729868"/>
    <n v="1"/>
    <n v="1"/>
    <n v="3"/>
    <n v="3"/>
    <n v="1"/>
    <x v="20"/>
  </r>
  <r>
    <n v="520"/>
    <m/>
    <m/>
    <s v="Duinvlak"/>
    <s v="Duinvlak"/>
    <m/>
    <n v="2.4568030539600001E-2"/>
    <n v="1"/>
    <n v="1"/>
    <n v="3"/>
    <n v="3"/>
    <n v="1"/>
    <x v="20"/>
  </r>
  <r>
    <n v="522"/>
    <m/>
    <m/>
    <s v="Duinvlak"/>
    <s v="Duinvlak"/>
    <m/>
    <n v="1.05180014367"/>
    <n v="1"/>
    <n v="1"/>
    <n v="3"/>
    <n v="3"/>
    <n v="1"/>
    <x v="20"/>
  </r>
  <r>
    <n v="523"/>
    <m/>
    <m/>
    <s v="Duinvlak"/>
    <s v="Duinvlak"/>
    <m/>
    <n v="7.1273530151199997"/>
    <n v="1"/>
    <n v="1"/>
    <n v="3"/>
    <n v="3"/>
    <n v="1"/>
    <x v="20"/>
  </r>
  <r>
    <n v="524"/>
    <m/>
    <m/>
    <s v="Duinvlak"/>
    <s v="Duinvlak"/>
    <m/>
    <n v="5.5881974365399998"/>
    <n v="1"/>
    <n v="1"/>
    <n v="3"/>
    <n v="3"/>
    <n v="1"/>
    <x v="20"/>
  </r>
  <r>
    <n v="525"/>
    <m/>
    <m/>
    <s v="Duinvlak"/>
    <s v="Duinvlak"/>
    <m/>
    <n v="9.7822355187099994"/>
    <n v="1"/>
    <n v="1"/>
    <n v="3"/>
    <n v="3"/>
    <n v="1"/>
    <x v="20"/>
  </r>
  <r>
    <n v="526"/>
    <m/>
    <m/>
    <s v="Duinvlak"/>
    <s v="Duinvlak"/>
    <m/>
    <n v="12.163647385699999"/>
    <n v="1"/>
    <n v="1"/>
    <n v="3"/>
    <n v="3"/>
    <n v="1"/>
    <x v="20"/>
  </r>
  <r>
    <n v="527"/>
    <m/>
    <m/>
    <s v="Duinvlak"/>
    <s v="Duinvlak"/>
    <m/>
    <n v="11.142502157899999"/>
    <n v="1"/>
    <n v="1"/>
    <n v="3"/>
    <n v="3"/>
    <n v="1"/>
    <x v="20"/>
  </r>
  <r>
    <n v="528"/>
    <m/>
    <m/>
    <s v="Duinvlak"/>
    <s v="Duinvlak"/>
    <m/>
    <n v="2.3512940395799999"/>
    <n v="1"/>
    <n v="1"/>
    <n v="3"/>
    <n v="3"/>
    <n v="1"/>
    <x v="20"/>
  </r>
  <r>
    <n v="529"/>
    <m/>
    <m/>
    <s v="Duinvlak"/>
    <s v="Duinvlak"/>
    <m/>
    <n v="1.7936179594900001E-2"/>
    <n v="1"/>
    <n v="1"/>
    <n v="3"/>
    <n v="3"/>
    <n v="1"/>
    <x v="20"/>
  </r>
  <r>
    <n v="530"/>
    <m/>
    <m/>
    <s v="Duinvlak"/>
    <s v="Duinvlak"/>
    <m/>
    <n v="0.66207077500099998"/>
    <n v="1"/>
    <n v="1"/>
    <n v="3"/>
    <n v="3"/>
    <n v="1"/>
    <x v="20"/>
  </r>
  <r>
    <n v="953"/>
    <m/>
    <m/>
    <s v="Duinvlak"/>
    <s v="Duinvlak"/>
    <s v="Duinvlak"/>
    <n v="1.9149089309"/>
    <n v="1"/>
    <n v="1"/>
    <n v="3"/>
    <n v="3"/>
    <n v="3"/>
    <x v="21"/>
  </r>
  <r>
    <n v="954"/>
    <m/>
    <m/>
    <s v="Duinvlak"/>
    <s v="Duinvlak"/>
    <s v="Duinvlak"/>
    <n v="0.25987972985000002"/>
    <n v="1"/>
    <n v="1"/>
    <n v="3"/>
    <n v="3"/>
    <n v="3"/>
    <x v="21"/>
  </r>
  <r>
    <n v="955"/>
    <m/>
    <m/>
    <s v="Duinvlak"/>
    <s v="Duinvlak"/>
    <s v="Duinvlak"/>
    <n v="1.0936291863300001"/>
    <n v="1"/>
    <n v="1"/>
    <n v="3"/>
    <n v="3"/>
    <n v="3"/>
    <x v="21"/>
  </r>
  <r>
    <n v="956"/>
    <m/>
    <m/>
    <s v="Duinvlak"/>
    <s v="Duinvlak"/>
    <s v="Duinvlak"/>
    <n v="2.3382323879700002"/>
    <n v="1"/>
    <n v="1"/>
    <n v="3"/>
    <n v="3"/>
    <n v="3"/>
    <x v="21"/>
  </r>
  <r>
    <n v="957"/>
    <m/>
    <m/>
    <s v="Duinvlak"/>
    <s v="Duinvlak"/>
    <s v="Duinvlak"/>
    <n v="0.39129072010999999"/>
    <n v="1"/>
    <n v="1"/>
    <n v="3"/>
    <n v="3"/>
    <n v="3"/>
    <x v="21"/>
  </r>
  <r>
    <n v="958"/>
    <m/>
    <m/>
    <s v="Duinvlak"/>
    <s v="Duinvlak"/>
    <s v="Duinvlak"/>
    <n v="9.6219092502399999"/>
    <n v="1"/>
    <n v="1"/>
    <n v="3"/>
    <n v="3"/>
    <n v="3"/>
    <x v="21"/>
  </r>
  <r>
    <n v="959"/>
    <m/>
    <m/>
    <s v="Duinvlak"/>
    <s v="Duinvlak"/>
    <s v="Duinvlak"/>
    <n v="1.1225157539499999"/>
    <n v="1"/>
    <n v="1"/>
    <n v="3"/>
    <n v="3"/>
    <n v="3"/>
    <x v="21"/>
  </r>
  <r>
    <n v="963"/>
    <m/>
    <m/>
    <s v="Duinvlak"/>
    <s v="Duinvlak"/>
    <s v="Duinvlak"/>
    <n v="2.03251401648"/>
    <n v="1"/>
    <n v="1"/>
    <n v="3"/>
    <n v="3"/>
    <n v="3"/>
    <x v="21"/>
  </r>
  <r>
    <n v="964"/>
    <m/>
    <m/>
    <s v="Duinvlak"/>
    <s v="Duinvlak"/>
    <s v="Duinvlak"/>
    <n v="1.1482630436400001"/>
    <n v="1"/>
    <n v="1"/>
    <n v="3"/>
    <n v="3"/>
    <n v="3"/>
    <x v="21"/>
  </r>
  <r>
    <n v="966"/>
    <m/>
    <m/>
    <s v="Duinvlak"/>
    <s v="Duinvlak"/>
    <s v="Duinvlak"/>
    <n v="0.11843613971399999"/>
    <n v="1"/>
    <n v="1"/>
    <n v="3"/>
    <n v="3"/>
    <n v="3"/>
    <x v="21"/>
  </r>
  <r>
    <n v="967"/>
    <m/>
    <m/>
    <s v="Duinvlak"/>
    <s v="Duinvlak"/>
    <s v="Duinvlak"/>
    <n v="1.8781373589699999"/>
    <n v="1"/>
    <n v="1"/>
    <n v="3"/>
    <n v="3"/>
    <n v="3"/>
    <x v="21"/>
  </r>
  <r>
    <n v="971"/>
    <m/>
    <m/>
    <s v="Duinvlak"/>
    <s v="Duinvlak"/>
    <s v="Duinvlak"/>
    <n v="0.89829387747400002"/>
    <n v="1"/>
    <n v="1"/>
    <n v="3"/>
    <n v="3"/>
    <n v="3"/>
    <x v="21"/>
  </r>
  <r>
    <n v="973"/>
    <m/>
    <m/>
    <s v="Duinvlak"/>
    <s v="Duinvlak"/>
    <s v="Duinvlak"/>
    <n v="1.77470276986"/>
    <n v="1"/>
    <n v="1"/>
    <n v="3"/>
    <n v="3"/>
    <n v="3"/>
    <x v="21"/>
  </r>
  <r>
    <n v="975"/>
    <m/>
    <m/>
    <s v="Duinvlak"/>
    <s v="Duinvlak"/>
    <s v="Duinvlak"/>
    <n v="1.5605234747000001"/>
    <n v="1"/>
    <n v="1"/>
    <n v="3"/>
    <n v="3"/>
    <n v="3"/>
    <x v="21"/>
  </r>
  <r>
    <n v="976"/>
    <m/>
    <m/>
    <s v="Duinvlak"/>
    <s v="Duinvlak"/>
    <s v="Duinvlak"/>
    <n v="11.334851151400001"/>
    <n v="1"/>
    <n v="1"/>
    <n v="3"/>
    <n v="3"/>
    <n v="3"/>
    <x v="21"/>
  </r>
  <r>
    <n v="977"/>
    <m/>
    <m/>
    <s v="Duinvlak"/>
    <s v="Duinvlak"/>
    <s v="Duinvlak"/>
    <n v="1.24584016029"/>
    <n v="1"/>
    <n v="1"/>
    <n v="3"/>
    <n v="3"/>
    <n v="3"/>
    <x v="21"/>
  </r>
  <r>
    <n v="71"/>
    <m/>
    <s v="Plantvlak"/>
    <m/>
    <m/>
    <m/>
    <n v="4.6539976545200004"/>
    <n v="1"/>
    <n v="2"/>
    <n v="1"/>
    <n v="1"/>
    <n v="1"/>
    <x v="22"/>
  </r>
  <r>
    <n v="72"/>
    <m/>
    <s v="Plantvlak"/>
    <m/>
    <m/>
    <m/>
    <n v="2.4008253472500001"/>
    <n v="1"/>
    <n v="2"/>
    <n v="1"/>
    <n v="1"/>
    <n v="1"/>
    <x v="22"/>
  </r>
  <r>
    <n v="73"/>
    <m/>
    <s v="Plantvlak"/>
    <m/>
    <m/>
    <m/>
    <n v="54.679125793799997"/>
    <n v="1"/>
    <n v="2"/>
    <n v="1"/>
    <n v="1"/>
    <n v="1"/>
    <x v="22"/>
  </r>
  <r>
    <n v="74"/>
    <m/>
    <s v="Plantvlak"/>
    <m/>
    <m/>
    <m/>
    <n v="25.2398125074"/>
    <n v="1"/>
    <n v="2"/>
    <n v="1"/>
    <n v="1"/>
    <n v="1"/>
    <x v="22"/>
  </r>
  <r>
    <n v="75"/>
    <m/>
    <s v="Plantvlak"/>
    <m/>
    <m/>
    <m/>
    <n v="3.5446533475200002"/>
    <n v="1"/>
    <n v="2"/>
    <n v="1"/>
    <n v="1"/>
    <n v="1"/>
    <x v="22"/>
  </r>
  <r>
    <n v="76"/>
    <m/>
    <s v="Plantvlak"/>
    <m/>
    <m/>
    <m/>
    <n v="9.1098024507000002"/>
    <n v="1"/>
    <n v="2"/>
    <n v="1"/>
    <n v="1"/>
    <n v="1"/>
    <x v="22"/>
  </r>
  <r>
    <n v="77"/>
    <m/>
    <s v="Plantvlak"/>
    <m/>
    <m/>
    <m/>
    <n v="13.506684997800001"/>
    <n v="1"/>
    <n v="2"/>
    <n v="1"/>
    <n v="1"/>
    <n v="1"/>
    <x v="22"/>
  </r>
  <r>
    <n v="78"/>
    <m/>
    <s v="Plantvlak"/>
    <m/>
    <m/>
    <m/>
    <n v="85.598338142000003"/>
    <n v="1"/>
    <n v="2"/>
    <n v="1"/>
    <n v="1"/>
    <n v="1"/>
    <x v="22"/>
  </r>
  <r>
    <n v="79"/>
    <m/>
    <s v="Plantvlak"/>
    <m/>
    <m/>
    <m/>
    <n v="1.2572648161"/>
    <n v="1"/>
    <n v="2"/>
    <n v="1"/>
    <n v="1"/>
    <n v="1"/>
    <x v="22"/>
  </r>
  <r>
    <n v="80"/>
    <m/>
    <s v="Plantvlak"/>
    <m/>
    <m/>
    <m/>
    <n v="0.15041605085400001"/>
    <n v="1"/>
    <n v="2"/>
    <n v="1"/>
    <n v="1"/>
    <n v="1"/>
    <x v="22"/>
  </r>
  <r>
    <n v="81"/>
    <m/>
    <s v="Plantvlak"/>
    <m/>
    <m/>
    <m/>
    <n v="26.469065223600001"/>
    <n v="1"/>
    <n v="2"/>
    <n v="1"/>
    <n v="1"/>
    <n v="1"/>
    <x v="22"/>
  </r>
  <r>
    <n v="82"/>
    <m/>
    <s v="Plantvlak"/>
    <m/>
    <m/>
    <m/>
    <n v="8.7013618268500004"/>
    <n v="1"/>
    <n v="2"/>
    <n v="1"/>
    <n v="1"/>
    <n v="1"/>
    <x v="22"/>
  </r>
  <r>
    <n v="83"/>
    <m/>
    <s v="Plantvlak"/>
    <m/>
    <m/>
    <m/>
    <n v="2.67299555656E-5"/>
    <n v="1"/>
    <n v="2"/>
    <n v="1"/>
    <n v="1"/>
    <n v="1"/>
    <x v="22"/>
  </r>
  <r>
    <n v="84"/>
    <m/>
    <s v="Plantvlak"/>
    <m/>
    <m/>
    <m/>
    <n v="1.6438947507599999"/>
    <n v="1"/>
    <n v="2"/>
    <n v="1"/>
    <n v="1"/>
    <n v="1"/>
    <x v="22"/>
  </r>
  <r>
    <n v="85"/>
    <m/>
    <s v="Plantvlak"/>
    <m/>
    <m/>
    <m/>
    <n v="255.52615260799999"/>
    <n v="1"/>
    <n v="2"/>
    <n v="1"/>
    <n v="1"/>
    <n v="1"/>
    <x v="22"/>
  </r>
  <r>
    <n v="86"/>
    <m/>
    <s v="Plantvlak"/>
    <m/>
    <m/>
    <m/>
    <n v="9.7989439972299994"/>
    <n v="1"/>
    <n v="2"/>
    <n v="1"/>
    <n v="1"/>
    <n v="1"/>
    <x v="22"/>
  </r>
  <r>
    <n v="87"/>
    <m/>
    <s v="Plantvlak"/>
    <m/>
    <m/>
    <m/>
    <n v="2.74133786266"/>
    <n v="1"/>
    <n v="2"/>
    <n v="1"/>
    <n v="1"/>
    <n v="1"/>
    <x v="22"/>
  </r>
  <r>
    <n v="88"/>
    <m/>
    <s v="Plantvlak"/>
    <m/>
    <m/>
    <m/>
    <n v="0.600809486339"/>
    <n v="1"/>
    <n v="2"/>
    <n v="1"/>
    <n v="1"/>
    <n v="1"/>
    <x v="22"/>
  </r>
  <r>
    <n v="89"/>
    <m/>
    <s v="Plantvlak"/>
    <m/>
    <m/>
    <m/>
    <n v="6.5286745876800003"/>
    <n v="1"/>
    <n v="2"/>
    <n v="1"/>
    <n v="1"/>
    <n v="1"/>
    <x v="22"/>
  </r>
  <r>
    <n v="138"/>
    <m/>
    <s v="Plantvlak"/>
    <m/>
    <m/>
    <m/>
    <n v="8.0094582021300003"/>
    <n v="1"/>
    <n v="2"/>
    <n v="1"/>
    <n v="1"/>
    <n v="1"/>
    <x v="22"/>
  </r>
  <r>
    <n v="140"/>
    <m/>
    <s v="Plantvlak"/>
    <m/>
    <m/>
    <m/>
    <n v="5.9864975424400004"/>
    <n v="1"/>
    <n v="2"/>
    <n v="1"/>
    <n v="1"/>
    <n v="1"/>
    <x v="22"/>
  </r>
  <r>
    <n v="141"/>
    <m/>
    <s v="Plantvlak"/>
    <m/>
    <m/>
    <m/>
    <n v="1.5948491388799999"/>
    <n v="1"/>
    <n v="2"/>
    <n v="1"/>
    <n v="1"/>
    <n v="1"/>
    <x v="22"/>
  </r>
  <r>
    <n v="142"/>
    <m/>
    <s v="Plantvlak"/>
    <m/>
    <m/>
    <m/>
    <n v="16.276650833800002"/>
    <n v="1"/>
    <n v="2"/>
    <n v="1"/>
    <n v="1"/>
    <n v="1"/>
    <x v="22"/>
  </r>
  <r>
    <n v="143"/>
    <m/>
    <s v="Plantvlak"/>
    <m/>
    <m/>
    <m/>
    <n v="5.00343867624"/>
    <n v="1"/>
    <n v="2"/>
    <n v="1"/>
    <n v="1"/>
    <n v="1"/>
    <x v="22"/>
  </r>
  <r>
    <n v="144"/>
    <m/>
    <s v="Plantvlak"/>
    <m/>
    <m/>
    <m/>
    <n v="2.9413153628300002"/>
    <n v="1"/>
    <n v="2"/>
    <n v="1"/>
    <n v="1"/>
    <n v="1"/>
    <x v="22"/>
  </r>
  <r>
    <n v="145"/>
    <m/>
    <s v="Plantvlak"/>
    <m/>
    <m/>
    <m/>
    <n v="9.1895546192800008"/>
    <n v="1"/>
    <n v="2"/>
    <n v="1"/>
    <n v="1"/>
    <n v="1"/>
    <x v="22"/>
  </r>
  <r>
    <n v="146"/>
    <m/>
    <s v="Plantvlak"/>
    <m/>
    <m/>
    <m/>
    <n v="0.19909836146000001"/>
    <n v="1"/>
    <n v="2"/>
    <n v="1"/>
    <n v="1"/>
    <n v="1"/>
    <x v="22"/>
  </r>
  <r>
    <n v="148"/>
    <m/>
    <s v="Plantvlak"/>
    <m/>
    <m/>
    <m/>
    <n v="2.09595198313"/>
    <n v="1"/>
    <n v="2"/>
    <n v="1"/>
    <n v="1"/>
    <n v="1"/>
    <x v="22"/>
  </r>
  <r>
    <n v="149"/>
    <m/>
    <s v="Plantvlak"/>
    <m/>
    <m/>
    <m/>
    <n v="4.0514542954400001"/>
    <n v="1"/>
    <n v="2"/>
    <n v="1"/>
    <n v="1"/>
    <n v="1"/>
    <x v="22"/>
  </r>
  <r>
    <n v="153"/>
    <m/>
    <s v="Plantvlak"/>
    <m/>
    <m/>
    <m/>
    <n v="0.56132497595700004"/>
    <n v="1"/>
    <n v="2"/>
    <n v="1"/>
    <n v="1"/>
    <n v="1"/>
    <x v="22"/>
  </r>
  <r>
    <n v="161"/>
    <m/>
    <s v="Plantvlak"/>
    <m/>
    <m/>
    <m/>
    <n v="19.770405651899999"/>
    <n v="1"/>
    <n v="2"/>
    <n v="1"/>
    <n v="1"/>
    <n v="1"/>
    <x v="22"/>
  </r>
  <r>
    <n v="165"/>
    <m/>
    <s v="Plantvlak"/>
    <m/>
    <m/>
    <m/>
    <n v="4.1403006508100004"/>
    <n v="1"/>
    <n v="2"/>
    <n v="1"/>
    <n v="1"/>
    <n v="1"/>
    <x v="22"/>
  </r>
  <r>
    <n v="993"/>
    <m/>
    <s v="Plantvlak"/>
    <m/>
    <m/>
    <m/>
    <n v="2.1414000318300001E-4"/>
    <n v="1"/>
    <n v="2"/>
    <n v="1"/>
    <n v="1"/>
    <n v="1"/>
    <x v="22"/>
  </r>
  <r>
    <n v="751"/>
    <m/>
    <s v="Plantvlak"/>
    <m/>
    <m/>
    <s v="Plantvlak"/>
    <n v="0.61457898176299997"/>
    <n v="1"/>
    <n v="2"/>
    <n v="1"/>
    <n v="1"/>
    <n v="2"/>
    <x v="23"/>
  </r>
  <r>
    <n v="747"/>
    <m/>
    <s v="Plantvlak"/>
    <m/>
    <m/>
    <s v="Duinvlak"/>
    <n v="8.2011897208200004"/>
    <n v="1"/>
    <n v="2"/>
    <n v="1"/>
    <n v="1"/>
    <n v="3"/>
    <x v="24"/>
  </r>
  <r>
    <n v="748"/>
    <m/>
    <s v="Plantvlak"/>
    <m/>
    <m/>
    <s v="Duinvlak"/>
    <n v="3.6553904711999999E-2"/>
    <n v="1"/>
    <n v="2"/>
    <n v="1"/>
    <n v="1"/>
    <n v="3"/>
    <x v="24"/>
  </r>
  <r>
    <n v="749"/>
    <m/>
    <s v="Plantvlak"/>
    <m/>
    <m/>
    <s v="Duinvlak"/>
    <n v="1.1980489239100001"/>
    <n v="1"/>
    <n v="2"/>
    <n v="1"/>
    <n v="1"/>
    <n v="3"/>
    <x v="24"/>
  </r>
  <r>
    <n v="750"/>
    <m/>
    <s v="Plantvlak"/>
    <m/>
    <m/>
    <s v="Duinvlak"/>
    <n v="0.18079307010000001"/>
    <n v="1"/>
    <n v="2"/>
    <n v="1"/>
    <n v="1"/>
    <n v="3"/>
    <x v="24"/>
  </r>
  <r>
    <n v="752"/>
    <m/>
    <s v="Plantvlak"/>
    <m/>
    <m/>
    <s v="Duinvlak"/>
    <n v="1.20465499732E-2"/>
    <n v="1"/>
    <n v="2"/>
    <n v="1"/>
    <n v="1"/>
    <n v="3"/>
    <x v="24"/>
  </r>
  <r>
    <n v="753"/>
    <m/>
    <s v="Plantvlak"/>
    <m/>
    <m/>
    <s v="Duinvlak"/>
    <n v="4.4296032690100002"/>
    <n v="1"/>
    <n v="2"/>
    <n v="1"/>
    <n v="1"/>
    <n v="3"/>
    <x v="24"/>
  </r>
  <r>
    <n v="754"/>
    <m/>
    <s v="Plantvlak"/>
    <m/>
    <m/>
    <s v="Duinvlak"/>
    <n v="0.36041462533200003"/>
    <n v="1"/>
    <n v="2"/>
    <n v="1"/>
    <n v="1"/>
    <n v="3"/>
    <x v="24"/>
  </r>
  <r>
    <n v="445"/>
    <m/>
    <s v="Plantvlak"/>
    <m/>
    <s v="Plantvlak"/>
    <m/>
    <n v="2.4900157170999999"/>
    <n v="1"/>
    <n v="2"/>
    <n v="1"/>
    <n v="2"/>
    <n v="1"/>
    <x v="25"/>
  </r>
  <r>
    <n v="446"/>
    <m/>
    <s v="Plantvlak"/>
    <m/>
    <s v="Plantvlak"/>
    <m/>
    <n v="13.3455891722"/>
    <n v="1"/>
    <n v="2"/>
    <n v="1"/>
    <n v="2"/>
    <n v="1"/>
    <x v="25"/>
  </r>
  <r>
    <n v="450"/>
    <m/>
    <s v="Plantvlak"/>
    <m/>
    <s v="Plantvlak"/>
    <m/>
    <n v="0.23353614845500001"/>
    <n v="1"/>
    <n v="2"/>
    <n v="1"/>
    <n v="2"/>
    <n v="1"/>
    <x v="25"/>
  </r>
  <r>
    <n v="922"/>
    <m/>
    <s v="Plantvlak"/>
    <m/>
    <s v="Plantvlak"/>
    <s v="Duinvlak"/>
    <n v="1.44250753148"/>
    <n v="1"/>
    <n v="2"/>
    <n v="1"/>
    <n v="2"/>
    <n v="3"/>
    <x v="26"/>
  </r>
  <r>
    <n v="923"/>
    <m/>
    <s v="Plantvlak"/>
    <m/>
    <s v="Plantvlak"/>
    <s v="Duinvlak"/>
    <n v="4.1268734808200001E-2"/>
    <n v="1"/>
    <n v="2"/>
    <n v="1"/>
    <n v="2"/>
    <n v="3"/>
    <x v="26"/>
  </r>
  <r>
    <n v="441"/>
    <m/>
    <s v="Plantvlak"/>
    <m/>
    <s v="Duinvlak"/>
    <m/>
    <n v="294.71963534100001"/>
    <n v="1"/>
    <n v="2"/>
    <n v="1"/>
    <n v="3"/>
    <n v="1"/>
    <x v="27"/>
  </r>
  <r>
    <n v="442"/>
    <m/>
    <s v="Plantvlak"/>
    <m/>
    <s v="Duinvlak"/>
    <m/>
    <n v="5.4328681791299998"/>
    <n v="1"/>
    <n v="2"/>
    <n v="1"/>
    <n v="3"/>
    <n v="1"/>
    <x v="27"/>
  </r>
  <r>
    <n v="443"/>
    <m/>
    <s v="Plantvlak"/>
    <m/>
    <s v="Duinvlak"/>
    <m/>
    <n v="2.3505886491000001"/>
    <n v="1"/>
    <n v="2"/>
    <n v="1"/>
    <n v="3"/>
    <n v="1"/>
    <x v="27"/>
  </r>
  <r>
    <n v="444"/>
    <m/>
    <s v="Plantvlak"/>
    <m/>
    <s v="Duinvlak"/>
    <m/>
    <n v="1.88555250048"/>
    <n v="1"/>
    <n v="2"/>
    <n v="1"/>
    <n v="3"/>
    <n v="1"/>
    <x v="27"/>
  </r>
  <r>
    <n v="447"/>
    <m/>
    <s v="Plantvlak"/>
    <m/>
    <s v="Duinvlak"/>
    <m/>
    <n v="0.63202684793399999"/>
    <n v="1"/>
    <n v="2"/>
    <n v="1"/>
    <n v="3"/>
    <n v="1"/>
    <x v="27"/>
  </r>
  <r>
    <n v="448"/>
    <m/>
    <s v="Plantvlak"/>
    <m/>
    <s v="Duinvlak"/>
    <m/>
    <n v="9.8954675248999993E-2"/>
    <n v="1"/>
    <n v="2"/>
    <n v="1"/>
    <n v="3"/>
    <n v="1"/>
    <x v="27"/>
  </r>
  <r>
    <n v="449"/>
    <m/>
    <s v="Plantvlak"/>
    <m/>
    <s v="Duinvlak"/>
    <m/>
    <n v="1.3053602075399999E-3"/>
    <n v="1"/>
    <n v="2"/>
    <n v="1"/>
    <n v="3"/>
    <n v="1"/>
    <x v="27"/>
  </r>
  <r>
    <n v="1001"/>
    <m/>
    <s v="Plantvlak"/>
    <m/>
    <s v="Duinvlak"/>
    <m/>
    <n v="4.2133750197100001E-2"/>
    <n v="1"/>
    <n v="2"/>
    <n v="1"/>
    <n v="3"/>
    <n v="1"/>
    <x v="27"/>
  </r>
  <r>
    <n v="917"/>
    <m/>
    <s v="Plantvlak"/>
    <m/>
    <s v="Duinvlak"/>
    <s v="Duinvlak"/>
    <n v="158.010858356"/>
    <n v="1"/>
    <n v="2"/>
    <n v="1"/>
    <n v="3"/>
    <n v="3"/>
    <x v="28"/>
  </r>
  <r>
    <n v="918"/>
    <m/>
    <s v="Plantvlak"/>
    <m/>
    <s v="Duinvlak"/>
    <s v="Duinvlak"/>
    <n v="1.28350354151"/>
    <n v="1"/>
    <n v="2"/>
    <n v="1"/>
    <n v="3"/>
    <n v="3"/>
    <x v="28"/>
  </r>
  <r>
    <n v="919"/>
    <m/>
    <s v="Plantvlak"/>
    <m/>
    <s v="Duinvlak"/>
    <s v="Duinvlak"/>
    <n v="1.38562309892"/>
    <n v="1"/>
    <n v="2"/>
    <n v="1"/>
    <n v="3"/>
    <n v="3"/>
    <x v="28"/>
  </r>
  <r>
    <n v="920"/>
    <m/>
    <s v="Plantvlak"/>
    <m/>
    <s v="Duinvlak"/>
    <s v="Duinvlak"/>
    <n v="0.88842334407599999"/>
    <n v="1"/>
    <n v="2"/>
    <n v="1"/>
    <n v="3"/>
    <n v="3"/>
    <x v="28"/>
  </r>
  <r>
    <n v="921"/>
    <m/>
    <s v="Plantvlak"/>
    <m/>
    <s v="Duinvlak"/>
    <s v="Duinvlak"/>
    <n v="0.10329775030799999"/>
    <n v="1"/>
    <n v="2"/>
    <n v="1"/>
    <n v="3"/>
    <n v="3"/>
    <x v="28"/>
  </r>
  <r>
    <n v="924"/>
    <m/>
    <s v="Plantvlak"/>
    <m/>
    <s v="Duinvlak"/>
    <s v="Duinvlak"/>
    <n v="0.48091273988900002"/>
    <n v="1"/>
    <n v="2"/>
    <n v="1"/>
    <n v="3"/>
    <n v="3"/>
    <x v="28"/>
  </r>
  <r>
    <n v="260"/>
    <m/>
    <s v="Plantvlak"/>
    <s v="Plantvlak"/>
    <m/>
    <m/>
    <n v="0.13986672033799999"/>
    <n v="1"/>
    <n v="2"/>
    <n v="2"/>
    <n v="1"/>
    <n v="1"/>
    <x v="29"/>
  </r>
  <r>
    <n v="811"/>
    <m/>
    <s v="Plantvlak"/>
    <s v="Plantvlak"/>
    <m/>
    <s v="Duinvlak"/>
    <n v="1.51876763127"/>
    <n v="1"/>
    <n v="2"/>
    <n v="2"/>
    <n v="1"/>
    <n v="3"/>
    <x v="30"/>
  </r>
  <r>
    <n v="812"/>
    <m/>
    <s v="Plantvlak"/>
    <s v="Plantvlak"/>
    <m/>
    <s v="Duinvlak"/>
    <n v="0.54291559577399995"/>
    <n v="1"/>
    <n v="2"/>
    <n v="2"/>
    <n v="1"/>
    <n v="3"/>
    <x v="30"/>
  </r>
  <r>
    <n v="544"/>
    <m/>
    <s v="Plantvlak"/>
    <s v="Plantvlak"/>
    <s v="Plantvlak"/>
    <m/>
    <n v="5.2864002199900003E-3"/>
    <n v="1"/>
    <n v="2"/>
    <n v="2"/>
    <n v="2"/>
    <n v="1"/>
    <x v="31"/>
  </r>
  <r>
    <n v="981"/>
    <m/>
    <s v="Plantvlak"/>
    <s v="Plantvlak"/>
    <s v="Plantvlak"/>
    <s v="Duinvlak"/>
    <n v="15.599920345099999"/>
    <n v="1"/>
    <n v="2"/>
    <n v="2"/>
    <n v="2"/>
    <n v="3"/>
    <x v="32"/>
  </r>
  <r>
    <n v="982"/>
    <m/>
    <s v="Plantvlak"/>
    <s v="Plantvlak"/>
    <s v="Plantvlak"/>
    <s v="Duinvlak"/>
    <n v="5.7418333135899999"/>
    <n v="1"/>
    <n v="2"/>
    <n v="2"/>
    <n v="2"/>
    <n v="3"/>
    <x v="32"/>
  </r>
  <r>
    <n v="543"/>
    <m/>
    <s v="Plantvlak"/>
    <s v="Plantvlak"/>
    <s v="Duinvlak"/>
    <m/>
    <n v="3.1219719190599999"/>
    <n v="1"/>
    <n v="2"/>
    <n v="2"/>
    <n v="3"/>
    <n v="1"/>
    <x v="33"/>
  </r>
  <r>
    <n v="259"/>
    <m/>
    <s v="Plantvlak"/>
    <s v="Duinvlak"/>
    <m/>
    <m/>
    <n v="3.6152144661899997E-2"/>
    <n v="1"/>
    <n v="2"/>
    <n v="3"/>
    <n v="1"/>
    <n v="1"/>
    <x v="34"/>
  </r>
  <r>
    <n v="540"/>
    <m/>
    <s v="Plantvlak"/>
    <s v="Duinvlak"/>
    <s v="Duinvlak"/>
    <m/>
    <n v="0.57932427003499998"/>
    <n v="1"/>
    <n v="2"/>
    <n v="3"/>
    <n v="3"/>
    <n v="1"/>
    <x v="35"/>
  </r>
  <r>
    <n v="541"/>
    <m/>
    <s v="Plantvlak"/>
    <s v="Duinvlak"/>
    <s v="Duinvlak"/>
    <m/>
    <n v="1.15088000919"/>
    <n v="1"/>
    <n v="2"/>
    <n v="3"/>
    <n v="3"/>
    <n v="1"/>
    <x v="35"/>
  </r>
  <r>
    <n v="542"/>
    <m/>
    <s v="Plantvlak"/>
    <s v="Duinvlak"/>
    <s v="Duinvlak"/>
    <m/>
    <n v="0.68439312675300001"/>
    <n v="1"/>
    <n v="2"/>
    <n v="3"/>
    <n v="3"/>
    <n v="1"/>
    <x v="35"/>
  </r>
  <r>
    <n v="90"/>
    <m/>
    <s v="Duinvlak"/>
    <m/>
    <m/>
    <m/>
    <n v="1.16313984946"/>
    <n v="1"/>
    <n v="3"/>
    <n v="1"/>
    <n v="1"/>
    <n v="1"/>
    <x v="36"/>
  </r>
  <r>
    <n v="91"/>
    <m/>
    <s v="Duinvlak"/>
    <m/>
    <m/>
    <m/>
    <n v="0.837105849008"/>
    <n v="1"/>
    <n v="3"/>
    <n v="1"/>
    <n v="1"/>
    <n v="1"/>
    <x v="36"/>
  </r>
  <r>
    <n v="92"/>
    <m/>
    <s v="Duinvlak"/>
    <m/>
    <m/>
    <m/>
    <n v="1.6374653474600001"/>
    <n v="1"/>
    <n v="3"/>
    <n v="1"/>
    <n v="1"/>
    <n v="1"/>
    <x v="36"/>
  </r>
  <r>
    <n v="93"/>
    <m/>
    <s v="Duinvlak"/>
    <m/>
    <m/>
    <m/>
    <n v="4.3451897656399998"/>
    <n v="1"/>
    <n v="3"/>
    <n v="1"/>
    <n v="1"/>
    <n v="1"/>
    <x v="36"/>
  </r>
  <r>
    <n v="94"/>
    <m/>
    <s v="Duinvlak"/>
    <m/>
    <m/>
    <m/>
    <n v="2.4203830983199999"/>
    <n v="1"/>
    <n v="3"/>
    <n v="1"/>
    <n v="1"/>
    <n v="1"/>
    <x v="36"/>
  </r>
  <r>
    <n v="95"/>
    <m/>
    <s v="Duinvlak"/>
    <m/>
    <m/>
    <m/>
    <n v="6.5401599494599996"/>
    <n v="1"/>
    <n v="3"/>
    <n v="1"/>
    <n v="1"/>
    <n v="1"/>
    <x v="36"/>
  </r>
  <r>
    <n v="96"/>
    <m/>
    <s v="Duinvlak"/>
    <m/>
    <m/>
    <m/>
    <n v="0.95570774646199996"/>
    <n v="1"/>
    <n v="3"/>
    <n v="1"/>
    <n v="1"/>
    <n v="1"/>
    <x v="36"/>
  </r>
  <r>
    <n v="97"/>
    <m/>
    <s v="Duinvlak"/>
    <m/>
    <m/>
    <m/>
    <n v="17.235711136300001"/>
    <n v="1"/>
    <n v="3"/>
    <n v="1"/>
    <n v="1"/>
    <n v="1"/>
    <x v="36"/>
  </r>
  <r>
    <n v="98"/>
    <m/>
    <s v="Duinvlak"/>
    <m/>
    <m/>
    <m/>
    <n v="0.83409034903599999"/>
    <n v="1"/>
    <n v="3"/>
    <n v="1"/>
    <n v="1"/>
    <n v="1"/>
    <x v="36"/>
  </r>
  <r>
    <n v="99"/>
    <m/>
    <s v="Duinvlak"/>
    <m/>
    <m/>
    <m/>
    <n v="0.22069081960100001"/>
    <n v="1"/>
    <n v="3"/>
    <n v="1"/>
    <n v="1"/>
    <n v="1"/>
    <x v="36"/>
  </r>
  <r>
    <n v="100"/>
    <m/>
    <s v="Duinvlak"/>
    <m/>
    <m/>
    <m/>
    <n v="4.0116547327500003"/>
    <n v="1"/>
    <n v="3"/>
    <n v="1"/>
    <n v="1"/>
    <n v="1"/>
    <x v="36"/>
  </r>
  <r>
    <n v="101"/>
    <m/>
    <s v="Duinvlak"/>
    <m/>
    <m/>
    <m/>
    <n v="3.0371430621600002"/>
    <n v="1"/>
    <n v="3"/>
    <n v="1"/>
    <n v="1"/>
    <n v="1"/>
    <x v="36"/>
  </r>
  <r>
    <n v="102"/>
    <m/>
    <s v="Duinvlak"/>
    <m/>
    <m/>
    <m/>
    <n v="2.7904910911799998"/>
    <n v="1"/>
    <n v="3"/>
    <n v="1"/>
    <n v="1"/>
    <n v="1"/>
    <x v="36"/>
  </r>
  <r>
    <n v="103"/>
    <m/>
    <s v="Duinvlak"/>
    <m/>
    <m/>
    <m/>
    <n v="0.97631859981400004"/>
    <n v="1"/>
    <n v="3"/>
    <n v="1"/>
    <n v="1"/>
    <n v="1"/>
    <x v="36"/>
  </r>
  <r>
    <n v="104"/>
    <m/>
    <s v="Duinvlak"/>
    <m/>
    <m/>
    <m/>
    <n v="0.15948869671499999"/>
    <n v="1"/>
    <n v="3"/>
    <n v="1"/>
    <n v="1"/>
    <n v="1"/>
    <x v="36"/>
  </r>
  <r>
    <n v="105"/>
    <m/>
    <s v="Duinvlak"/>
    <m/>
    <m/>
    <m/>
    <n v="4.6082825651299997"/>
    <n v="1"/>
    <n v="3"/>
    <n v="1"/>
    <n v="1"/>
    <n v="1"/>
    <x v="36"/>
  </r>
  <r>
    <n v="106"/>
    <m/>
    <s v="Duinvlak"/>
    <m/>
    <m/>
    <m/>
    <n v="14.796440409300001"/>
    <n v="1"/>
    <n v="3"/>
    <n v="1"/>
    <n v="1"/>
    <n v="1"/>
    <x v="36"/>
  </r>
  <r>
    <n v="107"/>
    <m/>
    <s v="Duinvlak"/>
    <m/>
    <m/>
    <m/>
    <n v="1.2855263165799999"/>
    <n v="1"/>
    <n v="3"/>
    <n v="1"/>
    <n v="1"/>
    <n v="1"/>
    <x v="36"/>
  </r>
  <r>
    <n v="108"/>
    <m/>
    <s v="Duinvlak"/>
    <m/>
    <m/>
    <m/>
    <n v="6.4971083723000006E-2"/>
    <n v="1"/>
    <n v="3"/>
    <n v="1"/>
    <n v="1"/>
    <n v="1"/>
    <x v="36"/>
  </r>
  <r>
    <n v="109"/>
    <m/>
    <s v="Duinvlak"/>
    <m/>
    <m/>
    <m/>
    <n v="2.4474468016199999"/>
    <n v="1"/>
    <n v="3"/>
    <n v="1"/>
    <n v="1"/>
    <n v="1"/>
    <x v="36"/>
  </r>
  <r>
    <n v="110"/>
    <m/>
    <s v="Duinvlak"/>
    <m/>
    <m/>
    <m/>
    <n v="4.7842651468600002"/>
    <n v="1"/>
    <n v="3"/>
    <n v="1"/>
    <n v="1"/>
    <n v="1"/>
    <x v="36"/>
  </r>
  <r>
    <n v="111"/>
    <m/>
    <s v="Duinvlak"/>
    <m/>
    <m/>
    <m/>
    <n v="1.30081125606"/>
    <n v="1"/>
    <n v="3"/>
    <n v="1"/>
    <n v="1"/>
    <n v="1"/>
    <x v="36"/>
  </r>
  <r>
    <n v="112"/>
    <m/>
    <s v="Duinvlak"/>
    <m/>
    <m/>
    <m/>
    <n v="3.1837639652699998"/>
    <n v="1"/>
    <n v="3"/>
    <n v="1"/>
    <n v="1"/>
    <n v="1"/>
    <x v="36"/>
  </r>
  <r>
    <n v="113"/>
    <m/>
    <s v="Duinvlak"/>
    <m/>
    <m/>
    <m/>
    <n v="6.7500035028599997E-2"/>
    <n v="1"/>
    <n v="3"/>
    <n v="1"/>
    <n v="1"/>
    <n v="1"/>
    <x v="36"/>
  </r>
  <r>
    <n v="114"/>
    <m/>
    <s v="Duinvlak"/>
    <m/>
    <m/>
    <m/>
    <n v="1.2992413522499999"/>
    <n v="1"/>
    <n v="3"/>
    <n v="1"/>
    <n v="1"/>
    <n v="1"/>
    <x v="36"/>
  </r>
  <r>
    <n v="115"/>
    <m/>
    <s v="Duinvlak"/>
    <m/>
    <m/>
    <m/>
    <n v="1.8419749536899999E-3"/>
    <n v="1"/>
    <n v="3"/>
    <n v="1"/>
    <n v="1"/>
    <n v="1"/>
    <x v="36"/>
  </r>
  <r>
    <n v="116"/>
    <m/>
    <s v="Duinvlak"/>
    <m/>
    <m/>
    <m/>
    <n v="87.055272531900002"/>
    <n v="1"/>
    <n v="3"/>
    <n v="1"/>
    <n v="1"/>
    <n v="1"/>
    <x v="36"/>
  </r>
  <r>
    <n v="117"/>
    <m/>
    <s v="Duinvlak"/>
    <m/>
    <m/>
    <m/>
    <n v="0.38179058985100001"/>
    <n v="1"/>
    <n v="3"/>
    <n v="1"/>
    <n v="1"/>
    <n v="1"/>
    <x v="36"/>
  </r>
  <r>
    <n v="118"/>
    <m/>
    <s v="Duinvlak"/>
    <m/>
    <m/>
    <m/>
    <n v="1.47811200152"/>
    <n v="1"/>
    <n v="3"/>
    <n v="1"/>
    <n v="1"/>
    <n v="1"/>
    <x v="36"/>
  </r>
  <r>
    <n v="119"/>
    <m/>
    <s v="Duinvlak"/>
    <m/>
    <m/>
    <m/>
    <n v="0.58426449888300003"/>
    <n v="1"/>
    <n v="3"/>
    <n v="1"/>
    <n v="1"/>
    <n v="1"/>
    <x v="36"/>
  </r>
  <r>
    <n v="120"/>
    <m/>
    <s v="Duinvlak"/>
    <m/>
    <m/>
    <m/>
    <n v="0.493793855487"/>
    <n v="1"/>
    <n v="3"/>
    <n v="1"/>
    <n v="1"/>
    <n v="1"/>
    <x v="36"/>
  </r>
  <r>
    <n v="121"/>
    <m/>
    <s v="Duinvlak"/>
    <m/>
    <m/>
    <m/>
    <n v="4.2439774760100004"/>
    <n v="1"/>
    <n v="3"/>
    <n v="1"/>
    <n v="1"/>
    <n v="1"/>
    <x v="36"/>
  </r>
  <r>
    <n v="122"/>
    <m/>
    <s v="Duinvlak"/>
    <m/>
    <m/>
    <m/>
    <n v="1.3285982508400001"/>
    <n v="1"/>
    <n v="3"/>
    <n v="1"/>
    <n v="1"/>
    <n v="1"/>
    <x v="36"/>
  </r>
  <r>
    <n v="123"/>
    <m/>
    <s v="Duinvlak"/>
    <m/>
    <m/>
    <m/>
    <n v="0.74740650037400003"/>
    <n v="1"/>
    <n v="3"/>
    <n v="1"/>
    <n v="1"/>
    <n v="1"/>
    <x v="36"/>
  </r>
  <r>
    <n v="124"/>
    <m/>
    <s v="Duinvlak"/>
    <m/>
    <m/>
    <m/>
    <n v="2.8386341230599998"/>
    <n v="1"/>
    <n v="3"/>
    <n v="1"/>
    <n v="1"/>
    <n v="1"/>
    <x v="36"/>
  </r>
  <r>
    <n v="125"/>
    <m/>
    <s v="Duinvlak"/>
    <m/>
    <m/>
    <m/>
    <n v="4.8158970450699998"/>
    <n v="1"/>
    <n v="3"/>
    <n v="1"/>
    <n v="1"/>
    <n v="1"/>
    <x v="36"/>
  </r>
  <r>
    <n v="126"/>
    <m/>
    <s v="Duinvlak"/>
    <m/>
    <m/>
    <m/>
    <n v="9.7656598367900003"/>
    <n v="1"/>
    <n v="3"/>
    <n v="1"/>
    <n v="1"/>
    <n v="1"/>
    <x v="36"/>
  </r>
  <r>
    <n v="127"/>
    <m/>
    <s v="Duinvlak"/>
    <m/>
    <m/>
    <m/>
    <n v="1.60961459945"/>
    <n v="1"/>
    <n v="3"/>
    <n v="1"/>
    <n v="1"/>
    <n v="1"/>
    <x v="36"/>
  </r>
  <r>
    <n v="128"/>
    <m/>
    <s v="Duinvlak"/>
    <m/>
    <m/>
    <m/>
    <n v="4.8438580870100001E-2"/>
    <n v="1"/>
    <n v="3"/>
    <n v="1"/>
    <n v="1"/>
    <n v="1"/>
    <x v="36"/>
  </r>
  <r>
    <n v="129"/>
    <m/>
    <s v="Duinvlak"/>
    <m/>
    <m/>
    <m/>
    <n v="0.25959055101900003"/>
    <n v="1"/>
    <n v="3"/>
    <n v="1"/>
    <n v="1"/>
    <n v="1"/>
    <x v="36"/>
  </r>
  <r>
    <n v="130"/>
    <m/>
    <s v="Duinvlak"/>
    <m/>
    <m/>
    <m/>
    <n v="1.4728453886799999"/>
    <n v="1"/>
    <n v="3"/>
    <n v="1"/>
    <n v="1"/>
    <n v="1"/>
    <x v="36"/>
  </r>
  <r>
    <n v="131"/>
    <m/>
    <s v="Duinvlak"/>
    <m/>
    <m/>
    <m/>
    <n v="1.12303080482"/>
    <n v="1"/>
    <n v="3"/>
    <n v="1"/>
    <n v="1"/>
    <n v="1"/>
    <x v="36"/>
  </r>
  <r>
    <n v="132"/>
    <m/>
    <s v="Duinvlak"/>
    <m/>
    <m/>
    <m/>
    <n v="1.6123537471"/>
    <n v="1"/>
    <n v="3"/>
    <n v="1"/>
    <n v="1"/>
    <n v="1"/>
    <x v="36"/>
  </r>
  <r>
    <n v="133"/>
    <m/>
    <s v="Duinvlak"/>
    <m/>
    <m/>
    <m/>
    <n v="0.57121731043199997"/>
    <n v="1"/>
    <n v="3"/>
    <n v="1"/>
    <n v="1"/>
    <n v="1"/>
    <x v="36"/>
  </r>
  <r>
    <n v="134"/>
    <m/>
    <s v="Duinvlak"/>
    <m/>
    <m/>
    <m/>
    <n v="0.31662761946099999"/>
    <n v="1"/>
    <n v="3"/>
    <n v="1"/>
    <n v="1"/>
    <n v="1"/>
    <x v="36"/>
  </r>
  <r>
    <n v="135"/>
    <m/>
    <s v="Duinvlak"/>
    <m/>
    <m/>
    <m/>
    <n v="6.6219978948600003E-2"/>
    <n v="1"/>
    <n v="3"/>
    <n v="1"/>
    <n v="1"/>
    <n v="1"/>
    <x v="36"/>
  </r>
  <r>
    <n v="136"/>
    <m/>
    <s v="Duinvlak"/>
    <m/>
    <m/>
    <m/>
    <n v="2.8325754162800001E-2"/>
    <n v="1"/>
    <n v="3"/>
    <n v="1"/>
    <n v="1"/>
    <n v="1"/>
    <x v="36"/>
  </r>
  <r>
    <n v="137"/>
    <m/>
    <s v="Duinvlak"/>
    <m/>
    <m/>
    <m/>
    <n v="2.0486851010199998"/>
    <n v="1"/>
    <n v="3"/>
    <n v="1"/>
    <n v="1"/>
    <n v="1"/>
    <x v="36"/>
  </r>
  <r>
    <n v="139"/>
    <m/>
    <s v="Duinvlak"/>
    <m/>
    <m/>
    <m/>
    <n v="12.064562200299999"/>
    <n v="1"/>
    <n v="3"/>
    <n v="1"/>
    <n v="1"/>
    <n v="1"/>
    <x v="36"/>
  </r>
  <r>
    <n v="147"/>
    <m/>
    <s v="Duinvlak"/>
    <m/>
    <m/>
    <m/>
    <n v="0.38947709521399998"/>
    <n v="1"/>
    <n v="3"/>
    <n v="1"/>
    <n v="1"/>
    <n v="1"/>
    <x v="36"/>
  </r>
  <r>
    <n v="150"/>
    <m/>
    <s v="Duinvlak"/>
    <m/>
    <m/>
    <m/>
    <n v="11.2066506521"/>
    <n v="1"/>
    <n v="3"/>
    <n v="1"/>
    <n v="1"/>
    <n v="1"/>
    <x v="36"/>
  </r>
  <r>
    <n v="151"/>
    <m/>
    <s v="Duinvlak"/>
    <m/>
    <m/>
    <m/>
    <n v="12.2499701544"/>
    <n v="1"/>
    <n v="3"/>
    <n v="1"/>
    <n v="1"/>
    <n v="1"/>
    <x v="36"/>
  </r>
  <r>
    <n v="152"/>
    <m/>
    <s v="Duinvlak"/>
    <m/>
    <m/>
    <m/>
    <n v="19.501192247100001"/>
    <n v="1"/>
    <n v="3"/>
    <n v="1"/>
    <n v="1"/>
    <n v="1"/>
    <x v="36"/>
  </r>
  <r>
    <n v="154"/>
    <m/>
    <s v="Duinvlak"/>
    <m/>
    <m/>
    <m/>
    <n v="0.25432157614700002"/>
    <n v="1"/>
    <n v="3"/>
    <n v="1"/>
    <n v="1"/>
    <n v="1"/>
    <x v="36"/>
  </r>
  <r>
    <n v="155"/>
    <m/>
    <s v="Duinvlak"/>
    <m/>
    <m/>
    <m/>
    <n v="0.74508838723899995"/>
    <n v="1"/>
    <n v="3"/>
    <n v="1"/>
    <n v="1"/>
    <n v="1"/>
    <x v="36"/>
  </r>
  <r>
    <n v="156"/>
    <m/>
    <s v="Duinvlak"/>
    <m/>
    <m/>
    <m/>
    <n v="0.51708255268000003"/>
    <n v="1"/>
    <n v="3"/>
    <n v="1"/>
    <n v="1"/>
    <n v="1"/>
    <x v="36"/>
  </r>
  <r>
    <n v="157"/>
    <m/>
    <s v="Duinvlak"/>
    <m/>
    <m/>
    <m/>
    <n v="5.7816726524300002"/>
    <n v="1"/>
    <n v="3"/>
    <n v="1"/>
    <n v="1"/>
    <n v="1"/>
    <x v="36"/>
  </r>
  <r>
    <n v="158"/>
    <m/>
    <s v="Duinvlak"/>
    <m/>
    <m/>
    <m/>
    <n v="81.208259246699996"/>
    <n v="1"/>
    <n v="3"/>
    <n v="1"/>
    <n v="1"/>
    <n v="1"/>
    <x v="36"/>
  </r>
  <r>
    <n v="159"/>
    <m/>
    <s v="Duinvlak"/>
    <m/>
    <m/>
    <m/>
    <n v="4.0816774113200003"/>
    <n v="1"/>
    <n v="3"/>
    <n v="1"/>
    <n v="1"/>
    <n v="1"/>
    <x v="36"/>
  </r>
  <r>
    <n v="160"/>
    <m/>
    <s v="Duinvlak"/>
    <m/>
    <m/>
    <m/>
    <n v="115.70472906000001"/>
    <n v="1"/>
    <n v="3"/>
    <n v="1"/>
    <n v="1"/>
    <n v="1"/>
    <x v="36"/>
  </r>
  <r>
    <n v="162"/>
    <m/>
    <s v="Duinvlak"/>
    <m/>
    <m/>
    <m/>
    <n v="0.30632036570799998"/>
    <n v="1"/>
    <n v="3"/>
    <n v="1"/>
    <n v="1"/>
    <n v="1"/>
    <x v="36"/>
  </r>
  <r>
    <n v="163"/>
    <m/>
    <s v="Duinvlak"/>
    <m/>
    <m/>
    <m/>
    <n v="9.4020222609800003E-2"/>
    <n v="1"/>
    <n v="3"/>
    <n v="1"/>
    <n v="1"/>
    <n v="1"/>
    <x v="36"/>
  </r>
  <r>
    <n v="164"/>
    <m/>
    <s v="Duinvlak"/>
    <m/>
    <m/>
    <m/>
    <n v="2.0832456582300001"/>
    <n v="1"/>
    <n v="3"/>
    <n v="1"/>
    <n v="1"/>
    <n v="1"/>
    <x v="36"/>
  </r>
  <r>
    <n v="166"/>
    <m/>
    <s v="Duinvlak"/>
    <m/>
    <m/>
    <m/>
    <n v="56.211019862599997"/>
    <n v="1"/>
    <n v="3"/>
    <n v="1"/>
    <n v="1"/>
    <n v="1"/>
    <x v="36"/>
  </r>
  <r>
    <n v="167"/>
    <m/>
    <s v="Duinvlak"/>
    <m/>
    <m/>
    <m/>
    <n v="5.6877276717900003"/>
    <n v="1"/>
    <n v="3"/>
    <n v="1"/>
    <n v="1"/>
    <n v="1"/>
    <x v="36"/>
  </r>
  <r>
    <n v="168"/>
    <m/>
    <s v="Duinvlak"/>
    <m/>
    <m/>
    <m/>
    <n v="4.91578567028"/>
    <n v="1"/>
    <n v="3"/>
    <n v="1"/>
    <n v="1"/>
    <n v="1"/>
    <x v="36"/>
  </r>
  <r>
    <n v="169"/>
    <m/>
    <s v="Duinvlak"/>
    <m/>
    <m/>
    <m/>
    <n v="7.0956309537399997"/>
    <n v="1"/>
    <n v="3"/>
    <n v="1"/>
    <n v="1"/>
    <n v="1"/>
    <x v="36"/>
  </r>
  <r>
    <n v="170"/>
    <m/>
    <s v="Duinvlak"/>
    <m/>
    <m/>
    <m/>
    <n v="4.2114881145999998"/>
    <n v="1"/>
    <n v="3"/>
    <n v="1"/>
    <n v="1"/>
    <n v="1"/>
    <x v="36"/>
  </r>
  <r>
    <n v="171"/>
    <m/>
    <s v="Duinvlak"/>
    <m/>
    <m/>
    <m/>
    <n v="1.97608568378"/>
    <n v="1"/>
    <n v="3"/>
    <n v="1"/>
    <n v="1"/>
    <n v="1"/>
    <x v="36"/>
  </r>
  <r>
    <n v="994"/>
    <m/>
    <s v="Duinvlak"/>
    <m/>
    <m/>
    <m/>
    <n v="2.1414000318300001E-4"/>
    <n v="1"/>
    <n v="3"/>
    <n v="1"/>
    <n v="1"/>
    <n v="1"/>
    <x v="36"/>
  </r>
  <r>
    <n v="995"/>
    <m/>
    <s v="Duinvlak"/>
    <m/>
    <m/>
    <m/>
    <n v="2.33621853941E-2"/>
    <n v="1"/>
    <n v="3"/>
    <n v="1"/>
    <n v="1"/>
    <n v="1"/>
    <x v="36"/>
  </r>
  <r>
    <n v="996"/>
    <m/>
    <s v="Duinvlak"/>
    <m/>
    <m/>
    <m/>
    <n v="2.33621853941E-2"/>
    <n v="1"/>
    <n v="3"/>
    <n v="1"/>
    <n v="1"/>
    <n v="1"/>
    <x v="36"/>
  </r>
  <r>
    <n v="755"/>
    <m/>
    <s v="Duinvlak"/>
    <m/>
    <m/>
    <s v="Duinvlak"/>
    <n v="1.1728555131899999E-2"/>
    <n v="1"/>
    <n v="3"/>
    <n v="1"/>
    <n v="1"/>
    <n v="3"/>
    <x v="37"/>
  </r>
  <r>
    <n v="756"/>
    <m/>
    <s v="Duinvlak"/>
    <m/>
    <m/>
    <s v="Duinvlak"/>
    <n v="0.822224987272"/>
    <n v="1"/>
    <n v="3"/>
    <n v="1"/>
    <n v="1"/>
    <n v="3"/>
    <x v="37"/>
  </r>
  <r>
    <n v="757"/>
    <m/>
    <s v="Duinvlak"/>
    <m/>
    <m/>
    <s v="Duinvlak"/>
    <n v="0.61798777418600004"/>
    <n v="1"/>
    <n v="3"/>
    <n v="1"/>
    <n v="1"/>
    <n v="3"/>
    <x v="37"/>
  </r>
  <r>
    <n v="758"/>
    <m/>
    <s v="Duinvlak"/>
    <m/>
    <m/>
    <s v="Duinvlak"/>
    <n v="0.28626206235200002"/>
    <n v="1"/>
    <n v="3"/>
    <n v="1"/>
    <n v="1"/>
    <n v="3"/>
    <x v="37"/>
  </r>
  <r>
    <n v="759"/>
    <m/>
    <s v="Duinvlak"/>
    <m/>
    <m/>
    <s v="Duinvlak"/>
    <n v="0.31306238005699999"/>
    <n v="1"/>
    <n v="3"/>
    <n v="1"/>
    <n v="1"/>
    <n v="3"/>
    <x v="37"/>
  </r>
  <r>
    <n v="760"/>
    <m/>
    <s v="Duinvlak"/>
    <m/>
    <m/>
    <s v="Duinvlak"/>
    <n v="0.45346796056200001"/>
    <n v="1"/>
    <n v="3"/>
    <n v="1"/>
    <n v="1"/>
    <n v="3"/>
    <x v="37"/>
  </r>
  <r>
    <n v="761"/>
    <m/>
    <s v="Duinvlak"/>
    <m/>
    <m/>
    <s v="Duinvlak"/>
    <n v="0.179681178794"/>
    <n v="1"/>
    <n v="3"/>
    <n v="1"/>
    <n v="1"/>
    <n v="3"/>
    <x v="37"/>
  </r>
  <r>
    <n v="762"/>
    <m/>
    <s v="Duinvlak"/>
    <m/>
    <m/>
    <s v="Duinvlak"/>
    <n v="0.14147402941600001"/>
    <n v="1"/>
    <n v="3"/>
    <n v="1"/>
    <n v="1"/>
    <n v="3"/>
    <x v="37"/>
  </r>
  <r>
    <n v="763"/>
    <m/>
    <s v="Duinvlak"/>
    <m/>
    <m/>
    <s v="Duinvlak"/>
    <n v="0.61475496142099995"/>
    <n v="1"/>
    <n v="3"/>
    <n v="1"/>
    <n v="1"/>
    <n v="3"/>
    <x v="37"/>
  </r>
  <r>
    <n v="764"/>
    <m/>
    <s v="Duinvlak"/>
    <m/>
    <m/>
    <s v="Duinvlak"/>
    <n v="1.2012532526699999"/>
    <n v="1"/>
    <n v="3"/>
    <n v="1"/>
    <n v="1"/>
    <n v="3"/>
    <x v="37"/>
  </r>
  <r>
    <n v="765"/>
    <m/>
    <s v="Duinvlak"/>
    <m/>
    <m/>
    <s v="Duinvlak"/>
    <n v="0.42246951317499998"/>
    <n v="1"/>
    <n v="3"/>
    <n v="1"/>
    <n v="1"/>
    <n v="3"/>
    <x v="37"/>
  </r>
  <r>
    <n v="766"/>
    <m/>
    <s v="Duinvlak"/>
    <m/>
    <m/>
    <s v="Duinvlak"/>
    <n v="1.0467495893300001"/>
    <n v="1"/>
    <n v="3"/>
    <n v="1"/>
    <n v="1"/>
    <n v="3"/>
    <x v="37"/>
  </r>
  <r>
    <n v="767"/>
    <m/>
    <s v="Duinvlak"/>
    <m/>
    <m/>
    <s v="Duinvlak"/>
    <n v="0.70302936688399997"/>
    <n v="1"/>
    <n v="3"/>
    <n v="1"/>
    <n v="1"/>
    <n v="3"/>
    <x v="37"/>
  </r>
  <r>
    <n v="768"/>
    <m/>
    <s v="Duinvlak"/>
    <m/>
    <m/>
    <s v="Duinvlak"/>
    <n v="0.395148040709"/>
    <n v="1"/>
    <n v="3"/>
    <n v="1"/>
    <n v="1"/>
    <n v="3"/>
    <x v="37"/>
  </r>
  <r>
    <n v="769"/>
    <m/>
    <s v="Duinvlak"/>
    <m/>
    <m/>
    <s v="Duinvlak"/>
    <n v="0.32725057537000002"/>
    <n v="1"/>
    <n v="3"/>
    <n v="1"/>
    <n v="1"/>
    <n v="3"/>
    <x v="37"/>
  </r>
  <r>
    <n v="770"/>
    <m/>
    <s v="Duinvlak"/>
    <m/>
    <m/>
    <s v="Duinvlak"/>
    <n v="0.25615926673900002"/>
    <n v="1"/>
    <n v="3"/>
    <n v="1"/>
    <n v="1"/>
    <n v="3"/>
    <x v="37"/>
  </r>
  <r>
    <n v="771"/>
    <m/>
    <s v="Duinvlak"/>
    <m/>
    <m/>
    <s v="Duinvlak"/>
    <n v="1.3439429010199999"/>
    <n v="1"/>
    <n v="3"/>
    <n v="1"/>
    <n v="1"/>
    <n v="3"/>
    <x v="37"/>
  </r>
  <r>
    <n v="772"/>
    <m/>
    <s v="Duinvlak"/>
    <m/>
    <m/>
    <s v="Duinvlak"/>
    <n v="1.4871683123999999"/>
    <n v="1"/>
    <n v="3"/>
    <n v="1"/>
    <n v="1"/>
    <n v="3"/>
    <x v="37"/>
  </r>
  <r>
    <n v="773"/>
    <m/>
    <s v="Duinvlak"/>
    <m/>
    <m/>
    <s v="Duinvlak"/>
    <n v="0.67096074213199997"/>
    <n v="1"/>
    <n v="3"/>
    <n v="1"/>
    <n v="1"/>
    <n v="3"/>
    <x v="37"/>
  </r>
  <r>
    <n v="774"/>
    <m/>
    <s v="Duinvlak"/>
    <m/>
    <m/>
    <s v="Duinvlak"/>
    <n v="0.57050625471700001"/>
    <n v="1"/>
    <n v="3"/>
    <n v="1"/>
    <n v="1"/>
    <n v="3"/>
    <x v="37"/>
  </r>
  <r>
    <n v="775"/>
    <m/>
    <s v="Duinvlak"/>
    <m/>
    <m/>
    <s v="Duinvlak"/>
    <n v="0.85877326703400003"/>
    <n v="1"/>
    <n v="3"/>
    <n v="1"/>
    <n v="1"/>
    <n v="3"/>
    <x v="37"/>
  </r>
  <r>
    <n v="776"/>
    <m/>
    <s v="Duinvlak"/>
    <m/>
    <m/>
    <s v="Duinvlak"/>
    <n v="0.20602470977699999"/>
    <n v="1"/>
    <n v="3"/>
    <n v="1"/>
    <n v="1"/>
    <n v="3"/>
    <x v="37"/>
  </r>
  <r>
    <n v="777"/>
    <m/>
    <s v="Duinvlak"/>
    <m/>
    <m/>
    <s v="Duinvlak"/>
    <n v="6.5945945202800005E-2"/>
    <n v="1"/>
    <n v="3"/>
    <n v="1"/>
    <n v="1"/>
    <n v="3"/>
    <x v="37"/>
  </r>
  <r>
    <n v="468"/>
    <m/>
    <s v="Duinvlak"/>
    <m/>
    <s v="Plantvlak"/>
    <m/>
    <n v="0.85173417260200002"/>
    <n v="1"/>
    <n v="3"/>
    <n v="1"/>
    <n v="2"/>
    <n v="1"/>
    <x v="38"/>
  </r>
  <r>
    <n v="935"/>
    <m/>
    <s v="Duinvlak"/>
    <m/>
    <s v="Plantvlak"/>
    <s v="Duinvlak"/>
    <n v="1.0936285891399999"/>
    <n v="1"/>
    <n v="3"/>
    <n v="1"/>
    <n v="2"/>
    <n v="3"/>
    <x v="39"/>
  </r>
  <r>
    <n v="451"/>
    <m/>
    <s v="Duinvlak"/>
    <m/>
    <s v="Duinvlak"/>
    <m/>
    <n v="0.53347257365300005"/>
    <n v="1"/>
    <n v="3"/>
    <n v="1"/>
    <n v="3"/>
    <n v="1"/>
    <x v="40"/>
  </r>
  <r>
    <n v="452"/>
    <m/>
    <s v="Duinvlak"/>
    <m/>
    <s v="Duinvlak"/>
    <m/>
    <n v="0.773812692749"/>
    <n v="1"/>
    <n v="3"/>
    <n v="1"/>
    <n v="3"/>
    <n v="1"/>
    <x v="40"/>
  </r>
  <r>
    <n v="453"/>
    <m/>
    <s v="Duinvlak"/>
    <m/>
    <s v="Duinvlak"/>
    <m/>
    <n v="1.7673459943200001"/>
    <n v="1"/>
    <n v="3"/>
    <n v="1"/>
    <n v="3"/>
    <n v="1"/>
    <x v="40"/>
  </r>
  <r>
    <n v="454"/>
    <m/>
    <s v="Duinvlak"/>
    <m/>
    <s v="Duinvlak"/>
    <m/>
    <n v="4.6855348692099999E-3"/>
    <n v="1"/>
    <n v="3"/>
    <n v="1"/>
    <n v="3"/>
    <n v="1"/>
    <x v="40"/>
  </r>
  <r>
    <n v="455"/>
    <m/>
    <s v="Duinvlak"/>
    <m/>
    <s v="Duinvlak"/>
    <m/>
    <n v="0.45353740850599999"/>
    <n v="1"/>
    <n v="3"/>
    <n v="1"/>
    <n v="3"/>
    <n v="1"/>
    <x v="40"/>
  </r>
  <r>
    <n v="456"/>
    <m/>
    <s v="Duinvlak"/>
    <m/>
    <s v="Duinvlak"/>
    <m/>
    <n v="6.2841019934199993E-2"/>
    <n v="1"/>
    <n v="3"/>
    <n v="1"/>
    <n v="3"/>
    <n v="1"/>
    <x v="40"/>
  </r>
  <r>
    <n v="457"/>
    <m/>
    <s v="Duinvlak"/>
    <m/>
    <s v="Duinvlak"/>
    <m/>
    <n v="4.4614999296399999E-5"/>
    <n v="1"/>
    <n v="3"/>
    <n v="1"/>
    <n v="3"/>
    <n v="1"/>
    <x v="40"/>
  </r>
  <r>
    <n v="458"/>
    <m/>
    <s v="Duinvlak"/>
    <m/>
    <s v="Duinvlak"/>
    <m/>
    <n v="7.5920449265899997E-2"/>
    <n v="1"/>
    <n v="3"/>
    <n v="1"/>
    <n v="3"/>
    <n v="1"/>
    <x v="40"/>
  </r>
  <r>
    <n v="459"/>
    <m/>
    <s v="Duinvlak"/>
    <m/>
    <s v="Duinvlak"/>
    <m/>
    <n v="74.363127121399998"/>
    <n v="1"/>
    <n v="3"/>
    <n v="1"/>
    <n v="3"/>
    <n v="1"/>
    <x v="40"/>
  </r>
  <r>
    <n v="460"/>
    <m/>
    <s v="Duinvlak"/>
    <m/>
    <s v="Duinvlak"/>
    <m/>
    <n v="1.32239048359"/>
    <n v="1"/>
    <n v="3"/>
    <n v="1"/>
    <n v="3"/>
    <n v="1"/>
    <x v="40"/>
  </r>
  <r>
    <n v="461"/>
    <m/>
    <s v="Duinvlak"/>
    <m/>
    <s v="Duinvlak"/>
    <m/>
    <n v="3.4486518734599998"/>
    <n v="1"/>
    <n v="3"/>
    <n v="1"/>
    <n v="3"/>
    <n v="1"/>
    <x v="40"/>
  </r>
  <r>
    <n v="462"/>
    <m/>
    <s v="Duinvlak"/>
    <m/>
    <s v="Duinvlak"/>
    <m/>
    <n v="35.8144035296"/>
    <n v="1"/>
    <n v="3"/>
    <n v="1"/>
    <n v="3"/>
    <n v="1"/>
    <x v="40"/>
  </r>
  <r>
    <n v="463"/>
    <m/>
    <s v="Duinvlak"/>
    <m/>
    <s v="Duinvlak"/>
    <m/>
    <n v="18.133294621699999"/>
    <n v="1"/>
    <n v="3"/>
    <n v="1"/>
    <n v="3"/>
    <n v="1"/>
    <x v="40"/>
  </r>
  <r>
    <n v="464"/>
    <m/>
    <s v="Duinvlak"/>
    <m/>
    <s v="Duinvlak"/>
    <m/>
    <n v="6.3296105382499999"/>
    <n v="1"/>
    <n v="3"/>
    <n v="1"/>
    <n v="3"/>
    <n v="1"/>
    <x v="40"/>
  </r>
  <r>
    <n v="465"/>
    <m/>
    <s v="Duinvlak"/>
    <m/>
    <s v="Duinvlak"/>
    <m/>
    <n v="3.4138169982700002"/>
    <n v="1"/>
    <n v="3"/>
    <n v="1"/>
    <n v="3"/>
    <n v="1"/>
    <x v="40"/>
  </r>
  <r>
    <n v="466"/>
    <m/>
    <s v="Duinvlak"/>
    <m/>
    <s v="Duinvlak"/>
    <m/>
    <n v="3.30799319046"/>
    <n v="1"/>
    <n v="3"/>
    <n v="1"/>
    <n v="3"/>
    <n v="1"/>
    <x v="40"/>
  </r>
  <r>
    <n v="467"/>
    <m/>
    <s v="Duinvlak"/>
    <m/>
    <s v="Duinvlak"/>
    <m/>
    <n v="79.008959007900003"/>
    <n v="1"/>
    <n v="3"/>
    <n v="1"/>
    <n v="3"/>
    <n v="1"/>
    <x v="40"/>
  </r>
  <r>
    <n v="469"/>
    <m/>
    <s v="Duinvlak"/>
    <m/>
    <s v="Duinvlak"/>
    <m/>
    <n v="2.3851950462000001E-3"/>
    <n v="1"/>
    <n v="3"/>
    <n v="1"/>
    <n v="3"/>
    <n v="1"/>
    <x v="40"/>
  </r>
  <r>
    <n v="470"/>
    <m/>
    <s v="Duinvlak"/>
    <m/>
    <s v="Duinvlak"/>
    <m/>
    <n v="0.54042687665400002"/>
    <n v="1"/>
    <n v="3"/>
    <n v="1"/>
    <n v="3"/>
    <n v="1"/>
    <x v="40"/>
  </r>
  <r>
    <n v="471"/>
    <m/>
    <s v="Duinvlak"/>
    <m/>
    <s v="Duinvlak"/>
    <m/>
    <n v="0.38291866147699999"/>
    <n v="1"/>
    <n v="3"/>
    <n v="1"/>
    <n v="3"/>
    <n v="1"/>
    <x v="40"/>
  </r>
  <r>
    <n v="472"/>
    <m/>
    <s v="Duinvlak"/>
    <m/>
    <s v="Duinvlak"/>
    <m/>
    <n v="0.248600920674"/>
    <n v="1"/>
    <n v="3"/>
    <n v="1"/>
    <n v="3"/>
    <n v="1"/>
    <x v="40"/>
  </r>
  <r>
    <n v="473"/>
    <m/>
    <s v="Duinvlak"/>
    <m/>
    <s v="Duinvlak"/>
    <m/>
    <n v="4.5528974154500003E-2"/>
    <n v="1"/>
    <n v="3"/>
    <n v="1"/>
    <n v="3"/>
    <n v="1"/>
    <x v="40"/>
  </r>
  <r>
    <n v="474"/>
    <m/>
    <s v="Duinvlak"/>
    <m/>
    <s v="Duinvlak"/>
    <m/>
    <n v="1.13389351643E-2"/>
    <n v="1"/>
    <n v="3"/>
    <n v="1"/>
    <n v="3"/>
    <n v="1"/>
    <x v="40"/>
  </r>
  <r>
    <n v="475"/>
    <m/>
    <s v="Duinvlak"/>
    <m/>
    <s v="Duinvlak"/>
    <m/>
    <n v="5.2645350504899997E-2"/>
    <n v="1"/>
    <n v="3"/>
    <n v="1"/>
    <n v="3"/>
    <n v="1"/>
    <x v="40"/>
  </r>
  <r>
    <n v="476"/>
    <m/>
    <s v="Duinvlak"/>
    <m/>
    <s v="Duinvlak"/>
    <m/>
    <n v="2.1132549958000002"/>
    <n v="1"/>
    <n v="3"/>
    <n v="1"/>
    <n v="3"/>
    <n v="1"/>
    <x v="40"/>
  </r>
  <r>
    <n v="1002"/>
    <m/>
    <s v="Duinvlak"/>
    <m/>
    <s v="Duinvlak"/>
    <m/>
    <n v="4.2133750197100001E-2"/>
    <n v="1"/>
    <n v="3"/>
    <n v="1"/>
    <n v="3"/>
    <n v="1"/>
    <x v="40"/>
  </r>
  <r>
    <n v="1003"/>
    <m/>
    <s v="Duinvlak"/>
    <m/>
    <s v="Duinvlak"/>
    <m/>
    <n v="9.5220835616499994E-2"/>
    <n v="1"/>
    <n v="3"/>
    <n v="1"/>
    <n v="3"/>
    <n v="1"/>
    <x v="40"/>
  </r>
  <r>
    <n v="1004"/>
    <m/>
    <s v="Duinvlak"/>
    <m/>
    <s v="Duinvlak"/>
    <m/>
    <n v="9.5220835616499994E-2"/>
    <n v="1"/>
    <n v="3"/>
    <n v="1"/>
    <n v="3"/>
    <n v="1"/>
    <x v="40"/>
  </r>
  <r>
    <n v="925"/>
    <m/>
    <s v="Duinvlak"/>
    <m/>
    <s v="Duinvlak"/>
    <s v="Duinvlak"/>
    <n v="1.1111834912100001E-2"/>
    <n v="1"/>
    <n v="3"/>
    <n v="1"/>
    <n v="3"/>
    <n v="3"/>
    <x v="41"/>
  </r>
  <r>
    <n v="926"/>
    <m/>
    <s v="Duinvlak"/>
    <m/>
    <s v="Duinvlak"/>
    <s v="Duinvlak"/>
    <n v="3.82303058333"/>
    <n v="1"/>
    <n v="3"/>
    <n v="1"/>
    <n v="3"/>
    <n v="3"/>
    <x v="41"/>
  </r>
  <r>
    <n v="927"/>
    <m/>
    <s v="Duinvlak"/>
    <m/>
    <s v="Duinvlak"/>
    <s v="Duinvlak"/>
    <n v="2.38189961999"/>
    <n v="1"/>
    <n v="3"/>
    <n v="1"/>
    <n v="3"/>
    <n v="3"/>
    <x v="41"/>
  </r>
  <r>
    <n v="928"/>
    <m/>
    <s v="Duinvlak"/>
    <m/>
    <s v="Duinvlak"/>
    <s v="Duinvlak"/>
    <n v="3.5196596360600001"/>
    <n v="1"/>
    <n v="3"/>
    <n v="1"/>
    <n v="3"/>
    <n v="3"/>
    <x v="41"/>
  </r>
  <r>
    <n v="929"/>
    <m/>
    <s v="Duinvlak"/>
    <m/>
    <s v="Duinvlak"/>
    <s v="Duinvlak"/>
    <n v="5.5173629048699997"/>
    <n v="1"/>
    <n v="3"/>
    <n v="1"/>
    <n v="3"/>
    <n v="3"/>
    <x v="41"/>
  </r>
  <r>
    <n v="930"/>
    <m/>
    <s v="Duinvlak"/>
    <m/>
    <s v="Duinvlak"/>
    <s v="Duinvlak"/>
    <n v="4.1849242071499999"/>
    <n v="1"/>
    <n v="3"/>
    <n v="1"/>
    <n v="3"/>
    <n v="3"/>
    <x v="41"/>
  </r>
  <r>
    <n v="931"/>
    <m/>
    <s v="Duinvlak"/>
    <m/>
    <s v="Duinvlak"/>
    <s v="Duinvlak"/>
    <n v="1.0979942122599999"/>
    <n v="1"/>
    <n v="3"/>
    <n v="1"/>
    <n v="3"/>
    <n v="3"/>
    <x v="41"/>
  </r>
  <r>
    <n v="932"/>
    <m/>
    <s v="Duinvlak"/>
    <m/>
    <s v="Duinvlak"/>
    <s v="Duinvlak"/>
    <n v="2.0827004385299999"/>
    <n v="1"/>
    <n v="3"/>
    <n v="1"/>
    <n v="3"/>
    <n v="3"/>
    <x v="41"/>
  </r>
  <r>
    <n v="933"/>
    <m/>
    <s v="Duinvlak"/>
    <m/>
    <s v="Duinvlak"/>
    <s v="Duinvlak"/>
    <n v="4.5942877018799999"/>
    <n v="1"/>
    <n v="3"/>
    <n v="1"/>
    <n v="3"/>
    <n v="3"/>
    <x v="41"/>
  </r>
  <r>
    <n v="934"/>
    <m/>
    <s v="Duinvlak"/>
    <m/>
    <s v="Duinvlak"/>
    <s v="Duinvlak"/>
    <n v="3.0081430010400001"/>
    <n v="1"/>
    <n v="3"/>
    <n v="1"/>
    <n v="3"/>
    <n v="3"/>
    <x v="41"/>
  </r>
  <r>
    <n v="936"/>
    <m/>
    <s v="Duinvlak"/>
    <m/>
    <s v="Duinvlak"/>
    <s v="Duinvlak"/>
    <n v="2.25326313916"/>
    <n v="1"/>
    <n v="3"/>
    <n v="1"/>
    <n v="3"/>
    <n v="3"/>
    <x v="41"/>
  </r>
  <r>
    <n v="937"/>
    <m/>
    <s v="Duinvlak"/>
    <m/>
    <s v="Duinvlak"/>
    <s v="Duinvlak"/>
    <n v="1.7741337934200001"/>
    <n v="1"/>
    <n v="3"/>
    <n v="1"/>
    <n v="3"/>
    <n v="3"/>
    <x v="41"/>
  </r>
  <r>
    <n v="938"/>
    <m/>
    <s v="Duinvlak"/>
    <m/>
    <s v="Duinvlak"/>
    <s v="Duinvlak"/>
    <n v="2.1146665113999998"/>
    <n v="1"/>
    <n v="3"/>
    <n v="1"/>
    <n v="3"/>
    <n v="3"/>
    <x v="41"/>
  </r>
  <r>
    <n v="939"/>
    <m/>
    <s v="Duinvlak"/>
    <m/>
    <s v="Duinvlak"/>
    <s v="Duinvlak"/>
    <n v="0.260939476685"/>
    <n v="1"/>
    <n v="3"/>
    <n v="1"/>
    <n v="3"/>
    <n v="3"/>
    <x v="41"/>
  </r>
  <r>
    <n v="940"/>
    <m/>
    <s v="Duinvlak"/>
    <m/>
    <s v="Duinvlak"/>
    <s v="Duinvlak"/>
    <n v="0.67478931827099997"/>
    <n v="1"/>
    <n v="3"/>
    <n v="1"/>
    <n v="3"/>
    <n v="3"/>
    <x v="41"/>
  </r>
  <r>
    <n v="941"/>
    <m/>
    <s v="Duinvlak"/>
    <m/>
    <s v="Duinvlak"/>
    <s v="Duinvlak"/>
    <n v="2.0543440227400001E-2"/>
    <n v="1"/>
    <n v="3"/>
    <n v="1"/>
    <n v="3"/>
    <n v="3"/>
    <x v="41"/>
  </r>
  <r>
    <n v="942"/>
    <m/>
    <s v="Duinvlak"/>
    <m/>
    <s v="Duinvlak"/>
    <s v="Duinvlak"/>
    <n v="0.127748055365"/>
    <n v="1"/>
    <n v="3"/>
    <n v="1"/>
    <n v="3"/>
    <n v="3"/>
    <x v="41"/>
  </r>
  <r>
    <n v="943"/>
    <m/>
    <s v="Duinvlak"/>
    <m/>
    <s v="Duinvlak"/>
    <s v="Duinvlak"/>
    <n v="6.9765730743000007E-2"/>
    <n v="1"/>
    <n v="3"/>
    <n v="1"/>
    <n v="3"/>
    <n v="3"/>
    <x v="41"/>
  </r>
  <r>
    <n v="944"/>
    <m/>
    <s v="Duinvlak"/>
    <m/>
    <s v="Duinvlak"/>
    <s v="Duinvlak"/>
    <n v="0.42623416042700002"/>
    <n v="1"/>
    <n v="3"/>
    <n v="1"/>
    <n v="3"/>
    <n v="3"/>
    <x v="41"/>
  </r>
  <r>
    <n v="945"/>
    <m/>
    <s v="Duinvlak"/>
    <m/>
    <s v="Duinvlak"/>
    <s v="Duinvlak"/>
    <n v="0.50382190852499997"/>
    <n v="1"/>
    <n v="3"/>
    <n v="1"/>
    <n v="3"/>
    <n v="3"/>
    <x v="41"/>
  </r>
  <r>
    <n v="946"/>
    <m/>
    <s v="Duinvlak"/>
    <m/>
    <s v="Duinvlak"/>
    <s v="Duinvlak"/>
    <n v="0.45967900151699997"/>
    <n v="1"/>
    <n v="3"/>
    <n v="1"/>
    <n v="3"/>
    <n v="3"/>
    <x v="41"/>
  </r>
  <r>
    <n v="551"/>
    <m/>
    <s v="Duinvlak"/>
    <s v="Plantvlak"/>
    <s v="Duinvlak"/>
    <m/>
    <n v="11.513206009199999"/>
    <n v="1"/>
    <n v="3"/>
    <n v="2"/>
    <n v="3"/>
    <n v="1"/>
    <x v="42"/>
  </r>
  <r>
    <n v="552"/>
    <m/>
    <s v="Duinvlak"/>
    <s v="Plantvlak"/>
    <s v="Duinvlak"/>
    <m/>
    <n v="2.13309999762"/>
    <n v="1"/>
    <n v="3"/>
    <n v="2"/>
    <n v="3"/>
    <n v="1"/>
    <x v="42"/>
  </r>
  <r>
    <n v="261"/>
    <m/>
    <s v="Duinvlak"/>
    <s v="Duinvlak"/>
    <m/>
    <m/>
    <n v="9.6253699761999992E-3"/>
    <n v="1"/>
    <n v="3"/>
    <n v="3"/>
    <n v="1"/>
    <n v="1"/>
    <x v="43"/>
  </r>
  <r>
    <n v="262"/>
    <m/>
    <s v="Duinvlak"/>
    <s v="Duinvlak"/>
    <m/>
    <m/>
    <n v="0.412341812044"/>
    <n v="1"/>
    <n v="3"/>
    <n v="3"/>
    <n v="1"/>
    <n v="1"/>
    <x v="43"/>
  </r>
  <r>
    <n v="263"/>
    <m/>
    <s v="Duinvlak"/>
    <s v="Duinvlak"/>
    <m/>
    <m/>
    <n v="0.268278074526"/>
    <n v="1"/>
    <n v="3"/>
    <n v="3"/>
    <n v="1"/>
    <n v="1"/>
    <x v="43"/>
  </r>
  <r>
    <n v="264"/>
    <m/>
    <s v="Duinvlak"/>
    <s v="Duinvlak"/>
    <m/>
    <m/>
    <n v="7.6590794949899996E-2"/>
    <n v="1"/>
    <n v="3"/>
    <n v="3"/>
    <n v="1"/>
    <n v="1"/>
    <x v="43"/>
  </r>
  <r>
    <n v="265"/>
    <m/>
    <s v="Duinvlak"/>
    <s v="Duinvlak"/>
    <m/>
    <m/>
    <n v="3.3049620334899998E-2"/>
    <n v="1"/>
    <n v="3"/>
    <n v="3"/>
    <n v="1"/>
    <n v="1"/>
    <x v="43"/>
  </r>
  <r>
    <n v="266"/>
    <m/>
    <s v="Duinvlak"/>
    <s v="Duinvlak"/>
    <m/>
    <m/>
    <n v="20.732953853800002"/>
    <n v="1"/>
    <n v="3"/>
    <n v="3"/>
    <n v="1"/>
    <n v="1"/>
    <x v="43"/>
  </r>
  <r>
    <n v="267"/>
    <m/>
    <s v="Duinvlak"/>
    <s v="Duinvlak"/>
    <m/>
    <m/>
    <n v="1.5495129517599999"/>
    <n v="1"/>
    <n v="3"/>
    <n v="3"/>
    <n v="1"/>
    <n v="1"/>
    <x v="43"/>
  </r>
  <r>
    <n v="268"/>
    <m/>
    <s v="Duinvlak"/>
    <s v="Duinvlak"/>
    <m/>
    <m/>
    <n v="4.1280077162699998E-2"/>
    <n v="1"/>
    <n v="3"/>
    <n v="3"/>
    <n v="1"/>
    <n v="1"/>
    <x v="43"/>
  </r>
  <r>
    <n v="269"/>
    <m/>
    <s v="Duinvlak"/>
    <s v="Duinvlak"/>
    <m/>
    <m/>
    <n v="2.67922263041"/>
    <n v="1"/>
    <n v="3"/>
    <n v="3"/>
    <n v="1"/>
    <n v="1"/>
    <x v="43"/>
  </r>
  <r>
    <n v="270"/>
    <m/>
    <s v="Duinvlak"/>
    <s v="Duinvlak"/>
    <m/>
    <m/>
    <n v="3.3690691679999998"/>
    <n v="1"/>
    <n v="3"/>
    <n v="3"/>
    <n v="1"/>
    <n v="1"/>
    <x v="43"/>
  </r>
  <r>
    <n v="271"/>
    <m/>
    <s v="Duinvlak"/>
    <s v="Duinvlak"/>
    <m/>
    <m/>
    <n v="3.7000561600299999"/>
    <n v="1"/>
    <n v="3"/>
    <n v="3"/>
    <n v="1"/>
    <n v="1"/>
    <x v="43"/>
  </r>
  <r>
    <n v="272"/>
    <m/>
    <s v="Duinvlak"/>
    <s v="Duinvlak"/>
    <m/>
    <m/>
    <n v="0.48577865956799998"/>
    <n v="1"/>
    <n v="3"/>
    <n v="3"/>
    <n v="1"/>
    <n v="1"/>
    <x v="43"/>
  </r>
  <r>
    <n v="273"/>
    <m/>
    <s v="Duinvlak"/>
    <s v="Duinvlak"/>
    <m/>
    <m/>
    <n v="5.5764351689099999E-3"/>
    <n v="1"/>
    <n v="3"/>
    <n v="3"/>
    <n v="1"/>
    <n v="1"/>
    <x v="43"/>
  </r>
  <r>
    <n v="274"/>
    <m/>
    <s v="Duinvlak"/>
    <s v="Duinvlak"/>
    <m/>
    <m/>
    <n v="7.8602107063200002"/>
    <n v="1"/>
    <n v="3"/>
    <n v="3"/>
    <n v="1"/>
    <n v="1"/>
    <x v="43"/>
  </r>
  <r>
    <n v="275"/>
    <m/>
    <s v="Duinvlak"/>
    <s v="Duinvlak"/>
    <m/>
    <m/>
    <n v="0.43764724290599999"/>
    <n v="1"/>
    <n v="3"/>
    <n v="3"/>
    <n v="1"/>
    <n v="1"/>
    <x v="43"/>
  </r>
  <r>
    <n v="276"/>
    <m/>
    <s v="Duinvlak"/>
    <s v="Duinvlak"/>
    <m/>
    <m/>
    <n v="1.8862262624299999"/>
    <n v="1"/>
    <n v="3"/>
    <n v="3"/>
    <n v="1"/>
    <n v="1"/>
    <x v="43"/>
  </r>
  <r>
    <n v="997"/>
    <m/>
    <s v="Duinvlak"/>
    <s v="Duinvlak"/>
    <m/>
    <m/>
    <n v="0.26604987377900002"/>
    <n v="1"/>
    <n v="3"/>
    <n v="3"/>
    <n v="1"/>
    <n v="1"/>
    <x v="43"/>
  </r>
  <r>
    <n v="998"/>
    <m/>
    <s v="Duinvlak"/>
    <s v="Duinvlak"/>
    <m/>
    <m/>
    <n v="0.26604987377900002"/>
    <n v="1"/>
    <n v="3"/>
    <n v="3"/>
    <n v="1"/>
    <n v="1"/>
    <x v="43"/>
  </r>
  <r>
    <n v="813"/>
    <m/>
    <s v="Duinvlak"/>
    <s v="Duinvlak"/>
    <m/>
    <s v="Duinvlak"/>
    <n v="0.615313397752"/>
    <n v="1"/>
    <n v="3"/>
    <n v="3"/>
    <n v="1"/>
    <n v="3"/>
    <x v="44"/>
  </r>
  <r>
    <n v="814"/>
    <m/>
    <s v="Duinvlak"/>
    <s v="Duinvlak"/>
    <m/>
    <s v="Duinvlak"/>
    <n v="1.8228985272600001E-2"/>
    <n v="1"/>
    <n v="3"/>
    <n v="3"/>
    <n v="1"/>
    <n v="3"/>
    <x v="44"/>
  </r>
  <r>
    <n v="815"/>
    <m/>
    <s v="Duinvlak"/>
    <s v="Duinvlak"/>
    <m/>
    <s v="Duinvlak"/>
    <n v="0.112661218923"/>
    <n v="1"/>
    <n v="3"/>
    <n v="3"/>
    <n v="1"/>
    <n v="3"/>
    <x v="44"/>
  </r>
  <r>
    <n v="816"/>
    <m/>
    <s v="Duinvlak"/>
    <s v="Duinvlak"/>
    <m/>
    <s v="Duinvlak"/>
    <n v="0.55116501004600005"/>
    <n v="1"/>
    <n v="3"/>
    <n v="3"/>
    <n v="1"/>
    <n v="3"/>
    <x v="44"/>
  </r>
  <r>
    <n v="817"/>
    <m/>
    <s v="Duinvlak"/>
    <s v="Duinvlak"/>
    <m/>
    <s v="Duinvlak"/>
    <n v="2.28917172856"/>
    <n v="1"/>
    <n v="3"/>
    <n v="3"/>
    <n v="1"/>
    <n v="3"/>
    <x v="44"/>
  </r>
  <r>
    <n v="818"/>
    <m/>
    <s v="Duinvlak"/>
    <s v="Duinvlak"/>
    <m/>
    <s v="Duinvlak"/>
    <n v="2.6438896561099998"/>
    <n v="1"/>
    <n v="3"/>
    <n v="3"/>
    <n v="1"/>
    <n v="3"/>
    <x v="44"/>
  </r>
  <r>
    <n v="819"/>
    <m/>
    <s v="Duinvlak"/>
    <s v="Duinvlak"/>
    <m/>
    <s v="Duinvlak"/>
    <n v="0.54134483873499994"/>
    <n v="1"/>
    <n v="3"/>
    <n v="3"/>
    <n v="1"/>
    <n v="3"/>
    <x v="44"/>
  </r>
  <r>
    <n v="820"/>
    <m/>
    <s v="Duinvlak"/>
    <s v="Duinvlak"/>
    <m/>
    <s v="Duinvlak"/>
    <n v="0.22060953040799999"/>
    <n v="1"/>
    <n v="3"/>
    <n v="3"/>
    <n v="1"/>
    <n v="3"/>
    <x v="44"/>
  </r>
  <r>
    <n v="821"/>
    <m/>
    <s v="Duinvlak"/>
    <s v="Duinvlak"/>
    <m/>
    <s v="Duinvlak"/>
    <n v="2.3035903804400002"/>
    <n v="1"/>
    <n v="3"/>
    <n v="3"/>
    <n v="1"/>
    <n v="3"/>
    <x v="44"/>
  </r>
  <r>
    <n v="545"/>
    <m/>
    <s v="Duinvlak"/>
    <s v="Duinvlak"/>
    <s v="Duinvlak"/>
    <m/>
    <n v="2.0293095397499998"/>
    <n v="1"/>
    <n v="3"/>
    <n v="3"/>
    <n v="3"/>
    <n v="1"/>
    <x v="45"/>
  </r>
  <r>
    <n v="546"/>
    <m/>
    <s v="Duinvlak"/>
    <s v="Duinvlak"/>
    <s v="Duinvlak"/>
    <m/>
    <n v="1.24156335191"/>
    <n v="1"/>
    <n v="3"/>
    <n v="3"/>
    <n v="3"/>
    <n v="1"/>
    <x v="45"/>
  </r>
  <r>
    <n v="547"/>
    <m/>
    <s v="Duinvlak"/>
    <s v="Duinvlak"/>
    <s v="Duinvlak"/>
    <m/>
    <n v="2.7644323267600002"/>
    <n v="1"/>
    <n v="3"/>
    <n v="3"/>
    <n v="3"/>
    <n v="1"/>
    <x v="45"/>
  </r>
  <r>
    <n v="548"/>
    <m/>
    <s v="Duinvlak"/>
    <s v="Duinvlak"/>
    <s v="Duinvlak"/>
    <m/>
    <n v="1.15445035492"/>
    <n v="1"/>
    <n v="3"/>
    <n v="3"/>
    <n v="3"/>
    <n v="1"/>
    <x v="45"/>
  </r>
  <r>
    <n v="549"/>
    <m/>
    <s v="Duinvlak"/>
    <s v="Duinvlak"/>
    <s v="Duinvlak"/>
    <m/>
    <n v="2.5072357352800001"/>
    <n v="1"/>
    <n v="3"/>
    <n v="3"/>
    <n v="3"/>
    <n v="1"/>
    <x v="45"/>
  </r>
  <r>
    <n v="550"/>
    <m/>
    <s v="Duinvlak"/>
    <s v="Duinvlak"/>
    <s v="Duinvlak"/>
    <m/>
    <n v="0.25739837001900001"/>
    <n v="1"/>
    <n v="3"/>
    <n v="3"/>
    <n v="3"/>
    <n v="1"/>
    <x v="45"/>
  </r>
  <r>
    <n v="553"/>
    <m/>
    <s v="Duinvlak"/>
    <s v="Duinvlak"/>
    <s v="Duinvlak"/>
    <m/>
    <n v="0.66231187927599999"/>
    <n v="1"/>
    <n v="3"/>
    <n v="3"/>
    <n v="3"/>
    <n v="1"/>
    <x v="45"/>
  </r>
  <r>
    <n v="554"/>
    <m/>
    <s v="Duinvlak"/>
    <s v="Duinvlak"/>
    <s v="Duinvlak"/>
    <m/>
    <n v="0.50323316461699996"/>
    <n v="1"/>
    <n v="3"/>
    <n v="3"/>
    <n v="3"/>
    <n v="1"/>
    <x v="45"/>
  </r>
  <r>
    <n v="555"/>
    <m/>
    <s v="Duinvlak"/>
    <s v="Duinvlak"/>
    <s v="Duinvlak"/>
    <m/>
    <n v="0.29411483055999998"/>
    <n v="1"/>
    <n v="3"/>
    <n v="3"/>
    <n v="3"/>
    <n v="1"/>
    <x v="45"/>
  </r>
  <r>
    <n v="556"/>
    <m/>
    <s v="Duinvlak"/>
    <s v="Duinvlak"/>
    <s v="Duinvlak"/>
    <m/>
    <n v="1.53450999816E-2"/>
    <n v="1"/>
    <n v="3"/>
    <n v="3"/>
    <n v="3"/>
    <n v="1"/>
    <x v="45"/>
  </r>
  <r>
    <n v="557"/>
    <m/>
    <s v="Duinvlak"/>
    <s v="Duinvlak"/>
    <s v="Duinvlak"/>
    <m/>
    <n v="0.18200879525499999"/>
    <n v="1"/>
    <n v="3"/>
    <n v="3"/>
    <n v="3"/>
    <n v="1"/>
    <x v="45"/>
  </r>
  <r>
    <n v="558"/>
    <m/>
    <s v="Duinvlak"/>
    <s v="Duinvlak"/>
    <s v="Duinvlak"/>
    <m/>
    <n v="23.276070001299999"/>
    <n v="1"/>
    <n v="3"/>
    <n v="3"/>
    <n v="3"/>
    <n v="1"/>
    <x v="45"/>
  </r>
  <r>
    <n v="1005"/>
    <m/>
    <s v="Duinvlak"/>
    <s v="Duinvlak"/>
    <s v="Duinvlak"/>
    <m/>
    <n v="2.8564574357399999"/>
    <n v="1"/>
    <n v="3"/>
    <n v="3"/>
    <n v="3"/>
    <n v="1"/>
    <x v="45"/>
  </r>
  <r>
    <n v="1006"/>
    <m/>
    <s v="Duinvlak"/>
    <s v="Duinvlak"/>
    <s v="Duinvlak"/>
    <m/>
    <n v="2.8564574357399999"/>
    <n v="1"/>
    <n v="3"/>
    <n v="3"/>
    <n v="3"/>
    <n v="1"/>
    <x v="45"/>
  </r>
  <r>
    <n v="983"/>
    <m/>
    <s v="Duinvlak"/>
    <s v="Duinvlak"/>
    <s v="Duinvlak"/>
    <s v="Duinvlak"/>
    <n v="7.5103599237800003"/>
    <n v="1"/>
    <n v="3"/>
    <n v="3"/>
    <n v="3"/>
    <n v="3"/>
    <x v="46"/>
  </r>
  <r>
    <n v="984"/>
    <m/>
    <s v="Duinvlak"/>
    <s v="Duinvlak"/>
    <s v="Duinvlak"/>
    <s v="Duinvlak"/>
    <n v="0.71972165419699996"/>
    <n v="1"/>
    <n v="3"/>
    <n v="3"/>
    <n v="3"/>
    <n v="3"/>
    <x v="46"/>
  </r>
  <r>
    <n v="985"/>
    <m/>
    <s v="Duinvlak"/>
    <s v="Duinvlak"/>
    <s v="Duinvlak"/>
    <s v="Duinvlak"/>
    <n v="1.19715031421"/>
    <n v="1"/>
    <n v="3"/>
    <n v="3"/>
    <n v="3"/>
    <n v="3"/>
    <x v="46"/>
  </r>
  <r>
    <n v="986"/>
    <m/>
    <s v="Duinvlak"/>
    <s v="Duinvlak"/>
    <s v="Duinvlak"/>
    <s v="Duinvlak"/>
    <n v="1.0899863501"/>
    <n v="1"/>
    <n v="3"/>
    <n v="3"/>
    <n v="3"/>
    <n v="3"/>
    <x v="46"/>
  </r>
  <r>
    <n v="987"/>
    <m/>
    <s v="Duinvlak"/>
    <s v="Duinvlak"/>
    <s v="Duinvlak"/>
    <s v="Duinvlak"/>
    <n v="3.6875780633100002"/>
    <n v="1"/>
    <n v="3"/>
    <n v="3"/>
    <n v="3"/>
    <n v="3"/>
    <x v="46"/>
  </r>
  <r>
    <n v="988"/>
    <m/>
    <s v="Duinvlak"/>
    <s v="Duinvlak"/>
    <s v="Duinvlak"/>
    <s v="Duinvlak"/>
    <n v="12.3522670718"/>
    <n v="1"/>
    <n v="3"/>
    <n v="3"/>
    <n v="3"/>
    <n v="3"/>
    <x v="46"/>
  </r>
  <r>
    <n v="989"/>
    <m/>
    <s v="Duinvlak"/>
    <s v="Duinvlak"/>
    <s v="Duinvlak"/>
    <s v="Duinvlak"/>
    <n v="0.96398405693599998"/>
    <n v="1"/>
    <n v="3"/>
    <n v="3"/>
    <n v="3"/>
    <n v="3"/>
    <x v="46"/>
  </r>
  <r>
    <n v="990"/>
    <m/>
    <s v="Duinvlak"/>
    <s v="Duinvlak"/>
    <s v="Duinvlak"/>
    <s v="Duinvlak"/>
    <n v="1.68929626661"/>
    <n v="1"/>
    <n v="3"/>
    <n v="3"/>
    <n v="3"/>
    <n v="3"/>
    <x v="46"/>
  </r>
  <r>
    <n v="991"/>
    <m/>
    <s v="Duinvlak"/>
    <s v="Duinvlak"/>
    <s v="Duinvlak"/>
    <s v="Duinvlak"/>
    <n v="15.006018961000001"/>
    <n v="1"/>
    <n v="3"/>
    <n v="3"/>
    <n v="3"/>
    <n v="3"/>
    <x v="46"/>
  </r>
  <r>
    <n v="61"/>
    <s v="Plantvlak"/>
    <m/>
    <m/>
    <m/>
    <m/>
    <n v="29.750175302599999"/>
    <n v="2"/>
    <n v="1"/>
    <n v="1"/>
    <n v="1"/>
    <n v="1"/>
    <x v="47"/>
  </r>
  <r>
    <n v="62"/>
    <s v="Plantvlak"/>
    <m/>
    <m/>
    <m/>
    <m/>
    <n v="64.664478899299993"/>
    <n v="2"/>
    <n v="1"/>
    <n v="1"/>
    <n v="1"/>
    <n v="1"/>
    <x v="47"/>
  </r>
  <r>
    <n v="63"/>
    <s v="Plantvlak"/>
    <m/>
    <m/>
    <m/>
    <m/>
    <n v="3.1691509996999998"/>
    <n v="2"/>
    <n v="1"/>
    <n v="1"/>
    <n v="1"/>
    <n v="1"/>
    <x v="47"/>
  </r>
  <r>
    <n v="64"/>
    <s v="Plantvlak"/>
    <m/>
    <m/>
    <m/>
    <m/>
    <n v="12.401415691"/>
    <n v="2"/>
    <n v="1"/>
    <n v="1"/>
    <n v="1"/>
    <n v="1"/>
    <x v="47"/>
  </r>
  <r>
    <n v="65"/>
    <s v="Plantvlak"/>
    <m/>
    <m/>
    <m/>
    <m/>
    <n v="10.929198896100001"/>
    <n v="2"/>
    <n v="1"/>
    <n v="1"/>
    <n v="1"/>
    <n v="1"/>
    <x v="47"/>
  </r>
  <r>
    <n v="66"/>
    <s v="Plantvlak"/>
    <m/>
    <m/>
    <m/>
    <m/>
    <n v="6.3379181986399997"/>
    <n v="2"/>
    <n v="1"/>
    <n v="1"/>
    <n v="1"/>
    <n v="1"/>
    <x v="47"/>
  </r>
  <r>
    <n v="67"/>
    <s v="Plantvlak"/>
    <m/>
    <m/>
    <m/>
    <m/>
    <n v="9.1382915708299997E-2"/>
    <n v="2"/>
    <n v="1"/>
    <n v="1"/>
    <n v="1"/>
    <n v="1"/>
    <x v="47"/>
  </r>
  <r>
    <n v="68"/>
    <s v="Plantvlak"/>
    <m/>
    <m/>
    <m/>
    <m/>
    <n v="2.8472133987200001"/>
    <n v="2"/>
    <n v="1"/>
    <n v="1"/>
    <n v="1"/>
    <n v="1"/>
    <x v="47"/>
  </r>
  <r>
    <n v="69"/>
    <s v="Plantvlak"/>
    <m/>
    <m/>
    <m/>
    <m/>
    <n v="3.7316016474999998"/>
    <n v="2"/>
    <n v="1"/>
    <n v="1"/>
    <n v="1"/>
    <n v="1"/>
    <x v="47"/>
  </r>
  <r>
    <n v="70"/>
    <s v="Plantvlak"/>
    <m/>
    <m/>
    <m/>
    <m/>
    <n v="5.3495022512599997"/>
    <n v="2"/>
    <n v="1"/>
    <n v="1"/>
    <n v="1"/>
    <n v="1"/>
    <x v="47"/>
  </r>
  <r>
    <n v="746"/>
    <s v="Plantvlak"/>
    <m/>
    <m/>
    <m/>
    <s v="Duinvlak"/>
    <n v="0.11873741004500001"/>
    <n v="2"/>
    <n v="1"/>
    <n v="1"/>
    <n v="1"/>
    <n v="3"/>
    <x v="48"/>
  </r>
  <r>
    <n v="438"/>
    <s v="Plantvlak"/>
    <m/>
    <m/>
    <s v="Plantvlak"/>
    <m/>
    <n v="1.26081380279"/>
    <n v="2"/>
    <n v="1"/>
    <n v="1"/>
    <n v="2"/>
    <n v="1"/>
    <x v="49"/>
  </r>
  <r>
    <n v="434"/>
    <s v="Plantvlak"/>
    <m/>
    <m/>
    <s v="Duinvlak"/>
    <m/>
    <n v="6.6651799846699999E-2"/>
    <n v="2"/>
    <n v="1"/>
    <n v="1"/>
    <n v="3"/>
    <n v="1"/>
    <x v="50"/>
  </r>
  <r>
    <n v="435"/>
    <s v="Plantvlak"/>
    <m/>
    <m/>
    <s v="Duinvlak"/>
    <m/>
    <n v="0.28422241577399998"/>
    <n v="2"/>
    <n v="1"/>
    <n v="1"/>
    <n v="3"/>
    <n v="1"/>
    <x v="50"/>
  </r>
  <r>
    <n v="436"/>
    <s v="Plantvlak"/>
    <m/>
    <m/>
    <s v="Duinvlak"/>
    <m/>
    <n v="3.7170160806400003E-2"/>
    <n v="2"/>
    <n v="1"/>
    <n v="1"/>
    <n v="3"/>
    <n v="1"/>
    <x v="50"/>
  </r>
  <r>
    <n v="437"/>
    <s v="Plantvlak"/>
    <m/>
    <m/>
    <s v="Duinvlak"/>
    <m/>
    <n v="1.1949507475800001"/>
    <n v="2"/>
    <n v="1"/>
    <n v="1"/>
    <n v="3"/>
    <n v="1"/>
    <x v="50"/>
  </r>
  <r>
    <n v="439"/>
    <s v="Plantvlak"/>
    <m/>
    <m/>
    <s v="Duinvlak"/>
    <m/>
    <n v="4.2040256878899998"/>
    <n v="2"/>
    <n v="1"/>
    <n v="1"/>
    <n v="3"/>
    <n v="1"/>
    <x v="50"/>
  </r>
  <r>
    <n v="440"/>
    <s v="Plantvlak"/>
    <m/>
    <m/>
    <s v="Duinvlak"/>
    <m/>
    <n v="0.234959769495"/>
    <n v="2"/>
    <n v="1"/>
    <n v="1"/>
    <n v="3"/>
    <n v="1"/>
    <x v="50"/>
  </r>
  <r>
    <n v="913"/>
    <s v="Plantvlak"/>
    <m/>
    <m/>
    <s v="Duinvlak"/>
    <s v="Duinvlak"/>
    <n v="0.150206560022"/>
    <n v="2"/>
    <n v="1"/>
    <n v="1"/>
    <n v="3"/>
    <n v="3"/>
    <x v="51"/>
  </r>
  <r>
    <n v="914"/>
    <s v="Plantvlak"/>
    <m/>
    <m/>
    <s v="Duinvlak"/>
    <s v="Duinvlak"/>
    <n v="1.0540914985200001"/>
    <n v="2"/>
    <n v="1"/>
    <n v="1"/>
    <n v="3"/>
    <n v="3"/>
    <x v="51"/>
  </r>
  <r>
    <n v="915"/>
    <s v="Plantvlak"/>
    <m/>
    <m/>
    <s v="Duinvlak"/>
    <s v="Duinvlak"/>
    <n v="8.2051360763500003E-2"/>
    <n v="2"/>
    <n v="1"/>
    <n v="1"/>
    <n v="3"/>
    <n v="3"/>
    <x v="51"/>
  </r>
  <r>
    <n v="916"/>
    <s v="Plantvlak"/>
    <m/>
    <m/>
    <s v="Duinvlak"/>
    <s v="Duinvlak"/>
    <n v="0.52739281283399997"/>
    <n v="2"/>
    <n v="1"/>
    <n v="1"/>
    <n v="3"/>
    <n v="3"/>
    <x v="51"/>
  </r>
  <r>
    <n v="538"/>
    <s v="Plantvlak"/>
    <m/>
    <s v="Plantvlak"/>
    <s v="Duinvlak"/>
    <m/>
    <n v="6.0352559863300001E-2"/>
    <n v="2"/>
    <n v="1"/>
    <n v="2"/>
    <n v="3"/>
    <n v="1"/>
    <x v="52"/>
  </r>
  <r>
    <n v="539"/>
    <s v="Plantvlak"/>
    <m/>
    <s v="Plantvlak"/>
    <s v="Duinvlak"/>
    <m/>
    <n v="9.1960398371400007E-2"/>
    <n v="2"/>
    <n v="1"/>
    <n v="2"/>
    <n v="3"/>
    <n v="1"/>
    <x v="52"/>
  </r>
  <r>
    <n v="257"/>
    <s v="Plantvlak"/>
    <m/>
    <s v="Duinvlak"/>
    <m/>
    <m/>
    <n v="8.6343849977299995E-3"/>
    <n v="2"/>
    <n v="1"/>
    <n v="3"/>
    <n v="1"/>
    <n v="1"/>
    <x v="53"/>
  </r>
  <r>
    <n v="258"/>
    <s v="Plantvlak"/>
    <m/>
    <s v="Duinvlak"/>
    <m/>
    <m/>
    <n v="1.6490849513099998E-2"/>
    <n v="2"/>
    <n v="1"/>
    <n v="3"/>
    <n v="1"/>
    <n v="1"/>
    <x v="53"/>
  </r>
  <r>
    <n v="810"/>
    <s v="Plantvlak"/>
    <m/>
    <s v="Duinvlak"/>
    <m/>
    <s v="Duinvlak"/>
    <n v="0.102883499652"/>
    <n v="2"/>
    <n v="1"/>
    <n v="3"/>
    <n v="1"/>
    <n v="3"/>
    <x v="54"/>
  </r>
  <r>
    <n v="533"/>
    <s v="Plantvlak"/>
    <m/>
    <s v="Duinvlak"/>
    <s v="Duinvlak"/>
    <m/>
    <n v="1.7311149693700001"/>
    <n v="2"/>
    <n v="1"/>
    <n v="3"/>
    <n v="3"/>
    <n v="1"/>
    <x v="55"/>
  </r>
  <r>
    <n v="534"/>
    <s v="Plantvlak"/>
    <m/>
    <s v="Duinvlak"/>
    <s v="Duinvlak"/>
    <m/>
    <n v="0.18769723549"/>
    <n v="2"/>
    <n v="1"/>
    <n v="3"/>
    <n v="3"/>
    <n v="1"/>
    <x v="55"/>
  </r>
  <r>
    <n v="535"/>
    <s v="Plantvlak"/>
    <m/>
    <s v="Duinvlak"/>
    <s v="Duinvlak"/>
    <m/>
    <n v="2.1233936945199998"/>
    <n v="2"/>
    <n v="1"/>
    <n v="3"/>
    <n v="3"/>
    <n v="1"/>
    <x v="55"/>
  </r>
  <r>
    <n v="536"/>
    <s v="Plantvlak"/>
    <m/>
    <s v="Duinvlak"/>
    <s v="Duinvlak"/>
    <m/>
    <n v="0.31432286372000001"/>
    <n v="2"/>
    <n v="1"/>
    <n v="3"/>
    <n v="3"/>
    <n v="1"/>
    <x v="55"/>
  </r>
  <r>
    <n v="537"/>
    <s v="Plantvlak"/>
    <m/>
    <s v="Duinvlak"/>
    <s v="Duinvlak"/>
    <m/>
    <n v="0.27586805028"/>
    <n v="2"/>
    <n v="1"/>
    <n v="3"/>
    <n v="3"/>
    <n v="1"/>
    <x v="55"/>
  </r>
  <r>
    <n v="979"/>
    <s v="Plantvlak"/>
    <m/>
    <s v="Duinvlak"/>
    <s v="Duinvlak"/>
    <s v="Duinvlak"/>
    <n v="0.33680096440500001"/>
    <n v="2"/>
    <n v="1"/>
    <n v="3"/>
    <n v="3"/>
    <n v="3"/>
    <x v="56"/>
  </r>
  <r>
    <n v="980"/>
    <s v="Plantvlak"/>
    <m/>
    <s v="Duinvlak"/>
    <s v="Duinvlak"/>
    <s v="Duinvlak"/>
    <n v="6.6617259629300003"/>
    <n v="2"/>
    <n v="1"/>
    <n v="3"/>
    <n v="3"/>
    <n v="3"/>
    <x v="56"/>
  </r>
  <r>
    <n v="486"/>
    <s v="Plantvlak"/>
    <s v="Plantvlak"/>
    <m/>
    <s v="Duinvlak"/>
    <m/>
    <n v="0.80390361096200003"/>
    <n v="2"/>
    <n v="2"/>
    <n v="1"/>
    <n v="3"/>
    <n v="1"/>
    <x v="57"/>
  </r>
  <r>
    <n v="488"/>
    <s v="Plantvlak"/>
    <s v="Plantvlak"/>
    <m/>
    <s v="Duinvlak"/>
    <m/>
    <n v="4.67916448138E-2"/>
    <n v="2"/>
    <n v="2"/>
    <n v="1"/>
    <n v="3"/>
    <n v="1"/>
    <x v="57"/>
  </r>
  <r>
    <n v="949"/>
    <s v="Plantvlak"/>
    <s v="Plantvlak"/>
    <m/>
    <s v="Duinvlak"/>
    <s v="Duinvlak"/>
    <n v="1.3384607523200001"/>
    <n v="2"/>
    <n v="2"/>
    <n v="1"/>
    <n v="3"/>
    <n v="3"/>
    <x v="58"/>
  </r>
  <r>
    <n v="567"/>
    <s v="Plantvlak"/>
    <s v="Plantvlak"/>
    <s v="Plantvlak"/>
    <s v="Duinvlak"/>
    <m/>
    <n v="3.02721652411"/>
    <n v="2"/>
    <n v="2"/>
    <n v="2"/>
    <n v="3"/>
    <n v="1"/>
    <x v="59"/>
  </r>
  <r>
    <n v="278"/>
    <s v="Plantvlak"/>
    <s v="Plantvlak"/>
    <s v="Duinvlak"/>
    <m/>
    <m/>
    <n v="3.83199005057E-3"/>
    <n v="2"/>
    <n v="2"/>
    <n v="3"/>
    <n v="1"/>
    <n v="1"/>
    <x v="60"/>
  </r>
  <r>
    <n v="561"/>
    <s v="Plantvlak"/>
    <s v="Plantvlak"/>
    <s v="Duinvlak"/>
    <s v="Duinvlak"/>
    <m/>
    <n v="1.9238665049799999"/>
    <n v="2"/>
    <n v="2"/>
    <n v="3"/>
    <n v="3"/>
    <n v="1"/>
    <x v="61"/>
  </r>
  <r>
    <n v="563"/>
    <s v="Plantvlak"/>
    <s v="Plantvlak"/>
    <s v="Duinvlak"/>
    <s v="Duinvlak"/>
    <m/>
    <n v="1.2105324045400001"/>
    <n v="2"/>
    <n v="2"/>
    <n v="3"/>
    <n v="3"/>
    <n v="1"/>
    <x v="61"/>
  </r>
  <r>
    <n v="564"/>
    <s v="Plantvlak"/>
    <s v="Plantvlak"/>
    <s v="Duinvlak"/>
    <s v="Duinvlak"/>
    <m/>
    <n v="2.7812670235099999"/>
    <n v="2"/>
    <n v="2"/>
    <n v="3"/>
    <n v="3"/>
    <n v="1"/>
    <x v="61"/>
  </r>
  <r>
    <n v="1007"/>
    <s v="Plantvlak"/>
    <s v="Plantvlak"/>
    <s v="Duinvlak"/>
    <s v="Duinvlak"/>
    <m/>
    <n v="3.32358199435E-2"/>
    <n v="2"/>
    <n v="2"/>
    <n v="3"/>
    <n v="3"/>
    <n v="1"/>
    <x v="61"/>
  </r>
  <r>
    <n v="487"/>
    <s v="Plantvlak"/>
    <s v="Duinvlak"/>
    <m/>
    <s v="Duinvlak"/>
    <m/>
    <n v="0.16113705016400001"/>
    <n v="2"/>
    <n v="3"/>
    <n v="1"/>
    <n v="3"/>
    <n v="1"/>
    <x v="62"/>
  </r>
  <r>
    <n v="489"/>
    <s v="Plantvlak"/>
    <s v="Duinvlak"/>
    <m/>
    <s v="Duinvlak"/>
    <m/>
    <n v="3.24549509615"/>
    <n v="2"/>
    <n v="3"/>
    <n v="1"/>
    <n v="3"/>
    <n v="1"/>
    <x v="62"/>
  </r>
  <r>
    <n v="950"/>
    <s v="Plantvlak"/>
    <s v="Duinvlak"/>
    <m/>
    <s v="Duinvlak"/>
    <s v="Duinvlak"/>
    <n v="15.6627000491"/>
    <n v="2"/>
    <n v="3"/>
    <n v="1"/>
    <n v="3"/>
    <n v="3"/>
    <x v="63"/>
  </r>
  <r>
    <n v="566"/>
    <s v="Plantvlak"/>
    <s v="Duinvlak"/>
    <s v="Plantvlak"/>
    <s v="Duinvlak"/>
    <m/>
    <n v="14.564806000300001"/>
    <n v="2"/>
    <n v="3"/>
    <n v="2"/>
    <n v="3"/>
    <n v="1"/>
    <x v="64"/>
  </r>
  <r>
    <n v="279"/>
    <s v="Plantvlak"/>
    <s v="Duinvlak"/>
    <s v="Duinvlak"/>
    <m/>
    <m/>
    <n v="0.23658469873099999"/>
    <n v="2"/>
    <n v="3"/>
    <n v="3"/>
    <n v="1"/>
    <n v="1"/>
    <x v="65"/>
  </r>
  <r>
    <n v="560"/>
    <s v="Plantvlak"/>
    <s v="Duinvlak"/>
    <s v="Duinvlak"/>
    <s v="Duinvlak"/>
    <m/>
    <n v="11.318088120700001"/>
    <n v="2"/>
    <n v="3"/>
    <n v="3"/>
    <n v="3"/>
    <n v="1"/>
    <x v="66"/>
  </r>
  <r>
    <n v="562"/>
    <s v="Plantvlak"/>
    <s v="Duinvlak"/>
    <s v="Duinvlak"/>
    <s v="Duinvlak"/>
    <m/>
    <n v="28.364740986099999"/>
    <n v="2"/>
    <n v="3"/>
    <n v="3"/>
    <n v="3"/>
    <n v="1"/>
    <x v="66"/>
  </r>
  <r>
    <n v="565"/>
    <s v="Plantvlak"/>
    <s v="Duinvlak"/>
    <s v="Duinvlak"/>
    <s v="Duinvlak"/>
    <m/>
    <n v="3.3541066598399998"/>
    <n v="2"/>
    <n v="3"/>
    <n v="3"/>
    <n v="3"/>
    <n v="1"/>
    <x v="66"/>
  </r>
  <r>
    <n v="1008"/>
    <s v="Plantvlak"/>
    <s v="Duinvlak"/>
    <s v="Duinvlak"/>
    <s v="Duinvlak"/>
    <m/>
    <n v="3.32358199435E-2"/>
    <n v="2"/>
    <n v="3"/>
    <n v="3"/>
    <n v="3"/>
    <n v="1"/>
    <x v="66"/>
  </r>
  <r>
    <n v="992"/>
    <s v="Plantvlak"/>
    <s v="Duinvlak"/>
    <s v="Duinvlak"/>
    <s v="Duinvlak"/>
    <s v="Duinvlak"/>
    <n v="30.449283597299999"/>
    <n v="2"/>
    <n v="3"/>
    <n v="3"/>
    <n v="3"/>
    <n v="3"/>
    <x v="67"/>
  </r>
  <r>
    <n v="1"/>
    <s v="Duinvlak"/>
    <m/>
    <m/>
    <m/>
    <m/>
    <n v="7.06398254548"/>
    <n v="3"/>
    <n v="1"/>
    <n v="1"/>
    <n v="1"/>
    <n v="1"/>
    <x v="68"/>
  </r>
  <r>
    <n v="2"/>
    <s v="Duinvlak"/>
    <m/>
    <m/>
    <m/>
    <m/>
    <n v="0.13102446185700001"/>
    <n v="3"/>
    <n v="1"/>
    <n v="1"/>
    <n v="1"/>
    <n v="1"/>
    <x v="68"/>
  </r>
  <r>
    <n v="3"/>
    <s v="Duinvlak"/>
    <m/>
    <m/>
    <m/>
    <m/>
    <n v="0.59341953674100001"/>
    <n v="3"/>
    <n v="1"/>
    <n v="1"/>
    <n v="1"/>
    <n v="1"/>
    <x v="68"/>
  </r>
  <r>
    <n v="4"/>
    <s v="Duinvlak"/>
    <m/>
    <m/>
    <m/>
    <m/>
    <n v="8.2424985204599999E-5"/>
    <n v="3"/>
    <n v="1"/>
    <n v="1"/>
    <n v="1"/>
    <n v="1"/>
    <x v="68"/>
  </r>
  <r>
    <n v="5"/>
    <s v="Duinvlak"/>
    <m/>
    <m/>
    <m/>
    <m/>
    <n v="36.860275059800003"/>
    <n v="3"/>
    <n v="1"/>
    <n v="1"/>
    <n v="1"/>
    <n v="1"/>
    <x v="68"/>
  </r>
  <r>
    <n v="6"/>
    <s v="Duinvlak"/>
    <m/>
    <m/>
    <m/>
    <m/>
    <n v="147.00156018499999"/>
    <n v="3"/>
    <n v="1"/>
    <n v="1"/>
    <n v="1"/>
    <n v="1"/>
    <x v="68"/>
  </r>
  <r>
    <n v="7"/>
    <s v="Duinvlak"/>
    <m/>
    <m/>
    <m/>
    <m/>
    <n v="1.9341313008700001"/>
    <n v="3"/>
    <n v="1"/>
    <n v="1"/>
    <n v="1"/>
    <n v="1"/>
    <x v="68"/>
  </r>
  <r>
    <n v="8"/>
    <s v="Duinvlak"/>
    <m/>
    <m/>
    <m/>
    <m/>
    <n v="3.9340954511500001"/>
    <n v="3"/>
    <n v="1"/>
    <n v="1"/>
    <n v="1"/>
    <n v="1"/>
    <x v="68"/>
  </r>
  <r>
    <n v="9"/>
    <s v="Duinvlak"/>
    <m/>
    <m/>
    <m/>
    <m/>
    <n v="5.3283485222999999E-2"/>
    <n v="3"/>
    <n v="1"/>
    <n v="1"/>
    <n v="1"/>
    <n v="1"/>
    <x v="68"/>
  </r>
  <r>
    <n v="10"/>
    <s v="Duinvlak"/>
    <m/>
    <m/>
    <m/>
    <m/>
    <n v="11.885262773899999"/>
    <n v="3"/>
    <n v="1"/>
    <n v="1"/>
    <n v="1"/>
    <n v="1"/>
    <x v="68"/>
  </r>
  <r>
    <n v="11"/>
    <s v="Duinvlak"/>
    <m/>
    <m/>
    <m/>
    <m/>
    <n v="0.54170783030299996"/>
    <n v="3"/>
    <n v="1"/>
    <n v="1"/>
    <n v="1"/>
    <n v="1"/>
    <x v="68"/>
  </r>
  <r>
    <n v="12"/>
    <s v="Duinvlak"/>
    <m/>
    <m/>
    <m/>
    <m/>
    <n v="8.5058637518999998"/>
    <n v="3"/>
    <n v="1"/>
    <n v="1"/>
    <n v="1"/>
    <n v="1"/>
    <x v="68"/>
  </r>
  <r>
    <n v="13"/>
    <s v="Duinvlak"/>
    <m/>
    <m/>
    <m/>
    <m/>
    <n v="1.47024865005"/>
    <n v="3"/>
    <n v="1"/>
    <n v="1"/>
    <n v="1"/>
    <n v="1"/>
    <x v="68"/>
  </r>
  <r>
    <n v="14"/>
    <s v="Duinvlak"/>
    <m/>
    <m/>
    <m/>
    <m/>
    <n v="4.9148930060599998E-2"/>
    <n v="3"/>
    <n v="1"/>
    <n v="1"/>
    <n v="1"/>
    <n v="1"/>
    <x v="68"/>
  </r>
  <r>
    <n v="15"/>
    <s v="Duinvlak"/>
    <m/>
    <m/>
    <m/>
    <m/>
    <n v="0.66179116635299995"/>
    <n v="3"/>
    <n v="1"/>
    <n v="1"/>
    <n v="1"/>
    <n v="1"/>
    <x v="68"/>
  </r>
  <r>
    <n v="16"/>
    <s v="Duinvlak"/>
    <m/>
    <m/>
    <m/>
    <m/>
    <n v="14.838391656700001"/>
    <n v="3"/>
    <n v="1"/>
    <n v="1"/>
    <n v="1"/>
    <n v="1"/>
    <x v="68"/>
  </r>
  <r>
    <n v="17"/>
    <s v="Duinvlak"/>
    <m/>
    <m/>
    <m/>
    <m/>
    <n v="3.79514764853"/>
    <n v="3"/>
    <n v="1"/>
    <n v="1"/>
    <n v="1"/>
    <n v="1"/>
    <x v="68"/>
  </r>
  <r>
    <n v="18"/>
    <s v="Duinvlak"/>
    <m/>
    <m/>
    <m/>
    <m/>
    <n v="2.6559877976399999"/>
    <n v="3"/>
    <n v="1"/>
    <n v="1"/>
    <n v="1"/>
    <n v="1"/>
    <x v="68"/>
  </r>
  <r>
    <n v="19"/>
    <s v="Duinvlak"/>
    <m/>
    <m/>
    <m/>
    <m/>
    <n v="13.3104839531"/>
    <n v="3"/>
    <n v="1"/>
    <n v="1"/>
    <n v="1"/>
    <n v="1"/>
    <x v="68"/>
  </r>
  <r>
    <n v="20"/>
    <s v="Duinvlak"/>
    <m/>
    <m/>
    <m/>
    <m/>
    <n v="1.55455649816"/>
    <n v="3"/>
    <n v="1"/>
    <n v="1"/>
    <n v="1"/>
    <n v="1"/>
    <x v="68"/>
  </r>
  <r>
    <n v="21"/>
    <s v="Duinvlak"/>
    <m/>
    <m/>
    <m/>
    <m/>
    <n v="1.51948740207"/>
    <n v="3"/>
    <n v="1"/>
    <n v="1"/>
    <n v="1"/>
    <n v="1"/>
    <x v="68"/>
  </r>
  <r>
    <n v="22"/>
    <s v="Duinvlak"/>
    <m/>
    <m/>
    <m/>
    <m/>
    <n v="1.6079868026499999"/>
    <n v="3"/>
    <n v="1"/>
    <n v="1"/>
    <n v="1"/>
    <n v="1"/>
    <x v="68"/>
  </r>
  <r>
    <n v="23"/>
    <s v="Duinvlak"/>
    <m/>
    <m/>
    <m/>
    <m/>
    <n v="3.8408988395699999"/>
    <n v="3"/>
    <n v="1"/>
    <n v="1"/>
    <n v="1"/>
    <n v="1"/>
    <x v="68"/>
  </r>
  <r>
    <n v="24"/>
    <s v="Duinvlak"/>
    <m/>
    <m/>
    <m/>
    <m/>
    <n v="0.22213339947300001"/>
    <n v="3"/>
    <n v="1"/>
    <n v="1"/>
    <n v="1"/>
    <n v="1"/>
    <x v="68"/>
  </r>
  <r>
    <n v="25"/>
    <s v="Duinvlak"/>
    <m/>
    <m/>
    <m/>
    <m/>
    <n v="1.81268214888"/>
    <n v="3"/>
    <n v="1"/>
    <n v="1"/>
    <n v="1"/>
    <n v="1"/>
    <x v="68"/>
  </r>
  <r>
    <n v="26"/>
    <s v="Duinvlak"/>
    <m/>
    <m/>
    <m/>
    <m/>
    <n v="1.2215034011200001"/>
    <n v="3"/>
    <n v="1"/>
    <n v="1"/>
    <n v="1"/>
    <n v="1"/>
    <x v="68"/>
  </r>
  <r>
    <n v="27"/>
    <s v="Duinvlak"/>
    <m/>
    <m/>
    <m/>
    <m/>
    <n v="22.051380303599998"/>
    <n v="3"/>
    <n v="1"/>
    <n v="1"/>
    <n v="1"/>
    <n v="1"/>
    <x v="68"/>
  </r>
  <r>
    <n v="28"/>
    <s v="Duinvlak"/>
    <m/>
    <m/>
    <m/>
    <m/>
    <n v="6.9836332062300004"/>
    <n v="3"/>
    <n v="1"/>
    <n v="1"/>
    <n v="1"/>
    <n v="1"/>
    <x v="68"/>
  </r>
  <r>
    <n v="29"/>
    <s v="Duinvlak"/>
    <m/>
    <m/>
    <m/>
    <m/>
    <n v="4.2823500040100004"/>
    <n v="3"/>
    <n v="1"/>
    <n v="1"/>
    <n v="1"/>
    <n v="1"/>
    <x v="68"/>
  </r>
  <r>
    <n v="30"/>
    <s v="Duinvlak"/>
    <m/>
    <m/>
    <m/>
    <m/>
    <n v="1.4696242984300001"/>
    <n v="3"/>
    <n v="1"/>
    <n v="1"/>
    <n v="1"/>
    <n v="1"/>
    <x v="68"/>
  </r>
  <r>
    <n v="31"/>
    <s v="Duinvlak"/>
    <m/>
    <m/>
    <m/>
    <m/>
    <n v="1.04760764737"/>
    <n v="3"/>
    <n v="1"/>
    <n v="1"/>
    <n v="1"/>
    <n v="1"/>
    <x v="68"/>
  </r>
  <r>
    <n v="32"/>
    <s v="Duinvlak"/>
    <m/>
    <m/>
    <m/>
    <m/>
    <n v="1.2453496015900001"/>
    <n v="3"/>
    <n v="1"/>
    <n v="1"/>
    <n v="1"/>
    <n v="1"/>
    <x v="68"/>
  </r>
  <r>
    <n v="33"/>
    <s v="Duinvlak"/>
    <m/>
    <m/>
    <m/>
    <m/>
    <n v="0.96419614984599999"/>
    <n v="3"/>
    <n v="1"/>
    <n v="1"/>
    <n v="1"/>
    <n v="1"/>
    <x v="68"/>
  </r>
  <r>
    <n v="34"/>
    <s v="Duinvlak"/>
    <m/>
    <m/>
    <m/>
    <m/>
    <n v="1.69594750035"/>
    <n v="3"/>
    <n v="1"/>
    <n v="1"/>
    <n v="1"/>
    <n v="1"/>
    <x v="68"/>
  </r>
  <r>
    <n v="35"/>
    <s v="Duinvlak"/>
    <m/>
    <m/>
    <m/>
    <m/>
    <n v="2.6095245013000001"/>
    <n v="3"/>
    <n v="1"/>
    <n v="1"/>
    <n v="1"/>
    <n v="1"/>
    <x v="68"/>
  </r>
  <r>
    <n v="36"/>
    <s v="Duinvlak"/>
    <m/>
    <m/>
    <m/>
    <m/>
    <n v="3.2225719965000001"/>
    <n v="3"/>
    <n v="1"/>
    <n v="1"/>
    <n v="1"/>
    <n v="1"/>
    <x v="68"/>
  </r>
  <r>
    <n v="37"/>
    <s v="Duinvlak"/>
    <m/>
    <m/>
    <m/>
    <m/>
    <n v="1.2241720002300001"/>
    <n v="3"/>
    <n v="1"/>
    <n v="1"/>
    <n v="1"/>
    <n v="1"/>
    <x v="68"/>
  </r>
  <r>
    <n v="38"/>
    <s v="Duinvlak"/>
    <m/>
    <m/>
    <m/>
    <m/>
    <n v="1.1593596993899999"/>
    <n v="3"/>
    <n v="1"/>
    <n v="1"/>
    <n v="1"/>
    <n v="1"/>
    <x v="68"/>
  </r>
  <r>
    <n v="39"/>
    <s v="Duinvlak"/>
    <m/>
    <m/>
    <m/>
    <m/>
    <n v="1.1602970006"/>
    <n v="3"/>
    <n v="1"/>
    <n v="1"/>
    <n v="1"/>
    <n v="1"/>
    <x v="68"/>
  </r>
  <r>
    <n v="40"/>
    <s v="Duinvlak"/>
    <m/>
    <m/>
    <m/>
    <m/>
    <n v="1.2085065456899999"/>
    <n v="3"/>
    <n v="1"/>
    <n v="1"/>
    <n v="1"/>
    <n v="1"/>
    <x v="68"/>
  </r>
  <r>
    <n v="41"/>
    <s v="Duinvlak"/>
    <m/>
    <m/>
    <m/>
    <m/>
    <n v="1.20972339802"/>
    <n v="3"/>
    <n v="1"/>
    <n v="1"/>
    <n v="1"/>
    <n v="1"/>
    <x v="68"/>
  </r>
  <r>
    <n v="42"/>
    <s v="Duinvlak"/>
    <m/>
    <m/>
    <m/>
    <m/>
    <n v="0.983457948917"/>
    <n v="3"/>
    <n v="1"/>
    <n v="1"/>
    <n v="1"/>
    <n v="1"/>
    <x v="68"/>
  </r>
  <r>
    <n v="43"/>
    <s v="Duinvlak"/>
    <m/>
    <m/>
    <m/>
    <m/>
    <n v="1.0448160990299999"/>
    <n v="3"/>
    <n v="1"/>
    <n v="1"/>
    <n v="1"/>
    <n v="1"/>
    <x v="68"/>
  </r>
  <r>
    <n v="44"/>
    <s v="Duinvlak"/>
    <m/>
    <m/>
    <m/>
    <m/>
    <n v="5.69377630406"/>
    <n v="3"/>
    <n v="1"/>
    <n v="1"/>
    <n v="1"/>
    <n v="1"/>
    <x v="68"/>
  </r>
  <r>
    <n v="45"/>
    <s v="Duinvlak"/>
    <m/>
    <m/>
    <m/>
    <m/>
    <n v="0.34197285008200001"/>
    <n v="3"/>
    <n v="1"/>
    <n v="1"/>
    <n v="1"/>
    <n v="1"/>
    <x v="68"/>
  </r>
  <r>
    <n v="46"/>
    <s v="Duinvlak"/>
    <m/>
    <m/>
    <m/>
    <m/>
    <n v="0.95685239895200003"/>
    <n v="3"/>
    <n v="1"/>
    <n v="1"/>
    <n v="1"/>
    <n v="1"/>
    <x v="68"/>
  </r>
  <r>
    <n v="47"/>
    <s v="Duinvlak"/>
    <m/>
    <m/>
    <m/>
    <m/>
    <n v="1.1805017984499999"/>
    <n v="3"/>
    <n v="1"/>
    <n v="1"/>
    <n v="1"/>
    <n v="1"/>
    <x v="68"/>
  </r>
  <r>
    <n v="48"/>
    <s v="Duinvlak"/>
    <m/>
    <m/>
    <m/>
    <m/>
    <n v="0.46896810052900001"/>
    <n v="3"/>
    <n v="1"/>
    <n v="1"/>
    <n v="1"/>
    <n v="1"/>
    <x v="68"/>
  </r>
  <r>
    <n v="49"/>
    <s v="Duinvlak"/>
    <m/>
    <m/>
    <m/>
    <m/>
    <n v="1.9135261501900001"/>
    <n v="3"/>
    <n v="1"/>
    <n v="1"/>
    <n v="1"/>
    <n v="1"/>
    <x v="68"/>
  </r>
  <r>
    <n v="50"/>
    <s v="Duinvlak"/>
    <m/>
    <m/>
    <m/>
    <m/>
    <n v="0.83524650115700005"/>
    <n v="3"/>
    <n v="1"/>
    <n v="1"/>
    <n v="1"/>
    <n v="1"/>
    <x v="68"/>
  </r>
  <r>
    <n v="51"/>
    <s v="Duinvlak"/>
    <m/>
    <m/>
    <m/>
    <m/>
    <n v="5.9261525530499997"/>
    <n v="3"/>
    <n v="1"/>
    <n v="1"/>
    <n v="1"/>
    <n v="1"/>
    <x v="68"/>
  </r>
  <r>
    <n v="52"/>
    <s v="Duinvlak"/>
    <m/>
    <m/>
    <m/>
    <m/>
    <n v="1.0336188013700001"/>
    <n v="3"/>
    <n v="1"/>
    <n v="1"/>
    <n v="1"/>
    <n v="1"/>
    <x v="68"/>
  </r>
  <r>
    <n v="53"/>
    <s v="Duinvlak"/>
    <m/>
    <m/>
    <m/>
    <m/>
    <n v="19.805649649599999"/>
    <n v="3"/>
    <n v="1"/>
    <n v="1"/>
    <n v="1"/>
    <n v="1"/>
    <x v="68"/>
  </r>
  <r>
    <n v="54"/>
    <s v="Duinvlak"/>
    <m/>
    <m/>
    <m/>
    <m/>
    <n v="4.4226620008599999"/>
    <n v="3"/>
    <n v="1"/>
    <n v="1"/>
    <n v="1"/>
    <n v="1"/>
    <x v="68"/>
  </r>
  <r>
    <n v="55"/>
    <s v="Duinvlak"/>
    <m/>
    <m/>
    <m/>
    <m/>
    <n v="1.9564817008099999"/>
    <n v="3"/>
    <n v="1"/>
    <n v="1"/>
    <n v="1"/>
    <n v="1"/>
    <x v="68"/>
  </r>
  <r>
    <n v="56"/>
    <s v="Duinvlak"/>
    <m/>
    <m/>
    <m/>
    <m/>
    <n v="7.1600487955399998"/>
    <n v="3"/>
    <n v="1"/>
    <n v="1"/>
    <n v="1"/>
    <n v="1"/>
    <x v="68"/>
  </r>
  <r>
    <n v="57"/>
    <s v="Duinvlak"/>
    <m/>
    <m/>
    <m/>
    <m/>
    <n v="9.9123849503700008"/>
    <n v="3"/>
    <n v="1"/>
    <n v="1"/>
    <n v="1"/>
    <n v="1"/>
    <x v="68"/>
  </r>
  <r>
    <n v="58"/>
    <s v="Duinvlak"/>
    <m/>
    <m/>
    <m/>
    <m/>
    <n v="15.2254837482"/>
    <n v="3"/>
    <n v="1"/>
    <n v="1"/>
    <n v="1"/>
    <n v="1"/>
    <x v="68"/>
  </r>
  <r>
    <n v="59"/>
    <s v="Duinvlak"/>
    <m/>
    <m/>
    <m/>
    <m/>
    <n v="1.8364064497299999"/>
    <n v="3"/>
    <n v="1"/>
    <n v="1"/>
    <n v="1"/>
    <n v="1"/>
    <x v="68"/>
  </r>
  <r>
    <n v="60"/>
    <s v="Duinvlak"/>
    <m/>
    <m/>
    <m/>
    <m/>
    <n v="4.74522610015"/>
    <n v="3"/>
    <n v="1"/>
    <n v="1"/>
    <n v="1"/>
    <n v="1"/>
    <x v="68"/>
  </r>
  <r>
    <n v="745"/>
    <s v="Duinvlak"/>
    <m/>
    <m/>
    <m/>
    <s v="Duinvlak"/>
    <n v="1.47370684579"/>
    <n v="3"/>
    <n v="1"/>
    <n v="1"/>
    <n v="1"/>
    <n v="3"/>
    <x v="69"/>
  </r>
  <r>
    <n v="431"/>
    <s v="Duinvlak"/>
    <m/>
    <m/>
    <s v="Plantvlak"/>
    <m/>
    <n v="1.04437500183"/>
    <n v="3"/>
    <n v="1"/>
    <n v="1"/>
    <n v="2"/>
    <n v="1"/>
    <x v="70"/>
  </r>
  <r>
    <n v="425"/>
    <s v="Duinvlak"/>
    <m/>
    <m/>
    <s v="Duinvlak"/>
    <m/>
    <n v="1.4777155095200001"/>
    <n v="3"/>
    <n v="1"/>
    <n v="1"/>
    <n v="3"/>
    <n v="1"/>
    <x v="71"/>
  </r>
  <r>
    <n v="426"/>
    <s v="Duinvlak"/>
    <m/>
    <m/>
    <s v="Duinvlak"/>
    <m/>
    <n v="4.7754149466199998E-3"/>
    <n v="3"/>
    <n v="1"/>
    <n v="1"/>
    <n v="3"/>
    <n v="1"/>
    <x v="71"/>
  </r>
  <r>
    <n v="427"/>
    <s v="Duinvlak"/>
    <m/>
    <m/>
    <s v="Duinvlak"/>
    <m/>
    <n v="4.69789965733E-4"/>
    <n v="3"/>
    <n v="1"/>
    <n v="1"/>
    <n v="3"/>
    <n v="1"/>
    <x v="71"/>
  </r>
  <r>
    <n v="428"/>
    <s v="Duinvlak"/>
    <m/>
    <m/>
    <s v="Duinvlak"/>
    <m/>
    <n v="0.111116574871"/>
    <n v="3"/>
    <n v="1"/>
    <n v="1"/>
    <n v="3"/>
    <n v="1"/>
    <x v="71"/>
  </r>
  <r>
    <n v="429"/>
    <s v="Duinvlak"/>
    <m/>
    <m/>
    <s v="Duinvlak"/>
    <m/>
    <n v="3.5978005174400002E-2"/>
    <n v="3"/>
    <n v="1"/>
    <n v="1"/>
    <n v="3"/>
    <n v="1"/>
    <x v="71"/>
  </r>
  <r>
    <n v="430"/>
    <s v="Duinvlak"/>
    <m/>
    <m/>
    <s v="Duinvlak"/>
    <m/>
    <n v="6.1300495581600003E-4"/>
    <n v="3"/>
    <n v="1"/>
    <n v="1"/>
    <n v="3"/>
    <n v="1"/>
    <x v="71"/>
  </r>
  <r>
    <n v="432"/>
    <s v="Duinvlak"/>
    <m/>
    <m/>
    <s v="Duinvlak"/>
    <m/>
    <n v="0.35148701075599997"/>
    <n v="3"/>
    <n v="1"/>
    <n v="1"/>
    <n v="3"/>
    <n v="1"/>
    <x v="71"/>
  </r>
  <r>
    <n v="433"/>
    <s v="Duinvlak"/>
    <m/>
    <m/>
    <s v="Duinvlak"/>
    <m/>
    <n v="1.3166724576"/>
    <n v="3"/>
    <n v="1"/>
    <n v="1"/>
    <n v="3"/>
    <n v="1"/>
    <x v="71"/>
  </r>
  <r>
    <n v="912"/>
    <s v="Duinvlak"/>
    <m/>
    <m/>
    <s v="Duinvlak"/>
    <s v="Duinvlak"/>
    <n v="2.2856982831699999"/>
    <n v="3"/>
    <n v="1"/>
    <n v="1"/>
    <n v="3"/>
    <n v="3"/>
    <x v="72"/>
  </r>
  <r>
    <n v="256"/>
    <s v="Duinvlak"/>
    <m/>
    <s v="Duinvlak"/>
    <m/>
    <m/>
    <n v="0.10172239878100001"/>
    <n v="3"/>
    <n v="1"/>
    <n v="3"/>
    <n v="1"/>
    <n v="1"/>
    <x v="73"/>
  </r>
  <r>
    <n v="531"/>
    <s v="Duinvlak"/>
    <m/>
    <s v="Duinvlak"/>
    <s v="Duinvlak"/>
    <m/>
    <n v="1.3215439865199999E-2"/>
    <n v="3"/>
    <n v="1"/>
    <n v="3"/>
    <n v="3"/>
    <n v="1"/>
    <x v="74"/>
  </r>
  <r>
    <n v="532"/>
    <s v="Duinvlak"/>
    <m/>
    <s v="Duinvlak"/>
    <s v="Duinvlak"/>
    <m/>
    <n v="4.6909115006500004"/>
    <n v="3"/>
    <n v="1"/>
    <n v="3"/>
    <n v="3"/>
    <n v="1"/>
    <x v="74"/>
  </r>
  <r>
    <n v="778"/>
    <s v="Duinvlak"/>
    <s v="Plantvlak"/>
    <m/>
    <m/>
    <s v="Duinvlak"/>
    <n v="4.7116291152799999E-2"/>
    <n v="3"/>
    <n v="2"/>
    <n v="1"/>
    <n v="1"/>
    <n v="3"/>
    <x v="75"/>
  </r>
  <r>
    <n v="484"/>
    <s v="Duinvlak"/>
    <s v="Plantvlak"/>
    <m/>
    <s v="Duinvlak"/>
    <m/>
    <n v="6.3717800196900001E-3"/>
    <n v="3"/>
    <n v="2"/>
    <n v="1"/>
    <n v="3"/>
    <n v="1"/>
    <x v="76"/>
  </r>
  <r>
    <n v="948"/>
    <s v="Duinvlak"/>
    <s v="Plantvlak"/>
    <m/>
    <s v="Duinvlak"/>
    <s v="Duinvlak"/>
    <n v="3.2526993748100002"/>
    <n v="3"/>
    <n v="2"/>
    <n v="1"/>
    <n v="3"/>
    <n v="3"/>
    <x v="77"/>
  </r>
  <r>
    <n v="172"/>
    <s v="Duinvlak"/>
    <s v="Duinvlak"/>
    <m/>
    <m/>
    <m/>
    <n v="1.35585031652E-4"/>
    <n v="3"/>
    <n v="3"/>
    <n v="1"/>
    <n v="1"/>
    <n v="1"/>
    <x v="78"/>
  </r>
  <r>
    <n v="173"/>
    <s v="Duinvlak"/>
    <s v="Duinvlak"/>
    <m/>
    <m/>
    <m/>
    <n v="5.3355028600100001"/>
    <n v="3"/>
    <n v="3"/>
    <n v="1"/>
    <n v="1"/>
    <n v="1"/>
    <x v="78"/>
  </r>
  <r>
    <n v="174"/>
    <s v="Duinvlak"/>
    <s v="Duinvlak"/>
    <m/>
    <m/>
    <m/>
    <n v="3.88691211614"/>
    <n v="3"/>
    <n v="3"/>
    <n v="1"/>
    <n v="1"/>
    <n v="1"/>
    <x v="78"/>
  </r>
  <r>
    <n v="175"/>
    <s v="Duinvlak"/>
    <s v="Duinvlak"/>
    <m/>
    <m/>
    <m/>
    <n v="4.2971984533600001"/>
    <n v="3"/>
    <n v="3"/>
    <n v="1"/>
    <n v="1"/>
    <n v="1"/>
    <x v="78"/>
  </r>
  <r>
    <n v="176"/>
    <s v="Duinvlak"/>
    <s v="Duinvlak"/>
    <m/>
    <m/>
    <m/>
    <n v="4.6985093176600001"/>
    <n v="3"/>
    <n v="3"/>
    <n v="1"/>
    <n v="1"/>
    <n v="1"/>
    <x v="78"/>
  </r>
  <r>
    <n v="177"/>
    <s v="Duinvlak"/>
    <s v="Duinvlak"/>
    <m/>
    <m/>
    <m/>
    <n v="2.7543744999099999"/>
    <n v="3"/>
    <n v="3"/>
    <n v="1"/>
    <n v="1"/>
    <n v="1"/>
    <x v="78"/>
  </r>
  <r>
    <n v="178"/>
    <s v="Duinvlak"/>
    <s v="Duinvlak"/>
    <m/>
    <m/>
    <m/>
    <n v="2.87546559342"/>
    <n v="3"/>
    <n v="3"/>
    <n v="1"/>
    <n v="1"/>
    <n v="1"/>
    <x v="78"/>
  </r>
  <r>
    <n v="179"/>
    <s v="Duinvlak"/>
    <s v="Duinvlak"/>
    <m/>
    <m/>
    <m/>
    <n v="5.8107043576199997"/>
    <n v="3"/>
    <n v="3"/>
    <n v="1"/>
    <n v="1"/>
    <n v="1"/>
    <x v="78"/>
  </r>
  <r>
    <n v="180"/>
    <s v="Duinvlak"/>
    <s v="Duinvlak"/>
    <m/>
    <m/>
    <m/>
    <n v="3.65912817803"/>
    <n v="3"/>
    <n v="3"/>
    <n v="1"/>
    <n v="1"/>
    <n v="1"/>
    <x v="78"/>
  </r>
  <r>
    <n v="181"/>
    <s v="Duinvlak"/>
    <s v="Duinvlak"/>
    <m/>
    <m/>
    <m/>
    <n v="1.52008091933"/>
    <n v="3"/>
    <n v="3"/>
    <n v="1"/>
    <n v="1"/>
    <n v="1"/>
    <x v="78"/>
  </r>
  <r>
    <n v="182"/>
    <s v="Duinvlak"/>
    <s v="Duinvlak"/>
    <m/>
    <m/>
    <m/>
    <n v="7.6304934901000001"/>
    <n v="3"/>
    <n v="3"/>
    <n v="1"/>
    <n v="1"/>
    <n v="1"/>
    <x v="78"/>
  </r>
  <r>
    <n v="183"/>
    <s v="Duinvlak"/>
    <s v="Duinvlak"/>
    <m/>
    <m/>
    <m/>
    <n v="1.3258237831799999"/>
    <n v="3"/>
    <n v="3"/>
    <n v="1"/>
    <n v="1"/>
    <n v="1"/>
    <x v="78"/>
  </r>
  <r>
    <n v="184"/>
    <s v="Duinvlak"/>
    <s v="Duinvlak"/>
    <m/>
    <m/>
    <m/>
    <n v="5.8951585296200003E-2"/>
    <n v="3"/>
    <n v="3"/>
    <n v="1"/>
    <n v="1"/>
    <n v="1"/>
    <x v="78"/>
  </r>
  <r>
    <n v="477"/>
    <s v="Duinvlak"/>
    <s v="Duinvlak"/>
    <m/>
    <s v="Duinvlak"/>
    <m/>
    <n v="15.7227329547"/>
    <n v="3"/>
    <n v="3"/>
    <n v="1"/>
    <n v="3"/>
    <n v="1"/>
    <x v="79"/>
  </r>
  <r>
    <n v="478"/>
    <s v="Duinvlak"/>
    <s v="Duinvlak"/>
    <m/>
    <s v="Duinvlak"/>
    <m/>
    <n v="24.557757090199999"/>
    <n v="3"/>
    <n v="3"/>
    <n v="1"/>
    <n v="3"/>
    <n v="1"/>
    <x v="79"/>
  </r>
  <r>
    <n v="479"/>
    <s v="Duinvlak"/>
    <s v="Duinvlak"/>
    <m/>
    <s v="Duinvlak"/>
    <m/>
    <n v="2.32728803498"/>
    <n v="3"/>
    <n v="3"/>
    <n v="1"/>
    <n v="3"/>
    <n v="1"/>
    <x v="79"/>
  </r>
  <r>
    <n v="480"/>
    <s v="Duinvlak"/>
    <s v="Duinvlak"/>
    <m/>
    <s v="Duinvlak"/>
    <m/>
    <n v="29.040690585099998"/>
    <n v="3"/>
    <n v="3"/>
    <n v="1"/>
    <n v="3"/>
    <n v="1"/>
    <x v="79"/>
  </r>
  <r>
    <n v="481"/>
    <s v="Duinvlak"/>
    <s v="Duinvlak"/>
    <m/>
    <s v="Duinvlak"/>
    <m/>
    <n v="91.417510346200004"/>
    <n v="3"/>
    <n v="3"/>
    <n v="1"/>
    <n v="3"/>
    <n v="1"/>
    <x v="79"/>
  </r>
  <r>
    <n v="482"/>
    <s v="Duinvlak"/>
    <s v="Duinvlak"/>
    <m/>
    <s v="Duinvlak"/>
    <m/>
    <n v="1.80167077212"/>
    <n v="3"/>
    <n v="3"/>
    <n v="1"/>
    <n v="3"/>
    <n v="1"/>
    <x v="79"/>
  </r>
  <r>
    <n v="483"/>
    <s v="Duinvlak"/>
    <s v="Duinvlak"/>
    <m/>
    <s v="Duinvlak"/>
    <m/>
    <n v="96.747701662500006"/>
    <n v="3"/>
    <n v="3"/>
    <n v="1"/>
    <n v="3"/>
    <n v="1"/>
    <x v="79"/>
  </r>
  <r>
    <n v="485"/>
    <s v="Duinvlak"/>
    <s v="Duinvlak"/>
    <m/>
    <s v="Duinvlak"/>
    <m/>
    <n v="3.8151960471699997E-2"/>
    <n v="3"/>
    <n v="3"/>
    <n v="1"/>
    <n v="3"/>
    <n v="1"/>
    <x v="79"/>
  </r>
  <r>
    <n v="947"/>
    <s v="Duinvlak"/>
    <s v="Duinvlak"/>
    <m/>
    <s v="Duinvlak"/>
    <s v="Duinvlak"/>
    <n v="2.2707175022100001"/>
    <n v="3"/>
    <n v="3"/>
    <n v="1"/>
    <n v="3"/>
    <n v="3"/>
    <x v="80"/>
  </r>
  <r>
    <n v="277"/>
    <s v="Duinvlak"/>
    <s v="Duinvlak"/>
    <s v="Duinvlak"/>
    <m/>
    <m/>
    <n v="6.0252405744200002E-2"/>
    <n v="3"/>
    <n v="3"/>
    <n v="3"/>
    <n v="1"/>
    <n v="1"/>
    <x v="81"/>
  </r>
  <r>
    <n v="559"/>
    <s v="Duinvlak"/>
    <s v="Duinvlak"/>
    <s v="Duinvlak"/>
    <s v="Duinvlak"/>
    <m/>
    <n v="0.55481301949399997"/>
    <n v="3"/>
    <n v="3"/>
    <n v="3"/>
    <n v="3"/>
    <n v="1"/>
    <x v="8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568">
  <r>
    <n v="1"/>
    <n v="1"/>
    <x v="0"/>
    <n v="1630.01636854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96.2620139300002"/>
    <n v="88591.323082600007"/>
    <n v="1"/>
    <n v="1"/>
    <n v="1"/>
    <n v="1"/>
    <n v="1"/>
    <n v="1"/>
    <x v="0"/>
  </r>
  <r>
    <n v="2"/>
    <n v="2"/>
    <x v="1"/>
    <n v="974.65851193599997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08.2129164600001"/>
    <n v="31216.6534383"/>
    <n v="1"/>
    <n v="1"/>
    <n v="1"/>
    <n v="1"/>
    <n v="1"/>
    <n v="1"/>
    <x v="0"/>
  </r>
  <r>
    <n v="3"/>
    <n v="3"/>
    <x v="2"/>
    <n v="1927.7675571499999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47.3054073399999"/>
    <n v="105453.805515"/>
    <n v="1"/>
    <n v="1"/>
    <n v="1"/>
    <n v="1"/>
    <n v="1"/>
    <n v="1"/>
    <x v="0"/>
  </r>
  <r>
    <n v="4"/>
    <n v="5"/>
    <x v="3"/>
    <n v="2099.8136206600002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65.1929654199998"/>
    <n v="116452.094289"/>
    <n v="1"/>
    <n v="1"/>
    <n v="1"/>
    <n v="1"/>
    <n v="1"/>
    <n v="1"/>
    <x v="0"/>
  </r>
  <r>
    <n v="5"/>
    <n v="6"/>
    <x v="4"/>
    <n v="0"/>
    <n v="5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76.20050365"/>
    <n v="12344.087816900001"/>
    <n v="1"/>
    <n v="1"/>
    <n v="1"/>
    <n v="1"/>
    <n v="1"/>
    <n v="1"/>
    <x v="0"/>
  </r>
  <r>
    <n v="6"/>
    <n v="7"/>
    <x v="5"/>
    <n v="0"/>
    <n v="4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78.4728274600002"/>
    <n v="26239.699961300001"/>
    <n v="1"/>
    <n v="1"/>
    <n v="1"/>
    <n v="1"/>
    <n v="1"/>
    <n v="1"/>
    <x v="0"/>
  </r>
  <r>
    <n v="7"/>
    <n v="8"/>
    <x v="6"/>
    <n v="0"/>
    <n v="3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90.9138425599999"/>
    <n v="43442.938963400004"/>
    <n v="1"/>
    <n v="1"/>
    <n v="1"/>
    <n v="1"/>
    <n v="1"/>
    <n v="1"/>
    <x v="0"/>
  </r>
  <r>
    <n v="8"/>
    <n v="9"/>
    <x v="7"/>
    <n v="0"/>
    <n v="2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02.55743975"/>
    <n v="68570.840055099994"/>
    <n v="1"/>
    <n v="1"/>
    <n v="1"/>
    <n v="1"/>
    <n v="1"/>
    <n v="1"/>
    <x v="0"/>
  </r>
  <r>
    <n v="9"/>
    <n v="10"/>
    <x v="8"/>
    <n v="0"/>
    <n v="1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83.8209166500001"/>
    <n v="68670.659793300001"/>
    <n v="1"/>
    <n v="1"/>
    <n v="1"/>
    <n v="1"/>
    <n v="1"/>
    <n v="1"/>
    <x v="0"/>
  </r>
  <r>
    <n v="10"/>
    <n v="11"/>
    <x v="9"/>
    <n v="0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63.5185975300001"/>
    <n v="136616.292503"/>
    <n v="1"/>
    <n v="1"/>
    <n v="1"/>
    <n v="1"/>
    <n v="1"/>
    <n v="1"/>
    <x v="0"/>
  </r>
  <r>
    <n v="11"/>
    <n v="12"/>
    <x v="10"/>
    <n v="0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25.9104586200001"/>
    <n v="280330.97143999999"/>
    <n v="1"/>
    <n v="1"/>
    <n v="1"/>
    <n v="1"/>
    <n v="1"/>
    <n v="1"/>
    <x v="0"/>
  </r>
  <r>
    <n v="12"/>
    <n v="13"/>
    <x v="11"/>
    <n v="0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74.3979902900001"/>
    <n v="220182.55000300001"/>
    <n v="1"/>
    <n v="1"/>
    <n v="1"/>
    <n v="1"/>
    <n v="1"/>
    <n v="1"/>
    <x v="0"/>
  </r>
  <r>
    <n v="13"/>
    <n v="14"/>
    <x v="12"/>
    <n v="0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66.5087681700002"/>
    <n v="210805.72450499999"/>
    <n v="1"/>
    <n v="1"/>
    <n v="1"/>
    <n v="1"/>
    <n v="1"/>
    <n v="1"/>
    <x v="0"/>
  </r>
  <r>
    <n v="14"/>
    <n v="15"/>
    <x v="13"/>
    <n v="0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08.61292787"/>
    <n v="150878.38977000001"/>
    <n v="1"/>
    <n v="1"/>
    <n v="1"/>
    <n v="1"/>
    <n v="1"/>
    <n v="1"/>
    <x v="0"/>
  </r>
  <r>
    <n v="15"/>
    <n v="16"/>
    <x v="14"/>
    <n v="0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48.3069463500001"/>
    <n v="95497.132719700006"/>
    <n v="1"/>
    <n v="1"/>
    <n v="1"/>
    <n v="1"/>
    <n v="1"/>
    <n v="1"/>
    <x v="0"/>
  </r>
  <r>
    <n v="16"/>
    <n v="17"/>
    <x v="15"/>
    <n v="0"/>
    <n v="0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51.61371138100003"/>
    <n v="42900.217936599998"/>
    <n v="1"/>
    <n v="1"/>
    <n v="1"/>
    <n v="1"/>
    <n v="1"/>
    <n v="1"/>
    <x v="0"/>
  </r>
  <r>
    <n v="17"/>
    <n v="26"/>
    <x v="16"/>
    <n v="0"/>
    <n v="5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50.87723225900004"/>
    <n v="7240.6841826099999"/>
    <n v="1"/>
    <n v="1"/>
    <n v="1"/>
    <n v="1"/>
    <n v="1"/>
    <n v="1"/>
    <x v="0"/>
  </r>
  <r>
    <n v="18"/>
    <n v="29"/>
    <x v="17"/>
    <n v="0"/>
    <n v="4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68.47640343700004"/>
    <n v="23064.495279399998"/>
    <n v="1"/>
    <n v="1"/>
    <n v="1"/>
    <n v="1"/>
    <n v="1"/>
    <n v="1"/>
    <x v="0"/>
  </r>
  <r>
    <n v="19"/>
    <n v="31"/>
    <x v="18"/>
    <n v="0"/>
    <n v="3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7.18140481799998"/>
    <n v="6344.0012373600002"/>
    <n v="1"/>
    <n v="1"/>
    <n v="1"/>
    <n v="1"/>
    <n v="1"/>
    <n v="1"/>
    <x v="0"/>
  </r>
  <r>
    <n v="20"/>
    <n v="33"/>
    <x v="19"/>
    <n v="0"/>
    <n v="3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42.98264615300002"/>
    <n v="7225.2294198700001"/>
    <n v="1"/>
    <n v="1"/>
    <n v="1"/>
    <n v="1"/>
    <n v="1"/>
    <n v="1"/>
    <x v="0"/>
  </r>
  <r>
    <n v="21"/>
    <n v="34"/>
    <x v="20"/>
    <n v="0"/>
    <n v="3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89.20266836"/>
    <n v="9945.0349397000009"/>
    <n v="1"/>
    <n v="1"/>
    <n v="1"/>
    <n v="1"/>
    <n v="1"/>
    <n v="1"/>
    <x v="0"/>
  </r>
  <r>
    <n v="22"/>
    <n v="36"/>
    <x v="21"/>
    <n v="0"/>
    <n v="2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7.39106159599999"/>
    <n v="3907.68856099"/>
    <n v="1"/>
    <n v="1"/>
    <n v="1"/>
    <n v="1"/>
    <n v="1"/>
    <n v="1"/>
    <x v="0"/>
  </r>
  <r>
    <n v="23"/>
    <n v="38"/>
    <x v="22"/>
    <n v="0"/>
    <n v="2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49.18332037"/>
    <n v="13926.047848099999"/>
    <n v="1"/>
    <n v="1"/>
    <n v="1"/>
    <n v="1"/>
    <n v="1"/>
    <n v="1"/>
    <x v="0"/>
  </r>
  <r>
    <n v="24"/>
    <n v="40"/>
    <x v="23"/>
    <n v="0"/>
    <n v="1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09.37485447199998"/>
    <n v="10306.7215887"/>
    <n v="1"/>
    <n v="1"/>
    <n v="1"/>
    <n v="1"/>
    <n v="1"/>
    <n v="1"/>
    <x v="0"/>
  </r>
  <r>
    <n v="25"/>
    <n v="1"/>
    <x v="0"/>
    <n v="1630.01636854"/>
    <n v="0"/>
    <n v="1"/>
    <n v="1"/>
    <n v="1"/>
    <n v="1"/>
    <n v="1"/>
    <n v="1"/>
    <n v="4"/>
    <n v="44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9.081664431499998"/>
    <n v="14.838653601300001"/>
    <n v="3"/>
    <n v="1"/>
    <n v="1"/>
    <n v="1"/>
    <n v="1"/>
    <n v="1"/>
    <x v="1"/>
  </r>
  <r>
    <n v="26"/>
    <n v="1"/>
    <x v="0"/>
    <n v="1630.01636854"/>
    <n v="0"/>
    <n v="2"/>
    <n v="2"/>
    <n v="2"/>
    <n v="2"/>
    <n v="2"/>
    <n v="2"/>
    <n v="4"/>
    <n v="4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5.0844821207599997"/>
    <n v="1.06602958863"/>
    <n v="3"/>
    <n v="1"/>
    <n v="1"/>
    <n v="1"/>
    <n v="1"/>
    <n v="1"/>
    <x v="1"/>
  </r>
  <r>
    <n v="27"/>
    <n v="1"/>
    <x v="0"/>
    <n v="1630.01636854"/>
    <n v="0"/>
    <n v="3"/>
    <n v="3"/>
    <n v="3"/>
    <n v="3"/>
    <n v="3"/>
    <n v="3"/>
    <n v="4"/>
    <n v="51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0.5276462693"/>
    <n v="3.8406626020400001"/>
    <n v="3"/>
    <n v="1"/>
    <n v="1"/>
    <n v="1"/>
    <n v="1"/>
    <n v="1"/>
    <x v="1"/>
  </r>
  <r>
    <n v="28"/>
    <n v="1"/>
    <x v="0"/>
    <n v="1630.01636854"/>
    <n v="0"/>
    <n v="4"/>
    <n v="4"/>
    <n v="4"/>
    <n v="4"/>
    <n v="4"/>
    <n v="4"/>
    <n v="4"/>
    <n v="52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2.3008109760700002"/>
    <n v="0.222100075151"/>
    <n v="3"/>
    <n v="1"/>
    <n v="1"/>
    <n v="1"/>
    <n v="1"/>
    <n v="1"/>
    <x v="1"/>
  </r>
  <r>
    <n v="29"/>
    <n v="1"/>
    <x v="0"/>
    <n v="1630.01636854"/>
    <n v="0"/>
    <n v="5"/>
    <n v="5"/>
    <n v="6"/>
    <n v="7"/>
    <n v="12"/>
    <n v="12"/>
    <n v="4"/>
    <n v="43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0.157481410300001"/>
    <n v="5.3495284962399996"/>
    <n v="2"/>
    <n v="1"/>
    <n v="1"/>
    <n v="1"/>
    <n v="1"/>
    <n v="1"/>
    <x v="2"/>
  </r>
  <r>
    <n v="30"/>
    <n v="1"/>
    <x v="0"/>
    <n v="1630.01636854"/>
    <n v="0"/>
    <n v="73"/>
    <n v="74"/>
    <n v="76"/>
    <n v="91"/>
    <n v="103"/>
    <n v="-1"/>
    <n v="0"/>
    <n v="0"/>
    <m/>
    <n v="11"/>
    <n v="4"/>
    <n v="89"/>
    <s v="Duinvlak"/>
    <n v="-1"/>
    <n v="0"/>
    <n v="0"/>
    <m/>
    <n v="-1"/>
    <n v="0"/>
    <n v="0"/>
    <m/>
    <n v="-1"/>
    <n v="0"/>
    <n v="0"/>
    <m/>
    <n v="-1"/>
    <n v="0"/>
    <n v="0"/>
    <m/>
    <n v="3.5241558798599999"/>
    <n v="0.100148724412"/>
    <n v="1"/>
    <n v="3"/>
    <n v="1"/>
    <n v="1"/>
    <n v="1"/>
    <n v="1"/>
    <x v="3"/>
  </r>
  <r>
    <n v="31"/>
    <n v="1"/>
    <x v="0"/>
    <n v="1630.01636854"/>
    <n v="0"/>
    <n v="74"/>
    <n v="75"/>
    <n v="77"/>
    <n v="92"/>
    <n v="104"/>
    <n v="-1"/>
    <n v="0"/>
    <n v="0"/>
    <m/>
    <n v="12"/>
    <n v="4"/>
    <n v="78"/>
    <s v="Duinvlak"/>
    <n v="-1"/>
    <n v="0"/>
    <n v="0"/>
    <m/>
    <n v="-1"/>
    <n v="0"/>
    <n v="0"/>
    <m/>
    <n v="-1"/>
    <n v="0"/>
    <n v="0"/>
    <m/>
    <n v="-1"/>
    <n v="0"/>
    <n v="0"/>
    <m/>
    <n v="2.8019238420299999"/>
    <n v="0.259590351015"/>
    <n v="1"/>
    <n v="3"/>
    <n v="1"/>
    <n v="1"/>
    <n v="1"/>
    <n v="1"/>
    <x v="3"/>
  </r>
  <r>
    <n v="32"/>
    <n v="1"/>
    <x v="0"/>
    <n v="1630.01636854"/>
    <n v="0"/>
    <n v="75"/>
    <n v="76"/>
    <n v="78"/>
    <n v="93"/>
    <n v="106"/>
    <n v="-1"/>
    <n v="0"/>
    <n v="0"/>
    <m/>
    <n v="14"/>
    <n v="4"/>
    <n v="80"/>
    <s v="Duinvlak"/>
    <n v="-1"/>
    <n v="0"/>
    <n v="0"/>
    <m/>
    <n v="-1"/>
    <n v="0"/>
    <n v="0"/>
    <m/>
    <n v="-1"/>
    <n v="0"/>
    <n v="0"/>
    <m/>
    <n v="-1"/>
    <n v="0"/>
    <n v="0"/>
    <m/>
    <n v="6.9434304493800001"/>
    <n v="1.4726204519299999"/>
    <n v="1"/>
    <n v="3"/>
    <n v="1"/>
    <n v="1"/>
    <n v="1"/>
    <n v="1"/>
    <x v="3"/>
  </r>
  <r>
    <n v="33"/>
    <n v="1"/>
    <x v="0"/>
    <n v="1630.01636854"/>
    <n v="0"/>
    <n v="76"/>
    <n v="77"/>
    <n v="79"/>
    <n v="94"/>
    <n v="107"/>
    <n v="-1"/>
    <n v="0"/>
    <n v="0"/>
    <m/>
    <n v="15"/>
    <n v="4"/>
    <n v="81"/>
    <s v="Duinvlak"/>
    <n v="-1"/>
    <n v="0"/>
    <n v="0"/>
    <m/>
    <n v="-1"/>
    <n v="0"/>
    <n v="0"/>
    <m/>
    <n v="-1"/>
    <n v="0"/>
    <n v="0"/>
    <m/>
    <n v="-1"/>
    <n v="0"/>
    <n v="0"/>
    <m/>
    <n v="5.7629924533099999"/>
    <n v="1.1230090822900001"/>
    <n v="1"/>
    <n v="3"/>
    <n v="1"/>
    <n v="1"/>
    <n v="1"/>
    <n v="1"/>
    <x v="3"/>
  </r>
  <r>
    <n v="34"/>
    <n v="1"/>
    <x v="0"/>
    <n v="1630.01636854"/>
    <n v="0"/>
    <n v="163"/>
    <n v="181"/>
    <n v="191"/>
    <n v="213"/>
    <n v="228"/>
    <n v="4"/>
    <n v="4"/>
    <n v="52"/>
    <s v="Duinvlak"/>
    <n v="15"/>
    <n v="4"/>
    <n v="81"/>
    <s v="Duinvlak"/>
    <n v="-1"/>
    <n v="0"/>
    <n v="0"/>
    <m/>
    <n v="-1"/>
    <n v="0"/>
    <n v="0"/>
    <m/>
    <n v="-1"/>
    <n v="0"/>
    <n v="0"/>
    <m/>
    <n v="-1"/>
    <n v="0"/>
    <n v="0"/>
    <m/>
    <n v="1.0525536384400001"/>
    <n v="5.8951585296200003E-2"/>
    <n v="3"/>
    <n v="3"/>
    <n v="1"/>
    <n v="1"/>
    <n v="1"/>
    <n v="1"/>
    <x v="4"/>
  </r>
  <r>
    <n v="35"/>
    <n v="1"/>
    <x v="0"/>
    <n v="1630.01636854"/>
    <n v="0"/>
    <n v="176"/>
    <n v="194"/>
    <n v="205"/>
    <n v="242"/>
    <n v="-1"/>
    <n v="0"/>
    <n v="0"/>
    <n v="0"/>
    <m/>
    <n v="0"/>
    <n v="0"/>
    <n v="0"/>
    <m/>
    <n v="1"/>
    <n v="4"/>
    <n v="34"/>
    <s v="Duinvlak"/>
    <n v="-1"/>
    <n v="0"/>
    <n v="0"/>
    <m/>
    <n v="-1"/>
    <n v="0"/>
    <n v="0"/>
    <m/>
    <n v="-1"/>
    <n v="0"/>
    <n v="0"/>
    <m/>
    <n v="0.56837956486700003"/>
    <n v="7.14685013084E-3"/>
    <n v="1"/>
    <n v="1"/>
    <n v="3"/>
    <n v="1"/>
    <n v="1"/>
    <n v="1"/>
    <x v="5"/>
  </r>
  <r>
    <n v="36"/>
    <n v="1"/>
    <x v="0"/>
    <n v="1630.01636854"/>
    <n v="0"/>
    <n v="177"/>
    <n v="195"/>
    <n v="206"/>
    <n v="243"/>
    <n v="-1"/>
    <n v="0"/>
    <n v="0"/>
    <n v="0"/>
    <m/>
    <n v="0"/>
    <n v="0"/>
    <n v="0"/>
    <m/>
    <n v="2"/>
    <n v="4"/>
    <n v="35"/>
    <s v="Duinvlak"/>
    <n v="-1"/>
    <n v="0"/>
    <n v="0"/>
    <m/>
    <n v="-1"/>
    <n v="0"/>
    <n v="0"/>
    <m/>
    <n v="-1"/>
    <n v="0"/>
    <n v="0"/>
    <m/>
    <n v="2.3051115102000002"/>
    <n v="0.12371961458"/>
    <n v="1"/>
    <n v="1"/>
    <n v="3"/>
    <n v="1"/>
    <n v="1"/>
    <n v="1"/>
    <x v="5"/>
  </r>
  <r>
    <n v="37"/>
    <n v="1"/>
    <x v="0"/>
    <n v="1630.01636854"/>
    <n v="0"/>
    <n v="178"/>
    <n v="196"/>
    <n v="207"/>
    <n v="244"/>
    <n v="-1"/>
    <n v="0"/>
    <n v="0"/>
    <n v="0"/>
    <m/>
    <n v="0"/>
    <n v="0"/>
    <n v="0"/>
    <m/>
    <n v="3"/>
    <n v="4"/>
    <n v="36"/>
    <s v="Duinvlak"/>
    <n v="-1"/>
    <n v="0"/>
    <n v="0"/>
    <m/>
    <n v="-1"/>
    <n v="0"/>
    <n v="0"/>
    <m/>
    <n v="-1"/>
    <n v="0"/>
    <n v="0"/>
    <m/>
    <n v="39.421405783099999"/>
    <n v="6.5156737634699997"/>
    <n v="1"/>
    <n v="1"/>
    <n v="3"/>
    <n v="1"/>
    <n v="1"/>
    <n v="1"/>
    <x v="5"/>
  </r>
  <r>
    <n v="38"/>
    <n v="1"/>
    <x v="0"/>
    <n v="1630.01636854"/>
    <n v="0"/>
    <n v="179"/>
    <n v="197"/>
    <n v="208"/>
    <n v="245"/>
    <n v="-1"/>
    <n v="0"/>
    <n v="0"/>
    <n v="0"/>
    <m/>
    <n v="0"/>
    <n v="0"/>
    <n v="0"/>
    <m/>
    <n v="4"/>
    <n v="4"/>
    <n v="37"/>
    <s v="Duinvlak"/>
    <n v="-1"/>
    <n v="0"/>
    <n v="0"/>
    <m/>
    <n v="-1"/>
    <n v="0"/>
    <n v="0"/>
    <m/>
    <n v="-1"/>
    <n v="0"/>
    <n v="0"/>
    <m/>
    <n v="9.8784074030499998"/>
    <n v="1.9332419944499999"/>
    <n v="1"/>
    <n v="1"/>
    <n v="3"/>
    <n v="1"/>
    <n v="1"/>
    <n v="1"/>
    <x v="5"/>
  </r>
  <r>
    <n v="39"/>
    <n v="1"/>
    <x v="0"/>
    <n v="1630.01636854"/>
    <n v="0"/>
    <n v="180"/>
    <n v="198"/>
    <n v="209"/>
    <n v="246"/>
    <n v="-1"/>
    <n v="0"/>
    <n v="0"/>
    <n v="0"/>
    <m/>
    <n v="0"/>
    <n v="0"/>
    <n v="0"/>
    <m/>
    <n v="5"/>
    <n v="4"/>
    <n v="38"/>
    <s v="Duinvlak"/>
    <n v="-1"/>
    <n v="0"/>
    <n v="0"/>
    <m/>
    <n v="-1"/>
    <n v="0"/>
    <n v="0"/>
    <m/>
    <n v="-1"/>
    <n v="0"/>
    <n v="0"/>
    <m/>
    <n v="8.6567010111199991"/>
    <n v="1.7624052982"/>
    <n v="1"/>
    <n v="1"/>
    <n v="3"/>
    <n v="1"/>
    <n v="1"/>
    <n v="1"/>
    <x v="5"/>
  </r>
  <r>
    <n v="40"/>
    <n v="1"/>
    <x v="0"/>
    <n v="1630.01636854"/>
    <n v="0"/>
    <n v="181"/>
    <n v="199"/>
    <n v="210"/>
    <n v="247"/>
    <n v="-1"/>
    <n v="0"/>
    <n v="0"/>
    <n v="0"/>
    <m/>
    <n v="0"/>
    <n v="0"/>
    <n v="0"/>
    <m/>
    <n v="6"/>
    <n v="4"/>
    <n v="39"/>
    <s v="Duinvlak"/>
    <n v="-1"/>
    <n v="0"/>
    <n v="0"/>
    <m/>
    <n v="-1"/>
    <n v="0"/>
    <n v="0"/>
    <m/>
    <n v="-1"/>
    <n v="0"/>
    <n v="0"/>
    <m/>
    <n v="42.3253497846"/>
    <n v="26.486640873900001"/>
    <n v="1"/>
    <n v="1"/>
    <n v="3"/>
    <n v="1"/>
    <n v="1"/>
    <n v="1"/>
    <x v="5"/>
  </r>
  <r>
    <n v="41"/>
    <n v="1"/>
    <x v="0"/>
    <n v="1630.01636854"/>
    <n v="0"/>
    <n v="182"/>
    <n v="200"/>
    <n v="211"/>
    <n v="248"/>
    <n v="-1"/>
    <n v="0"/>
    <n v="0"/>
    <n v="0"/>
    <m/>
    <n v="0"/>
    <n v="0"/>
    <n v="0"/>
    <m/>
    <n v="7"/>
    <n v="4"/>
    <n v="40"/>
    <s v="Plantvlak"/>
    <n v="-1"/>
    <n v="0"/>
    <n v="0"/>
    <m/>
    <n v="-1"/>
    <n v="0"/>
    <n v="0"/>
    <m/>
    <n v="-1"/>
    <n v="0"/>
    <n v="0"/>
    <m/>
    <n v="9.3282678052399994"/>
    <n v="1.04449283796"/>
    <n v="1"/>
    <n v="1"/>
    <n v="2"/>
    <n v="1"/>
    <n v="1"/>
    <n v="1"/>
    <x v="6"/>
  </r>
  <r>
    <n v="42"/>
    <n v="1"/>
    <x v="0"/>
    <n v="1630.01636854"/>
    <n v="0"/>
    <n v="183"/>
    <n v="201"/>
    <n v="212"/>
    <n v="249"/>
    <n v="-1"/>
    <n v="0"/>
    <n v="0"/>
    <n v="0"/>
    <m/>
    <n v="0"/>
    <n v="0"/>
    <n v="0"/>
    <m/>
    <n v="8"/>
    <n v="4"/>
    <n v="41"/>
    <s v="Duinvlak"/>
    <n v="-1"/>
    <n v="0"/>
    <n v="0"/>
    <m/>
    <n v="-1"/>
    <n v="0"/>
    <n v="0"/>
    <m/>
    <n v="-1"/>
    <n v="0"/>
    <n v="0"/>
    <m/>
    <n v="4.9552869996700002"/>
    <n v="0.78390640953299995"/>
    <n v="1"/>
    <n v="1"/>
    <n v="3"/>
    <n v="1"/>
    <n v="1"/>
    <n v="1"/>
    <x v="5"/>
  </r>
  <r>
    <n v="43"/>
    <n v="1"/>
    <x v="0"/>
    <n v="1630.01636854"/>
    <n v="0"/>
    <n v="184"/>
    <n v="202"/>
    <n v="213"/>
    <n v="250"/>
    <n v="-1"/>
    <n v="0"/>
    <n v="0"/>
    <n v="0"/>
    <m/>
    <n v="0"/>
    <n v="0"/>
    <n v="0"/>
    <m/>
    <n v="9"/>
    <n v="4"/>
    <n v="42"/>
    <s v="Duinvlak"/>
    <n v="-1"/>
    <n v="0"/>
    <n v="0"/>
    <m/>
    <n v="-1"/>
    <n v="0"/>
    <n v="0"/>
    <m/>
    <n v="-1"/>
    <n v="0"/>
    <n v="0"/>
    <m/>
    <n v="1.7986571876999999"/>
    <n v="0.17781397952299999"/>
    <n v="1"/>
    <n v="1"/>
    <n v="3"/>
    <n v="1"/>
    <n v="1"/>
    <n v="1"/>
    <x v="5"/>
  </r>
  <r>
    <n v="44"/>
    <n v="1"/>
    <x v="0"/>
    <n v="1630.01636854"/>
    <n v="0"/>
    <n v="185"/>
    <n v="203"/>
    <n v="214"/>
    <n v="251"/>
    <n v="-1"/>
    <n v="0"/>
    <n v="0"/>
    <n v="0"/>
    <m/>
    <n v="0"/>
    <n v="0"/>
    <n v="0"/>
    <m/>
    <n v="10"/>
    <n v="4"/>
    <n v="43"/>
    <s v="Duinvlak"/>
    <n v="-1"/>
    <n v="0"/>
    <n v="0"/>
    <m/>
    <n v="-1"/>
    <n v="0"/>
    <n v="0"/>
    <m/>
    <n v="-1"/>
    <n v="0"/>
    <n v="0"/>
    <m/>
    <n v="1.36662270809"/>
    <n v="4.1092740090800002E-2"/>
    <n v="1"/>
    <n v="1"/>
    <n v="3"/>
    <n v="1"/>
    <n v="1"/>
    <n v="1"/>
    <x v="5"/>
  </r>
  <r>
    <n v="45"/>
    <n v="1"/>
    <x v="0"/>
    <n v="1630.01636854"/>
    <n v="0"/>
    <n v="186"/>
    <n v="204"/>
    <n v="215"/>
    <n v="252"/>
    <n v="-1"/>
    <n v="0"/>
    <n v="0"/>
    <n v="0"/>
    <m/>
    <n v="0"/>
    <n v="0"/>
    <n v="0"/>
    <m/>
    <n v="11"/>
    <n v="4"/>
    <n v="44"/>
    <s v="Plantvlak"/>
    <n v="-1"/>
    <n v="0"/>
    <n v="0"/>
    <m/>
    <n v="-1"/>
    <n v="0"/>
    <n v="0"/>
    <m/>
    <n v="-1"/>
    <n v="0"/>
    <n v="0"/>
    <m/>
    <n v="14.2388221147"/>
    <n v="5.8692900004200004"/>
    <n v="1"/>
    <n v="1"/>
    <n v="2"/>
    <n v="1"/>
    <n v="1"/>
    <n v="1"/>
    <x v="6"/>
  </r>
  <r>
    <n v="46"/>
    <n v="1"/>
    <x v="0"/>
    <n v="1630.01636854"/>
    <n v="0"/>
    <n v="187"/>
    <n v="205"/>
    <n v="216"/>
    <n v="253"/>
    <n v="-1"/>
    <n v="0"/>
    <n v="0"/>
    <n v="0"/>
    <m/>
    <n v="0"/>
    <n v="0"/>
    <n v="0"/>
    <m/>
    <n v="12"/>
    <n v="4"/>
    <n v="45"/>
    <s v="Plantvlak"/>
    <n v="-1"/>
    <n v="0"/>
    <n v="0"/>
    <m/>
    <n v="-1"/>
    <n v="0"/>
    <n v="0"/>
    <m/>
    <n v="-1"/>
    <n v="0"/>
    <n v="0"/>
    <m/>
    <n v="4.2784272870700004"/>
    <n v="0.32199640102499999"/>
    <n v="1"/>
    <n v="1"/>
    <n v="2"/>
    <n v="1"/>
    <n v="1"/>
    <n v="1"/>
    <x v="6"/>
  </r>
  <r>
    <n v="47"/>
    <n v="1"/>
    <x v="0"/>
    <n v="1630.01636854"/>
    <n v="0"/>
    <n v="188"/>
    <n v="206"/>
    <n v="218"/>
    <n v="255"/>
    <n v="-1"/>
    <n v="0"/>
    <n v="0"/>
    <n v="0"/>
    <m/>
    <n v="0"/>
    <n v="0"/>
    <n v="0"/>
    <m/>
    <n v="14"/>
    <n v="4"/>
    <n v="54"/>
    <s v="Duinvlak"/>
    <n v="-1"/>
    <n v="0"/>
    <n v="0"/>
    <m/>
    <n v="-1"/>
    <n v="0"/>
    <n v="0"/>
    <m/>
    <n v="-1"/>
    <n v="0"/>
    <n v="0"/>
    <m/>
    <n v="1.75217247154"/>
    <n v="3.97351597068E-2"/>
    <n v="1"/>
    <n v="1"/>
    <n v="3"/>
    <n v="1"/>
    <n v="1"/>
    <n v="1"/>
    <x v="5"/>
  </r>
  <r>
    <n v="48"/>
    <n v="1"/>
    <x v="0"/>
    <n v="1630.01636854"/>
    <n v="0"/>
    <n v="189"/>
    <n v="207"/>
    <n v="219"/>
    <n v="256"/>
    <n v="-1"/>
    <n v="0"/>
    <n v="0"/>
    <n v="0"/>
    <m/>
    <n v="0"/>
    <n v="0"/>
    <n v="0"/>
    <m/>
    <n v="15"/>
    <n v="4"/>
    <n v="55"/>
    <s v="Plantvlak"/>
    <n v="-1"/>
    <n v="0"/>
    <n v="0"/>
    <m/>
    <n v="-1"/>
    <n v="0"/>
    <n v="0"/>
    <m/>
    <n v="-1"/>
    <n v="0"/>
    <n v="0"/>
    <m/>
    <n v="19.7148362153"/>
    <n v="0.64800420413399995"/>
    <n v="1"/>
    <n v="1"/>
    <n v="2"/>
    <n v="1"/>
    <n v="1"/>
    <n v="1"/>
    <x v="6"/>
  </r>
  <r>
    <n v="49"/>
    <n v="1"/>
    <x v="0"/>
    <n v="1630.01636854"/>
    <n v="0"/>
    <n v="190"/>
    <n v="208"/>
    <n v="220"/>
    <n v="258"/>
    <n v="-1"/>
    <n v="0"/>
    <n v="0"/>
    <n v="0"/>
    <m/>
    <n v="0"/>
    <n v="0"/>
    <n v="0"/>
    <m/>
    <n v="17"/>
    <n v="4"/>
    <n v="57"/>
    <s v="Plantvlak"/>
    <n v="-1"/>
    <n v="0"/>
    <n v="0"/>
    <m/>
    <n v="-1"/>
    <n v="0"/>
    <n v="0"/>
    <m/>
    <n v="-1"/>
    <n v="0"/>
    <n v="0"/>
    <m/>
    <n v="0.62298177194899995"/>
    <n v="4.9768649919899998E-3"/>
    <n v="1"/>
    <n v="1"/>
    <n v="2"/>
    <n v="1"/>
    <n v="1"/>
    <n v="1"/>
    <x v="6"/>
  </r>
  <r>
    <n v="50"/>
    <n v="1"/>
    <x v="0"/>
    <n v="1630.01636854"/>
    <n v="0"/>
    <n v="191"/>
    <n v="209"/>
    <n v="221"/>
    <n v="260"/>
    <n v="-1"/>
    <n v="0"/>
    <n v="0"/>
    <n v="0"/>
    <m/>
    <n v="0"/>
    <n v="0"/>
    <n v="0"/>
    <m/>
    <n v="19"/>
    <n v="4"/>
    <n v="59"/>
    <s v="Plantvlak"/>
    <n v="-1"/>
    <n v="0"/>
    <n v="0"/>
    <m/>
    <n v="-1"/>
    <n v="0"/>
    <n v="0"/>
    <m/>
    <n v="-1"/>
    <n v="0"/>
    <n v="0"/>
    <m/>
    <n v="2.4327330709499999"/>
    <n v="0.23478189481799999"/>
    <n v="1"/>
    <n v="1"/>
    <n v="2"/>
    <n v="1"/>
    <n v="1"/>
    <n v="1"/>
    <x v="6"/>
  </r>
  <r>
    <n v="51"/>
    <n v="1"/>
    <x v="0"/>
    <n v="1630.01636854"/>
    <n v="0"/>
    <n v="192"/>
    <n v="210"/>
    <n v="222"/>
    <n v="261"/>
    <n v="-1"/>
    <n v="0"/>
    <n v="0"/>
    <n v="0"/>
    <m/>
    <n v="0"/>
    <n v="0"/>
    <n v="0"/>
    <m/>
    <n v="20"/>
    <n v="4"/>
    <n v="60"/>
    <s v="Duinvlak"/>
    <n v="-1"/>
    <n v="0"/>
    <n v="0"/>
    <m/>
    <n v="-1"/>
    <n v="0"/>
    <n v="0"/>
    <m/>
    <n v="-1"/>
    <n v="0"/>
    <n v="0"/>
    <m/>
    <n v="2.5276296758399999E-2"/>
    <n v="1.3320000008E-5"/>
    <n v="1"/>
    <n v="1"/>
    <n v="3"/>
    <n v="1"/>
    <n v="1"/>
    <n v="1"/>
    <x v="5"/>
  </r>
  <r>
    <n v="52"/>
    <n v="1"/>
    <x v="0"/>
    <n v="1630.01636854"/>
    <n v="0"/>
    <n v="193"/>
    <n v="211"/>
    <n v="223"/>
    <n v="262"/>
    <n v="-1"/>
    <n v="0"/>
    <n v="0"/>
    <n v="0"/>
    <m/>
    <n v="0"/>
    <n v="0"/>
    <n v="0"/>
    <m/>
    <n v="21"/>
    <n v="4"/>
    <n v="61"/>
    <s v="Plantvlak"/>
    <n v="-1"/>
    <n v="0"/>
    <n v="0"/>
    <m/>
    <n v="-1"/>
    <n v="0"/>
    <n v="0"/>
    <m/>
    <n v="-1"/>
    <n v="0"/>
    <n v="0"/>
    <m/>
    <n v="33.877954399099998"/>
    <n v="7.7440797381699999"/>
    <n v="1"/>
    <n v="1"/>
    <n v="2"/>
    <n v="1"/>
    <n v="1"/>
    <n v="1"/>
    <x v="6"/>
  </r>
  <r>
    <n v="53"/>
    <n v="1"/>
    <x v="0"/>
    <n v="1630.01636854"/>
    <n v="0"/>
    <n v="194"/>
    <n v="213"/>
    <n v="225"/>
    <n v="264"/>
    <n v="-1"/>
    <n v="0"/>
    <n v="0"/>
    <n v="0"/>
    <m/>
    <n v="0"/>
    <n v="0"/>
    <n v="0"/>
    <m/>
    <n v="23"/>
    <n v="4"/>
    <n v="71"/>
    <s v="Duinvlak"/>
    <n v="-1"/>
    <n v="0"/>
    <n v="0"/>
    <m/>
    <n v="-1"/>
    <n v="0"/>
    <n v="0"/>
    <m/>
    <n v="-1"/>
    <n v="0"/>
    <n v="0"/>
    <m/>
    <n v="9.8342394789800007"/>
    <n v="3.43922538637"/>
    <n v="1"/>
    <n v="1"/>
    <n v="3"/>
    <n v="1"/>
    <n v="1"/>
    <n v="1"/>
    <x v="5"/>
  </r>
  <r>
    <n v="54"/>
    <n v="1"/>
    <x v="0"/>
    <n v="1630.01636854"/>
    <n v="0"/>
    <n v="195"/>
    <n v="214"/>
    <n v="226"/>
    <n v="265"/>
    <n v="-1"/>
    <n v="0"/>
    <n v="0"/>
    <n v="0"/>
    <m/>
    <n v="0"/>
    <n v="0"/>
    <n v="0"/>
    <m/>
    <n v="24"/>
    <n v="4"/>
    <n v="72"/>
    <s v="Duinvlak"/>
    <n v="-1"/>
    <n v="0"/>
    <n v="0"/>
    <m/>
    <n v="-1"/>
    <n v="0"/>
    <n v="0"/>
    <m/>
    <n v="-1"/>
    <n v="0"/>
    <n v="0"/>
    <m/>
    <n v="14.490303793400001"/>
    <n v="9.0489128324799992"/>
    <n v="1"/>
    <n v="1"/>
    <n v="3"/>
    <n v="1"/>
    <n v="1"/>
    <n v="1"/>
    <x v="5"/>
  </r>
  <r>
    <n v="55"/>
    <n v="1"/>
    <x v="0"/>
    <n v="1630.01636854"/>
    <n v="0"/>
    <n v="196"/>
    <n v="215"/>
    <n v="227"/>
    <n v="266"/>
    <n v="-1"/>
    <n v="0"/>
    <n v="0"/>
    <n v="0"/>
    <m/>
    <n v="0"/>
    <n v="0"/>
    <n v="0"/>
    <m/>
    <n v="25"/>
    <n v="4"/>
    <n v="73"/>
    <s v="Duinvlak"/>
    <n v="-1"/>
    <n v="0"/>
    <n v="0"/>
    <m/>
    <n v="-1"/>
    <n v="0"/>
    <n v="0"/>
    <m/>
    <n v="-1"/>
    <n v="0"/>
    <n v="0"/>
    <m/>
    <n v="19.680148997100002"/>
    <n v="3.97995834548"/>
    <n v="1"/>
    <n v="1"/>
    <n v="3"/>
    <n v="1"/>
    <n v="1"/>
    <n v="1"/>
    <x v="5"/>
  </r>
  <r>
    <n v="56"/>
    <n v="1"/>
    <x v="0"/>
    <n v="1630.01636854"/>
    <n v="0"/>
    <n v="197"/>
    <n v="216"/>
    <n v="228"/>
    <n v="267"/>
    <n v="-1"/>
    <n v="0"/>
    <n v="0"/>
    <n v="0"/>
    <m/>
    <n v="0"/>
    <n v="0"/>
    <n v="0"/>
    <m/>
    <n v="26"/>
    <n v="4"/>
    <n v="74"/>
    <s v="Duinvlak"/>
    <n v="-1"/>
    <n v="0"/>
    <n v="0"/>
    <m/>
    <n v="-1"/>
    <n v="0"/>
    <n v="0"/>
    <m/>
    <n v="-1"/>
    <n v="0"/>
    <n v="0"/>
    <m/>
    <n v="17.2618151721"/>
    <n v="4.9082495182699999"/>
    <n v="1"/>
    <n v="1"/>
    <n v="3"/>
    <n v="1"/>
    <n v="1"/>
    <n v="1"/>
    <x v="5"/>
  </r>
  <r>
    <n v="57"/>
    <n v="1"/>
    <x v="0"/>
    <n v="1630.01636854"/>
    <n v="0"/>
    <n v="198"/>
    <n v="217"/>
    <n v="229"/>
    <n v="268"/>
    <n v="-1"/>
    <n v="0"/>
    <n v="0"/>
    <n v="0"/>
    <m/>
    <n v="0"/>
    <n v="0"/>
    <n v="0"/>
    <m/>
    <n v="27"/>
    <n v="4"/>
    <n v="75"/>
    <s v="Duinvlak"/>
    <n v="-1"/>
    <n v="0"/>
    <n v="0"/>
    <m/>
    <n v="-1"/>
    <n v="0"/>
    <n v="0"/>
    <m/>
    <n v="-1"/>
    <n v="0"/>
    <n v="0"/>
    <m/>
    <n v="21.394411208600001"/>
    <n v="2.4142675652299999"/>
    <n v="1"/>
    <n v="1"/>
    <n v="3"/>
    <n v="1"/>
    <n v="1"/>
    <n v="1"/>
    <x v="5"/>
  </r>
  <r>
    <n v="58"/>
    <n v="1"/>
    <x v="0"/>
    <n v="1630.01636854"/>
    <n v="0"/>
    <n v="199"/>
    <n v="218"/>
    <n v="230"/>
    <n v="269"/>
    <n v="-1"/>
    <n v="0"/>
    <n v="0"/>
    <n v="0"/>
    <m/>
    <n v="0"/>
    <n v="0"/>
    <n v="0"/>
    <m/>
    <n v="28"/>
    <n v="4"/>
    <n v="76"/>
    <s v="Duinvlak"/>
    <n v="-1"/>
    <n v="0"/>
    <n v="0"/>
    <m/>
    <n v="-1"/>
    <n v="0"/>
    <n v="0"/>
    <m/>
    <n v="-1"/>
    <n v="0"/>
    <n v="0"/>
    <m/>
    <n v="14.516898127199999"/>
    <n v="5.6709249263399997"/>
    <n v="1"/>
    <n v="1"/>
    <n v="3"/>
    <n v="1"/>
    <n v="1"/>
    <n v="1"/>
    <x v="5"/>
  </r>
  <r>
    <n v="59"/>
    <n v="1"/>
    <x v="0"/>
    <n v="1630.01636854"/>
    <n v="0"/>
    <n v="200"/>
    <n v="219"/>
    <n v="231"/>
    <n v="270"/>
    <n v="-1"/>
    <n v="0"/>
    <n v="0"/>
    <n v="0"/>
    <m/>
    <n v="0"/>
    <n v="0"/>
    <n v="0"/>
    <m/>
    <n v="29"/>
    <n v="4"/>
    <n v="77"/>
    <s v="Duinvlak"/>
    <n v="-1"/>
    <n v="0"/>
    <n v="0"/>
    <m/>
    <n v="-1"/>
    <n v="0"/>
    <n v="0"/>
    <m/>
    <n v="-1"/>
    <n v="0"/>
    <n v="0"/>
    <m/>
    <n v="0.106376885945"/>
    <n v="1.8181496157299999E-4"/>
    <n v="1"/>
    <n v="1"/>
    <n v="3"/>
    <n v="1"/>
    <n v="1"/>
    <n v="1"/>
    <x v="5"/>
  </r>
  <r>
    <n v="60"/>
    <n v="1"/>
    <x v="0"/>
    <n v="1630.01636854"/>
    <n v="0"/>
    <n v="201"/>
    <n v="220"/>
    <n v="232"/>
    <n v="271"/>
    <n v="-1"/>
    <n v="0"/>
    <n v="0"/>
    <n v="0"/>
    <m/>
    <n v="0"/>
    <n v="0"/>
    <n v="0"/>
    <m/>
    <n v="30"/>
    <n v="4"/>
    <n v="53"/>
    <s v="Duinvlak"/>
    <n v="-1"/>
    <n v="0"/>
    <n v="0"/>
    <m/>
    <n v="-1"/>
    <n v="0"/>
    <n v="0"/>
    <m/>
    <n v="-1"/>
    <n v="0"/>
    <n v="0"/>
    <m/>
    <n v="1.42636671576"/>
    <n v="7.0587220559599997E-2"/>
    <n v="1"/>
    <n v="1"/>
    <n v="3"/>
    <n v="1"/>
    <n v="1"/>
    <n v="1"/>
    <x v="5"/>
  </r>
  <r>
    <n v="61"/>
    <n v="1"/>
    <x v="0"/>
    <n v="1630.01636854"/>
    <n v="0"/>
    <n v="238"/>
    <n v="271"/>
    <n v="287"/>
    <n v="329"/>
    <n v="4"/>
    <n v="4"/>
    <n v="4"/>
    <n v="52"/>
    <s v="Duinvlak"/>
    <n v="-1"/>
    <n v="0"/>
    <n v="0"/>
    <m/>
    <n v="9"/>
    <n v="4"/>
    <n v="42"/>
    <s v="Duinvlak"/>
    <n v="-1"/>
    <n v="0"/>
    <n v="0"/>
    <m/>
    <n v="-1"/>
    <n v="0"/>
    <n v="0"/>
    <m/>
    <n v="-1"/>
    <n v="0"/>
    <n v="0"/>
    <m/>
    <n v="1.8008968676499999"/>
    <n v="0.101666134925"/>
    <n v="3"/>
    <n v="1"/>
    <n v="3"/>
    <n v="1"/>
    <n v="1"/>
    <n v="1"/>
    <x v="7"/>
  </r>
  <r>
    <n v="62"/>
    <n v="1"/>
    <x v="0"/>
    <n v="1630.01636854"/>
    <n v="0"/>
    <n v="239"/>
    <n v="273"/>
    <n v="289"/>
    <n v="332"/>
    <n v="7"/>
    <n v="7"/>
    <n v="4"/>
    <n v="6"/>
    <s v="Plantvlak"/>
    <n v="-1"/>
    <n v="0"/>
    <n v="0"/>
    <m/>
    <n v="26"/>
    <n v="4"/>
    <n v="74"/>
    <s v="Duinvlak"/>
    <n v="-1"/>
    <n v="0"/>
    <n v="0"/>
    <m/>
    <n v="-1"/>
    <n v="0"/>
    <n v="0"/>
    <m/>
    <n v="-1"/>
    <n v="0"/>
    <n v="0"/>
    <m/>
    <n v="2.0057279442999998"/>
    <n v="1.65610701656E-2"/>
    <n v="2"/>
    <n v="1"/>
    <n v="3"/>
    <n v="1"/>
    <n v="1"/>
    <n v="1"/>
    <x v="8"/>
  </r>
  <r>
    <n v="63"/>
    <n v="1"/>
    <x v="0"/>
    <n v="1630.01636854"/>
    <n v="0"/>
    <n v="240"/>
    <n v="275"/>
    <n v="292"/>
    <n v="346"/>
    <n v="100"/>
    <n v="-1"/>
    <n v="0"/>
    <n v="0"/>
    <m/>
    <n v="8"/>
    <n v="4"/>
    <n v="7"/>
    <s v="Duinvlak"/>
    <n v="26"/>
    <n v="4"/>
    <n v="74"/>
    <s v="Duinvlak"/>
    <n v="-1"/>
    <n v="0"/>
    <n v="0"/>
    <m/>
    <n v="-1"/>
    <n v="0"/>
    <n v="0"/>
    <m/>
    <n v="-1"/>
    <n v="0"/>
    <n v="0"/>
    <m/>
    <n v="5.8564786732799998"/>
    <n v="0.41226730226399999"/>
    <n v="1"/>
    <n v="3"/>
    <n v="3"/>
    <n v="1"/>
    <n v="1"/>
    <n v="1"/>
    <x v="9"/>
  </r>
  <r>
    <n v="64"/>
    <n v="1"/>
    <x v="0"/>
    <n v="1630.01636854"/>
    <n v="0"/>
    <n v="241"/>
    <n v="276"/>
    <n v="293"/>
    <n v="349"/>
    <n v="103"/>
    <n v="-1"/>
    <n v="0"/>
    <n v="0"/>
    <m/>
    <n v="11"/>
    <n v="4"/>
    <n v="89"/>
    <s v="Duinvlak"/>
    <n v="23"/>
    <n v="4"/>
    <n v="71"/>
    <s v="Duinvlak"/>
    <n v="-1"/>
    <n v="0"/>
    <n v="0"/>
    <m/>
    <n v="-1"/>
    <n v="0"/>
    <n v="0"/>
    <m/>
    <n v="-1"/>
    <n v="0"/>
    <n v="0"/>
    <m/>
    <n v="3.5486397622800001"/>
    <n v="0.56740175438100005"/>
    <n v="1"/>
    <n v="3"/>
    <n v="3"/>
    <n v="1"/>
    <n v="1"/>
    <n v="1"/>
    <x v="9"/>
  </r>
  <r>
    <n v="65"/>
    <n v="1"/>
    <x v="0"/>
    <n v="1630.01636854"/>
    <n v="0"/>
    <n v="242"/>
    <n v="277"/>
    <n v="294"/>
    <n v="353"/>
    <n v="107"/>
    <n v="-1"/>
    <n v="0"/>
    <n v="0"/>
    <m/>
    <n v="15"/>
    <n v="4"/>
    <n v="81"/>
    <s v="Duinvlak"/>
    <n v="9"/>
    <n v="4"/>
    <n v="42"/>
    <s v="Duinvlak"/>
    <n v="-1"/>
    <n v="0"/>
    <n v="0"/>
    <m/>
    <n v="-1"/>
    <n v="0"/>
    <n v="0"/>
    <m/>
    <n v="-1"/>
    <n v="0"/>
    <n v="0"/>
    <m/>
    <n v="1.37409859044"/>
    <n v="7.6573155308400004E-2"/>
    <n v="1"/>
    <n v="3"/>
    <n v="3"/>
    <n v="1"/>
    <n v="1"/>
    <n v="1"/>
    <x v="9"/>
  </r>
  <r>
    <n v="66"/>
    <n v="1"/>
    <x v="0"/>
    <n v="1630.01636854"/>
    <n v="0"/>
    <n v="256"/>
    <n v="295"/>
    <n v="315"/>
    <n v="376"/>
    <n v="228"/>
    <n v="4"/>
    <n v="4"/>
    <n v="52"/>
    <s v="Duinvlak"/>
    <n v="15"/>
    <n v="4"/>
    <n v="81"/>
    <s v="Duinvlak"/>
    <n v="9"/>
    <n v="4"/>
    <n v="42"/>
    <s v="Duinvlak"/>
    <n v="-1"/>
    <n v="0"/>
    <n v="0"/>
    <m/>
    <n v="-1"/>
    <n v="0"/>
    <n v="0"/>
    <m/>
    <n v="-1"/>
    <n v="0"/>
    <n v="0"/>
    <m/>
    <n v="1.9195473861000001"/>
    <n v="6.0252405744200002E-2"/>
    <n v="3"/>
    <n v="3"/>
    <n v="3"/>
    <n v="1"/>
    <n v="1"/>
    <n v="1"/>
    <x v="10"/>
  </r>
  <r>
    <n v="67"/>
    <n v="1"/>
    <x v="0"/>
    <n v="1630.01636854"/>
    <n v="0"/>
    <n v="257"/>
    <n v="297"/>
    <n v="317"/>
    <n v="379"/>
    <n v="232"/>
    <n v="7"/>
    <n v="4"/>
    <n v="6"/>
    <s v="Plantvlak"/>
    <n v="8"/>
    <n v="4"/>
    <n v="7"/>
    <s v="Duinvlak"/>
    <n v="26"/>
    <n v="4"/>
    <n v="74"/>
    <s v="Duinvlak"/>
    <n v="-1"/>
    <n v="0"/>
    <n v="0"/>
    <m/>
    <n v="-1"/>
    <n v="0"/>
    <n v="0"/>
    <m/>
    <n v="-1"/>
    <n v="0"/>
    <n v="0"/>
    <m/>
    <n v="2.77919943761"/>
    <n v="0.236708849853"/>
    <n v="2"/>
    <n v="3"/>
    <n v="3"/>
    <n v="1"/>
    <n v="1"/>
    <n v="1"/>
    <x v="11"/>
  </r>
  <r>
    <n v="68"/>
    <n v="1"/>
    <x v="0"/>
    <n v="1630.01636854"/>
    <n v="0"/>
    <n v="258"/>
    <n v="298"/>
    <n v="318"/>
    <n v="-1"/>
    <n v="0"/>
    <n v="0"/>
    <n v="0"/>
    <n v="0"/>
    <m/>
    <n v="0"/>
    <n v="0"/>
    <n v="0"/>
    <m/>
    <n v="0"/>
    <n v="0"/>
    <n v="0"/>
    <m/>
    <n v="1"/>
    <n v="4"/>
    <n v="911"/>
    <s v="Plantvlak"/>
    <n v="-1"/>
    <n v="0"/>
    <n v="0"/>
    <m/>
    <n v="-1"/>
    <n v="0"/>
    <n v="0"/>
    <m/>
    <n v="5.4085392888700001"/>
    <n v="1.69864407971"/>
    <n v="1"/>
    <n v="1"/>
    <n v="1"/>
    <n v="2"/>
    <n v="1"/>
    <n v="1"/>
    <x v="12"/>
  </r>
  <r>
    <n v="69"/>
    <n v="1"/>
    <x v="0"/>
    <n v="1630.01636854"/>
    <n v="0"/>
    <n v="259"/>
    <n v="299"/>
    <n v="319"/>
    <n v="-1"/>
    <n v="0"/>
    <n v="0"/>
    <n v="0"/>
    <n v="0"/>
    <m/>
    <n v="0"/>
    <n v="0"/>
    <n v="0"/>
    <m/>
    <n v="0"/>
    <n v="0"/>
    <n v="0"/>
    <m/>
    <n v="2"/>
    <n v="4"/>
    <n v="912"/>
    <s v="Plantvlak"/>
    <n v="-1"/>
    <n v="0"/>
    <n v="0"/>
    <m/>
    <n v="-1"/>
    <n v="0"/>
    <n v="0"/>
    <m/>
    <n v="9.6590688685600004"/>
    <n v="3.4510264989300001"/>
    <n v="1"/>
    <n v="1"/>
    <n v="1"/>
    <n v="2"/>
    <n v="1"/>
    <n v="1"/>
    <x v="12"/>
  </r>
  <r>
    <n v="70"/>
    <n v="1"/>
    <x v="0"/>
    <n v="1630.01636854"/>
    <n v="0"/>
    <n v="260"/>
    <n v="300"/>
    <n v="320"/>
    <n v="-1"/>
    <n v="0"/>
    <n v="0"/>
    <n v="0"/>
    <n v="0"/>
    <m/>
    <n v="0"/>
    <n v="0"/>
    <n v="0"/>
    <m/>
    <n v="0"/>
    <n v="0"/>
    <n v="0"/>
    <m/>
    <n v="3"/>
    <n v="4"/>
    <n v="913"/>
    <s v="Duinvlak"/>
    <n v="-1"/>
    <n v="0"/>
    <n v="0"/>
    <m/>
    <n v="-1"/>
    <n v="0"/>
    <n v="0"/>
    <m/>
    <n v="14.571955170500001"/>
    <n v="3.1398663072700002"/>
    <n v="1"/>
    <n v="1"/>
    <n v="1"/>
    <n v="3"/>
    <n v="1"/>
    <n v="1"/>
    <x v="13"/>
  </r>
  <r>
    <n v="71"/>
    <n v="1"/>
    <x v="0"/>
    <n v="1630.01636854"/>
    <n v="0"/>
    <n v="261"/>
    <n v="302"/>
    <n v="323"/>
    <n v="-1"/>
    <n v="0"/>
    <n v="0"/>
    <n v="0"/>
    <n v="0"/>
    <m/>
    <n v="0"/>
    <n v="0"/>
    <n v="0"/>
    <m/>
    <n v="0"/>
    <n v="0"/>
    <n v="0"/>
    <m/>
    <n v="6"/>
    <n v="4"/>
    <n v="64"/>
    <s v="Duinvlak"/>
    <n v="-1"/>
    <n v="0"/>
    <n v="0"/>
    <m/>
    <n v="-1"/>
    <n v="0"/>
    <n v="0"/>
    <m/>
    <n v="26.439316292299999"/>
    <n v="5.4155907583599996"/>
    <n v="1"/>
    <n v="1"/>
    <n v="1"/>
    <n v="3"/>
    <n v="1"/>
    <n v="1"/>
    <x v="13"/>
  </r>
  <r>
    <n v="72"/>
    <n v="1"/>
    <x v="0"/>
    <n v="1630.01636854"/>
    <n v="0"/>
    <n v="262"/>
    <n v="303"/>
    <n v="324"/>
    <n v="-1"/>
    <n v="0"/>
    <n v="0"/>
    <n v="0"/>
    <n v="0"/>
    <m/>
    <n v="0"/>
    <n v="0"/>
    <n v="0"/>
    <m/>
    <n v="0"/>
    <n v="0"/>
    <n v="0"/>
    <m/>
    <n v="7"/>
    <n v="4"/>
    <n v="65"/>
    <s v="Plantvlak"/>
    <n v="-1"/>
    <n v="0"/>
    <n v="0"/>
    <m/>
    <n v="-1"/>
    <n v="0"/>
    <n v="0"/>
    <m/>
    <n v="6.1509305574599997"/>
    <n v="1.4967305024099999"/>
    <n v="1"/>
    <n v="1"/>
    <n v="1"/>
    <n v="2"/>
    <n v="1"/>
    <n v="1"/>
    <x v="12"/>
  </r>
  <r>
    <n v="73"/>
    <n v="1"/>
    <x v="0"/>
    <n v="1630.01636854"/>
    <n v="0"/>
    <n v="263"/>
    <n v="304"/>
    <n v="325"/>
    <n v="-1"/>
    <n v="0"/>
    <n v="0"/>
    <n v="0"/>
    <n v="0"/>
    <m/>
    <n v="0"/>
    <n v="0"/>
    <n v="0"/>
    <m/>
    <n v="0"/>
    <n v="0"/>
    <n v="0"/>
    <m/>
    <n v="8"/>
    <n v="4"/>
    <n v="66"/>
    <s v="Duinvlak"/>
    <n v="-1"/>
    <n v="0"/>
    <n v="0"/>
    <m/>
    <n v="-1"/>
    <n v="0"/>
    <n v="0"/>
    <m/>
    <n v="6.6697455866500004"/>
    <n v="1.06545215426"/>
    <n v="1"/>
    <n v="1"/>
    <n v="1"/>
    <n v="3"/>
    <n v="1"/>
    <n v="1"/>
    <x v="13"/>
  </r>
  <r>
    <n v="74"/>
    <n v="1"/>
    <x v="0"/>
    <n v="1630.01636854"/>
    <n v="0"/>
    <n v="264"/>
    <n v="305"/>
    <n v="326"/>
    <n v="-1"/>
    <n v="0"/>
    <n v="0"/>
    <n v="0"/>
    <n v="0"/>
    <m/>
    <n v="0"/>
    <n v="0"/>
    <n v="0"/>
    <m/>
    <n v="0"/>
    <n v="0"/>
    <n v="0"/>
    <m/>
    <n v="9"/>
    <n v="4"/>
    <n v="67"/>
    <s v="Duinvlak"/>
    <n v="-1"/>
    <n v="0"/>
    <n v="0"/>
    <m/>
    <n v="-1"/>
    <n v="0"/>
    <n v="0"/>
    <m/>
    <n v="66.261169218800006"/>
    <n v="19.162278339099998"/>
    <n v="1"/>
    <n v="1"/>
    <n v="1"/>
    <n v="3"/>
    <n v="1"/>
    <n v="1"/>
    <x v="13"/>
  </r>
  <r>
    <n v="75"/>
    <n v="1"/>
    <x v="0"/>
    <n v="1630.01636854"/>
    <n v="0"/>
    <n v="265"/>
    <n v="306"/>
    <n v="327"/>
    <n v="-1"/>
    <n v="0"/>
    <n v="0"/>
    <n v="0"/>
    <n v="0"/>
    <m/>
    <n v="0"/>
    <n v="0"/>
    <n v="0"/>
    <m/>
    <n v="0"/>
    <n v="0"/>
    <n v="0"/>
    <m/>
    <n v="10"/>
    <n v="4"/>
    <n v="68"/>
    <s v="Duinvlak"/>
    <n v="-1"/>
    <n v="0"/>
    <n v="0"/>
    <m/>
    <n v="-1"/>
    <n v="0"/>
    <n v="0"/>
    <m/>
    <n v="18.134144301700001"/>
    <n v="2.5312432446100002"/>
    <n v="1"/>
    <n v="1"/>
    <n v="1"/>
    <n v="3"/>
    <n v="1"/>
    <n v="1"/>
    <x v="13"/>
  </r>
  <r>
    <n v="76"/>
    <n v="1"/>
    <x v="0"/>
    <n v="1630.01636854"/>
    <n v="0"/>
    <n v="266"/>
    <n v="307"/>
    <n v="328"/>
    <n v="-1"/>
    <n v="0"/>
    <n v="0"/>
    <n v="0"/>
    <n v="0"/>
    <m/>
    <n v="0"/>
    <n v="0"/>
    <n v="0"/>
    <m/>
    <n v="0"/>
    <n v="0"/>
    <n v="0"/>
    <m/>
    <n v="11"/>
    <n v="4"/>
    <n v="69"/>
    <s v="Duinvlak"/>
    <n v="-1"/>
    <n v="0"/>
    <n v="0"/>
    <m/>
    <n v="-1"/>
    <n v="0"/>
    <n v="0"/>
    <m/>
    <n v="16.3105838064"/>
    <n v="1.9416635279500001"/>
    <n v="1"/>
    <n v="1"/>
    <n v="1"/>
    <n v="3"/>
    <n v="1"/>
    <n v="1"/>
    <x v="13"/>
  </r>
  <r>
    <n v="77"/>
    <n v="1"/>
    <x v="0"/>
    <n v="1630.01636854"/>
    <n v="0"/>
    <n v="267"/>
    <n v="308"/>
    <n v="329"/>
    <n v="-1"/>
    <n v="0"/>
    <n v="0"/>
    <n v="0"/>
    <n v="0"/>
    <m/>
    <n v="0"/>
    <n v="0"/>
    <n v="0"/>
    <m/>
    <n v="0"/>
    <n v="0"/>
    <n v="0"/>
    <m/>
    <n v="12"/>
    <n v="4"/>
    <n v="70"/>
    <s v="Duinvlak"/>
    <n v="-1"/>
    <n v="0"/>
    <n v="0"/>
    <m/>
    <n v="-1"/>
    <n v="0"/>
    <n v="0"/>
    <m/>
    <n v="0.96646207532499995"/>
    <n v="3.38692046403E-2"/>
    <n v="1"/>
    <n v="1"/>
    <n v="1"/>
    <n v="3"/>
    <n v="1"/>
    <n v="1"/>
    <x v="13"/>
  </r>
  <r>
    <n v="78"/>
    <n v="1"/>
    <x v="0"/>
    <n v="1630.01636854"/>
    <n v="0"/>
    <n v="268"/>
    <n v="309"/>
    <n v="330"/>
    <n v="-1"/>
    <n v="0"/>
    <n v="0"/>
    <n v="0"/>
    <n v="0"/>
    <m/>
    <n v="0"/>
    <n v="0"/>
    <n v="0"/>
    <m/>
    <n v="0"/>
    <n v="0"/>
    <n v="0"/>
    <m/>
    <n v="13"/>
    <n v="4"/>
    <n v="74"/>
    <s v="Duinvlak"/>
    <n v="-1"/>
    <n v="0"/>
    <n v="0"/>
    <m/>
    <n v="-1"/>
    <n v="0"/>
    <n v="0"/>
    <m/>
    <n v="1.98177663363"/>
    <n v="0.16020029902499999"/>
    <n v="1"/>
    <n v="1"/>
    <n v="1"/>
    <n v="3"/>
    <n v="1"/>
    <n v="1"/>
    <x v="13"/>
  </r>
  <r>
    <n v="79"/>
    <n v="1"/>
    <x v="0"/>
    <n v="1630.01636854"/>
    <n v="0"/>
    <n v="269"/>
    <n v="310"/>
    <n v="331"/>
    <n v="-1"/>
    <n v="0"/>
    <n v="0"/>
    <n v="0"/>
    <n v="0"/>
    <m/>
    <n v="0"/>
    <n v="0"/>
    <n v="0"/>
    <m/>
    <n v="0"/>
    <n v="0"/>
    <n v="0"/>
    <m/>
    <n v="15"/>
    <n v="4"/>
    <n v="76"/>
    <s v="Duinvlak"/>
    <n v="-1"/>
    <n v="0"/>
    <n v="0"/>
    <m/>
    <n v="-1"/>
    <n v="0"/>
    <n v="0"/>
    <m/>
    <n v="23.670359957900001"/>
    <n v="4.5384629069500004"/>
    <n v="1"/>
    <n v="1"/>
    <n v="1"/>
    <n v="3"/>
    <n v="1"/>
    <n v="1"/>
    <x v="13"/>
  </r>
  <r>
    <n v="80"/>
    <n v="1"/>
    <x v="0"/>
    <n v="1630.01636854"/>
    <n v="0"/>
    <n v="270"/>
    <n v="311"/>
    <n v="332"/>
    <n v="-1"/>
    <n v="0"/>
    <n v="0"/>
    <n v="0"/>
    <n v="0"/>
    <m/>
    <n v="0"/>
    <n v="0"/>
    <n v="0"/>
    <m/>
    <n v="0"/>
    <n v="0"/>
    <n v="0"/>
    <m/>
    <n v="16"/>
    <n v="4"/>
    <n v="77"/>
    <s v="Plantvlak"/>
    <n v="-1"/>
    <n v="0"/>
    <n v="0"/>
    <m/>
    <n v="-1"/>
    <n v="0"/>
    <n v="0"/>
    <m/>
    <n v="1.98072794542"/>
    <n v="0.22810000130899999"/>
    <n v="1"/>
    <n v="1"/>
    <n v="1"/>
    <n v="2"/>
    <n v="1"/>
    <n v="1"/>
    <x v="12"/>
  </r>
  <r>
    <n v="81"/>
    <n v="1"/>
    <x v="0"/>
    <n v="1630.01636854"/>
    <n v="0"/>
    <n v="271"/>
    <n v="312"/>
    <n v="333"/>
    <n v="-1"/>
    <n v="0"/>
    <n v="0"/>
    <n v="0"/>
    <n v="0"/>
    <m/>
    <n v="0"/>
    <n v="0"/>
    <n v="0"/>
    <m/>
    <n v="0"/>
    <n v="0"/>
    <n v="0"/>
    <m/>
    <n v="17"/>
    <n v="4"/>
    <n v="78"/>
    <s v="Plantvlak"/>
    <n v="-1"/>
    <n v="0"/>
    <n v="0"/>
    <m/>
    <n v="-1"/>
    <n v="0"/>
    <n v="0"/>
    <m/>
    <n v="10.480986686"/>
    <n v="1.7807614787599999"/>
    <n v="1"/>
    <n v="1"/>
    <n v="1"/>
    <n v="2"/>
    <n v="1"/>
    <n v="1"/>
    <x v="12"/>
  </r>
  <r>
    <n v="82"/>
    <n v="1"/>
    <x v="0"/>
    <n v="1630.01636854"/>
    <n v="0"/>
    <n v="272"/>
    <n v="313"/>
    <n v="334"/>
    <n v="-1"/>
    <n v="0"/>
    <n v="0"/>
    <n v="0"/>
    <n v="0"/>
    <m/>
    <n v="0"/>
    <n v="0"/>
    <n v="0"/>
    <m/>
    <n v="0"/>
    <n v="0"/>
    <n v="0"/>
    <m/>
    <n v="18"/>
    <n v="4"/>
    <n v="79"/>
    <s v="Duinvlak"/>
    <n v="-1"/>
    <n v="0"/>
    <n v="0"/>
    <m/>
    <n v="-1"/>
    <n v="0"/>
    <n v="0"/>
    <m/>
    <n v="10.6319103749"/>
    <n v="1.8567725107699999"/>
    <n v="1"/>
    <n v="1"/>
    <n v="1"/>
    <n v="3"/>
    <n v="1"/>
    <n v="1"/>
    <x v="13"/>
  </r>
  <r>
    <n v="83"/>
    <n v="1"/>
    <x v="0"/>
    <n v="1630.01636854"/>
    <n v="0"/>
    <n v="273"/>
    <n v="314"/>
    <n v="335"/>
    <n v="-1"/>
    <n v="0"/>
    <n v="0"/>
    <n v="0"/>
    <n v="0"/>
    <m/>
    <n v="0"/>
    <n v="0"/>
    <n v="0"/>
    <m/>
    <n v="0"/>
    <n v="0"/>
    <n v="0"/>
    <m/>
    <n v="19"/>
    <n v="4"/>
    <n v="80"/>
    <s v="Duinvlak"/>
    <n v="-1"/>
    <n v="0"/>
    <n v="0"/>
    <m/>
    <n v="-1"/>
    <n v="0"/>
    <n v="0"/>
    <m/>
    <n v="4.9625103286099996"/>
    <n v="0.257456348191"/>
    <n v="1"/>
    <n v="1"/>
    <n v="1"/>
    <n v="3"/>
    <n v="1"/>
    <n v="1"/>
    <x v="13"/>
  </r>
  <r>
    <n v="84"/>
    <n v="1"/>
    <x v="0"/>
    <n v="1630.01636854"/>
    <n v="0"/>
    <n v="274"/>
    <n v="315"/>
    <n v="336"/>
    <n v="-1"/>
    <n v="0"/>
    <n v="0"/>
    <n v="0"/>
    <n v="0"/>
    <m/>
    <n v="0"/>
    <n v="0"/>
    <n v="0"/>
    <m/>
    <n v="0"/>
    <n v="0"/>
    <n v="0"/>
    <m/>
    <n v="20"/>
    <n v="4"/>
    <n v="81"/>
    <s v="Plantvlak"/>
    <n v="-1"/>
    <n v="0"/>
    <n v="0"/>
    <m/>
    <n v="-1"/>
    <n v="0"/>
    <n v="0"/>
    <m/>
    <n v="6.0216963201300002"/>
    <n v="0.33172411067099999"/>
    <n v="1"/>
    <n v="1"/>
    <n v="1"/>
    <n v="2"/>
    <n v="1"/>
    <n v="1"/>
    <x v="12"/>
  </r>
  <r>
    <n v="85"/>
    <n v="1"/>
    <x v="0"/>
    <n v="1630.01636854"/>
    <n v="0"/>
    <n v="275"/>
    <n v="316"/>
    <n v="337"/>
    <n v="-1"/>
    <n v="0"/>
    <n v="0"/>
    <n v="0"/>
    <n v="0"/>
    <m/>
    <n v="0"/>
    <n v="0"/>
    <n v="0"/>
    <m/>
    <n v="0"/>
    <n v="0"/>
    <n v="0"/>
    <m/>
    <n v="21"/>
    <n v="4"/>
    <n v="82"/>
    <s v="Duinvlak"/>
    <n v="-1"/>
    <n v="0"/>
    <n v="0"/>
    <m/>
    <n v="-1"/>
    <n v="0"/>
    <n v="0"/>
    <m/>
    <n v="4.8266434455800002"/>
    <n v="0.42259892792600001"/>
    <n v="1"/>
    <n v="1"/>
    <n v="1"/>
    <n v="3"/>
    <n v="1"/>
    <n v="1"/>
    <x v="13"/>
  </r>
  <r>
    <n v="86"/>
    <n v="1"/>
    <x v="0"/>
    <n v="1630.01636854"/>
    <n v="0"/>
    <n v="276"/>
    <n v="317"/>
    <n v="338"/>
    <n v="-1"/>
    <n v="0"/>
    <n v="0"/>
    <n v="0"/>
    <n v="0"/>
    <m/>
    <n v="0"/>
    <n v="0"/>
    <n v="0"/>
    <m/>
    <n v="0"/>
    <n v="0"/>
    <n v="0"/>
    <m/>
    <n v="22"/>
    <n v="4"/>
    <n v="83"/>
    <s v="Duinvlak"/>
    <n v="-1"/>
    <n v="0"/>
    <n v="0"/>
    <m/>
    <n v="-1"/>
    <n v="0"/>
    <n v="0"/>
    <m/>
    <n v="5.21395099162"/>
    <n v="0.524596345972"/>
    <n v="1"/>
    <n v="1"/>
    <n v="1"/>
    <n v="3"/>
    <n v="1"/>
    <n v="1"/>
    <x v="13"/>
  </r>
  <r>
    <n v="87"/>
    <n v="1"/>
    <x v="0"/>
    <n v="1630.01636854"/>
    <n v="0"/>
    <n v="277"/>
    <n v="318"/>
    <n v="339"/>
    <n v="-1"/>
    <n v="0"/>
    <n v="0"/>
    <n v="0"/>
    <n v="0"/>
    <m/>
    <n v="0"/>
    <n v="0"/>
    <n v="0"/>
    <m/>
    <n v="0"/>
    <n v="0"/>
    <n v="0"/>
    <m/>
    <n v="23"/>
    <n v="4"/>
    <n v="84"/>
    <s v="Duinvlak"/>
    <n v="-1"/>
    <n v="0"/>
    <n v="0"/>
    <m/>
    <n v="-1"/>
    <n v="0"/>
    <n v="0"/>
    <m/>
    <n v="4.6078872504100001"/>
    <n v="0.174164301178"/>
    <n v="1"/>
    <n v="1"/>
    <n v="1"/>
    <n v="3"/>
    <n v="1"/>
    <n v="1"/>
    <x v="13"/>
  </r>
  <r>
    <n v="88"/>
    <n v="1"/>
    <x v="0"/>
    <n v="1630.01636854"/>
    <n v="0"/>
    <n v="278"/>
    <n v="319"/>
    <n v="340"/>
    <n v="-1"/>
    <n v="0"/>
    <n v="0"/>
    <n v="0"/>
    <n v="0"/>
    <m/>
    <n v="0"/>
    <n v="0"/>
    <n v="0"/>
    <m/>
    <n v="0"/>
    <n v="0"/>
    <n v="0"/>
    <m/>
    <n v="24"/>
    <n v="4"/>
    <n v="85"/>
    <s v="Duinvlak"/>
    <n v="-1"/>
    <n v="0"/>
    <n v="0"/>
    <m/>
    <n v="-1"/>
    <n v="0"/>
    <n v="0"/>
    <m/>
    <n v="5.3666508074100001"/>
    <n v="0.49056270180599998"/>
    <n v="1"/>
    <n v="1"/>
    <n v="1"/>
    <n v="3"/>
    <n v="1"/>
    <n v="1"/>
    <x v="13"/>
  </r>
  <r>
    <n v="89"/>
    <n v="1"/>
    <x v="0"/>
    <n v="1630.01636854"/>
    <n v="0"/>
    <n v="279"/>
    <n v="320"/>
    <n v="341"/>
    <n v="-1"/>
    <n v="0"/>
    <n v="0"/>
    <n v="0"/>
    <n v="0"/>
    <m/>
    <n v="0"/>
    <n v="0"/>
    <n v="0"/>
    <m/>
    <n v="0"/>
    <n v="0"/>
    <n v="0"/>
    <m/>
    <n v="25"/>
    <n v="4"/>
    <n v="86"/>
    <s v="Plantvlak"/>
    <n v="-1"/>
    <n v="0"/>
    <n v="0"/>
    <m/>
    <n v="-1"/>
    <n v="0"/>
    <n v="0"/>
    <m/>
    <n v="6.7605952403299998"/>
    <n v="2.9907480013200001"/>
    <n v="1"/>
    <n v="1"/>
    <n v="1"/>
    <n v="2"/>
    <n v="1"/>
    <n v="1"/>
    <x v="12"/>
  </r>
  <r>
    <n v="90"/>
    <n v="1"/>
    <x v="0"/>
    <n v="1630.01636854"/>
    <n v="0"/>
    <n v="280"/>
    <n v="321"/>
    <n v="342"/>
    <n v="-1"/>
    <n v="0"/>
    <n v="0"/>
    <n v="0"/>
    <n v="0"/>
    <m/>
    <n v="0"/>
    <n v="0"/>
    <n v="0"/>
    <m/>
    <n v="0"/>
    <n v="0"/>
    <n v="0"/>
    <m/>
    <n v="26"/>
    <n v="4"/>
    <n v="87"/>
    <s v="Plantvlak"/>
    <n v="-1"/>
    <n v="0"/>
    <n v="0"/>
    <m/>
    <n v="-1"/>
    <n v="0"/>
    <n v="0"/>
    <m/>
    <n v="7.8626826574199997"/>
    <n v="0.49350061216899999"/>
    <n v="1"/>
    <n v="1"/>
    <n v="1"/>
    <n v="2"/>
    <n v="1"/>
    <n v="1"/>
    <x v="12"/>
  </r>
  <r>
    <n v="91"/>
    <n v="1"/>
    <x v="0"/>
    <n v="1630.01636854"/>
    <n v="0"/>
    <n v="281"/>
    <n v="322"/>
    <n v="343"/>
    <n v="-1"/>
    <n v="0"/>
    <n v="0"/>
    <n v="0"/>
    <n v="0"/>
    <m/>
    <n v="0"/>
    <n v="0"/>
    <n v="0"/>
    <m/>
    <n v="0"/>
    <n v="0"/>
    <n v="0"/>
    <m/>
    <n v="27"/>
    <n v="4"/>
    <n v="89"/>
    <s v="Duinvlak"/>
    <n v="-1"/>
    <n v="0"/>
    <n v="0"/>
    <m/>
    <n v="-1"/>
    <n v="0"/>
    <n v="0"/>
    <m/>
    <n v="3.4867482279100002"/>
    <n v="0.266782922832"/>
    <n v="1"/>
    <n v="1"/>
    <n v="1"/>
    <n v="3"/>
    <n v="1"/>
    <n v="1"/>
    <x v="13"/>
  </r>
  <r>
    <n v="92"/>
    <n v="1"/>
    <x v="0"/>
    <n v="1630.01636854"/>
    <n v="0"/>
    <n v="282"/>
    <n v="323"/>
    <n v="344"/>
    <n v="-1"/>
    <n v="0"/>
    <n v="0"/>
    <n v="0"/>
    <n v="0"/>
    <m/>
    <n v="0"/>
    <n v="0"/>
    <n v="0"/>
    <m/>
    <n v="0"/>
    <n v="0"/>
    <n v="0"/>
    <m/>
    <n v="28"/>
    <n v="4"/>
    <n v="90"/>
    <s v="Plantvlak"/>
    <n v="-1"/>
    <n v="0"/>
    <n v="0"/>
    <m/>
    <n v="-1"/>
    <n v="0"/>
    <n v="0"/>
    <m/>
    <n v="19.222685029800001"/>
    <n v="0.48450776049099997"/>
    <n v="1"/>
    <n v="1"/>
    <n v="1"/>
    <n v="2"/>
    <n v="1"/>
    <n v="1"/>
    <x v="12"/>
  </r>
  <r>
    <n v="93"/>
    <n v="1"/>
    <x v="0"/>
    <n v="1630.01636854"/>
    <n v="0"/>
    <n v="283"/>
    <n v="324"/>
    <n v="345"/>
    <n v="-1"/>
    <n v="0"/>
    <n v="0"/>
    <n v="0"/>
    <n v="0"/>
    <m/>
    <n v="0"/>
    <n v="0"/>
    <n v="0"/>
    <m/>
    <n v="0"/>
    <n v="0"/>
    <n v="0"/>
    <m/>
    <n v="29"/>
    <n v="4"/>
    <n v="91"/>
    <s v="Duinvlak"/>
    <n v="-1"/>
    <n v="0"/>
    <n v="0"/>
    <m/>
    <n v="-1"/>
    <n v="0"/>
    <n v="0"/>
    <m/>
    <n v="20.305702908000001"/>
    <n v="3.7525583513199998"/>
    <n v="1"/>
    <n v="1"/>
    <n v="1"/>
    <n v="3"/>
    <n v="1"/>
    <n v="1"/>
    <x v="13"/>
  </r>
  <r>
    <n v="94"/>
    <n v="1"/>
    <x v="0"/>
    <n v="1630.01636854"/>
    <n v="0"/>
    <n v="284"/>
    <n v="325"/>
    <n v="346"/>
    <n v="-1"/>
    <n v="0"/>
    <n v="0"/>
    <n v="0"/>
    <n v="0"/>
    <m/>
    <n v="0"/>
    <n v="0"/>
    <n v="0"/>
    <m/>
    <n v="0"/>
    <n v="0"/>
    <n v="0"/>
    <m/>
    <n v="30"/>
    <n v="4"/>
    <n v="92"/>
    <s v="Duinvlak"/>
    <n v="-1"/>
    <n v="0"/>
    <n v="0"/>
    <m/>
    <n v="-1"/>
    <n v="0"/>
    <n v="0"/>
    <m/>
    <n v="6.0340938588400004"/>
    <n v="0.68147839517700004"/>
    <n v="1"/>
    <n v="1"/>
    <n v="1"/>
    <n v="3"/>
    <n v="1"/>
    <n v="1"/>
    <x v="13"/>
  </r>
  <r>
    <n v="95"/>
    <n v="1"/>
    <x v="0"/>
    <n v="1630.01636854"/>
    <n v="0"/>
    <n v="285"/>
    <n v="326"/>
    <n v="347"/>
    <n v="-1"/>
    <n v="0"/>
    <n v="0"/>
    <n v="0"/>
    <n v="0"/>
    <m/>
    <n v="0"/>
    <n v="0"/>
    <n v="0"/>
    <m/>
    <n v="0"/>
    <n v="0"/>
    <n v="0"/>
    <m/>
    <n v="31"/>
    <n v="4"/>
    <n v="93"/>
    <s v="Duinvlak"/>
    <n v="-1"/>
    <n v="0"/>
    <n v="0"/>
    <m/>
    <n v="-1"/>
    <n v="0"/>
    <n v="0"/>
    <m/>
    <n v="10.636390758099999"/>
    <n v="3.0133968224199998"/>
    <n v="1"/>
    <n v="1"/>
    <n v="1"/>
    <n v="3"/>
    <n v="1"/>
    <n v="1"/>
    <x v="13"/>
  </r>
  <r>
    <n v="96"/>
    <n v="1"/>
    <x v="0"/>
    <n v="1630.01636854"/>
    <n v="0"/>
    <n v="286"/>
    <n v="327"/>
    <n v="348"/>
    <n v="-1"/>
    <n v="0"/>
    <n v="0"/>
    <n v="0"/>
    <n v="0"/>
    <m/>
    <n v="0"/>
    <n v="0"/>
    <n v="0"/>
    <m/>
    <n v="0"/>
    <n v="0"/>
    <n v="0"/>
    <m/>
    <n v="32"/>
    <n v="4"/>
    <n v="94"/>
    <s v="Duinvlak"/>
    <n v="-1"/>
    <n v="0"/>
    <n v="0"/>
    <m/>
    <n v="-1"/>
    <n v="0"/>
    <n v="0"/>
    <m/>
    <n v="49.79564448"/>
    <n v="7.4724072134000004"/>
    <n v="1"/>
    <n v="1"/>
    <n v="1"/>
    <n v="3"/>
    <n v="1"/>
    <n v="1"/>
    <x v="13"/>
  </r>
  <r>
    <n v="97"/>
    <n v="1"/>
    <x v="0"/>
    <n v="1630.01636854"/>
    <n v="0"/>
    <n v="287"/>
    <n v="328"/>
    <n v="349"/>
    <n v="-1"/>
    <n v="0"/>
    <n v="0"/>
    <n v="0"/>
    <n v="0"/>
    <m/>
    <n v="0"/>
    <n v="0"/>
    <n v="0"/>
    <m/>
    <n v="0"/>
    <n v="0"/>
    <n v="0"/>
    <m/>
    <n v="33"/>
    <n v="4"/>
    <n v="95"/>
    <s v="Plantvlak"/>
    <n v="-1"/>
    <n v="0"/>
    <n v="0"/>
    <m/>
    <n v="-1"/>
    <n v="0"/>
    <n v="0"/>
    <m/>
    <n v="3.0499466527700001"/>
    <n v="7.4670824766499999E-2"/>
    <n v="1"/>
    <n v="1"/>
    <n v="1"/>
    <n v="2"/>
    <n v="1"/>
    <n v="1"/>
    <x v="12"/>
  </r>
  <r>
    <n v="98"/>
    <n v="1"/>
    <x v="0"/>
    <n v="1630.01636854"/>
    <n v="0"/>
    <n v="288"/>
    <n v="329"/>
    <n v="350"/>
    <n v="-1"/>
    <n v="0"/>
    <n v="0"/>
    <n v="0"/>
    <n v="0"/>
    <m/>
    <n v="0"/>
    <n v="0"/>
    <n v="0"/>
    <m/>
    <n v="0"/>
    <n v="0"/>
    <n v="0"/>
    <m/>
    <n v="34"/>
    <n v="4"/>
    <n v="96"/>
    <s v="Duinvlak"/>
    <n v="-1"/>
    <n v="0"/>
    <n v="0"/>
    <m/>
    <n v="-1"/>
    <n v="0"/>
    <n v="0"/>
    <m/>
    <n v="17.5279793566"/>
    <n v="4.3063824957500003"/>
    <n v="1"/>
    <n v="1"/>
    <n v="1"/>
    <n v="3"/>
    <n v="1"/>
    <n v="1"/>
    <x v="13"/>
  </r>
  <r>
    <n v="99"/>
    <n v="1"/>
    <x v="0"/>
    <n v="1630.01636854"/>
    <n v="0"/>
    <n v="289"/>
    <n v="330"/>
    <n v="351"/>
    <n v="-1"/>
    <n v="0"/>
    <n v="0"/>
    <n v="0"/>
    <n v="0"/>
    <m/>
    <n v="0"/>
    <n v="0"/>
    <n v="0"/>
    <m/>
    <n v="0"/>
    <n v="0"/>
    <n v="0"/>
    <m/>
    <n v="35"/>
    <n v="4"/>
    <n v="97"/>
    <s v="Duinvlak"/>
    <n v="-1"/>
    <n v="0"/>
    <n v="0"/>
    <m/>
    <n v="-1"/>
    <n v="0"/>
    <n v="0"/>
    <m/>
    <n v="14.734382329100001"/>
    <n v="2.9453388466899999"/>
    <n v="1"/>
    <n v="1"/>
    <n v="1"/>
    <n v="3"/>
    <n v="1"/>
    <n v="1"/>
    <x v="13"/>
  </r>
  <r>
    <n v="100"/>
    <n v="1"/>
    <x v="0"/>
    <n v="1630.01636854"/>
    <n v="0"/>
    <n v="290"/>
    <n v="331"/>
    <n v="352"/>
    <n v="-1"/>
    <n v="0"/>
    <n v="0"/>
    <n v="0"/>
    <n v="0"/>
    <m/>
    <n v="0"/>
    <n v="0"/>
    <n v="0"/>
    <m/>
    <n v="0"/>
    <n v="0"/>
    <n v="0"/>
    <m/>
    <n v="36"/>
    <n v="4"/>
    <n v="98"/>
    <s v="Duinvlak"/>
    <n v="-1"/>
    <n v="0"/>
    <n v="0"/>
    <m/>
    <n v="-1"/>
    <n v="0"/>
    <n v="0"/>
    <m/>
    <n v="46.841852216699998"/>
    <n v="18.155169503500002"/>
    <n v="1"/>
    <n v="1"/>
    <n v="1"/>
    <n v="3"/>
    <n v="1"/>
    <n v="1"/>
    <x v="13"/>
  </r>
  <r>
    <n v="101"/>
    <n v="1"/>
    <x v="0"/>
    <n v="1630.01636854"/>
    <n v="0"/>
    <n v="291"/>
    <n v="332"/>
    <n v="353"/>
    <n v="-1"/>
    <n v="0"/>
    <n v="0"/>
    <n v="0"/>
    <n v="0"/>
    <m/>
    <n v="0"/>
    <n v="0"/>
    <n v="0"/>
    <m/>
    <n v="0"/>
    <n v="0"/>
    <n v="0"/>
    <m/>
    <n v="37"/>
    <n v="4"/>
    <n v="99"/>
    <s v="Plantvlak"/>
    <n v="-1"/>
    <n v="0"/>
    <n v="0"/>
    <m/>
    <n v="-1"/>
    <n v="0"/>
    <n v="0"/>
    <m/>
    <n v="2.54470936363"/>
    <n v="0.395880999417"/>
    <n v="1"/>
    <n v="1"/>
    <n v="1"/>
    <n v="2"/>
    <n v="1"/>
    <n v="1"/>
    <x v="12"/>
  </r>
  <r>
    <n v="102"/>
    <n v="1"/>
    <x v="0"/>
    <n v="1630.01636854"/>
    <n v="0"/>
    <n v="292"/>
    <n v="333"/>
    <n v="354"/>
    <n v="-1"/>
    <n v="0"/>
    <n v="0"/>
    <n v="0"/>
    <n v="0"/>
    <m/>
    <n v="0"/>
    <n v="0"/>
    <n v="0"/>
    <m/>
    <n v="0"/>
    <n v="0"/>
    <n v="0"/>
    <m/>
    <n v="38"/>
    <n v="4"/>
    <n v="100"/>
    <s v="Duinvlak"/>
    <n v="-1"/>
    <n v="0"/>
    <n v="0"/>
    <m/>
    <n v="-1"/>
    <n v="0"/>
    <n v="0"/>
    <m/>
    <n v="2.5484376419000001"/>
    <n v="0.37012150149099998"/>
    <n v="1"/>
    <n v="1"/>
    <n v="1"/>
    <n v="3"/>
    <n v="1"/>
    <n v="1"/>
    <x v="13"/>
  </r>
  <r>
    <n v="103"/>
    <n v="1"/>
    <x v="0"/>
    <n v="1630.01636854"/>
    <n v="0"/>
    <n v="293"/>
    <n v="334"/>
    <n v="355"/>
    <n v="-1"/>
    <n v="0"/>
    <n v="0"/>
    <n v="0"/>
    <n v="0"/>
    <m/>
    <n v="0"/>
    <n v="0"/>
    <n v="0"/>
    <m/>
    <n v="0"/>
    <n v="0"/>
    <n v="0"/>
    <m/>
    <n v="39"/>
    <n v="4"/>
    <n v="101"/>
    <s v="Duinvlak"/>
    <n v="-1"/>
    <n v="0"/>
    <n v="0"/>
    <m/>
    <n v="-1"/>
    <n v="0"/>
    <n v="0"/>
    <m/>
    <n v="9.2562602485200003"/>
    <n v="4.4989924965899997"/>
    <n v="1"/>
    <n v="1"/>
    <n v="1"/>
    <n v="3"/>
    <n v="1"/>
    <n v="1"/>
    <x v="13"/>
  </r>
  <r>
    <n v="104"/>
    <n v="1"/>
    <x v="0"/>
    <n v="1630.01636854"/>
    <n v="0"/>
    <n v="294"/>
    <n v="335"/>
    <n v="356"/>
    <n v="-1"/>
    <n v="0"/>
    <n v="0"/>
    <n v="0"/>
    <n v="0"/>
    <m/>
    <n v="0"/>
    <n v="0"/>
    <n v="0"/>
    <m/>
    <n v="0"/>
    <n v="0"/>
    <n v="0"/>
    <m/>
    <n v="40"/>
    <n v="4"/>
    <n v="102"/>
    <s v="Plantvlak"/>
    <n v="-1"/>
    <n v="0"/>
    <n v="0"/>
    <m/>
    <n v="-1"/>
    <n v="0"/>
    <n v="0"/>
    <m/>
    <n v="3.1185793633399999"/>
    <n v="0.59720150123600002"/>
    <n v="1"/>
    <n v="1"/>
    <n v="1"/>
    <n v="2"/>
    <n v="1"/>
    <n v="1"/>
    <x v="12"/>
  </r>
  <r>
    <n v="105"/>
    <n v="1"/>
    <x v="0"/>
    <n v="1630.01636854"/>
    <n v="0"/>
    <n v="295"/>
    <n v="336"/>
    <n v="358"/>
    <n v="-1"/>
    <n v="0"/>
    <n v="0"/>
    <n v="0"/>
    <n v="0"/>
    <m/>
    <n v="0"/>
    <n v="0"/>
    <n v="0"/>
    <m/>
    <n v="0"/>
    <n v="0"/>
    <n v="0"/>
    <m/>
    <n v="42"/>
    <n v="4"/>
    <n v="106"/>
    <s v="Plantvlak"/>
    <n v="-1"/>
    <n v="0"/>
    <n v="0"/>
    <m/>
    <n v="-1"/>
    <n v="0"/>
    <n v="0"/>
    <m/>
    <n v="5.7267263387099998"/>
    <n v="1.5487610000900001"/>
    <n v="1"/>
    <n v="1"/>
    <n v="1"/>
    <n v="2"/>
    <n v="1"/>
    <n v="1"/>
    <x v="12"/>
  </r>
  <r>
    <n v="106"/>
    <n v="1"/>
    <x v="0"/>
    <n v="1630.01636854"/>
    <n v="0"/>
    <n v="341"/>
    <n v="451"/>
    <n v="502"/>
    <n v="1"/>
    <n v="1"/>
    <n v="1"/>
    <n v="4"/>
    <n v="44"/>
    <s v="Duinvlak"/>
    <n v="-1"/>
    <n v="0"/>
    <n v="0"/>
    <m/>
    <n v="-1"/>
    <n v="0"/>
    <n v="0"/>
    <m/>
    <n v="42"/>
    <n v="4"/>
    <n v="106"/>
    <s v="Plantvlak"/>
    <n v="-1"/>
    <n v="0"/>
    <n v="0"/>
    <m/>
    <n v="-1"/>
    <n v="0"/>
    <n v="0"/>
    <m/>
    <n v="4.77070966414"/>
    <n v="1.04437500183"/>
    <n v="3"/>
    <n v="1"/>
    <n v="1"/>
    <n v="2"/>
    <n v="1"/>
    <n v="1"/>
    <x v="14"/>
  </r>
  <r>
    <n v="107"/>
    <n v="1"/>
    <x v="0"/>
    <n v="1630.01636854"/>
    <n v="0"/>
    <n v="342"/>
    <n v="452"/>
    <n v="503"/>
    <n v="3"/>
    <n v="3"/>
    <n v="3"/>
    <n v="4"/>
    <n v="51"/>
    <s v="Duinvlak"/>
    <n v="-1"/>
    <n v="0"/>
    <n v="0"/>
    <m/>
    <n v="-1"/>
    <n v="0"/>
    <n v="0"/>
    <m/>
    <n v="23"/>
    <n v="4"/>
    <n v="84"/>
    <s v="Duinvlak"/>
    <n v="-1"/>
    <n v="0"/>
    <n v="0"/>
    <m/>
    <n v="-1"/>
    <n v="0"/>
    <n v="0"/>
    <m/>
    <n v="4.9847241362199997"/>
    <n v="1.3166141044199999"/>
    <n v="3"/>
    <n v="1"/>
    <n v="1"/>
    <n v="3"/>
    <n v="1"/>
    <n v="1"/>
    <x v="15"/>
  </r>
  <r>
    <n v="108"/>
    <n v="1"/>
    <x v="0"/>
    <n v="1630.01636854"/>
    <n v="0"/>
    <n v="343"/>
    <n v="453"/>
    <n v="504"/>
    <n v="5"/>
    <n v="5"/>
    <n v="5"/>
    <n v="4"/>
    <n v="3"/>
    <s v="Plantvlak"/>
    <n v="-1"/>
    <n v="0"/>
    <n v="0"/>
    <m/>
    <n v="-1"/>
    <n v="0"/>
    <n v="0"/>
    <m/>
    <n v="11"/>
    <n v="4"/>
    <n v="69"/>
    <s v="Duinvlak"/>
    <n v="-1"/>
    <n v="0"/>
    <n v="0"/>
    <m/>
    <n v="-1"/>
    <n v="0"/>
    <n v="0"/>
    <m/>
    <n v="1.6384286425600001"/>
    <n v="3.7141055313700003E-2"/>
    <n v="2"/>
    <n v="1"/>
    <n v="1"/>
    <n v="3"/>
    <n v="1"/>
    <n v="1"/>
    <x v="16"/>
  </r>
  <r>
    <n v="109"/>
    <n v="1"/>
    <x v="0"/>
    <n v="1630.01636854"/>
    <n v="0"/>
    <n v="344"/>
    <n v="454"/>
    <n v="505"/>
    <n v="6"/>
    <n v="7"/>
    <n v="7"/>
    <n v="4"/>
    <n v="6"/>
    <s v="Plantvlak"/>
    <n v="-1"/>
    <n v="0"/>
    <n v="0"/>
    <m/>
    <n v="-1"/>
    <n v="0"/>
    <n v="0"/>
    <m/>
    <n v="9"/>
    <n v="4"/>
    <n v="67"/>
    <s v="Duinvlak"/>
    <n v="-1"/>
    <n v="0"/>
    <n v="0"/>
    <m/>
    <n v="-1"/>
    <n v="0"/>
    <n v="0"/>
    <m/>
    <n v="5.1427263940400003"/>
    <n v="1.1948366110799999"/>
    <n v="2"/>
    <n v="1"/>
    <n v="1"/>
    <n v="3"/>
    <n v="1"/>
    <n v="1"/>
    <x v="16"/>
  </r>
  <r>
    <n v="110"/>
    <n v="1"/>
    <x v="0"/>
    <n v="1630.01636854"/>
    <n v="0"/>
    <n v="355"/>
    <n v="468"/>
    <n v="520"/>
    <n v="87"/>
    <n v="95"/>
    <n v="-1"/>
    <n v="0"/>
    <n v="0"/>
    <m/>
    <n v="3"/>
    <n v="4"/>
    <n v="6"/>
    <s v="Plantvlak"/>
    <n v="-1"/>
    <n v="0"/>
    <n v="0"/>
    <m/>
    <n v="9"/>
    <n v="4"/>
    <n v="67"/>
    <s v="Duinvlak"/>
    <n v="-1"/>
    <n v="0"/>
    <n v="0"/>
    <m/>
    <n v="-1"/>
    <n v="0"/>
    <n v="0"/>
    <m/>
    <n v="6.5289905489700004"/>
    <n v="0.63194984949900002"/>
    <n v="1"/>
    <n v="1"/>
    <n v="1"/>
    <n v="3"/>
    <n v="1"/>
    <n v="1"/>
    <x v="13"/>
  </r>
  <r>
    <n v="111"/>
    <n v="1"/>
    <x v="0"/>
    <n v="1630.01636854"/>
    <n v="0"/>
    <n v="356"/>
    <n v="469"/>
    <n v="521"/>
    <n v="88"/>
    <n v="96"/>
    <n v="-1"/>
    <n v="0"/>
    <n v="0"/>
    <m/>
    <n v="4"/>
    <n v="4"/>
    <n v="10"/>
    <s v="Plantvlak"/>
    <n v="-1"/>
    <n v="0"/>
    <n v="0"/>
    <m/>
    <n v="6"/>
    <n v="4"/>
    <n v="64"/>
    <s v="Duinvlak"/>
    <n v="-1"/>
    <n v="0"/>
    <n v="0"/>
    <m/>
    <n v="-1"/>
    <n v="0"/>
    <n v="0"/>
    <m/>
    <n v="1.32523539487"/>
    <n v="3.64140747987E-2"/>
    <n v="1"/>
    <n v="1"/>
    <n v="1"/>
    <n v="3"/>
    <n v="1"/>
    <n v="1"/>
    <x v="13"/>
  </r>
  <r>
    <n v="112"/>
    <n v="1"/>
    <x v="0"/>
    <n v="1630.01636854"/>
    <n v="0"/>
    <n v="357"/>
    <n v="470"/>
    <n v="522"/>
    <n v="89"/>
    <n v="97"/>
    <n v="-1"/>
    <n v="0"/>
    <n v="0"/>
    <m/>
    <n v="5"/>
    <n v="4"/>
    <n v="77"/>
    <s v="Plantvlak"/>
    <n v="-1"/>
    <n v="0"/>
    <n v="0"/>
    <m/>
    <n v="32"/>
    <n v="4"/>
    <n v="94"/>
    <s v="Duinvlak"/>
    <n v="-1"/>
    <n v="0"/>
    <n v="0"/>
    <m/>
    <n v="-1"/>
    <n v="0"/>
    <n v="0"/>
    <m/>
    <n v="0.26589178283600001"/>
    <n v="1.3053602075399999E-3"/>
    <n v="1"/>
    <n v="1"/>
    <n v="1"/>
    <n v="3"/>
    <n v="1"/>
    <n v="1"/>
    <x v="13"/>
  </r>
  <r>
    <n v="113"/>
    <n v="1"/>
    <x v="0"/>
    <n v="1630.01636854"/>
    <n v="0"/>
    <n v="358"/>
    <n v="471"/>
    <n v="523"/>
    <n v="90"/>
    <n v="100"/>
    <n v="-1"/>
    <n v="0"/>
    <n v="0"/>
    <m/>
    <n v="8"/>
    <n v="4"/>
    <n v="7"/>
    <s v="Duinvlak"/>
    <n v="-1"/>
    <n v="0"/>
    <n v="0"/>
    <m/>
    <n v="9"/>
    <n v="4"/>
    <n v="67"/>
    <s v="Duinvlak"/>
    <n v="-1"/>
    <n v="0"/>
    <n v="0"/>
    <m/>
    <n v="-1"/>
    <n v="0"/>
    <n v="0"/>
    <m/>
    <n v="7.6218089146899999"/>
    <n v="0.77371033996399996"/>
    <n v="1"/>
    <n v="3"/>
    <n v="1"/>
    <n v="3"/>
    <n v="1"/>
    <n v="1"/>
    <x v="17"/>
  </r>
  <r>
    <n v="114"/>
    <n v="1"/>
    <x v="0"/>
    <n v="1630.01636854"/>
    <n v="0"/>
    <n v="359"/>
    <n v="472"/>
    <n v="524"/>
    <n v="91"/>
    <n v="103"/>
    <n v="-1"/>
    <n v="0"/>
    <n v="0"/>
    <m/>
    <n v="11"/>
    <n v="4"/>
    <n v="89"/>
    <s v="Duinvlak"/>
    <n v="-1"/>
    <n v="0"/>
    <n v="0"/>
    <m/>
    <n v="3"/>
    <n v="4"/>
    <n v="913"/>
    <s v="Duinvlak"/>
    <n v="-1"/>
    <n v="0"/>
    <n v="0"/>
    <m/>
    <n v="-1"/>
    <n v="0"/>
    <n v="0"/>
    <m/>
    <n v="3.2805045345999999"/>
    <n v="0.14308570988399999"/>
    <n v="1"/>
    <n v="3"/>
    <n v="1"/>
    <n v="3"/>
    <n v="1"/>
    <n v="1"/>
    <x v="17"/>
  </r>
  <r>
    <n v="115"/>
    <n v="1"/>
    <x v="0"/>
    <n v="1630.01636854"/>
    <n v="0"/>
    <n v="360"/>
    <n v="473"/>
    <n v="525"/>
    <n v="92"/>
    <n v="104"/>
    <n v="-1"/>
    <n v="0"/>
    <n v="0"/>
    <m/>
    <n v="12"/>
    <n v="4"/>
    <n v="78"/>
    <s v="Duinvlak"/>
    <n v="-1"/>
    <n v="0"/>
    <n v="0"/>
    <m/>
    <n v="32"/>
    <n v="4"/>
    <n v="94"/>
    <s v="Duinvlak"/>
    <n v="-1"/>
    <n v="0"/>
    <n v="0"/>
    <m/>
    <n v="-1"/>
    <n v="0"/>
    <n v="0"/>
    <m/>
    <n v="5.37714014154"/>
    <n v="0.540367781755"/>
    <n v="1"/>
    <n v="3"/>
    <n v="1"/>
    <n v="3"/>
    <n v="1"/>
    <n v="1"/>
    <x v="17"/>
  </r>
  <r>
    <n v="116"/>
    <n v="1"/>
    <x v="0"/>
    <n v="1630.01636854"/>
    <n v="0"/>
    <n v="361"/>
    <n v="474"/>
    <n v="526"/>
    <n v="93"/>
    <n v="106"/>
    <n v="-1"/>
    <n v="0"/>
    <n v="0"/>
    <m/>
    <n v="14"/>
    <n v="4"/>
    <n v="80"/>
    <s v="Duinvlak"/>
    <n v="-1"/>
    <n v="0"/>
    <n v="0"/>
    <m/>
    <n v="30"/>
    <n v="4"/>
    <n v="92"/>
    <s v="Duinvlak"/>
    <n v="-1"/>
    <n v="0"/>
    <n v="0"/>
    <m/>
    <n v="-1"/>
    <n v="0"/>
    <n v="0"/>
    <m/>
    <n v="4.6930393888199999"/>
    <n v="0.38301222428499998"/>
    <n v="1"/>
    <n v="3"/>
    <n v="1"/>
    <n v="3"/>
    <n v="1"/>
    <n v="1"/>
    <x v="17"/>
  </r>
  <r>
    <n v="117"/>
    <n v="1"/>
    <x v="0"/>
    <n v="1630.01636854"/>
    <n v="0"/>
    <n v="362"/>
    <n v="475"/>
    <n v="527"/>
    <n v="94"/>
    <n v="107"/>
    <n v="-1"/>
    <n v="0"/>
    <n v="0"/>
    <m/>
    <n v="15"/>
    <n v="4"/>
    <n v="81"/>
    <s v="Duinvlak"/>
    <n v="-1"/>
    <n v="0"/>
    <n v="0"/>
    <m/>
    <n v="22"/>
    <n v="4"/>
    <n v="83"/>
    <s v="Duinvlak"/>
    <n v="-1"/>
    <n v="0"/>
    <n v="0"/>
    <m/>
    <n v="-1"/>
    <n v="0"/>
    <n v="0"/>
    <m/>
    <n v="4.1802532062899997"/>
    <n v="0.248712105377"/>
    <n v="1"/>
    <n v="3"/>
    <n v="1"/>
    <n v="3"/>
    <n v="1"/>
    <n v="1"/>
    <x v="17"/>
  </r>
  <r>
    <n v="118"/>
    <n v="1"/>
    <x v="0"/>
    <n v="1630.01636854"/>
    <n v="0"/>
    <n v="381"/>
    <n v="508"/>
    <n v="580"/>
    <n v="213"/>
    <n v="228"/>
    <n v="4"/>
    <n v="4"/>
    <n v="52"/>
    <s v="Duinvlak"/>
    <n v="15"/>
    <n v="4"/>
    <n v="81"/>
    <s v="Duinvlak"/>
    <n v="-1"/>
    <n v="0"/>
    <n v="0"/>
    <m/>
    <n v="22"/>
    <n v="4"/>
    <n v="83"/>
    <s v="Duinvlak"/>
    <n v="-1"/>
    <n v="0"/>
    <n v="0"/>
    <m/>
    <n v="-1"/>
    <n v="0"/>
    <n v="0"/>
    <m/>
    <n v="0.90568771005399995"/>
    <n v="3.8151960471699997E-2"/>
    <n v="3"/>
    <n v="3"/>
    <n v="1"/>
    <n v="3"/>
    <n v="1"/>
    <n v="1"/>
    <x v="18"/>
  </r>
  <r>
    <n v="119"/>
    <n v="1"/>
    <x v="0"/>
    <n v="1630.01636854"/>
    <n v="0"/>
    <n v="382"/>
    <n v="509"/>
    <n v="581"/>
    <n v="214"/>
    <n v="231"/>
    <n v="7"/>
    <n v="4"/>
    <n v="6"/>
    <s v="Plantvlak"/>
    <n v="3"/>
    <n v="4"/>
    <n v="6"/>
    <s v="Plantvlak"/>
    <n v="-1"/>
    <n v="0"/>
    <n v="0"/>
    <m/>
    <n v="9"/>
    <n v="4"/>
    <n v="67"/>
    <s v="Duinvlak"/>
    <n v="-1"/>
    <n v="0"/>
    <n v="0"/>
    <m/>
    <n v="-1"/>
    <n v="0"/>
    <n v="0"/>
    <m/>
    <n v="3.6949977595500001"/>
    <n v="0.80396824964799996"/>
    <n v="2"/>
    <n v="1"/>
    <n v="1"/>
    <n v="3"/>
    <n v="1"/>
    <n v="1"/>
    <x v="16"/>
  </r>
  <r>
    <n v="120"/>
    <n v="1"/>
    <x v="0"/>
    <n v="1630.01636854"/>
    <n v="0"/>
    <n v="383"/>
    <n v="510"/>
    <n v="582"/>
    <n v="215"/>
    <n v="232"/>
    <n v="7"/>
    <n v="4"/>
    <n v="6"/>
    <s v="Plantvlak"/>
    <n v="8"/>
    <n v="4"/>
    <n v="7"/>
    <s v="Duinvlak"/>
    <n v="-1"/>
    <n v="0"/>
    <n v="0"/>
    <m/>
    <n v="9"/>
    <n v="4"/>
    <n v="67"/>
    <s v="Duinvlak"/>
    <n v="-1"/>
    <n v="0"/>
    <n v="0"/>
    <m/>
    <n v="-1"/>
    <n v="0"/>
    <n v="0"/>
    <m/>
    <n v="2.7483805837099999"/>
    <n v="0.16124943997300001"/>
    <n v="2"/>
    <n v="3"/>
    <n v="1"/>
    <n v="3"/>
    <n v="1"/>
    <n v="1"/>
    <x v="19"/>
  </r>
  <r>
    <n v="121"/>
    <n v="1"/>
    <x v="0"/>
    <n v="1630.01636854"/>
    <n v="0"/>
    <n v="384"/>
    <n v="511"/>
    <n v="583"/>
    <n v="216"/>
    <n v="234"/>
    <n v="9"/>
    <n v="4"/>
    <n v="7"/>
    <s v="Plantvlak"/>
    <n v="4"/>
    <n v="4"/>
    <n v="10"/>
    <s v="Plantvlak"/>
    <n v="-1"/>
    <n v="0"/>
    <n v="0"/>
    <m/>
    <n v="6"/>
    <n v="4"/>
    <n v="64"/>
    <s v="Duinvlak"/>
    <n v="-1"/>
    <n v="0"/>
    <n v="0"/>
    <m/>
    <n v="-1"/>
    <n v="0"/>
    <n v="0"/>
    <m/>
    <n v="1.0931356854100001"/>
    <n v="3.2703385565199999E-2"/>
    <n v="2"/>
    <n v="1"/>
    <n v="1"/>
    <n v="3"/>
    <n v="1"/>
    <n v="1"/>
    <x v="16"/>
  </r>
  <r>
    <n v="122"/>
    <n v="1"/>
    <x v="0"/>
    <n v="1630.01636854"/>
    <n v="0"/>
    <n v="394"/>
    <n v="522"/>
    <n v="597"/>
    <n v="242"/>
    <n v="-1"/>
    <n v="0"/>
    <n v="0"/>
    <n v="0"/>
    <m/>
    <n v="0"/>
    <n v="0"/>
    <n v="0"/>
    <m/>
    <n v="1"/>
    <n v="4"/>
    <n v="34"/>
    <s v="Duinvlak"/>
    <n v="18"/>
    <n v="4"/>
    <n v="79"/>
    <s v="Duinvlak"/>
    <n v="-1"/>
    <n v="0"/>
    <n v="0"/>
    <m/>
    <n v="-1"/>
    <n v="0"/>
    <n v="0"/>
    <m/>
    <n v="4.5059122888700003"/>
    <n v="1.18530339131"/>
    <n v="1"/>
    <n v="1"/>
    <n v="3"/>
    <n v="3"/>
    <n v="1"/>
    <n v="1"/>
    <x v="20"/>
  </r>
  <r>
    <n v="123"/>
    <n v="1"/>
    <x v="0"/>
    <n v="1630.01636854"/>
    <n v="0"/>
    <n v="395"/>
    <n v="523"/>
    <n v="598"/>
    <n v="243"/>
    <n v="-1"/>
    <n v="0"/>
    <n v="0"/>
    <n v="0"/>
    <m/>
    <n v="0"/>
    <n v="0"/>
    <n v="0"/>
    <m/>
    <n v="2"/>
    <n v="4"/>
    <n v="35"/>
    <s v="Duinvlak"/>
    <n v="17"/>
    <n v="4"/>
    <n v="78"/>
    <s v="Plantvlak"/>
    <n v="-1"/>
    <n v="0"/>
    <n v="0"/>
    <m/>
    <n v="-1"/>
    <n v="0"/>
    <n v="0"/>
    <m/>
    <n v="3.5063470405900001"/>
    <n v="0.740672404939"/>
    <n v="1"/>
    <n v="1"/>
    <n v="3"/>
    <n v="2"/>
    <n v="1"/>
    <n v="1"/>
    <x v="21"/>
  </r>
  <r>
    <n v="124"/>
    <n v="1"/>
    <x v="0"/>
    <n v="1630.01636854"/>
    <n v="0"/>
    <n v="396"/>
    <n v="524"/>
    <n v="599"/>
    <n v="244"/>
    <n v="-1"/>
    <n v="0"/>
    <n v="0"/>
    <n v="0"/>
    <m/>
    <n v="0"/>
    <n v="0"/>
    <n v="0"/>
    <m/>
    <n v="3"/>
    <n v="4"/>
    <n v="36"/>
    <s v="Duinvlak"/>
    <n v="15"/>
    <n v="4"/>
    <n v="76"/>
    <s v="Duinvlak"/>
    <n v="-1"/>
    <n v="0"/>
    <n v="0"/>
    <m/>
    <n v="-1"/>
    <n v="0"/>
    <n v="0"/>
    <m/>
    <n v="29.973096117600001"/>
    <n v="23.1845967605"/>
    <n v="1"/>
    <n v="1"/>
    <n v="3"/>
    <n v="3"/>
    <n v="1"/>
    <n v="1"/>
    <x v="20"/>
  </r>
  <r>
    <n v="125"/>
    <n v="1"/>
    <x v="0"/>
    <n v="1630.01636854"/>
    <n v="0"/>
    <n v="397"/>
    <n v="525"/>
    <n v="600"/>
    <n v="245"/>
    <n v="-1"/>
    <n v="0"/>
    <n v="0"/>
    <n v="0"/>
    <m/>
    <n v="0"/>
    <n v="0"/>
    <n v="0"/>
    <m/>
    <n v="4"/>
    <n v="4"/>
    <n v="37"/>
    <s v="Duinvlak"/>
    <n v="14"/>
    <n v="4"/>
    <n v="75"/>
    <s v="Duinvlak"/>
    <n v="-1"/>
    <n v="0"/>
    <n v="0"/>
    <m/>
    <n v="-1"/>
    <n v="0"/>
    <n v="0"/>
    <m/>
    <n v="3.61566006303"/>
    <n v="0.87362050059499996"/>
    <n v="1"/>
    <n v="1"/>
    <n v="3"/>
    <n v="3"/>
    <n v="1"/>
    <n v="1"/>
    <x v="20"/>
  </r>
  <r>
    <n v="126"/>
    <n v="1"/>
    <x v="0"/>
    <n v="1630.01636854"/>
    <n v="0"/>
    <n v="398"/>
    <n v="526"/>
    <n v="601"/>
    <n v="246"/>
    <n v="-1"/>
    <n v="0"/>
    <n v="0"/>
    <n v="0"/>
    <m/>
    <n v="0"/>
    <n v="0"/>
    <n v="0"/>
    <m/>
    <n v="5"/>
    <n v="4"/>
    <n v="38"/>
    <s v="Duinvlak"/>
    <n v="13"/>
    <n v="4"/>
    <n v="74"/>
    <s v="Duinvlak"/>
    <n v="-1"/>
    <n v="0"/>
    <n v="0"/>
    <m/>
    <n v="-1"/>
    <n v="0"/>
    <n v="0"/>
    <m/>
    <n v="3.0876643650600002"/>
    <n v="0.66493710135200002"/>
    <n v="1"/>
    <n v="1"/>
    <n v="3"/>
    <n v="3"/>
    <n v="1"/>
    <n v="1"/>
    <x v="20"/>
  </r>
  <r>
    <n v="127"/>
    <n v="1"/>
    <x v="0"/>
    <n v="1630.01636854"/>
    <n v="0"/>
    <n v="399"/>
    <n v="527"/>
    <n v="602"/>
    <n v="247"/>
    <n v="-1"/>
    <n v="0"/>
    <n v="0"/>
    <n v="0"/>
    <m/>
    <n v="0"/>
    <n v="0"/>
    <n v="0"/>
    <m/>
    <n v="6"/>
    <n v="4"/>
    <n v="39"/>
    <s v="Duinvlak"/>
    <n v="19"/>
    <n v="4"/>
    <n v="80"/>
    <s v="Duinvlak"/>
    <n v="-1"/>
    <n v="0"/>
    <n v="0"/>
    <m/>
    <n v="-1"/>
    <n v="0"/>
    <n v="0"/>
    <m/>
    <n v="20.179543810399998"/>
    <n v="27.9039482879"/>
    <n v="1"/>
    <n v="1"/>
    <n v="3"/>
    <n v="3"/>
    <n v="1"/>
    <n v="1"/>
    <x v="20"/>
  </r>
  <r>
    <n v="128"/>
    <n v="1"/>
    <x v="0"/>
    <n v="1630.01636854"/>
    <n v="0"/>
    <n v="400"/>
    <n v="528"/>
    <n v="603"/>
    <n v="248"/>
    <n v="-1"/>
    <n v="0"/>
    <n v="0"/>
    <n v="0"/>
    <m/>
    <n v="0"/>
    <n v="0"/>
    <n v="0"/>
    <m/>
    <n v="7"/>
    <n v="4"/>
    <n v="40"/>
    <s v="Plantvlak"/>
    <n v="20"/>
    <n v="4"/>
    <n v="81"/>
    <s v="Plantvlak"/>
    <n v="-1"/>
    <n v="0"/>
    <n v="0"/>
    <m/>
    <n v="-1"/>
    <n v="0"/>
    <n v="0"/>
    <m/>
    <n v="6.8063937670400003"/>
    <n v="2.8927656001200002"/>
    <n v="1"/>
    <n v="1"/>
    <n v="2"/>
    <n v="2"/>
    <n v="1"/>
    <n v="1"/>
    <x v="22"/>
  </r>
  <r>
    <n v="129"/>
    <n v="1"/>
    <x v="0"/>
    <n v="1630.01636854"/>
    <n v="0"/>
    <n v="401"/>
    <n v="529"/>
    <n v="604"/>
    <n v="249"/>
    <n v="-1"/>
    <n v="0"/>
    <n v="0"/>
    <n v="0"/>
    <m/>
    <n v="0"/>
    <n v="0"/>
    <n v="0"/>
    <m/>
    <n v="8"/>
    <n v="4"/>
    <n v="41"/>
    <s v="Duinvlak"/>
    <n v="21"/>
    <n v="4"/>
    <n v="82"/>
    <s v="Duinvlak"/>
    <n v="-1"/>
    <n v="0"/>
    <n v="0"/>
    <m/>
    <n v="-1"/>
    <n v="0"/>
    <n v="0"/>
    <m/>
    <n v="3.3350290848399999"/>
    <n v="0.73101050941300005"/>
    <n v="1"/>
    <n v="1"/>
    <n v="3"/>
    <n v="3"/>
    <n v="1"/>
    <n v="1"/>
    <x v="20"/>
  </r>
  <r>
    <n v="130"/>
    <n v="1"/>
    <x v="0"/>
    <n v="1630.01636854"/>
    <n v="0"/>
    <n v="402"/>
    <n v="530"/>
    <n v="605"/>
    <n v="250"/>
    <n v="-1"/>
    <n v="0"/>
    <n v="0"/>
    <n v="0"/>
    <m/>
    <n v="0"/>
    <n v="0"/>
    <n v="0"/>
    <m/>
    <n v="9"/>
    <n v="4"/>
    <n v="42"/>
    <s v="Duinvlak"/>
    <n v="22"/>
    <n v="4"/>
    <n v="83"/>
    <s v="Duinvlak"/>
    <n v="-1"/>
    <n v="0"/>
    <n v="0"/>
    <m/>
    <n v="-1"/>
    <n v="0"/>
    <n v="0"/>
    <m/>
    <n v="1.4054404773"/>
    <n v="4.262254042E-2"/>
    <n v="1"/>
    <n v="1"/>
    <n v="3"/>
    <n v="3"/>
    <n v="1"/>
    <n v="1"/>
    <x v="20"/>
  </r>
  <r>
    <n v="131"/>
    <n v="1"/>
    <x v="0"/>
    <n v="1630.01636854"/>
    <n v="0"/>
    <n v="403"/>
    <n v="531"/>
    <n v="606"/>
    <n v="251"/>
    <n v="-1"/>
    <n v="0"/>
    <n v="0"/>
    <n v="0"/>
    <m/>
    <n v="0"/>
    <n v="0"/>
    <n v="0"/>
    <m/>
    <n v="10"/>
    <n v="4"/>
    <n v="43"/>
    <s v="Duinvlak"/>
    <n v="24"/>
    <n v="4"/>
    <n v="85"/>
    <s v="Duinvlak"/>
    <n v="-1"/>
    <n v="0"/>
    <n v="0"/>
    <m/>
    <n v="-1"/>
    <n v="0"/>
    <n v="0"/>
    <m/>
    <n v="2.5677085107600002"/>
    <n v="0.44482270969799997"/>
    <n v="1"/>
    <n v="1"/>
    <n v="3"/>
    <n v="3"/>
    <n v="1"/>
    <n v="1"/>
    <x v="20"/>
  </r>
  <r>
    <n v="132"/>
    <n v="1"/>
    <x v="0"/>
    <n v="1630.01636854"/>
    <n v="0"/>
    <n v="404"/>
    <n v="532"/>
    <n v="607"/>
    <n v="253"/>
    <n v="-1"/>
    <n v="0"/>
    <n v="0"/>
    <n v="0"/>
    <m/>
    <n v="0"/>
    <n v="0"/>
    <n v="0"/>
    <m/>
    <n v="12"/>
    <n v="4"/>
    <n v="45"/>
    <s v="Plantvlak"/>
    <n v="26"/>
    <n v="4"/>
    <n v="87"/>
    <s v="Plantvlak"/>
    <n v="-1"/>
    <n v="0"/>
    <n v="0"/>
    <m/>
    <n v="-1"/>
    <n v="0"/>
    <n v="0"/>
    <m/>
    <n v="5.2421690073400002"/>
    <n v="1.45063338871"/>
    <n v="1"/>
    <n v="1"/>
    <n v="2"/>
    <n v="2"/>
    <n v="1"/>
    <n v="1"/>
    <x v="22"/>
  </r>
  <r>
    <n v="133"/>
    <n v="1"/>
    <x v="0"/>
    <n v="1630.01636854"/>
    <n v="0"/>
    <n v="405"/>
    <n v="534"/>
    <n v="609"/>
    <n v="255"/>
    <n v="-1"/>
    <n v="0"/>
    <n v="0"/>
    <n v="0"/>
    <m/>
    <n v="0"/>
    <n v="0"/>
    <n v="0"/>
    <m/>
    <n v="14"/>
    <n v="4"/>
    <n v="54"/>
    <s v="Duinvlak"/>
    <n v="27"/>
    <n v="4"/>
    <n v="89"/>
    <s v="Duinvlak"/>
    <n v="-1"/>
    <n v="0"/>
    <n v="0"/>
    <m/>
    <n v="-1"/>
    <n v="0"/>
    <n v="0"/>
    <m/>
    <n v="1.9096092088700001"/>
    <n v="0.24971746567799999"/>
    <n v="1"/>
    <n v="1"/>
    <n v="3"/>
    <n v="3"/>
    <n v="1"/>
    <n v="1"/>
    <x v="20"/>
  </r>
  <r>
    <n v="134"/>
    <n v="1"/>
    <x v="0"/>
    <n v="1630.01636854"/>
    <n v="0"/>
    <n v="406"/>
    <n v="535"/>
    <n v="610"/>
    <n v="256"/>
    <n v="-1"/>
    <n v="0"/>
    <n v="0"/>
    <n v="0"/>
    <m/>
    <n v="0"/>
    <n v="0"/>
    <n v="0"/>
    <m/>
    <n v="15"/>
    <n v="4"/>
    <n v="55"/>
    <s v="Plantvlak"/>
    <n v="28"/>
    <n v="4"/>
    <n v="90"/>
    <s v="Plantvlak"/>
    <n v="-1"/>
    <n v="0"/>
    <n v="0"/>
    <m/>
    <n v="-1"/>
    <n v="0"/>
    <n v="0"/>
    <m/>
    <n v="18.935376862599998"/>
    <n v="10.1059909843"/>
    <n v="1"/>
    <n v="1"/>
    <n v="2"/>
    <n v="2"/>
    <n v="1"/>
    <n v="1"/>
    <x v="22"/>
  </r>
  <r>
    <n v="135"/>
    <n v="1"/>
    <x v="0"/>
    <n v="1630.01636854"/>
    <n v="0"/>
    <n v="407"/>
    <n v="536"/>
    <n v="611"/>
    <n v="257"/>
    <n v="-1"/>
    <n v="0"/>
    <n v="0"/>
    <n v="0"/>
    <m/>
    <n v="0"/>
    <n v="0"/>
    <n v="0"/>
    <m/>
    <n v="16"/>
    <n v="4"/>
    <n v="56"/>
    <s v="Plantvlak"/>
    <n v="36"/>
    <n v="4"/>
    <n v="98"/>
    <s v="Duinvlak"/>
    <n v="-1"/>
    <n v="0"/>
    <n v="0"/>
    <m/>
    <n v="-1"/>
    <n v="0"/>
    <n v="0"/>
    <m/>
    <n v="25.382332322900002"/>
    <n v="14.4128885025"/>
    <n v="1"/>
    <n v="1"/>
    <n v="2"/>
    <n v="3"/>
    <n v="1"/>
    <n v="1"/>
    <x v="23"/>
  </r>
  <r>
    <n v="136"/>
    <n v="1"/>
    <x v="0"/>
    <n v="1630.01636854"/>
    <n v="0"/>
    <n v="408"/>
    <n v="537"/>
    <n v="612"/>
    <n v="258"/>
    <n v="-1"/>
    <n v="0"/>
    <n v="0"/>
    <n v="0"/>
    <m/>
    <n v="0"/>
    <n v="0"/>
    <n v="0"/>
    <m/>
    <n v="17"/>
    <n v="4"/>
    <n v="57"/>
    <s v="Plantvlak"/>
    <n v="35"/>
    <n v="4"/>
    <n v="97"/>
    <s v="Duinvlak"/>
    <n v="-1"/>
    <n v="0"/>
    <n v="0"/>
    <m/>
    <n v="-1"/>
    <n v="0"/>
    <n v="0"/>
    <m/>
    <n v="6.2000569842899997"/>
    <n v="2.11526963845"/>
    <n v="1"/>
    <n v="1"/>
    <n v="2"/>
    <n v="3"/>
    <n v="1"/>
    <n v="1"/>
    <x v="23"/>
  </r>
  <r>
    <n v="137"/>
    <n v="1"/>
    <x v="0"/>
    <n v="1630.01636854"/>
    <n v="0"/>
    <n v="409"/>
    <n v="538"/>
    <n v="613"/>
    <n v="259"/>
    <n v="-1"/>
    <n v="0"/>
    <n v="0"/>
    <n v="0"/>
    <m/>
    <n v="0"/>
    <n v="0"/>
    <n v="0"/>
    <m/>
    <n v="18"/>
    <n v="4"/>
    <n v="58"/>
    <s v="Duinvlak"/>
    <n v="34"/>
    <n v="4"/>
    <n v="96"/>
    <s v="Duinvlak"/>
    <n v="-1"/>
    <n v="0"/>
    <n v="0"/>
    <m/>
    <n v="-1"/>
    <n v="0"/>
    <n v="0"/>
    <m/>
    <n v="7.0819712503599996"/>
    <n v="3.31686400285"/>
    <n v="1"/>
    <n v="1"/>
    <n v="3"/>
    <n v="3"/>
    <n v="1"/>
    <n v="1"/>
    <x v="20"/>
  </r>
  <r>
    <n v="138"/>
    <n v="1"/>
    <x v="0"/>
    <n v="1630.01636854"/>
    <n v="0"/>
    <n v="410"/>
    <n v="539"/>
    <n v="614"/>
    <n v="260"/>
    <n v="-1"/>
    <n v="0"/>
    <n v="0"/>
    <n v="0"/>
    <m/>
    <n v="0"/>
    <n v="0"/>
    <n v="0"/>
    <m/>
    <n v="19"/>
    <n v="4"/>
    <n v="59"/>
    <s v="Plantvlak"/>
    <n v="29"/>
    <n v="4"/>
    <n v="91"/>
    <s v="Duinvlak"/>
    <n v="-1"/>
    <n v="0"/>
    <n v="0"/>
    <m/>
    <n v="-1"/>
    <n v="0"/>
    <n v="0"/>
    <m/>
    <n v="10.344243861300001"/>
    <n v="5.0921627015500004"/>
    <n v="1"/>
    <n v="1"/>
    <n v="2"/>
    <n v="3"/>
    <n v="1"/>
    <n v="1"/>
    <x v="23"/>
  </r>
  <r>
    <n v="139"/>
    <n v="1"/>
    <x v="0"/>
    <n v="1630.01636854"/>
    <n v="0"/>
    <n v="411"/>
    <n v="540"/>
    <n v="615"/>
    <n v="261"/>
    <n v="-1"/>
    <n v="0"/>
    <n v="0"/>
    <n v="0"/>
    <m/>
    <n v="0"/>
    <n v="0"/>
    <n v="0"/>
    <m/>
    <n v="20"/>
    <n v="4"/>
    <n v="60"/>
    <s v="Duinvlak"/>
    <n v="30"/>
    <n v="4"/>
    <n v="92"/>
    <s v="Duinvlak"/>
    <n v="-1"/>
    <n v="0"/>
    <n v="0"/>
    <m/>
    <n v="-1"/>
    <n v="0"/>
    <n v="0"/>
    <m/>
    <n v="2.8775040978700002"/>
    <n v="0.147364695928"/>
    <n v="1"/>
    <n v="1"/>
    <n v="3"/>
    <n v="3"/>
    <n v="1"/>
    <n v="1"/>
    <x v="20"/>
  </r>
  <r>
    <n v="140"/>
    <n v="1"/>
    <x v="0"/>
    <n v="1630.01636854"/>
    <n v="0"/>
    <n v="412"/>
    <n v="541"/>
    <n v="616"/>
    <n v="262"/>
    <n v="-1"/>
    <n v="0"/>
    <n v="0"/>
    <n v="0"/>
    <m/>
    <n v="0"/>
    <n v="0"/>
    <n v="0"/>
    <m/>
    <n v="21"/>
    <n v="4"/>
    <n v="61"/>
    <s v="Plantvlak"/>
    <n v="32"/>
    <n v="4"/>
    <n v="94"/>
    <s v="Duinvlak"/>
    <n v="-1"/>
    <n v="0"/>
    <n v="0"/>
    <m/>
    <n v="-1"/>
    <n v="0"/>
    <n v="0"/>
    <m/>
    <n v="60.492104838800003"/>
    <n v="20.587663866700002"/>
    <n v="1"/>
    <n v="1"/>
    <n v="2"/>
    <n v="3"/>
    <n v="1"/>
    <n v="1"/>
    <x v="23"/>
  </r>
  <r>
    <n v="141"/>
    <n v="1"/>
    <x v="0"/>
    <n v="1630.01636854"/>
    <n v="0"/>
    <n v="413"/>
    <n v="542"/>
    <n v="617"/>
    <n v="262"/>
    <n v="-1"/>
    <n v="0"/>
    <n v="0"/>
    <n v="0"/>
    <m/>
    <n v="0"/>
    <n v="0"/>
    <n v="0"/>
    <m/>
    <n v="21"/>
    <n v="4"/>
    <n v="61"/>
    <s v="Plantvlak"/>
    <n v="33"/>
    <n v="4"/>
    <n v="95"/>
    <s v="Plantvlak"/>
    <n v="-1"/>
    <n v="0"/>
    <n v="0"/>
    <m/>
    <n v="-1"/>
    <n v="0"/>
    <n v="0"/>
    <m/>
    <n v="7.6036267774199997"/>
    <n v="1.73429194938"/>
    <n v="1"/>
    <n v="1"/>
    <n v="2"/>
    <n v="2"/>
    <n v="1"/>
    <n v="1"/>
    <x v="22"/>
  </r>
  <r>
    <n v="142"/>
    <n v="1"/>
    <x v="0"/>
    <n v="1630.01636854"/>
    <n v="0"/>
    <n v="414"/>
    <n v="543"/>
    <n v="619"/>
    <n v="264"/>
    <n v="-1"/>
    <n v="0"/>
    <n v="0"/>
    <n v="0"/>
    <m/>
    <n v="0"/>
    <n v="0"/>
    <n v="0"/>
    <m/>
    <n v="23"/>
    <n v="4"/>
    <n v="71"/>
    <s v="Duinvlak"/>
    <n v="3"/>
    <n v="4"/>
    <n v="913"/>
    <s v="Duinvlak"/>
    <n v="-1"/>
    <n v="0"/>
    <n v="0"/>
    <m/>
    <n v="-1"/>
    <n v="0"/>
    <n v="0"/>
    <m/>
    <n v="10.2030154047"/>
    <n v="1.0517285815599999"/>
    <n v="1"/>
    <n v="1"/>
    <n v="3"/>
    <n v="3"/>
    <n v="1"/>
    <n v="1"/>
    <x v="20"/>
  </r>
  <r>
    <n v="143"/>
    <n v="1"/>
    <x v="0"/>
    <n v="1630.01636854"/>
    <n v="0"/>
    <n v="415"/>
    <n v="544"/>
    <n v="620"/>
    <n v="265"/>
    <n v="-1"/>
    <n v="0"/>
    <n v="0"/>
    <n v="0"/>
    <m/>
    <n v="0"/>
    <n v="0"/>
    <n v="0"/>
    <m/>
    <n v="24"/>
    <n v="4"/>
    <n v="72"/>
    <s v="Duinvlak"/>
    <n v="6"/>
    <n v="4"/>
    <n v="64"/>
    <s v="Duinvlak"/>
    <n v="-1"/>
    <n v="0"/>
    <n v="0"/>
    <m/>
    <n v="-1"/>
    <n v="0"/>
    <n v="0"/>
    <m/>
    <n v="31.3717327166"/>
    <n v="6.76697073341"/>
    <n v="1"/>
    <n v="1"/>
    <n v="3"/>
    <n v="3"/>
    <n v="1"/>
    <n v="1"/>
    <x v="20"/>
  </r>
  <r>
    <n v="144"/>
    <n v="1"/>
    <x v="0"/>
    <n v="1630.01636854"/>
    <n v="0"/>
    <n v="416"/>
    <n v="545"/>
    <n v="621"/>
    <n v="266"/>
    <n v="-1"/>
    <n v="0"/>
    <n v="0"/>
    <n v="0"/>
    <m/>
    <n v="0"/>
    <n v="0"/>
    <n v="0"/>
    <m/>
    <n v="25"/>
    <n v="4"/>
    <n v="73"/>
    <s v="Duinvlak"/>
    <n v="8"/>
    <n v="4"/>
    <n v="66"/>
    <s v="Duinvlak"/>
    <n v="-1"/>
    <n v="0"/>
    <n v="0"/>
    <m/>
    <n v="-1"/>
    <n v="0"/>
    <n v="0"/>
    <m/>
    <n v="17.116256827200001"/>
    <n v="5.5881485526399999"/>
    <n v="1"/>
    <n v="1"/>
    <n v="3"/>
    <n v="3"/>
    <n v="1"/>
    <n v="1"/>
    <x v="20"/>
  </r>
  <r>
    <n v="145"/>
    <n v="1"/>
    <x v="0"/>
    <n v="1630.01636854"/>
    <n v="0"/>
    <n v="417"/>
    <n v="546"/>
    <n v="622"/>
    <n v="267"/>
    <n v="-1"/>
    <n v="0"/>
    <n v="0"/>
    <n v="0"/>
    <m/>
    <n v="0"/>
    <n v="0"/>
    <n v="0"/>
    <m/>
    <n v="26"/>
    <n v="4"/>
    <n v="74"/>
    <s v="Duinvlak"/>
    <n v="9"/>
    <n v="4"/>
    <n v="67"/>
    <s v="Duinvlak"/>
    <n v="-1"/>
    <n v="0"/>
    <n v="0"/>
    <m/>
    <n v="-1"/>
    <n v="0"/>
    <n v="0"/>
    <m/>
    <n v="44.9399720937"/>
    <n v="9.7822878135500009"/>
    <n v="1"/>
    <n v="1"/>
    <n v="3"/>
    <n v="3"/>
    <n v="1"/>
    <n v="1"/>
    <x v="20"/>
  </r>
  <r>
    <n v="146"/>
    <n v="1"/>
    <x v="0"/>
    <n v="1630.01636854"/>
    <n v="0"/>
    <n v="418"/>
    <n v="547"/>
    <n v="623"/>
    <n v="268"/>
    <n v="-1"/>
    <n v="0"/>
    <n v="0"/>
    <n v="0"/>
    <m/>
    <n v="0"/>
    <n v="0"/>
    <n v="0"/>
    <m/>
    <n v="27"/>
    <n v="4"/>
    <n v="75"/>
    <s v="Duinvlak"/>
    <n v="10"/>
    <n v="4"/>
    <n v="68"/>
    <s v="Duinvlak"/>
    <n v="-1"/>
    <n v="0"/>
    <n v="0"/>
    <m/>
    <n v="-1"/>
    <n v="0"/>
    <n v="0"/>
    <m/>
    <n v="30.142103932600001"/>
    <n v="12.1637669583"/>
    <n v="1"/>
    <n v="1"/>
    <n v="3"/>
    <n v="3"/>
    <n v="1"/>
    <n v="1"/>
    <x v="20"/>
  </r>
  <r>
    <n v="147"/>
    <n v="1"/>
    <x v="0"/>
    <n v="1630.01636854"/>
    <n v="0"/>
    <n v="419"/>
    <n v="548"/>
    <n v="624"/>
    <n v="269"/>
    <n v="-1"/>
    <n v="0"/>
    <n v="0"/>
    <n v="0"/>
    <m/>
    <n v="0"/>
    <n v="0"/>
    <n v="0"/>
    <m/>
    <n v="28"/>
    <n v="4"/>
    <n v="76"/>
    <s v="Duinvlak"/>
    <n v="11"/>
    <n v="4"/>
    <n v="69"/>
    <s v="Duinvlak"/>
    <n v="-1"/>
    <n v="0"/>
    <n v="0"/>
    <m/>
    <n v="-1"/>
    <n v="0"/>
    <n v="0"/>
    <m/>
    <n v="27.7244245041"/>
    <n v="7.9394877051900004"/>
    <n v="1"/>
    <n v="1"/>
    <n v="3"/>
    <n v="3"/>
    <n v="1"/>
    <n v="1"/>
    <x v="20"/>
  </r>
  <r>
    <n v="148"/>
    <n v="1"/>
    <x v="0"/>
    <n v="1630.01636854"/>
    <n v="0"/>
    <n v="420"/>
    <n v="550"/>
    <n v="626"/>
    <n v="271"/>
    <n v="-1"/>
    <n v="0"/>
    <n v="0"/>
    <n v="0"/>
    <m/>
    <n v="0"/>
    <n v="0"/>
    <n v="0"/>
    <m/>
    <n v="30"/>
    <n v="4"/>
    <n v="53"/>
    <s v="Duinvlak"/>
    <n v="31"/>
    <n v="4"/>
    <n v="93"/>
    <s v="Duinvlak"/>
    <n v="-1"/>
    <n v="0"/>
    <n v="0"/>
    <m/>
    <n v="-1"/>
    <n v="0"/>
    <n v="0"/>
    <m/>
    <n v="3.45185144505"/>
    <n v="0.66198072979300004"/>
    <n v="1"/>
    <n v="1"/>
    <n v="3"/>
    <n v="3"/>
    <n v="1"/>
    <n v="1"/>
    <x v="20"/>
  </r>
  <r>
    <n v="149"/>
    <n v="1"/>
    <x v="0"/>
    <n v="1630.01636854"/>
    <n v="0"/>
    <n v="426"/>
    <n v="567"/>
    <n v="660"/>
    <n v="329"/>
    <n v="4"/>
    <n v="4"/>
    <n v="4"/>
    <n v="52"/>
    <s v="Duinvlak"/>
    <n v="-1"/>
    <n v="0"/>
    <n v="0"/>
    <m/>
    <n v="9"/>
    <n v="4"/>
    <n v="42"/>
    <s v="Duinvlak"/>
    <n v="22"/>
    <n v="4"/>
    <n v="83"/>
    <s v="Duinvlak"/>
    <n v="-1"/>
    <n v="0"/>
    <n v="0"/>
    <m/>
    <n v="-1"/>
    <n v="0"/>
    <n v="0"/>
    <m/>
    <n v="0.63871849130400005"/>
    <n v="1.3215439865199999E-2"/>
    <n v="3"/>
    <n v="1"/>
    <n v="3"/>
    <n v="3"/>
    <n v="1"/>
    <n v="1"/>
    <x v="24"/>
  </r>
  <r>
    <n v="150"/>
    <n v="1"/>
    <x v="0"/>
    <n v="1630.01636854"/>
    <n v="0"/>
    <n v="427"/>
    <n v="568"/>
    <n v="661"/>
    <n v="330"/>
    <n v="5"/>
    <n v="5"/>
    <n v="4"/>
    <n v="3"/>
    <s v="Plantvlak"/>
    <n v="-1"/>
    <n v="0"/>
    <n v="0"/>
    <m/>
    <n v="28"/>
    <n v="4"/>
    <n v="76"/>
    <s v="Duinvlak"/>
    <n v="11"/>
    <n v="4"/>
    <n v="69"/>
    <s v="Duinvlak"/>
    <n v="-1"/>
    <n v="0"/>
    <n v="0"/>
    <m/>
    <n v="-1"/>
    <n v="0"/>
    <n v="0"/>
    <m/>
    <n v="6.9644094660700002"/>
    <n v="0.35205339816100001"/>
    <n v="2"/>
    <n v="1"/>
    <n v="3"/>
    <n v="3"/>
    <n v="1"/>
    <n v="1"/>
    <x v="25"/>
  </r>
  <r>
    <n v="151"/>
    <n v="1"/>
    <x v="0"/>
    <n v="1630.01636854"/>
    <n v="0"/>
    <n v="428"/>
    <n v="570"/>
    <n v="663"/>
    <n v="332"/>
    <n v="7"/>
    <n v="7"/>
    <n v="4"/>
    <n v="6"/>
    <s v="Plantvlak"/>
    <n v="-1"/>
    <n v="0"/>
    <n v="0"/>
    <m/>
    <n v="26"/>
    <n v="4"/>
    <n v="74"/>
    <s v="Duinvlak"/>
    <n v="9"/>
    <n v="4"/>
    <n v="67"/>
    <s v="Duinvlak"/>
    <n v="-1"/>
    <n v="0"/>
    <n v="0"/>
    <m/>
    <n v="-1"/>
    <n v="0"/>
    <n v="0"/>
    <m/>
    <n v="24.448535452000002"/>
    <n v="2.1235832297799999"/>
    <n v="2"/>
    <n v="1"/>
    <n v="3"/>
    <n v="3"/>
    <n v="1"/>
    <n v="1"/>
    <x v="25"/>
  </r>
  <r>
    <n v="152"/>
    <n v="1"/>
    <x v="0"/>
    <n v="1630.01636854"/>
    <n v="0"/>
    <n v="429"/>
    <n v="571"/>
    <n v="664"/>
    <n v="333"/>
    <n v="8"/>
    <n v="8"/>
    <n v="4"/>
    <n v="5"/>
    <s v="Plantvlak"/>
    <n v="-1"/>
    <n v="0"/>
    <n v="0"/>
    <m/>
    <n v="27"/>
    <n v="4"/>
    <n v="75"/>
    <s v="Duinvlak"/>
    <n v="10"/>
    <n v="4"/>
    <n v="68"/>
    <s v="Duinvlak"/>
    <n v="-1"/>
    <n v="0"/>
    <n v="0"/>
    <m/>
    <n v="-1"/>
    <n v="0"/>
    <n v="0"/>
    <m/>
    <n v="4.5987722128100001"/>
    <n v="0.31430569906900002"/>
    <n v="2"/>
    <n v="1"/>
    <n v="3"/>
    <n v="3"/>
    <n v="1"/>
    <n v="1"/>
    <x v="25"/>
  </r>
  <r>
    <n v="153"/>
    <n v="1"/>
    <x v="0"/>
    <n v="1630.01636854"/>
    <n v="0"/>
    <n v="430"/>
    <n v="572"/>
    <n v="665"/>
    <n v="334"/>
    <n v="9"/>
    <n v="9"/>
    <n v="4"/>
    <n v="7"/>
    <s v="Plantvlak"/>
    <n v="-1"/>
    <n v="0"/>
    <n v="0"/>
    <m/>
    <n v="24"/>
    <n v="4"/>
    <n v="72"/>
    <s v="Duinvlak"/>
    <n v="6"/>
    <n v="4"/>
    <n v="64"/>
    <s v="Duinvlak"/>
    <n v="-1"/>
    <n v="0"/>
    <n v="0"/>
    <m/>
    <n v="-1"/>
    <n v="0"/>
    <n v="0"/>
    <m/>
    <n v="5.1198262701699999"/>
    <n v="0.27589268638999997"/>
    <n v="2"/>
    <n v="1"/>
    <n v="3"/>
    <n v="3"/>
    <n v="1"/>
    <n v="1"/>
    <x v="25"/>
  </r>
  <r>
    <n v="154"/>
    <n v="1"/>
    <x v="0"/>
    <n v="1630.01636854"/>
    <n v="0"/>
    <n v="431"/>
    <n v="573"/>
    <n v="666"/>
    <n v="335"/>
    <n v="10"/>
    <n v="10"/>
    <n v="4"/>
    <n v="41"/>
    <s v="Plantvlak"/>
    <n v="-1"/>
    <n v="0"/>
    <n v="0"/>
    <m/>
    <n v="21"/>
    <n v="4"/>
    <n v="61"/>
    <s v="Plantvlak"/>
    <n v="32"/>
    <n v="4"/>
    <n v="94"/>
    <s v="Duinvlak"/>
    <n v="-1"/>
    <n v="0"/>
    <n v="0"/>
    <m/>
    <n v="-1"/>
    <n v="0"/>
    <n v="0"/>
    <m/>
    <n v="1.1495044944199999"/>
    <n v="6.0352559863300001E-2"/>
    <n v="2"/>
    <n v="1"/>
    <n v="2"/>
    <n v="3"/>
    <n v="1"/>
    <n v="1"/>
    <x v="26"/>
  </r>
  <r>
    <n v="155"/>
    <n v="1"/>
    <x v="0"/>
    <n v="1630.01636854"/>
    <n v="0"/>
    <n v="432"/>
    <n v="574"/>
    <n v="667"/>
    <n v="336"/>
    <n v="11"/>
    <n v="11"/>
    <n v="4"/>
    <n v="42"/>
    <s v="Plantvlak"/>
    <n v="-1"/>
    <n v="0"/>
    <n v="0"/>
    <m/>
    <n v="21"/>
    <n v="4"/>
    <n v="61"/>
    <s v="Plantvlak"/>
    <n v="32"/>
    <n v="4"/>
    <n v="94"/>
    <s v="Duinvlak"/>
    <n v="-1"/>
    <n v="0"/>
    <n v="0"/>
    <m/>
    <n v="-1"/>
    <n v="0"/>
    <n v="0"/>
    <m/>
    <n v="2.3212541617200002"/>
    <n v="9.1952848525000005E-2"/>
    <n v="2"/>
    <n v="1"/>
    <n v="2"/>
    <n v="3"/>
    <n v="1"/>
    <n v="1"/>
    <x v="26"/>
  </r>
  <r>
    <n v="156"/>
    <n v="1"/>
    <x v="0"/>
    <n v="1630.01636854"/>
    <n v="0"/>
    <n v="434"/>
    <n v="577"/>
    <n v="672"/>
    <n v="341"/>
    <n v="94"/>
    <n v="-1"/>
    <n v="0"/>
    <n v="0"/>
    <m/>
    <n v="2"/>
    <n v="4"/>
    <n v="5"/>
    <s v="Plantvlak"/>
    <n v="27"/>
    <n v="4"/>
    <n v="75"/>
    <s v="Duinvlak"/>
    <n v="10"/>
    <n v="4"/>
    <n v="68"/>
    <s v="Duinvlak"/>
    <n v="-1"/>
    <n v="0"/>
    <n v="0"/>
    <m/>
    <n v="-1"/>
    <n v="0"/>
    <n v="0"/>
    <m/>
    <n v="7.042042704"/>
    <n v="1.15087686425"/>
    <n v="1"/>
    <n v="1"/>
    <n v="3"/>
    <n v="3"/>
    <n v="1"/>
    <n v="1"/>
    <x v="20"/>
  </r>
  <r>
    <n v="157"/>
    <n v="1"/>
    <x v="0"/>
    <n v="1630.01636854"/>
    <n v="0"/>
    <n v="435"/>
    <n v="578"/>
    <n v="673"/>
    <n v="342"/>
    <n v="96"/>
    <n v="-1"/>
    <n v="0"/>
    <n v="0"/>
    <m/>
    <n v="4"/>
    <n v="4"/>
    <n v="10"/>
    <s v="Plantvlak"/>
    <n v="24"/>
    <n v="4"/>
    <n v="72"/>
    <s v="Duinvlak"/>
    <n v="6"/>
    <n v="4"/>
    <n v="64"/>
    <s v="Duinvlak"/>
    <n v="-1"/>
    <n v="0"/>
    <n v="0"/>
    <m/>
    <n v="-1"/>
    <n v="0"/>
    <n v="0"/>
    <m/>
    <n v="6.8810350367600002"/>
    <n v="0.39596766872599998"/>
    <n v="1"/>
    <n v="1"/>
    <n v="3"/>
    <n v="3"/>
    <n v="1"/>
    <n v="1"/>
    <x v="20"/>
  </r>
  <r>
    <n v="158"/>
    <n v="1"/>
    <x v="0"/>
    <n v="1630.01636854"/>
    <n v="0"/>
    <n v="436"/>
    <n v="579"/>
    <n v="674"/>
    <n v="343"/>
    <n v="97"/>
    <n v="-1"/>
    <n v="0"/>
    <n v="0"/>
    <m/>
    <n v="5"/>
    <n v="4"/>
    <n v="77"/>
    <s v="Plantvlak"/>
    <n v="21"/>
    <n v="4"/>
    <n v="61"/>
    <s v="Plantvlak"/>
    <n v="32"/>
    <n v="4"/>
    <n v="94"/>
    <s v="Duinvlak"/>
    <n v="-1"/>
    <n v="0"/>
    <n v="0"/>
    <m/>
    <n v="-1"/>
    <n v="0"/>
    <n v="0"/>
    <m/>
    <n v="14.4947537967"/>
    <n v="3.1219100550899999"/>
    <n v="1"/>
    <n v="1"/>
    <n v="2"/>
    <n v="3"/>
    <n v="1"/>
    <n v="1"/>
    <x v="23"/>
  </r>
  <r>
    <n v="159"/>
    <n v="1"/>
    <x v="0"/>
    <n v="1630.01636854"/>
    <n v="0"/>
    <n v="437"/>
    <n v="580"/>
    <n v="675"/>
    <n v="344"/>
    <n v="98"/>
    <n v="-1"/>
    <n v="0"/>
    <n v="0"/>
    <m/>
    <n v="6"/>
    <n v="4"/>
    <n v="1"/>
    <s v="Duinvlak"/>
    <n v="28"/>
    <n v="4"/>
    <n v="76"/>
    <s v="Duinvlak"/>
    <n v="11"/>
    <n v="4"/>
    <n v="69"/>
    <s v="Duinvlak"/>
    <n v="-1"/>
    <n v="0"/>
    <n v="0"/>
    <m/>
    <n v="-1"/>
    <n v="0"/>
    <n v="0"/>
    <m/>
    <n v="18.8706136622"/>
    <n v="1.5917424142900001"/>
    <n v="1"/>
    <n v="3"/>
    <n v="3"/>
    <n v="3"/>
    <n v="1"/>
    <n v="1"/>
    <x v="27"/>
  </r>
  <r>
    <n v="160"/>
    <n v="1"/>
    <x v="0"/>
    <n v="1630.01636854"/>
    <n v="0"/>
    <n v="438"/>
    <n v="581"/>
    <n v="676"/>
    <n v="345"/>
    <n v="99"/>
    <n v="-1"/>
    <n v="0"/>
    <n v="0"/>
    <m/>
    <n v="7"/>
    <n v="4"/>
    <n v="4"/>
    <s v="Duinvlak"/>
    <n v="27"/>
    <n v="4"/>
    <n v="75"/>
    <s v="Duinvlak"/>
    <n v="10"/>
    <n v="4"/>
    <n v="68"/>
    <s v="Duinvlak"/>
    <n v="-1"/>
    <n v="0"/>
    <n v="0"/>
    <m/>
    <n v="-1"/>
    <n v="0"/>
    <n v="0"/>
    <m/>
    <n v="4.8149985491300002"/>
    <n v="1.2416534985800001"/>
    <n v="1"/>
    <n v="3"/>
    <n v="3"/>
    <n v="3"/>
    <n v="1"/>
    <n v="1"/>
    <x v="27"/>
  </r>
  <r>
    <n v="161"/>
    <n v="1"/>
    <x v="0"/>
    <n v="1630.01636854"/>
    <n v="0"/>
    <n v="439"/>
    <n v="582"/>
    <n v="677"/>
    <n v="346"/>
    <n v="100"/>
    <n v="-1"/>
    <n v="0"/>
    <n v="0"/>
    <m/>
    <n v="8"/>
    <n v="4"/>
    <n v="7"/>
    <s v="Duinvlak"/>
    <n v="26"/>
    <n v="4"/>
    <n v="74"/>
    <s v="Duinvlak"/>
    <n v="9"/>
    <n v="4"/>
    <n v="67"/>
    <s v="Duinvlak"/>
    <n v="-1"/>
    <n v="0"/>
    <n v="0"/>
    <m/>
    <n v="-1"/>
    <n v="0"/>
    <n v="0"/>
    <m/>
    <n v="26.288443623599999"/>
    <n v="2.7642641540100001"/>
    <n v="1"/>
    <n v="3"/>
    <n v="3"/>
    <n v="3"/>
    <n v="1"/>
    <n v="1"/>
    <x v="27"/>
  </r>
  <r>
    <n v="162"/>
    <n v="1"/>
    <x v="0"/>
    <n v="1630.01636854"/>
    <n v="0"/>
    <n v="440"/>
    <n v="583"/>
    <n v="678"/>
    <n v="347"/>
    <n v="101"/>
    <n v="-1"/>
    <n v="0"/>
    <n v="0"/>
    <m/>
    <n v="9"/>
    <n v="4"/>
    <n v="8"/>
    <s v="Duinvlak"/>
    <n v="25"/>
    <n v="4"/>
    <n v="73"/>
    <s v="Duinvlak"/>
    <n v="8"/>
    <n v="4"/>
    <n v="66"/>
    <s v="Duinvlak"/>
    <n v="-1"/>
    <n v="0"/>
    <n v="0"/>
    <m/>
    <n v="-1"/>
    <n v="0"/>
    <n v="0"/>
    <m/>
    <n v="6.0190361047999996"/>
    <n v="1.1544270009299999"/>
    <n v="1"/>
    <n v="3"/>
    <n v="3"/>
    <n v="3"/>
    <n v="1"/>
    <n v="1"/>
    <x v="27"/>
  </r>
  <r>
    <n v="163"/>
    <n v="1"/>
    <x v="0"/>
    <n v="1630.01636854"/>
    <n v="0"/>
    <n v="441"/>
    <n v="584"/>
    <n v="679"/>
    <n v="348"/>
    <n v="102"/>
    <n v="-1"/>
    <n v="0"/>
    <n v="0"/>
    <m/>
    <n v="10"/>
    <n v="4"/>
    <n v="9"/>
    <s v="Duinvlak"/>
    <n v="24"/>
    <n v="4"/>
    <n v="72"/>
    <s v="Duinvlak"/>
    <n v="6"/>
    <n v="4"/>
    <n v="64"/>
    <s v="Duinvlak"/>
    <n v="-1"/>
    <n v="0"/>
    <n v="0"/>
    <m/>
    <n v="-1"/>
    <n v="0"/>
    <n v="0"/>
    <m/>
    <n v="17.393339681499999"/>
    <n v="2.5070443299499998"/>
    <n v="1"/>
    <n v="3"/>
    <n v="3"/>
    <n v="3"/>
    <n v="1"/>
    <n v="1"/>
    <x v="27"/>
  </r>
  <r>
    <n v="164"/>
    <n v="1"/>
    <x v="0"/>
    <n v="1630.01636854"/>
    <n v="0"/>
    <n v="442"/>
    <n v="585"/>
    <n v="680"/>
    <n v="349"/>
    <n v="103"/>
    <n v="-1"/>
    <n v="0"/>
    <n v="0"/>
    <m/>
    <n v="11"/>
    <n v="4"/>
    <n v="89"/>
    <s v="Duinvlak"/>
    <n v="23"/>
    <n v="4"/>
    <n v="71"/>
    <s v="Duinvlak"/>
    <n v="3"/>
    <n v="4"/>
    <n v="913"/>
    <s v="Duinvlak"/>
    <n v="-1"/>
    <n v="0"/>
    <n v="0"/>
    <m/>
    <n v="-1"/>
    <n v="0"/>
    <n v="0"/>
    <m/>
    <n v="7.2761831892300002"/>
    <n v="3.4081419014800001"/>
    <n v="1"/>
    <n v="3"/>
    <n v="3"/>
    <n v="3"/>
    <n v="1"/>
    <n v="1"/>
    <x v="27"/>
  </r>
  <r>
    <n v="165"/>
    <n v="1"/>
    <x v="0"/>
    <n v="1630.01636854"/>
    <n v="0"/>
    <n v="443"/>
    <n v="586"/>
    <n v="681"/>
    <n v="350"/>
    <n v="104"/>
    <n v="-1"/>
    <n v="0"/>
    <n v="0"/>
    <m/>
    <n v="12"/>
    <n v="4"/>
    <n v="78"/>
    <s v="Duinvlak"/>
    <n v="21"/>
    <n v="4"/>
    <n v="61"/>
    <s v="Plantvlak"/>
    <n v="32"/>
    <n v="4"/>
    <n v="94"/>
    <s v="Duinvlak"/>
    <n v="-1"/>
    <n v="0"/>
    <n v="0"/>
    <m/>
    <n v="-1"/>
    <n v="0"/>
    <n v="0"/>
    <m/>
    <n v="34.771358234799997"/>
    <n v="11.513417953699999"/>
    <n v="1"/>
    <n v="3"/>
    <n v="2"/>
    <n v="3"/>
    <n v="1"/>
    <n v="1"/>
    <x v="28"/>
  </r>
  <r>
    <n v="166"/>
    <n v="1"/>
    <x v="0"/>
    <n v="1630.01636854"/>
    <n v="0"/>
    <n v="444"/>
    <n v="587"/>
    <n v="682"/>
    <n v="351"/>
    <n v="105"/>
    <n v="-1"/>
    <n v="0"/>
    <n v="0"/>
    <m/>
    <n v="13"/>
    <n v="4"/>
    <n v="79"/>
    <s v="Duinvlak"/>
    <n v="16"/>
    <n v="4"/>
    <n v="56"/>
    <s v="Plantvlak"/>
    <n v="36"/>
    <n v="4"/>
    <n v="98"/>
    <s v="Duinvlak"/>
    <n v="-1"/>
    <n v="0"/>
    <n v="0"/>
    <m/>
    <n v="-1"/>
    <n v="0"/>
    <n v="0"/>
    <m/>
    <n v="6.1984246572800004"/>
    <n v="2.13309999762"/>
    <n v="1"/>
    <n v="3"/>
    <n v="2"/>
    <n v="3"/>
    <n v="1"/>
    <n v="1"/>
    <x v="28"/>
  </r>
  <r>
    <n v="167"/>
    <n v="1"/>
    <x v="0"/>
    <n v="1630.01636854"/>
    <n v="0"/>
    <n v="445"/>
    <n v="588"/>
    <n v="683"/>
    <n v="352"/>
    <n v="106"/>
    <n v="-1"/>
    <n v="0"/>
    <n v="0"/>
    <m/>
    <n v="14"/>
    <n v="4"/>
    <n v="80"/>
    <s v="Duinvlak"/>
    <n v="20"/>
    <n v="4"/>
    <n v="60"/>
    <s v="Duinvlak"/>
    <n v="30"/>
    <n v="4"/>
    <n v="92"/>
    <s v="Duinvlak"/>
    <n v="-1"/>
    <n v="0"/>
    <n v="0"/>
    <m/>
    <n v="-1"/>
    <n v="0"/>
    <n v="0"/>
    <m/>
    <n v="3.1445922938400002"/>
    <n v="0.66227246960399999"/>
    <n v="1"/>
    <n v="3"/>
    <n v="3"/>
    <n v="3"/>
    <n v="1"/>
    <n v="1"/>
    <x v="27"/>
  </r>
  <r>
    <n v="168"/>
    <n v="1"/>
    <x v="0"/>
    <n v="1630.01636854"/>
    <n v="0"/>
    <n v="446"/>
    <n v="589"/>
    <n v="684"/>
    <n v="353"/>
    <n v="107"/>
    <n v="-1"/>
    <n v="0"/>
    <n v="0"/>
    <m/>
    <n v="15"/>
    <n v="4"/>
    <n v="81"/>
    <s v="Duinvlak"/>
    <n v="9"/>
    <n v="4"/>
    <n v="42"/>
    <s v="Duinvlak"/>
    <n v="22"/>
    <n v="4"/>
    <n v="83"/>
    <s v="Duinvlak"/>
    <n v="-1"/>
    <n v="0"/>
    <n v="0"/>
    <m/>
    <n v="-1"/>
    <n v="0"/>
    <n v="0"/>
    <m/>
    <n v="3.7093229133399999"/>
    <n v="0.50319036467599998"/>
    <n v="1"/>
    <n v="3"/>
    <n v="3"/>
    <n v="3"/>
    <n v="1"/>
    <n v="1"/>
    <x v="27"/>
  </r>
  <r>
    <n v="169"/>
    <n v="1"/>
    <x v="0"/>
    <n v="1630.01636854"/>
    <n v="0"/>
    <n v="449"/>
    <n v="596"/>
    <n v="698"/>
    <n v="376"/>
    <n v="228"/>
    <n v="4"/>
    <n v="4"/>
    <n v="52"/>
    <s v="Duinvlak"/>
    <n v="15"/>
    <n v="4"/>
    <n v="81"/>
    <s v="Duinvlak"/>
    <n v="9"/>
    <n v="4"/>
    <n v="42"/>
    <s v="Duinvlak"/>
    <n v="22"/>
    <n v="4"/>
    <n v="83"/>
    <s v="Duinvlak"/>
    <n v="-1"/>
    <n v="0"/>
    <n v="0"/>
    <m/>
    <n v="-1"/>
    <n v="0"/>
    <n v="0"/>
    <m/>
    <n v="2.9075382584599998"/>
    <n v="0.55486022853399997"/>
    <n v="3"/>
    <n v="3"/>
    <n v="3"/>
    <n v="3"/>
    <n v="1"/>
    <n v="1"/>
    <x v="29"/>
  </r>
  <r>
    <n v="170"/>
    <n v="1"/>
    <x v="0"/>
    <n v="1630.01636854"/>
    <n v="0"/>
    <n v="450"/>
    <n v="597"/>
    <n v="699"/>
    <n v="377"/>
    <n v="229"/>
    <n v="5"/>
    <n v="4"/>
    <n v="3"/>
    <s v="Plantvlak"/>
    <n v="6"/>
    <n v="4"/>
    <n v="1"/>
    <s v="Duinvlak"/>
    <n v="28"/>
    <n v="4"/>
    <n v="76"/>
    <s v="Duinvlak"/>
    <n v="11"/>
    <n v="4"/>
    <n v="69"/>
    <s v="Duinvlak"/>
    <n v="-1"/>
    <n v="0"/>
    <n v="0"/>
    <m/>
    <n v="-1"/>
    <n v="0"/>
    <n v="0"/>
    <m/>
    <n v="13.315480476399999"/>
    <n v="5.3501292147399999"/>
    <n v="2"/>
    <n v="3"/>
    <n v="3"/>
    <n v="3"/>
    <n v="1"/>
    <n v="1"/>
    <x v="30"/>
  </r>
  <r>
    <n v="171"/>
    <n v="1"/>
    <x v="0"/>
    <n v="1630.01636854"/>
    <n v="0"/>
    <n v="451"/>
    <n v="599"/>
    <n v="701"/>
    <n v="379"/>
    <n v="232"/>
    <n v="7"/>
    <n v="4"/>
    <n v="6"/>
    <s v="Plantvlak"/>
    <n v="8"/>
    <n v="4"/>
    <n v="7"/>
    <s v="Duinvlak"/>
    <n v="26"/>
    <n v="4"/>
    <n v="74"/>
    <s v="Duinvlak"/>
    <n v="9"/>
    <n v="4"/>
    <n v="67"/>
    <s v="Duinvlak"/>
    <n v="-1"/>
    <n v="0"/>
    <n v="0"/>
    <m/>
    <n v="-1"/>
    <n v="0"/>
    <n v="0"/>
    <m/>
    <n v="26.036878603600002"/>
    <n v="28.3647514777"/>
    <n v="2"/>
    <n v="3"/>
    <n v="3"/>
    <n v="3"/>
    <n v="1"/>
    <n v="1"/>
    <x v="30"/>
  </r>
  <r>
    <n v="172"/>
    <n v="1"/>
    <x v="0"/>
    <n v="1630.01636854"/>
    <n v="0"/>
    <n v="452"/>
    <n v="600"/>
    <n v="702"/>
    <n v="380"/>
    <n v="233"/>
    <n v="8"/>
    <n v="4"/>
    <n v="5"/>
    <s v="Plantvlak"/>
    <n v="2"/>
    <n v="4"/>
    <n v="5"/>
    <s v="Plantvlak"/>
    <n v="27"/>
    <n v="4"/>
    <n v="75"/>
    <s v="Duinvlak"/>
    <n v="10"/>
    <n v="4"/>
    <n v="68"/>
    <s v="Duinvlak"/>
    <n v="-1"/>
    <n v="0"/>
    <n v="0"/>
    <m/>
    <n v="-1"/>
    <n v="0"/>
    <n v="0"/>
    <m/>
    <n v="4.6178302569299996"/>
    <n v="1.21059733322"/>
    <n v="2"/>
    <n v="1"/>
    <n v="3"/>
    <n v="3"/>
    <n v="1"/>
    <n v="1"/>
    <x v="25"/>
  </r>
  <r>
    <n v="173"/>
    <n v="1"/>
    <x v="0"/>
    <n v="1630.01636854"/>
    <n v="0"/>
    <n v="453"/>
    <n v="601"/>
    <n v="703"/>
    <n v="381"/>
    <n v="234"/>
    <n v="9"/>
    <n v="4"/>
    <n v="7"/>
    <s v="Plantvlak"/>
    <n v="4"/>
    <n v="4"/>
    <n v="10"/>
    <s v="Plantvlak"/>
    <n v="24"/>
    <n v="4"/>
    <n v="72"/>
    <s v="Duinvlak"/>
    <n v="6"/>
    <n v="4"/>
    <n v="64"/>
    <s v="Duinvlak"/>
    <n v="-1"/>
    <n v="0"/>
    <n v="0"/>
    <m/>
    <n v="-1"/>
    <n v="0"/>
    <n v="0"/>
    <m/>
    <n v="6.9292356142599996"/>
    <n v="2.6446433299100001"/>
    <n v="2"/>
    <n v="1"/>
    <n v="3"/>
    <n v="3"/>
    <n v="1"/>
    <n v="1"/>
    <x v="25"/>
  </r>
  <r>
    <n v="174"/>
    <n v="1"/>
    <x v="0"/>
    <n v="1630.01636854"/>
    <n v="0"/>
    <n v="454"/>
    <n v="602"/>
    <n v="704"/>
    <n v="382"/>
    <n v="235"/>
    <n v="9"/>
    <n v="4"/>
    <n v="7"/>
    <s v="Plantvlak"/>
    <n v="10"/>
    <n v="4"/>
    <n v="9"/>
    <s v="Duinvlak"/>
    <n v="24"/>
    <n v="4"/>
    <n v="72"/>
    <s v="Duinvlak"/>
    <n v="6"/>
    <n v="4"/>
    <n v="64"/>
    <s v="Duinvlak"/>
    <n v="-1"/>
    <n v="0"/>
    <n v="0"/>
    <m/>
    <n v="-1"/>
    <n v="0"/>
    <n v="0"/>
    <m/>
    <n v="9.5023452372499992"/>
    <n v="3.3875247698400002"/>
    <n v="2"/>
    <n v="3"/>
    <n v="3"/>
    <n v="3"/>
    <n v="1"/>
    <n v="1"/>
    <x v="30"/>
  </r>
  <r>
    <n v="175"/>
    <n v="1"/>
    <x v="0"/>
    <n v="1630.01636854"/>
    <n v="0"/>
    <n v="455"/>
    <n v="603"/>
    <n v="705"/>
    <n v="383"/>
    <n v="236"/>
    <n v="10"/>
    <n v="4"/>
    <n v="41"/>
    <s v="Plantvlak"/>
    <n v="12"/>
    <n v="4"/>
    <n v="78"/>
    <s v="Duinvlak"/>
    <n v="21"/>
    <n v="4"/>
    <n v="61"/>
    <s v="Plantvlak"/>
    <n v="32"/>
    <n v="4"/>
    <n v="94"/>
    <s v="Duinvlak"/>
    <n v="-1"/>
    <n v="0"/>
    <n v="0"/>
    <m/>
    <n v="-1"/>
    <n v="0"/>
    <n v="0"/>
    <m/>
    <n v="15.567656533699999"/>
    <n v="14.5647102423"/>
    <n v="2"/>
    <n v="3"/>
    <n v="2"/>
    <n v="3"/>
    <n v="1"/>
    <n v="1"/>
    <x v="31"/>
  </r>
  <r>
    <n v="176"/>
    <n v="1"/>
    <x v="0"/>
    <n v="1630.01636854"/>
    <n v="0"/>
    <n v="456"/>
    <n v="604"/>
    <n v="706"/>
    <n v="384"/>
    <n v="237"/>
    <n v="11"/>
    <n v="4"/>
    <n v="42"/>
    <s v="Plantvlak"/>
    <n v="5"/>
    <n v="4"/>
    <n v="77"/>
    <s v="Plantvlak"/>
    <n v="21"/>
    <n v="4"/>
    <n v="61"/>
    <s v="Plantvlak"/>
    <n v="32"/>
    <n v="4"/>
    <n v="94"/>
    <s v="Duinvlak"/>
    <n v="-1"/>
    <n v="0"/>
    <n v="0"/>
    <m/>
    <n v="-1"/>
    <n v="0"/>
    <n v="0"/>
    <m/>
    <n v="6.7018053417700001"/>
    <n v="3.0272506984200001"/>
    <n v="2"/>
    <n v="1"/>
    <n v="2"/>
    <n v="3"/>
    <n v="1"/>
    <n v="1"/>
    <x v="26"/>
  </r>
  <r>
    <n v="177"/>
    <n v="1"/>
    <x v="0"/>
    <n v="1630.01636854"/>
    <n v="0"/>
    <n v="458"/>
    <n v="607"/>
    <n v="-1"/>
    <n v="0"/>
    <n v="0"/>
    <n v="0"/>
    <n v="0"/>
    <n v="0"/>
    <m/>
    <n v="0"/>
    <n v="0"/>
    <n v="0"/>
    <m/>
    <n v="0"/>
    <n v="0"/>
    <n v="0"/>
    <m/>
    <n v="0"/>
    <n v="0"/>
    <n v="0"/>
    <m/>
    <n v="2"/>
    <n v="4"/>
    <n v="541"/>
    <s v="Plantvlak"/>
    <n v="-1"/>
    <n v="0"/>
    <n v="0"/>
    <m/>
    <n v="4.7006733410199999"/>
    <n v="1.02617607507"/>
    <n v="1"/>
    <n v="1"/>
    <n v="1"/>
    <n v="1"/>
    <n v="2"/>
    <n v="1"/>
    <x v="32"/>
  </r>
  <r>
    <n v="178"/>
    <n v="1"/>
    <x v="0"/>
    <n v="1630.01636854"/>
    <n v="0"/>
    <n v="459"/>
    <n v="609"/>
    <n v="-1"/>
    <n v="0"/>
    <n v="0"/>
    <n v="0"/>
    <n v="0"/>
    <n v="0"/>
    <m/>
    <n v="0"/>
    <n v="0"/>
    <n v="0"/>
    <m/>
    <n v="0"/>
    <n v="0"/>
    <n v="0"/>
    <m/>
    <n v="0"/>
    <n v="0"/>
    <n v="0"/>
    <m/>
    <n v="6"/>
    <n v="4"/>
    <n v="34"/>
    <s v="Duinvlak"/>
    <n v="-1"/>
    <n v="0"/>
    <n v="0"/>
    <m/>
    <n v="5.1576122760000001"/>
    <n v="0.862736215596"/>
    <n v="1"/>
    <n v="1"/>
    <n v="1"/>
    <n v="1"/>
    <n v="3"/>
    <n v="1"/>
    <x v="33"/>
  </r>
  <r>
    <n v="179"/>
    <n v="1"/>
    <x v="0"/>
    <n v="1630.01636854"/>
    <n v="0"/>
    <n v="536"/>
    <n v="875"/>
    <n v="357"/>
    <n v="-1"/>
    <n v="0"/>
    <n v="0"/>
    <n v="0"/>
    <n v="0"/>
    <m/>
    <n v="0"/>
    <n v="0"/>
    <n v="0"/>
    <m/>
    <n v="0"/>
    <n v="0"/>
    <n v="0"/>
    <m/>
    <n v="41"/>
    <n v="4"/>
    <n v="105"/>
    <s v="Plantvlak"/>
    <n v="6"/>
    <n v="4"/>
    <n v="34"/>
    <s v="Duinvlak"/>
    <n v="-1"/>
    <n v="0"/>
    <n v="0"/>
    <m/>
    <n v="0.67439054245499996"/>
    <n v="1.4316189711599999E-2"/>
    <n v="1"/>
    <n v="1"/>
    <n v="1"/>
    <n v="2"/>
    <n v="3"/>
    <n v="1"/>
    <x v="34"/>
  </r>
  <r>
    <n v="180"/>
    <n v="1"/>
    <x v="0"/>
    <n v="1630.01636854"/>
    <n v="0"/>
    <n v="58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"/>
    <n v="4"/>
    <n v="22"/>
    <s v="Plantvlak"/>
    <n v="7.8327886438799998"/>
    <n v="1.11050901916"/>
    <n v="1"/>
    <n v="1"/>
    <n v="1"/>
    <n v="1"/>
    <n v="1"/>
    <n v="2"/>
    <x v="35"/>
  </r>
  <r>
    <n v="181"/>
    <n v="1"/>
    <x v="0"/>
    <n v="1630.01636854"/>
    <n v="0"/>
    <n v="58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"/>
    <n v="4"/>
    <n v="23"/>
    <s v="Duinvlak"/>
    <n v="3.9534347454600001"/>
    <n v="1.05022249944"/>
    <n v="1"/>
    <n v="1"/>
    <n v="1"/>
    <n v="1"/>
    <n v="1"/>
    <n v="3"/>
    <x v="36"/>
  </r>
  <r>
    <n v="182"/>
    <n v="1"/>
    <x v="0"/>
    <n v="1630.01636854"/>
    <n v="0"/>
    <n v="62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8"/>
    <n v="4"/>
    <n v="62"/>
    <s v="Duinvlak"/>
    <n v="20.0622739101"/>
    <n v="11.6868544628"/>
    <n v="1"/>
    <n v="1"/>
    <n v="1"/>
    <n v="1"/>
    <n v="1"/>
    <n v="3"/>
    <x v="36"/>
  </r>
  <r>
    <n v="183"/>
    <n v="1"/>
    <x v="0"/>
    <n v="1630.01636854"/>
    <n v="0"/>
    <n v="64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1"/>
    <n v="4"/>
    <n v="84"/>
    <s v="Duinvlak"/>
    <n v="12.4415655497"/>
    <n v="6.3164914787599997"/>
    <n v="1"/>
    <n v="1"/>
    <n v="1"/>
    <n v="1"/>
    <n v="1"/>
    <n v="3"/>
    <x v="36"/>
  </r>
  <r>
    <n v="184"/>
    <n v="1"/>
    <x v="0"/>
    <n v="1630.01636854"/>
    <n v="0"/>
    <n v="65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6"/>
    <n v="4"/>
    <n v="88"/>
    <s v="Duinvlak"/>
    <n v="26.5092751884"/>
    <n v="9.4638466999500004"/>
    <n v="1"/>
    <n v="1"/>
    <n v="1"/>
    <n v="1"/>
    <n v="1"/>
    <n v="3"/>
    <x v="36"/>
  </r>
  <r>
    <n v="185"/>
    <n v="1"/>
    <x v="0"/>
    <n v="1630.01636854"/>
    <n v="0"/>
    <n v="70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3"/>
    <n v="4"/>
    <n v="201"/>
    <s v="Duinvlak"/>
    <n v="63.7103940362"/>
    <n v="64.543539209599999"/>
    <n v="1"/>
    <n v="1"/>
    <n v="1"/>
    <n v="1"/>
    <n v="1"/>
    <n v="3"/>
    <x v="36"/>
  </r>
  <r>
    <n v="186"/>
    <n v="1"/>
    <x v="0"/>
    <n v="1630.01636854"/>
    <n v="0"/>
    <n v="71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5"/>
    <n v="4"/>
    <n v="203"/>
    <s v="Duinvlak"/>
    <n v="25.390888088400001"/>
    <n v="24.663051944300001"/>
    <n v="1"/>
    <n v="1"/>
    <n v="1"/>
    <n v="1"/>
    <n v="1"/>
    <n v="3"/>
    <x v="36"/>
  </r>
  <r>
    <n v="187"/>
    <n v="1"/>
    <x v="0"/>
    <n v="1630.01636854"/>
    <n v="0"/>
    <n v="72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8"/>
    <n v="4"/>
    <n v="216"/>
    <s v="Duinvlak"/>
    <n v="16.6555455769"/>
    <n v="13.463675506"/>
    <n v="1"/>
    <n v="1"/>
    <n v="1"/>
    <n v="1"/>
    <n v="1"/>
    <n v="3"/>
    <x v="36"/>
  </r>
  <r>
    <n v="188"/>
    <n v="1"/>
    <x v="0"/>
    <n v="1630.01636854"/>
    <n v="0"/>
    <n v="74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7"/>
    <n v="4"/>
    <n v="236"/>
    <s v="Duinvlak"/>
    <n v="21.059514807700001"/>
    <n v="18.792124223599998"/>
    <n v="1"/>
    <n v="1"/>
    <n v="1"/>
    <n v="1"/>
    <n v="1"/>
    <n v="3"/>
    <x v="36"/>
  </r>
  <r>
    <n v="189"/>
    <n v="1"/>
    <x v="0"/>
    <n v="1630.01636854"/>
    <n v="0"/>
    <n v="74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0"/>
    <n v="4"/>
    <n v="238"/>
    <s v="Duinvlak"/>
    <n v="15.083353050099999"/>
    <n v="5.2161917776199997"/>
    <n v="1"/>
    <n v="1"/>
    <n v="1"/>
    <n v="1"/>
    <n v="1"/>
    <n v="3"/>
    <x v="36"/>
  </r>
  <r>
    <n v="190"/>
    <n v="1"/>
    <x v="0"/>
    <n v="1630.01636854"/>
    <n v="0"/>
    <n v="77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1"/>
    <n v="4"/>
    <n v="271"/>
    <s v="Duinvlak"/>
    <n v="14.761717992199999"/>
    <n v="6.0063682911500003"/>
    <n v="1"/>
    <n v="1"/>
    <n v="1"/>
    <n v="1"/>
    <n v="1"/>
    <n v="3"/>
    <x v="36"/>
  </r>
  <r>
    <n v="191"/>
    <n v="1"/>
    <x v="0"/>
    <n v="1630.01636854"/>
    <n v="0"/>
    <n v="77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3"/>
    <n v="4"/>
    <n v="272"/>
    <s v="Duinvlak"/>
    <n v="9.5291109268599996"/>
    <n v="6.7006835034999996"/>
    <n v="1"/>
    <n v="1"/>
    <n v="1"/>
    <n v="1"/>
    <n v="1"/>
    <n v="3"/>
    <x v="36"/>
  </r>
  <r>
    <n v="192"/>
    <n v="1"/>
    <x v="0"/>
    <n v="1630.01636854"/>
    <n v="0"/>
    <n v="999"/>
    <n v="212"/>
    <n v="224"/>
    <n v="263"/>
    <n v="-1"/>
    <n v="0"/>
    <n v="0"/>
    <n v="0"/>
    <m/>
    <n v="0"/>
    <n v="0"/>
    <n v="0"/>
    <m/>
    <n v="22"/>
    <n v="4"/>
    <n v="70"/>
    <s v="Duinvlak"/>
    <n v="-1"/>
    <n v="0"/>
    <n v="0"/>
    <m/>
    <n v="-1"/>
    <n v="0"/>
    <n v="0"/>
    <m/>
    <n v="221"/>
    <n v="4"/>
    <n v="271"/>
    <s v="Duinvlak"/>
    <n v="2.9211744503600001"/>
    <n v="0.257820098532"/>
    <n v="1"/>
    <n v="1"/>
    <n v="3"/>
    <n v="1"/>
    <n v="1"/>
    <n v="3"/>
    <x v="37"/>
  </r>
  <r>
    <n v="193"/>
    <n v="1"/>
    <x v="0"/>
    <n v="1630.01636854"/>
    <n v="0"/>
    <n v="1000"/>
    <n v="218"/>
    <n v="230"/>
    <n v="269"/>
    <n v="-1"/>
    <n v="0"/>
    <n v="0"/>
    <n v="0"/>
    <m/>
    <n v="0"/>
    <n v="0"/>
    <n v="0"/>
    <m/>
    <n v="28"/>
    <n v="4"/>
    <n v="76"/>
    <s v="Duinvlak"/>
    <n v="-1"/>
    <n v="0"/>
    <n v="0"/>
    <m/>
    <n v="-1"/>
    <n v="0"/>
    <n v="0"/>
    <m/>
    <n v="153"/>
    <n v="4"/>
    <n v="201"/>
    <s v="Duinvlak"/>
    <n v="16.547111248099998"/>
    <n v="1.1353450080800001"/>
    <n v="1"/>
    <n v="1"/>
    <n v="3"/>
    <n v="1"/>
    <n v="1"/>
    <n v="3"/>
    <x v="37"/>
  </r>
  <r>
    <n v="194"/>
    <n v="1"/>
    <x v="0"/>
    <n v="1630.01636854"/>
    <n v="0"/>
    <n v="1001"/>
    <n v="219"/>
    <n v="231"/>
    <n v="270"/>
    <n v="-1"/>
    <n v="0"/>
    <n v="0"/>
    <n v="0"/>
    <m/>
    <n v="0"/>
    <n v="0"/>
    <n v="0"/>
    <m/>
    <n v="29"/>
    <n v="4"/>
    <n v="77"/>
    <s v="Duinvlak"/>
    <n v="-1"/>
    <n v="0"/>
    <n v="0"/>
    <m/>
    <n v="-1"/>
    <n v="0"/>
    <n v="0"/>
    <m/>
    <n v="153"/>
    <n v="4"/>
    <n v="201"/>
    <s v="Duinvlak"/>
    <n v="4.2183583520900001"/>
    <n v="0.18856904567900001"/>
    <n v="1"/>
    <n v="1"/>
    <n v="3"/>
    <n v="1"/>
    <n v="1"/>
    <n v="3"/>
    <x v="37"/>
  </r>
  <r>
    <n v="195"/>
    <n v="1"/>
    <x v="0"/>
    <n v="1630.01636854"/>
    <n v="0"/>
    <n v="1021"/>
    <n v="272"/>
    <n v="288"/>
    <n v="330"/>
    <n v="5"/>
    <n v="5"/>
    <n v="4"/>
    <n v="3"/>
    <s v="Plantvlak"/>
    <n v="-1"/>
    <n v="0"/>
    <n v="0"/>
    <m/>
    <n v="28"/>
    <n v="4"/>
    <n v="76"/>
    <s v="Duinvlak"/>
    <n v="-1"/>
    <n v="0"/>
    <n v="0"/>
    <m/>
    <n v="-1"/>
    <n v="0"/>
    <n v="0"/>
    <m/>
    <n v="153"/>
    <n v="4"/>
    <n v="201"/>
    <s v="Duinvlak"/>
    <n v="0.58600961494399995"/>
    <n v="8.6691798439400003E-3"/>
    <n v="2"/>
    <n v="1"/>
    <n v="3"/>
    <n v="1"/>
    <n v="1"/>
    <n v="3"/>
    <x v="38"/>
  </r>
  <r>
    <n v="196"/>
    <n v="1"/>
    <x v="0"/>
    <n v="1630.01636854"/>
    <n v="0"/>
    <n v="1022"/>
    <n v="274"/>
    <n v="291"/>
    <n v="340"/>
    <n v="93"/>
    <n v="-1"/>
    <n v="0"/>
    <n v="0"/>
    <m/>
    <n v="1"/>
    <n v="4"/>
    <n v="3"/>
    <s v="Plantvlak"/>
    <n v="29"/>
    <n v="4"/>
    <n v="77"/>
    <s v="Duinvlak"/>
    <n v="-1"/>
    <n v="0"/>
    <n v="0"/>
    <m/>
    <n v="-1"/>
    <n v="0"/>
    <n v="0"/>
    <m/>
    <n v="153"/>
    <n v="4"/>
    <n v="201"/>
    <s v="Duinvlak"/>
    <n v="1.2172526133799999"/>
    <n v="3.6167559636199997E-2"/>
    <n v="1"/>
    <n v="1"/>
    <n v="3"/>
    <n v="1"/>
    <n v="1"/>
    <n v="3"/>
    <x v="37"/>
  </r>
  <r>
    <n v="197"/>
    <n v="1"/>
    <x v="0"/>
    <n v="1630.01636854"/>
    <n v="0"/>
    <n v="1029"/>
    <n v="296"/>
    <n v="316"/>
    <n v="378"/>
    <n v="230"/>
    <n v="6"/>
    <n v="4"/>
    <n v="4"/>
    <s v="Plantvlak"/>
    <n v="1"/>
    <n v="4"/>
    <n v="3"/>
    <s v="Plantvlak"/>
    <n v="29"/>
    <n v="4"/>
    <n v="77"/>
    <s v="Duinvlak"/>
    <n v="-1"/>
    <n v="0"/>
    <n v="0"/>
    <m/>
    <n v="-1"/>
    <n v="0"/>
    <n v="0"/>
    <m/>
    <n v="153"/>
    <n v="4"/>
    <n v="201"/>
    <s v="Duinvlak"/>
    <n v="0.34534660534799999"/>
    <n v="3.81726512817E-3"/>
    <n v="2"/>
    <n v="1"/>
    <n v="3"/>
    <n v="1"/>
    <n v="1"/>
    <n v="3"/>
    <x v="38"/>
  </r>
  <r>
    <n v="198"/>
    <n v="1"/>
    <x v="0"/>
    <n v="1630.01636854"/>
    <n v="0"/>
    <n v="1030"/>
    <n v="301"/>
    <n v="322"/>
    <n v="-1"/>
    <n v="0"/>
    <n v="0"/>
    <n v="0"/>
    <n v="0"/>
    <m/>
    <n v="0"/>
    <n v="0"/>
    <n v="0"/>
    <m/>
    <n v="0"/>
    <n v="0"/>
    <n v="0"/>
    <m/>
    <n v="5"/>
    <n v="4"/>
    <n v="925"/>
    <s v="Plantvlak"/>
    <n v="-1"/>
    <n v="0"/>
    <n v="0"/>
    <m/>
    <n v="68"/>
    <n v="4"/>
    <n v="62"/>
    <s v="Duinvlak"/>
    <n v="1.5523907113199999"/>
    <n v="2.7603891104600001E-2"/>
    <n v="1"/>
    <n v="1"/>
    <n v="1"/>
    <n v="2"/>
    <n v="1"/>
    <n v="3"/>
    <x v="39"/>
  </r>
  <r>
    <n v="199"/>
    <n v="1"/>
    <x v="0"/>
    <n v="1630.01636854"/>
    <n v="0"/>
    <n v="1031"/>
    <n v="307"/>
    <n v="328"/>
    <n v="-1"/>
    <n v="0"/>
    <n v="0"/>
    <n v="0"/>
    <n v="0"/>
    <m/>
    <n v="0"/>
    <n v="0"/>
    <n v="0"/>
    <m/>
    <n v="0"/>
    <n v="0"/>
    <n v="0"/>
    <m/>
    <n v="11"/>
    <n v="4"/>
    <n v="69"/>
    <s v="Duinvlak"/>
    <n v="-1"/>
    <n v="0"/>
    <n v="0"/>
    <m/>
    <n v="153"/>
    <n v="4"/>
    <n v="201"/>
    <s v="Duinvlak"/>
    <n v="12.060447678899999"/>
    <n v="1.65090003135"/>
    <n v="1"/>
    <n v="1"/>
    <n v="1"/>
    <n v="3"/>
    <n v="1"/>
    <n v="3"/>
    <x v="40"/>
  </r>
  <r>
    <n v="200"/>
    <n v="1"/>
    <x v="0"/>
    <n v="1630.01636854"/>
    <n v="0"/>
    <n v="1032"/>
    <n v="308"/>
    <n v="329"/>
    <n v="-1"/>
    <n v="0"/>
    <n v="0"/>
    <n v="0"/>
    <n v="0"/>
    <m/>
    <n v="0"/>
    <n v="0"/>
    <n v="0"/>
    <m/>
    <n v="0"/>
    <n v="0"/>
    <n v="0"/>
    <m/>
    <n v="12"/>
    <n v="4"/>
    <n v="70"/>
    <s v="Duinvlak"/>
    <n v="-1"/>
    <n v="0"/>
    <n v="0"/>
    <m/>
    <n v="153"/>
    <n v="4"/>
    <n v="201"/>
    <s v="Duinvlak"/>
    <n v="17.756022745999999"/>
    <n v="1.19810378962"/>
    <n v="1"/>
    <n v="1"/>
    <n v="1"/>
    <n v="3"/>
    <n v="1"/>
    <n v="3"/>
    <x v="40"/>
  </r>
  <r>
    <n v="201"/>
    <n v="1"/>
    <x v="0"/>
    <n v="1630.01636854"/>
    <n v="0"/>
    <n v="1124"/>
    <n v="533"/>
    <n v="608"/>
    <n v="254"/>
    <n v="-1"/>
    <n v="0"/>
    <n v="0"/>
    <n v="0"/>
    <m/>
    <n v="0"/>
    <n v="0"/>
    <n v="0"/>
    <m/>
    <n v="13"/>
    <n v="4"/>
    <n v="47"/>
    <s v="Plantvlak"/>
    <n v="5"/>
    <n v="4"/>
    <n v="925"/>
    <s v="Plantvlak"/>
    <n v="-1"/>
    <n v="0"/>
    <n v="0"/>
    <m/>
    <n v="68"/>
    <n v="4"/>
    <n v="62"/>
    <s v="Duinvlak"/>
    <n v="1.08850871138"/>
    <n v="3.0121689668499999E-2"/>
    <n v="1"/>
    <n v="1"/>
    <n v="2"/>
    <n v="2"/>
    <n v="1"/>
    <n v="3"/>
    <x v="41"/>
  </r>
  <r>
    <n v="202"/>
    <n v="1"/>
    <x v="0"/>
    <n v="1630.01636854"/>
    <n v="0"/>
    <n v="1125"/>
    <n v="548"/>
    <n v="624"/>
    <n v="269"/>
    <n v="-1"/>
    <n v="0"/>
    <n v="0"/>
    <n v="0"/>
    <m/>
    <n v="0"/>
    <n v="0"/>
    <n v="0"/>
    <m/>
    <n v="28"/>
    <n v="4"/>
    <n v="76"/>
    <s v="Duinvlak"/>
    <n v="11"/>
    <n v="4"/>
    <n v="69"/>
    <s v="Duinvlak"/>
    <n v="-1"/>
    <n v="0"/>
    <n v="0"/>
    <m/>
    <n v="153"/>
    <n v="4"/>
    <n v="201"/>
    <s v="Duinvlak"/>
    <n v="19.457047186800001"/>
    <n v="3.1963187033499998"/>
    <n v="1"/>
    <n v="1"/>
    <n v="3"/>
    <n v="3"/>
    <n v="1"/>
    <n v="3"/>
    <x v="42"/>
  </r>
  <r>
    <n v="203"/>
    <n v="1"/>
    <x v="0"/>
    <n v="1630.01636854"/>
    <n v="0"/>
    <n v="1126"/>
    <n v="549"/>
    <n v="625"/>
    <n v="270"/>
    <n v="-1"/>
    <n v="0"/>
    <n v="0"/>
    <n v="0"/>
    <m/>
    <n v="0"/>
    <n v="0"/>
    <n v="0"/>
    <m/>
    <n v="29"/>
    <n v="4"/>
    <n v="77"/>
    <s v="Duinvlak"/>
    <n v="12"/>
    <n v="4"/>
    <n v="70"/>
    <s v="Duinvlak"/>
    <n v="-1"/>
    <n v="0"/>
    <n v="0"/>
    <m/>
    <n v="153"/>
    <n v="4"/>
    <n v="201"/>
    <s v="Duinvlak"/>
    <n v="17.742248472499998"/>
    <n v="2.3516234755499998"/>
    <n v="1"/>
    <n v="1"/>
    <n v="3"/>
    <n v="3"/>
    <n v="1"/>
    <n v="3"/>
    <x v="42"/>
  </r>
  <r>
    <n v="204"/>
    <n v="1"/>
    <x v="0"/>
    <n v="1630.01636854"/>
    <n v="0"/>
    <n v="1138"/>
    <n v="568"/>
    <n v="661"/>
    <n v="330"/>
    <n v="5"/>
    <n v="5"/>
    <n v="4"/>
    <n v="3"/>
    <s v="Plantvlak"/>
    <n v="-1"/>
    <n v="0"/>
    <n v="0"/>
    <m/>
    <n v="28"/>
    <n v="4"/>
    <n v="76"/>
    <s v="Duinvlak"/>
    <n v="11"/>
    <n v="4"/>
    <n v="69"/>
    <s v="Duinvlak"/>
    <n v="-1"/>
    <n v="0"/>
    <n v="0"/>
    <m/>
    <n v="153"/>
    <n v="4"/>
    <n v="201"/>
    <s v="Duinvlak"/>
    <n v="13.346274750899999"/>
    <n v="1.3788258503999999"/>
    <n v="2"/>
    <n v="1"/>
    <n v="3"/>
    <n v="3"/>
    <n v="1"/>
    <n v="3"/>
    <x v="43"/>
  </r>
  <r>
    <n v="205"/>
    <n v="1"/>
    <x v="0"/>
    <n v="1630.01636854"/>
    <n v="0"/>
    <n v="1139"/>
    <n v="569"/>
    <n v="662"/>
    <n v="331"/>
    <n v="6"/>
    <n v="6"/>
    <n v="4"/>
    <n v="4"/>
    <s v="Plantvlak"/>
    <n v="-1"/>
    <n v="0"/>
    <n v="0"/>
    <m/>
    <n v="29"/>
    <n v="4"/>
    <n v="77"/>
    <s v="Duinvlak"/>
    <n v="12"/>
    <n v="4"/>
    <n v="70"/>
    <s v="Duinvlak"/>
    <n v="-1"/>
    <n v="0"/>
    <n v="0"/>
    <m/>
    <n v="153"/>
    <n v="4"/>
    <n v="201"/>
    <s v="Duinvlak"/>
    <n v="1.8303239975500001"/>
    <n v="0.18772851058500001"/>
    <n v="2"/>
    <n v="1"/>
    <n v="3"/>
    <n v="3"/>
    <n v="1"/>
    <n v="3"/>
    <x v="43"/>
  </r>
  <r>
    <n v="206"/>
    <n v="1"/>
    <x v="0"/>
    <n v="1630.01636854"/>
    <n v="0"/>
    <n v="1140"/>
    <n v="576"/>
    <n v="671"/>
    <n v="340"/>
    <n v="93"/>
    <n v="-1"/>
    <n v="0"/>
    <n v="0"/>
    <m/>
    <n v="1"/>
    <n v="4"/>
    <n v="3"/>
    <s v="Plantvlak"/>
    <n v="29"/>
    <n v="4"/>
    <n v="77"/>
    <s v="Duinvlak"/>
    <n v="12"/>
    <n v="4"/>
    <n v="70"/>
    <s v="Duinvlak"/>
    <n v="-1"/>
    <n v="0"/>
    <n v="0"/>
    <m/>
    <n v="153"/>
    <n v="4"/>
    <n v="201"/>
    <s v="Duinvlak"/>
    <n v="13.5055132312"/>
    <n v="0.57953223427699996"/>
    <n v="1"/>
    <n v="1"/>
    <n v="3"/>
    <n v="3"/>
    <n v="1"/>
    <n v="3"/>
    <x v="42"/>
  </r>
  <r>
    <n v="207"/>
    <n v="1"/>
    <x v="0"/>
    <n v="1630.01636854"/>
    <n v="0"/>
    <n v="1141"/>
    <n v="580"/>
    <n v="675"/>
    <n v="344"/>
    <n v="98"/>
    <n v="-1"/>
    <n v="0"/>
    <n v="0"/>
    <m/>
    <n v="6"/>
    <n v="4"/>
    <n v="1"/>
    <s v="Duinvlak"/>
    <n v="28"/>
    <n v="4"/>
    <n v="76"/>
    <s v="Duinvlak"/>
    <n v="11"/>
    <n v="4"/>
    <n v="69"/>
    <s v="Duinvlak"/>
    <n v="-1"/>
    <n v="0"/>
    <n v="0"/>
    <m/>
    <n v="153"/>
    <n v="4"/>
    <n v="201"/>
    <s v="Duinvlak"/>
    <n v="2.04596727768"/>
    <n v="0.108115485008"/>
    <n v="1"/>
    <n v="3"/>
    <n v="3"/>
    <n v="3"/>
    <n v="1"/>
    <n v="3"/>
    <x v="44"/>
  </r>
  <r>
    <n v="208"/>
    <n v="1"/>
    <x v="0"/>
    <n v="1630.01636854"/>
    <n v="0"/>
    <n v="1146"/>
    <n v="597"/>
    <n v="699"/>
    <n v="377"/>
    <n v="229"/>
    <n v="5"/>
    <n v="4"/>
    <n v="3"/>
    <s v="Plantvlak"/>
    <n v="6"/>
    <n v="4"/>
    <n v="1"/>
    <s v="Duinvlak"/>
    <n v="28"/>
    <n v="4"/>
    <n v="76"/>
    <s v="Duinvlak"/>
    <n v="11"/>
    <n v="4"/>
    <n v="69"/>
    <s v="Duinvlak"/>
    <n v="-1"/>
    <n v="0"/>
    <n v="0"/>
    <m/>
    <n v="153"/>
    <n v="4"/>
    <n v="201"/>
    <s v="Duinvlak"/>
    <n v="11.045634275099999"/>
    <n v="5.9679253408799999"/>
    <n v="2"/>
    <n v="3"/>
    <n v="3"/>
    <n v="3"/>
    <n v="1"/>
    <n v="3"/>
    <x v="45"/>
  </r>
  <r>
    <n v="209"/>
    <n v="1"/>
    <x v="0"/>
    <n v="1630.01636854"/>
    <n v="0"/>
    <n v="1147"/>
    <n v="598"/>
    <n v="700"/>
    <n v="378"/>
    <n v="230"/>
    <n v="6"/>
    <n v="4"/>
    <n v="4"/>
    <s v="Plantvlak"/>
    <n v="1"/>
    <n v="4"/>
    <n v="3"/>
    <s v="Plantvlak"/>
    <n v="29"/>
    <n v="4"/>
    <n v="77"/>
    <s v="Duinvlak"/>
    <n v="12"/>
    <n v="4"/>
    <n v="70"/>
    <s v="Duinvlak"/>
    <n v="-1"/>
    <n v="0"/>
    <n v="0"/>
    <m/>
    <n v="153"/>
    <n v="4"/>
    <n v="201"/>
    <s v="Duinvlak"/>
    <n v="7.1782473861799998"/>
    <n v="1.92368030201"/>
    <n v="2"/>
    <n v="1"/>
    <n v="3"/>
    <n v="3"/>
    <n v="1"/>
    <n v="3"/>
    <x v="43"/>
  </r>
  <r>
    <n v="210"/>
    <n v="1"/>
    <x v="0"/>
    <n v="1630.01636854"/>
    <n v="0"/>
    <n v="1148"/>
    <n v="606"/>
    <n v="-1"/>
    <n v="0"/>
    <n v="0"/>
    <n v="0"/>
    <n v="0"/>
    <n v="0"/>
    <m/>
    <n v="0"/>
    <n v="0"/>
    <n v="0"/>
    <m/>
    <n v="0"/>
    <n v="0"/>
    <n v="0"/>
    <m/>
    <n v="0"/>
    <n v="0"/>
    <n v="0"/>
    <m/>
    <n v="1"/>
    <n v="4"/>
    <n v="527"/>
    <s v="Duinvlak"/>
    <n v="153"/>
    <n v="4"/>
    <n v="201"/>
    <s v="Duinvlak"/>
    <n v="6.5801553254699998"/>
    <n v="0.41481776719899999"/>
    <n v="1"/>
    <n v="1"/>
    <n v="1"/>
    <n v="1"/>
    <n v="3"/>
    <n v="3"/>
    <x v="46"/>
  </r>
  <r>
    <n v="211"/>
    <n v="1"/>
    <x v="0"/>
    <n v="1630.01636854"/>
    <n v="0"/>
    <n v="1149"/>
    <n v="608"/>
    <n v="-1"/>
    <n v="0"/>
    <n v="0"/>
    <n v="0"/>
    <n v="0"/>
    <n v="0"/>
    <m/>
    <n v="0"/>
    <n v="0"/>
    <n v="0"/>
    <m/>
    <n v="0"/>
    <n v="0"/>
    <n v="0"/>
    <m/>
    <n v="0"/>
    <n v="0"/>
    <n v="0"/>
    <m/>
    <n v="3"/>
    <n v="4"/>
    <n v="542"/>
    <s v="Duinvlak"/>
    <n v="221"/>
    <n v="4"/>
    <n v="271"/>
    <s v="Duinvlak"/>
    <n v="6.5424023136900002"/>
    <n v="1.39452436693"/>
    <n v="1"/>
    <n v="1"/>
    <n v="1"/>
    <n v="1"/>
    <n v="3"/>
    <n v="3"/>
    <x v="46"/>
  </r>
  <r>
    <n v="212"/>
    <n v="1"/>
    <x v="0"/>
    <n v="1630.01636854"/>
    <n v="0"/>
    <n v="1286"/>
    <n v="785"/>
    <n v="-1"/>
    <n v="0"/>
    <n v="0"/>
    <n v="0"/>
    <n v="0"/>
    <n v="0"/>
    <m/>
    <n v="0"/>
    <n v="0"/>
    <n v="0"/>
    <m/>
    <n v="0"/>
    <n v="0"/>
    <n v="0"/>
    <m/>
    <n v="0"/>
    <n v="0"/>
    <n v="0"/>
    <m/>
    <n v="189"/>
    <n v="4"/>
    <n v="550"/>
    <s v="Plantvlak"/>
    <n v="68"/>
    <n v="4"/>
    <n v="62"/>
    <s v="Duinvlak"/>
    <n v="5.8993114324100002"/>
    <n v="0.97464753341300003"/>
    <n v="1"/>
    <n v="1"/>
    <n v="1"/>
    <n v="1"/>
    <n v="2"/>
    <n v="3"/>
    <x v="47"/>
  </r>
  <r>
    <n v="213"/>
    <n v="1"/>
    <x v="0"/>
    <n v="1630.01636854"/>
    <n v="0"/>
    <n v="1289"/>
    <n v="789"/>
    <n v="5"/>
    <n v="5"/>
    <n v="5"/>
    <n v="5"/>
    <n v="4"/>
    <n v="3"/>
    <s v="Plantvlak"/>
    <n v="-1"/>
    <n v="0"/>
    <n v="0"/>
    <m/>
    <n v="-1"/>
    <n v="0"/>
    <n v="0"/>
    <m/>
    <n v="-1"/>
    <n v="0"/>
    <n v="0"/>
    <m/>
    <n v="1"/>
    <n v="4"/>
    <n v="527"/>
    <s v="Duinvlak"/>
    <n v="153"/>
    <n v="4"/>
    <n v="201"/>
    <s v="Duinvlak"/>
    <n v="1.22264954394"/>
    <n v="7.3962475154899995E-2"/>
    <n v="2"/>
    <n v="1"/>
    <n v="1"/>
    <n v="1"/>
    <n v="3"/>
    <n v="3"/>
    <x v="48"/>
  </r>
  <r>
    <n v="214"/>
    <n v="1"/>
    <x v="0"/>
    <n v="1630.01636854"/>
    <n v="0"/>
    <n v="1324"/>
    <n v="826"/>
    <n v="217"/>
    <n v="254"/>
    <n v="-1"/>
    <n v="0"/>
    <n v="0"/>
    <n v="0"/>
    <m/>
    <n v="0"/>
    <n v="0"/>
    <n v="0"/>
    <m/>
    <n v="13"/>
    <n v="4"/>
    <n v="47"/>
    <s v="Plantvlak"/>
    <n v="-1"/>
    <n v="0"/>
    <n v="0"/>
    <m/>
    <n v="189"/>
    <n v="4"/>
    <n v="550"/>
    <s v="Plantvlak"/>
    <n v="68"/>
    <n v="4"/>
    <n v="62"/>
    <s v="Duinvlak"/>
    <n v="0.25949999614500002"/>
    <n v="3.0766899633399999E-3"/>
    <n v="1"/>
    <n v="1"/>
    <n v="2"/>
    <n v="1"/>
    <n v="2"/>
    <n v="3"/>
    <x v="49"/>
  </r>
  <r>
    <n v="215"/>
    <n v="1"/>
    <x v="0"/>
    <n v="1630.01636854"/>
    <n v="0"/>
    <n v="1325"/>
    <n v="827"/>
    <n v="224"/>
    <n v="263"/>
    <n v="-1"/>
    <n v="0"/>
    <n v="0"/>
    <n v="0"/>
    <m/>
    <n v="0"/>
    <n v="0"/>
    <n v="0"/>
    <m/>
    <n v="22"/>
    <n v="4"/>
    <n v="70"/>
    <s v="Duinvlak"/>
    <n v="-1"/>
    <n v="0"/>
    <n v="0"/>
    <m/>
    <n v="3"/>
    <n v="4"/>
    <n v="542"/>
    <s v="Duinvlak"/>
    <n v="221"/>
    <n v="4"/>
    <n v="271"/>
    <s v="Duinvlak"/>
    <n v="4.9879435327600001"/>
    <n v="0.591666495417"/>
    <n v="1"/>
    <n v="1"/>
    <n v="3"/>
    <n v="1"/>
    <n v="3"/>
    <n v="3"/>
    <x v="50"/>
  </r>
  <r>
    <n v="216"/>
    <n v="1"/>
    <x v="0"/>
    <n v="1630.01636854"/>
    <n v="0"/>
    <n v="1326"/>
    <n v="828"/>
    <n v="230"/>
    <n v="269"/>
    <n v="-1"/>
    <n v="0"/>
    <n v="0"/>
    <n v="0"/>
    <m/>
    <n v="0"/>
    <n v="0"/>
    <n v="0"/>
    <m/>
    <n v="28"/>
    <n v="4"/>
    <n v="76"/>
    <s v="Duinvlak"/>
    <n v="-1"/>
    <n v="0"/>
    <n v="0"/>
    <m/>
    <n v="1"/>
    <n v="4"/>
    <n v="527"/>
    <s v="Duinvlak"/>
    <n v="153"/>
    <n v="4"/>
    <n v="201"/>
    <s v="Duinvlak"/>
    <n v="6.1462372883600001"/>
    <n v="1.28929981934"/>
    <n v="1"/>
    <n v="1"/>
    <n v="3"/>
    <n v="1"/>
    <n v="3"/>
    <n v="3"/>
    <x v="50"/>
  </r>
  <r>
    <n v="217"/>
    <n v="1"/>
    <x v="0"/>
    <n v="1630.01636854"/>
    <n v="0"/>
    <n v="1351"/>
    <n v="858"/>
    <n v="288"/>
    <n v="330"/>
    <n v="5"/>
    <n v="5"/>
    <n v="4"/>
    <n v="3"/>
    <s v="Plantvlak"/>
    <n v="-1"/>
    <n v="0"/>
    <n v="0"/>
    <m/>
    <n v="28"/>
    <n v="4"/>
    <n v="76"/>
    <s v="Duinvlak"/>
    <n v="-1"/>
    <n v="0"/>
    <n v="0"/>
    <m/>
    <n v="1"/>
    <n v="4"/>
    <n v="527"/>
    <s v="Duinvlak"/>
    <n v="153"/>
    <n v="4"/>
    <n v="201"/>
    <s v="Duinvlak"/>
    <n v="0.30015539282699999"/>
    <n v="4.90821001607E-3"/>
    <n v="2"/>
    <n v="1"/>
    <n v="3"/>
    <n v="1"/>
    <n v="3"/>
    <n v="3"/>
    <x v="51"/>
  </r>
  <r>
    <n v="218"/>
    <n v="1"/>
    <x v="0"/>
    <n v="1630.01636854"/>
    <n v="0"/>
    <n v="1363"/>
    <n v="872"/>
    <n v="321"/>
    <n v="-1"/>
    <n v="0"/>
    <n v="0"/>
    <n v="0"/>
    <n v="0"/>
    <m/>
    <n v="0"/>
    <n v="0"/>
    <n v="0"/>
    <m/>
    <n v="0"/>
    <n v="0"/>
    <n v="0"/>
    <m/>
    <n v="4"/>
    <n v="4"/>
    <n v="919"/>
    <s v="Duinvlak"/>
    <n v="3"/>
    <n v="4"/>
    <n v="542"/>
    <s v="Duinvlak"/>
    <n v="221"/>
    <n v="4"/>
    <n v="271"/>
    <s v="Duinvlak"/>
    <n v="1.4541540748299999"/>
    <n v="1.07141406095E-2"/>
    <n v="1"/>
    <n v="1"/>
    <n v="1"/>
    <n v="3"/>
    <n v="3"/>
    <n v="3"/>
    <x v="52"/>
  </r>
  <r>
    <n v="219"/>
    <n v="1"/>
    <x v="0"/>
    <n v="1630.01636854"/>
    <n v="0"/>
    <n v="1364"/>
    <n v="873"/>
    <n v="322"/>
    <n v="-1"/>
    <n v="0"/>
    <n v="0"/>
    <n v="0"/>
    <n v="0"/>
    <m/>
    <n v="0"/>
    <n v="0"/>
    <n v="0"/>
    <m/>
    <n v="0"/>
    <n v="0"/>
    <n v="0"/>
    <m/>
    <n v="5"/>
    <n v="4"/>
    <n v="925"/>
    <s v="Plantvlak"/>
    <n v="189"/>
    <n v="4"/>
    <n v="550"/>
    <s v="Plantvlak"/>
    <n v="68"/>
    <n v="4"/>
    <n v="62"/>
    <s v="Duinvlak"/>
    <n v="3.2383386904"/>
    <n v="0.19555681151000001"/>
    <n v="1"/>
    <n v="1"/>
    <n v="1"/>
    <n v="2"/>
    <n v="2"/>
    <n v="3"/>
    <x v="53"/>
  </r>
  <r>
    <n v="220"/>
    <n v="1"/>
    <x v="0"/>
    <n v="1630.01636854"/>
    <n v="0"/>
    <n v="1365"/>
    <n v="874"/>
    <n v="328"/>
    <n v="-1"/>
    <n v="0"/>
    <n v="0"/>
    <n v="0"/>
    <n v="0"/>
    <m/>
    <n v="0"/>
    <n v="0"/>
    <n v="0"/>
    <m/>
    <n v="0"/>
    <n v="0"/>
    <n v="0"/>
    <m/>
    <n v="11"/>
    <n v="4"/>
    <n v="69"/>
    <s v="Duinvlak"/>
    <n v="1"/>
    <n v="4"/>
    <n v="527"/>
    <s v="Duinvlak"/>
    <n v="153"/>
    <n v="4"/>
    <n v="201"/>
    <s v="Duinvlak"/>
    <n v="9.9725425225500004"/>
    <n v="1.6342320860999999"/>
    <n v="1"/>
    <n v="1"/>
    <n v="1"/>
    <n v="3"/>
    <n v="3"/>
    <n v="3"/>
    <x v="52"/>
  </r>
  <r>
    <n v="221"/>
    <n v="1"/>
    <x v="0"/>
    <n v="1630.01636854"/>
    <n v="0"/>
    <n v="1456"/>
    <n v="967"/>
    <n v="504"/>
    <n v="5"/>
    <n v="5"/>
    <n v="5"/>
    <n v="4"/>
    <n v="3"/>
    <s v="Plantvlak"/>
    <n v="-1"/>
    <n v="0"/>
    <n v="0"/>
    <m/>
    <n v="-1"/>
    <n v="0"/>
    <n v="0"/>
    <m/>
    <n v="11"/>
    <n v="4"/>
    <n v="69"/>
    <s v="Duinvlak"/>
    <n v="1"/>
    <n v="4"/>
    <n v="527"/>
    <s v="Duinvlak"/>
    <n v="153"/>
    <n v="4"/>
    <n v="201"/>
    <s v="Duinvlak"/>
    <n v="1.4158252201899999"/>
    <n v="8.2051360763500003E-2"/>
    <n v="2"/>
    <n v="1"/>
    <n v="1"/>
    <n v="3"/>
    <n v="3"/>
    <n v="3"/>
    <x v="54"/>
  </r>
  <r>
    <n v="222"/>
    <n v="1"/>
    <x v="0"/>
    <n v="1630.01636854"/>
    <n v="0"/>
    <n v="1495"/>
    <n v="1007"/>
    <n v="608"/>
    <n v="254"/>
    <n v="-1"/>
    <n v="0"/>
    <n v="0"/>
    <n v="0"/>
    <m/>
    <n v="0"/>
    <n v="0"/>
    <n v="0"/>
    <m/>
    <n v="13"/>
    <n v="4"/>
    <n v="47"/>
    <s v="Plantvlak"/>
    <n v="5"/>
    <n v="4"/>
    <n v="925"/>
    <s v="Plantvlak"/>
    <n v="189"/>
    <n v="4"/>
    <n v="550"/>
    <s v="Plantvlak"/>
    <n v="68"/>
    <n v="4"/>
    <n v="62"/>
    <s v="Duinvlak"/>
    <n v="1.9762437662700001"/>
    <n v="0.175185449603"/>
    <n v="1"/>
    <n v="1"/>
    <n v="2"/>
    <n v="2"/>
    <n v="2"/>
    <n v="3"/>
    <x v="55"/>
  </r>
  <r>
    <n v="223"/>
    <n v="1"/>
    <x v="0"/>
    <n v="1630.01636854"/>
    <n v="0"/>
    <n v="1496"/>
    <n v="1008"/>
    <n v="618"/>
    <n v="263"/>
    <n v="-1"/>
    <n v="0"/>
    <n v="0"/>
    <n v="0"/>
    <m/>
    <n v="0"/>
    <n v="0"/>
    <n v="0"/>
    <m/>
    <n v="22"/>
    <n v="4"/>
    <n v="70"/>
    <s v="Duinvlak"/>
    <n v="4"/>
    <n v="4"/>
    <n v="919"/>
    <s v="Duinvlak"/>
    <n v="3"/>
    <n v="4"/>
    <n v="542"/>
    <s v="Duinvlak"/>
    <n v="221"/>
    <n v="4"/>
    <n v="271"/>
    <s v="Duinvlak"/>
    <n v="3.8485539339199999"/>
    <n v="0.93867868026400003"/>
    <n v="1"/>
    <n v="1"/>
    <n v="3"/>
    <n v="3"/>
    <n v="3"/>
    <n v="3"/>
    <x v="56"/>
  </r>
  <r>
    <n v="224"/>
    <n v="1"/>
    <x v="0"/>
    <n v="1630.01636854"/>
    <n v="0"/>
    <n v="1497"/>
    <n v="1009"/>
    <n v="624"/>
    <n v="269"/>
    <n v="-1"/>
    <n v="0"/>
    <n v="0"/>
    <n v="0"/>
    <m/>
    <n v="0"/>
    <n v="0"/>
    <n v="0"/>
    <m/>
    <n v="28"/>
    <n v="4"/>
    <n v="76"/>
    <s v="Duinvlak"/>
    <n v="11"/>
    <n v="4"/>
    <n v="69"/>
    <s v="Duinvlak"/>
    <n v="1"/>
    <n v="4"/>
    <n v="527"/>
    <s v="Duinvlak"/>
    <n v="153"/>
    <n v="4"/>
    <n v="201"/>
    <s v="Duinvlak"/>
    <n v="18.459733442299999"/>
    <n v="4.9847706631699999"/>
    <n v="1"/>
    <n v="1"/>
    <n v="3"/>
    <n v="3"/>
    <n v="3"/>
    <n v="3"/>
    <x v="56"/>
  </r>
  <r>
    <n v="225"/>
    <n v="1"/>
    <x v="0"/>
    <n v="1630.01636854"/>
    <n v="0"/>
    <n v="1525"/>
    <n v="1039"/>
    <n v="661"/>
    <n v="330"/>
    <n v="5"/>
    <n v="5"/>
    <n v="4"/>
    <n v="3"/>
    <s v="Plantvlak"/>
    <n v="-1"/>
    <n v="0"/>
    <n v="0"/>
    <m/>
    <n v="28"/>
    <n v="4"/>
    <n v="76"/>
    <s v="Duinvlak"/>
    <n v="11"/>
    <n v="4"/>
    <n v="69"/>
    <s v="Duinvlak"/>
    <n v="1"/>
    <n v="4"/>
    <n v="527"/>
    <s v="Duinvlak"/>
    <n v="153"/>
    <n v="4"/>
    <n v="201"/>
    <s v="Duinvlak"/>
    <n v="13.0878555438"/>
    <n v="4.6760852559500004"/>
    <n v="2"/>
    <n v="1"/>
    <n v="3"/>
    <n v="3"/>
    <n v="3"/>
    <n v="3"/>
    <x v="57"/>
  </r>
  <r>
    <n v="226"/>
    <n v="1"/>
    <x v="0"/>
    <n v="1630.01636854"/>
    <n v="0"/>
    <n v="1528"/>
    <n v="1042"/>
    <n v="675"/>
    <n v="344"/>
    <n v="98"/>
    <n v="-1"/>
    <n v="0"/>
    <n v="0"/>
    <m/>
    <n v="6"/>
    <n v="4"/>
    <n v="1"/>
    <s v="Duinvlak"/>
    <n v="28"/>
    <n v="4"/>
    <n v="76"/>
    <s v="Duinvlak"/>
    <n v="11"/>
    <n v="4"/>
    <n v="69"/>
    <s v="Duinvlak"/>
    <n v="1"/>
    <n v="4"/>
    <n v="527"/>
    <s v="Duinvlak"/>
    <n v="153"/>
    <n v="4"/>
    <n v="201"/>
    <s v="Duinvlak"/>
    <n v="8.7650783773000001"/>
    <n v="0.68763039464099995"/>
    <n v="1"/>
    <n v="3"/>
    <n v="3"/>
    <n v="3"/>
    <n v="3"/>
    <n v="3"/>
    <x v="58"/>
  </r>
  <r>
    <n v="227"/>
    <n v="1"/>
    <x v="0"/>
    <n v="1630.01636854"/>
    <n v="0"/>
    <n v="1539"/>
    <n v="1055"/>
    <n v="699"/>
    <n v="377"/>
    <n v="229"/>
    <n v="5"/>
    <n v="4"/>
    <n v="3"/>
    <s v="Plantvlak"/>
    <n v="6"/>
    <n v="4"/>
    <n v="1"/>
    <s v="Duinvlak"/>
    <n v="28"/>
    <n v="4"/>
    <n v="76"/>
    <s v="Duinvlak"/>
    <n v="11"/>
    <n v="4"/>
    <n v="69"/>
    <s v="Duinvlak"/>
    <n v="1"/>
    <n v="4"/>
    <n v="527"/>
    <s v="Duinvlak"/>
    <n v="153"/>
    <n v="4"/>
    <n v="201"/>
    <s v="Duinvlak"/>
    <n v="14.402448784300001"/>
    <n v="10.626847360499999"/>
    <n v="2"/>
    <n v="3"/>
    <n v="3"/>
    <n v="3"/>
    <n v="3"/>
    <n v="3"/>
    <x v="59"/>
  </r>
  <r>
    <n v="228"/>
    <n v="2"/>
    <x v="1"/>
    <n v="974.65851193599997"/>
    <n v="0"/>
    <n v="6"/>
    <n v="6"/>
    <n v="7"/>
    <n v="8"/>
    <n v="13"/>
    <n v="13"/>
    <n v="5"/>
    <n v="1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20.288783656"/>
    <n v="22.9132811759"/>
    <n v="3"/>
    <n v="1"/>
    <n v="1"/>
    <n v="1"/>
    <n v="1"/>
    <n v="1"/>
    <x v="1"/>
  </r>
  <r>
    <n v="229"/>
    <n v="2"/>
    <x v="1"/>
    <n v="974.65851193599997"/>
    <n v="0"/>
    <n v="7"/>
    <n v="7"/>
    <n v="8"/>
    <n v="9"/>
    <n v="14"/>
    <n v="14"/>
    <n v="5"/>
    <n v="1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5.7440135152199998"/>
    <n v="1.9340985015400001"/>
    <n v="3"/>
    <n v="1"/>
    <n v="1"/>
    <n v="1"/>
    <n v="1"/>
    <n v="1"/>
    <x v="1"/>
  </r>
  <r>
    <n v="230"/>
    <n v="2"/>
    <x v="1"/>
    <n v="974.65851193599997"/>
    <n v="0"/>
    <n v="8"/>
    <n v="8"/>
    <n v="9"/>
    <n v="10"/>
    <n v="15"/>
    <n v="15"/>
    <n v="5"/>
    <n v="2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7.9893312588900001"/>
    <n v="3.9341245005499998"/>
    <n v="3"/>
    <n v="1"/>
    <n v="1"/>
    <n v="1"/>
    <n v="1"/>
    <n v="1"/>
    <x v="1"/>
  </r>
  <r>
    <n v="231"/>
    <n v="2"/>
    <x v="1"/>
    <n v="974.65851193599997"/>
    <n v="0"/>
    <n v="9"/>
    <n v="9"/>
    <n v="10"/>
    <n v="14"/>
    <n v="19"/>
    <n v="20"/>
    <n v="5"/>
    <n v="2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.1525964950200001"/>
    <n v="5.3273845059799999E-2"/>
    <n v="3"/>
    <n v="1"/>
    <n v="1"/>
    <n v="1"/>
    <n v="1"/>
    <n v="1"/>
    <x v="1"/>
  </r>
  <r>
    <n v="232"/>
    <n v="2"/>
    <x v="1"/>
    <n v="974.65851193599997"/>
    <n v="0"/>
    <n v="10"/>
    <n v="10"/>
    <n v="11"/>
    <n v="17"/>
    <n v="22"/>
    <n v="23"/>
    <n v="5"/>
    <n v="19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3.2484111461"/>
    <n v="10.928931497300001"/>
    <n v="2"/>
    <n v="1"/>
    <n v="1"/>
    <n v="1"/>
    <n v="1"/>
    <n v="1"/>
    <x v="2"/>
  </r>
  <r>
    <n v="233"/>
    <n v="2"/>
    <x v="1"/>
    <n v="974.65851193599997"/>
    <n v="0"/>
    <n v="11"/>
    <n v="11"/>
    <n v="12"/>
    <n v="18"/>
    <n v="23"/>
    <n v="24"/>
    <n v="5"/>
    <n v="21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9.7693496288400006"/>
    <n v="6.3380749954500004"/>
    <n v="2"/>
    <n v="1"/>
    <n v="1"/>
    <n v="1"/>
    <n v="1"/>
    <n v="1"/>
    <x v="2"/>
  </r>
  <r>
    <n v="234"/>
    <n v="2"/>
    <x v="1"/>
    <n v="974.65851193599997"/>
    <n v="0"/>
    <n v="77"/>
    <n v="78"/>
    <n v="80"/>
    <n v="95"/>
    <n v="108"/>
    <n v="-1"/>
    <n v="0"/>
    <n v="0"/>
    <m/>
    <n v="17"/>
    <n v="5"/>
    <n v="28"/>
    <s v="Plantvlak"/>
    <n v="-1"/>
    <n v="0"/>
    <n v="0"/>
    <m/>
    <n v="-1"/>
    <n v="0"/>
    <n v="0"/>
    <m/>
    <n v="-1"/>
    <n v="0"/>
    <n v="0"/>
    <m/>
    <n v="-1"/>
    <n v="0"/>
    <n v="0"/>
    <m/>
    <n v="94.2252783725"/>
    <n v="59.793628256300003"/>
    <n v="1"/>
    <n v="1"/>
    <n v="1"/>
    <n v="1"/>
    <n v="1"/>
    <n v="1"/>
    <x v="0"/>
  </r>
  <r>
    <n v="235"/>
    <n v="2"/>
    <x v="1"/>
    <n v="974.65851193599997"/>
    <n v="0"/>
    <n v="78"/>
    <n v="80"/>
    <n v="82"/>
    <n v="100"/>
    <n v="113"/>
    <n v="-1"/>
    <n v="0"/>
    <n v="0"/>
    <m/>
    <n v="22"/>
    <n v="5"/>
    <n v="47"/>
    <s v="Duinvlak"/>
    <n v="-1"/>
    <n v="0"/>
    <n v="0"/>
    <m/>
    <n v="-1"/>
    <n v="0"/>
    <n v="0"/>
    <m/>
    <n v="-1"/>
    <n v="0"/>
    <n v="0"/>
    <m/>
    <n v="-1"/>
    <n v="0"/>
    <n v="0"/>
    <m/>
    <n v="23.2876908701"/>
    <n v="14.796106656099999"/>
    <n v="1"/>
    <n v="3"/>
    <n v="1"/>
    <n v="1"/>
    <n v="1"/>
    <n v="1"/>
    <x v="3"/>
  </r>
  <r>
    <n v="236"/>
    <n v="2"/>
    <x v="1"/>
    <n v="974.65851193599997"/>
    <n v="0"/>
    <n v="79"/>
    <n v="81"/>
    <n v="83"/>
    <n v="101"/>
    <n v="114"/>
    <n v="-1"/>
    <n v="0"/>
    <n v="0"/>
    <m/>
    <n v="23"/>
    <n v="5"/>
    <n v="50"/>
    <s v="Duinvlak"/>
    <n v="-1"/>
    <n v="0"/>
    <n v="0"/>
    <m/>
    <n v="-1"/>
    <n v="0"/>
    <n v="0"/>
    <m/>
    <n v="-1"/>
    <n v="0"/>
    <n v="0"/>
    <m/>
    <n v="-1"/>
    <n v="0"/>
    <n v="0"/>
    <m/>
    <n v="4.7434395470700004"/>
    <n v="1.2853181580499999"/>
    <n v="1"/>
    <n v="3"/>
    <n v="1"/>
    <n v="1"/>
    <n v="1"/>
    <n v="1"/>
    <x v="3"/>
  </r>
  <r>
    <n v="237"/>
    <n v="2"/>
    <x v="1"/>
    <n v="974.65851193599997"/>
    <n v="0"/>
    <n v="80"/>
    <n v="82"/>
    <n v="84"/>
    <n v="102"/>
    <n v="115"/>
    <n v="-1"/>
    <n v="0"/>
    <n v="0"/>
    <m/>
    <n v="24"/>
    <n v="5"/>
    <n v="53"/>
    <s v="Duinvlak"/>
    <n v="-1"/>
    <n v="0"/>
    <n v="0"/>
    <m/>
    <n v="-1"/>
    <n v="0"/>
    <n v="0"/>
    <m/>
    <n v="-1"/>
    <n v="0"/>
    <n v="0"/>
    <m/>
    <n v="-1"/>
    <n v="0"/>
    <n v="0"/>
    <m/>
    <n v="6.8405449864700003"/>
    <n v="2.44764540151"/>
    <n v="1"/>
    <n v="3"/>
    <n v="1"/>
    <n v="1"/>
    <n v="1"/>
    <n v="1"/>
    <x v="3"/>
  </r>
  <r>
    <n v="238"/>
    <n v="2"/>
    <x v="1"/>
    <n v="974.65851193599997"/>
    <n v="0"/>
    <n v="81"/>
    <n v="83"/>
    <n v="85"/>
    <n v="103"/>
    <n v="116"/>
    <n v="-1"/>
    <n v="0"/>
    <n v="0"/>
    <m/>
    <n v="25"/>
    <n v="5"/>
    <n v="54"/>
    <s v="Duinvlak"/>
    <n v="-1"/>
    <n v="0"/>
    <n v="0"/>
    <m/>
    <n v="-1"/>
    <n v="0"/>
    <n v="0"/>
    <m/>
    <n v="-1"/>
    <n v="0"/>
    <n v="0"/>
    <m/>
    <n v="-1"/>
    <n v="0"/>
    <n v="0"/>
    <m/>
    <n v="16.228158968900001"/>
    <n v="4.7843078546999998"/>
    <n v="1"/>
    <n v="3"/>
    <n v="1"/>
    <n v="1"/>
    <n v="1"/>
    <n v="1"/>
    <x v="3"/>
  </r>
  <r>
    <n v="239"/>
    <n v="2"/>
    <x v="1"/>
    <n v="974.65851193599997"/>
    <n v="0"/>
    <n v="82"/>
    <n v="84"/>
    <n v="86"/>
    <n v="104"/>
    <n v="117"/>
    <n v="-1"/>
    <n v="0"/>
    <n v="0"/>
    <m/>
    <n v="26"/>
    <n v="5"/>
    <n v="55"/>
    <s v="Duinvlak"/>
    <n v="-1"/>
    <n v="0"/>
    <n v="0"/>
    <m/>
    <n v="-1"/>
    <n v="0"/>
    <n v="0"/>
    <m/>
    <n v="-1"/>
    <n v="0"/>
    <n v="0"/>
    <m/>
    <n v="-1"/>
    <n v="0"/>
    <n v="0"/>
    <m/>
    <n v="10.366563877200001"/>
    <n v="1.30076934516"/>
    <n v="1"/>
    <n v="3"/>
    <n v="1"/>
    <n v="1"/>
    <n v="1"/>
    <n v="1"/>
    <x v="3"/>
  </r>
  <r>
    <n v="240"/>
    <n v="2"/>
    <x v="1"/>
    <n v="974.65851193599997"/>
    <n v="0"/>
    <n v="83"/>
    <n v="85"/>
    <n v="87"/>
    <n v="105"/>
    <n v="118"/>
    <n v="-1"/>
    <n v="0"/>
    <n v="0"/>
    <m/>
    <n v="27"/>
    <n v="5"/>
    <n v="56"/>
    <s v="Duinvlak"/>
    <n v="-1"/>
    <n v="0"/>
    <n v="0"/>
    <m/>
    <n v="-1"/>
    <n v="0"/>
    <n v="0"/>
    <m/>
    <n v="-1"/>
    <n v="0"/>
    <n v="0"/>
    <m/>
    <n v="-1"/>
    <n v="0"/>
    <n v="0"/>
    <m/>
    <n v="11.398227433700001"/>
    <n v="3.1839209474699999"/>
    <n v="1"/>
    <n v="3"/>
    <n v="1"/>
    <n v="1"/>
    <n v="1"/>
    <n v="1"/>
    <x v="3"/>
  </r>
  <r>
    <n v="241"/>
    <n v="2"/>
    <x v="1"/>
    <n v="974.65851193599997"/>
    <n v="0"/>
    <n v="84"/>
    <n v="86"/>
    <n v="88"/>
    <n v="106"/>
    <n v="119"/>
    <n v="-1"/>
    <n v="0"/>
    <n v="0"/>
    <m/>
    <n v="28"/>
    <n v="5"/>
    <n v="57"/>
    <s v="Duinvlak"/>
    <n v="-1"/>
    <n v="0"/>
    <n v="0"/>
    <m/>
    <n v="-1"/>
    <n v="0"/>
    <n v="0"/>
    <m/>
    <n v="-1"/>
    <n v="0"/>
    <n v="0"/>
    <m/>
    <n v="-1"/>
    <n v="0"/>
    <n v="0"/>
    <m/>
    <n v="1.2093456648500001"/>
    <n v="6.7500035028599997E-2"/>
    <n v="1"/>
    <n v="3"/>
    <n v="1"/>
    <n v="1"/>
    <n v="1"/>
    <n v="1"/>
    <x v="3"/>
  </r>
  <r>
    <n v="242"/>
    <n v="2"/>
    <x v="1"/>
    <n v="974.65851193599997"/>
    <n v="0"/>
    <n v="85"/>
    <n v="87"/>
    <n v="89"/>
    <n v="107"/>
    <n v="120"/>
    <n v="-1"/>
    <n v="0"/>
    <n v="0"/>
    <m/>
    <n v="29"/>
    <n v="5"/>
    <n v="58"/>
    <s v="Duinvlak"/>
    <n v="-1"/>
    <n v="0"/>
    <n v="0"/>
    <m/>
    <n v="-1"/>
    <n v="0"/>
    <n v="0"/>
    <m/>
    <n v="-1"/>
    <n v="0"/>
    <n v="0"/>
    <m/>
    <n v="-1"/>
    <n v="0"/>
    <n v="0"/>
    <m/>
    <n v="5.3099822990899996"/>
    <n v="1.29932900047"/>
    <n v="1"/>
    <n v="3"/>
    <n v="1"/>
    <n v="1"/>
    <n v="1"/>
    <n v="1"/>
    <x v="3"/>
  </r>
  <r>
    <n v="243"/>
    <n v="2"/>
    <x v="1"/>
    <n v="974.65851193599997"/>
    <n v="0"/>
    <n v="86"/>
    <n v="88"/>
    <n v="90"/>
    <n v="108"/>
    <n v="121"/>
    <n v="-1"/>
    <n v="0"/>
    <n v="0"/>
    <m/>
    <n v="30"/>
    <n v="5"/>
    <n v="60"/>
    <s v="Duinvlak"/>
    <n v="-1"/>
    <n v="0"/>
    <n v="0"/>
    <m/>
    <n v="-1"/>
    <n v="0"/>
    <n v="0"/>
    <m/>
    <n v="-1"/>
    <n v="0"/>
    <n v="0"/>
    <m/>
    <n v="-1"/>
    <n v="0"/>
    <n v="0"/>
    <m/>
    <n v="0.25602482632700002"/>
    <n v="1.8315001030900001E-3"/>
    <n v="1"/>
    <n v="3"/>
    <n v="1"/>
    <n v="1"/>
    <n v="1"/>
    <n v="1"/>
    <x v="3"/>
  </r>
  <r>
    <n v="244"/>
    <n v="2"/>
    <x v="1"/>
    <n v="974.65851193599997"/>
    <n v="0"/>
    <n v="87"/>
    <n v="89"/>
    <n v="91"/>
    <n v="109"/>
    <n v="122"/>
    <n v="-1"/>
    <n v="0"/>
    <n v="0"/>
    <m/>
    <n v="31"/>
    <n v="5"/>
    <n v="61"/>
    <s v="Duinvlak"/>
    <n v="-1"/>
    <n v="0"/>
    <n v="0"/>
    <m/>
    <n v="-1"/>
    <n v="0"/>
    <n v="0"/>
    <m/>
    <n v="-1"/>
    <n v="0"/>
    <n v="0"/>
    <m/>
    <n v="-1"/>
    <n v="0"/>
    <n v="0"/>
    <m/>
    <n v="50.052256522900002"/>
    <n v="84.603495470499993"/>
    <n v="1"/>
    <n v="3"/>
    <n v="1"/>
    <n v="1"/>
    <n v="1"/>
    <n v="1"/>
    <x v="3"/>
  </r>
  <r>
    <n v="245"/>
    <n v="2"/>
    <x v="1"/>
    <n v="974.65851193599997"/>
    <n v="0"/>
    <n v="88"/>
    <n v="90"/>
    <n v="92"/>
    <n v="110"/>
    <n v="123"/>
    <n v="-1"/>
    <n v="0"/>
    <n v="0"/>
    <m/>
    <n v="32"/>
    <n v="5"/>
    <n v="62"/>
    <s v="Duinvlak"/>
    <n v="-1"/>
    <n v="0"/>
    <n v="0"/>
    <m/>
    <n v="-1"/>
    <n v="0"/>
    <n v="0"/>
    <m/>
    <n v="-1"/>
    <n v="0"/>
    <n v="0"/>
    <m/>
    <n v="-1"/>
    <n v="0"/>
    <n v="0"/>
    <m/>
    <n v="2.6028126755200001"/>
    <n v="0.381831650262"/>
    <n v="1"/>
    <n v="3"/>
    <n v="1"/>
    <n v="1"/>
    <n v="1"/>
    <n v="1"/>
    <x v="3"/>
  </r>
  <r>
    <n v="246"/>
    <n v="2"/>
    <x v="1"/>
    <n v="974.65851193599997"/>
    <n v="0"/>
    <n v="296"/>
    <n v="339"/>
    <n v="361"/>
    <n v="-1"/>
    <n v="0"/>
    <n v="0"/>
    <n v="0"/>
    <n v="0"/>
    <m/>
    <n v="0"/>
    <n v="0"/>
    <n v="0"/>
    <m/>
    <n v="0"/>
    <n v="0"/>
    <n v="0"/>
    <m/>
    <n v="45"/>
    <n v="5"/>
    <n v="910"/>
    <s v="Plantvlak"/>
    <n v="-1"/>
    <n v="0"/>
    <n v="0"/>
    <m/>
    <n v="-1"/>
    <n v="0"/>
    <n v="0"/>
    <m/>
    <n v="4.3296399916199997"/>
    <n v="1.165149999"/>
    <n v="1"/>
    <n v="1"/>
    <n v="1"/>
    <n v="2"/>
    <n v="1"/>
    <n v="1"/>
    <x v="12"/>
  </r>
  <r>
    <n v="247"/>
    <n v="2"/>
    <x v="1"/>
    <n v="974.65851193599997"/>
    <n v="0"/>
    <n v="297"/>
    <n v="340"/>
    <n v="362"/>
    <n v="-1"/>
    <n v="0"/>
    <n v="0"/>
    <n v="0"/>
    <n v="0"/>
    <m/>
    <n v="0"/>
    <n v="0"/>
    <n v="0"/>
    <m/>
    <n v="0"/>
    <n v="0"/>
    <n v="0"/>
    <m/>
    <n v="46"/>
    <n v="5"/>
    <n v="1"/>
    <s v="Duinvlak"/>
    <n v="-1"/>
    <n v="0"/>
    <n v="0"/>
    <m/>
    <n v="-1"/>
    <n v="0"/>
    <n v="0"/>
    <m/>
    <n v="77.815270366500002"/>
    <n v="18.1851446577"/>
    <n v="1"/>
    <n v="1"/>
    <n v="1"/>
    <n v="3"/>
    <n v="1"/>
    <n v="1"/>
    <x v="13"/>
  </r>
  <r>
    <n v="248"/>
    <n v="2"/>
    <x v="1"/>
    <n v="974.65851193599997"/>
    <n v="0"/>
    <n v="298"/>
    <n v="341"/>
    <n v="363"/>
    <n v="-1"/>
    <n v="0"/>
    <n v="0"/>
    <n v="0"/>
    <n v="0"/>
    <m/>
    <n v="0"/>
    <n v="0"/>
    <n v="0"/>
    <m/>
    <n v="0"/>
    <n v="0"/>
    <n v="0"/>
    <m/>
    <n v="47"/>
    <n v="5"/>
    <n v="2"/>
    <s v="Duinvlak"/>
    <n v="-1"/>
    <n v="0"/>
    <n v="0"/>
    <m/>
    <n v="-1"/>
    <n v="0"/>
    <n v="0"/>
    <m/>
    <n v="6.4971946050899998"/>
    <n v="2.70849449914"/>
    <n v="1"/>
    <n v="1"/>
    <n v="1"/>
    <n v="3"/>
    <n v="1"/>
    <n v="1"/>
    <x v="13"/>
  </r>
  <r>
    <n v="249"/>
    <n v="2"/>
    <x v="1"/>
    <n v="974.65851193599997"/>
    <n v="0"/>
    <n v="299"/>
    <n v="342"/>
    <n v="364"/>
    <n v="-1"/>
    <n v="0"/>
    <n v="0"/>
    <n v="0"/>
    <n v="0"/>
    <m/>
    <n v="0"/>
    <n v="0"/>
    <n v="0"/>
    <m/>
    <n v="0"/>
    <n v="0"/>
    <n v="0"/>
    <m/>
    <n v="48"/>
    <n v="5"/>
    <n v="31"/>
    <s v="Plantvlak"/>
    <n v="-1"/>
    <n v="0"/>
    <n v="0"/>
    <m/>
    <n v="-1"/>
    <n v="0"/>
    <n v="0"/>
    <m/>
    <n v="1.66458972042"/>
    <n v="0.131109795099"/>
    <n v="1"/>
    <n v="1"/>
    <n v="1"/>
    <n v="2"/>
    <n v="1"/>
    <n v="1"/>
    <x v="12"/>
  </r>
  <r>
    <n v="250"/>
    <n v="2"/>
    <x v="1"/>
    <n v="974.65851193599997"/>
    <n v="0"/>
    <n v="300"/>
    <n v="343"/>
    <n v="365"/>
    <n v="-1"/>
    <n v="0"/>
    <n v="0"/>
    <n v="0"/>
    <n v="0"/>
    <m/>
    <n v="0"/>
    <n v="0"/>
    <n v="0"/>
    <m/>
    <n v="0"/>
    <n v="0"/>
    <n v="0"/>
    <m/>
    <n v="49"/>
    <n v="5"/>
    <n v="33"/>
    <s v="Duinvlak"/>
    <n v="-1"/>
    <n v="0"/>
    <n v="0"/>
    <m/>
    <n v="-1"/>
    <n v="0"/>
    <n v="0"/>
    <m/>
    <n v="5.8645727351400003"/>
    <n v="2.2017129989000002"/>
    <n v="1"/>
    <n v="1"/>
    <n v="1"/>
    <n v="3"/>
    <n v="1"/>
    <n v="1"/>
    <x v="13"/>
  </r>
  <r>
    <n v="251"/>
    <n v="2"/>
    <x v="1"/>
    <n v="974.65851193599997"/>
    <n v="0"/>
    <n v="301"/>
    <n v="344"/>
    <n v="366"/>
    <n v="-1"/>
    <n v="0"/>
    <n v="0"/>
    <n v="0"/>
    <n v="0"/>
    <m/>
    <n v="0"/>
    <n v="0"/>
    <n v="0"/>
    <m/>
    <n v="0"/>
    <n v="0"/>
    <n v="0"/>
    <m/>
    <n v="50"/>
    <n v="5"/>
    <n v="34"/>
    <s v="Duinvlak"/>
    <n v="-1"/>
    <n v="0"/>
    <n v="0"/>
    <m/>
    <n v="-1"/>
    <n v="0"/>
    <n v="0"/>
    <m/>
    <n v="21.122349740000001"/>
    <n v="10.568517895099999"/>
    <n v="1"/>
    <n v="1"/>
    <n v="1"/>
    <n v="3"/>
    <n v="1"/>
    <n v="1"/>
    <x v="13"/>
  </r>
  <r>
    <n v="252"/>
    <n v="2"/>
    <x v="1"/>
    <n v="974.65851193599997"/>
    <n v="0"/>
    <n v="302"/>
    <n v="345"/>
    <n v="367"/>
    <n v="-1"/>
    <n v="0"/>
    <n v="0"/>
    <n v="0"/>
    <n v="0"/>
    <m/>
    <n v="0"/>
    <n v="0"/>
    <n v="0"/>
    <m/>
    <n v="0"/>
    <n v="0"/>
    <n v="0"/>
    <m/>
    <n v="51"/>
    <n v="5"/>
    <n v="35"/>
    <s v="Duinvlak"/>
    <n v="-1"/>
    <n v="0"/>
    <n v="0"/>
    <m/>
    <n v="-1"/>
    <n v="0"/>
    <n v="0"/>
    <m/>
    <n v="102.70270459300001"/>
    <n v="30.379939974500001"/>
    <n v="1"/>
    <n v="1"/>
    <n v="1"/>
    <n v="3"/>
    <n v="1"/>
    <n v="1"/>
    <x v="13"/>
  </r>
  <r>
    <n v="253"/>
    <n v="2"/>
    <x v="1"/>
    <n v="974.65851193599997"/>
    <n v="0"/>
    <n v="303"/>
    <n v="346"/>
    <n v="368"/>
    <n v="-1"/>
    <n v="0"/>
    <n v="0"/>
    <n v="0"/>
    <n v="0"/>
    <m/>
    <n v="0"/>
    <n v="0"/>
    <n v="0"/>
    <m/>
    <n v="0"/>
    <n v="0"/>
    <n v="0"/>
    <m/>
    <n v="52"/>
    <n v="5"/>
    <n v="36"/>
    <s v="Duinvlak"/>
    <n v="-1"/>
    <n v="0"/>
    <n v="0"/>
    <m/>
    <n v="-1"/>
    <n v="0"/>
    <n v="0"/>
    <m/>
    <n v="106.721860033"/>
    <n v="86.603602339899993"/>
    <n v="1"/>
    <n v="1"/>
    <n v="1"/>
    <n v="3"/>
    <n v="1"/>
    <n v="1"/>
    <x v="13"/>
  </r>
  <r>
    <n v="254"/>
    <n v="2"/>
    <x v="1"/>
    <n v="974.65851193599997"/>
    <n v="0"/>
    <n v="304"/>
    <n v="347"/>
    <n v="369"/>
    <n v="-1"/>
    <n v="0"/>
    <n v="0"/>
    <n v="0"/>
    <n v="0"/>
    <m/>
    <n v="0"/>
    <n v="0"/>
    <n v="0"/>
    <m/>
    <n v="0"/>
    <n v="0"/>
    <n v="0"/>
    <m/>
    <n v="53"/>
    <n v="5"/>
    <n v="37"/>
    <s v="Plantvlak"/>
    <n v="-1"/>
    <n v="0"/>
    <n v="0"/>
    <m/>
    <n v="-1"/>
    <n v="0"/>
    <n v="0"/>
    <m/>
    <n v="64.811799584699997"/>
    <n v="77.163793007099997"/>
    <n v="1"/>
    <n v="1"/>
    <n v="1"/>
    <n v="2"/>
    <n v="1"/>
    <n v="1"/>
    <x v="12"/>
  </r>
  <r>
    <n v="255"/>
    <n v="2"/>
    <x v="1"/>
    <n v="974.65851193599997"/>
    <n v="0"/>
    <n v="305"/>
    <n v="348"/>
    <n v="370"/>
    <n v="-1"/>
    <n v="0"/>
    <n v="0"/>
    <n v="0"/>
    <n v="0"/>
    <m/>
    <n v="0"/>
    <n v="0"/>
    <n v="0"/>
    <m/>
    <n v="0"/>
    <n v="0"/>
    <n v="0"/>
    <m/>
    <n v="54"/>
    <n v="5"/>
    <n v="38"/>
    <s v="Plantvlak"/>
    <n v="-1"/>
    <n v="0"/>
    <n v="0"/>
    <m/>
    <n v="-1"/>
    <n v="0"/>
    <n v="0"/>
    <m/>
    <n v="6.7720107164599996"/>
    <n v="3.21477849969"/>
    <n v="1"/>
    <n v="1"/>
    <n v="1"/>
    <n v="2"/>
    <n v="1"/>
    <n v="1"/>
    <x v="12"/>
  </r>
  <r>
    <n v="256"/>
    <n v="2"/>
    <x v="1"/>
    <n v="974.65851193599997"/>
    <n v="0"/>
    <n v="306"/>
    <n v="349"/>
    <n v="371"/>
    <n v="-1"/>
    <n v="0"/>
    <n v="0"/>
    <n v="0"/>
    <n v="0"/>
    <m/>
    <n v="0"/>
    <n v="0"/>
    <n v="0"/>
    <m/>
    <n v="0"/>
    <n v="0"/>
    <n v="0"/>
    <m/>
    <n v="55"/>
    <n v="5"/>
    <n v="39"/>
    <s v="Duinvlak"/>
    <n v="-1"/>
    <n v="0"/>
    <n v="0"/>
    <m/>
    <n v="-1"/>
    <n v="0"/>
    <n v="0"/>
    <m/>
    <n v="32.8733308041"/>
    <n v="6.9473870812199996"/>
    <n v="1"/>
    <n v="1"/>
    <n v="1"/>
    <n v="3"/>
    <n v="1"/>
    <n v="1"/>
    <x v="13"/>
  </r>
  <r>
    <n v="257"/>
    <n v="2"/>
    <x v="1"/>
    <n v="974.65851193599997"/>
    <n v="0"/>
    <n v="307"/>
    <n v="350"/>
    <n v="372"/>
    <n v="-1"/>
    <n v="0"/>
    <n v="0"/>
    <n v="0"/>
    <n v="0"/>
    <m/>
    <n v="0"/>
    <n v="0"/>
    <n v="0"/>
    <m/>
    <n v="0"/>
    <n v="0"/>
    <n v="0"/>
    <m/>
    <n v="56"/>
    <n v="5"/>
    <n v="40"/>
    <s v="Duinvlak"/>
    <n v="-1"/>
    <n v="0"/>
    <n v="0"/>
    <m/>
    <n v="-1"/>
    <n v="0"/>
    <n v="0"/>
    <m/>
    <n v="53.4495024836"/>
    <n v="13.830808448899999"/>
    <n v="1"/>
    <n v="1"/>
    <n v="1"/>
    <n v="3"/>
    <n v="1"/>
    <n v="1"/>
    <x v="13"/>
  </r>
  <r>
    <n v="258"/>
    <n v="2"/>
    <x v="1"/>
    <n v="974.65851193599997"/>
    <n v="0"/>
    <n v="308"/>
    <n v="351"/>
    <n v="373"/>
    <n v="-1"/>
    <n v="0"/>
    <n v="0"/>
    <n v="0"/>
    <n v="0"/>
    <m/>
    <n v="0"/>
    <n v="0"/>
    <n v="0"/>
    <m/>
    <n v="0"/>
    <n v="0"/>
    <n v="0"/>
    <m/>
    <n v="57"/>
    <n v="5"/>
    <n v="41"/>
    <s v="Duinvlak"/>
    <n v="-1"/>
    <n v="0"/>
    <n v="0"/>
    <m/>
    <n v="-1"/>
    <n v="0"/>
    <n v="0"/>
    <m/>
    <n v="59.855899200499998"/>
    <n v="90.293021487700003"/>
    <n v="1"/>
    <n v="1"/>
    <n v="1"/>
    <n v="3"/>
    <n v="1"/>
    <n v="1"/>
    <x v="13"/>
  </r>
  <r>
    <n v="259"/>
    <n v="2"/>
    <x v="1"/>
    <n v="974.65851193599997"/>
    <n v="0"/>
    <n v="309"/>
    <n v="352"/>
    <n v="374"/>
    <n v="-1"/>
    <n v="0"/>
    <n v="0"/>
    <n v="0"/>
    <n v="0"/>
    <m/>
    <n v="0"/>
    <n v="0"/>
    <n v="0"/>
    <m/>
    <n v="0"/>
    <n v="0"/>
    <n v="0"/>
    <m/>
    <n v="58"/>
    <n v="5"/>
    <n v="42"/>
    <s v="Duinvlak"/>
    <n v="-1"/>
    <n v="0"/>
    <n v="0"/>
    <m/>
    <n v="-1"/>
    <n v="0"/>
    <n v="0"/>
    <m/>
    <n v="22.759441852799998"/>
    <n v="23.530849998299999"/>
    <n v="1"/>
    <n v="1"/>
    <n v="1"/>
    <n v="3"/>
    <n v="1"/>
    <n v="1"/>
    <x v="13"/>
  </r>
  <r>
    <n v="260"/>
    <n v="2"/>
    <x v="1"/>
    <n v="974.65851193599997"/>
    <n v="0"/>
    <n v="310"/>
    <n v="353"/>
    <n v="375"/>
    <n v="-1"/>
    <n v="0"/>
    <n v="0"/>
    <n v="0"/>
    <n v="0"/>
    <m/>
    <n v="0"/>
    <n v="0"/>
    <n v="0"/>
    <m/>
    <n v="0"/>
    <n v="0"/>
    <n v="0"/>
    <m/>
    <n v="59"/>
    <n v="5"/>
    <n v="43"/>
    <s v="Plantvlak"/>
    <n v="-1"/>
    <n v="0"/>
    <n v="0"/>
    <m/>
    <n v="-1"/>
    <n v="0"/>
    <n v="0"/>
    <m/>
    <n v="3.9194631517"/>
    <n v="1.0439769994699999"/>
    <n v="1"/>
    <n v="1"/>
    <n v="1"/>
    <n v="2"/>
    <n v="1"/>
    <n v="1"/>
    <x v="12"/>
  </r>
  <r>
    <n v="261"/>
    <n v="2"/>
    <x v="1"/>
    <n v="974.65851193599997"/>
    <n v="0"/>
    <n v="311"/>
    <n v="354"/>
    <n v="376"/>
    <n v="-1"/>
    <n v="0"/>
    <n v="0"/>
    <n v="0"/>
    <n v="0"/>
    <m/>
    <n v="0"/>
    <n v="0"/>
    <n v="0"/>
    <m/>
    <n v="0"/>
    <n v="0"/>
    <n v="0"/>
    <m/>
    <n v="60"/>
    <n v="5"/>
    <n v="44"/>
    <s v="Duinvlak"/>
    <n v="-1"/>
    <n v="0"/>
    <n v="0"/>
    <m/>
    <n v="-1"/>
    <n v="0"/>
    <n v="0"/>
    <m/>
    <n v="17.035687337700001"/>
    <n v="3.6495172498700001"/>
    <n v="1"/>
    <n v="1"/>
    <n v="1"/>
    <n v="3"/>
    <n v="1"/>
    <n v="1"/>
    <x v="13"/>
  </r>
  <r>
    <n v="262"/>
    <n v="2"/>
    <x v="1"/>
    <n v="974.65851193599997"/>
    <n v="0"/>
    <n v="312"/>
    <n v="355"/>
    <n v="377"/>
    <n v="-1"/>
    <n v="0"/>
    <n v="0"/>
    <n v="0"/>
    <n v="0"/>
    <m/>
    <n v="0"/>
    <n v="0"/>
    <n v="0"/>
    <m/>
    <n v="0"/>
    <n v="0"/>
    <n v="0"/>
    <m/>
    <n v="61"/>
    <n v="5"/>
    <n v="45"/>
    <s v="Plantvlak"/>
    <n v="-1"/>
    <n v="0"/>
    <n v="0"/>
    <m/>
    <n v="-1"/>
    <n v="0"/>
    <n v="0"/>
    <m/>
    <n v="4.2087450222699996"/>
    <n v="1.1303055022299999"/>
    <n v="1"/>
    <n v="1"/>
    <n v="1"/>
    <n v="2"/>
    <n v="1"/>
    <n v="1"/>
    <x v="12"/>
  </r>
  <r>
    <n v="263"/>
    <n v="2"/>
    <x v="1"/>
    <n v="974.65851193599997"/>
    <n v="0"/>
    <n v="313"/>
    <n v="356"/>
    <n v="378"/>
    <n v="-1"/>
    <n v="0"/>
    <n v="0"/>
    <n v="0"/>
    <n v="0"/>
    <m/>
    <n v="0"/>
    <n v="0"/>
    <n v="0"/>
    <m/>
    <n v="0"/>
    <n v="0"/>
    <n v="0"/>
    <m/>
    <n v="62"/>
    <n v="5"/>
    <n v="46"/>
    <s v="Plantvlak"/>
    <n v="-1"/>
    <n v="0"/>
    <n v="0"/>
    <m/>
    <n v="-1"/>
    <n v="0"/>
    <n v="0"/>
    <m/>
    <n v="9.9239708081300009"/>
    <n v="6.1060410010800004"/>
    <n v="1"/>
    <n v="1"/>
    <n v="1"/>
    <n v="2"/>
    <n v="1"/>
    <n v="1"/>
    <x v="12"/>
  </r>
  <r>
    <n v="264"/>
    <n v="2"/>
    <x v="1"/>
    <n v="974.65851193599997"/>
    <n v="0"/>
    <n v="314"/>
    <n v="357"/>
    <n v="379"/>
    <n v="-1"/>
    <n v="0"/>
    <n v="0"/>
    <n v="0"/>
    <n v="0"/>
    <m/>
    <n v="0"/>
    <n v="0"/>
    <n v="0"/>
    <m/>
    <n v="0"/>
    <n v="0"/>
    <n v="0"/>
    <m/>
    <n v="63"/>
    <n v="5"/>
    <n v="47"/>
    <s v="Plantvlak"/>
    <n v="-1"/>
    <n v="0"/>
    <n v="0"/>
    <m/>
    <n v="-1"/>
    <n v="0"/>
    <n v="0"/>
    <m/>
    <n v="7.4067430412900004"/>
    <n v="3.7031324995000001"/>
    <n v="1"/>
    <n v="1"/>
    <n v="1"/>
    <n v="2"/>
    <n v="1"/>
    <n v="1"/>
    <x v="12"/>
  </r>
  <r>
    <n v="265"/>
    <n v="2"/>
    <x v="1"/>
    <n v="974.65851193599997"/>
    <n v="0"/>
    <n v="315"/>
    <n v="358"/>
    <n v="380"/>
    <n v="-1"/>
    <n v="0"/>
    <n v="0"/>
    <n v="0"/>
    <n v="0"/>
    <m/>
    <n v="0"/>
    <n v="0"/>
    <n v="0"/>
    <m/>
    <n v="0"/>
    <n v="0"/>
    <n v="0"/>
    <m/>
    <n v="64"/>
    <n v="5"/>
    <n v="48"/>
    <s v="Plantvlak"/>
    <n v="-1"/>
    <n v="0"/>
    <n v="0"/>
    <m/>
    <n v="-1"/>
    <n v="0"/>
    <n v="0"/>
    <m/>
    <n v="4.9525514001299999"/>
    <n v="1.71987849856"/>
    <n v="1"/>
    <n v="1"/>
    <n v="1"/>
    <n v="2"/>
    <n v="1"/>
    <n v="1"/>
    <x v="12"/>
  </r>
  <r>
    <n v="266"/>
    <n v="2"/>
    <x v="1"/>
    <n v="974.65851193599997"/>
    <n v="0"/>
    <n v="316"/>
    <n v="359"/>
    <n v="381"/>
    <n v="-1"/>
    <n v="0"/>
    <n v="0"/>
    <n v="0"/>
    <n v="0"/>
    <m/>
    <n v="0"/>
    <n v="0"/>
    <n v="0"/>
    <m/>
    <n v="0"/>
    <n v="0"/>
    <n v="0"/>
    <m/>
    <n v="65"/>
    <n v="5"/>
    <n v="49"/>
    <s v="Plantvlak"/>
    <n v="-1"/>
    <n v="0"/>
    <n v="0"/>
    <m/>
    <n v="-1"/>
    <n v="0"/>
    <n v="0"/>
    <m/>
    <n v="4.1693627529699997"/>
    <n v="1.1904269985"/>
    <n v="1"/>
    <n v="1"/>
    <n v="1"/>
    <n v="2"/>
    <n v="1"/>
    <n v="1"/>
    <x v="12"/>
  </r>
  <r>
    <n v="267"/>
    <n v="2"/>
    <x v="1"/>
    <n v="974.65851193599997"/>
    <n v="0"/>
    <n v="317"/>
    <n v="360"/>
    <n v="382"/>
    <n v="-1"/>
    <n v="0"/>
    <n v="0"/>
    <n v="0"/>
    <n v="0"/>
    <m/>
    <n v="0"/>
    <n v="0"/>
    <n v="0"/>
    <m/>
    <n v="0"/>
    <n v="0"/>
    <n v="0"/>
    <m/>
    <n v="66"/>
    <n v="5"/>
    <n v="50"/>
    <s v="Duinvlak"/>
    <n v="-1"/>
    <n v="0"/>
    <n v="0"/>
    <m/>
    <n v="-1"/>
    <n v="0"/>
    <n v="0"/>
    <m/>
    <n v="60.246988644600002"/>
    <n v="19.602906183599998"/>
    <n v="1"/>
    <n v="1"/>
    <n v="1"/>
    <n v="3"/>
    <n v="1"/>
    <n v="1"/>
    <x v="13"/>
  </r>
  <r>
    <n v="268"/>
    <n v="2"/>
    <x v="1"/>
    <n v="974.65851193599997"/>
    <n v="0"/>
    <n v="318"/>
    <n v="361"/>
    <n v="383"/>
    <n v="-1"/>
    <n v="0"/>
    <n v="0"/>
    <n v="0"/>
    <n v="0"/>
    <m/>
    <n v="0"/>
    <n v="0"/>
    <n v="0"/>
    <m/>
    <n v="0"/>
    <n v="0"/>
    <n v="0"/>
    <m/>
    <n v="67"/>
    <n v="5"/>
    <n v="51"/>
    <s v="Plantvlak"/>
    <n v="-1"/>
    <n v="0"/>
    <n v="0"/>
    <m/>
    <n v="-1"/>
    <n v="0"/>
    <n v="0"/>
    <m/>
    <n v="4.9219079717199996"/>
    <n v="1.2208300003300001"/>
    <n v="1"/>
    <n v="1"/>
    <n v="1"/>
    <n v="2"/>
    <n v="1"/>
    <n v="1"/>
    <x v="12"/>
  </r>
  <r>
    <n v="269"/>
    <n v="2"/>
    <x v="1"/>
    <n v="974.65851193599997"/>
    <n v="0"/>
    <n v="319"/>
    <n v="362"/>
    <n v="384"/>
    <n v="-1"/>
    <n v="0"/>
    <n v="0"/>
    <n v="0"/>
    <n v="0"/>
    <m/>
    <n v="0"/>
    <n v="0"/>
    <n v="0"/>
    <m/>
    <n v="0"/>
    <n v="0"/>
    <n v="0"/>
    <m/>
    <n v="68"/>
    <n v="5"/>
    <n v="52"/>
    <s v="Plantvlak"/>
    <n v="-1"/>
    <n v="0"/>
    <n v="0"/>
    <m/>
    <n v="-1"/>
    <n v="0"/>
    <n v="0"/>
    <m/>
    <n v="8.4455972199500007"/>
    <n v="4.6922669960499999"/>
    <n v="1"/>
    <n v="1"/>
    <n v="1"/>
    <n v="2"/>
    <n v="1"/>
    <n v="1"/>
    <x v="12"/>
  </r>
  <r>
    <n v="270"/>
    <n v="2"/>
    <x v="1"/>
    <n v="974.65851193599997"/>
    <n v="0"/>
    <n v="320"/>
    <n v="363"/>
    <n v="385"/>
    <n v="-1"/>
    <n v="0"/>
    <n v="0"/>
    <n v="0"/>
    <n v="0"/>
    <m/>
    <n v="0"/>
    <n v="0"/>
    <n v="0"/>
    <m/>
    <n v="0"/>
    <n v="0"/>
    <n v="0"/>
    <m/>
    <n v="69"/>
    <n v="5"/>
    <n v="53"/>
    <s v="Plantvlak"/>
    <n v="-1"/>
    <n v="0"/>
    <n v="0"/>
    <m/>
    <n v="-1"/>
    <n v="0"/>
    <n v="0"/>
    <m/>
    <n v="3.4015878295699999"/>
    <n v="0.45877349890899999"/>
    <n v="1"/>
    <n v="1"/>
    <n v="1"/>
    <n v="2"/>
    <n v="1"/>
    <n v="1"/>
    <x v="12"/>
  </r>
  <r>
    <n v="271"/>
    <n v="2"/>
    <x v="1"/>
    <n v="974.65851193599997"/>
    <n v="0"/>
    <n v="321"/>
    <n v="364"/>
    <n v="386"/>
    <n v="-1"/>
    <n v="0"/>
    <n v="0"/>
    <n v="0"/>
    <n v="0"/>
    <m/>
    <n v="0"/>
    <n v="0"/>
    <n v="0"/>
    <m/>
    <n v="0"/>
    <n v="0"/>
    <n v="0"/>
    <m/>
    <n v="70"/>
    <n v="5"/>
    <n v="54"/>
    <s v="Plantvlak"/>
    <n v="-1"/>
    <n v="0"/>
    <n v="0"/>
    <m/>
    <n v="-1"/>
    <n v="0"/>
    <n v="0"/>
    <m/>
    <n v="7.8183671419999996"/>
    <n v="1.32857909421"/>
    <n v="1"/>
    <n v="1"/>
    <n v="1"/>
    <n v="2"/>
    <n v="1"/>
    <n v="1"/>
    <x v="12"/>
  </r>
  <r>
    <n v="272"/>
    <n v="2"/>
    <x v="1"/>
    <n v="974.65851193599997"/>
    <n v="0"/>
    <n v="322"/>
    <n v="365"/>
    <n v="387"/>
    <n v="-1"/>
    <n v="0"/>
    <n v="0"/>
    <n v="0"/>
    <n v="0"/>
    <m/>
    <n v="0"/>
    <n v="0"/>
    <n v="0"/>
    <m/>
    <n v="0"/>
    <n v="0"/>
    <n v="0"/>
    <m/>
    <n v="71"/>
    <n v="5"/>
    <n v="59"/>
    <s v="Duinvlak"/>
    <n v="-1"/>
    <n v="0"/>
    <n v="0"/>
    <m/>
    <n v="-1"/>
    <n v="0"/>
    <n v="0"/>
    <m/>
    <n v="13.2711675336"/>
    <n v="4.8582836941999998"/>
    <n v="1"/>
    <n v="1"/>
    <n v="1"/>
    <n v="3"/>
    <n v="1"/>
    <n v="1"/>
    <x v="13"/>
  </r>
  <r>
    <n v="273"/>
    <n v="2"/>
    <x v="1"/>
    <n v="974.65851193599997"/>
    <n v="0"/>
    <n v="323"/>
    <n v="366"/>
    <n v="388"/>
    <n v="-1"/>
    <n v="0"/>
    <n v="0"/>
    <n v="0"/>
    <n v="0"/>
    <m/>
    <n v="0"/>
    <n v="0"/>
    <n v="0"/>
    <m/>
    <n v="0"/>
    <n v="0"/>
    <n v="0"/>
    <m/>
    <n v="72"/>
    <n v="5"/>
    <n v="61"/>
    <s v="Plantvlak"/>
    <n v="-1"/>
    <n v="0"/>
    <n v="0"/>
    <m/>
    <n v="-1"/>
    <n v="0"/>
    <n v="0"/>
    <m/>
    <n v="7.9924362038199996"/>
    <n v="4.4675594012299999"/>
    <n v="1"/>
    <n v="1"/>
    <n v="1"/>
    <n v="2"/>
    <n v="1"/>
    <n v="1"/>
    <x v="12"/>
  </r>
  <r>
    <n v="274"/>
    <n v="2"/>
    <x v="1"/>
    <n v="974.65851193599997"/>
    <n v="0"/>
    <n v="324"/>
    <n v="367"/>
    <n v="389"/>
    <n v="-1"/>
    <n v="0"/>
    <n v="0"/>
    <n v="0"/>
    <n v="0"/>
    <m/>
    <n v="0"/>
    <n v="0"/>
    <n v="0"/>
    <m/>
    <n v="0"/>
    <n v="0"/>
    <n v="0"/>
    <m/>
    <n v="73"/>
    <n v="5"/>
    <n v="62"/>
    <s v="Plantvlak"/>
    <n v="-1"/>
    <n v="0"/>
    <n v="0"/>
    <m/>
    <n v="-1"/>
    <n v="0"/>
    <n v="0"/>
    <m/>
    <n v="7.5592294820900001"/>
    <n v="3.8524085024599999"/>
    <n v="1"/>
    <n v="1"/>
    <n v="1"/>
    <n v="2"/>
    <n v="1"/>
    <n v="1"/>
    <x v="12"/>
  </r>
  <r>
    <n v="275"/>
    <n v="2"/>
    <x v="1"/>
    <n v="974.65851193599997"/>
    <n v="0"/>
    <n v="345"/>
    <n v="455"/>
    <n v="506"/>
    <n v="11"/>
    <n v="16"/>
    <n v="16"/>
    <n v="5"/>
    <n v="23"/>
    <s v="Duinvlak"/>
    <n v="-1"/>
    <n v="0"/>
    <n v="0"/>
    <m/>
    <n v="-1"/>
    <n v="0"/>
    <n v="0"/>
    <m/>
    <n v="66"/>
    <n v="5"/>
    <n v="50"/>
    <s v="Duinvlak"/>
    <n v="-1"/>
    <n v="0"/>
    <n v="0"/>
    <m/>
    <n v="-1"/>
    <n v="0"/>
    <n v="0"/>
    <m/>
    <n v="12.6965521642"/>
    <n v="1.47796774308"/>
    <n v="3"/>
    <n v="1"/>
    <n v="1"/>
    <n v="3"/>
    <n v="1"/>
    <n v="1"/>
    <x v="15"/>
  </r>
  <r>
    <n v="276"/>
    <n v="2"/>
    <x v="1"/>
    <n v="974.65851193599997"/>
    <n v="0"/>
    <n v="346"/>
    <n v="456"/>
    <n v="507"/>
    <n v="12"/>
    <n v="17"/>
    <n v="18"/>
    <n v="5"/>
    <n v="26"/>
    <s v="Duinvlak"/>
    <n v="-1"/>
    <n v="0"/>
    <n v="0"/>
    <m/>
    <n v="-1"/>
    <n v="0"/>
    <n v="0"/>
    <m/>
    <n v="55"/>
    <n v="5"/>
    <n v="39"/>
    <s v="Duinvlak"/>
    <n v="-1"/>
    <n v="0"/>
    <n v="0"/>
    <m/>
    <n v="-1"/>
    <n v="0"/>
    <n v="0"/>
    <m/>
    <n v="0.38554764590399998"/>
    <n v="4.7754149466199998E-3"/>
    <n v="3"/>
    <n v="1"/>
    <n v="1"/>
    <n v="3"/>
    <n v="1"/>
    <n v="1"/>
    <x v="15"/>
  </r>
  <r>
    <n v="277"/>
    <n v="2"/>
    <x v="1"/>
    <n v="974.65851193599997"/>
    <n v="0"/>
    <n v="347"/>
    <n v="457"/>
    <n v="508"/>
    <n v="13"/>
    <n v="18"/>
    <n v="19"/>
    <n v="5"/>
    <n v="27"/>
    <s v="Duinvlak"/>
    <n v="-1"/>
    <n v="0"/>
    <n v="0"/>
    <m/>
    <n v="-1"/>
    <n v="0"/>
    <n v="0"/>
    <m/>
    <n v="56"/>
    <n v="5"/>
    <n v="40"/>
    <s v="Duinvlak"/>
    <n v="-1"/>
    <n v="0"/>
    <n v="0"/>
    <m/>
    <n v="-1"/>
    <n v="0"/>
    <n v="0"/>
    <m/>
    <n v="0.214669003907"/>
    <n v="4.70689947402E-4"/>
    <n v="3"/>
    <n v="1"/>
    <n v="1"/>
    <n v="3"/>
    <n v="1"/>
    <n v="1"/>
    <x v="15"/>
  </r>
  <r>
    <n v="278"/>
    <n v="2"/>
    <x v="1"/>
    <n v="974.65851193599997"/>
    <n v="0"/>
    <n v="348"/>
    <n v="458"/>
    <n v="509"/>
    <n v="14"/>
    <n v="19"/>
    <n v="20"/>
    <n v="5"/>
    <n v="28"/>
    <s v="Duinvlak"/>
    <n v="-1"/>
    <n v="0"/>
    <n v="0"/>
    <m/>
    <n v="-1"/>
    <n v="0"/>
    <n v="0"/>
    <m/>
    <n v="51"/>
    <n v="5"/>
    <n v="35"/>
    <s v="Duinvlak"/>
    <n v="-1"/>
    <n v="0"/>
    <n v="0"/>
    <m/>
    <n v="-1"/>
    <n v="0"/>
    <n v="0"/>
    <m/>
    <n v="2.2695545859599999"/>
    <n v="0.11106775507199999"/>
    <n v="3"/>
    <n v="1"/>
    <n v="1"/>
    <n v="3"/>
    <n v="1"/>
    <n v="1"/>
    <x v="15"/>
  </r>
  <r>
    <n v="279"/>
    <n v="2"/>
    <x v="1"/>
    <n v="974.65851193599997"/>
    <n v="0"/>
    <n v="349"/>
    <n v="459"/>
    <n v="510"/>
    <n v="15"/>
    <n v="20"/>
    <n v="21"/>
    <n v="5"/>
    <n v="29"/>
    <s v="Duinvlak"/>
    <n v="-1"/>
    <n v="0"/>
    <n v="0"/>
    <m/>
    <n v="-1"/>
    <n v="0"/>
    <n v="0"/>
    <m/>
    <n v="50"/>
    <n v="5"/>
    <n v="34"/>
    <s v="Duinvlak"/>
    <n v="-1"/>
    <n v="0"/>
    <n v="0"/>
    <m/>
    <n v="-1"/>
    <n v="0"/>
    <n v="0"/>
    <m/>
    <n v="1.2075329003099999"/>
    <n v="3.5966545407399998E-2"/>
    <n v="3"/>
    <n v="1"/>
    <n v="1"/>
    <n v="3"/>
    <n v="1"/>
    <n v="1"/>
    <x v="15"/>
  </r>
  <r>
    <n v="280"/>
    <n v="2"/>
    <x v="1"/>
    <n v="974.65851193599997"/>
    <n v="0"/>
    <n v="350"/>
    <n v="460"/>
    <n v="511"/>
    <n v="16"/>
    <n v="21"/>
    <n v="22"/>
    <n v="5"/>
    <n v="30"/>
    <s v="Duinvlak"/>
    <n v="-1"/>
    <n v="0"/>
    <n v="0"/>
    <m/>
    <n v="-1"/>
    <n v="0"/>
    <n v="0"/>
    <m/>
    <n v="52"/>
    <n v="5"/>
    <n v="36"/>
    <s v="Duinvlak"/>
    <n v="-1"/>
    <n v="0"/>
    <n v="0"/>
    <m/>
    <n v="-1"/>
    <n v="0"/>
    <n v="0"/>
    <m/>
    <n v="0.13623773419900001"/>
    <n v="6.1221994265000005E-4"/>
    <n v="3"/>
    <n v="1"/>
    <n v="1"/>
    <n v="3"/>
    <n v="1"/>
    <n v="1"/>
    <x v="15"/>
  </r>
  <r>
    <n v="281"/>
    <n v="2"/>
    <x v="1"/>
    <n v="974.65851193599997"/>
    <n v="0"/>
    <n v="351"/>
    <n v="461"/>
    <n v="512"/>
    <n v="19"/>
    <n v="24"/>
    <n v="25"/>
    <n v="5"/>
    <n v="22"/>
    <s v="Plantvlak"/>
    <n v="-1"/>
    <n v="0"/>
    <n v="0"/>
    <m/>
    <n v="-1"/>
    <n v="0"/>
    <n v="0"/>
    <m/>
    <n v="66"/>
    <n v="5"/>
    <n v="50"/>
    <s v="Duinvlak"/>
    <n v="-1"/>
    <n v="0"/>
    <n v="0"/>
    <m/>
    <n v="-1"/>
    <n v="0"/>
    <n v="0"/>
    <m/>
    <n v="6.9662578605199998"/>
    <n v="2.5356533849499998"/>
    <n v="2"/>
    <n v="1"/>
    <n v="1"/>
    <n v="3"/>
    <n v="1"/>
    <n v="1"/>
    <x v="16"/>
  </r>
  <r>
    <n v="282"/>
    <n v="2"/>
    <x v="1"/>
    <n v="974.65851193599997"/>
    <n v="0"/>
    <n v="352"/>
    <n v="462"/>
    <n v="513"/>
    <n v="20"/>
    <n v="25"/>
    <n v="26"/>
    <n v="5"/>
    <n v="25"/>
    <s v="Plantvlak"/>
    <n v="-1"/>
    <n v="0"/>
    <n v="0"/>
    <m/>
    <n v="-1"/>
    <n v="0"/>
    <n v="0"/>
    <m/>
    <n v="55"/>
    <n v="5"/>
    <n v="39"/>
    <s v="Duinvlak"/>
    <n v="-1"/>
    <n v="0"/>
    <n v="0"/>
    <m/>
    <n v="-1"/>
    <n v="0"/>
    <n v="0"/>
    <m/>
    <n v="3.6780435746700002"/>
    <n v="0.23489356584000001"/>
    <n v="2"/>
    <n v="1"/>
    <n v="1"/>
    <n v="3"/>
    <n v="1"/>
    <n v="1"/>
    <x v="16"/>
  </r>
  <r>
    <n v="283"/>
    <n v="2"/>
    <x v="1"/>
    <n v="974.65851193599997"/>
    <n v="0"/>
    <n v="363"/>
    <n v="476"/>
    <n v="528"/>
    <n v="95"/>
    <n v="108"/>
    <n v="-1"/>
    <n v="0"/>
    <n v="0"/>
    <m/>
    <n v="17"/>
    <n v="5"/>
    <n v="28"/>
    <s v="Plantvlak"/>
    <n v="-1"/>
    <n v="0"/>
    <n v="0"/>
    <m/>
    <n v="46"/>
    <n v="5"/>
    <n v="1"/>
    <s v="Duinvlak"/>
    <n v="-1"/>
    <n v="0"/>
    <n v="0"/>
    <m/>
    <n v="-1"/>
    <n v="0"/>
    <n v="0"/>
    <m/>
    <n v="102.930149904"/>
    <n v="189.41372500200001"/>
    <n v="1"/>
    <n v="1"/>
    <n v="1"/>
    <n v="3"/>
    <n v="1"/>
    <n v="1"/>
    <x v="13"/>
  </r>
  <r>
    <n v="284"/>
    <n v="2"/>
    <x v="1"/>
    <n v="974.65851193599997"/>
    <n v="0"/>
    <n v="364"/>
    <n v="477"/>
    <n v="529"/>
    <n v="96"/>
    <n v="109"/>
    <n v="-1"/>
    <n v="0"/>
    <n v="0"/>
    <m/>
    <n v="18"/>
    <n v="5"/>
    <n v="48"/>
    <s v="Plantvlak"/>
    <n v="-1"/>
    <n v="0"/>
    <n v="0"/>
    <m/>
    <n v="52"/>
    <n v="5"/>
    <n v="36"/>
    <s v="Duinvlak"/>
    <n v="-1"/>
    <n v="0"/>
    <n v="0"/>
    <m/>
    <n v="-1"/>
    <n v="0"/>
    <n v="0"/>
    <m/>
    <n v="9.5898551326000003"/>
    <n v="5.4327795809300001"/>
    <n v="1"/>
    <n v="1"/>
    <n v="1"/>
    <n v="3"/>
    <n v="1"/>
    <n v="1"/>
    <x v="13"/>
  </r>
  <r>
    <n v="285"/>
    <n v="2"/>
    <x v="1"/>
    <n v="974.65851193599997"/>
    <n v="0"/>
    <n v="365"/>
    <n v="478"/>
    <n v="530"/>
    <n v="97"/>
    <n v="110"/>
    <n v="-1"/>
    <n v="0"/>
    <n v="0"/>
    <m/>
    <n v="19"/>
    <n v="5"/>
    <n v="49"/>
    <s v="Plantvlak"/>
    <n v="-1"/>
    <n v="0"/>
    <n v="0"/>
    <m/>
    <n v="52"/>
    <n v="5"/>
    <n v="36"/>
    <s v="Duinvlak"/>
    <n v="-1"/>
    <n v="0"/>
    <n v="0"/>
    <m/>
    <n v="-1"/>
    <n v="0"/>
    <n v="0"/>
    <m/>
    <n v="6.1060181131900002"/>
    <n v="2.3507414959899999"/>
    <n v="1"/>
    <n v="1"/>
    <n v="1"/>
    <n v="3"/>
    <n v="1"/>
    <n v="1"/>
    <x v="13"/>
  </r>
  <r>
    <n v="286"/>
    <n v="2"/>
    <x v="1"/>
    <n v="974.65851193599997"/>
    <n v="0"/>
    <n v="366"/>
    <n v="479"/>
    <n v="531"/>
    <n v="98"/>
    <n v="111"/>
    <n v="-1"/>
    <n v="0"/>
    <n v="0"/>
    <m/>
    <n v="20"/>
    <n v="5"/>
    <n v="59"/>
    <s v="Plantvlak"/>
    <n v="-1"/>
    <n v="0"/>
    <n v="0"/>
    <m/>
    <n v="57"/>
    <n v="5"/>
    <n v="41"/>
    <s v="Duinvlak"/>
    <n v="-1"/>
    <n v="0"/>
    <n v="0"/>
    <m/>
    <n v="-1"/>
    <n v="0"/>
    <n v="0"/>
    <m/>
    <n v="5.6876874086100004"/>
    <n v="1.8854970016099999"/>
    <n v="1"/>
    <n v="1"/>
    <n v="1"/>
    <n v="3"/>
    <n v="1"/>
    <n v="1"/>
    <x v="13"/>
  </r>
  <r>
    <n v="287"/>
    <n v="2"/>
    <x v="1"/>
    <n v="974.65851193599997"/>
    <n v="0"/>
    <n v="367"/>
    <n v="482"/>
    <n v="534"/>
    <n v="100"/>
    <n v="113"/>
    <n v="-1"/>
    <n v="0"/>
    <n v="0"/>
    <m/>
    <n v="22"/>
    <n v="5"/>
    <n v="47"/>
    <s v="Duinvlak"/>
    <n v="-1"/>
    <n v="0"/>
    <n v="0"/>
    <m/>
    <n v="52"/>
    <n v="5"/>
    <n v="36"/>
    <s v="Duinvlak"/>
    <n v="-1"/>
    <n v="0"/>
    <n v="0"/>
    <m/>
    <n v="-1"/>
    <n v="0"/>
    <n v="0"/>
    <m/>
    <n v="96.341275343000007"/>
    <n v="74.405699374199997"/>
    <n v="1"/>
    <n v="3"/>
    <n v="1"/>
    <n v="3"/>
    <n v="1"/>
    <n v="1"/>
    <x v="17"/>
  </r>
  <r>
    <n v="288"/>
    <n v="2"/>
    <x v="1"/>
    <n v="974.65851193599997"/>
    <n v="0"/>
    <n v="368"/>
    <n v="483"/>
    <n v="535"/>
    <n v="101"/>
    <n v="114"/>
    <n v="-1"/>
    <n v="0"/>
    <n v="0"/>
    <m/>
    <n v="23"/>
    <n v="5"/>
    <n v="50"/>
    <s v="Duinvlak"/>
    <n v="-1"/>
    <n v="0"/>
    <n v="0"/>
    <m/>
    <n v="71"/>
    <n v="5"/>
    <n v="59"/>
    <s v="Duinvlak"/>
    <n v="-1"/>
    <n v="0"/>
    <n v="0"/>
    <m/>
    <n v="-1"/>
    <n v="0"/>
    <n v="0"/>
    <m/>
    <n v="4.6851449757000001"/>
    <n v="1.3223360901900001"/>
    <n v="1"/>
    <n v="3"/>
    <n v="1"/>
    <n v="3"/>
    <n v="1"/>
    <n v="1"/>
    <x v="17"/>
  </r>
  <r>
    <n v="289"/>
    <n v="2"/>
    <x v="1"/>
    <n v="974.65851193599997"/>
    <n v="0"/>
    <n v="369"/>
    <n v="484"/>
    <n v="536"/>
    <n v="102"/>
    <n v="115"/>
    <n v="-1"/>
    <n v="0"/>
    <n v="0"/>
    <m/>
    <n v="24"/>
    <n v="5"/>
    <n v="53"/>
    <s v="Duinvlak"/>
    <n v="-1"/>
    <n v="0"/>
    <n v="0"/>
    <m/>
    <n v="50"/>
    <n v="5"/>
    <n v="34"/>
    <s v="Duinvlak"/>
    <n v="-1"/>
    <n v="0"/>
    <n v="0"/>
    <m/>
    <n v="-1"/>
    <n v="0"/>
    <n v="0"/>
    <m/>
    <n v="13.7131442648"/>
    <n v="3.4486911973100001"/>
    <n v="1"/>
    <n v="3"/>
    <n v="1"/>
    <n v="3"/>
    <n v="1"/>
    <n v="1"/>
    <x v="17"/>
  </r>
  <r>
    <n v="290"/>
    <n v="2"/>
    <x v="1"/>
    <n v="974.65851193599997"/>
    <n v="0"/>
    <n v="370"/>
    <n v="485"/>
    <n v="537"/>
    <n v="103"/>
    <n v="116"/>
    <n v="-1"/>
    <n v="0"/>
    <n v="0"/>
    <m/>
    <n v="25"/>
    <n v="5"/>
    <n v="54"/>
    <s v="Duinvlak"/>
    <n v="-1"/>
    <n v="0"/>
    <n v="0"/>
    <m/>
    <n v="51"/>
    <n v="5"/>
    <n v="35"/>
    <s v="Duinvlak"/>
    <n v="-1"/>
    <n v="0"/>
    <n v="0"/>
    <m/>
    <n v="-1"/>
    <n v="0"/>
    <n v="0"/>
    <m/>
    <n v="107.08101528"/>
    <n v="35.815056802699999"/>
    <n v="1"/>
    <n v="3"/>
    <n v="1"/>
    <n v="3"/>
    <n v="1"/>
    <n v="1"/>
    <x v="17"/>
  </r>
  <r>
    <n v="291"/>
    <n v="2"/>
    <x v="1"/>
    <n v="974.65851193599997"/>
    <n v="0"/>
    <n v="371"/>
    <n v="486"/>
    <n v="538"/>
    <n v="104"/>
    <n v="117"/>
    <n v="-1"/>
    <n v="0"/>
    <n v="0"/>
    <m/>
    <n v="26"/>
    <n v="5"/>
    <n v="55"/>
    <s v="Duinvlak"/>
    <n v="-1"/>
    <n v="0"/>
    <n v="0"/>
    <m/>
    <n v="56"/>
    <n v="5"/>
    <n v="40"/>
    <s v="Duinvlak"/>
    <n v="-1"/>
    <n v="0"/>
    <n v="0"/>
    <m/>
    <n v="-1"/>
    <n v="0"/>
    <n v="0"/>
    <m/>
    <n v="51.933926955099999"/>
    <n v="18.133443702600001"/>
    <n v="1"/>
    <n v="3"/>
    <n v="1"/>
    <n v="3"/>
    <n v="1"/>
    <n v="1"/>
    <x v="17"/>
  </r>
  <r>
    <n v="292"/>
    <n v="2"/>
    <x v="1"/>
    <n v="974.65851193599997"/>
    <n v="0"/>
    <n v="372"/>
    <n v="487"/>
    <n v="539"/>
    <n v="105"/>
    <n v="118"/>
    <n v="-1"/>
    <n v="0"/>
    <n v="0"/>
    <m/>
    <n v="27"/>
    <n v="5"/>
    <n v="56"/>
    <s v="Duinvlak"/>
    <n v="-1"/>
    <n v="0"/>
    <n v="0"/>
    <m/>
    <n v="55"/>
    <n v="5"/>
    <n v="39"/>
    <s v="Duinvlak"/>
    <n v="-1"/>
    <n v="0"/>
    <n v="0"/>
    <m/>
    <n v="-1"/>
    <n v="0"/>
    <n v="0"/>
    <m/>
    <n v="16.907280846100001"/>
    <n v="6.3299406571099999"/>
    <n v="1"/>
    <n v="3"/>
    <n v="1"/>
    <n v="3"/>
    <n v="1"/>
    <n v="1"/>
    <x v="17"/>
  </r>
  <r>
    <n v="293"/>
    <n v="2"/>
    <x v="1"/>
    <n v="974.65851193599997"/>
    <n v="0"/>
    <n v="373"/>
    <n v="488"/>
    <n v="540"/>
    <n v="106"/>
    <n v="119"/>
    <n v="-1"/>
    <n v="0"/>
    <n v="0"/>
    <m/>
    <n v="28"/>
    <n v="5"/>
    <n v="57"/>
    <s v="Duinvlak"/>
    <n v="-1"/>
    <n v="0"/>
    <n v="0"/>
    <m/>
    <n v="55"/>
    <n v="5"/>
    <n v="39"/>
    <s v="Duinvlak"/>
    <n v="-1"/>
    <n v="0"/>
    <n v="0"/>
    <m/>
    <n v="-1"/>
    <n v="0"/>
    <n v="0"/>
    <m/>
    <n v="14.622996579700001"/>
    <n v="3.4140441086600002"/>
    <n v="1"/>
    <n v="3"/>
    <n v="1"/>
    <n v="3"/>
    <n v="1"/>
    <n v="1"/>
    <x v="17"/>
  </r>
  <r>
    <n v="294"/>
    <n v="2"/>
    <x v="1"/>
    <n v="974.65851193599997"/>
    <n v="0"/>
    <n v="374"/>
    <n v="489"/>
    <n v="541"/>
    <n v="108"/>
    <n v="121"/>
    <n v="-1"/>
    <n v="0"/>
    <n v="0"/>
    <m/>
    <n v="30"/>
    <n v="5"/>
    <n v="60"/>
    <s v="Duinvlak"/>
    <n v="-1"/>
    <n v="0"/>
    <n v="0"/>
    <m/>
    <n v="60"/>
    <n v="5"/>
    <n v="44"/>
    <s v="Duinvlak"/>
    <n v="-1"/>
    <n v="0"/>
    <n v="0"/>
    <m/>
    <n v="-1"/>
    <n v="0"/>
    <n v="0"/>
    <m/>
    <n v="7.12153404767"/>
    <n v="3.30786165031"/>
    <n v="1"/>
    <n v="3"/>
    <n v="1"/>
    <n v="3"/>
    <n v="1"/>
    <n v="1"/>
    <x v="17"/>
  </r>
  <r>
    <n v="295"/>
    <n v="2"/>
    <x v="1"/>
    <n v="974.65851193599997"/>
    <n v="0"/>
    <n v="375"/>
    <n v="490"/>
    <n v="542"/>
    <n v="109"/>
    <n v="122"/>
    <n v="-1"/>
    <n v="0"/>
    <n v="0"/>
    <m/>
    <n v="31"/>
    <n v="5"/>
    <n v="61"/>
    <s v="Duinvlak"/>
    <n v="-1"/>
    <n v="0"/>
    <n v="0"/>
    <m/>
    <n v="66"/>
    <n v="5"/>
    <n v="50"/>
    <s v="Duinvlak"/>
    <n v="-1"/>
    <n v="0"/>
    <n v="0"/>
    <m/>
    <n v="-1"/>
    <n v="0"/>
    <n v="0"/>
    <m/>
    <n v="73.679635676100006"/>
    <n v="70.042087905900004"/>
    <n v="1"/>
    <n v="3"/>
    <n v="1"/>
    <n v="3"/>
    <n v="1"/>
    <n v="1"/>
    <x v="17"/>
  </r>
  <r>
    <n v="296"/>
    <n v="2"/>
    <x v="1"/>
    <n v="974.65851193599997"/>
    <n v="0"/>
    <n v="376"/>
    <n v="491"/>
    <n v="543"/>
    <n v="110"/>
    <n v="123"/>
    <n v="-1"/>
    <n v="0"/>
    <n v="0"/>
    <m/>
    <n v="32"/>
    <n v="5"/>
    <n v="62"/>
    <s v="Duinvlak"/>
    <n v="-1"/>
    <n v="0"/>
    <n v="0"/>
    <m/>
    <n v="70"/>
    <n v="5"/>
    <n v="54"/>
    <s v="Plantvlak"/>
    <n v="-1"/>
    <n v="0"/>
    <n v="0"/>
    <m/>
    <n v="-1"/>
    <n v="0"/>
    <n v="0"/>
    <m/>
    <n v="3.8012440135699999"/>
    <n v="0.85177840359900003"/>
    <n v="1"/>
    <n v="3"/>
    <n v="1"/>
    <n v="2"/>
    <n v="1"/>
    <n v="1"/>
    <x v="60"/>
  </r>
  <r>
    <n v="297"/>
    <n v="2"/>
    <x v="1"/>
    <n v="974.65851193599997"/>
    <n v="0"/>
    <n v="385"/>
    <n v="512"/>
    <n v="584"/>
    <n v="217"/>
    <n v="238"/>
    <n v="16"/>
    <n v="5"/>
    <n v="23"/>
    <s v="Duinvlak"/>
    <n v="31"/>
    <n v="5"/>
    <n v="61"/>
    <s v="Duinvlak"/>
    <n v="-1"/>
    <n v="0"/>
    <n v="0"/>
    <m/>
    <n v="66"/>
    <n v="5"/>
    <n v="50"/>
    <s v="Duinvlak"/>
    <n v="-1"/>
    <n v="0"/>
    <n v="0"/>
    <m/>
    <n v="-1"/>
    <n v="0"/>
    <n v="0"/>
    <m/>
    <n v="16.6590774493"/>
    <n v="15.722463960200001"/>
    <n v="3"/>
    <n v="3"/>
    <n v="1"/>
    <n v="3"/>
    <n v="1"/>
    <n v="1"/>
    <x v="18"/>
  </r>
  <r>
    <n v="298"/>
    <n v="2"/>
    <x v="1"/>
    <n v="974.65851193599997"/>
    <n v="0"/>
    <n v="386"/>
    <n v="513"/>
    <n v="585"/>
    <n v="218"/>
    <n v="239"/>
    <n v="17"/>
    <n v="5"/>
    <n v="24"/>
    <s v="Duinvlak"/>
    <n v="31"/>
    <n v="5"/>
    <n v="61"/>
    <s v="Duinvlak"/>
    <n v="-1"/>
    <n v="0"/>
    <n v="0"/>
    <m/>
    <n v="66"/>
    <n v="5"/>
    <n v="50"/>
    <s v="Duinvlak"/>
    <n v="-1"/>
    <n v="0"/>
    <n v="0"/>
    <m/>
    <n v="-1"/>
    <n v="0"/>
    <n v="0"/>
    <m/>
    <n v="26.85875879"/>
    <n v="24.557812988999999"/>
    <n v="3"/>
    <n v="3"/>
    <n v="1"/>
    <n v="3"/>
    <n v="1"/>
    <n v="1"/>
    <x v="18"/>
  </r>
  <r>
    <n v="299"/>
    <n v="2"/>
    <x v="1"/>
    <n v="974.65851193599997"/>
    <n v="0"/>
    <n v="387"/>
    <n v="514"/>
    <n v="586"/>
    <n v="219"/>
    <n v="240"/>
    <n v="18"/>
    <n v="5"/>
    <n v="26"/>
    <s v="Duinvlak"/>
    <n v="27"/>
    <n v="5"/>
    <n v="56"/>
    <s v="Duinvlak"/>
    <n v="-1"/>
    <n v="0"/>
    <n v="0"/>
    <m/>
    <n v="55"/>
    <n v="5"/>
    <n v="39"/>
    <s v="Duinvlak"/>
    <n v="-1"/>
    <n v="0"/>
    <n v="0"/>
    <m/>
    <n v="-1"/>
    <n v="0"/>
    <n v="0"/>
    <m/>
    <n v="5.8555734910000004"/>
    <n v="2.32722368629"/>
    <n v="3"/>
    <n v="3"/>
    <n v="1"/>
    <n v="3"/>
    <n v="1"/>
    <n v="1"/>
    <x v="18"/>
  </r>
  <r>
    <n v="300"/>
    <n v="2"/>
    <x v="1"/>
    <n v="974.65851193599997"/>
    <n v="0"/>
    <n v="388"/>
    <n v="515"/>
    <n v="587"/>
    <n v="220"/>
    <n v="241"/>
    <n v="19"/>
    <n v="5"/>
    <n v="27"/>
    <s v="Duinvlak"/>
    <n v="26"/>
    <n v="5"/>
    <n v="55"/>
    <s v="Duinvlak"/>
    <n v="-1"/>
    <n v="0"/>
    <n v="0"/>
    <m/>
    <n v="56"/>
    <n v="5"/>
    <n v="40"/>
    <s v="Duinvlak"/>
    <n v="-1"/>
    <n v="0"/>
    <n v="0"/>
    <m/>
    <n v="-1"/>
    <n v="0"/>
    <n v="0"/>
    <m/>
    <n v="22.557896817700001"/>
    <n v="29.0405443581"/>
    <n v="3"/>
    <n v="3"/>
    <n v="1"/>
    <n v="3"/>
    <n v="1"/>
    <n v="1"/>
    <x v="18"/>
  </r>
  <r>
    <n v="301"/>
    <n v="2"/>
    <x v="1"/>
    <n v="974.65851193599997"/>
    <n v="0"/>
    <n v="389"/>
    <n v="516"/>
    <n v="588"/>
    <n v="221"/>
    <n v="242"/>
    <n v="20"/>
    <n v="5"/>
    <n v="28"/>
    <s v="Duinvlak"/>
    <n v="25"/>
    <n v="5"/>
    <n v="54"/>
    <s v="Duinvlak"/>
    <n v="-1"/>
    <n v="0"/>
    <n v="0"/>
    <m/>
    <n v="51"/>
    <n v="5"/>
    <n v="35"/>
    <s v="Duinvlak"/>
    <n v="-1"/>
    <n v="0"/>
    <n v="0"/>
    <m/>
    <n v="-1"/>
    <n v="0"/>
    <n v="0"/>
    <m/>
    <n v="53.099826532599998"/>
    <n v="91.416702087700003"/>
    <n v="3"/>
    <n v="3"/>
    <n v="1"/>
    <n v="3"/>
    <n v="1"/>
    <n v="1"/>
    <x v="18"/>
  </r>
  <r>
    <n v="302"/>
    <n v="2"/>
    <x v="1"/>
    <n v="974.65851193599997"/>
    <n v="0"/>
    <n v="390"/>
    <n v="517"/>
    <n v="589"/>
    <n v="222"/>
    <n v="243"/>
    <n v="21"/>
    <n v="5"/>
    <n v="29"/>
    <s v="Duinvlak"/>
    <n v="24"/>
    <n v="5"/>
    <n v="53"/>
    <s v="Duinvlak"/>
    <n v="-1"/>
    <n v="0"/>
    <n v="0"/>
    <m/>
    <n v="50"/>
    <n v="5"/>
    <n v="34"/>
    <s v="Duinvlak"/>
    <n v="-1"/>
    <n v="0"/>
    <n v="0"/>
    <m/>
    <n v="-1"/>
    <n v="0"/>
    <n v="0"/>
    <m/>
    <n v="5.3873721185700001"/>
    <n v="1.8017600571000001"/>
    <n v="3"/>
    <n v="3"/>
    <n v="1"/>
    <n v="3"/>
    <n v="1"/>
    <n v="1"/>
    <x v="18"/>
  </r>
  <r>
    <n v="303"/>
    <n v="2"/>
    <x v="1"/>
    <n v="974.65851193599997"/>
    <n v="0"/>
    <n v="391"/>
    <n v="518"/>
    <n v="590"/>
    <n v="223"/>
    <n v="244"/>
    <n v="22"/>
    <n v="5"/>
    <n v="30"/>
    <s v="Duinvlak"/>
    <n v="22"/>
    <n v="5"/>
    <n v="47"/>
    <s v="Duinvlak"/>
    <n v="-1"/>
    <n v="0"/>
    <n v="0"/>
    <m/>
    <n v="52"/>
    <n v="5"/>
    <n v="36"/>
    <s v="Duinvlak"/>
    <n v="-1"/>
    <n v="0"/>
    <n v="0"/>
    <m/>
    <n v="-1"/>
    <n v="0"/>
    <n v="0"/>
    <m/>
    <n v="44.240607348300003"/>
    <n v="96.747313446999996"/>
    <n v="3"/>
    <n v="3"/>
    <n v="1"/>
    <n v="3"/>
    <n v="1"/>
    <n v="1"/>
    <x v="18"/>
  </r>
  <r>
    <n v="304"/>
    <n v="2"/>
    <x v="1"/>
    <n v="974.65851193599997"/>
    <n v="0"/>
    <n v="392"/>
    <n v="519"/>
    <n v="591"/>
    <n v="224"/>
    <n v="245"/>
    <n v="26"/>
    <n v="5"/>
    <n v="25"/>
    <s v="Plantvlak"/>
    <n v="28"/>
    <n v="5"/>
    <n v="57"/>
    <s v="Duinvlak"/>
    <n v="-1"/>
    <n v="0"/>
    <n v="0"/>
    <m/>
    <n v="55"/>
    <n v="5"/>
    <n v="39"/>
    <s v="Duinvlak"/>
    <n v="-1"/>
    <n v="0"/>
    <n v="0"/>
    <m/>
    <n v="-1"/>
    <n v="0"/>
    <n v="0"/>
    <m/>
    <n v="6.8984844112700001"/>
    <n v="3.2454493920699998"/>
    <n v="2"/>
    <n v="3"/>
    <n v="1"/>
    <n v="3"/>
    <n v="1"/>
    <n v="1"/>
    <x v="19"/>
  </r>
  <r>
    <n v="305"/>
    <n v="2"/>
    <x v="1"/>
    <n v="974.65851193599997"/>
    <n v="0"/>
    <n v="460"/>
    <n v="611"/>
    <n v="-1"/>
    <n v="0"/>
    <n v="0"/>
    <n v="0"/>
    <n v="0"/>
    <n v="0"/>
    <m/>
    <n v="0"/>
    <n v="0"/>
    <n v="0"/>
    <m/>
    <n v="0"/>
    <n v="0"/>
    <n v="0"/>
    <m/>
    <n v="0"/>
    <n v="0"/>
    <n v="0"/>
    <m/>
    <n v="8"/>
    <n v="5"/>
    <n v="1"/>
    <s v="Duinvlak"/>
    <n v="-1"/>
    <n v="0"/>
    <n v="0"/>
    <m/>
    <n v="5.3078936367100003"/>
    <n v="0.19564961394200001"/>
    <n v="1"/>
    <n v="1"/>
    <n v="1"/>
    <n v="1"/>
    <n v="3"/>
    <n v="1"/>
    <x v="33"/>
  </r>
  <r>
    <n v="306"/>
    <n v="2"/>
    <x v="1"/>
    <n v="974.65851193599997"/>
    <n v="0"/>
    <n v="515"/>
    <n v="792"/>
    <n v="80"/>
    <n v="95"/>
    <n v="108"/>
    <n v="-1"/>
    <n v="0"/>
    <n v="0"/>
    <m/>
    <n v="17"/>
    <n v="5"/>
    <n v="28"/>
    <s v="Plantvlak"/>
    <n v="-1"/>
    <n v="0"/>
    <n v="0"/>
    <m/>
    <n v="-1"/>
    <n v="0"/>
    <n v="0"/>
    <m/>
    <n v="8"/>
    <n v="5"/>
    <n v="1"/>
    <s v="Duinvlak"/>
    <n v="-1"/>
    <n v="0"/>
    <n v="0"/>
    <m/>
    <n v="5.9585116023599998"/>
    <n v="1.1276084045600001"/>
    <n v="1"/>
    <n v="1"/>
    <n v="1"/>
    <n v="1"/>
    <n v="3"/>
    <n v="1"/>
    <x v="33"/>
  </r>
  <r>
    <n v="307"/>
    <n v="2"/>
    <x v="1"/>
    <n v="974.65851193599997"/>
    <n v="0"/>
    <n v="537"/>
    <n v="876"/>
    <n v="362"/>
    <n v="-1"/>
    <n v="0"/>
    <n v="0"/>
    <n v="0"/>
    <n v="0"/>
    <m/>
    <n v="0"/>
    <n v="0"/>
    <n v="0"/>
    <m/>
    <n v="0"/>
    <n v="0"/>
    <n v="0"/>
    <m/>
    <n v="46"/>
    <n v="5"/>
    <n v="1"/>
    <s v="Duinvlak"/>
    <n v="8"/>
    <n v="5"/>
    <n v="1"/>
    <s v="Duinvlak"/>
    <n v="-1"/>
    <n v="0"/>
    <n v="0"/>
    <m/>
    <n v="5.9729308896199997"/>
    <n v="0.59229761096099998"/>
    <n v="1"/>
    <n v="1"/>
    <n v="1"/>
    <n v="3"/>
    <n v="3"/>
    <n v="1"/>
    <x v="61"/>
  </r>
  <r>
    <n v="308"/>
    <n v="2"/>
    <x v="1"/>
    <n v="974.65851193599997"/>
    <n v="0"/>
    <n v="544"/>
    <n v="972"/>
    <n v="528"/>
    <n v="95"/>
    <n v="108"/>
    <n v="-1"/>
    <n v="0"/>
    <n v="0"/>
    <m/>
    <n v="17"/>
    <n v="5"/>
    <n v="28"/>
    <s v="Plantvlak"/>
    <n v="-1"/>
    <n v="0"/>
    <n v="0"/>
    <m/>
    <n v="46"/>
    <n v="5"/>
    <n v="1"/>
    <s v="Duinvlak"/>
    <n v="8"/>
    <n v="5"/>
    <n v="1"/>
    <s v="Duinvlak"/>
    <n v="-1"/>
    <n v="0"/>
    <n v="0"/>
    <m/>
    <n v="24.6510086702"/>
    <n v="33.646733939999997"/>
    <n v="1"/>
    <n v="1"/>
    <n v="1"/>
    <n v="3"/>
    <n v="3"/>
    <n v="1"/>
    <x v="61"/>
  </r>
  <r>
    <n v="309"/>
    <n v="2"/>
    <x v="1"/>
    <n v="974.65851193599997"/>
    <n v="0"/>
    <n v="55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"/>
    <n v="5"/>
    <n v="1"/>
    <s v="Duinvlak"/>
    <n v="47.832271300199999"/>
    <n v="67.073674791000002"/>
    <n v="1"/>
    <n v="1"/>
    <n v="1"/>
    <n v="1"/>
    <n v="1"/>
    <n v="3"/>
    <x v="36"/>
  </r>
  <r>
    <n v="310"/>
    <n v="2"/>
    <x v="1"/>
    <n v="974.65851193599997"/>
    <n v="0"/>
    <n v="56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"/>
    <n v="5"/>
    <n v="5"/>
    <s v="Plantvlak"/>
    <n v="24.3221108503"/>
    <n v="17.739012013"/>
    <n v="1"/>
    <n v="1"/>
    <n v="1"/>
    <n v="1"/>
    <n v="1"/>
    <n v="2"/>
    <x v="35"/>
  </r>
  <r>
    <n v="311"/>
    <n v="2"/>
    <x v="1"/>
    <n v="974.65851193599997"/>
    <n v="0"/>
    <n v="56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"/>
    <n v="5"/>
    <n v="7"/>
    <s v="Plantvlak"/>
    <n v="26.874563407099998"/>
    <n v="18.471954344899999"/>
    <n v="1"/>
    <n v="1"/>
    <n v="1"/>
    <n v="1"/>
    <n v="1"/>
    <n v="2"/>
    <x v="35"/>
  </r>
  <r>
    <n v="312"/>
    <n v="2"/>
    <x v="1"/>
    <n v="974.65851193599997"/>
    <n v="0"/>
    <n v="56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"/>
    <n v="5"/>
    <n v="8"/>
    <s v="Plantvlak"/>
    <n v="27.0072148611"/>
    <n v="14.3571055553"/>
    <n v="1"/>
    <n v="1"/>
    <n v="1"/>
    <n v="1"/>
    <n v="1"/>
    <n v="2"/>
    <x v="35"/>
  </r>
  <r>
    <n v="313"/>
    <n v="2"/>
    <x v="1"/>
    <n v="974.65851193599997"/>
    <n v="0"/>
    <n v="58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"/>
    <n v="5"/>
    <n v="21"/>
    <s v="Duinvlak"/>
    <n v="71.861900067500002"/>
    <n v="92.719737875099995"/>
    <n v="1"/>
    <n v="1"/>
    <n v="1"/>
    <n v="1"/>
    <n v="1"/>
    <n v="3"/>
    <x v="36"/>
  </r>
  <r>
    <n v="314"/>
    <n v="2"/>
    <x v="1"/>
    <n v="974.65851193599997"/>
    <n v="0"/>
    <n v="977"/>
    <n v="78"/>
    <n v="80"/>
    <n v="95"/>
    <n v="108"/>
    <n v="-1"/>
    <n v="0"/>
    <n v="0"/>
    <m/>
    <n v="17"/>
    <n v="5"/>
    <n v="28"/>
    <s v="Plantvlak"/>
    <n v="-1"/>
    <n v="0"/>
    <n v="0"/>
    <m/>
    <n v="-1"/>
    <n v="0"/>
    <n v="0"/>
    <m/>
    <n v="-1"/>
    <n v="0"/>
    <n v="0"/>
    <m/>
    <n v="1"/>
    <n v="5"/>
    <n v="1"/>
    <s v="Duinvlak"/>
    <n v="6.3293760993900001"/>
    <n v="0.60908439313999996"/>
    <n v="1"/>
    <n v="1"/>
    <n v="1"/>
    <n v="1"/>
    <n v="1"/>
    <n v="3"/>
    <x v="36"/>
  </r>
  <r>
    <n v="315"/>
    <n v="2"/>
    <x v="1"/>
    <n v="974.65851193599997"/>
    <n v="0"/>
    <n v="978"/>
    <n v="79"/>
    <n v="81"/>
    <n v="99"/>
    <n v="112"/>
    <n v="-1"/>
    <n v="0"/>
    <n v="0"/>
    <m/>
    <n v="21"/>
    <n v="5"/>
    <n v="64"/>
    <s v="Plantvlak"/>
    <n v="-1"/>
    <n v="0"/>
    <n v="0"/>
    <m/>
    <n v="-1"/>
    <n v="0"/>
    <n v="0"/>
    <m/>
    <n v="-1"/>
    <n v="0"/>
    <n v="0"/>
    <m/>
    <n v="25"/>
    <n v="5"/>
    <n v="21"/>
    <s v="Duinvlak"/>
    <n v="22.1176886684"/>
    <n v="7.9502997561499997"/>
    <n v="1"/>
    <n v="1"/>
    <n v="1"/>
    <n v="1"/>
    <n v="1"/>
    <n v="3"/>
    <x v="36"/>
  </r>
  <r>
    <n v="316"/>
    <n v="2"/>
    <x v="1"/>
    <n v="974.65851193599997"/>
    <n v="0"/>
    <n v="1033"/>
    <n v="337"/>
    <n v="359"/>
    <n v="-1"/>
    <n v="0"/>
    <n v="0"/>
    <n v="0"/>
    <n v="0"/>
    <m/>
    <n v="0"/>
    <n v="0"/>
    <n v="0"/>
    <m/>
    <n v="0"/>
    <n v="0"/>
    <n v="0"/>
    <m/>
    <n v="43"/>
    <n v="5"/>
    <n v="906"/>
    <s v="Plantvlak"/>
    <n v="-1"/>
    <n v="0"/>
    <n v="0"/>
    <m/>
    <n v="25"/>
    <n v="5"/>
    <n v="21"/>
    <s v="Duinvlak"/>
    <n v="6.9449895793499996"/>
    <n v="3.2326557231300002"/>
    <n v="1"/>
    <n v="1"/>
    <n v="1"/>
    <n v="2"/>
    <n v="1"/>
    <n v="3"/>
    <x v="39"/>
  </r>
  <r>
    <n v="317"/>
    <n v="2"/>
    <x v="1"/>
    <n v="974.65851193599997"/>
    <n v="0"/>
    <n v="1034"/>
    <n v="338"/>
    <n v="360"/>
    <n v="-1"/>
    <n v="0"/>
    <n v="0"/>
    <n v="0"/>
    <n v="0"/>
    <m/>
    <n v="0"/>
    <n v="0"/>
    <n v="0"/>
    <m/>
    <n v="0"/>
    <n v="0"/>
    <n v="0"/>
    <m/>
    <n v="44"/>
    <n v="5"/>
    <n v="907"/>
    <s v="Plantvlak"/>
    <n v="-1"/>
    <n v="0"/>
    <n v="0"/>
    <m/>
    <n v="25"/>
    <n v="5"/>
    <n v="21"/>
    <s v="Duinvlak"/>
    <n v="15.086270171200001"/>
    <n v="4.0754046952299996"/>
    <n v="1"/>
    <n v="1"/>
    <n v="1"/>
    <n v="2"/>
    <n v="1"/>
    <n v="3"/>
    <x v="39"/>
  </r>
  <r>
    <n v="318"/>
    <n v="2"/>
    <x v="1"/>
    <n v="974.65851193599997"/>
    <n v="0"/>
    <n v="1035"/>
    <n v="340"/>
    <n v="362"/>
    <n v="-1"/>
    <n v="0"/>
    <n v="0"/>
    <n v="0"/>
    <n v="0"/>
    <m/>
    <n v="0"/>
    <n v="0"/>
    <n v="0"/>
    <m/>
    <n v="0"/>
    <n v="0"/>
    <n v="0"/>
    <m/>
    <n v="46"/>
    <n v="5"/>
    <n v="1"/>
    <s v="Duinvlak"/>
    <n v="-1"/>
    <n v="0"/>
    <n v="0"/>
    <m/>
    <n v="1"/>
    <n v="5"/>
    <n v="1"/>
    <s v="Duinvlak"/>
    <n v="1.9306905567099999"/>
    <n v="0.129279349924"/>
    <n v="1"/>
    <n v="1"/>
    <n v="1"/>
    <n v="3"/>
    <n v="1"/>
    <n v="3"/>
    <x v="40"/>
  </r>
  <r>
    <n v="319"/>
    <n v="2"/>
    <x v="1"/>
    <n v="974.65851193599997"/>
    <n v="0"/>
    <n v="1036"/>
    <n v="368"/>
    <n v="390"/>
    <n v="-1"/>
    <n v="0"/>
    <n v="0"/>
    <n v="0"/>
    <n v="0"/>
    <m/>
    <n v="0"/>
    <n v="0"/>
    <n v="0"/>
    <m/>
    <n v="0"/>
    <n v="0"/>
    <n v="0"/>
    <m/>
    <n v="75"/>
    <n v="5"/>
    <n v="908"/>
    <s v="Plantvlak"/>
    <n v="-1"/>
    <n v="0"/>
    <n v="0"/>
    <m/>
    <n v="25"/>
    <n v="5"/>
    <n v="21"/>
    <s v="Duinvlak"/>
    <n v="11.354466459099999"/>
    <n v="1.40230643424"/>
    <n v="1"/>
    <n v="1"/>
    <n v="1"/>
    <n v="2"/>
    <n v="1"/>
    <n v="3"/>
    <x v="39"/>
  </r>
  <r>
    <n v="320"/>
    <n v="2"/>
    <x v="1"/>
    <n v="974.65851193599997"/>
    <n v="0"/>
    <n v="1108"/>
    <n v="476"/>
    <n v="528"/>
    <n v="95"/>
    <n v="108"/>
    <n v="-1"/>
    <n v="0"/>
    <n v="0"/>
    <m/>
    <n v="17"/>
    <n v="5"/>
    <n v="28"/>
    <s v="Plantvlak"/>
    <n v="-1"/>
    <n v="0"/>
    <n v="0"/>
    <m/>
    <n v="46"/>
    <n v="5"/>
    <n v="1"/>
    <s v="Duinvlak"/>
    <n v="-1"/>
    <n v="0"/>
    <n v="0"/>
    <m/>
    <n v="1"/>
    <n v="5"/>
    <n v="1"/>
    <s v="Duinvlak"/>
    <n v="3.4463882373199999"/>
    <n v="0.54456275700400003"/>
    <n v="1"/>
    <n v="1"/>
    <n v="1"/>
    <n v="3"/>
    <n v="1"/>
    <n v="3"/>
    <x v="40"/>
  </r>
  <r>
    <n v="321"/>
    <n v="2"/>
    <x v="1"/>
    <n v="974.65851193599997"/>
    <n v="0"/>
    <n v="1109"/>
    <n v="480"/>
    <n v="532"/>
    <n v="99"/>
    <n v="112"/>
    <n v="-1"/>
    <n v="0"/>
    <n v="0"/>
    <m/>
    <n v="21"/>
    <n v="5"/>
    <n v="64"/>
    <s v="Plantvlak"/>
    <n v="-1"/>
    <n v="0"/>
    <n v="0"/>
    <m/>
    <n v="44"/>
    <n v="5"/>
    <n v="907"/>
    <s v="Plantvlak"/>
    <n v="-1"/>
    <n v="0"/>
    <n v="0"/>
    <m/>
    <n v="25"/>
    <n v="5"/>
    <n v="21"/>
    <s v="Duinvlak"/>
    <n v="9.2095770078899992"/>
    <n v="2.4897924066399999"/>
    <n v="1"/>
    <n v="1"/>
    <n v="1"/>
    <n v="2"/>
    <n v="1"/>
    <n v="3"/>
    <x v="39"/>
  </r>
  <r>
    <n v="322"/>
    <n v="2"/>
    <x v="1"/>
    <n v="974.65851193599997"/>
    <n v="0"/>
    <n v="1110"/>
    <n v="481"/>
    <n v="533"/>
    <n v="99"/>
    <n v="112"/>
    <n v="-1"/>
    <n v="0"/>
    <n v="0"/>
    <m/>
    <n v="21"/>
    <n v="5"/>
    <n v="64"/>
    <s v="Plantvlak"/>
    <n v="-1"/>
    <n v="0"/>
    <n v="0"/>
    <m/>
    <n v="75"/>
    <n v="5"/>
    <n v="908"/>
    <s v="Plantvlak"/>
    <n v="-1"/>
    <n v="0"/>
    <n v="0"/>
    <m/>
    <n v="25"/>
    <n v="5"/>
    <n v="21"/>
    <s v="Duinvlak"/>
    <n v="15.3127357703"/>
    <n v="12.2217111665"/>
    <n v="1"/>
    <n v="1"/>
    <n v="1"/>
    <n v="2"/>
    <n v="1"/>
    <n v="3"/>
    <x v="39"/>
  </r>
  <r>
    <n v="323"/>
    <n v="2"/>
    <x v="1"/>
    <n v="974.65851193599997"/>
    <n v="0"/>
    <n v="1150"/>
    <n v="610"/>
    <n v="-1"/>
    <n v="0"/>
    <n v="0"/>
    <n v="0"/>
    <n v="0"/>
    <n v="0"/>
    <m/>
    <n v="0"/>
    <n v="0"/>
    <n v="0"/>
    <m/>
    <n v="0"/>
    <n v="0"/>
    <n v="0"/>
    <m/>
    <n v="0"/>
    <n v="0"/>
    <n v="0"/>
    <m/>
    <n v="7"/>
    <n v="5"/>
    <n v="14"/>
    <s v="Plantvlak"/>
    <n v="25"/>
    <n v="5"/>
    <n v="21"/>
    <s v="Duinvlak"/>
    <n v="1.63939224415"/>
    <n v="4.01334045142E-2"/>
    <n v="1"/>
    <n v="1"/>
    <n v="1"/>
    <n v="1"/>
    <n v="2"/>
    <n v="3"/>
    <x v="47"/>
  </r>
  <r>
    <n v="324"/>
    <n v="2"/>
    <x v="1"/>
    <n v="974.65851193599997"/>
    <n v="0"/>
    <n v="1151"/>
    <n v="611"/>
    <n v="-1"/>
    <n v="0"/>
    <n v="0"/>
    <n v="0"/>
    <n v="0"/>
    <n v="0"/>
    <m/>
    <n v="0"/>
    <n v="0"/>
    <n v="0"/>
    <m/>
    <n v="0"/>
    <n v="0"/>
    <n v="0"/>
    <m/>
    <n v="0"/>
    <n v="0"/>
    <n v="0"/>
    <m/>
    <n v="8"/>
    <n v="5"/>
    <n v="1"/>
    <s v="Duinvlak"/>
    <n v="1"/>
    <n v="5"/>
    <n v="1"/>
    <s v="Duinvlak"/>
    <n v="11.5462833394"/>
    <n v="1.31477342495"/>
    <n v="1"/>
    <n v="1"/>
    <n v="1"/>
    <n v="1"/>
    <n v="3"/>
    <n v="3"/>
    <x v="46"/>
  </r>
  <r>
    <n v="325"/>
    <n v="2"/>
    <x v="1"/>
    <n v="974.65851193599997"/>
    <n v="0"/>
    <n v="1292"/>
    <n v="792"/>
    <n v="80"/>
    <n v="95"/>
    <n v="108"/>
    <n v="-1"/>
    <n v="0"/>
    <n v="0"/>
    <m/>
    <n v="17"/>
    <n v="5"/>
    <n v="28"/>
    <s v="Plantvlak"/>
    <n v="-1"/>
    <n v="0"/>
    <n v="0"/>
    <m/>
    <n v="-1"/>
    <n v="0"/>
    <n v="0"/>
    <m/>
    <n v="8"/>
    <n v="5"/>
    <n v="1"/>
    <s v="Duinvlak"/>
    <n v="1"/>
    <n v="5"/>
    <n v="1"/>
    <s v="Duinvlak"/>
    <n v="10.0409810831"/>
    <n v="1.5268701336099999"/>
    <n v="1"/>
    <n v="1"/>
    <n v="1"/>
    <n v="1"/>
    <n v="3"/>
    <n v="3"/>
    <x v="46"/>
  </r>
  <r>
    <n v="326"/>
    <n v="2"/>
    <x v="1"/>
    <n v="974.65851193599997"/>
    <n v="0"/>
    <n v="1366"/>
    <n v="876"/>
    <n v="362"/>
    <n v="-1"/>
    <n v="0"/>
    <n v="0"/>
    <n v="0"/>
    <n v="0"/>
    <m/>
    <n v="0"/>
    <n v="0"/>
    <n v="0"/>
    <m/>
    <n v="0"/>
    <n v="0"/>
    <n v="0"/>
    <m/>
    <n v="46"/>
    <n v="5"/>
    <n v="1"/>
    <s v="Duinvlak"/>
    <n v="8"/>
    <n v="5"/>
    <n v="1"/>
    <s v="Duinvlak"/>
    <n v="1"/>
    <n v="5"/>
    <n v="1"/>
    <s v="Duinvlak"/>
    <n v="7.31560544431"/>
    <n v="0.90080671353099995"/>
    <n v="1"/>
    <n v="1"/>
    <n v="1"/>
    <n v="3"/>
    <n v="3"/>
    <n v="3"/>
    <x v="52"/>
  </r>
  <r>
    <n v="327"/>
    <n v="2"/>
    <x v="1"/>
    <n v="974.65851193599997"/>
    <n v="0"/>
    <n v="1461"/>
    <n v="972"/>
    <n v="528"/>
    <n v="95"/>
    <n v="108"/>
    <n v="-1"/>
    <n v="0"/>
    <n v="0"/>
    <m/>
    <n v="17"/>
    <n v="5"/>
    <n v="28"/>
    <s v="Plantvlak"/>
    <n v="-1"/>
    <n v="0"/>
    <n v="0"/>
    <m/>
    <n v="46"/>
    <n v="5"/>
    <n v="1"/>
    <s v="Duinvlak"/>
    <n v="8"/>
    <n v="5"/>
    <n v="1"/>
    <s v="Duinvlak"/>
    <n v="1"/>
    <n v="5"/>
    <n v="1"/>
    <s v="Duinvlak"/>
    <n v="26.304764097500001"/>
    <n v="37.161710663000001"/>
    <n v="1"/>
    <n v="1"/>
    <n v="1"/>
    <n v="3"/>
    <n v="3"/>
    <n v="3"/>
    <x v="52"/>
  </r>
  <r>
    <n v="328"/>
    <n v="3"/>
    <x v="2"/>
    <n v="1927.7675571499999"/>
    <n v="0"/>
    <n v="12"/>
    <n v="12"/>
    <n v="13"/>
    <n v="21"/>
    <n v="26"/>
    <n v="27"/>
    <n v="3"/>
    <n v="5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8.7106074975300007"/>
    <n v="4.2823500040100004"/>
    <n v="3"/>
    <n v="1"/>
    <n v="1"/>
    <n v="1"/>
    <n v="1"/>
    <n v="1"/>
    <x v="1"/>
  </r>
  <r>
    <n v="329"/>
    <n v="3"/>
    <x v="2"/>
    <n v="1927.7675571499999"/>
    <n v="0"/>
    <n v="13"/>
    <n v="13"/>
    <n v="14"/>
    <n v="22"/>
    <n v="27"/>
    <n v="28"/>
    <n v="3"/>
    <n v="5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9444192372"/>
    <n v="1.4697589956899999"/>
    <n v="3"/>
    <n v="1"/>
    <n v="1"/>
    <n v="1"/>
    <n v="1"/>
    <n v="1"/>
    <x v="1"/>
  </r>
  <r>
    <n v="330"/>
    <n v="3"/>
    <x v="2"/>
    <n v="1927.7675571499999"/>
    <n v="0"/>
    <n v="14"/>
    <n v="14"/>
    <n v="15"/>
    <n v="23"/>
    <n v="28"/>
    <n v="29"/>
    <n v="3"/>
    <n v="59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8273981896799998"/>
    <n v="1.04760949957"/>
    <n v="3"/>
    <n v="1"/>
    <n v="1"/>
    <n v="1"/>
    <n v="1"/>
    <n v="1"/>
    <x v="1"/>
  </r>
  <r>
    <n v="331"/>
    <n v="3"/>
    <x v="2"/>
    <n v="1927.7675571499999"/>
    <n v="0"/>
    <n v="15"/>
    <n v="15"/>
    <n v="16"/>
    <n v="24"/>
    <n v="29"/>
    <n v="30"/>
    <n v="3"/>
    <n v="6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4464045788400002"/>
    <n v="1.24536550126"/>
    <n v="3"/>
    <n v="1"/>
    <n v="1"/>
    <n v="1"/>
    <n v="1"/>
    <n v="1"/>
    <x v="1"/>
  </r>
  <r>
    <n v="332"/>
    <n v="3"/>
    <x v="2"/>
    <n v="1927.7675571499999"/>
    <n v="0"/>
    <n v="16"/>
    <n v="16"/>
    <n v="17"/>
    <n v="25"/>
    <n v="30"/>
    <n v="31"/>
    <n v="3"/>
    <n v="61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82039433523"/>
    <n v="0.96424049894399999"/>
    <n v="3"/>
    <n v="1"/>
    <n v="1"/>
    <n v="1"/>
    <n v="1"/>
    <n v="1"/>
    <x v="1"/>
  </r>
  <r>
    <n v="333"/>
    <n v="3"/>
    <x v="2"/>
    <n v="1927.7675571499999"/>
    <n v="0"/>
    <n v="17"/>
    <n v="17"/>
    <n v="18"/>
    <n v="26"/>
    <n v="31"/>
    <n v="32"/>
    <n v="3"/>
    <n v="62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5.0908159949899998"/>
    <n v="1.6959210008800001"/>
    <n v="3"/>
    <n v="1"/>
    <n v="1"/>
    <n v="1"/>
    <n v="1"/>
    <n v="1"/>
    <x v="1"/>
  </r>
  <r>
    <n v="334"/>
    <n v="3"/>
    <x v="2"/>
    <n v="1927.7675571499999"/>
    <n v="0"/>
    <n v="89"/>
    <n v="91"/>
    <n v="93"/>
    <n v="111"/>
    <n v="124"/>
    <n v="-1"/>
    <n v="0"/>
    <n v="0"/>
    <m/>
    <n v="33"/>
    <n v="3"/>
    <n v="130"/>
    <s v="Duinvlak"/>
    <n v="-1"/>
    <n v="0"/>
    <n v="0"/>
    <m/>
    <n v="-1"/>
    <n v="0"/>
    <n v="0"/>
    <m/>
    <n v="-1"/>
    <n v="0"/>
    <n v="0"/>
    <m/>
    <n v="-1"/>
    <n v="0"/>
    <n v="0"/>
    <m/>
    <n v="7.4755174915499998"/>
    <n v="3.63861071558"/>
    <n v="1"/>
    <n v="3"/>
    <n v="1"/>
    <n v="1"/>
    <n v="1"/>
    <n v="1"/>
    <x v="3"/>
  </r>
  <r>
    <n v="335"/>
    <n v="3"/>
    <x v="2"/>
    <n v="1927.7675571499999"/>
    <n v="0"/>
    <n v="90"/>
    <n v="92"/>
    <n v="94"/>
    <n v="112"/>
    <n v="125"/>
    <n v="-1"/>
    <n v="0"/>
    <n v="0"/>
    <m/>
    <n v="34"/>
    <n v="3"/>
    <n v="132"/>
    <s v="Duinvlak"/>
    <n v="-1"/>
    <n v="0"/>
    <n v="0"/>
    <m/>
    <n v="-1"/>
    <n v="0"/>
    <n v="0"/>
    <m/>
    <n v="-1"/>
    <n v="0"/>
    <n v="0"/>
    <m/>
    <n v="-1"/>
    <n v="0"/>
    <n v="0"/>
    <m/>
    <n v="17.490478126599999"/>
    <n v="2.2681237827"/>
    <n v="1"/>
    <n v="3"/>
    <n v="1"/>
    <n v="1"/>
    <n v="1"/>
    <n v="1"/>
    <x v="3"/>
  </r>
  <r>
    <n v="336"/>
    <n v="3"/>
    <x v="2"/>
    <n v="1927.7675571499999"/>
    <n v="0"/>
    <n v="202"/>
    <n v="221"/>
    <n v="233"/>
    <n v="272"/>
    <n v="-1"/>
    <n v="0"/>
    <n v="0"/>
    <n v="0"/>
    <m/>
    <n v="0"/>
    <n v="0"/>
    <n v="0"/>
    <m/>
    <n v="31"/>
    <n v="3"/>
    <n v="21"/>
    <s v="Duinvlak"/>
    <n v="-1"/>
    <n v="0"/>
    <n v="0"/>
    <m/>
    <n v="-1"/>
    <n v="0"/>
    <n v="0"/>
    <m/>
    <n v="-1"/>
    <n v="0"/>
    <n v="0"/>
    <m/>
    <n v="2.7544111967"/>
    <n v="0.100080509463"/>
    <n v="1"/>
    <n v="1"/>
    <n v="3"/>
    <n v="1"/>
    <n v="1"/>
    <n v="1"/>
    <x v="5"/>
  </r>
  <r>
    <n v="337"/>
    <n v="3"/>
    <x v="2"/>
    <n v="1927.7675571499999"/>
    <n v="0"/>
    <n v="203"/>
    <n v="222"/>
    <n v="234"/>
    <n v="274"/>
    <n v="-1"/>
    <n v="0"/>
    <n v="0"/>
    <n v="0"/>
    <m/>
    <n v="0"/>
    <n v="0"/>
    <n v="0"/>
    <m/>
    <n v="33"/>
    <n v="3"/>
    <n v="23"/>
    <s v="Plantvlak"/>
    <n v="-1"/>
    <n v="0"/>
    <n v="0"/>
    <m/>
    <n v="-1"/>
    <n v="0"/>
    <n v="0"/>
    <m/>
    <n v="-1"/>
    <n v="0"/>
    <n v="0"/>
    <m/>
    <n v="7.58017478937"/>
    <n v="3.5317020005700002"/>
    <n v="1"/>
    <n v="1"/>
    <n v="2"/>
    <n v="1"/>
    <n v="1"/>
    <n v="1"/>
    <x v="6"/>
  </r>
  <r>
    <n v="338"/>
    <n v="3"/>
    <x v="2"/>
    <n v="1927.7675571499999"/>
    <n v="0"/>
    <n v="204"/>
    <n v="223"/>
    <n v="235"/>
    <n v="275"/>
    <n v="-1"/>
    <n v="0"/>
    <n v="0"/>
    <n v="0"/>
    <m/>
    <n v="0"/>
    <n v="0"/>
    <n v="0"/>
    <m/>
    <n v="34"/>
    <n v="3"/>
    <n v="24"/>
    <s v="Duinvlak"/>
    <n v="-1"/>
    <n v="0"/>
    <n v="0"/>
    <m/>
    <n v="-1"/>
    <n v="0"/>
    <n v="0"/>
    <m/>
    <n v="-1"/>
    <n v="0"/>
    <n v="0"/>
    <m/>
    <n v="8.7153437671000002"/>
    <n v="2.78484733239"/>
    <n v="1"/>
    <n v="1"/>
    <n v="3"/>
    <n v="1"/>
    <n v="1"/>
    <n v="1"/>
    <x v="5"/>
  </r>
  <r>
    <n v="339"/>
    <n v="3"/>
    <x v="2"/>
    <n v="1927.7675571499999"/>
    <n v="0"/>
    <n v="205"/>
    <n v="224"/>
    <n v="236"/>
    <n v="276"/>
    <n v="-1"/>
    <n v="0"/>
    <n v="0"/>
    <n v="0"/>
    <m/>
    <n v="0"/>
    <n v="0"/>
    <n v="0"/>
    <m/>
    <n v="35"/>
    <n v="3"/>
    <n v="33"/>
    <s v="Duinvlak"/>
    <n v="-1"/>
    <n v="0"/>
    <n v="0"/>
    <m/>
    <n v="-1"/>
    <n v="0"/>
    <n v="0"/>
    <m/>
    <n v="-1"/>
    <n v="0"/>
    <n v="0"/>
    <m/>
    <n v="76.807882905300005"/>
    <n v="57.932003856599998"/>
    <n v="1"/>
    <n v="1"/>
    <n v="3"/>
    <n v="1"/>
    <n v="1"/>
    <n v="1"/>
    <x v="5"/>
  </r>
  <r>
    <n v="340"/>
    <n v="3"/>
    <x v="2"/>
    <n v="1927.7675571499999"/>
    <n v="0"/>
    <n v="243"/>
    <n v="278"/>
    <n v="295"/>
    <n v="354"/>
    <n v="125"/>
    <n v="-1"/>
    <n v="0"/>
    <n v="0"/>
    <m/>
    <n v="34"/>
    <n v="3"/>
    <n v="132"/>
    <s v="Duinvlak"/>
    <n v="35"/>
    <n v="3"/>
    <n v="33"/>
    <s v="Duinvlak"/>
    <n v="-1"/>
    <n v="0"/>
    <n v="0"/>
    <m/>
    <n v="-1"/>
    <n v="0"/>
    <n v="0"/>
    <m/>
    <n v="-1"/>
    <n v="0"/>
    <n v="0"/>
    <m/>
    <n v="21.987593008400001"/>
    <n v="3.2148269585499998"/>
    <n v="1"/>
    <n v="3"/>
    <n v="3"/>
    <n v="1"/>
    <n v="1"/>
    <n v="1"/>
    <x v="9"/>
  </r>
  <r>
    <n v="341"/>
    <n v="3"/>
    <x v="2"/>
    <n v="1927.7675571499999"/>
    <n v="0"/>
    <n v="325"/>
    <n v="369"/>
    <n v="391"/>
    <n v="-1"/>
    <n v="0"/>
    <n v="0"/>
    <n v="0"/>
    <n v="0"/>
    <m/>
    <n v="0"/>
    <n v="0"/>
    <n v="0"/>
    <m/>
    <n v="0"/>
    <n v="0"/>
    <n v="0"/>
    <m/>
    <n v="76"/>
    <n v="3"/>
    <n v="952"/>
    <s v="Duinvlak"/>
    <n v="-1"/>
    <n v="0"/>
    <n v="0"/>
    <m/>
    <n v="-1"/>
    <n v="0"/>
    <n v="0"/>
    <m/>
    <n v="19.534861963899999"/>
    <n v="1.62966387058"/>
    <n v="1"/>
    <n v="1"/>
    <n v="1"/>
    <n v="3"/>
    <n v="1"/>
    <n v="1"/>
    <x v="13"/>
  </r>
  <r>
    <n v="342"/>
    <n v="3"/>
    <x v="2"/>
    <n v="1927.7675571499999"/>
    <n v="0"/>
    <n v="326"/>
    <n v="370"/>
    <n v="392"/>
    <n v="-1"/>
    <n v="0"/>
    <n v="0"/>
    <n v="0"/>
    <n v="0"/>
    <m/>
    <n v="0"/>
    <n v="0"/>
    <n v="0"/>
    <m/>
    <n v="0"/>
    <n v="0"/>
    <n v="0"/>
    <m/>
    <n v="77"/>
    <n v="3"/>
    <n v="961"/>
    <s v="Duinvlak"/>
    <n v="-1"/>
    <n v="0"/>
    <n v="0"/>
    <m/>
    <n v="-1"/>
    <n v="0"/>
    <n v="0"/>
    <m/>
    <n v="17.370210989099998"/>
    <n v="5.1378785802299998"/>
    <n v="1"/>
    <n v="1"/>
    <n v="1"/>
    <n v="3"/>
    <n v="1"/>
    <n v="1"/>
    <x v="13"/>
  </r>
  <r>
    <n v="343"/>
    <n v="3"/>
    <x v="2"/>
    <n v="1927.7675571499999"/>
    <n v="0"/>
    <n v="327"/>
    <n v="371"/>
    <n v="393"/>
    <n v="-1"/>
    <n v="0"/>
    <n v="0"/>
    <n v="0"/>
    <n v="0"/>
    <m/>
    <n v="0"/>
    <n v="0"/>
    <n v="0"/>
    <m/>
    <n v="0"/>
    <n v="0"/>
    <n v="0"/>
    <m/>
    <n v="78"/>
    <n v="3"/>
    <n v="112"/>
    <s v="Duinvlak"/>
    <n v="-1"/>
    <n v="0"/>
    <n v="0"/>
    <m/>
    <n v="-1"/>
    <n v="0"/>
    <n v="0"/>
    <m/>
    <n v="15.5558307704"/>
    <n v="8.8858630001899996"/>
    <n v="1"/>
    <n v="1"/>
    <n v="1"/>
    <n v="3"/>
    <n v="1"/>
    <n v="1"/>
    <x v="13"/>
  </r>
  <r>
    <n v="344"/>
    <n v="3"/>
    <x v="2"/>
    <n v="1927.7675571499999"/>
    <n v="0"/>
    <n v="328"/>
    <n v="372"/>
    <n v="394"/>
    <n v="-1"/>
    <n v="0"/>
    <n v="0"/>
    <n v="0"/>
    <n v="0"/>
    <m/>
    <n v="0"/>
    <n v="0"/>
    <n v="0"/>
    <m/>
    <n v="0"/>
    <n v="0"/>
    <n v="0"/>
    <m/>
    <n v="79"/>
    <n v="3"/>
    <n v="113"/>
    <s v="Duinvlak"/>
    <n v="-1"/>
    <n v="0"/>
    <n v="0"/>
    <m/>
    <n v="-1"/>
    <n v="0"/>
    <n v="0"/>
    <m/>
    <n v="9.3096785209499995"/>
    <n v="1.2584433005"/>
    <n v="1"/>
    <n v="1"/>
    <n v="1"/>
    <n v="3"/>
    <n v="1"/>
    <n v="1"/>
    <x v="13"/>
  </r>
  <r>
    <n v="345"/>
    <n v="3"/>
    <x v="2"/>
    <n v="1927.7675571499999"/>
    <n v="0"/>
    <n v="329"/>
    <n v="373"/>
    <n v="395"/>
    <n v="-1"/>
    <n v="0"/>
    <n v="0"/>
    <n v="0"/>
    <n v="0"/>
    <m/>
    <n v="0"/>
    <n v="0"/>
    <n v="0"/>
    <m/>
    <n v="0"/>
    <n v="0"/>
    <n v="0"/>
    <m/>
    <n v="80"/>
    <n v="3"/>
    <n v="114"/>
    <s v="Duinvlak"/>
    <n v="-1"/>
    <n v="0"/>
    <n v="0"/>
    <m/>
    <n v="-1"/>
    <n v="0"/>
    <n v="0"/>
    <m/>
    <n v="5.50724329149"/>
    <n v="1.8700574961900001"/>
    <n v="1"/>
    <n v="1"/>
    <n v="1"/>
    <n v="3"/>
    <n v="1"/>
    <n v="1"/>
    <x v="13"/>
  </r>
  <r>
    <n v="346"/>
    <n v="3"/>
    <x v="2"/>
    <n v="1927.7675571499999"/>
    <n v="0"/>
    <n v="330"/>
    <n v="374"/>
    <n v="396"/>
    <n v="-1"/>
    <n v="0"/>
    <n v="0"/>
    <n v="0"/>
    <n v="0"/>
    <m/>
    <n v="0"/>
    <n v="0"/>
    <n v="0"/>
    <m/>
    <n v="0"/>
    <n v="0"/>
    <n v="0"/>
    <m/>
    <n v="81"/>
    <n v="3"/>
    <n v="115"/>
    <s v="Duinvlak"/>
    <n v="-1"/>
    <n v="0"/>
    <n v="0"/>
    <m/>
    <n v="-1"/>
    <n v="0"/>
    <n v="0"/>
    <m/>
    <n v="5.3907627487400003"/>
    <n v="1.94206450141"/>
    <n v="1"/>
    <n v="1"/>
    <n v="1"/>
    <n v="3"/>
    <n v="1"/>
    <n v="1"/>
    <x v="13"/>
  </r>
  <r>
    <n v="347"/>
    <n v="3"/>
    <x v="2"/>
    <n v="1927.7675571499999"/>
    <n v="0"/>
    <n v="377"/>
    <n v="492"/>
    <n v="544"/>
    <n v="112"/>
    <n v="125"/>
    <n v="-1"/>
    <n v="0"/>
    <n v="0"/>
    <m/>
    <n v="34"/>
    <n v="3"/>
    <n v="132"/>
    <s v="Duinvlak"/>
    <n v="-1"/>
    <n v="0"/>
    <n v="0"/>
    <m/>
    <n v="77"/>
    <n v="3"/>
    <n v="961"/>
    <s v="Duinvlak"/>
    <n v="-1"/>
    <n v="0"/>
    <n v="0"/>
    <m/>
    <n v="-1"/>
    <n v="0"/>
    <n v="0"/>
    <m/>
    <n v="19.691137529799999"/>
    <n v="2.1134302278699999"/>
    <n v="1"/>
    <n v="3"/>
    <n v="1"/>
    <n v="3"/>
    <n v="1"/>
    <n v="1"/>
    <x v="17"/>
  </r>
  <r>
    <n v="348"/>
    <n v="3"/>
    <x v="2"/>
    <n v="1927.7675571499999"/>
    <n v="0"/>
    <n v="421"/>
    <n v="551"/>
    <n v="627"/>
    <n v="272"/>
    <n v="-1"/>
    <n v="0"/>
    <n v="0"/>
    <n v="0"/>
    <m/>
    <n v="0"/>
    <n v="0"/>
    <n v="0"/>
    <m/>
    <n v="31"/>
    <n v="3"/>
    <n v="21"/>
    <s v="Duinvlak"/>
    <n v="79"/>
    <n v="3"/>
    <n v="113"/>
    <s v="Duinvlak"/>
    <n v="-1"/>
    <n v="0"/>
    <n v="0"/>
    <m/>
    <n v="-1"/>
    <n v="0"/>
    <n v="0"/>
    <m/>
    <n v="4.8231604616899997"/>
    <n v="1.4964612906999999"/>
    <n v="1"/>
    <n v="1"/>
    <n v="3"/>
    <n v="3"/>
    <n v="1"/>
    <n v="1"/>
    <x v="20"/>
  </r>
  <r>
    <n v="349"/>
    <n v="3"/>
    <x v="2"/>
    <n v="1927.7675571499999"/>
    <n v="0"/>
    <n v="422"/>
    <n v="552"/>
    <n v="628"/>
    <n v="273"/>
    <n v="-1"/>
    <n v="0"/>
    <n v="0"/>
    <n v="0"/>
    <m/>
    <n v="0"/>
    <n v="0"/>
    <n v="0"/>
    <m/>
    <n v="32"/>
    <n v="3"/>
    <n v="22"/>
    <s v="Duinvlak"/>
    <n v="78"/>
    <n v="3"/>
    <n v="112"/>
    <s v="Duinvlak"/>
    <n v="-1"/>
    <n v="0"/>
    <n v="0"/>
    <m/>
    <n v="-1"/>
    <n v="0"/>
    <n v="0"/>
    <m/>
    <n v="3.9098702347500001"/>
    <n v="0.87593299973000005"/>
    <n v="1"/>
    <n v="1"/>
    <n v="3"/>
    <n v="3"/>
    <n v="1"/>
    <n v="1"/>
    <x v="20"/>
  </r>
  <r>
    <n v="350"/>
    <n v="3"/>
    <x v="2"/>
    <n v="1927.7675571499999"/>
    <n v="0"/>
    <n v="423"/>
    <n v="553"/>
    <n v="629"/>
    <n v="275"/>
    <n v="-1"/>
    <n v="0"/>
    <n v="0"/>
    <n v="0"/>
    <m/>
    <n v="0"/>
    <n v="0"/>
    <n v="0"/>
    <m/>
    <n v="34"/>
    <n v="3"/>
    <n v="24"/>
    <s v="Duinvlak"/>
    <n v="76"/>
    <n v="3"/>
    <n v="952"/>
    <s v="Duinvlak"/>
    <n v="-1"/>
    <n v="0"/>
    <n v="0"/>
    <m/>
    <n v="-1"/>
    <n v="0"/>
    <n v="0"/>
    <m/>
    <n v="20.233152201500001"/>
    <n v="5.71888992453"/>
    <n v="1"/>
    <n v="1"/>
    <n v="3"/>
    <n v="3"/>
    <n v="1"/>
    <n v="1"/>
    <x v="20"/>
  </r>
  <r>
    <n v="351"/>
    <n v="3"/>
    <x v="2"/>
    <n v="1927.7675571499999"/>
    <n v="0"/>
    <n v="424"/>
    <n v="554"/>
    <n v="630"/>
    <n v="276"/>
    <n v="-1"/>
    <n v="0"/>
    <n v="0"/>
    <n v="0"/>
    <m/>
    <n v="0"/>
    <n v="0"/>
    <n v="0"/>
    <m/>
    <n v="35"/>
    <n v="3"/>
    <n v="33"/>
    <s v="Duinvlak"/>
    <n v="77"/>
    <n v="3"/>
    <n v="961"/>
    <s v="Duinvlak"/>
    <n v="-1"/>
    <n v="0"/>
    <n v="0"/>
    <m/>
    <n v="-1"/>
    <n v="0"/>
    <n v="0"/>
    <m/>
    <n v="37.1468014354"/>
    <n v="24.3919393782"/>
    <n v="1"/>
    <n v="1"/>
    <n v="3"/>
    <n v="3"/>
    <n v="1"/>
    <n v="1"/>
    <x v="20"/>
  </r>
  <r>
    <n v="352"/>
    <n v="3"/>
    <x v="2"/>
    <n v="1927.7675571499999"/>
    <n v="0"/>
    <n v="433"/>
    <n v="575"/>
    <n v="668"/>
    <n v="337"/>
    <n v="32"/>
    <n v="33"/>
    <n v="3"/>
    <n v="63"/>
    <s v="Duinvlak"/>
    <n v="-1"/>
    <n v="0"/>
    <n v="0"/>
    <m/>
    <n v="34"/>
    <n v="3"/>
    <n v="24"/>
    <s v="Duinvlak"/>
    <n v="76"/>
    <n v="3"/>
    <n v="952"/>
    <s v="Duinvlak"/>
    <n v="-1"/>
    <n v="0"/>
    <n v="0"/>
    <m/>
    <n v="-1"/>
    <n v="0"/>
    <n v="0"/>
    <m/>
    <n v="8.1641757977600005"/>
    <n v="4.6909115006500004"/>
    <n v="3"/>
    <n v="1"/>
    <n v="3"/>
    <n v="3"/>
    <n v="1"/>
    <n v="1"/>
    <x v="24"/>
  </r>
  <r>
    <n v="353"/>
    <n v="3"/>
    <x v="2"/>
    <n v="1927.7675571499999"/>
    <n v="0"/>
    <n v="447"/>
    <n v="590"/>
    <n v="685"/>
    <n v="354"/>
    <n v="125"/>
    <n v="-1"/>
    <n v="0"/>
    <n v="0"/>
    <m/>
    <n v="34"/>
    <n v="3"/>
    <n v="132"/>
    <s v="Duinvlak"/>
    <n v="35"/>
    <n v="3"/>
    <n v="33"/>
    <s v="Duinvlak"/>
    <n v="77"/>
    <n v="3"/>
    <n v="961"/>
    <s v="Duinvlak"/>
    <n v="-1"/>
    <n v="0"/>
    <n v="0"/>
    <m/>
    <n v="-1"/>
    <n v="0"/>
    <n v="0"/>
    <m/>
    <n v="36.956042854800003"/>
    <n v="23.276187256"/>
    <n v="1"/>
    <n v="3"/>
    <n v="3"/>
    <n v="3"/>
    <n v="1"/>
    <n v="1"/>
    <x v="27"/>
  </r>
  <r>
    <n v="354"/>
    <n v="3"/>
    <x v="2"/>
    <n v="1927.7675571499999"/>
    <n v="0"/>
    <n v="461"/>
    <n v="612"/>
    <n v="-1"/>
    <n v="0"/>
    <n v="0"/>
    <n v="0"/>
    <n v="0"/>
    <n v="0"/>
    <m/>
    <n v="0"/>
    <n v="0"/>
    <n v="0"/>
    <m/>
    <n v="0"/>
    <n v="0"/>
    <n v="0"/>
    <m/>
    <n v="0"/>
    <n v="0"/>
    <n v="0"/>
    <m/>
    <n v="9"/>
    <n v="3"/>
    <n v="551"/>
    <s v="Duinvlak"/>
    <n v="-1"/>
    <n v="0"/>
    <n v="0"/>
    <m/>
    <n v="2.1223127210000001"/>
    <n v="0.23569380039599999"/>
    <n v="1"/>
    <n v="1"/>
    <n v="1"/>
    <n v="1"/>
    <n v="3"/>
    <n v="1"/>
    <x v="33"/>
  </r>
  <r>
    <n v="355"/>
    <n v="3"/>
    <x v="2"/>
    <n v="1927.7675571499999"/>
    <n v="0"/>
    <n v="462"/>
    <n v="613"/>
    <n v="-1"/>
    <n v="0"/>
    <n v="0"/>
    <n v="0"/>
    <n v="0"/>
    <n v="0"/>
    <m/>
    <n v="0"/>
    <n v="0"/>
    <n v="0"/>
    <m/>
    <n v="0"/>
    <n v="0"/>
    <n v="0"/>
    <m/>
    <n v="0"/>
    <n v="0"/>
    <n v="0"/>
    <m/>
    <n v="10"/>
    <n v="3"/>
    <n v="552"/>
    <s v="Duinvlak"/>
    <n v="-1"/>
    <n v="0"/>
    <n v="0"/>
    <m/>
    <n v="9.5646219887499999"/>
    <n v="0.856267770446"/>
    <n v="1"/>
    <n v="1"/>
    <n v="1"/>
    <n v="1"/>
    <n v="3"/>
    <n v="1"/>
    <x v="33"/>
  </r>
  <r>
    <n v="356"/>
    <n v="3"/>
    <x v="2"/>
    <n v="1927.7675571499999"/>
    <n v="0"/>
    <n v="516"/>
    <n v="793"/>
    <n v="94"/>
    <n v="112"/>
    <n v="125"/>
    <n v="-1"/>
    <n v="0"/>
    <n v="0"/>
    <m/>
    <n v="34"/>
    <n v="3"/>
    <n v="132"/>
    <s v="Duinvlak"/>
    <n v="-1"/>
    <n v="0"/>
    <n v="0"/>
    <m/>
    <n v="-1"/>
    <n v="0"/>
    <n v="0"/>
    <m/>
    <n v="10"/>
    <n v="3"/>
    <n v="552"/>
    <s v="Duinvlak"/>
    <n v="-1"/>
    <n v="0"/>
    <n v="0"/>
    <m/>
    <n v="1.89576993652"/>
    <n v="0.14660933862700001"/>
    <n v="1"/>
    <n v="3"/>
    <n v="1"/>
    <n v="1"/>
    <n v="3"/>
    <n v="1"/>
    <x v="62"/>
  </r>
  <r>
    <n v="357"/>
    <n v="3"/>
    <x v="2"/>
    <n v="1927.7675571499999"/>
    <n v="0"/>
    <n v="523"/>
    <n v="829"/>
    <n v="236"/>
    <n v="276"/>
    <n v="-1"/>
    <n v="0"/>
    <n v="0"/>
    <n v="0"/>
    <m/>
    <n v="0"/>
    <n v="0"/>
    <n v="0"/>
    <m/>
    <n v="35"/>
    <n v="3"/>
    <n v="33"/>
    <s v="Duinvlak"/>
    <n v="-1"/>
    <n v="0"/>
    <n v="0"/>
    <m/>
    <n v="10"/>
    <n v="3"/>
    <n v="552"/>
    <s v="Duinvlak"/>
    <n v="-1"/>
    <n v="0"/>
    <n v="0"/>
    <m/>
    <n v="34.226343391299999"/>
    <n v="14.3918693914"/>
    <n v="1"/>
    <n v="1"/>
    <n v="3"/>
    <n v="1"/>
    <n v="3"/>
    <n v="1"/>
    <x v="63"/>
  </r>
  <r>
    <n v="358"/>
    <n v="3"/>
    <x v="2"/>
    <n v="1927.7675571499999"/>
    <n v="0"/>
    <n v="531"/>
    <n v="860"/>
    <n v="295"/>
    <n v="354"/>
    <n v="125"/>
    <n v="-1"/>
    <n v="0"/>
    <n v="0"/>
    <m/>
    <n v="34"/>
    <n v="3"/>
    <n v="132"/>
    <s v="Duinvlak"/>
    <n v="35"/>
    <n v="3"/>
    <n v="33"/>
    <s v="Duinvlak"/>
    <n v="-1"/>
    <n v="0"/>
    <n v="0"/>
    <m/>
    <n v="10"/>
    <n v="3"/>
    <n v="552"/>
    <s v="Duinvlak"/>
    <n v="-1"/>
    <n v="0"/>
    <n v="0"/>
    <m/>
    <n v="17.281573481199999"/>
    <n v="1.7095372150000001"/>
    <n v="1"/>
    <n v="3"/>
    <n v="3"/>
    <n v="1"/>
    <n v="3"/>
    <n v="1"/>
    <x v="64"/>
  </r>
  <r>
    <n v="359"/>
    <n v="3"/>
    <x v="2"/>
    <n v="1927.7675571499999"/>
    <n v="0"/>
    <n v="548"/>
    <n v="1010"/>
    <n v="630"/>
    <n v="276"/>
    <n v="-1"/>
    <n v="0"/>
    <n v="0"/>
    <n v="0"/>
    <m/>
    <n v="0"/>
    <n v="0"/>
    <n v="0"/>
    <m/>
    <n v="35"/>
    <n v="3"/>
    <n v="33"/>
    <s v="Duinvlak"/>
    <n v="77"/>
    <n v="3"/>
    <n v="961"/>
    <s v="Duinvlak"/>
    <n v="10"/>
    <n v="3"/>
    <n v="552"/>
    <s v="Duinvlak"/>
    <n v="-1"/>
    <n v="0"/>
    <n v="0"/>
    <m/>
    <n v="23.066081890100001"/>
    <n v="9.3870114744300004"/>
    <n v="1"/>
    <n v="1"/>
    <n v="3"/>
    <n v="3"/>
    <n v="3"/>
    <n v="1"/>
    <x v="65"/>
  </r>
  <r>
    <n v="360"/>
    <n v="3"/>
    <x v="2"/>
    <n v="1927.7675571499999"/>
    <n v="0"/>
    <n v="551"/>
    <n v="1043"/>
    <n v="685"/>
    <n v="354"/>
    <n v="125"/>
    <n v="-1"/>
    <n v="0"/>
    <n v="0"/>
    <m/>
    <n v="34"/>
    <n v="3"/>
    <n v="132"/>
    <s v="Duinvlak"/>
    <n v="35"/>
    <n v="3"/>
    <n v="33"/>
    <s v="Duinvlak"/>
    <n v="77"/>
    <n v="3"/>
    <n v="961"/>
    <s v="Duinvlak"/>
    <n v="10"/>
    <n v="3"/>
    <n v="552"/>
    <s v="Duinvlak"/>
    <n v="-1"/>
    <n v="0"/>
    <n v="0"/>
    <m/>
    <n v="21.6545696146"/>
    <n v="14.6481489405"/>
    <n v="1"/>
    <n v="3"/>
    <n v="3"/>
    <n v="3"/>
    <n v="3"/>
    <n v="1"/>
    <x v="66"/>
  </r>
  <r>
    <n v="361"/>
    <n v="3"/>
    <x v="2"/>
    <n v="1927.7675571499999"/>
    <n v="0"/>
    <n v="65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3"/>
    <n v="3"/>
    <n v="94"/>
    <s v="Duinvlak"/>
    <n v="10.746574284999999"/>
    <n v="5.5145912987100001"/>
    <n v="1"/>
    <n v="1"/>
    <n v="1"/>
    <n v="1"/>
    <n v="1"/>
    <n v="3"/>
    <x v="36"/>
  </r>
  <r>
    <n v="362"/>
    <n v="3"/>
    <x v="2"/>
    <n v="1927.7675571499999"/>
    <n v="0"/>
    <n v="82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8"/>
    <n v="3"/>
    <n v="319"/>
    <s v="Duinvlak"/>
    <n v="18.0986064756"/>
    <n v="18.648315789000002"/>
    <n v="1"/>
    <n v="1"/>
    <n v="1"/>
    <n v="1"/>
    <n v="1"/>
    <n v="3"/>
    <x v="36"/>
  </r>
  <r>
    <n v="363"/>
    <n v="3"/>
    <x v="2"/>
    <n v="1927.7675571499999"/>
    <n v="0"/>
    <n v="1152"/>
    <n v="613"/>
    <n v="-1"/>
    <n v="0"/>
    <n v="0"/>
    <n v="0"/>
    <n v="0"/>
    <n v="0"/>
    <m/>
    <n v="0"/>
    <n v="0"/>
    <n v="0"/>
    <m/>
    <n v="0"/>
    <n v="0"/>
    <n v="0"/>
    <m/>
    <n v="0"/>
    <n v="0"/>
    <n v="0"/>
    <m/>
    <n v="10"/>
    <n v="3"/>
    <n v="552"/>
    <s v="Duinvlak"/>
    <n v="268"/>
    <n v="3"/>
    <n v="319"/>
    <s v="Duinvlak"/>
    <n v="3.4758119537700001"/>
    <n v="9.8080205409400004E-2"/>
    <n v="1"/>
    <n v="1"/>
    <n v="1"/>
    <n v="1"/>
    <n v="3"/>
    <n v="3"/>
    <x v="46"/>
  </r>
  <r>
    <n v="364"/>
    <n v="5"/>
    <x v="3"/>
    <n v="2099.8136206600002"/>
    <n v="0"/>
    <n v="206"/>
    <n v="225"/>
    <n v="237"/>
    <n v="277"/>
    <n v="-1"/>
    <n v="0"/>
    <n v="0"/>
    <n v="0"/>
    <m/>
    <n v="0"/>
    <n v="0"/>
    <n v="0"/>
    <m/>
    <n v="36"/>
    <n v="1"/>
    <n v="6"/>
    <s v="Duinvlak"/>
    <n v="-1"/>
    <n v="0"/>
    <n v="0"/>
    <m/>
    <n v="-1"/>
    <n v="0"/>
    <n v="0"/>
    <m/>
    <n v="-1"/>
    <n v="0"/>
    <n v="0"/>
    <m/>
    <n v="6.8582646711199997"/>
    <n v="2.33202000009"/>
    <n v="1"/>
    <n v="1"/>
    <n v="3"/>
    <n v="1"/>
    <n v="1"/>
    <n v="1"/>
    <x v="5"/>
  </r>
  <r>
    <n v="365"/>
    <n v="5"/>
    <x v="3"/>
    <n v="2099.8136206600002"/>
    <n v="0"/>
    <n v="207"/>
    <n v="226"/>
    <n v="238"/>
    <n v="278"/>
    <n v="-1"/>
    <n v="0"/>
    <n v="0"/>
    <n v="0"/>
    <m/>
    <n v="0"/>
    <n v="0"/>
    <n v="0"/>
    <m/>
    <n v="37"/>
    <n v="1"/>
    <n v="2"/>
    <s v="Plantvlak"/>
    <n v="-1"/>
    <n v="0"/>
    <n v="0"/>
    <m/>
    <n v="-1"/>
    <n v="0"/>
    <n v="0"/>
    <m/>
    <n v="-1"/>
    <n v="0"/>
    <n v="0"/>
    <m/>
    <n v="31.406903852999999"/>
    <n v="54.156153908699999"/>
    <n v="1"/>
    <n v="1"/>
    <n v="2"/>
    <n v="1"/>
    <n v="1"/>
    <n v="1"/>
    <x v="6"/>
  </r>
  <r>
    <n v="366"/>
    <n v="5"/>
    <x v="3"/>
    <n v="2099.8136206600002"/>
    <n v="0"/>
    <n v="208"/>
    <n v="227"/>
    <n v="239"/>
    <n v="279"/>
    <n v="-1"/>
    <n v="0"/>
    <n v="0"/>
    <n v="0"/>
    <m/>
    <n v="0"/>
    <n v="0"/>
    <n v="0"/>
    <m/>
    <n v="38"/>
    <n v="1"/>
    <n v="4"/>
    <s v="Plantvlak"/>
    <n v="-1"/>
    <n v="0"/>
    <n v="0"/>
    <m/>
    <n v="-1"/>
    <n v="0"/>
    <n v="0"/>
    <m/>
    <n v="-1"/>
    <n v="0"/>
    <n v="0"/>
    <m/>
    <n v="9.0984074614000008"/>
    <n v="5.0271650013800002"/>
    <n v="1"/>
    <n v="1"/>
    <n v="2"/>
    <n v="1"/>
    <n v="1"/>
    <n v="1"/>
    <x v="6"/>
  </r>
  <r>
    <n v="367"/>
    <n v="5"/>
    <x v="3"/>
    <n v="2099.8136206600002"/>
    <n v="0"/>
    <n v="209"/>
    <n v="228"/>
    <n v="240"/>
    <n v="280"/>
    <n v="-1"/>
    <n v="0"/>
    <n v="0"/>
    <n v="0"/>
    <m/>
    <n v="0"/>
    <n v="0"/>
    <n v="0"/>
    <m/>
    <n v="39"/>
    <n v="1"/>
    <n v="1"/>
    <s v="Plantvlak"/>
    <n v="-1"/>
    <n v="0"/>
    <n v="0"/>
    <m/>
    <n v="-1"/>
    <n v="0"/>
    <n v="0"/>
    <m/>
    <n v="-1"/>
    <n v="0"/>
    <n v="0"/>
    <m/>
    <n v="18.8881961198"/>
    <n v="16.859972601300001"/>
    <n v="1"/>
    <n v="1"/>
    <n v="2"/>
    <n v="1"/>
    <n v="1"/>
    <n v="1"/>
    <x v="6"/>
  </r>
  <r>
    <n v="368"/>
    <n v="5"/>
    <x v="3"/>
    <n v="2099.8136206600002"/>
    <n v="0"/>
    <n v="210"/>
    <n v="229"/>
    <n v="241"/>
    <n v="281"/>
    <n v="-1"/>
    <n v="0"/>
    <n v="0"/>
    <n v="0"/>
    <m/>
    <n v="0"/>
    <n v="0"/>
    <n v="0"/>
    <m/>
    <n v="40"/>
    <n v="1"/>
    <n v="3"/>
    <s v="Duinvlak"/>
    <n v="-1"/>
    <n v="0"/>
    <n v="0"/>
    <m/>
    <n v="-1"/>
    <n v="0"/>
    <n v="0"/>
    <m/>
    <n v="-1"/>
    <n v="0"/>
    <n v="0"/>
    <m/>
    <n v="4.5929385526299997"/>
    <n v="1.2546142501599999"/>
    <n v="1"/>
    <n v="1"/>
    <n v="3"/>
    <n v="1"/>
    <n v="1"/>
    <n v="1"/>
    <x v="5"/>
  </r>
  <r>
    <n v="369"/>
    <n v="5"/>
    <x v="3"/>
    <n v="2099.8136206600002"/>
    <n v="0"/>
    <n v="463"/>
    <n v="614"/>
    <n v="-1"/>
    <n v="0"/>
    <n v="0"/>
    <n v="0"/>
    <n v="0"/>
    <n v="0"/>
    <m/>
    <n v="0"/>
    <n v="0"/>
    <n v="0"/>
    <m/>
    <n v="0"/>
    <n v="0"/>
    <n v="0"/>
    <m/>
    <n v="0"/>
    <n v="0"/>
    <n v="0"/>
    <m/>
    <n v="11"/>
    <n v="1"/>
    <n v="77"/>
    <s v="Duinvlak"/>
    <n v="-1"/>
    <n v="0"/>
    <n v="0"/>
    <m/>
    <n v="2.9796074698599999"/>
    <n v="0.47665762070899997"/>
    <n v="1"/>
    <n v="1"/>
    <n v="1"/>
    <n v="1"/>
    <n v="3"/>
    <n v="1"/>
    <x v="33"/>
  </r>
  <r>
    <n v="370"/>
    <n v="6"/>
    <x v="4"/>
    <n v="0"/>
    <n v="5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.78711548889"/>
    <n v="1.04715145816E-2"/>
    <n v="1"/>
    <n v="1"/>
    <n v="1"/>
    <n v="1"/>
    <n v="1"/>
    <n v="1"/>
    <x v="0"/>
  </r>
  <r>
    <n v="371"/>
    <n v="26"/>
    <x v="16"/>
    <n v="0"/>
    <n v="5"/>
    <n v="-1"/>
    <n v="0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.78711548889"/>
    <n v="1.04715145816E-2"/>
    <n v="1"/>
    <n v="1"/>
    <n v="1"/>
    <n v="1"/>
    <n v="1"/>
    <n v="1"/>
    <x v="0"/>
  </r>
  <r>
    <n v="372"/>
    <n v="6"/>
    <x v="4"/>
    <n v="0"/>
    <n v="5"/>
    <n v="18"/>
    <n v="18"/>
    <n v="19"/>
    <n v="27"/>
    <n v="33"/>
    <n v="34"/>
    <n v="50"/>
    <n v="1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3.4571847353"/>
    <n v="3.4373499018100002"/>
    <n v="3"/>
    <n v="1"/>
    <n v="1"/>
    <n v="1"/>
    <n v="1"/>
    <n v="1"/>
    <x v="1"/>
  </r>
  <r>
    <n v="373"/>
    <n v="6"/>
    <x v="4"/>
    <n v="0"/>
    <n v="5"/>
    <n v="19"/>
    <n v="19"/>
    <n v="20"/>
    <n v="28"/>
    <n v="34"/>
    <n v="35"/>
    <n v="50"/>
    <n v="1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6.255347080500002"/>
    <n v="124.088664795"/>
    <n v="3"/>
    <n v="1"/>
    <n v="1"/>
    <n v="1"/>
    <n v="1"/>
    <n v="1"/>
    <x v="1"/>
  </r>
  <r>
    <n v="374"/>
    <n v="6"/>
    <x v="4"/>
    <n v="0"/>
    <n v="5"/>
    <n v="20"/>
    <n v="20"/>
    <n v="21"/>
    <n v="29"/>
    <n v="35"/>
    <n v="37"/>
    <n v="50"/>
    <n v="16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8.017797783199999"/>
    <n v="11.695050501100001"/>
    <n v="2"/>
    <n v="1"/>
    <n v="1"/>
    <n v="1"/>
    <n v="1"/>
    <n v="1"/>
    <x v="2"/>
  </r>
  <r>
    <n v="375"/>
    <n v="6"/>
    <x v="4"/>
    <n v="0"/>
    <n v="5"/>
    <n v="91"/>
    <n v="96"/>
    <n v="99"/>
    <n v="118"/>
    <n v="131"/>
    <n v="-1"/>
    <n v="0"/>
    <n v="0"/>
    <m/>
    <n v="40"/>
    <n v="50"/>
    <n v="42"/>
    <s v="Plantvlak"/>
    <n v="-1"/>
    <n v="0"/>
    <n v="0"/>
    <m/>
    <n v="-1"/>
    <n v="0"/>
    <n v="0"/>
    <m/>
    <n v="-1"/>
    <n v="0"/>
    <n v="0"/>
    <m/>
    <n v="-1"/>
    <n v="0"/>
    <n v="0"/>
    <m/>
    <n v="11.8573265293"/>
    <n v="7.2465977211199997"/>
    <n v="1"/>
    <n v="1"/>
    <n v="1"/>
    <n v="1"/>
    <n v="1"/>
    <n v="1"/>
    <x v="0"/>
  </r>
  <r>
    <n v="376"/>
    <n v="6"/>
    <x v="4"/>
    <n v="0"/>
    <n v="5"/>
    <n v="92"/>
    <n v="105"/>
    <n v="113"/>
    <n v="132"/>
    <n v="145"/>
    <n v="-1"/>
    <n v="0"/>
    <n v="0"/>
    <m/>
    <n v="54"/>
    <n v="50"/>
    <n v="46"/>
    <s v="Duinvlak"/>
    <n v="-1"/>
    <n v="0"/>
    <n v="0"/>
    <m/>
    <n v="-1"/>
    <n v="0"/>
    <n v="0"/>
    <m/>
    <n v="-1"/>
    <n v="0"/>
    <n v="0"/>
    <m/>
    <n v="-1"/>
    <n v="0"/>
    <n v="0"/>
    <m/>
    <n v="8.5613981737000007"/>
    <n v="3.3377418991700001"/>
    <n v="1"/>
    <n v="3"/>
    <n v="1"/>
    <n v="1"/>
    <n v="1"/>
    <n v="1"/>
    <x v="3"/>
  </r>
  <r>
    <n v="377"/>
    <n v="6"/>
    <x v="4"/>
    <n v="0"/>
    <n v="5"/>
    <n v="93"/>
    <n v="106"/>
    <n v="114"/>
    <n v="133"/>
    <n v="146"/>
    <n v="-1"/>
    <n v="0"/>
    <n v="0"/>
    <m/>
    <n v="55"/>
    <n v="50"/>
    <n v="51"/>
    <s v="Duinvlak"/>
    <n v="-1"/>
    <n v="0"/>
    <n v="0"/>
    <m/>
    <n v="-1"/>
    <n v="0"/>
    <n v="0"/>
    <m/>
    <n v="-1"/>
    <n v="0"/>
    <n v="0"/>
    <m/>
    <n v="-1"/>
    <n v="0"/>
    <n v="0"/>
    <m/>
    <n v="1.68013179438"/>
    <n v="6.4971083723000006E-2"/>
    <n v="1"/>
    <n v="3"/>
    <n v="1"/>
    <n v="1"/>
    <n v="1"/>
    <n v="1"/>
    <x v="3"/>
  </r>
  <r>
    <n v="378"/>
    <n v="6"/>
    <x v="4"/>
    <n v="0"/>
    <n v="5"/>
    <n v="164"/>
    <n v="182"/>
    <n v="192"/>
    <n v="225"/>
    <n v="246"/>
    <n v="35"/>
    <n v="50"/>
    <n v="17"/>
    <s v="Duinvlak"/>
    <n v="55"/>
    <n v="50"/>
    <n v="51"/>
    <s v="Duinvlak"/>
    <n v="-1"/>
    <n v="0"/>
    <n v="0"/>
    <m/>
    <n v="-1"/>
    <n v="0"/>
    <n v="0"/>
    <m/>
    <n v="-1"/>
    <n v="0"/>
    <n v="0"/>
    <m/>
    <n v="-1"/>
    <n v="0"/>
    <n v="0"/>
    <m/>
    <n v="8.5068095917300006"/>
    <n v="4.6985090676699999"/>
    <n v="3"/>
    <n v="3"/>
    <n v="1"/>
    <n v="1"/>
    <n v="1"/>
    <n v="1"/>
    <x v="4"/>
  </r>
  <r>
    <n v="379"/>
    <n v="6"/>
    <x v="4"/>
    <n v="0"/>
    <n v="5"/>
    <n v="165"/>
    <n v="183"/>
    <n v="193"/>
    <n v="226"/>
    <n v="247"/>
    <n v="35"/>
    <n v="50"/>
    <n v="17"/>
    <s v="Duinvlak"/>
    <n v="56"/>
    <n v="50"/>
    <n v="52"/>
    <s v="Duinvlak"/>
    <n v="-1"/>
    <n v="0"/>
    <n v="0"/>
    <m/>
    <n v="-1"/>
    <n v="0"/>
    <n v="0"/>
    <m/>
    <n v="-1"/>
    <n v="0"/>
    <n v="0"/>
    <m/>
    <n v="-1"/>
    <n v="0"/>
    <n v="0"/>
    <m/>
    <n v="7.2294674746599998"/>
    <n v="2.7544869976199999"/>
    <n v="3"/>
    <n v="3"/>
    <n v="1"/>
    <n v="1"/>
    <n v="1"/>
    <n v="1"/>
    <x v="4"/>
  </r>
  <r>
    <n v="380"/>
    <n v="6"/>
    <x v="4"/>
    <n v="0"/>
    <n v="5"/>
    <n v="331"/>
    <n v="376"/>
    <n v="399"/>
    <n v="-1"/>
    <n v="0"/>
    <n v="0"/>
    <n v="0"/>
    <n v="0"/>
    <m/>
    <n v="0"/>
    <n v="0"/>
    <n v="0"/>
    <m/>
    <n v="0"/>
    <n v="0"/>
    <n v="0"/>
    <m/>
    <n v="84"/>
    <n v="50"/>
    <n v="903"/>
    <s v="Plantvlak"/>
    <n v="-1"/>
    <n v="0"/>
    <n v="0"/>
    <m/>
    <n v="-1"/>
    <n v="0"/>
    <n v="0"/>
    <m/>
    <n v="0.12754312582800001"/>
    <n v="2.0190998158999999E-4"/>
    <n v="1"/>
    <n v="1"/>
    <n v="1"/>
    <n v="2"/>
    <n v="1"/>
    <n v="1"/>
    <x v="12"/>
  </r>
  <r>
    <n v="381"/>
    <n v="6"/>
    <x v="4"/>
    <n v="0"/>
    <n v="5"/>
    <n v="332"/>
    <n v="403"/>
    <n v="431"/>
    <n v="-1"/>
    <n v="0"/>
    <n v="0"/>
    <n v="0"/>
    <n v="0"/>
    <m/>
    <n v="0"/>
    <n v="0"/>
    <n v="0"/>
    <m/>
    <n v="0"/>
    <n v="0"/>
    <n v="0"/>
    <m/>
    <n v="116"/>
    <n v="50"/>
    <n v="30"/>
    <s v="Plantvlak"/>
    <n v="-1"/>
    <n v="0"/>
    <n v="0"/>
    <m/>
    <n v="-1"/>
    <n v="0"/>
    <n v="0"/>
    <m/>
    <n v="3.65488944802"/>
    <n v="0.81555250023500003"/>
    <n v="1"/>
    <n v="1"/>
    <n v="1"/>
    <n v="2"/>
    <n v="1"/>
    <n v="1"/>
    <x v="12"/>
  </r>
  <r>
    <n v="382"/>
    <n v="6"/>
    <x v="4"/>
    <n v="0"/>
    <n v="5"/>
    <n v="333"/>
    <n v="404"/>
    <n v="432"/>
    <n v="-1"/>
    <n v="0"/>
    <n v="0"/>
    <n v="0"/>
    <n v="0"/>
    <m/>
    <n v="0"/>
    <n v="0"/>
    <n v="0"/>
    <m/>
    <n v="0"/>
    <n v="0"/>
    <n v="0"/>
    <m/>
    <n v="117"/>
    <n v="50"/>
    <n v="31"/>
    <s v="Plantvlak"/>
    <n v="-1"/>
    <n v="0"/>
    <n v="0"/>
    <m/>
    <n v="-1"/>
    <n v="0"/>
    <n v="0"/>
    <m/>
    <n v="2.2191005971800002"/>
    <n v="0.297170203355"/>
    <n v="1"/>
    <n v="1"/>
    <n v="1"/>
    <n v="2"/>
    <n v="1"/>
    <n v="1"/>
    <x v="12"/>
  </r>
  <r>
    <n v="383"/>
    <n v="6"/>
    <x v="4"/>
    <n v="0"/>
    <n v="5"/>
    <n v="334"/>
    <n v="406"/>
    <n v="435"/>
    <n v="-1"/>
    <n v="0"/>
    <n v="0"/>
    <n v="0"/>
    <n v="0"/>
    <m/>
    <n v="0"/>
    <n v="0"/>
    <n v="0"/>
    <m/>
    <n v="0"/>
    <n v="0"/>
    <n v="0"/>
    <m/>
    <n v="121"/>
    <n v="50"/>
    <n v="57"/>
    <s v="Plantvlak"/>
    <n v="-1"/>
    <n v="0"/>
    <n v="0"/>
    <m/>
    <n v="-1"/>
    <n v="0"/>
    <n v="0"/>
    <m/>
    <n v="3.8662237986100001"/>
    <n v="0.75075892515999998"/>
    <n v="1"/>
    <n v="1"/>
    <n v="1"/>
    <n v="2"/>
    <n v="1"/>
    <n v="1"/>
    <x v="12"/>
  </r>
  <r>
    <n v="384"/>
    <n v="6"/>
    <x v="4"/>
    <n v="0"/>
    <n v="5"/>
    <n v="335"/>
    <n v="407"/>
    <n v="436"/>
    <n v="-1"/>
    <n v="0"/>
    <n v="0"/>
    <n v="0"/>
    <n v="0"/>
    <m/>
    <n v="0"/>
    <n v="0"/>
    <n v="0"/>
    <m/>
    <n v="0"/>
    <n v="0"/>
    <n v="0"/>
    <m/>
    <n v="122"/>
    <n v="50"/>
    <n v="58"/>
    <s v="Plantvlak"/>
    <n v="-1"/>
    <n v="0"/>
    <n v="0"/>
    <m/>
    <n v="-1"/>
    <n v="0"/>
    <n v="0"/>
    <m/>
    <n v="6.9900397440599997"/>
    <n v="1.8206580027799999"/>
    <n v="1"/>
    <n v="1"/>
    <n v="1"/>
    <n v="2"/>
    <n v="1"/>
    <n v="1"/>
    <x v="12"/>
  </r>
  <r>
    <n v="385"/>
    <n v="6"/>
    <x v="4"/>
    <n v="0"/>
    <n v="5"/>
    <n v="336"/>
    <n v="408"/>
    <n v="437"/>
    <n v="-1"/>
    <n v="0"/>
    <n v="0"/>
    <n v="0"/>
    <n v="0"/>
    <m/>
    <n v="0"/>
    <n v="0"/>
    <n v="0"/>
    <m/>
    <n v="0"/>
    <n v="0"/>
    <n v="0"/>
    <m/>
    <n v="123"/>
    <n v="50"/>
    <n v="60"/>
    <s v="Plantvlak"/>
    <n v="-1"/>
    <n v="0"/>
    <n v="0"/>
    <m/>
    <n v="-1"/>
    <n v="0"/>
    <n v="0"/>
    <m/>
    <n v="2.38976415088"/>
    <n v="0.216277693075"/>
    <n v="1"/>
    <n v="1"/>
    <n v="1"/>
    <n v="2"/>
    <n v="1"/>
    <n v="1"/>
    <x v="12"/>
  </r>
  <r>
    <n v="386"/>
    <n v="6"/>
    <x v="4"/>
    <n v="0"/>
    <n v="5"/>
    <n v="353"/>
    <n v="463"/>
    <n v="514"/>
    <n v="29"/>
    <n v="35"/>
    <n v="37"/>
    <n v="50"/>
    <n v="16"/>
    <s v="Plantvlak"/>
    <n v="-1"/>
    <n v="0"/>
    <n v="0"/>
    <m/>
    <n v="-1"/>
    <n v="0"/>
    <n v="0"/>
    <m/>
    <n v="123"/>
    <n v="50"/>
    <n v="60"/>
    <s v="Plantvlak"/>
    <n v="-1"/>
    <n v="0"/>
    <n v="0"/>
    <m/>
    <n v="-1"/>
    <n v="0"/>
    <n v="0"/>
    <m/>
    <n v="4.4549213506800003"/>
    <n v="1.26081380279"/>
    <n v="2"/>
    <n v="1"/>
    <n v="1"/>
    <n v="2"/>
    <n v="1"/>
    <n v="1"/>
    <x v="67"/>
  </r>
  <r>
    <n v="387"/>
    <n v="6"/>
    <x v="4"/>
    <n v="0"/>
    <n v="5"/>
    <n v="464"/>
    <n v="627"/>
    <n v="-1"/>
    <n v="0"/>
    <n v="0"/>
    <n v="0"/>
    <n v="0"/>
    <n v="0"/>
    <m/>
    <n v="0"/>
    <n v="0"/>
    <n v="0"/>
    <m/>
    <n v="0"/>
    <n v="0"/>
    <n v="0"/>
    <m/>
    <n v="0"/>
    <n v="0"/>
    <n v="0"/>
    <m/>
    <n v="24"/>
    <n v="50"/>
    <n v="513"/>
    <s v="Duinvlak"/>
    <n v="-1"/>
    <n v="0"/>
    <n v="0"/>
    <m/>
    <n v="0.60620042666499996"/>
    <n v="1.3221600218700001E-2"/>
    <n v="1"/>
    <n v="1"/>
    <n v="1"/>
    <n v="1"/>
    <n v="3"/>
    <n v="1"/>
    <x v="33"/>
  </r>
  <r>
    <n v="388"/>
    <n v="6"/>
    <x v="4"/>
    <n v="0"/>
    <n v="5"/>
    <n v="465"/>
    <n v="632"/>
    <n v="-1"/>
    <n v="0"/>
    <n v="0"/>
    <n v="0"/>
    <n v="0"/>
    <n v="0"/>
    <m/>
    <n v="0"/>
    <n v="0"/>
    <n v="0"/>
    <m/>
    <n v="0"/>
    <n v="0"/>
    <n v="0"/>
    <m/>
    <n v="0"/>
    <n v="0"/>
    <n v="0"/>
    <m/>
    <n v="29"/>
    <n v="50"/>
    <n v="518"/>
    <s v="Plantvlak"/>
    <n v="-1"/>
    <n v="0"/>
    <n v="0"/>
    <m/>
    <n v="5.9502354366099999"/>
    <n v="1.93247600168"/>
    <n v="1"/>
    <n v="1"/>
    <n v="1"/>
    <n v="1"/>
    <n v="2"/>
    <n v="1"/>
    <x v="32"/>
  </r>
  <r>
    <n v="389"/>
    <n v="6"/>
    <x v="4"/>
    <n v="0"/>
    <n v="5"/>
    <n v="466"/>
    <n v="635"/>
    <n v="-1"/>
    <n v="0"/>
    <n v="0"/>
    <n v="0"/>
    <n v="0"/>
    <n v="0"/>
    <m/>
    <n v="0"/>
    <n v="0"/>
    <n v="0"/>
    <m/>
    <n v="0"/>
    <n v="0"/>
    <n v="0"/>
    <m/>
    <n v="0"/>
    <n v="0"/>
    <n v="0"/>
    <m/>
    <n v="32"/>
    <n v="50"/>
    <n v="521"/>
    <s v="Plantvlak"/>
    <n v="-1"/>
    <n v="0"/>
    <n v="0"/>
    <m/>
    <n v="1.7193541061099999"/>
    <n v="5.3760599923600001E-2"/>
    <n v="1"/>
    <n v="1"/>
    <n v="1"/>
    <n v="1"/>
    <n v="2"/>
    <n v="1"/>
    <x v="32"/>
  </r>
  <r>
    <n v="390"/>
    <n v="6"/>
    <x v="4"/>
    <n v="0"/>
    <n v="5"/>
    <n v="467"/>
    <n v="637"/>
    <n v="-1"/>
    <n v="0"/>
    <n v="0"/>
    <n v="0"/>
    <n v="0"/>
    <n v="0"/>
    <m/>
    <n v="0"/>
    <n v="0"/>
    <n v="0"/>
    <m/>
    <n v="0"/>
    <n v="0"/>
    <n v="0"/>
    <m/>
    <n v="0"/>
    <n v="0"/>
    <n v="0"/>
    <m/>
    <n v="34"/>
    <n v="50"/>
    <n v="523"/>
    <s v="Duinvlak"/>
    <n v="-1"/>
    <n v="0"/>
    <n v="0"/>
    <m/>
    <n v="6.5406719028799998"/>
    <n v="0.486843612092"/>
    <n v="1"/>
    <n v="1"/>
    <n v="1"/>
    <n v="1"/>
    <n v="3"/>
    <n v="1"/>
    <x v="33"/>
  </r>
  <r>
    <n v="391"/>
    <n v="6"/>
    <x v="4"/>
    <n v="0"/>
    <n v="5"/>
    <n v="468"/>
    <n v="639"/>
    <n v="-1"/>
    <n v="0"/>
    <n v="0"/>
    <n v="0"/>
    <n v="0"/>
    <n v="0"/>
    <m/>
    <n v="0"/>
    <n v="0"/>
    <n v="0"/>
    <m/>
    <n v="0"/>
    <n v="0"/>
    <n v="0"/>
    <m/>
    <n v="0"/>
    <n v="0"/>
    <n v="0"/>
    <m/>
    <n v="36"/>
    <n v="50"/>
    <n v="525"/>
    <s v="Plantvlak"/>
    <n v="-1"/>
    <n v="0"/>
    <n v="0"/>
    <m/>
    <n v="3.4784940706900001"/>
    <n v="0.75775950143699999"/>
    <n v="1"/>
    <n v="1"/>
    <n v="1"/>
    <n v="1"/>
    <n v="2"/>
    <n v="1"/>
    <x v="32"/>
  </r>
  <r>
    <n v="392"/>
    <n v="6"/>
    <x v="4"/>
    <n v="0"/>
    <n v="5"/>
    <n v="469"/>
    <n v="649"/>
    <n v="-1"/>
    <n v="0"/>
    <n v="0"/>
    <n v="0"/>
    <n v="0"/>
    <n v="0"/>
    <m/>
    <n v="0"/>
    <n v="0"/>
    <n v="0"/>
    <m/>
    <n v="0"/>
    <n v="0"/>
    <n v="0"/>
    <m/>
    <n v="0"/>
    <n v="0"/>
    <n v="0"/>
    <m/>
    <n v="46"/>
    <n v="50"/>
    <n v="11"/>
    <s v="Plantvlak"/>
    <n v="-1"/>
    <n v="0"/>
    <n v="0"/>
    <m/>
    <n v="4.4649649291899998"/>
    <n v="0.64634794987199995"/>
    <n v="1"/>
    <n v="1"/>
    <n v="1"/>
    <n v="1"/>
    <n v="2"/>
    <n v="1"/>
    <x v="32"/>
  </r>
  <r>
    <n v="393"/>
    <n v="6"/>
    <x v="4"/>
    <n v="0"/>
    <n v="5"/>
    <n v="470"/>
    <n v="650"/>
    <n v="-1"/>
    <n v="0"/>
    <n v="0"/>
    <n v="0"/>
    <n v="0"/>
    <n v="0"/>
    <m/>
    <n v="0"/>
    <n v="0"/>
    <n v="0"/>
    <m/>
    <n v="0"/>
    <n v="0"/>
    <n v="0"/>
    <m/>
    <n v="0"/>
    <n v="0"/>
    <n v="0"/>
    <m/>
    <n v="47"/>
    <n v="50"/>
    <n v="12"/>
    <s v="Duinvlak"/>
    <n v="-1"/>
    <n v="0"/>
    <n v="0"/>
    <m/>
    <n v="4.0284791892999996"/>
    <n v="0.20663103944200001"/>
    <n v="1"/>
    <n v="1"/>
    <n v="1"/>
    <n v="1"/>
    <n v="3"/>
    <n v="1"/>
    <x v="33"/>
  </r>
  <r>
    <n v="394"/>
    <n v="6"/>
    <x v="4"/>
    <n v="0"/>
    <n v="5"/>
    <n v="471"/>
    <n v="651"/>
    <n v="-1"/>
    <n v="0"/>
    <n v="0"/>
    <n v="0"/>
    <n v="0"/>
    <n v="0"/>
    <m/>
    <n v="0"/>
    <n v="0"/>
    <n v="0"/>
    <m/>
    <n v="0"/>
    <n v="0"/>
    <n v="0"/>
    <m/>
    <n v="0"/>
    <n v="0"/>
    <n v="0"/>
    <m/>
    <n v="48"/>
    <n v="50"/>
    <n v="13"/>
    <s v="Duinvlak"/>
    <n v="-1"/>
    <n v="0"/>
    <n v="0"/>
    <m/>
    <n v="4.3083671077599996"/>
    <n v="0.27566066599400002"/>
    <n v="1"/>
    <n v="1"/>
    <n v="1"/>
    <n v="1"/>
    <n v="3"/>
    <n v="1"/>
    <x v="33"/>
  </r>
  <r>
    <n v="395"/>
    <n v="6"/>
    <x v="4"/>
    <n v="0"/>
    <n v="5"/>
    <n v="517"/>
    <n v="811"/>
    <n v="115"/>
    <n v="134"/>
    <n v="147"/>
    <n v="-1"/>
    <n v="0"/>
    <n v="0"/>
    <m/>
    <n v="57"/>
    <n v="50"/>
    <n v="63"/>
    <s v="Duinvlak"/>
    <n v="-1"/>
    <n v="0"/>
    <n v="0"/>
    <m/>
    <n v="-1"/>
    <n v="0"/>
    <n v="0"/>
    <m/>
    <n v="47"/>
    <n v="50"/>
    <n v="12"/>
    <s v="Duinvlak"/>
    <n v="-1"/>
    <n v="0"/>
    <n v="0"/>
    <m/>
    <n v="0.450687202146"/>
    <n v="8.3788002398499997E-3"/>
    <n v="1"/>
    <n v="3"/>
    <n v="1"/>
    <n v="1"/>
    <n v="3"/>
    <n v="1"/>
    <x v="62"/>
  </r>
  <r>
    <n v="396"/>
    <n v="6"/>
    <x v="4"/>
    <n v="0"/>
    <n v="5"/>
    <n v="538"/>
    <n v="879"/>
    <n v="399"/>
    <n v="-1"/>
    <n v="0"/>
    <n v="0"/>
    <n v="0"/>
    <n v="0"/>
    <m/>
    <n v="0"/>
    <n v="0"/>
    <n v="0"/>
    <m/>
    <n v="0"/>
    <n v="0"/>
    <n v="0"/>
    <m/>
    <n v="84"/>
    <n v="50"/>
    <n v="903"/>
    <s v="Plantvlak"/>
    <n v="32"/>
    <n v="50"/>
    <n v="521"/>
    <s v="Plantvlak"/>
    <n v="-1"/>
    <n v="0"/>
    <n v="0"/>
    <m/>
    <n v="1.1243588875799999"/>
    <n v="2.6836255372499999E-2"/>
    <n v="1"/>
    <n v="1"/>
    <n v="1"/>
    <n v="2"/>
    <n v="2"/>
    <n v="1"/>
    <x v="68"/>
  </r>
  <r>
    <n v="397"/>
    <n v="6"/>
    <x v="4"/>
    <n v="0"/>
    <n v="5"/>
    <n v="539"/>
    <n v="881"/>
    <n v="402"/>
    <n v="-1"/>
    <n v="0"/>
    <n v="0"/>
    <n v="0"/>
    <n v="0"/>
    <m/>
    <n v="0"/>
    <n v="0"/>
    <n v="0"/>
    <m/>
    <n v="0"/>
    <n v="0"/>
    <n v="0"/>
    <m/>
    <n v="87"/>
    <n v="50"/>
    <n v="909"/>
    <s v="Plantvlak"/>
    <n v="48"/>
    <n v="50"/>
    <n v="13"/>
    <s v="Duinvlak"/>
    <n v="-1"/>
    <n v="0"/>
    <n v="0"/>
    <m/>
    <n v="1.7140238558900001"/>
    <n v="0.117192814486"/>
    <n v="1"/>
    <n v="1"/>
    <n v="1"/>
    <n v="2"/>
    <n v="3"/>
    <n v="1"/>
    <x v="34"/>
  </r>
  <r>
    <n v="398"/>
    <n v="6"/>
    <x v="4"/>
    <n v="0"/>
    <n v="5"/>
    <n v="540"/>
    <n v="909"/>
    <n v="435"/>
    <n v="-1"/>
    <n v="0"/>
    <n v="0"/>
    <n v="0"/>
    <n v="0"/>
    <m/>
    <n v="0"/>
    <n v="0"/>
    <n v="0"/>
    <m/>
    <n v="0"/>
    <n v="0"/>
    <n v="0"/>
    <m/>
    <n v="121"/>
    <n v="50"/>
    <n v="57"/>
    <s v="Plantvlak"/>
    <n v="46"/>
    <n v="50"/>
    <n v="11"/>
    <s v="Plantvlak"/>
    <n v="-1"/>
    <n v="0"/>
    <n v="0"/>
    <m/>
    <n v="3.69619552139"/>
    <n v="0.58533554855100001"/>
    <n v="1"/>
    <n v="1"/>
    <n v="1"/>
    <n v="2"/>
    <n v="2"/>
    <n v="1"/>
    <x v="68"/>
  </r>
  <r>
    <n v="399"/>
    <n v="6"/>
    <x v="4"/>
    <n v="0"/>
    <n v="5"/>
    <n v="541"/>
    <n v="911"/>
    <n v="439"/>
    <n v="-1"/>
    <n v="0"/>
    <n v="0"/>
    <n v="0"/>
    <n v="0"/>
    <m/>
    <n v="0"/>
    <n v="0"/>
    <n v="0"/>
    <m/>
    <n v="0"/>
    <n v="0"/>
    <n v="0"/>
    <m/>
    <n v="125"/>
    <n v="50"/>
    <n v="902"/>
    <s v="Plantvlak"/>
    <n v="34"/>
    <n v="50"/>
    <n v="523"/>
    <s v="Duinvlak"/>
    <n v="-1"/>
    <n v="0"/>
    <n v="0"/>
    <m/>
    <n v="1.5285486936699999"/>
    <n v="0.102094499596"/>
    <n v="1"/>
    <n v="1"/>
    <n v="1"/>
    <n v="2"/>
    <n v="3"/>
    <n v="1"/>
    <x v="34"/>
  </r>
  <r>
    <n v="400"/>
    <n v="6"/>
    <x v="4"/>
    <n v="0"/>
    <n v="5"/>
    <n v="55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"/>
    <n v="501"/>
    <n v="1"/>
    <s v="Duinvlak"/>
    <n v="647.38933301999998"/>
    <n v="1639.1411170900001"/>
    <n v="1"/>
    <n v="1"/>
    <n v="1"/>
    <n v="1"/>
    <n v="1"/>
    <n v="3"/>
    <x v="36"/>
  </r>
  <r>
    <n v="401"/>
    <n v="6"/>
    <x v="4"/>
    <n v="0"/>
    <n v="5"/>
    <n v="55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"/>
    <n v="501"/>
    <n v="2"/>
    <s v="Duinvlak"/>
    <n v="26.4992791349"/>
    <n v="8.2829818417100007"/>
    <n v="1"/>
    <n v="1"/>
    <n v="1"/>
    <n v="1"/>
    <n v="1"/>
    <n v="3"/>
    <x v="36"/>
  </r>
  <r>
    <n v="402"/>
    <n v="6"/>
    <x v="4"/>
    <n v="0"/>
    <n v="5"/>
    <n v="55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"/>
    <n v="501"/>
    <n v="3"/>
    <s v="Duinvlak"/>
    <n v="4.3837258543799997"/>
    <n v="0.98760249815800005"/>
    <n v="1"/>
    <n v="1"/>
    <n v="1"/>
    <n v="1"/>
    <n v="1"/>
    <n v="3"/>
    <x v="36"/>
  </r>
  <r>
    <n v="403"/>
    <n v="6"/>
    <x v="4"/>
    <n v="0"/>
    <n v="5"/>
    <n v="56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"/>
    <n v="501"/>
    <n v="4"/>
    <s v="Duinvlak"/>
    <n v="16.051847314100002"/>
    <n v="6.1925808500599997"/>
    <n v="1"/>
    <n v="1"/>
    <n v="1"/>
    <n v="1"/>
    <n v="1"/>
    <n v="3"/>
    <x v="36"/>
  </r>
  <r>
    <n v="404"/>
    <n v="6"/>
    <x v="4"/>
    <n v="0"/>
    <n v="5"/>
    <n v="56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"/>
    <n v="501"/>
    <n v="5"/>
    <s v="Plantvlak"/>
    <n v="129.80125592600001"/>
    <n v="535.25061019700001"/>
    <n v="1"/>
    <n v="1"/>
    <n v="1"/>
    <n v="1"/>
    <n v="1"/>
    <n v="2"/>
    <x v="35"/>
  </r>
  <r>
    <n v="405"/>
    <n v="6"/>
    <x v="4"/>
    <n v="0"/>
    <n v="5"/>
    <n v="56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"/>
    <n v="501"/>
    <n v="6"/>
    <s v="Duinvlak"/>
    <n v="10.6253169253"/>
    <n v="7.4043715095099998"/>
    <n v="1"/>
    <n v="1"/>
    <n v="1"/>
    <n v="1"/>
    <n v="1"/>
    <n v="3"/>
    <x v="36"/>
  </r>
  <r>
    <n v="406"/>
    <n v="6"/>
    <x v="4"/>
    <n v="0"/>
    <n v="5"/>
    <n v="56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"/>
    <n v="501"/>
    <n v="7"/>
    <s v="Plantvlak"/>
    <n v="140.532973586"/>
    <n v="562.76151420099995"/>
    <n v="1"/>
    <n v="1"/>
    <n v="1"/>
    <n v="1"/>
    <n v="1"/>
    <n v="2"/>
    <x v="35"/>
  </r>
  <r>
    <n v="407"/>
    <n v="6"/>
    <x v="4"/>
    <n v="0"/>
    <n v="5"/>
    <n v="56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"/>
    <n v="501"/>
    <n v="8"/>
    <s v="Plantvlak"/>
    <n v="166.53207385100001"/>
    <n v="511.98404392100002"/>
    <n v="1"/>
    <n v="1"/>
    <n v="1"/>
    <n v="1"/>
    <n v="1"/>
    <n v="2"/>
    <x v="35"/>
  </r>
  <r>
    <n v="408"/>
    <n v="6"/>
    <x v="4"/>
    <n v="0"/>
    <n v="5"/>
    <n v="56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"/>
    <n v="501"/>
    <n v="9"/>
    <s v="Duinvlak"/>
    <n v="15.1273392928"/>
    <n v="15.5951250007"/>
    <n v="1"/>
    <n v="1"/>
    <n v="1"/>
    <n v="1"/>
    <n v="1"/>
    <n v="3"/>
    <x v="36"/>
  </r>
  <r>
    <n v="409"/>
    <n v="6"/>
    <x v="4"/>
    <n v="0"/>
    <n v="5"/>
    <n v="56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"/>
    <n v="501"/>
    <n v="10"/>
    <s v="Duinvlak"/>
    <n v="11.9586400278"/>
    <n v="8.3582085054499995"/>
    <n v="1"/>
    <n v="1"/>
    <n v="1"/>
    <n v="1"/>
    <n v="1"/>
    <n v="3"/>
    <x v="36"/>
  </r>
  <r>
    <n v="410"/>
    <n v="6"/>
    <x v="4"/>
    <n v="0"/>
    <n v="5"/>
    <n v="57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"/>
    <n v="501"/>
    <n v="11"/>
    <s v="Duinvlak"/>
    <n v="5.8701874741699998"/>
    <n v="1.9117844985800001"/>
    <n v="1"/>
    <n v="1"/>
    <n v="1"/>
    <n v="1"/>
    <n v="1"/>
    <n v="3"/>
    <x v="36"/>
  </r>
  <r>
    <n v="411"/>
    <n v="6"/>
    <x v="4"/>
    <n v="0"/>
    <n v="5"/>
    <n v="57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"/>
    <n v="501"/>
    <n v="12"/>
    <s v="Plantvlak"/>
    <n v="2.2143719547099998"/>
    <n v="0.307024501241"/>
    <n v="1"/>
    <n v="1"/>
    <n v="1"/>
    <n v="1"/>
    <n v="1"/>
    <n v="2"/>
    <x v="35"/>
  </r>
  <r>
    <n v="412"/>
    <n v="6"/>
    <x v="4"/>
    <n v="0"/>
    <n v="5"/>
    <n v="57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"/>
    <n v="501"/>
    <n v="13"/>
    <s v="Duinvlak"/>
    <n v="25.7820600079"/>
    <n v="12.860220055399999"/>
    <n v="1"/>
    <n v="1"/>
    <n v="1"/>
    <n v="1"/>
    <n v="1"/>
    <n v="3"/>
    <x v="36"/>
  </r>
  <r>
    <n v="413"/>
    <n v="6"/>
    <x v="4"/>
    <n v="0"/>
    <n v="5"/>
    <n v="57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"/>
    <n v="501"/>
    <n v="14"/>
    <s v="Duinvlak"/>
    <n v="32.465640360800002"/>
    <n v="27.2232047426"/>
    <n v="1"/>
    <n v="1"/>
    <n v="1"/>
    <n v="1"/>
    <n v="1"/>
    <n v="3"/>
    <x v="36"/>
  </r>
  <r>
    <n v="414"/>
    <n v="6"/>
    <x v="4"/>
    <n v="0"/>
    <n v="5"/>
    <n v="57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"/>
    <n v="501"/>
    <n v="15"/>
    <s v="Duinvlak"/>
    <n v="10.868499975000001"/>
    <n v="4.3505523727700002"/>
    <n v="1"/>
    <n v="1"/>
    <n v="1"/>
    <n v="1"/>
    <n v="1"/>
    <n v="3"/>
    <x v="36"/>
  </r>
  <r>
    <n v="415"/>
    <n v="6"/>
    <x v="4"/>
    <n v="0"/>
    <n v="5"/>
    <n v="57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"/>
    <n v="501"/>
    <n v="16"/>
    <s v="Duinvlak"/>
    <n v="31.232122242100001"/>
    <n v="23.543435106699999"/>
    <n v="1"/>
    <n v="1"/>
    <n v="1"/>
    <n v="1"/>
    <n v="1"/>
    <n v="3"/>
    <x v="36"/>
  </r>
  <r>
    <n v="416"/>
    <n v="6"/>
    <x v="4"/>
    <n v="0"/>
    <n v="5"/>
    <n v="57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"/>
    <n v="501"/>
    <n v="17"/>
    <s v="Duinvlak"/>
    <n v="17.426790908899999"/>
    <n v="8.0668042998999994"/>
    <n v="1"/>
    <n v="1"/>
    <n v="1"/>
    <n v="1"/>
    <n v="1"/>
    <n v="3"/>
    <x v="36"/>
  </r>
  <r>
    <n v="417"/>
    <n v="6"/>
    <x v="4"/>
    <n v="0"/>
    <n v="5"/>
    <n v="57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"/>
    <n v="501"/>
    <n v="18"/>
    <s v="Duinvlak"/>
    <n v="19.0934254141"/>
    <n v="7.1038665963299996"/>
    <n v="1"/>
    <n v="1"/>
    <n v="1"/>
    <n v="1"/>
    <n v="1"/>
    <n v="3"/>
    <x v="36"/>
  </r>
  <r>
    <n v="418"/>
    <n v="6"/>
    <x v="4"/>
    <n v="0"/>
    <n v="5"/>
    <n v="57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"/>
    <n v="501"/>
    <n v="19"/>
    <s v="Duinvlak"/>
    <n v="20.841738474100001"/>
    <n v="13.607452005400001"/>
    <n v="1"/>
    <n v="1"/>
    <n v="1"/>
    <n v="1"/>
    <n v="1"/>
    <n v="3"/>
    <x v="36"/>
  </r>
  <r>
    <n v="419"/>
    <n v="6"/>
    <x v="4"/>
    <n v="0"/>
    <n v="5"/>
    <n v="57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"/>
    <n v="501"/>
    <n v="20"/>
    <s v="Plantvlak"/>
    <n v="6.19477904779"/>
    <n v="1.78768450118"/>
    <n v="1"/>
    <n v="1"/>
    <n v="1"/>
    <n v="1"/>
    <n v="1"/>
    <n v="2"/>
    <x v="35"/>
  </r>
  <r>
    <n v="420"/>
    <n v="6"/>
    <x v="4"/>
    <n v="0"/>
    <n v="5"/>
    <n v="58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"/>
    <n v="501"/>
    <n v="21"/>
    <s v="Duinvlak"/>
    <n v="118.647103277"/>
    <n v="173.34451020500001"/>
    <n v="1"/>
    <n v="1"/>
    <n v="1"/>
    <n v="1"/>
    <n v="1"/>
    <n v="3"/>
    <x v="36"/>
  </r>
  <r>
    <n v="421"/>
    <n v="6"/>
    <x v="4"/>
    <n v="0"/>
    <n v="5"/>
    <n v="971"/>
    <n v="18"/>
    <n v="19"/>
    <n v="27"/>
    <n v="33"/>
    <n v="34"/>
    <n v="50"/>
    <n v="15"/>
    <s v="Duinvlak"/>
    <n v="-1"/>
    <n v="0"/>
    <n v="0"/>
    <m/>
    <n v="-1"/>
    <n v="0"/>
    <n v="0"/>
    <m/>
    <n v="-1"/>
    <n v="0"/>
    <n v="0"/>
    <m/>
    <n v="-1"/>
    <n v="0"/>
    <n v="0"/>
    <m/>
    <n v="10"/>
    <n v="501"/>
    <n v="7"/>
    <s v="Plantvlak"/>
    <n v="24.8629760836"/>
    <n v="33.4235757971"/>
    <n v="3"/>
    <n v="1"/>
    <n v="1"/>
    <n v="1"/>
    <n v="1"/>
    <n v="2"/>
    <x v="69"/>
  </r>
  <r>
    <n v="422"/>
    <n v="6"/>
    <x v="4"/>
    <n v="0"/>
    <n v="5"/>
    <n v="972"/>
    <n v="20"/>
    <n v="21"/>
    <n v="29"/>
    <n v="35"/>
    <n v="37"/>
    <n v="50"/>
    <n v="16"/>
    <s v="Plantvlak"/>
    <n v="-1"/>
    <n v="0"/>
    <n v="0"/>
    <m/>
    <n v="-1"/>
    <n v="0"/>
    <n v="0"/>
    <m/>
    <n v="-1"/>
    <n v="0"/>
    <n v="0"/>
    <m/>
    <n v="-1"/>
    <n v="0"/>
    <n v="0"/>
    <m/>
    <n v="7"/>
    <n v="501"/>
    <n v="5"/>
    <s v="Plantvlak"/>
    <n v="5.2737790320000002"/>
    <n v="0.70605104907799998"/>
    <n v="2"/>
    <n v="1"/>
    <n v="1"/>
    <n v="1"/>
    <n v="1"/>
    <n v="2"/>
    <x v="70"/>
  </r>
  <r>
    <n v="423"/>
    <n v="6"/>
    <x v="4"/>
    <n v="0"/>
    <n v="5"/>
    <n v="979"/>
    <n v="93"/>
    <n v="95"/>
    <n v="113"/>
    <n v="126"/>
    <n v="-1"/>
    <n v="0"/>
    <n v="0"/>
    <m/>
    <n v="35"/>
    <n v="50"/>
    <n v="28"/>
    <s v="Plantvlak"/>
    <n v="-1"/>
    <n v="0"/>
    <n v="0"/>
    <m/>
    <n v="-1"/>
    <n v="0"/>
    <n v="0"/>
    <m/>
    <n v="-1"/>
    <n v="0"/>
    <n v="0"/>
    <m/>
    <n v="2"/>
    <n v="501"/>
    <n v="1"/>
    <s v="Duinvlak"/>
    <n v="3.4819682538799999"/>
    <n v="0.40169782043300001"/>
    <n v="1"/>
    <n v="1"/>
    <n v="1"/>
    <n v="1"/>
    <n v="1"/>
    <n v="3"/>
    <x v="36"/>
  </r>
  <r>
    <n v="424"/>
    <n v="6"/>
    <x v="4"/>
    <n v="0"/>
    <n v="5"/>
    <n v="980"/>
    <n v="94"/>
    <n v="97"/>
    <n v="115"/>
    <n v="128"/>
    <n v="-1"/>
    <n v="0"/>
    <n v="0"/>
    <m/>
    <n v="37"/>
    <n v="50"/>
    <n v="34"/>
    <s v="Plantvlak"/>
    <n v="-1"/>
    <n v="0"/>
    <n v="0"/>
    <m/>
    <n v="-1"/>
    <n v="0"/>
    <n v="0"/>
    <m/>
    <n v="-1"/>
    <n v="0"/>
    <n v="0"/>
    <m/>
    <n v="2"/>
    <n v="501"/>
    <n v="1"/>
    <s v="Duinvlak"/>
    <n v="6.0902520654599996"/>
    <n v="1.25743018696"/>
    <n v="1"/>
    <n v="1"/>
    <n v="1"/>
    <n v="1"/>
    <n v="1"/>
    <n v="3"/>
    <x v="36"/>
  </r>
  <r>
    <n v="425"/>
    <n v="6"/>
    <x v="4"/>
    <n v="0"/>
    <n v="5"/>
    <n v="981"/>
    <n v="95"/>
    <n v="98"/>
    <n v="117"/>
    <n v="130"/>
    <n v="-1"/>
    <n v="0"/>
    <n v="0"/>
    <m/>
    <n v="39"/>
    <n v="50"/>
    <n v="37"/>
    <s v="Plantvlak"/>
    <n v="-1"/>
    <n v="0"/>
    <n v="0"/>
    <m/>
    <n v="-1"/>
    <n v="0"/>
    <n v="0"/>
    <m/>
    <n v="-1"/>
    <n v="0"/>
    <n v="0"/>
    <m/>
    <n v="2"/>
    <n v="501"/>
    <n v="1"/>
    <s v="Duinvlak"/>
    <n v="2.0426470223900002"/>
    <n v="0.150472499707"/>
    <n v="1"/>
    <n v="1"/>
    <n v="1"/>
    <n v="1"/>
    <n v="1"/>
    <n v="3"/>
    <x v="36"/>
  </r>
  <r>
    <n v="426"/>
    <n v="6"/>
    <x v="4"/>
    <n v="0"/>
    <n v="5"/>
    <n v="982"/>
    <n v="96"/>
    <n v="99"/>
    <n v="118"/>
    <n v="131"/>
    <n v="-1"/>
    <n v="0"/>
    <n v="0"/>
    <m/>
    <n v="40"/>
    <n v="50"/>
    <n v="42"/>
    <s v="Plantvlak"/>
    <n v="-1"/>
    <n v="0"/>
    <n v="0"/>
    <m/>
    <n v="-1"/>
    <n v="0"/>
    <n v="0"/>
    <m/>
    <n v="-1"/>
    <n v="0"/>
    <n v="0"/>
    <m/>
    <n v="2"/>
    <n v="501"/>
    <n v="1"/>
    <s v="Duinvlak"/>
    <n v="26.328973759699998"/>
    <n v="19.2224615065"/>
    <n v="1"/>
    <n v="1"/>
    <n v="1"/>
    <n v="1"/>
    <n v="1"/>
    <n v="3"/>
    <x v="36"/>
  </r>
  <r>
    <n v="427"/>
    <n v="6"/>
    <x v="4"/>
    <n v="0"/>
    <n v="5"/>
    <n v="983"/>
    <n v="97"/>
    <n v="100"/>
    <n v="119"/>
    <n v="132"/>
    <n v="-1"/>
    <n v="0"/>
    <n v="0"/>
    <m/>
    <n v="41"/>
    <n v="50"/>
    <n v="64"/>
    <s v="Plantvlak"/>
    <n v="-1"/>
    <n v="0"/>
    <n v="0"/>
    <m/>
    <n v="-1"/>
    <n v="0"/>
    <n v="0"/>
    <m/>
    <n v="-1"/>
    <n v="0"/>
    <n v="0"/>
    <m/>
    <n v="26"/>
    <n v="501"/>
    <n v="21"/>
    <s v="Duinvlak"/>
    <n v="4.8240149178099996"/>
    <n v="0.75101471794600005"/>
    <n v="1"/>
    <n v="1"/>
    <n v="1"/>
    <n v="1"/>
    <n v="1"/>
    <n v="3"/>
    <x v="36"/>
  </r>
  <r>
    <n v="428"/>
    <n v="6"/>
    <x v="4"/>
    <n v="0"/>
    <n v="5"/>
    <n v="984"/>
    <n v="98"/>
    <n v="102"/>
    <n v="121"/>
    <n v="134"/>
    <n v="-1"/>
    <n v="0"/>
    <n v="0"/>
    <m/>
    <n v="43"/>
    <n v="50"/>
    <n v="30"/>
    <s v="Duinvlak"/>
    <n v="-1"/>
    <n v="0"/>
    <n v="0"/>
    <m/>
    <n v="-1"/>
    <n v="0"/>
    <n v="0"/>
    <m/>
    <n v="-1"/>
    <n v="0"/>
    <n v="0"/>
    <m/>
    <n v="2"/>
    <n v="501"/>
    <n v="1"/>
    <s v="Duinvlak"/>
    <n v="9.7728080685100007"/>
    <n v="0.83397395140099995"/>
    <n v="1"/>
    <n v="3"/>
    <n v="1"/>
    <n v="1"/>
    <n v="1"/>
    <n v="3"/>
    <x v="71"/>
  </r>
  <r>
    <n v="429"/>
    <n v="6"/>
    <x v="4"/>
    <n v="0"/>
    <n v="5"/>
    <n v="985"/>
    <n v="99"/>
    <n v="103"/>
    <n v="122"/>
    <n v="135"/>
    <n v="-1"/>
    <n v="0"/>
    <n v="0"/>
    <m/>
    <n v="44"/>
    <n v="50"/>
    <n v="31"/>
    <s v="Duinvlak"/>
    <n v="-1"/>
    <n v="0"/>
    <n v="0"/>
    <m/>
    <n v="-1"/>
    <n v="0"/>
    <n v="0"/>
    <m/>
    <n v="-1"/>
    <n v="0"/>
    <n v="0"/>
    <m/>
    <n v="2"/>
    <n v="501"/>
    <n v="1"/>
    <s v="Duinvlak"/>
    <n v="3.1010538973199999"/>
    <n v="0.22069805112599999"/>
    <n v="1"/>
    <n v="3"/>
    <n v="1"/>
    <n v="1"/>
    <n v="1"/>
    <n v="3"/>
    <x v="71"/>
  </r>
  <r>
    <n v="430"/>
    <n v="6"/>
    <x v="4"/>
    <n v="0"/>
    <n v="5"/>
    <n v="986"/>
    <n v="100"/>
    <n v="104"/>
    <n v="123"/>
    <n v="136"/>
    <n v="-1"/>
    <n v="0"/>
    <n v="0"/>
    <m/>
    <n v="45"/>
    <n v="50"/>
    <n v="32"/>
    <s v="Duinvlak"/>
    <n v="-1"/>
    <n v="0"/>
    <n v="0"/>
    <m/>
    <n v="-1"/>
    <n v="0"/>
    <n v="0"/>
    <m/>
    <n v="-1"/>
    <n v="0"/>
    <n v="0"/>
    <m/>
    <n v="2"/>
    <n v="501"/>
    <n v="1"/>
    <s v="Duinvlak"/>
    <n v="9.6029632744200004"/>
    <n v="4.01188198992"/>
    <n v="1"/>
    <n v="3"/>
    <n v="1"/>
    <n v="1"/>
    <n v="1"/>
    <n v="3"/>
    <x v="71"/>
  </r>
  <r>
    <n v="431"/>
    <n v="6"/>
    <x v="4"/>
    <n v="0"/>
    <n v="5"/>
    <n v="987"/>
    <n v="101"/>
    <n v="107"/>
    <n v="126"/>
    <n v="139"/>
    <n v="-1"/>
    <n v="0"/>
    <n v="0"/>
    <m/>
    <n v="48"/>
    <n v="50"/>
    <n v="39"/>
    <s v="Duinvlak"/>
    <n v="-1"/>
    <n v="0"/>
    <n v="0"/>
    <m/>
    <n v="-1"/>
    <n v="0"/>
    <n v="0"/>
    <m/>
    <n v="-1"/>
    <n v="0"/>
    <n v="0"/>
    <m/>
    <n v="2"/>
    <n v="501"/>
    <n v="1"/>
    <s v="Duinvlak"/>
    <n v="13.0342856109"/>
    <n v="3.0372199505999999"/>
    <n v="1"/>
    <n v="3"/>
    <n v="1"/>
    <n v="1"/>
    <n v="1"/>
    <n v="3"/>
    <x v="71"/>
  </r>
  <r>
    <n v="432"/>
    <n v="6"/>
    <x v="4"/>
    <n v="0"/>
    <n v="5"/>
    <n v="988"/>
    <n v="102"/>
    <n v="110"/>
    <n v="129"/>
    <n v="142"/>
    <n v="-1"/>
    <n v="0"/>
    <n v="0"/>
    <m/>
    <n v="51"/>
    <n v="50"/>
    <n v="43"/>
    <s v="Duinvlak"/>
    <n v="-1"/>
    <n v="0"/>
    <n v="0"/>
    <m/>
    <n v="-1"/>
    <n v="0"/>
    <n v="0"/>
    <m/>
    <n v="-1"/>
    <n v="0"/>
    <n v="0"/>
    <m/>
    <n v="2"/>
    <n v="501"/>
    <n v="1"/>
    <s v="Duinvlak"/>
    <n v="10.2924581304"/>
    <n v="2.7904702466"/>
    <n v="1"/>
    <n v="3"/>
    <n v="1"/>
    <n v="1"/>
    <n v="1"/>
    <n v="3"/>
    <x v="71"/>
  </r>
  <r>
    <n v="433"/>
    <n v="6"/>
    <x v="4"/>
    <n v="0"/>
    <n v="5"/>
    <n v="989"/>
    <n v="103"/>
    <n v="111"/>
    <n v="130"/>
    <n v="143"/>
    <n v="-1"/>
    <n v="0"/>
    <n v="0"/>
    <m/>
    <n v="52"/>
    <n v="50"/>
    <n v="44"/>
    <s v="Duinvlak"/>
    <n v="-1"/>
    <n v="0"/>
    <n v="0"/>
    <m/>
    <n v="-1"/>
    <n v="0"/>
    <n v="0"/>
    <m/>
    <n v="-1"/>
    <n v="0"/>
    <n v="0"/>
    <m/>
    <n v="2"/>
    <n v="501"/>
    <n v="1"/>
    <s v="Duinvlak"/>
    <n v="5.9669183689800001"/>
    <n v="0.97619672030100002"/>
    <n v="1"/>
    <n v="3"/>
    <n v="1"/>
    <n v="1"/>
    <n v="1"/>
    <n v="3"/>
    <x v="71"/>
  </r>
  <r>
    <n v="434"/>
    <n v="6"/>
    <x v="4"/>
    <n v="0"/>
    <n v="5"/>
    <n v="990"/>
    <n v="104"/>
    <n v="112"/>
    <n v="131"/>
    <n v="144"/>
    <n v="-1"/>
    <n v="0"/>
    <n v="0"/>
    <m/>
    <n v="53"/>
    <n v="50"/>
    <n v="45"/>
    <s v="Duinvlak"/>
    <n v="-1"/>
    <n v="0"/>
    <n v="0"/>
    <m/>
    <n v="-1"/>
    <n v="0"/>
    <n v="0"/>
    <m/>
    <n v="-1"/>
    <n v="0"/>
    <n v="0"/>
    <m/>
    <n v="2"/>
    <n v="501"/>
    <n v="1"/>
    <s v="Duinvlak"/>
    <n v="2.97440872022"/>
    <n v="0.15952090119000001"/>
    <n v="1"/>
    <n v="3"/>
    <n v="1"/>
    <n v="1"/>
    <n v="1"/>
    <n v="3"/>
    <x v="71"/>
  </r>
  <r>
    <n v="435"/>
    <n v="6"/>
    <x v="4"/>
    <n v="0"/>
    <n v="5"/>
    <n v="991"/>
    <n v="105"/>
    <n v="113"/>
    <n v="132"/>
    <n v="145"/>
    <n v="-1"/>
    <n v="0"/>
    <n v="0"/>
    <m/>
    <n v="54"/>
    <n v="50"/>
    <n v="46"/>
    <s v="Duinvlak"/>
    <n v="-1"/>
    <n v="0"/>
    <n v="0"/>
    <m/>
    <n v="-1"/>
    <n v="0"/>
    <n v="0"/>
    <m/>
    <n v="-1"/>
    <n v="0"/>
    <n v="0"/>
    <m/>
    <n v="3"/>
    <n v="501"/>
    <n v="2"/>
    <s v="Duinvlak"/>
    <n v="9.4734996368100006"/>
    <n v="1.2705017401500001"/>
    <n v="1"/>
    <n v="3"/>
    <n v="1"/>
    <n v="1"/>
    <n v="1"/>
    <n v="3"/>
    <x v="71"/>
  </r>
  <r>
    <n v="436"/>
    <n v="6"/>
    <x v="4"/>
    <n v="0"/>
    <n v="5"/>
    <n v="1037"/>
    <n v="375"/>
    <n v="398"/>
    <n v="-1"/>
    <n v="0"/>
    <n v="0"/>
    <n v="0"/>
    <n v="0"/>
    <m/>
    <n v="0"/>
    <n v="0"/>
    <n v="0"/>
    <m/>
    <n v="0"/>
    <n v="0"/>
    <n v="0"/>
    <m/>
    <n v="83"/>
    <n v="50"/>
    <n v="901"/>
    <s v="Plantvlak"/>
    <n v="-1"/>
    <n v="0"/>
    <n v="0"/>
    <m/>
    <n v="20"/>
    <n v="501"/>
    <n v="16"/>
    <s v="Duinvlak"/>
    <n v="1.2593803449200001"/>
    <n v="1.5395465271000001E-2"/>
    <n v="1"/>
    <n v="1"/>
    <n v="1"/>
    <n v="2"/>
    <n v="1"/>
    <n v="3"/>
    <x v="39"/>
  </r>
  <r>
    <n v="437"/>
    <n v="6"/>
    <x v="4"/>
    <n v="0"/>
    <n v="5"/>
    <n v="1038"/>
    <n v="376"/>
    <n v="399"/>
    <n v="-1"/>
    <n v="0"/>
    <n v="0"/>
    <n v="0"/>
    <n v="0"/>
    <m/>
    <n v="0"/>
    <n v="0"/>
    <n v="0"/>
    <m/>
    <n v="0"/>
    <n v="0"/>
    <n v="0"/>
    <m/>
    <n v="84"/>
    <n v="50"/>
    <n v="903"/>
    <s v="Plantvlak"/>
    <n v="-1"/>
    <n v="0"/>
    <n v="0"/>
    <m/>
    <n v="22"/>
    <n v="501"/>
    <n v="18"/>
    <s v="Duinvlak"/>
    <n v="7.5113392995800004"/>
    <n v="0.75890599308100004"/>
    <n v="1"/>
    <n v="1"/>
    <n v="1"/>
    <n v="2"/>
    <n v="1"/>
    <n v="3"/>
    <x v="39"/>
  </r>
  <r>
    <n v="438"/>
    <n v="6"/>
    <x v="4"/>
    <n v="0"/>
    <n v="5"/>
    <n v="1039"/>
    <n v="377"/>
    <n v="400"/>
    <n v="-1"/>
    <n v="0"/>
    <n v="0"/>
    <n v="0"/>
    <n v="0"/>
    <m/>
    <n v="0"/>
    <n v="0"/>
    <n v="0"/>
    <m/>
    <n v="0"/>
    <n v="0"/>
    <n v="0"/>
    <m/>
    <n v="85"/>
    <n v="50"/>
    <n v="904"/>
    <s v="Plantvlak"/>
    <n v="-1"/>
    <n v="0"/>
    <n v="0"/>
    <m/>
    <n v="26"/>
    <n v="501"/>
    <n v="21"/>
    <s v="Duinvlak"/>
    <n v="0.75841177442499996"/>
    <n v="2.2404050012699999E-2"/>
    <n v="1"/>
    <n v="1"/>
    <n v="1"/>
    <n v="2"/>
    <n v="1"/>
    <n v="3"/>
    <x v="39"/>
  </r>
  <r>
    <n v="439"/>
    <n v="6"/>
    <x v="4"/>
    <n v="0"/>
    <n v="5"/>
    <n v="1040"/>
    <n v="378"/>
    <n v="401"/>
    <n v="-1"/>
    <n v="0"/>
    <n v="0"/>
    <n v="0"/>
    <n v="0"/>
    <m/>
    <n v="0"/>
    <n v="0"/>
    <n v="0"/>
    <m/>
    <n v="0"/>
    <n v="0"/>
    <n v="0"/>
    <m/>
    <n v="86"/>
    <n v="50"/>
    <n v="906"/>
    <s v="Plantvlak"/>
    <n v="-1"/>
    <n v="0"/>
    <n v="0"/>
    <m/>
    <n v="26"/>
    <n v="501"/>
    <n v="21"/>
    <s v="Duinvlak"/>
    <n v="2.9686591152099999"/>
    <n v="0.389057574342"/>
    <n v="1"/>
    <n v="1"/>
    <n v="1"/>
    <n v="2"/>
    <n v="1"/>
    <n v="3"/>
    <x v="39"/>
  </r>
  <r>
    <n v="440"/>
    <n v="6"/>
    <x v="4"/>
    <n v="0"/>
    <n v="5"/>
    <n v="1041"/>
    <n v="379"/>
    <n v="402"/>
    <n v="-1"/>
    <n v="0"/>
    <n v="0"/>
    <n v="0"/>
    <n v="0"/>
    <m/>
    <n v="0"/>
    <n v="0"/>
    <n v="0"/>
    <m/>
    <n v="0"/>
    <n v="0"/>
    <n v="0"/>
    <m/>
    <n v="87"/>
    <n v="50"/>
    <n v="909"/>
    <s v="Plantvlak"/>
    <n v="-1"/>
    <n v="0"/>
    <n v="0"/>
    <m/>
    <n v="26"/>
    <n v="501"/>
    <n v="21"/>
    <s v="Duinvlak"/>
    <n v="0.45266292599699998"/>
    <n v="3.34158532699E-3"/>
    <n v="1"/>
    <n v="1"/>
    <n v="1"/>
    <n v="2"/>
    <n v="1"/>
    <n v="3"/>
    <x v="39"/>
  </r>
  <r>
    <n v="441"/>
    <n v="6"/>
    <x v="4"/>
    <n v="0"/>
    <n v="5"/>
    <n v="1042"/>
    <n v="380"/>
    <n v="403"/>
    <n v="-1"/>
    <n v="0"/>
    <n v="0"/>
    <n v="0"/>
    <n v="0"/>
    <m/>
    <n v="0"/>
    <n v="0"/>
    <n v="0"/>
    <m/>
    <n v="0"/>
    <n v="0"/>
    <n v="0"/>
    <m/>
    <n v="88"/>
    <n v="50"/>
    <n v="1"/>
    <s v="Duinvlak"/>
    <n v="-1"/>
    <n v="0"/>
    <n v="0"/>
    <m/>
    <n v="2"/>
    <n v="501"/>
    <n v="1"/>
    <s v="Duinvlak"/>
    <n v="20.784251177000002"/>
    <n v="5.9139452978999998"/>
    <n v="1"/>
    <n v="1"/>
    <n v="1"/>
    <n v="3"/>
    <n v="1"/>
    <n v="3"/>
    <x v="40"/>
  </r>
  <r>
    <n v="442"/>
    <n v="6"/>
    <x v="4"/>
    <n v="0"/>
    <n v="5"/>
    <n v="1043"/>
    <n v="381"/>
    <n v="404"/>
    <n v="-1"/>
    <n v="0"/>
    <n v="0"/>
    <n v="0"/>
    <n v="0"/>
    <m/>
    <n v="0"/>
    <n v="0"/>
    <n v="0"/>
    <m/>
    <n v="0"/>
    <n v="0"/>
    <n v="0"/>
    <m/>
    <n v="89"/>
    <n v="50"/>
    <n v="3"/>
    <s v="Duinvlak"/>
    <n v="-1"/>
    <n v="0"/>
    <n v="0"/>
    <m/>
    <n v="2"/>
    <n v="501"/>
    <n v="1"/>
    <s v="Duinvlak"/>
    <n v="1.3157882723600001"/>
    <n v="3.04821398392E-2"/>
    <n v="1"/>
    <n v="1"/>
    <n v="1"/>
    <n v="3"/>
    <n v="1"/>
    <n v="3"/>
    <x v="40"/>
  </r>
  <r>
    <n v="443"/>
    <n v="6"/>
    <x v="4"/>
    <n v="0"/>
    <n v="5"/>
    <n v="1044"/>
    <n v="382"/>
    <n v="405"/>
    <n v="-1"/>
    <n v="0"/>
    <n v="0"/>
    <n v="0"/>
    <n v="0"/>
    <m/>
    <n v="0"/>
    <n v="0"/>
    <n v="0"/>
    <m/>
    <n v="0"/>
    <n v="0"/>
    <n v="0"/>
    <m/>
    <n v="90"/>
    <n v="50"/>
    <n v="4"/>
    <s v="Plantvlak"/>
    <n v="-1"/>
    <n v="0"/>
    <n v="0"/>
    <m/>
    <n v="2"/>
    <n v="501"/>
    <n v="1"/>
    <s v="Duinvlak"/>
    <n v="5.6415360048099998"/>
    <n v="2.0044709974099999"/>
    <n v="1"/>
    <n v="1"/>
    <n v="1"/>
    <n v="2"/>
    <n v="1"/>
    <n v="3"/>
    <x v="39"/>
  </r>
  <r>
    <n v="444"/>
    <n v="6"/>
    <x v="4"/>
    <n v="0"/>
    <n v="5"/>
    <n v="1045"/>
    <n v="383"/>
    <n v="406"/>
    <n v="-1"/>
    <n v="0"/>
    <n v="0"/>
    <n v="0"/>
    <n v="0"/>
    <m/>
    <n v="0"/>
    <n v="0"/>
    <n v="0"/>
    <m/>
    <n v="0"/>
    <n v="0"/>
    <n v="0"/>
    <m/>
    <n v="91"/>
    <n v="50"/>
    <n v="5"/>
    <s v="Plantvlak"/>
    <n v="-1"/>
    <n v="0"/>
    <n v="0"/>
    <m/>
    <n v="2"/>
    <n v="501"/>
    <n v="1"/>
    <s v="Duinvlak"/>
    <n v="1.89678364324"/>
    <n v="7.7685750050299998E-2"/>
    <n v="1"/>
    <n v="1"/>
    <n v="1"/>
    <n v="2"/>
    <n v="1"/>
    <n v="3"/>
    <x v="39"/>
  </r>
  <r>
    <n v="445"/>
    <n v="6"/>
    <x v="4"/>
    <n v="0"/>
    <n v="5"/>
    <n v="1046"/>
    <n v="384"/>
    <n v="407"/>
    <n v="-1"/>
    <n v="0"/>
    <n v="0"/>
    <n v="0"/>
    <n v="0"/>
    <m/>
    <n v="0"/>
    <n v="0"/>
    <n v="0"/>
    <m/>
    <n v="0"/>
    <n v="0"/>
    <n v="0"/>
    <m/>
    <n v="92"/>
    <n v="50"/>
    <n v="6"/>
    <s v="Duinvlak"/>
    <n v="-1"/>
    <n v="0"/>
    <n v="0"/>
    <m/>
    <n v="5"/>
    <n v="501"/>
    <n v="4"/>
    <s v="Duinvlak"/>
    <n v="2.85244831811"/>
    <n v="0.15825736414399999"/>
    <n v="1"/>
    <n v="1"/>
    <n v="1"/>
    <n v="3"/>
    <n v="1"/>
    <n v="3"/>
    <x v="40"/>
  </r>
  <r>
    <n v="446"/>
    <n v="6"/>
    <x v="4"/>
    <n v="0"/>
    <n v="5"/>
    <n v="1047"/>
    <n v="385"/>
    <n v="408"/>
    <n v="-1"/>
    <n v="0"/>
    <n v="0"/>
    <n v="0"/>
    <n v="0"/>
    <m/>
    <n v="0"/>
    <n v="0"/>
    <n v="0"/>
    <m/>
    <n v="0"/>
    <n v="0"/>
    <n v="0"/>
    <m/>
    <n v="93"/>
    <n v="50"/>
    <n v="7"/>
    <s v="Duinvlak"/>
    <n v="-1"/>
    <n v="0"/>
    <n v="0"/>
    <m/>
    <n v="2"/>
    <n v="501"/>
    <n v="1"/>
    <s v="Duinvlak"/>
    <n v="5.5901442188699999"/>
    <n v="0.31846864541499997"/>
    <n v="1"/>
    <n v="1"/>
    <n v="1"/>
    <n v="3"/>
    <n v="1"/>
    <n v="3"/>
    <x v="40"/>
  </r>
  <r>
    <n v="447"/>
    <n v="6"/>
    <x v="4"/>
    <n v="0"/>
    <n v="5"/>
    <n v="1048"/>
    <n v="386"/>
    <n v="409"/>
    <n v="-1"/>
    <n v="0"/>
    <n v="0"/>
    <n v="0"/>
    <n v="0"/>
    <m/>
    <n v="0"/>
    <n v="0"/>
    <n v="0"/>
    <m/>
    <n v="0"/>
    <n v="0"/>
    <n v="0"/>
    <m/>
    <n v="94"/>
    <n v="50"/>
    <n v="8"/>
    <s v="Duinvlak"/>
    <n v="-1"/>
    <n v="0"/>
    <n v="0"/>
    <m/>
    <n v="2"/>
    <n v="501"/>
    <n v="1"/>
    <s v="Duinvlak"/>
    <n v="1.5778185571700001"/>
    <n v="3.4231795090499999E-2"/>
    <n v="1"/>
    <n v="1"/>
    <n v="1"/>
    <n v="3"/>
    <n v="1"/>
    <n v="3"/>
    <x v="40"/>
  </r>
  <r>
    <n v="448"/>
    <n v="6"/>
    <x v="4"/>
    <n v="0"/>
    <n v="5"/>
    <n v="1049"/>
    <n v="387"/>
    <n v="410"/>
    <n v="-1"/>
    <n v="0"/>
    <n v="0"/>
    <n v="0"/>
    <n v="0"/>
    <m/>
    <n v="0"/>
    <n v="0"/>
    <n v="0"/>
    <m/>
    <n v="0"/>
    <n v="0"/>
    <n v="0"/>
    <m/>
    <n v="95"/>
    <n v="50"/>
    <n v="9"/>
    <s v="Duinvlak"/>
    <n v="-1"/>
    <n v="0"/>
    <n v="0"/>
    <m/>
    <n v="2"/>
    <n v="501"/>
    <n v="1"/>
    <s v="Duinvlak"/>
    <n v="7.1468716848999998"/>
    <n v="1.0183792569700001"/>
    <n v="1"/>
    <n v="1"/>
    <n v="1"/>
    <n v="3"/>
    <n v="1"/>
    <n v="3"/>
    <x v="40"/>
  </r>
  <r>
    <n v="449"/>
    <n v="6"/>
    <x v="4"/>
    <n v="0"/>
    <n v="5"/>
    <n v="1050"/>
    <n v="388"/>
    <n v="411"/>
    <n v="-1"/>
    <n v="0"/>
    <n v="0"/>
    <n v="0"/>
    <n v="0"/>
    <m/>
    <n v="0"/>
    <n v="0"/>
    <n v="0"/>
    <m/>
    <n v="0"/>
    <n v="0"/>
    <n v="0"/>
    <m/>
    <n v="96"/>
    <n v="50"/>
    <n v="10"/>
    <s v="Duinvlak"/>
    <n v="-1"/>
    <n v="0"/>
    <n v="0"/>
    <m/>
    <n v="2"/>
    <n v="501"/>
    <n v="1"/>
    <s v="Duinvlak"/>
    <n v="3.4323979096900001"/>
    <n v="0.77792549972000002"/>
    <n v="1"/>
    <n v="1"/>
    <n v="1"/>
    <n v="3"/>
    <n v="1"/>
    <n v="3"/>
    <x v="40"/>
  </r>
  <r>
    <n v="450"/>
    <n v="6"/>
    <x v="4"/>
    <n v="0"/>
    <n v="5"/>
    <n v="1051"/>
    <n v="389"/>
    <n v="412"/>
    <n v="-1"/>
    <n v="0"/>
    <n v="0"/>
    <n v="0"/>
    <n v="0"/>
    <m/>
    <n v="0"/>
    <n v="0"/>
    <n v="0"/>
    <m/>
    <n v="0"/>
    <n v="0"/>
    <n v="0"/>
    <m/>
    <n v="97"/>
    <n v="50"/>
    <n v="11"/>
    <s v="Duinvlak"/>
    <n v="-1"/>
    <n v="0"/>
    <n v="0"/>
    <m/>
    <n v="2"/>
    <n v="501"/>
    <n v="1"/>
    <s v="Duinvlak"/>
    <n v="0.36632640746099998"/>
    <n v="5.51804001526E-3"/>
    <n v="1"/>
    <n v="1"/>
    <n v="1"/>
    <n v="3"/>
    <n v="1"/>
    <n v="3"/>
    <x v="40"/>
  </r>
  <r>
    <n v="451"/>
    <n v="6"/>
    <x v="4"/>
    <n v="0"/>
    <n v="5"/>
    <n v="1052"/>
    <n v="390"/>
    <n v="413"/>
    <n v="-1"/>
    <n v="0"/>
    <n v="0"/>
    <n v="0"/>
    <n v="0"/>
    <m/>
    <n v="0"/>
    <n v="0"/>
    <n v="0"/>
    <m/>
    <n v="0"/>
    <n v="0"/>
    <n v="0"/>
    <m/>
    <n v="98"/>
    <n v="50"/>
    <n v="12"/>
    <s v="Duinvlak"/>
    <n v="-1"/>
    <n v="0"/>
    <n v="0"/>
    <m/>
    <n v="2"/>
    <n v="501"/>
    <n v="1"/>
    <s v="Duinvlak"/>
    <n v="3.2552376182099998"/>
    <n v="0.14951485456999999"/>
    <n v="1"/>
    <n v="1"/>
    <n v="1"/>
    <n v="3"/>
    <n v="1"/>
    <n v="3"/>
    <x v="40"/>
  </r>
  <r>
    <n v="452"/>
    <n v="6"/>
    <x v="4"/>
    <n v="0"/>
    <n v="5"/>
    <n v="1053"/>
    <n v="391"/>
    <n v="414"/>
    <n v="-1"/>
    <n v="0"/>
    <n v="0"/>
    <n v="0"/>
    <n v="0"/>
    <m/>
    <n v="0"/>
    <n v="0"/>
    <n v="0"/>
    <m/>
    <n v="0"/>
    <n v="0"/>
    <n v="0"/>
    <m/>
    <n v="99"/>
    <n v="50"/>
    <n v="13"/>
    <s v="Duinvlak"/>
    <n v="-1"/>
    <n v="0"/>
    <n v="0"/>
    <m/>
    <n v="2"/>
    <n v="501"/>
    <n v="1"/>
    <s v="Duinvlak"/>
    <n v="0.80105787520100002"/>
    <n v="1.1238650053600001E-2"/>
    <n v="1"/>
    <n v="1"/>
    <n v="1"/>
    <n v="3"/>
    <n v="1"/>
    <n v="3"/>
    <x v="40"/>
  </r>
  <r>
    <n v="453"/>
    <n v="6"/>
    <x v="4"/>
    <n v="0"/>
    <n v="5"/>
    <n v="1054"/>
    <n v="392"/>
    <n v="415"/>
    <n v="-1"/>
    <n v="0"/>
    <n v="0"/>
    <n v="0"/>
    <n v="0"/>
    <m/>
    <n v="0"/>
    <n v="0"/>
    <n v="0"/>
    <m/>
    <n v="0"/>
    <n v="0"/>
    <n v="0"/>
    <m/>
    <n v="100"/>
    <n v="50"/>
    <n v="14"/>
    <s v="Duinvlak"/>
    <n v="-1"/>
    <n v="0"/>
    <n v="0"/>
    <m/>
    <n v="2"/>
    <n v="501"/>
    <n v="1"/>
    <s v="Duinvlak"/>
    <n v="14.644142373699999"/>
    <n v="3.8844735957899998"/>
    <n v="1"/>
    <n v="1"/>
    <n v="1"/>
    <n v="3"/>
    <n v="1"/>
    <n v="3"/>
    <x v="40"/>
  </r>
  <r>
    <n v="454"/>
    <n v="6"/>
    <x v="4"/>
    <n v="0"/>
    <n v="5"/>
    <n v="1055"/>
    <n v="393"/>
    <n v="419"/>
    <n v="-1"/>
    <n v="0"/>
    <n v="0"/>
    <n v="0"/>
    <n v="0"/>
    <m/>
    <n v="0"/>
    <n v="0"/>
    <n v="0"/>
    <m/>
    <n v="0"/>
    <n v="0"/>
    <n v="0"/>
    <m/>
    <n v="104"/>
    <n v="50"/>
    <n v="18"/>
    <s v="Duinvlak"/>
    <n v="-1"/>
    <n v="0"/>
    <n v="0"/>
    <m/>
    <n v="2"/>
    <n v="501"/>
    <n v="1"/>
    <s v="Duinvlak"/>
    <n v="3.0780640589299999"/>
    <n v="0.26603477094099998"/>
    <n v="1"/>
    <n v="1"/>
    <n v="1"/>
    <n v="3"/>
    <n v="1"/>
    <n v="3"/>
    <x v="40"/>
  </r>
  <r>
    <n v="455"/>
    <n v="6"/>
    <x v="4"/>
    <n v="0"/>
    <n v="5"/>
    <n v="1056"/>
    <n v="394"/>
    <n v="420"/>
    <n v="-1"/>
    <n v="0"/>
    <n v="0"/>
    <n v="0"/>
    <n v="0"/>
    <m/>
    <n v="0"/>
    <n v="0"/>
    <n v="0"/>
    <m/>
    <n v="0"/>
    <n v="0"/>
    <n v="0"/>
    <m/>
    <n v="105"/>
    <n v="50"/>
    <n v="19"/>
    <s v="Duinvlak"/>
    <n v="-1"/>
    <n v="0"/>
    <n v="0"/>
    <m/>
    <n v="2"/>
    <n v="501"/>
    <n v="1"/>
    <s v="Duinvlak"/>
    <n v="2.3124593332600001"/>
    <n v="0.34334049992900001"/>
    <n v="1"/>
    <n v="1"/>
    <n v="1"/>
    <n v="3"/>
    <n v="1"/>
    <n v="3"/>
    <x v="40"/>
  </r>
  <r>
    <n v="456"/>
    <n v="6"/>
    <x v="4"/>
    <n v="0"/>
    <n v="5"/>
    <n v="1057"/>
    <n v="395"/>
    <n v="421"/>
    <n v="-1"/>
    <n v="0"/>
    <n v="0"/>
    <n v="0"/>
    <n v="0"/>
    <m/>
    <n v="0"/>
    <n v="0"/>
    <n v="0"/>
    <m/>
    <n v="0"/>
    <n v="0"/>
    <n v="0"/>
    <m/>
    <n v="106"/>
    <n v="50"/>
    <n v="20"/>
    <s v="Duinvlak"/>
    <n v="-1"/>
    <n v="0"/>
    <n v="0"/>
    <m/>
    <n v="2"/>
    <n v="501"/>
    <n v="1"/>
    <s v="Duinvlak"/>
    <n v="10.744942565800001"/>
    <n v="2.0259387486799998"/>
    <n v="1"/>
    <n v="1"/>
    <n v="1"/>
    <n v="3"/>
    <n v="1"/>
    <n v="3"/>
    <x v="40"/>
  </r>
  <r>
    <n v="457"/>
    <n v="6"/>
    <x v="4"/>
    <n v="0"/>
    <n v="5"/>
    <n v="1058"/>
    <n v="396"/>
    <n v="422"/>
    <n v="-1"/>
    <n v="0"/>
    <n v="0"/>
    <n v="0"/>
    <n v="0"/>
    <m/>
    <n v="0"/>
    <n v="0"/>
    <n v="0"/>
    <m/>
    <n v="0"/>
    <n v="0"/>
    <n v="0"/>
    <m/>
    <n v="107"/>
    <n v="50"/>
    <n v="21"/>
    <s v="Duinvlak"/>
    <n v="-1"/>
    <n v="0"/>
    <n v="0"/>
    <m/>
    <n v="2"/>
    <n v="501"/>
    <n v="1"/>
    <s v="Duinvlak"/>
    <n v="0.80983674274600004"/>
    <n v="3.4068749723600001E-3"/>
    <n v="1"/>
    <n v="1"/>
    <n v="1"/>
    <n v="3"/>
    <n v="1"/>
    <n v="3"/>
    <x v="40"/>
  </r>
  <r>
    <n v="458"/>
    <n v="6"/>
    <x v="4"/>
    <n v="0"/>
    <n v="5"/>
    <n v="1059"/>
    <n v="397"/>
    <n v="424"/>
    <n v="-1"/>
    <n v="0"/>
    <n v="0"/>
    <n v="0"/>
    <n v="0"/>
    <m/>
    <n v="0"/>
    <n v="0"/>
    <n v="0"/>
    <m/>
    <n v="0"/>
    <n v="0"/>
    <n v="0"/>
    <m/>
    <n v="109"/>
    <n v="50"/>
    <n v="23"/>
    <s v="Duinvlak"/>
    <n v="-1"/>
    <n v="0"/>
    <n v="0"/>
    <m/>
    <n v="2"/>
    <n v="501"/>
    <n v="1"/>
    <s v="Duinvlak"/>
    <n v="6.4719561283899996E-2"/>
    <n v="1.2589502210500001E-4"/>
    <n v="1"/>
    <n v="1"/>
    <n v="1"/>
    <n v="3"/>
    <n v="1"/>
    <n v="3"/>
    <x v="40"/>
  </r>
  <r>
    <n v="459"/>
    <n v="6"/>
    <x v="4"/>
    <n v="0"/>
    <n v="5"/>
    <n v="1060"/>
    <n v="398"/>
    <n v="425"/>
    <n v="-1"/>
    <n v="0"/>
    <n v="0"/>
    <n v="0"/>
    <n v="0"/>
    <m/>
    <n v="0"/>
    <n v="0"/>
    <n v="0"/>
    <m/>
    <n v="0"/>
    <n v="0"/>
    <n v="0"/>
    <m/>
    <n v="110"/>
    <n v="50"/>
    <n v="24"/>
    <s v="Duinvlak"/>
    <n v="-1"/>
    <n v="0"/>
    <n v="0"/>
    <m/>
    <n v="2"/>
    <n v="501"/>
    <n v="1"/>
    <s v="Duinvlak"/>
    <n v="3.3177250222099999"/>
    <n v="0.23279593593199999"/>
    <n v="1"/>
    <n v="1"/>
    <n v="1"/>
    <n v="3"/>
    <n v="1"/>
    <n v="3"/>
    <x v="40"/>
  </r>
  <r>
    <n v="460"/>
    <n v="6"/>
    <x v="4"/>
    <n v="0"/>
    <n v="5"/>
    <n v="1061"/>
    <n v="399"/>
    <n v="427"/>
    <n v="-1"/>
    <n v="0"/>
    <n v="0"/>
    <n v="0"/>
    <n v="0"/>
    <m/>
    <n v="0"/>
    <n v="0"/>
    <n v="0"/>
    <m/>
    <n v="0"/>
    <n v="0"/>
    <n v="0"/>
    <m/>
    <n v="112"/>
    <n v="50"/>
    <n v="26"/>
    <s v="Duinvlak"/>
    <n v="-1"/>
    <n v="0"/>
    <n v="0"/>
    <m/>
    <n v="2"/>
    <n v="501"/>
    <n v="1"/>
    <s v="Duinvlak"/>
    <n v="0.80143798565900004"/>
    <n v="1.1754559810899999E-2"/>
    <n v="1"/>
    <n v="1"/>
    <n v="1"/>
    <n v="3"/>
    <n v="1"/>
    <n v="3"/>
    <x v="40"/>
  </r>
  <r>
    <n v="461"/>
    <n v="6"/>
    <x v="4"/>
    <n v="0"/>
    <n v="5"/>
    <n v="1062"/>
    <n v="400"/>
    <n v="428"/>
    <n v="-1"/>
    <n v="0"/>
    <n v="0"/>
    <n v="0"/>
    <n v="0"/>
    <m/>
    <n v="0"/>
    <n v="0"/>
    <n v="0"/>
    <m/>
    <n v="0"/>
    <n v="0"/>
    <n v="0"/>
    <m/>
    <n v="113"/>
    <n v="50"/>
    <n v="27"/>
    <s v="Duinvlak"/>
    <n v="-1"/>
    <n v="0"/>
    <n v="0"/>
    <m/>
    <n v="2"/>
    <n v="501"/>
    <n v="1"/>
    <s v="Duinvlak"/>
    <n v="4.0711138957999999"/>
    <n v="1.0069105007800001"/>
    <n v="1"/>
    <n v="1"/>
    <n v="1"/>
    <n v="3"/>
    <n v="1"/>
    <n v="3"/>
    <x v="40"/>
  </r>
  <r>
    <n v="462"/>
    <n v="6"/>
    <x v="4"/>
    <n v="0"/>
    <n v="5"/>
    <n v="1063"/>
    <n v="401"/>
    <n v="429"/>
    <n v="-1"/>
    <n v="0"/>
    <n v="0"/>
    <n v="0"/>
    <n v="0"/>
    <m/>
    <n v="0"/>
    <n v="0"/>
    <n v="0"/>
    <m/>
    <n v="0"/>
    <n v="0"/>
    <n v="0"/>
    <m/>
    <n v="114"/>
    <n v="50"/>
    <n v="28"/>
    <s v="Duinvlak"/>
    <n v="-1"/>
    <n v="0"/>
    <n v="0"/>
    <m/>
    <n v="2"/>
    <n v="501"/>
    <n v="1"/>
    <s v="Duinvlak"/>
    <n v="3.98087775678"/>
    <n v="0.63267567472399999"/>
    <n v="1"/>
    <n v="1"/>
    <n v="1"/>
    <n v="3"/>
    <n v="1"/>
    <n v="3"/>
    <x v="40"/>
  </r>
  <r>
    <n v="463"/>
    <n v="6"/>
    <x v="4"/>
    <n v="0"/>
    <n v="5"/>
    <n v="1064"/>
    <n v="402"/>
    <n v="430"/>
    <n v="-1"/>
    <n v="0"/>
    <n v="0"/>
    <n v="0"/>
    <n v="0"/>
    <m/>
    <n v="0"/>
    <n v="0"/>
    <n v="0"/>
    <m/>
    <n v="0"/>
    <n v="0"/>
    <n v="0"/>
    <m/>
    <n v="115"/>
    <n v="50"/>
    <n v="29"/>
    <s v="Duinvlak"/>
    <n v="-1"/>
    <n v="0"/>
    <n v="0"/>
    <m/>
    <n v="2"/>
    <n v="501"/>
    <n v="1"/>
    <s v="Duinvlak"/>
    <n v="3.3197165606599999"/>
    <n v="0.163987849755"/>
    <n v="1"/>
    <n v="1"/>
    <n v="1"/>
    <n v="3"/>
    <n v="1"/>
    <n v="3"/>
    <x v="40"/>
  </r>
  <r>
    <n v="464"/>
    <n v="6"/>
    <x v="4"/>
    <n v="0"/>
    <n v="5"/>
    <n v="1065"/>
    <n v="405"/>
    <n v="434"/>
    <n v="-1"/>
    <n v="0"/>
    <n v="0"/>
    <n v="0"/>
    <n v="0"/>
    <m/>
    <n v="0"/>
    <n v="0"/>
    <n v="0"/>
    <m/>
    <n v="0"/>
    <n v="0"/>
    <n v="0"/>
    <m/>
    <n v="120"/>
    <n v="50"/>
    <n v="56"/>
    <s v="Duinvlak"/>
    <n v="-1"/>
    <n v="0"/>
    <n v="0"/>
    <m/>
    <n v="18"/>
    <n v="501"/>
    <n v="14"/>
    <s v="Duinvlak"/>
    <n v="0.38472550924100002"/>
    <n v="4.7674899474699998E-3"/>
    <n v="1"/>
    <n v="1"/>
    <n v="1"/>
    <n v="3"/>
    <n v="1"/>
    <n v="3"/>
    <x v="40"/>
  </r>
  <r>
    <n v="465"/>
    <n v="6"/>
    <x v="4"/>
    <n v="0"/>
    <n v="5"/>
    <n v="1066"/>
    <n v="406"/>
    <n v="435"/>
    <n v="-1"/>
    <n v="0"/>
    <n v="0"/>
    <n v="0"/>
    <n v="0"/>
    <m/>
    <n v="0"/>
    <n v="0"/>
    <n v="0"/>
    <m/>
    <n v="0"/>
    <n v="0"/>
    <n v="0"/>
    <m/>
    <n v="121"/>
    <n v="50"/>
    <n v="57"/>
    <s v="Plantvlak"/>
    <n v="-1"/>
    <n v="0"/>
    <n v="0"/>
    <m/>
    <n v="19"/>
    <n v="501"/>
    <n v="15"/>
    <s v="Duinvlak"/>
    <n v="4.0747479367099997"/>
    <n v="0.56237222411599996"/>
    <n v="1"/>
    <n v="1"/>
    <n v="1"/>
    <n v="2"/>
    <n v="1"/>
    <n v="3"/>
    <x v="39"/>
  </r>
  <r>
    <n v="466"/>
    <n v="6"/>
    <x v="4"/>
    <n v="0"/>
    <n v="5"/>
    <n v="1067"/>
    <n v="409"/>
    <n v="438"/>
    <n v="-1"/>
    <n v="0"/>
    <n v="0"/>
    <n v="0"/>
    <n v="0"/>
    <m/>
    <n v="0"/>
    <n v="0"/>
    <n v="0"/>
    <m/>
    <n v="0"/>
    <n v="0"/>
    <n v="0"/>
    <m/>
    <n v="124"/>
    <n v="50"/>
    <n v="908"/>
    <s v="Plantvlak"/>
    <n v="-1"/>
    <n v="0"/>
    <n v="0"/>
    <m/>
    <n v="26"/>
    <n v="501"/>
    <n v="21"/>
    <s v="Duinvlak"/>
    <n v="17.523449020299999"/>
    <n v="3.4171101552600001"/>
    <n v="1"/>
    <n v="1"/>
    <n v="1"/>
    <n v="2"/>
    <n v="1"/>
    <n v="3"/>
    <x v="39"/>
  </r>
  <r>
    <n v="467"/>
    <n v="6"/>
    <x v="4"/>
    <n v="0"/>
    <n v="5"/>
    <n v="1111"/>
    <n v="493"/>
    <n v="545"/>
    <n v="113"/>
    <n v="126"/>
    <n v="-1"/>
    <n v="0"/>
    <n v="0"/>
    <m/>
    <n v="35"/>
    <n v="50"/>
    <n v="28"/>
    <s v="Plantvlak"/>
    <n v="-1"/>
    <n v="0"/>
    <n v="0"/>
    <m/>
    <n v="88"/>
    <n v="50"/>
    <n v="1"/>
    <s v="Duinvlak"/>
    <n v="-1"/>
    <n v="0"/>
    <n v="0"/>
    <m/>
    <n v="2"/>
    <n v="501"/>
    <n v="1"/>
    <s v="Duinvlak"/>
    <n v="7.4561426763599998"/>
    <n v="1.63383109887"/>
    <n v="1"/>
    <n v="1"/>
    <n v="1"/>
    <n v="3"/>
    <n v="1"/>
    <n v="3"/>
    <x v="40"/>
  </r>
  <r>
    <n v="468"/>
    <n v="6"/>
    <x v="4"/>
    <n v="0"/>
    <n v="5"/>
    <n v="1112"/>
    <n v="494"/>
    <n v="549"/>
    <n v="119"/>
    <n v="132"/>
    <n v="-1"/>
    <n v="0"/>
    <n v="0"/>
    <m/>
    <n v="41"/>
    <n v="50"/>
    <n v="64"/>
    <s v="Plantvlak"/>
    <n v="-1"/>
    <n v="0"/>
    <n v="0"/>
    <m/>
    <n v="124"/>
    <n v="50"/>
    <n v="908"/>
    <s v="Plantvlak"/>
    <n v="-1"/>
    <n v="0"/>
    <n v="0"/>
    <m/>
    <n v="26"/>
    <n v="501"/>
    <n v="21"/>
    <s v="Duinvlak"/>
    <n v="4.9724060720800001"/>
    <n v="1.12398531414"/>
    <n v="1"/>
    <n v="1"/>
    <n v="1"/>
    <n v="2"/>
    <n v="1"/>
    <n v="3"/>
    <x v="39"/>
  </r>
  <r>
    <n v="469"/>
    <n v="6"/>
    <x v="4"/>
    <n v="0"/>
    <n v="5"/>
    <n v="1113"/>
    <n v="495"/>
    <n v="551"/>
    <n v="121"/>
    <n v="134"/>
    <n v="-1"/>
    <n v="0"/>
    <n v="0"/>
    <m/>
    <n v="43"/>
    <n v="50"/>
    <n v="30"/>
    <s v="Duinvlak"/>
    <n v="-1"/>
    <n v="0"/>
    <n v="0"/>
    <m/>
    <n v="98"/>
    <n v="50"/>
    <n v="12"/>
    <s v="Duinvlak"/>
    <n v="-1"/>
    <n v="0"/>
    <n v="0"/>
    <m/>
    <n v="2"/>
    <n v="501"/>
    <n v="1"/>
    <s v="Duinvlak"/>
    <n v="5.62645663162"/>
    <n v="1.7673459943200001"/>
    <n v="1"/>
    <n v="3"/>
    <n v="1"/>
    <n v="3"/>
    <n v="1"/>
    <n v="3"/>
    <x v="72"/>
  </r>
  <r>
    <n v="470"/>
    <n v="6"/>
    <x v="4"/>
    <n v="0"/>
    <n v="5"/>
    <n v="1114"/>
    <n v="496"/>
    <n v="553"/>
    <n v="123"/>
    <n v="136"/>
    <n v="-1"/>
    <n v="0"/>
    <n v="0"/>
    <m/>
    <n v="45"/>
    <n v="50"/>
    <n v="32"/>
    <s v="Duinvlak"/>
    <n v="-1"/>
    <n v="0"/>
    <n v="0"/>
    <m/>
    <n v="99"/>
    <n v="50"/>
    <n v="13"/>
    <s v="Duinvlak"/>
    <n v="-1"/>
    <n v="0"/>
    <n v="0"/>
    <m/>
    <n v="2"/>
    <n v="501"/>
    <n v="1"/>
    <s v="Duinvlak"/>
    <n v="0.89500767807699999"/>
    <n v="4.6855348692099999E-3"/>
    <n v="1"/>
    <n v="3"/>
    <n v="1"/>
    <n v="3"/>
    <n v="1"/>
    <n v="3"/>
    <x v="72"/>
  </r>
  <r>
    <n v="471"/>
    <n v="6"/>
    <x v="4"/>
    <n v="0"/>
    <n v="5"/>
    <n v="1115"/>
    <n v="497"/>
    <n v="556"/>
    <n v="126"/>
    <n v="139"/>
    <n v="-1"/>
    <n v="0"/>
    <n v="0"/>
    <m/>
    <n v="48"/>
    <n v="50"/>
    <n v="39"/>
    <s v="Duinvlak"/>
    <n v="-1"/>
    <n v="0"/>
    <n v="0"/>
    <m/>
    <n v="104"/>
    <n v="50"/>
    <n v="18"/>
    <s v="Duinvlak"/>
    <n v="-1"/>
    <n v="0"/>
    <n v="0"/>
    <m/>
    <n v="2"/>
    <n v="501"/>
    <n v="1"/>
    <s v="Duinvlak"/>
    <n v="3.30781691934"/>
    <n v="0.45357967764700002"/>
    <n v="1"/>
    <n v="3"/>
    <n v="1"/>
    <n v="3"/>
    <n v="1"/>
    <n v="3"/>
    <x v="72"/>
  </r>
  <r>
    <n v="472"/>
    <n v="6"/>
    <x v="4"/>
    <n v="0"/>
    <n v="5"/>
    <n v="1116"/>
    <n v="498"/>
    <n v="559"/>
    <n v="129"/>
    <n v="142"/>
    <n v="-1"/>
    <n v="0"/>
    <n v="0"/>
    <m/>
    <n v="51"/>
    <n v="50"/>
    <n v="43"/>
    <s v="Duinvlak"/>
    <n v="-1"/>
    <n v="0"/>
    <n v="0"/>
    <m/>
    <n v="110"/>
    <n v="50"/>
    <n v="24"/>
    <s v="Duinvlak"/>
    <n v="-1"/>
    <n v="0"/>
    <n v="0"/>
    <m/>
    <n v="2"/>
    <n v="501"/>
    <n v="1"/>
    <s v="Duinvlak"/>
    <n v="1.1479088177700001"/>
    <n v="6.2803879783599997E-2"/>
    <n v="1"/>
    <n v="3"/>
    <n v="1"/>
    <n v="3"/>
    <n v="1"/>
    <n v="3"/>
    <x v="72"/>
  </r>
  <r>
    <n v="473"/>
    <n v="6"/>
    <x v="4"/>
    <n v="0"/>
    <n v="5"/>
    <n v="1117"/>
    <n v="499"/>
    <n v="561"/>
    <n v="131"/>
    <n v="144"/>
    <n v="-1"/>
    <n v="0"/>
    <n v="0"/>
    <m/>
    <n v="53"/>
    <n v="50"/>
    <n v="45"/>
    <s v="Duinvlak"/>
    <n v="-1"/>
    <n v="0"/>
    <n v="0"/>
    <m/>
    <n v="112"/>
    <n v="50"/>
    <n v="26"/>
    <s v="Duinvlak"/>
    <n v="-1"/>
    <n v="0"/>
    <n v="0"/>
    <m/>
    <n v="2"/>
    <n v="501"/>
    <n v="1"/>
    <s v="Duinvlak"/>
    <n v="3.9767758039700001E-2"/>
    <n v="4.4614999296399999E-5"/>
    <n v="1"/>
    <n v="3"/>
    <n v="1"/>
    <n v="3"/>
    <n v="1"/>
    <n v="3"/>
    <x v="72"/>
  </r>
  <r>
    <n v="474"/>
    <n v="6"/>
    <x v="4"/>
    <n v="0"/>
    <n v="5"/>
    <n v="1118"/>
    <n v="500"/>
    <n v="562"/>
    <n v="132"/>
    <n v="145"/>
    <n v="-1"/>
    <n v="0"/>
    <n v="0"/>
    <m/>
    <n v="54"/>
    <n v="50"/>
    <n v="46"/>
    <s v="Duinvlak"/>
    <n v="-1"/>
    <n v="0"/>
    <n v="0"/>
    <m/>
    <n v="118"/>
    <n v="50"/>
    <n v="32"/>
    <s v="Duinvlak"/>
    <n v="-1"/>
    <n v="0"/>
    <n v="0"/>
    <m/>
    <n v="3"/>
    <n v="501"/>
    <n v="2"/>
    <s v="Duinvlak"/>
    <n v="2.0681536940399998"/>
    <n v="7.5896899744499993E-2"/>
    <n v="1"/>
    <n v="3"/>
    <n v="1"/>
    <n v="3"/>
    <n v="1"/>
    <n v="3"/>
    <x v="72"/>
  </r>
  <r>
    <n v="475"/>
    <n v="6"/>
    <x v="4"/>
    <n v="0"/>
    <n v="5"/>
    <n v="1153"/>
    <n v="615"/>
    <n v="-1"/>
    <n v="0"/>
    <n v="0"/>
    <n v="0"/>
    <n v="0"/>
    <n v="0"/>
    <m/>
    <n v="0"/>
    <n v="0"/>
    <n v="0"/>
    <m/>
    <n v="0"/>
    <n v="0"/>
    <n v="0"/>
    <m/>
    <n v="0"/>
    <n v="0"/>
    <n v="0"/>
    <m/>
    <n v="12"/>
    <n v="50"/>
    <n v="500"/>
    <s v="Duinvlak"/>
    <n v="5"/>
    <n v="501"/>
    <n v="4"/>
    <s v="Duinvlak"/>
    <n v="6.7709074136699998"/>
    <n v="0.62793314997799998"/>
    <n v="1"/>
    <n v="1"/>
    <n v="1"/>
    <n v="1"/>
    <n v="3"/>
    <n v="3"/>
    <x v="46"/>
  </r>
  <r>
    <n v="476"/>
    <n v="6"/>
    <x v="4"/>
    <n v="0"/>
    <n v="5"/>
    <n v="1154"/>
    <n v="616"/>
    <n v="-1"/>
    <n v="0"/>
    <n v="0"/>
    <n v="0"/>
    <n v="0"/>
    <n v="0"/>
    <m/>
    <n v="0"/>
    <n v="0"/>
    <n v="0"/>
    <m/>
    <n v="0"/>
    <n v="0"/>
    <n v="0"/>
    <m/>
    <n v="0"/>
    <n v="0"/>
    <n v="0"/>
    <m/>
    <n v="13"/>
    <n v="50"/>
    <n v="502"/>
    <s v="Plantvlak"/>
    <n v="2"/>
    <n v="501"/>
    <n v="1"/>
    <s v="Duinvlak"/>
    <n v="5.5700790081699996"/>
    <n v="1.88764700424"/>
    <n v="1"/>
    <n v="1"/>
    <n v="1"/>
    <n v="1"/>
    <n v="2"/>
    <n v="3"/>
    <x v="47"/>
  </r>
  <r>
    <n v="477"/>
    <n v="6"/>
    <x v="4"/>
    <n v="0"/>
    <n v="5"/>
    <n v="1155"/>
    <n v="617"/>
    <n v="-1"/>
    <n v="0"/>
    <n v="0"/>
    <n v="0"/>
    <n v="0"/>
    <n v="0"/>
    <m/>
    <n v="0"/>
    <n v="0"/>
    <n v="0"/>
    <m/>
    <n v="0"/>
    <n v="0"/>
    <n v="0"/>
    <m/>
    <n v="0"/>
    <n v="0"/>
    <n v="0"/>
    <m/>
    <n v="14"/>
    <n v="50"/>
    <n v="503"/>
    <s v="Duinvlak"/>
    <n v="2"/>
    <n v="501"/>
    <n v="1"/>
    <s v="Duinvlak"/>
    <n v="14.036655354300001"/>
    <n v="2.63528610476"/>
    <n v="1"/>
    <n v="1"/>
    <n v="1"/>
    <n v="1"/>
    <n v="3"/>
    <n v="3"/>
    <x v="46"/>
  </r>
  <r>
    <n v="478"/>
    <n v="6"/>
    <x v="4"/>
    <n v="0"/>
    <n v="5"/>
    <n v="1156"/>
    <n v="618"/>
    <n v="-1"/>
    <n v="0"/>
    <n v="0"/>
    <n v="0"/>
    <n v="0"/>
    <n v="0"/>
    <m/>
    <n v="0"/>
    <n v="0"/>
    <n v="0"/>
    <m/>
    <n v="0"/>
    <n v="0"/>
    <n v="0"/>
    <m/>
    <n v="0"/>
    <n v="0"/>
    <n v="0"/>
    <m/>
    <n v="15"/>
    <n v="50"/>
    <n v="504"/>
    <s v="Plantvlak"/>
    <n v="2"/>
    <n v="501"/>
    <n v="1"/>
    <s v="Duinvlak"/>
    <n v="13.2995881351"/>
    <n v="6.9382409998599996"/>
    <n v="1"/>
    <n v="1"/>
    <n v="1"/>
    <n v="1"/>
    <n v="2"/>
    <n v="3"/>
    <x v="47"/>
  </r>
  <r>
    <n v="479"/>
    <n v="6"/>
    <x v="4"/>
    <n v="0"/>
    <n v="5"/>
    <n v="1157"/>
    <n v="619"/>
    <n v="-1"/>
    <n v="0"/>
    <n v="0"/>
    <n v="0"/>
    <n v="0"/>
    <n v="0"/>
    <m/>
    <n v="0"/>
    <n v="0"/>
    <n v="0"/>
    <m/>
    <n v="0"/>
    <n v="0"/>
    <n v="0"/>
    <m/>
    <n v="0"/>
    <n v="0"/>
    <n v="0"/>
    <m/>
    <n v="16"/>
    <n v="50"/>
    <n v="505"/>
    <s v="Plantvlak"/>
    <n v="2"/>
    <n v="501"/>
    <n v="1"/>
    <s v="Duinvlak"/>
    <n v="4.1531170723999997"/>
    <n v="0.94873899918500004"/>
    <n v="1"/>
    <n v="1"/>
    <n v="1"/>
    <n v="1"/>
    <n v="2"/>
    <n v="3"/>
    <x v="47"/>
  </r>
  <r>
    <n v="480"/>
    <n v="6"/>
    <x v="4"/>
    <n v="0"/>
    <n v="5"/>
    <n v="1158"/>
    <n v="620"/>
    <n v="-1"/>
    <n v="0"/>
    <n v="0"/>
    <n v="0"/>
    <n v="0"/>
    <n v="0"/>
    <m/>
    <n v="0"/>
    <n v="0"/>
    <n v="0"/>
    <m/>
    <n v="0"/>
    <n v="0"/>
    <n v="0"/>
    <m/>
    <n v="0"/>
    <n v="0"/>
    <n v="0"/>
    <m/>
    <n v="17"/>
    <n v="50"/>
    <n v="506"/>
    <s v="Duinvlak"/>
    <n v="2"/>
    <n v="501"/>
    <n v="1"/>
    <s v="Duinvlak"/>
    <n v="1.1638248234399999"/>
    <n v="4.6754439801100001E-2"/>
    <n v="1"/>
    <n v="1"/>
    <n v="1"/>
    <n v="1"/>
    <n v="3"/>
    <n v="3"/>
    <x v="46"/>
  </r>
  <r>
    <n v="481"/>
    <n v="6"/>
    <x v="4"/>
    <n v="0"/>
    <n v="5"/>
    <n v="1159"/>
    <n v="621"/>
    <n v="-1"/>
    <n v="0"/>
    <n v="0"/>
    <n v="0"/>
    <n v="0"/>
    <n v="0"/>
    <m/>
    <n v="0"/>
    <n v="0"/>
    <n v="0"/>
    <m/>
    <n v="0"/>
    <n v="0"/>
    <n v="0"/>
    <m/>
    <n v="0"/>
    <n v="0"/>
    <n v="0"/>
    <m/>
    <n v="18"/>
    <n v="50"/>
    <n v="507"/>
    <s v="Duinvlak"/>
    <n v="2"/>
    <n v="501"/>
    <n v="1"/>
    <s v="Duinvlak"/>
    <n v="4.5878709174100001"/>
    <n v="0.52713810206300005"/>
    <n v="1"/>
    <n v="1"/>
    <n v="1"/>
    <n v="1"/>
    <n v="3"/>
    <n v="3"/>
    <x v="46"/>
  </r>
  <r>
    <n v="482"/>
    <n v="6"/>
    <x v="4"/>
    <n v="0"/>
    <n v="5"/>
    <n v="1160"/>
    <n v="622"/>
    <n v="-1"/>
    <n v="0"/>
    <n v="0"/>
    <n v="0"/>
    <n v="0"/>
    <n v="0"/>
    <m/>
    <n v="0"/>
    <n v="0"/>
    <n v="0"/>
    <m/>
    <n v="0"/>
    <n v="0"/>
    <n v="0"/>
    <m/>
    <n v="0"/>
    <n v="0"/>
    <n v="0"/>
    <m/>
    <n v="19"/>
    <n v="50"/>
    <n v="508"/>
    <s v="Plantvlak"/>
    <n v="2"/>
    <n v="501"/>
    <n v="1"/>
    <s v="Duinvlak"/>
    <n v="7.5987046545799997"/>
    <n v="1.9266309995099999"/>
    <n v="1"/>
    <n v="1"/>
    <n v="1"/>
    <n v="1"/>
    <n v="2"/>
    <n v="3"/>
    <x v="47"/>
  </r>
  <r>
    <n v="483"/>
    <n v="6"/>
    <x v="4"/>
    <n v="0"/>
    <n v="5"/>
    <n v="1161"/>
    <n v="623"/>
    <n v="-1"/>
    <n v="0"/>
    <n v="0"/>
    <n v="0"/>
    <n v="0"/>
    <n v="0"/>
    <m/>
    <n v="0"/>
    <n v="0"/>
    <n v="0"/>
    <m/>
    <n v="0"/>
    <n v="0"/>
    <n v="0"/>
    <m/>
    <n v="0"/>
    <n v="0"/>
    <n v="0"/>
    <m/>
    <n v="20"/>
    <n v="50"/>
    <n v="509"/>
    <s v="Plantvlak"/>
    <n v="2"/>
    <n v="501"/>
    <n v="1"/>
    <s v="Duinvlak"/>
    <n v="9.4462685783500007"/>
    <n v="4.7083159960899996"/>
    <n v="1"/>
    <n v="1"/>
    <n v="1"/>
    <n v="1"/>
    <n v="2"/>
    <n v="3"/>
    <x v="47"/>
  </r>
  <r>
    <n v="484"/>
    <n v="6"/>
    <x v="4"/>
    <n v="0"/>
    <n v="5"/>
    <n v="1162"/>
    <n v="624"/>
    <n v="-1"/>
    <n v="0"/>
    <n v="0"/>
    <n v="0"/>
    <n v="0"/>
    <n v="0"/>
    <m/>
    <n v="0"/>
    <n v="0"/>
    <n v="0"/>
    <m/>
    <n v="0"/>
    <n v="0"/>
    <n v="0"/>
    <m/>
    <n v="0"/>
    <n v="0"/>
    <n v="0"/>
    <m/>
    <n v="21"/>
    <n v="50"/>
    <n v="510"/>
    <s v="Duinvlak"/>
    <n v="2"/>
    <n v="501"/>
    <n v="1"/>
    <s v="Duinvlak"/>
    <n v="12.9657007303"/>
    <n v="1.6930294071400001"/>
    <n v="1"/>
    <n v="1"/>
    <n v="1"/>
    <n v="1"/>
    <n v="3"/>
    <n v="3"/>
    <x v="46"/>
  </r>
  <r>
    <n v="485"/>
    <n v="6"/>
    <x v="4"/>
    <n v="0"/>
    <n v="5"/>
    <n v="1163"/>
    <n v="625"/>
    <n v="-1"/>
    <n v="0"/>
    <n v="0"/>
    <n v="0"/>
    <n v="0"/>
    <n v="0"/>
    <m/>
    <n v="0"/>
    <n v="0"/>
    <n v="0"/>
    <m/>
    <n v="0"/>
    <n v="0"/>
    <n v="0"/>
    <m/>
    <n v="0"/>
    <n v="0"/>
    <n v="0"/>
    <m/>
    <n v="22"/>
    <n v="50"/>
    <n v="511"/>
    <s v="Duinvlak"/>
    <n v="2"/>
    <n v="501"/>
    <n v="1"/>
    <s v="Duinvlak"/>
    <n v="5.2465924600499996"/>
    <n v="0.31351305204500002"/>
    <n v="1"/>
    <n v="1"/>
    <n v="1"/>
    <n v="1"/>
    <n v="3"/>
    <n v="3"/>
    <x v="46"/>
  </r>
  <r>
    <n v="486"/>
    <n v="6"/>
    <x v="4"/>
    <n v="0"/>
    <n v="5"/>
    <n v="1164"/>
    <n v="626"/>
    <n v="-1"/>
    <n v="0"/>
    <n v="0"/>
    <n v="0"/>
    <n v="0"/>
    <n v="0"/>
    <m/>
    <n v="0"/>
    <n v="0"/>
    <n v="0"/>
    <m/>
    <n v="0"/>
    <n v="0"/>
    <n v="0"/>
    <m/>
    <n v="0"/>
    <n v="0"/>
    <n v="0"/>
    <m/>
    <n v="23"/>
    <n v="50"/>
    <n v="512"/>
    <s v="Duinvlak"/>
    <n v="2"/>
    <n v="501"/>
    <n v="1"/>
    <s v="Duinvlak"/>
    <n v="4.5099644130999996"/>
    <n v="0.29370175235200002"/>
    <n v="1"/>
    <n v="1"/>
    <n v="1"/>
    <n v="1"/>
    <n v="3"/>
    <n v="3"/>
    <x v="46"/>
  </r>
  <r>
    <n v="487"/>
    <n v="6"/>
    <x v="4"/>
    <n v="0"/>
    <n v="5"/>
    <n v="1165"/>
    <n v="627"/>
    <n v="-1"/>
    <n v="0"/>
    <n v="0"/>
    <n v="0"/>
    <n v="0"/>
    <n v="0"/>
    <m/>
    <n v="0"/>
    <n v="0"/>
    <n v="0"/>
    <m/>
    <n v="0"/>
    <n v="0"/>
    <n v="0"/>
    <m/>
    <n v="0"/>
    <n v="0"/>
    <n v="0"/>
    <m/>
    <n v="24"/>
    <n v="50"/>
    <n v="513"/>
    <s v="Duinvlak"/>
    <n v="3"/>
    <n v="501"/>
    <n v="2"/>
    <s v="Duinvlak"/>
    <n v="5.5741443329100004"/>
    <n v="2.0820631996499999"/>
    <n v="1"/>
    <n v="1"/>
    <n v="1"/>
    <n v="1"/>
    <n v="3"/>
    <n v="3"/>
    <x v="46"/>
  </r>
  <r>
    <n v="488"/>
    <n v="6"/>
    <x v="4"/>
    <n v="0"/>
    <n v="5"/>
    <n v="1166"/>
    <n v="628"/>
    <n v="-1"/>
    <n v="0"/>
    <n v="0"/>
    <n v="0"/>
    <n v="0"/>
    <n v="0"/>
    <m/>
    <n v="0"/>
    <n v="0"/>
    <n v="0"/>
    <m/>
    <n v="0"/>
    <n v="0"/>
    <n v="0"/>
    <m/>
    <n v="0"/>
    <n v="0"/>
    <n v="0"/>
    <m/>
    <n v="25"/>
    <n v="50"/>
    <n v="514"/>
    <s v="Duinvlak"/>
    <n v="3"/>
    <n v="501"/>
    <n v="2"/>
    <s v="Duinvlak"/>
    <n v="6.1314634733800002"/>
    <n v="0.72705469538900003"/>
    <n v="1"/>
    <n v="1"/>
    <n v="1"/>
    <n v="1"/>
    <n v="3"/>
    <n v="3"/>
    <x v="46"/>
  </r>
  <r>
    <n v="489"/>
    <n v="6"/>
    <x v="4"/>
    <n v="0"/>
    <n v="5"/>
    <n v="1167"/>
    <n v="629"/>
    <n v="-1"/>
    <n v="0"/>
    <n v="0"/>
    <n v="0"/>
    <n v="0"/>
    <n v="0"/>
    <m/>
    <n v="0"/>
    <n v="0"/>
    <n v="0"/>
    <m/>
    <n v="0"/>
    <n v="0"/>
    <n v="0"/>
    <m/>
    <n v="0"/>
    <n v="0"/>
    <n v="0"/>
    <m/>
    <n v="26"/>
    <n v="50"/>
    <n v="515"/>
    <s v="Plantvlak"/>
    <n v="2"/>
    <n v="501"/>
    <n v="1"/>
    <s v="Duinvlak"/>
    <n v="1.96868684995E-2"/>
    <n v="1.09749940053E-5"/>
    <n v="1"/>
    <n v="1"/>
    <n v="1"/>
    <n v="1"/>
    <n v="2"/>
    <n v="3"/>
    <x v="47"/>
  </r>
  <r>
    <n v="490"/>
    <n v="6"/>
    <x v="4"/>
    <n v="0"/>
    <n v="5"/>
    <n v="1168"/>
    <n v="630"/>
    <n v="-1"/>
    <n v="0"/>
    <n v="0"/>
    <n v="0"/>
    <n v="0"/>
    <n v="0"/>
    <m/>
    <n v="0"/>
    <n v="0"/>
    <n v="0"/>
    <m/>
    <n v="0"/>
    <n v="0"/>
    <n v="0"/>
    <m/>
    <n v="0"/>
    <n v="0"/>
    <n v="0"/>
    <m/>
    <n v="27"/>
    <n v="50"/>
    <n v="516"/>
    <s v="Duinvlak"/>
    <n v="2"/>
    <n v="501"/>
    <n v="1"/>
    <s v="Duinvlak"/>
    <n v="10.610367348500001"/>
    <n v="1.5952425962400001"/>
    <n v="1"/>
    <n v="1"/>
    <n v="1"/>
    <n v="1"/>
    <n v="3"/>
    <n v="3"/>
    <x v="46"/>
  </r>
  <r>
    <n v="491"/>
    <n v="6"/>
    <x v="4"/>
    <n v="0"/>
    <n v="5"/>
    <n v="1169"/>
    <n v="631"/>
    <n v="-1"/>
    <n v="0"/>
    <n v="0"/>
    <n v="0"/>
    <n v="0"/>
    <n v="0"/>
    <m/>
    <n v="0"/>
    <n v="0"/>
    <n v="0"/>
    <m/>
    <n v="0"/>
    <n v="0"/>
    <n v="0"/>
    <m/>
    <n v="0"/>
    <n v="0"/>
    <n v="0"/>
    <m/>
    <n v="28"/>
    <n v="50"/>
    <n v="517"/>
    <s v="Duinvlak"/>
    <n v="2"/>
    <n v="501"/>
    <n v="1"/>
    <s v="Duinvlak"/>
    <n v="8.95125468078"/>
    <n v="0.86291917315"/>
    <n v="1"/>
    <n v="1"/>
    <n v="1"/>
    <n v="1"/>
    <n v="3"/>
    <n v="3"/>
    <x v="46"/>
  </r>
  <r>
    <n v="492"/>
    <n v="6"/>
    <x v="4"/>
    <n v="0"/>
    <n v="5"/>
    <n v="1170"/>
    <n v="633"/>
    <n v="-1"/>
    <n v="0"/>
    <n v="0"/>
    <n v="0"/>
    <n v="0"/>
    <n v="0"/>
    <m/>
    <n v="0"/>
    <n v="0"/>
    <n v="0"/>
    <m/>
    <n v="0"/>
    <n v="0"/>
    <n v="0"/>
    <m/>
    <n v="0"/>
    <n v="0"/>
    <n v="0"/>
    <m/>
    <n v="30"/>
    <n v="50"/>
    <n v="519"/>
    <s v="Duinvlak"/>
    <n v="26"/>
    <n v="501"/>
    <n v="21"/>
    <s v="Duinvlak"/>
    <n v="20.095584780399999"/>
    <n v="4.6484894986600001"/>
    <n v="1"/>
    <n v="1"/>
    <n v="1"/>
    <n v="1"/>
    <n v="3"/>
    <n v="3"/>
    <x v="46"/>
  </r>
  <r>
    <n v="493"/>
    <n v="6"/>
    <x v="4"/>
    <n v="0"/>
    <n v="5"/>
    <n v="1171"/>
    <n v="634"/>
    <n v="-1"/>
    <n v="0"/>
    <n v="0"/>
    <n v="0"/>
    <n v="0"/>
    <n v="0"/>
    <m/>
    <n v="0"/>
    <n v="0"/>
    <n v="0"/>
    <m/>
    <n v="0"/>
    <n v="0"/>
    <n v="0"/>
    <m/>
    <n v="0"/>
    <n v="0"/>
    <n v="0"/>
    <m/>
    <n v="31"/>
    <n v="50"/>
    <n v="520"/>
    <s v="Plantvlak"/>
    <n v="26"/>
    <n v="501"/>
    <n v="21"/>
    <s v="Duinvlak"/>
    <n v="13.178186927600001"/>
    <n v="1.8660647473900001"/>
    <n v="1"/>
    <n v="1"/>
    <n v="1"/>
    <n v="1"/>
    <n v="2"/>
    <n v="3"/>
    <x v="47"/>
  </r>
  <r>
    <n v="494"/>
    <n v="6"/>
    <x v="4"/>
    <n v="0"/>
    <n v="5"/>
    <n v="1172"/>
    <n v="635"/>
    <n v="-1"/>
    <n v="0"/>
    <n v="0"/>
    <n v="0"/>
    <n v="0"/>
    <n v="0"/>
    <m/>
    <n v="0"/>
    <n v="0"/>
    <n v="0"/>
    <m/>
    <n v="0"/>
    <n v="0"/>
    <n v="0"/>
    <m/>
    <n v="0"/>
    <n v="0"/>
    <n v="0"/>
    <m/>
    <n v="32"/>
    <n v="50"/>
    <n v="521"/>
    <s v="Plantvlak"/>
    <n v="22"/>
    <n v="501"/>
    <n v="18"/>
    <s v="Duinvlak"/>
    <n v="6.3817444589600001"/>
    <n v="0.27548406840400003"/>
    <n v="1"/>
    <n v="1"/>
    <n v="1"/>
    <n v="1"/>
    <n v="2"/>
    <n v="3"/>
    <x v="47"/>
  </r>
  <r>
    <n v="495"/>
    <n v="6"/>
    <x v="4"/>
    <n v="0"/>
    <n v="5"/>
    <n v="1173"/>
    <n v="636"/>
    <n v="-1"/>
    <n v="0"/>
    <n v="0"/>
    <n v="0"/>
    <n v="0"/>
    <n v="0"/>
    <m/>
    <n v="0"/>
    <n v="0"/>
    <n v="0"/>
    <m/>
    <n v="0"/>
    <n v="0"/>
    <n v="0"/>
    <m/>
    <n v="0"/>
    <n v="0"/>
    <n v="0"/>
    <m/>
    <n v="33"/>
    <n v="50"/>
    <n v="522"/>
    <s v="Duinvlak"/>
    <n v="20"/>
    <n v="501"/>
    <n v="16"/>
    <s v="Duinvlak"/>
    <n v="17.3026220528"/>
    <n v="2.96602055449"/>
    <n v="1"/>
    <n v="1"/>
    <n v="1"/>
    <n v="1"/>
    <n v="3"/>
    <n v="3"/>
    <x v="46"/>
  </r>
  <r>
    <n v="496"/>
    <n v="6"/>
    <x v="4"/>
    <n v="0"/>
    <n v="5"/>
    <n v="1174"/>
    <n v="637"/>
    <n v="-1"/>
    <n v="0"/>
    <n v="0"/>
    <n v="0"/>
    <n v="0"/>
    <n v="0"/>
    <m/>
    <n v="0"/>
    <n v="0"/>
    <n v="0"/>
    <m/>
    <n v="0"/>
    <n v="0"/>
    <n v="0"/>
    <m/>
    <n v="0"/>
    <n v="0"/>
    <n v="0"/>
    <m/>
    <n v="34"/>
    <n v="50"/>
    <n v="523"/>
    <s v="Duinvlak"/>
    <n v="21"/>
    <n v="501"/>
    <n v="17"/>
    <s v="Duinvlak"/>
    <n v="15.9716846294"/>
    <n v="2.3951198418600002"/>
    <n v="1"/>
    <n v="1"/>
    <n v="1"/>
    <n v="1"/>
    <n v="3"/>
    <n v="3"/>
    <x v="46"/>
  </r>
  <r>
    <n v="497"/>
    <n v="6"/>
    <x v="4"/>
    <n v="0"/>
    <n v="5"/>
    <n v="1175"/>
    <n v="638"/>
    <n v="-1"/>
    <n v="0"/>
    <n v="0"/>
    <n v="0"/>
    <n v="0"/>
    <n v="0"/>
    <m/>
    <n v="0"/>
    <n v="0"/>
    <n v="0"/>
    <m/>
    <n v="0"/>
    <n v="0"/>
    <n v="0"/>
    <m/>
    <n v="0"/>
    <n v="0"/>
    <n v="0"/>
    <m/>
    <n v="35"/>
    <n v="50"/>
    <n v="524"/>
    <s v="Plantvlak"/>
    <n v="23"/>
    <n v="501"/>
    <n v="19"/>
    <s v="Duinvlak"/>
    <n v="9.7029609812800004"/>
    <n v="1.2323569988800001"/>
    <n v="1"/>
    <n v="1"/>
    <n v="1"/>
    <n v="1"/>
    <n v="2"/>
    <n v="3"/>
    <x v="47"/>
  </r>
  <r>
    <n v="498"/>
    <n v="6"/>
    <x v="4"/>
    <n v="0"/>
    <n v="5"/>
    <n v="1176"/>
    <n v="640"/>
    <n v="-1"/>
    <n v="0"/>
    <n v="0"/>
    <n v="0"/>
    <n v="0"/>
    <n v="0"/>
    <m/>
    <n v="0"/>
    <n v="0"/>
    <n v="0"/>
    <m/>
    <n v="0"/>
    <n v="0"/>
    <n v="0"/>
    <m/>
    <n v="0"/>
    <n v="0"/>
    <n v="0"/>
    <m/>
    <n v="37"/>
    <n v="50"/>
    <n v="2"/>
    <s v="Duinvlak"/>
    <n v="2"/>
    <n v="501"/>
    <n v="1"/>
    <s v="Duinvlak"/>
    <n v="6.4402843935099998"/>
    <n v="2.9190699981499999"/>
    <n v="1"/>
    <n v="1"/>
    <n v="1"/>
    <n v="1"/>
    <n v="3"/>
    <n v="3"/>
    <x v="46"/>
  </r>
  <r>
    <n v="499"/>
    <n v="6"/>
    <x v="4"/>
    <n v="0"/>
    <n v="5"/>
    <n v="1177"/>
    <n v="641"/>
    <n v="-1"/>
    <n v="0"/>
    <n v="0"/>
    <n v="0"/>
    <n v="0"/>
    <n v="0"/>
    <m/>
    <n v="0"/>
    <n v="0"/>
    <n v="0"/>
    <m/>
    <n v="0"/>
    <n v="0"/>
    <n v="0"/>
    <m/>
    <n v="0"/>
    <n v="0"/>
    <n v="0"/>
    <m/>
    <n v="38"/>
    <n v="50"/>
    <n v="3"/>
    <s v="Duinvlak"/>
    <n v="2"/>
    <n v="501"/>
    <n v="1"/>
    <s v="Duinvlak"/>
    <n v="3.5535205906499998"/>
    <n v="0.77330599945800005"/>
    <n v="1"/>
    <n v="1"/>
    <n v="1"/>
    <n v="1"/>
    <n v="3"/>
    <n v="3"/>
    <x v="46"/>
  </r>
  <r>
    <n v="500"/>
    <n v="6"/>
    <x v="4"/>
    <n v="0"/>
    <n v="5"/>
    <n v="1178"/>
    <n v="642"/>
    <n v="-1"/>
    <n v="0"/>
    <n v="0"/>
    <n v="0"/>
    <n v="0"/>
    <n v="0"/>
    <m/>
    <n v="0"/>
    <n v="0"/>
    <n v="0"/>
    <m/>
    <n v="0"/>
    <n v="0"/>
    <n v="0"/>
    <m/>
    <n v="0"/>
    <n v="0"/>
    <n v="0"/>
    <m/>
    <n v="39"/>
    <n v="50"/>
    <n v="4"/>
    <s v="Plantvlak"/>
    <n v="2"/>
    <n v="501"/>
    <n v="1"/>
    <s v="Duinvlak"/>
    <n v="3.64938648019"/>
    <n v="0.87106850094300003"/>
    <n v="1"/>
    <n v="1"/>
    <n v="1"/>
    <n v="1"/>
    <n v="2"/>
    <n v="3"/>
    <x v="47"/>
  </r>
  <r>
    <n v="501"/>
    <n v="6"/>
    <x v="4"/>
    <n v="0"/>
    <n v="5"/>
    <n v="1179"/>
    <n v="643"/>
    <n v="-1"/>
    <n v="0"/>
    <n v="0"/>
    <n v="0"/>
    <n v="0"/>
    <n v="0"/>
    <m/>
    <n v="0"/>
    <n v="0"/>
    <n v="0"/>
    <m/>
    <n v="0"/>
    <n v="0"/>
    <n v="0"/>
    <m/>
    <n v="0"/>
    <n v="0"/>
    <n v="0"/>
    <m/>
    <n v="40"/>
    <n v="50"/>
    <n v="5"/>
    <s v="Plantvlak"/>
    <n v="2"/>
    <n v="501"/>
    <n v="1"/>
    <s v="Duinvlak"/>
    <n v="12.8648097346"/>
    <n v="6.4137944924600001"/>
    <n v="1"/>
    <n v="1"/>
    <n v="1"/>
    <n v="1"/>
    <n v="2"/>
    <n v="3"/>
    <x v="47"/>
  </r>
  <r>
    <n v="502"/>
    <n v="6"/>
    <x v="4"/>
    <n v="0"/>
    <n v="5"/>
    <n v="1180"/>
    <n v="644"/>
    <n v="-1"/>
    <n v="0"/>
    <n v="0"/>
    <n v="0"/>
    <n v="0"/>
    <n v="0"/>
    <m/>
    <n v="0"/>
    <n v="0"/>
    <n v="0"/>
    <m/>
    <n v="0"/>
    <n v="0"/>
    <n v="0"/>
    <m/>
    <n v="0"/>
    <n v="0"/>
    <n v="0"/>
    <m/>
    <n v="41"/>
    <n v="50"/>
    <n v="6"/>
    <s v="Plantvlak"/>
    <n v="2"/>
    <n v="501"/>
    <n v="1"/>
    <s v="Duinvlak"/>
    <n v="4.1676058686799999"/>
    <n v="0.97168199684800005"/>
    <n v="1"/>
    <n v="1"/>
    <n v="1"/>
    <n v="1"/>
    <n v="2"/>
    <n v="3"/>
    <x v="47"/>
  </r>
  <r>
    <n v="503"/>
    <n v="6"/>
    <x v="4"/>
    <n v="0"/>
    <n v="5"/>
    <n v="1181"/>
    <n v="645"/>
    <n v="-1"/>
    <n v="0"/>
    <n v="0"/>
    <n v="0"/>
    <n v="0"/>
    <n v="0"/>
    <m/>
    <n v="0"/>
    <n v="0"/>
    <n v="0"/>
    <m/>
    <n v="0"/>
    <n v="0"/>
    <n v="0"/>
    <m/>
    <n v="0"/>
    <n v="0"/>
    <n v="0"/>
    <m/>
    <n v="42"/>
    <n v="50"/>
    <n v="7"/>
    <s v="Duinvlak"/>
    <n v="2"/>
    <n v="501"/>
    <n v="1"/>
    <s v="Duinvlak"/>
    <n v="12.8632964513"/>
    <n v="1.3004178466"/>
    <n v="1"/>
    <n v="1"/>
    <n v="1"/>
    <n v="1"/>
    <n v="3"/>
    <n v="3"/>
    <x v="46"/>
  </r>
  <r>
    <n v="504"/>
    <n v="6"/>
    <x v="4"/>
    <n v="0"/>
    <n v="5"/>
    <n v="1182"/>
    <n v="646"/>
    <n v="-1"/>
    <n v="0"/>
    <n v="0"/>
    <n v="0"/>
    <n v="0"/>
    <n v="0"/>
    <m/>
    <n v="0"/>
    <n v="0"/>
    <n v="0"/>
    <m/>
    <n v="0"/>
    <n v="0"/>
    <n v="0"/>
    <m/>
    <n v="0"/>
    <n v="0"/>
    <n v="0"/>
    <m/>
    <n v="43"/>
    <n v="50"/>
    <n v="8"/>
    <s v="Plantvlak"/>
    <n v="2"/>
    <n v="501"/>
    <n v="1"/>
    <s v="Duinvlak"/>
    <n v="5.2309197629200002"/>
    <n v="1.5990405024600001"/>
    <n v="1"/>
    <n v="1"/>
    <n v="1"/>
    <n v="1"/>
    <n v="2"/>
    <n v="3"/>
    <x v="47"/>
  </r>
  <r>
    <n v="505"/>
    <n v="6"/>
    <x v="4"/>
    <n v="0"/>
    <n v="5"/>
    <n v="1183"/>
    <n v="647"/>
    <n v="-1"/>
    <n v="0"/>
    <n v="0"/>
    <n v="0"/>
    <n v="0"/>
    <n v="0"/>
    <m/>
    <n v="0"/>
    <n v="0"/>
    <n v="0"/>
    <m/>
    <n v="0"/>
    <n v="0"/>
    <n v="0"/>
    <m/>
    <n v="0"/>
    <n v="0"/>
    <n v="0"/>
    <m/>
    <n v="44"/>
    <n v="50"/>
    <n v="9"/>
    <s v="Plantvlak"/>
    <n v="2"/>
    <n v="501"/>
    <n v="1"/>
    <s v="Duinvlak"/>
    <n v="3.4539505612700001"/>
    <n v="0.47583784974600002"/>
    <n v="1"/>
    <n v="1"/>
    <n v="1"/>
    <n v="1"/>
    <n v="2"/>
    <n v="3"/>
    <x v="47"/>
  </r>
  <r>
    <n v="506"/>
    <n v="6"/>
    <x v="4"/>
    <n v="0"/>
    <n v="5"/>
    <n v="1184"/>
    <n v="648"/>
    <n v="-1"/>
    <n v="0"/>
    <n v="0"/>
    <n v="0"/>
    <n v="0"/>
    <n v="0"/>
    <m/>
    <n v="0"/>
    <n v="0"/>
    <n v="0"/>
    <m/>
    <n v="0"/>
    <n v="0"/>
    <n v="0"/>
    <m/>
    <n v="0"/>
    <n v="0"/>
    <n v="0"/>
    <m/>
    <n v="45"/>
    <n v="50"/>
    <n v="10"/>
    <s v="Duinvlak"/>
    <n v="18"/>
    <n v="501"/>
    <n v="14"/>
    <s v="Duinvlak"/>
    <n v="15.3126480564"/>
    <n v="4.0829574518699996"/>
    <n v="1"/>
    <n v="1"/>
    <n v="1"/>
    <n v="1"/>
    <n v="3"/>
    <n v="3"/>
    <x v="46"/>
  </r>
  <r>
    <n v="507"/>
    <n v="6"/>
    <x v="4"/>
    <n v="0"/>
    <n v="5"/>
    <n v="1185"/>
    <n v="649"/>
    <n v="-1"/>
    <n v="0"/>
    <n v="0"/>
    <n v="0"/>
    <n v="0"/>
    <n v="0"/>
    <m/>
    <n v="0"/>
    <n v="0"/>
    <n v="0"/>
    <m/>
    <n v="0"/>
    <n v="0"/>
    <n v="0"/>
    <m/>
    <n v="0"/>
    <n v="0"/>
    <n v="0"/>
    <m/>
    <n v="46"/>
    <n v="50"/>
    <n v="11"/>
    <s v="Plantvlak"/>
    <n v="19"/>
    <n v="501"/>
    <n v="15"/>
    <s v="Duinvlak"/>
    <n v="0.46487551728199999"/>
    <n v="6.1439850619699997E-3"/>
    <n v="1"/>
    <n v="1"/>
    <n v="1"/>
    <n v="1"/>
    <n v="2"/>
    <n v="3"/>
    <x v="47"/>
  </r>
  <r>
    <n v="508"/>
    <n v="6"/>
    <x v="4"/>
    <n v="0"/>
    <n v="5"/>
    <n v="1186"/>
    <n v="650"/>
    <n v="-1"/>
    <n v="0"/>
    <n v="0"/>
    <n v="0"/>
    <n v="0"/>
    <n v="0"/>
    <m/>
    <n v="0"/>
    <n v="0"/>
    <n v="0"/>
    <m/>
    <n v="0"/>
    <n v="0"/>
    <n v="0"/>
    <m/>
    <n v="0"/>
    <n v="0"/>
    <n v="0"/>
    <m/>
    <n v="47"/>
    <n v="50"/>
    <n v="12"/>
    <s v="Duinvlak"/>
    <n v="17"/>
    <n v="501"/>
    <n v="13"/>
    <s v="Duinvlak"/>
    <n v="20.7109285933"/>
    <n v="5.89579620565"/>
    <n v="1"/>
    <n v="1"/>
    <n v="1"/>
    <n v="1"/>
    <n v="3"/>
    <n v="3"/>
    <x v="46"/>
  </r>
  <r>
    <n v="509"/>
    <n v="6"/>
    <x v="4"/>
    <n v="0"/>
    <n v="5"/>
    <n v="1187"/>
    <n v="651"/>
    <n v="-1"/>
    <n v="0"/>
    <n v="0"/>
    <n v="0"/>
    <n v="0"/>
    <n v="0"/>
    <m/>
    <n v="0"/>
    <n v="0"/>
    <n v="0"/>
    <m/>
    <n v="0"/>
    <n v="0"/>
    <n v="0"/>
    <m/>
    <n v="0"/>
    <n v="0"/>
    <n v="0"/>
    <m/>
    <n v="48"/>
    <n v="50"/>
    <n v="13"/>
    <s v="Duinvlak"/>
    <n v="26"/>
    <n v="501"/>
    <n v="21"/>
    <s v="Duinvlak"/>
    <n v="31.994110045999999"/>
    <n v="11.5277155325"/>
    <n v="1"/>
    <n v="1"/>
    <n v="1"/>
    <n v="1"/>
    <n v="3"/>
    <n v="3"/>
    <x v="46"/>
  </r>
  <r>
    <n v="510"/>
    <n v="6"/>
    <x v="4"/>
    <n v="0"/>
    <n v="5"/>
    <n v="1188"/>
    <n v="652"/>
    <n v="-1"/>
    <n v="0"/>
    <n v="0"/>
    <n v="0"/>
    <n v="0"/>
    <n v="0"/>
    <m/>
    <n v="0"/>
    <n v="0"/>
    <n v="0"/>
    <m/>
    <n v="0"/>
    <n v="0"/>
    <n v="0"/>
    <m/>
    <n v="0"/>
    <n v="0"/>
    <n v="0"/>
    <m/>
    <n v="49"/>
    <n v="50"/>
    <n v="14"/>
    <s v="Plantvlak"/>
    <n v="26"/>
    <n v="501"/>
    <n v="21"/>
    <s v="Duinvlak"/>
    <n v="18.948007766"/>
    <n v="5.3486116173199996"/>
    <n v="1"/>
    <n v="1"/>
    <n v="1"/>
    <n v="1"/>
    <n v="2"/>
    <n v="3"/>
    <x v="47"/>
  </r>
  <r>
    <n v="511"/>
    <n v="6"/>
    <x v="4"/>
    <n v="0"/>
    <n v="5"/>
    <n v="1189"/>
    <n v="653"/>
    <n v="-1"/>
    <n v="0"/>
    <n v="0"/>
    <n v="0"/>
    <n v="0"/>
    <n v="0"/>
    <m/>
    <n v="0"/>
    <n v="0"/>
    <n v="0"/>
    <m/>
    <n v="0"/>
    <n v="0"/>
    <n v="0"/>
    <m/>
    <n v="0"/>
    <n v="0"/>
    <n v="0"/>
    <m/>
    <n v="50"/>
    <n v="50"/>
    <n v="526"/>
    <s v="Duinvlak"/>
    <n v="26"/>
    <n v="501"/>
    <n v="21"/>
    <s v="Duinvlak"/>
    <n v="2.7622153606199999"/>
    <n v="0.15657599867300001"/>
    <n v="1"/>
    <n v="1"/>
    <n v="1"/>
    <n v="1"/>
    <n v="3"/>
    <n v="3"/>
    <x v="46"/>
  </r>
  <r>
    <n v="512"/>
    <n v="6"/>
    <x v="4"/>
    <n v="0"/>
    <n v="5"/>
    <n v="1190"/>
    <n v="654"/>
    <n v="-1"/>
    <n v="0"/>
    <n v="0"/>
    <n v="0"/>
    <n v="0"/>
    <n v="0"/>
    <m/>
    <n v="0"/>
    <n v="0"/>
    <n v="0"/>
    <m/>
    <n v="0"/>
    <n v="0"/>
    <n v="0"/>
    <m/>
    <n v="0"/>
    <n v="0"/>
    <n v="0"/>
    <m/>
    <n v="51"/>
    <n v="50"/>
    <n v="1"/>
    <s v="Duinvlak"/>
    <n v="2"/>
    <n v="501"/>
    <n v="1"/>
    <s v="Duinvlak"/>
    <n v="376.79569112199999"/>
    <n v="207.166437503"/>
    <n v="1"/>
    <n v="1"/>
    <n v="1"/>
    <n v="1"/>
    <n v="3"/>
    <n v="3"/>
    <x v="46"/>
  </r>
  <r>
    <n v="513"/>
    <n v="6"/>
    <x v="4"/>
    <n v="0"/>
    <n v="5"/>
    <n v="1191"/>
    <n v="655"/>
    <n v="-1"/>
    <n v="0"/>
    <n v="0"/>
    <n v="0"/>
    <n v="0"/>
    <n v="0"/>
    <m/>
    <n v="0"/>
    <n v="0"/>
    <n v="0"/>
    <m/>
    <n v="0"/>
    <n v="0"/>
    <n v="0"/>
    <m/>
    <n v="0"/>
    <n v="0"/>
    <n v="0"/>
    <m/>
    <n v="52"/>
    <n v="50"/>
    <n v="501"/>
    <s v="Plantvlak"/>
    <n v="2"/>
    <n v="501"/>
    <n v="1"/>
    <s v="Duinvlak"/>
    <n v="6.61457688514"/>
    <n v="0.78918306489000001"/>
    <n v="1"/>
    <n v="1"/>
    <n v="1"/>
    <n v="1"/>
    <n v="2"/>
    <n v="3"/>
    <x v="47"/>
  </r>
  <r>
    <n v="514"/>
    <n v="6"/>
    <x v="4"/>
    <n v="0"/>
    <n v="5"/>
    <n v="1293"/>
    <n v="794"/>
    <n v="95"/>
    <n v="113"/>
    <n v="126"/>
    <n v="-1"/>
    <n v="0"/>
    <n v="0"/>
    <m/>
    <n v="35"/>
    <n v="50"/>
    <n v="28"/>
    <s v="Plantvlak"/>
    <n v="-1"/>
    <n v="0"/>
    <n v="0"/>
    <m/>
    <n v="-1"/>
    <n v="0"/>
    <n v="0"/>
    <m/>
    <n v="51"/>
    <n v="50"/>
    <n v="1"/>
    <s v="Duinvlak"/>
    <n v="2"/>
    <n v="501"/>
    <n v="1"/>
    <s v="Duinvlak"/>
    <n v="18.9801267717"/>
    <n v="5.5465409485899997"/>
    <n v="1"/>
    <n v="1"/>
    <n v="1"/>
    <n v="1"/>
    <n v="3"/>
    <n v="3"/>
    <x v="46"/>
  </r>
  <r>
    <n v="515"/>
    <n v="6"/>
    <x v="4"/>
    <n v="0"/>
    <n v="5"/>
    <n v="1294"/>
    <n v="795"/>
    <n v="96"/>
    <n v="114"/>
    <n v="127"/>
    <n v="-1"/>
    <n v="0"/>
    <n v="0"/>
    <m/>
    <n v="36"/>
    <n v="50"/>
    <n v="33"/>
    <s v="Plantvlak"/>
    <n v="-1"/>
    <n v="0"/>
    <n v="0"/>
    <m/>
    <n v="-1"/>
    <n v="0"/>
    <n v="0"/>
    <m/>
    <n v="51"/>
    <n v="50"/>
    <n v="1"/>
    <s v="Duinvlak"/>
    <n v="2"/>
    <n v="501"/>
    <n v="1"/>
    <s v="Duinvlak"/>
    <n v="0.91090919223800004"/>
    <n v="3.6553904711999999E-2"/>
    <n v="1"/>
    <n v="1"/>
    <n v="1"/>
    <n v="1"/>
    <n v="3"/>
    <n v="3"/>
    <x v="46"/>
  </r>
  <r>
    <n v="516"/>
    <n v="6"/>
    <x v="4"/>
    <n v="0"/>
    <n v="5"/>
    <n v="1295"/>
    <n v="796"/>
    <n v="97"/>
    <n v="115"/>
    <n v="128"/>
    <n v="-1"/>
    <n v="0"/>
    <n v="0"/>
    <m/>
    <n v="37"/>
    <n v="50"/>
    <n v="34"/>
    <s v="Plantvlak"/>
    <n v="-1"/>
    <n v="0"/>
    <n v="0"/>
    <m/>
    <n v="-1"/>
    <n v="0"/>
    <n v="0"/>
    <m/>
    <n v="51"/>
    <n v="50"/>
    <n v="1"/>
    <s v="Duinvlak"/>
    <n v="2"/>
    <n v="501"/>
    <n v="1"/>
    <s v="Duinvlak"/>
    <n v="5.5962417529900002"/>
    <n v="1.19787120232"/>
    <n v="1"/>
    <n v="1"/>
    <n v="1"/>
    <n v="1"/>
    <n v="3"/>
    <n v="3"/>
    <x v="46"/>
  </r>
  <r>
    <n v="517"/>
    <n v="6"/>
    <x v="4"/>
    <n v="0"/>
    <n v="5"/>
    <n v="1296"/>
    <n v="797"/>
    <n v="98"/>
    <n v="117"/>
    <n v="130"/>
    <n v="-1"/>
    <n v="0"/>
    <n v="0"/>
    <m/>
    <n v="39"/>
    <n v="50"/>
    <n v="37"/>
    <s v="Plantvlak"/>
    <n v="-1"/>
    <n v="0"/>
    <n v="0"/>
    <m/>
    <n v="-1"/>
    <n v="0"/>
    <n v="0"/>
    <m/>
    <n v="51"/>
    <n v="50"/>
    <n v="1"/>
    <s v="Duinvlak"/>
    <n v="2"/>
    <n v="501"/>
    <n v="1"/>
    <s v="Duinvlak"/>
    <n v="2.1520745751299999"/>
    <n v="0.18081766493500001"/>
    <n v="1"/>
    <n v="1"/>
    <n v="1"/>
    <n v="1"/>
    <n v="3"/>
    <n v="3"/>
    <x v="46"/>
  </r>
  <r>
    <n v="518"/>
    <n v="6"/>
    <x v="4"/>
    <n v="0"/>
    <n v="5"/>
    <n v="1297"/>
    <n v="798"/>
    <n v="99"/>
    <n v="118"/>
    <n v="131"/>
    <n v="-1"/>
    <n v="0"/>
    <n v="0"/>
    <m/>
    <n v="40"/>
    <n v="50"/>
    <n v="42"/>
    <s v="Plantvlak"/>
    <n v="-1"/>
    <n v="0"/>
    <n v="0"/>
    <m/>
    <n v="-1"/>
    <n v="0"/>
    <n v="0"/>
    <m/>
    <n v="26"/>
    <n v="50"/>
    <n v="515"/>
    <s v="Plantvlak"/>
    <n v="2"/>
    <n v="501"/>
    <n v="1"/>
    <s v="Duinvlak"/>
    <n v="3.0589805491500002"/>
    <n v="0.61456237682199999"/>
    <n v="1"/>
    <n v="1"/>
    <n v="1"/>
    <n v="1"/>
    <n v="2"/>
    <n v="3"/>
    <x v="47"/>
  </r>
  <r>
    <n v="519"/>
    <n v="6"/>
    <x v="4"/>
    <n v="0"/>
    <n v="5"/>
    <n v="1298"/>
    <n v="799"/>
    <n v="101"/>
    <n v="120"/>
    <n v="133"/>
    <n v="-1"/>
    <n v="0"/>
    <n v="0"/>
    <m/>
    <n v="42"/>
    <n v="50"/>
    <n v="29"/>
    <s v="Duinvlak"/>
    <n v="-1"/>
    <n v="0"/>
    <n v="0"/>
    <m/>
    <n v="-1"/>
    <n v="0"/>
    <n v="0"/>
    <m/>
    <n v="51"/>
    <n v="50"/>
    <n v="1"/>
    <s v="Duinvlak"/>
    <n v="2"/>
    <n v="501"/>
    <n v="1"/>
    <s v="Duinvlak"/>
    <n v="0.53952058749800003"/>
    <n v="1.1734750106200001E-2"/>
    <n v="1"/>
    <n v="3"/>
    <n v="1"/>
    <n v="1"/>
    <n v="3"/>
    <n v="3"/>
    <x v="73"/>
  </r>
  <r>
    <n v="520"/>
    <n v="6"/>
    <x v="4"/>
    <n v="0"/>
    <n v="5"/>
    <n v="1299"/>
    <n v="800"/>
    <n v="103"/>
    <n v="122"/>
    <n v="135"/>
    <n v="-1"/>
    <n v="0"/>
    <n v="0"/>
    <m/>
    <n v="44"/>
    <n v="50"/>
    <n v="31"/>
    <s v="Duinvlak"/>
    <n v="-1"/>
    <n v="0"/>
    <n v="0"/>
    <m/>
    <n v="-1"/>
    <n v="0"/>
    <n v="0"/>
    <m/>
    <n v="14"/>
    <n v="50"/>
    <n v="503"/>
    <s v="Duinvlak"/>
    <n v="2"/>
    <n v="501"/>
    <n v="1"/>
    <s v="Duinvlak"/>
    <n v="9.37613745102"/>
    <n v="0.82228482510300005"/>
    <n v="1"/>
    <n v="3"/>
    <n v="1"/>
    <n v="1"/>
    <n v="3"/>
    <n v="3"/>
    <x v="73"/>
  </r>
  <r>
    <n v="521"/>
    <n v="6"/>
    <x v="4"/>
    <n v="0"/>
    <n v="5"/>
    <n v="1300"/>
    <n v="801"/>
    <n v="104"/>
    <n v="123"/>
    <n v="136"/>
    <n v="-1"/>
    <n v="0"/>
    <n v="0"/>
    <m/>
    <n v="45"/>
    <n v="50"/>
    <n v="32"/>
    <s v="Duinvlak"/>
    <n v="-1"/>
    <n v="0"/>
    <n v="0"/>
    <m/>
    <n v="-1"/>
    <n v="0"/>
    <n v="0"/>
    <m/>
    <n v="51"/>
    <n v="50"/>
    <n v="1"/>
    <s v="Duinvlak"/>
    <n v="2"/>
    <n v="501"/>
    <n v="1"/>
    <s v="Duinvlak"/>
    <n v="4.6576919034299999"/>
    <n v="0.61800371910899998"/>
    <n v="1"/>
    <n v="3"/>
    <n v="1"/>
    <n v="1"/>
    <n v="3"/>
    <n v="3"/>
    <x v="73"/>
  </r>
  <r>
    <n v="522"/>
    <n v="6"/>
    <x v="4"/>
    <n v="0"/>
    <n v="5"/>
    <n v="1301"/>
    <n v="802"/>
    <n v="105"/>
    <n v="124"/>
    <n v="137"/>
    <n v="-1"/>
    <n v="0"/>
    <n v="0"/>
    <m/>
    <n v="46"/>
    <n v="50"/>
    <n v="35"/>
    <s v="Duinvlak"/>
    <n v="-1"/>
    <n v="0"/>
    <n v="0"/>
    <m/>
    <n v="-1"/>
    <n v="0"/>
    <n v="0"/>
    <m/>
    <n v="51"/>
    <n v="50"/>
    <n v="1"/>
    <s v="Duinvlak"/>
    <n v="2"/>
    <n v="501"/>
    <n v="1"/>
    <s v="Duinvlak"/>
    <n v="4.2056064444899999"/>
    <n v="0.28625562248300002"/>
    <n v="1"/>
    <n v="3"/>
    <n v="1"/>
    <n v="1"/>
    <n v="3"/>
    <n v="3"/>
    <x v="73"/>
  </r>
  <r>
    <n v="523"/>
    <n v="6"/>
    <x v="4"/>
    <n v="0"/>
    <n v="5"/>
    <n v="1302"/>
    <n v="803"/>
    <n v="106"/>
    <n v="125"/>
    <n v="138"/>
    <n v="-1"/>
    <n v="0"/>
    <n v="0"/>
    <m/>
    <n v="47"/>
    <n v="50"/>
    <n v="38"/>
    <s v="Duinvlak"/>
    <n v="-1"/>
    <n v="0"/>
    <n v="0"/>
    <m/>
    <n v="-1"/>
    <n v="0"/>
    <n v="0"/>
    <m/>
    <n v="51"/>
    <n v="50"/>
    <n v="1"/>
    <s v="Duinvlak"/>
    <n v="2"/>
    <n v="501"/>
    <n v="1"/>
    <s v="Duinvlak"/>
    <n v="6.7790986948800001"/>
    <n v="0.313139839074"/>
    <n v="1"/>
    <n v="3"/>
    <n v="1"/>
    <n v="1"/>
    <n v="3"/>
    <n v="3"/>
    <x v="73"/>
  </r>
  <r>
    <n v="524"/>
    <n v="6"/>
    <x v="4"/>
    <n v="0"/>
    <n v="5"/>
    <n v="1303"/>
    <n v="804"/>
    <n v="107"/>
    <n v="126"/>
    <n v="139"/>
    <n v="-1"/>
    <n v="0"/>
    <n v="0"/>
    <m/>
    <n v="48"/>
    <n v="50"/>
    <n v="39"/>
    <s v="Duinvlak"/>
    <n v="-1"/>
    <n v="0"/>
    <n v="0"/>
    <m/>
    <n v="-1"/>
    <n v="0"/>
    <n v="0"/>
    <m/>
    <n v="17"/>
    <n v="50"/>
    <n v="506"/>
    <s v="Duinvlak"/>
    <n v="2"/>
    <n v="501"/>
    <n v="1"/>
    <s v="Duinvlak"/>
    <n v="5.49871084808"/>
    <n v="0.45350931029800001"/>
    <n v="1"/>
    <n v="3"/>
    <n v="1"/>
    <n v="1"/>
    <n v="3"/>
    <n v="3"/>
    <x v="73"/>
  </r>
  <r>
    <n v="525"/>
    <n v="6"/>
    <x v="4"/>
    <n v="0"/>
    <n v="5"/>
    <n v="1304"/>
    <n v="805"/>
    <n v="108"/>
    <n v="127"/>
    <n v="140"/>
    <n v="-1"/>
    <n v="0"/>
    <n v="0"/>
    <m/>
    <n v="49"/>
    <n v="50"/>
    <n v="40"/>
    <s v="Duinvlak"/>
    <n v="-1"/>
    <n v="0"/>
    <n v="0"/>
    <m/>
    <n v="-1"/>
    <n v="0"/>
    <n v="0"/>
    <m/>
    <n v="51"/>
    <n v="50"/>
    <n v="1"/>
    <s v="Duinvlak"/>
    <n v="2"/>
    <n v="501"/>
    <n v="1"/>
    <s v="Duinvlak"/>
    <n v="1.9996540576599999"/>
    <n v="0.17967607898999999"/>
    <n v="1"/>
    <n v="3"/>
    <n v="1"/>
    <n v="1"/>
    <n v="3"/>
    <n v="3"/>
    <x v="73"/>
  </r>
  <r>
    <n v="526"/>
    <n v="6"/>
    <x v="4"/>
    <n v="0"/>
    <n v="5"/>
    <n v="1305"/>
    <n v="806"/>
    <n v="109"/>
    <n v="128"/>
    <n v="141"/>
    <n v="-1"/>
    <n v="0"/>
    <n v="0"/>
    <m/>
    <n v="50"/>
    <n v="50"/>
    <n v="41"/>
    <s v="Duinvlak"/>
    <n v="-1"/>
    <n v="0"/>
    <n v="0"/>
    <m/>
    <n v="-1"/>
    <n v="0"/>
    <n v="0"/>
    <m/>
    <n v="51"/>
    <n v="50"/>
    <n v="1"/>
    <s v="Duinvlak"/>
    <n v="2"/>
    <n v="501"/>
    <n v="1"/>
    <s v="Duinvlak"/>
    <n v="4.1461059342000004"/>
    <n v="0.141476029413"/>
    <n v="1"/>
    <n v="3"/>
    <n v="1"/>
    <n v="1"/>
    <n v="3"/>
    <n v="3"/>
    <x v="73"/>
  </r>
  <r>
    <n v="527"/>
    <n v="6"/>
    <x v="4"/>
    <n v="0"/>
    <n v="5"/>
    <n v="1306"/>
    <n v="807"/>
    <n v="110"/>
    <n v="129"/>
    <n v="142"/>
    <n v="-1"/>
    <n v="0"/>
    <n v="0"/>
    <m/>
    <n v="51"/>
    <n v="50"/>
    <n v="43"/>
    <s v="Duinvlak"/>
    <n v="-1"/>
    <n v="0"/>
    <n v="0"/>
    <m/>
    <n v="-1"/>
    <n v="0"/>
    <n v="0"/>
    <m/>
    <n v="28"/>
    <n v="50"/>
    <n v="517"/>
    <s v="Duinvlak"/>
    <n v="2"/>
    <n v="501"/>
    <n v="1"/>
    <s v="Duinvlak"/>
    <n v="6.7996137868600002"/>
    <n v="0.61477577124100002"/>
    <n v="1"/>
    <n v="3"/>
    <n v="1"/>
    <n v="1"/>
    <n v="3"/>
    <n v="3"/>
    <x v="73"/>
  </r>
  <r>
    <n v="528"/>
    <n v="6"/>
    <x v="4"/>
    <n v="0"/>
    <n v="5"/>
    <n v="1307"/>
    <n v="808"/>
    <n v="111"/>
    <n v="130"/>
    <n v="143"/>
    <n v="-1"/>
    <n v="0"/>
    <n v="0"/>
    <m/>
    <n v="52"/>
    <n v="50"/>
    <n v="44"/>
    <s v="Duinvlak"/>
    <n v="-1"/>
    <n v="0"/>
    <n v="0"/>
    <m/>
    <n v="-1"/>
    <n v="0"/>
    <n v="0"/>
    <m/>
    <n v="27"/>
    <n v="50"/>
    <n v="516"/>
    <s v="Duinvlak"/>
    <n v="2"/>
    <n v="501"/>
    <n v="1"/>
    <s v="Duinvlak"/>
    <n v="6.6910217462499997"/>
    <n v="1.2012544362399999"/>
    <n v="1"/>
    <n v="3"/>
    <n v="1"/>
    <n v="1"/>
    <n v="3"/>
    <n v="3"/>
    <x v="73"/>
  </r>
  <r>
    <n v="529"/>
    <n v="6"/>
    <x v="4"/>
    <n v="0"/>
    <n v="5"/>
    <n v="1308"/>
    <n v="809"/>
    <n v="112"/>
    <n v="131"/>
    <n v="144"/>
    <n v="-1"/>
    <n v="0"/>
    <n v="0"/>
    <m/>
    <n v="53"/>
    <n v="50"/>
    <n v="45"/>
    <s v="Duinvlak"/>
    <n v="-1"/>
    <n v="0"/>
    <n v="0"/>
    <m/>
    <n v="-1"/>
    <n v="0"/>
    <n v="0"/>
    <m/>
    <n v="21"/>
    <n v="50"/>
    <n v="510"/>
    <s v="Duinvlak"/>
    <n v="2"/>
    <n v="501"/>
    <n v="1"/>
    <s v="Duinvlak"/>
    <n v="7.9810922093499999"/>
    <n v="0.42256263128299998"/>
    <n v="1"/>
    <n v="3"/>
    <n v="1"/>
    <n v="1"/>
    <n v="3"/>
    <n v="3"/>
    <x v="73"/>
  </r>
  <r>
    <n v="530"/>
    <n v="6"/>
    <x v="4"/>
    <n v="0"/>
    <n v="5"/>
    <n v="1309"/>
    <n v="810"/>
    <n v="113"/>
    <n v="132"/>
    <n v="145"/>
    <n v="-1"/>
    <n v="0"/>
    <n v="0"/>
    <m/>
    <n v="54"/>
    <n v="50"/>
    <n v="46"/>
    <s v="Duinvlak"/>
    <n v="-1"/>
    <n v="0"/>
    <n v="0"/>
    <m/>
    <n v="-1"/>
    <n v="0"/>
    <n v="0"/>
    <m/>
    <n v="25"/>
    <n v="50"/>
    <n v="514"/>
    <s v="Duinvlak"/>
    <n v="3"/>
    <n v="501"/>
    <n v="2"/>
    <s v="Duinvlak"/>
    <n v="9.7151965468500006"/>
    <n v="1.04679628639"/>
    <n v="1"/>
    <n v="3"/>
    <n v="1"/>
    <n v="1"/>
    <n v="3"/>
    <n v="3"/>
    <x v="73"/>
  </r>
  <r>
    <n v="531"/>
    <n v="6"/>
    <x v="4"/>
    <n v="0"/>
    <n v="5"/>
    <n v="1310"/>
    <n v="811"/>
    <n v="115"/>
    <n v="134"/>
    <n v="147"/>
    <n v="-1"/>
    <n v="0"/>
    <n v="0"/>
    <m/>
    <n v="57"/>
    <n v="50"/>
    <n v="63"/>
    <s v="Duinvlak"/>
    <n v="-1"/>
    <n v="0"/>
    <n v="0"/>
    <m/>
    <n v="-1"/>
    <n v="0"/>
    <n v="0"/>
    <m/>
    <n v="47"/>
    <n v="50"/>
    <n v="12"/>
    <s v="Duinvlak"/>
    <n v="17"/>
    <n v="501"/>
    <n v="13"/>
    <s v="Duinvlak"/>
    <n v="7.4742260592000003"/>
    <n v="0.69450056012000005"/>
    <n v="1"/>
    <n v="3"/>
    <n v="1"/>
    <n v="1"/>
    <n v="3"/>
    <n v="3"/>
    <x v="73"/>
  </r>
  <r>
    <n v="532"/>
    <n v="6"/>
    <x v="4"/>
    <n v="0"/>
    <n v="5"/>
    <n v="1367"/>
    <n v="877"/>
    <n v="397"/>
    <n v="-1"/>
    <n v="0"/>
    <n v="0"/>
    <n v="0"/>
    <n v="0"/>
    <m/>
    <n v="0"/>
    <n v="0"/>
    <n v="0"/>
    <m/>
    <n v="0"/>
    <n v="0"/>
    <n v="0"/>
    <m/>
    <n v="82"/>
    <n v="50"/>
    <n v="900"/>
    <s v="Plantvlak"/>
    <n v="35"/>
    <n v="50"/>
    <n v="524"/>
    <s v="Plantvlak"/>
    <n v="23"/>
    <n v="501"/>
    <n v="19"/>
    <s v="Duinvlak"/>
    <n v="3.79369146731"/>
    <n v="0.84153150057100001"/>
    <n v="1"/>
    <n v="1"/>
    <n v="1"/>
    <n v="2"/>
    <n v="2"/>
    <n v="3"/>
    <x v="53"/>
  </r>
  <r>
    <n v="533"/>
    <n v="6"/>
    <x v="4"/>
    <n v="0"/>
    <n v="5"/>
    <n v="1368"/>
    <n v="878"/>
    <n v="398"/>
    <n v="-1"/>
    <n v="0"/>
    <n v="0"/>
    <n v="0"/>
    <n v="0"/>
    <m/>
    <n v="0"/>
    <n v="0"/>
    <n v="0"/>
    <m/>
    <n v="0"/>
    <n v="0"/>
    <n v="0"/>
    <m/>
    <n v="83"/>
    <n v="50"/>
    <n v="901"/>
    <s v="Plantvlak"/>
    <n v="33"/>
    <n v="50"/>
    <n v="522"/>
    <s v="Duinvlak"/>
    <n v="20"/>
    <n v="501"/>
    <n v="16"/>
    <s v="Duinvlak"/>
    <n v="7.1441512223999997"/>
    <n v="2.5187418698299999"/>
    <n v="1"/>
    <n v="1"/>
    <n v="1"/>
    <n v="2"/>
    <n v="3"/>
    <n v="3"/>
    <x v="74"/>
  </r>
  <r>
    <n v="534"/>
    <n v="6"/>
    <x v="4"/>
    <n v="0"/>
    <n v="5"/>
    <n v="1369"/>
    <n v="879"/>
    <n v="399"/>
    <n v="-1"/>
    <n v="0"/>
    <n v="0"/>
    <n v="0"/>
    <n v="0"/>
    <m/>
    <n v="0"/>
    <n v="0"/>
    <n v="0"/>
    <m/>
    <n v="0"/>
    <n v="0"/>
    <n v="0"/>
    <m/>
    <n v="84"/>
    <n v="50"/>
    <n v="903"/>
    <s v="Plantvlak"/>
    <n v="32"/>
    <n v="50"/>
    <n v="521"/>
    <s v="Plantvlak"/>
    <n v="22"/>
    <n v="501"/>
    <n v="18"/>
    <s v="Duinvlak"/>
    <n v="6.1930158973099996"/>
    <n v="1.9861282524999999"/>
    <n v="1"/>
    <n v="1"/>
    <n v="1"/>
    <n v="2"/>
    <n v="2"/>
    <n v="3"/>
    <x v="53"/>
  </r>
  <r>
    <n v="535"/>
    <n v="6"/>
    <x v="4"/>
    <n v="0"/>
    <n v="5"/>
    <n v="1370"/>
    <n v="880"/>
    <n v="400"/>
    <n v="-1"/>
    <n v="0"/>
    <n v="0"/>
    <n v="0"/>
    <n v="0"/>
    <m/>
    <n v="0"/>
    <n v="0"/>
    <n v="0"/>
    <m/>
    <n v="0"/>
    <n v="0"/>
    <n v="0"/>
    <m/>
    <n v="85"/>
    <n v="50"/>
    <n v="904"/>
    <s v="Plantvlak"/>
    <n v="31"/>
    <n v="50"/>
    <n v="520"/>
    <s v="Plantvlak"/>
    <n v="26"/>
    <n v="501"/>
    <n v="21"/>
    <s v="Duinvlak"/>
    <n v="4.8797252862600002"/>
    <n v="1.3481717501199999"/>
    <n v="1"/>
    <n v="1"/>
    <n v="1"/>
    <n v="2"/>
    <n v="2"/>
    <n v="3"/>
    <x v="53"/>
  </r>
  <r>
    <n v="536"/>
    <n v="6"/>
    <x v="4"/>
    <n v="0"/>
    <n v="5"/>
    <n v="1371"/>
    <n v="881"/>
    <n v="402"/>
    <n v="-1"/>
    <n v="0"/>
    <n v="0"/>
    <n v="0"/>
    <n v="0"/>
    <m/>
    <n v="0"/>
    <n v="0"/>
    <n v="0"/>
    <m/>
    <n v="0"/>
    <n v="0"/>
    <n v="0"/>
    <m/>
    <n v="87"/>
    <n v="50"/>
    <n v="909"/>
    <s v="Plantvlak"/>
    <n v="48"/>
    <n v="50"/>
    <n v="13"/>
    <s v="Duinvlak"/>
    <n v="26"/>
    <n v="501"/>
    <n v="21"/>
    <s v="Duinvlak"/>
    <n v="16.115983808599999"/>
    <n v="8.7309796529400003"/>
    <n v="1"/>
    <n v="1"/>
    <n v="1"/>
    <n v="2"/>
    <n v="3"/>
    <n v="3"/>
    <x v="74"/>
  </r>
  <r>
    <n v="537"/>
    <n v="6"/>
    <x v="4"/>
    <n v="0"/>
    <n v="5"/>
    <n v="1372"/>
    <n v="882"/>
    <n v="403"/>
    <n v="-1"/>
    <n v="0"/>
    <n v="0"/>
    <n v="0"/>
    <n v="0"/>
    <m/>
    <n v="0"/>
    <n v="0"/>
    <n v="0"/>
    <m/>
    <n v="0"/>
    <n v="0"/>
    <n v="0"/>
    <m/>
    <n v="88"/>
    <n v="50"/>
    <n v="1"/>
    <s v="Duinvlak"/>
    <n v="44"/>
    <n v="50"/>
    <n v="9"/>
    <s v="Plantvlak"/>
    <n v="2"/>
    <n v="501"/>
    <n v="1"/>
    <s v="Duinvlak"/>
    <n v="2.7792291968999998"/>
    <n v="0.45281130000999997"/>
    <n v="1"/>
    <n v="1"/>
    <n v="1"/>
    <n v="3"/>
    <n v="2"/>
    <n v="3"/>
    <x v="75"/>
  </r>
  <r>
    <n v="538"/>
    <n v="6"/>
    <x v="4"/>
    <n v="0"/>
    <n v="5"/>
    <n v="1373"/>
    <n v="883"/>
    <n v="403"/>
    <n v="-1"/>
    <n v="0"/>
    <n v="0"/>
    <n v="0"/>
    <n v="0"/>
    <m/>
    <n v="0"/>
    <n v="0"/>
    <n v="0"/>
    <m/>
    <n v="0"/>
    <n v="0"/>
    <n v="0"/>
    <m/>
    <n v="88"/>
    <n v="50"/>
    <n v="1"/>
    <s v="Duinvlak"/>
    <n v="51"/>
    <n v="50"/>
    <n v="1"/>
    <s v="Duinvlak"/>
    <n v="2"/>
    <n v="501"/>
    <n v="1"/>
    <s v="Duinvlak"/>
    <n v="41.619712916200001"/>
    <n v="9.8610638119999994"/>
    <n v="1"/>
    <n v="1"/>
    <n v="1"/>
    <n v="3"/>
    <n v="3"/>
    <n v="3"/>
    <x v="52"/>
  </r>
  <r>
    <n v="539"/>
    <n v="6"/>
    <x v="4"/>
    <n v="0"/>
    <n v="5"/>
    <n v="1374"/>
    <n v="884"/>
    <n v="404"/>
    <n v="-1"/>
    <n v="0"/>
    <n v="0"/>
    <n v="0"/>
    <n v="0"/>
    <m/>
    <n v="0"/>
    <n v="0"/>
    <n v="0"/>
    <m/>
    <n v="0"/>
    <n v="0"/>
    <n v="0"/>
    <m/>
    <n v="89"/>
    <n v="50"/>
    <n v="3"/>
    <s v="Duinvlak"/>
    <n v="51"/>
    <n v="50"/>
    <n v="1"/>
    <s v="Duinvlak"/>
    <n v="2"/>
    <n v="501"/>
    <n v="1"/>
    <s v="Duinvlak"/>
    <n v="15.4687446729"/>
    <n v="9.7454624662999993"/>
    <n v="1"/>
    <n v="1"/>
    <n v="1"/>
    <n v="3"/>
    <n v="3"/>
    <n v="3"/>
    <x v="52"/>
  </r>
  <r>
    <n v="540"/>
    <n v="6"/>
    <x v="4"/>
    <n v="0"/>
    <n v="5"/>
    <n v="1375"/>
    <n v="885"/>
    <n v="406"/>
    <n v="-1"/>
    <n v="0"/>
    <n v="0"/>
    <n v="0"/>
    <n v="0"/>
    <m/>
    <n v="0"/>
    <n v="0"/>
    <n v="0"/>
    <m/>
    <n v="0"/>
    <n v="0"/>
    <n v="0"/>
    <m/>
    <n v="91"/>
    <n v="50"/>
    <n v="5"/>
    <s v="Plantvlak"/>
    <n v="42"/>
    <n v="50"/>
    <n v="7"/>
    <s v="Duinvlak"/>
    <n v="2"/>
    <n v="501"/>
    <n v="1"/>
    <s v="Duinvlak"/>
    <n v="6.7515800531799997"/>
    <n v="2.7260463490200002"/>
    <n v="1"/>
    <n v="1"/>
    <n v="1"/>
    <n v="2"/>
    <n v="3"/>
    <n v="3"/>
    <x v="74"/>
  </r>
  <r>
    <n v="541"/>
    <n v="6"/>
    <x v="4"/>
    <n v="0"/>
    <n v="5"/>
    <n v="1376"/>
    <n v="886"/>
    <n v="407"/>
    <n v="-1"/>
    <n v="0"/>
    <n v="0"/>
    <n v="0"/>
    <n v="0"/>
    <m/>
    <n v="0"/>
    <n v="0"/>
    <n v="0"/>
    <m/>
    <n v="0"/>
    <n v="0"/>
    <n v="0"/>
    <m/>
    <n v="92"/>
    <n v="50"/>
    <n v="6"/>
    <s v="Duinvlak"/>
    <n v="12"/>
    <n v="50"/>
    <n v="500"/>
    <s v="Duinvlak"/>
    <n v="5"/>
    <n v="501"/>
    <n v="4"/>
    <s v="Duinvlak"/>
    <n v="4.22186326961"/>
    <n v="1.22406213677"/>
    <n v="1"/>
    <n v="1"/>
    <n v="1"/>
    <n v="3"/>
    <n v="3"/>
    <n v="3"/>
    <x v="52"/>
  </r>
  <r>
    <n v="542"/>
    <n v="6"/>
    <x v="4"/>
    <n v="0"/>
    <n v="5"/>
    <n v="1377"/>
    <n v="887"/>
    <n v="408"/>
    <n v="-1"/>
    <n v="0"/>
    <n v="0"/>
    <n v="0"/>
    <n v="0"/>
    <m/>
    <n v="0"/>
    <n v="0"/>
    <n v="0"/>
    <m/>
    <n v="0"/>
    <n v="0"/>
    <n v="0"/>
    <m/>
    <n v="93"/>
    <n v="50"/>
    <n v="7"/>
    <s v="Duinvlak"/>
    <n v="51"/>
    <n v="50"/>
    <n v="1"/>
    <s v="Duinvlak"/>
    <n v="2"/>
    <n v="501"/>
    <n v="1"/>
    <s v="Duinvlak"/>
    <n v="57.649395732899997"/>
    <n v="69.859373804399993"/>
    <n v="1"/>
    <n v="1"/>
    <n v="1"/>
    <n v="3"/>
    <n v="3"/>
    <n v="3"/>
    <x v="52"/>
  </r>
  <r>
    <n v="543"/>
    <n v="6"/>
    <x v="4"/>
    <n v="0"/>
    <n v="5"/>
    <n v="1378"/>
    <n v="888"/>
    <n v="409"/>
    <n v="-1"/>
    <n v="0"/>
    <n v="0"/>
    <n v="0"/>
    <n v="0"/>
    <m/>
    <n v="0"/>
    <n v="0"/>
    <n v="0"/>
    <m/>
    <n v="0"/>
    <n v="0"/>
    <n v="0"/>
    <m/>
    <n v="94"/>
    <n v="50"/>
    <n v="8"/>
    <s v="Duinvlak"/>
    <n v="51"/>
    <n v="50"/>
    <n v="1"/>
    <s v="Duinvlak"/>
    <n v="2"/>
    <n v="501"/>
    <n v="1"/>
    <s v="Duinvlak"/>
    <n v="9.5556430115000008"/>
    <n v="5.0480943084699996"/>
    <n v="1"/>
    <n v="1"/>
    <n v="1"/>
    <n v="3"/>
    <n v="3"/>
    <n v="3"/>
    <x v="52"/>
  </r>
  <r>
    <n v="544"/>
    <n v="6"/>
    <x v="4"/>
    <n v="0"/>
    <n v="5"/>
    <n v="1379"/>
    <n v="889"/>
    <n v="410"/>
    <n v="-1"/>
    <n v="0"/>
    <n v="0"/>
    <n v="0"/>
    <n v="0"/>
    <m/>
    <n v="0"/>
    <n v="0"/>
    <n v="0"/>
    <m/>
    <n v="0"/>
    <n v="0"/>
    <n v="0"/>
    <m/>
    <n v="95"/>
    <n v="50"/>
    <n v="9"/>
    <s v="Duinvlak"/>
    <n v="52"/>
    <n v="50"/>
    <n v="501"/>
    <s v="Plantvlak"/>
    <n v="2"/>
    <n v="501"/>
    <n v="1"/>
    <s v="Duinvlak"/>
    <n v="5.35034306864"/>
    <n v="2.0137849287599998"/>
    <n v="1"/>
    <n v="1"/>
    <n v="1"/>
    <n v="3"/>
    <n v="2"/>
    <n v="3"/>
    <x v="75"/>
  </r>
  <r>
    <n v="545"/>
    <n v="6"/>
    <x v="4"/>
    <n v="0"/>
    <n v="5"/>
    <n v="1380"/>
    <n v="890"/>
    <n v="412"/>
    <n v="-1"/>
    <n v="0"/>
    <n v="0"/>
    <n v="0"/>
    <n v="0"/>
    <m/>
    <n v="0"/>
    <n v="0"/>
    <n v="0"/>
    <m/>
    <n v="0"/>
    <n v="0"/>
    <n v="0"/>
    <m/>
    <n v="97"/>
    <n v="50"/>
    <n v="11"/>
    <s v="Duinvlak"/>
    <n v="14"/>
    <n v="50"/>
    <n v="503"/>
    <s v="Duinvlak"/>
    <n v="2"/>
    <n v="501"/>
    <n v="1"/>
    <s v="Duinvlak"/>
    <n v="4.8697758099800001"/>
    <n v="0.30999364136699997"/>
    <n v="1"/>
    <n v="1"/>
    <n v="1"/>
    <n v="3"/>
    <n v="3"/>
    <n v="3"/>
    <x v="52"/>
  </r>
  <r>
    <n v="546"/>
    <n v="6"/>
    <x v="4"/>
    <n v="0"/>
    <n v="5"/>
    <n v="1381"/>
    <n v="891"/>
    <n v="414"/>
    <n v="-1"/>
    <n v="0"/>
    <n v="0"/>
    <n v="0"/>
    <n v="0"/>
    <m/>
    <n v="0"/>
    <n v="0"/>
    <n v="0"/>
    <m/>
    <n v="0"/>
    <n v="0"/>
    <n v="0"/>
    <m/>
    <n v="99"/>
    <n v="50"/>
    <n v="13"/>
    <s v="Duinvlak"/>
    <n v="51"/>
    <n v="50"/>
    <n v="1"/>
    <s v="Duinvlak"/>
    <n v="2"/>
    <n v="501"/>
    <n v="1"/>
    <s v="Duinvlak"/>
    <n v="27.083266066"/>
    <n v="11.8247935428"/>
    <n v="1"/>
    <n v="1"/>
    <n v="1"/>
    <n v="3"/>
    <n v="3"/>
    <n v="3"/>
    <x v="52"/>
  </r>
  <r>
    <n v="547"/>
    <n v="6"/>
    <x v="4"/>
    <n v="0"/>
    <n v="5"/>
    <n v="1382"/>
    <n v="892"/>
    <n v="415"/>
    <n v="-1"/>
    <n v="0"/>
    <n v="0"/>
    <n v="0"/>
    <n v="0"/>
    <m/>
    <n v="0"/>
    <n v="0"/>
    <n v="0"/>
    <m/>
    <n v="0"/>
    <n v="0"/>
    <n v="0"/>
    <m/>
    <n v="100"/>
    <n v="50"/>
    <n v="14"/>
    <s v="Duinvlak"/>
    <n v="16"/>
    <n v="50"/>
    <n v="505"/>
    <s v="Plantvlak"/>
    <n v="2"/>
    <n v="501"/>
    <n v="1"/>
    <s v="Duinvlak"/>
    <n v="2.0662768204100002"/>
    <n v="0.22831364964299999"/>
    <n v="1"/>
    <n v="1"/>
    <n v="1"/>
    <n v="3"/>
    <n v="2"/>
    <n v="3"/>
    <x v="75"/>
  </r>
  <r>
    <n v="548"/>
    <n v="6"/>
    <x v="4"/>
    <n v="0"/>
    <n v="5"/>
    <n v="1383"/>
    <n v="893"/>
    <n v="415"/>
    <n v="-1"/>
    <n v="0"/>
    <n v="0"/>
    <n v="0"/>
    <n v="0"/>
    <m/>
    <n v="0"/>
    <n v="0"/>
    <n v="0"/>
    <m/>
    <n v="0"/>
    <n v="0"/>
    <n v="0"/>
    <m/>
    <n v="100"/>
    <n v="50"/>
    <n v="14"/>
    <s v="Duinvlak"/>
    <n v="51"/>
    <n v="50"/>
    <n v="1"/>
    <s v="Duinvlak"/>
    <n v="2"/>
    <n v="501"/>
    <n v="1"/>
    <s v="Duinvlak"/>
    <n v="56.6377357844"/>
    <n v="42.683961660900003"/>
    <n v="1"/>
    <n v="1"/>
    <n v="1"/>
    <n v="3"/>
    <n v="3"/>
    <n v="3"/>
    <x v="52"/>
  </r>
  <r>
    <n v="549"/>
    <n v="6"/>
    <x v="4"/>
    <n v="0"/>
    <n v="5"/>
    <n v="1384"/>
    <n v="894"/>
    <n v="416"/>
    <n v="-1"/>
    <n v="0"/>
    <n v="0"/>
    <n v="0"/>
    <n v="0"/>
    <m/>
    <n v="0"/>
    <n v="0"/>
    <n v="0"/>
    <m/>
    <n v="0"/>
    <n v="0"/>
    <n v="0"/>
    <m/>
    <n v="101"/>
    <n v="50"/>
    <n v="15"/>
    <s v="Plantvlak"/>
    <n v="51"/>
    <n v="50"/>
    <n v="1"/>
    <s v="Duinvlak"/>
    <n v="2"/>
    <n v="501"/>
    <n v="1"/>
    <s v="Duinvlak"/>
    <n v="3.24858674642"/>
    <n v="0.53037900064999999"/>
    <n v="1"/>
    <n v="1"/>
    <n v="1"/>
    <n v="2"/>
    <n v="3"/>
    <n v="3"/>
    <x v="74"/>
  </r>
  <r>
    <n v="550"/>
    <n v="6"/>
    <x v="4"/>
    <n v="0"/>
    <n v="5"/>
    <n v="1385"/>
    <n v="895"/>
    <n v="417"/>
    <n v="-1"/>
    <n v="0"/>
    <n v="0"/>
    <n v="0"/>
    <n v="0"/>
    <m/>
    <n v="0"/>
    <n v="0"/>
    <n v="0"/>
    <m/>
    <n v="0"/>
    <n v="0"/>
    <n v="0"/>
    <m/>
    <n v="102"/>
    <n v="50"/>
    <n v="16"/>
    <s v="Plantvlak"/>
    <n v="51"/>
    <n v="50"/>
    <n v="1"/>
    <s v="Duinvlak"/>
    <n v="2"/>
    <n v="501"/>
    <n v="1"/>
    <s v="Duinvlak"/>
    <n v="10.9667223998"/>
    <n v="8.1329560006299992"/>
    <n v="1"/>
    <n v="1"/>
    <n v="1"/>
    <n v="2"/>
    <n v="3"/>
    <n v="3"/>
    <x v="74"/>
  </r>
  <r>
    <n v="551"/>
    <n v="6"/>
    <x v="4"/>
    <n v="0"/>
    <n v="5"/>
    <n v="1386"/>
    <n v="896"/>
    <n v="418"/>
    <n v="-1"/>
    <n v="0"/>
    <n v="0"/>
    <n v="0"/>
    <n v="0"/>
    <m/>
    <n v="0"/>
    <n v="0"/>
    <n v="0"/>
    <m/>
    <n v="0"/>
    <n v="0"/>
    <n v="0"/>
    <m/>
    <n v="103"/>
    <n v="50"/>
    <n v="17"/>
    <s v="Duinvlak"/>
    <n v="51"/>
    <n v="50"/>
    <n v="1"/>
    <s v="Duinvlak"/>
    <n v="2"/>
    <n v="501"/>
    <n v="1"/>
    <s v="Duinvlak"/>
    <n v="10.7708848995"/>
    <n v="1.1712410209199999"/>
    <n v="1"/>
    <n v="1"/>
    <n v="1"/>
    <n v="3"/>
    <n v="3"/>
    <n v="3"/>
    <x v="52"/>
  </r>
  <r>
    <n v="552"/>
    <n v="6"/>
    <x v="4"/>
    <n v="0"/>
    <n v="5"/>
    <n v="1387"/>
    <n v="897"/>
    <n v="419"/>
    <n v="-1"/>
    <n v="0"/>
    <n v="0"/>
    <n v="0"/>
    <n v="0"/>
    <m/>
    <n v="0"/>
    <n v="0"/>
    <n v="0"/>
    <m/>
    <n v="0"/>
    <n v="0"/>
    <n v="0"/>
    <m/>
    <n v="104"/>
    <n v="50"/>
    <n v="18"/>
    <s v="Duinvlak"/>
    <n v="17"/>
    <n v="50"/>
    <n v="506"/>
    <s v="Duinvlak"/>
    <n v="2"/>
    <n v="501"/>
    <n v="1"/>
    <s v="Duinvlak"/>
    <n v="1.51315832425"/>
    <n v="6.2804800134799998E-2"/>
    <n v="1"/>
    <n v="1"/>
    <n v="1"/>
    <n v="3"/>
    <n v="3"/>
    <n v="3"/>
    <x v="52"/>
  </r>
  <r>
    <n v="553"/>
    <n v="6"/>
    <x v="4"/>
    <n v="0"/>
    <n v="5"/>
    <n v="1388"/>
    <n v="898"/>
    <n v="421"/>
    <n v="-1"/>
    <n v="0"/>
    <n v="0"/>
    <n v="0"/>
    <n v="0"/>
    <m/>
    <n v="0"/>
    <n v="0"/>
    <n v="0"/>
    <m/>
    <n v="0"/>
    <n v="0"/>
    <n v="0"/>
    <m/>
    <n v="106"/>
    <n v="50"/>
    <n v="20"/>
    <s v="Duinvlak"/>
    <n v="18"/>
    <n v="50"/>
    <n v="507"/>
    <s v="Duinvlak"/>
    <n v="2"/>
    <n v="501"/>
    <n v="1"/>
    <s v="Duinvlak"/>
    <n v="6.4558076797900004"/>
    <n v="2.5979826481099999"/>
    <n v="1"/>
    <n v="1"/>
    <n v="1"/>
    <n v="3"/>
    <n v="3"/>
    <n v="3"/>
    <x v="52"/>
  </r>
  <r>
    <n v="554"/>
    <n v="6"/>
    <x v="4"/>
    <n v="0"/>
    <n v="5"/>
    <n v="1389"/>
    <n v="899"/>
    <n v="422"/>
    <n v="-1"/>
    <n v="0"/>
    <n v="0"/>
    <n v="0"/>
    <n v="0"/>
    <m/>
    <n v="0"/>
    <n v="0"/>
    <n v="0"/>
    <m/>
    <n v="0"/>
    <n v="0"/>
    <n v="0"/>
    <m/>
    <n v="107"/>
    <n v="50"/>
    <n v="21"/>
    <s v="Duinvlak"/>
    <n v="51"/>
    <n v="50"/>
    <n v="1"/>
    <s v="Duinvlak"/>
    <n v="2"/>
    <n v="501"/>
    <n v="1"/>
    <s v="Duinvlak"/>
    <n v="6.82639887855"/>
    <n v="3.1772442786899999"/>
    <n v="1"/>
    <n v="1"/>
    <n v="1"/>
    <n v="3"/>
    <n v="3"/>
    <n v="3"/>
    <x v="52"/>
  </r>
  <r>
    <n v="555"/>
    <n v="6"/>
    <x v="4"/>
    <n v="0"/>
    <n v="5"/>
    <n v="1390"/>
    <n v="900"/>
    <n v="423"/>
    <n v="-1"/>
    <n v="0"/>
    <n v="0"/>
    <n v="0"/>
    <n v="0"/>
    <m/>
    <n v="0"/>
    <n v="0"/>
    <n v="0"/>
    <m/>
    <n v="0"/>
    <n v="0"/>
    <n v="0"/>
    <m/>
    <n v="108"/>
    <n v="50"/>
    <n v="22"/>
    <s v="Duinvlak"/>
    <n v="51"/>
    <n v="50"/>
    <n v="1"/>
    <s v="Duinvlak"/>
    <n v="2"/>
    <n v="501"/>
    <n v="1"/>
    <s v="Duinvlak"/>
    <n v="15.227367174699999"/>
    <n v="5.5252220495"/>
    <n v="1"/>
    <n v="1"/>
    <n v="1"/>
    <n v="3"/>
    <n v="3"/>
    <n v="3"/>
    <x v="52"/>
  </r>
  <r>
    <n v="556"/>
    <n v="6"/>
    <x v="4"/>
    <n v="0"/>
    <n v="5"/>
    <n v="1391"/>
    <n v="901"/>
    <n v="424"/>
    <n v="-1"/>
    <n v="0"/>
    <n v="0"/>
    <n v="0"/>
    <n v="0"/>
    <m/>
    <n v="0"/>
    <n v="0"/>
    <n v="0"/>
    <m/>
    <n v="0"/>
    <n v="0"/>
    <n v="0"/>
    <m/>
    <n v="109"/>
    <n v="50"/>
    <n v="23"/>
    <s v="Duinvlak"/>
    <n v="51"/>
    <n v="50"/>
    <n v="1"/>
    <s v="Duinvlak"/>
    <n v="2"/>
    <n v="501"/>
    <n v="1"/>
    <s v="Duinvlak"/>
    <n v="20.249108086"/>
    <n v="11.0548836164"/>
    <n v="1"/>
    <n v="1"/>
    <n v="1"/>
    <n v="3"/>
    <n v="3"/>
    <n v="3"/>
    <x v="52"/>
  </r>
  <r>
    <n v="557"/>
    <n v="6"/>
    <x v="4"/>
    <n v="0"/>
    <n v="5"/>
    <n v="1392"/>
    <n v="902"/>
    <n v="425"/>
    <n v="-1"/>
    <n v="0"/>
    <n v="0"/>
    <n v="0"/>
    <n v="0"/>
    <m/>
    <n v="0"/>
    <n v="0"/>
    <n v="0"/>
    <m/>
    <n v="0"/>
    <n v="0"/>
    <n v="0"/>
    <m/>
    <n v="110"/>
    <n v="50"/>
    <n v="24"/>
    <s v="Duinvlak"/>
    <n v="28"/>
    <n v="50"/>
    <n v="517"/>
    <s v="Duinvlak"/>
    <n v="2"/>
    <n v="501"/>
    <n v="1"/>
    <s v="Duinvlak"/>
    <n v="7.3089289817300003"/>
    <n v="0.77879085072200005"/>
    <n v="1"/>
    <n v="1"/>
    <n v="1"/>
    <n v="3"/>
    <n v="3"/>
    <n v="3"/>
    <x v="52"/>
  </r>
  <r>
    <n v="558"/>
    <n v="6"/>
    <x v="4"/>
    <n v="0"/>
    <n v="5"/>
    <n v="1393"/>
    <n v="903"/>
    <n v="426"/>
    <n v="-1"/>
    <n v="0"/>
    <n v="0"/>
    <n v="0"/>
    <n v="0"/>
    <m/>
    <n v="0"/>
    <n v="0"/>
    <n v="0"/>
    <m/>
    <n v="0"/>
    <n v="0"/>
    <n v="0"/>
    <m/>
    <n v="111"/>
    <n v="50"/>
    <n v="25"/>
    <s v="Plantvlak"/>
    <n v="27"/>
    <n v="50"/>
    <n v="516"/>
    <s v="Duinvlak"/>
    <n v="2"/>
    <n v="501"/>
    <n v="1"/>
    <s v="Duinvlak"/>
    <n v="4.1275707476000001"/>
    <n v="0.55754494837199997"/>
    <n v="1"/>
    <n v="1"/>
    <n v="1"/>
    <n v="2"/>
    <n v="3"/>
    <n v="3"/>
    <x v="74"/>
  </r>
  <r>
    <n v="559"/>
    <n v="6"/>
    <x v="4"/>
    <n v="0"/>
    <n v="5"/>
    <n v="1394"/>
    <n v="904"/>
    <n v="427"/>
    <n v="-1"/>
    <n v="0"/>
    <n v="0"/>
    <n v="0"/>
    <n v="0"/>
    <m/>
    <n v="0"/>
    <n v="0"/>
    <n v="0"/>
    <m/>
    <n v="0"/>
    <n v="0"/>
    <n v="0"/>
    <m/>
    <n v="112"/>
    <n v="50"/>
    <n v="26"/>
    <s v="Duinvlak"/>
    <n v="21"/>
    <n v="50"/>
    <n v="510"/>
    <s v="Duinvlak"/>
    <n v="2"/>
    <n v="501"/>
    <n v="1"/>
    <s v="Duinvlak"/>
    <n v="5.1720976395199996"/>
    <n v="0.18728128060300001"/>
    <n v="1"/>
    <n v="1"/>
    <n v="1"/>
    <n v="3"/>
    <n v="3"/>
    <n v="3"/>
    <x v="52"/>
  </r>
  <r>
    <n v="560"/>
    <n v="6"/>
    <x v="4"/>
    <n v="0"/>
    <n v="5"/>
    <n v="1395"/>
    <n v="905"/>
    <n v="429"/>
    <n v="-1"/>
    <n v="0"/>
    <n v="0"/>
    <n v="0"/>
    <n v="0"/>
    <m/>
    <n v="0"/>
    <n v="0"/>
    <n v="0"/>
    <m/>
    <n v="0"/>
    <n v="0"/>
    <n v="0"/>
    <m/>
    <n v="114"/>
    <n v="50"/>
    <n v="28"/>
    <s v="Duinvlak"/>
    <n v="22"/>
    <n v="50"/>
    <n v="511"/>
    <s v="Duinvlak"/>
    <n v="2"/>
    <n v="501"/>
    <n v="1"/>
    <s v="Duinvlak"/>
    <n v="3.7524666685999999"/>
    <n v="0.96886752305099999"/>
    <n v="1"/>
    <n v="1"/>
    <n v="1"/>
    <n v="3"/>
    <n v="3"/>
    <n v="3"/>
    <x v="52"/>
  </r>
  <r>
    <n v="561"/>
    <n v="6"/>
    <x v="4"/>
    <n v="0"/>
    <n v="5"/>
    <n v="1396"/>
    <n v="906"/>
    <n v="430"/>
    <n v="-1"/>
    <n v="0"/>
    <n v="0"/>
    <n v="0"/>
    <n v="0"/>
    <m/>
    <n v="0"/>
    <n v="0"/>
    <n v="0"/>
    <m/>
    <n v="0"/>
    <n v="0"/>
    <n v="0"/>
    <m/>
    <n v="115"/>
    <n v="50"/>
    <n v="29"/>
    <s v="Duinvlak"/>
    <n v="23"/>
    <n v="50"/>
    <n v="512"/>
    <s v="Duinvlak"/>
    <n v="2"/>
    <n v="501"/>
    <n v="1"/>
    <s v="Duinvlak"/>
    <n v="3.3311701718500002"/>
    <n v="0.76670829958700004"/>
    <n v="1"/>
    <n v="1"/>
    <n v="1"/>
    <n v="3"/>
    <n v="3"/>
    <n v="3"/>
    <x v="52"/>
  </r>
  <r>
    <n v="562"/>
    <n v="6"/>
    <x v="4"/>
    <n v="0"/>
    <n v="5"/>
    <n v="1397"/>
    <n v="907"/>
    <n v="433"/>
    <n v="-1"/>
    <n v="0"/>
    <n v="0"/>
    <n v="0"/>
    <n v="0"/>
    <m/>
    <n v="0"/>
    <n v="0"/>
    <n v="0"/>
    <m/>
    <n v="0"/>
    <n v="0"/>
    <n v="0"/>
    <m/>
    <n v="119"/>
    <n v="50"/>
    <n v="55"/>
    <s v="Duinvlak"/>
    <n v="47"/>
    <n v="50"/>
    <n v="12"/>
    <s v="Duinvlak"/>
    <n v="17"/>
    <n v="501"/>
    <n v="13"/>
    <s v="Duinvlak"/>
    <n v="8.2048960842100005"/>
    <n v="1.1202885032300001"/>
    <n v="1"/>
    <n v="1"/>
    <n v="1"/>
    <n v="3"/>
    <n v="3"/>
    <n v="3"/>
    <x v="52"/>
  </r>
  <r>
    <n v="563"/>
    <n v="6"/>
    <x v="4"/>
    <n v="0"/>
    <n v="5"/>
    <n v="1398"/>
    <n v="908"/>
    <n v="434"/>
    <n v="-1"/>
    <n v="0"/>
    <n v="0"/>
    <n v="0"/>
    <n v="0"/>
    <m/>
    <n v="0"/>
    <n v="0"/>
    <n v="0"/>
    <m/>
    <n v="0"/>
    <n v="0"/>
    <n v="0"/>
    <m/>
    <n v="120"/>
    <n v="50"/>
    <n v="56"/>
    <s v="Duinvlak"/>
    <n v="45"/>
    <n v="50"/>
    <n v="10"/>
    <s v="Duinvlak"/>
    <n v="18"/>
    <n v="501"/>
    <n v="14"/>
    <s v="Duinvlak"/>
    <n v="5.66794717399"/>
    <n v="2.0816448106099998"/>
    <n v="1"/>
    <n v="1"/>
    <n v="1"/>
    <n v="3"/>
    <n v="3"/>
    <n v="3"/>
    <x v="52"/>
  </r>
  <r>
    <n v="564"/>
    <n v="6"/>
    <x v="4"/>
    <n v="0"/>
    <n v="5"/>
    <n v="1399"/>
    <n v="909"/>
    <n v="435"/>
    <n v="-1"/>
    <n v="0"/>
    <n v="0"/>
    <n v="0"/>
    <n v="0"/>
    <m/>
    <n v="0"/>
    <n v="0"/>
    <n v="0"/>
    <m/>
    <n v="0"/>
    <n v="0"/>
    <n v="0"/>
    <m/>
    <n v="121"/>
    <n v="50"/>
    <n v="57"/>
    <s v="Plantvlak"/>
    <n v="46"/>
    <n v="50"/>
    <n v="11"/>
    <s v="Plantvlak"/>
    <n v="19"/>
    <n v="501"/>
    <n v="15"/>
    <s v="Duinvlak"/>
    <n v="2.6761937063499999"/>
    <n v="0.37650614553400003"/>
    <n v="1"/>
    <n v="1"/>
    <n v="1"/>
    <n v="2"/>
    <n v="2"/>
    <n v="3"/>
    <x v="53"/>
  </r>
  <r>
    <n v="565"/>
    <n v="6"/>
    <x v="4"/>
    <n v="0"/>
    <n v="5"/>
    <n v="1400"/>
    <n v="910"/>
    <n v="438"/>
    <n v="-1"/>
    <n v="0"/>
    <n v="0"/>
    <n v="0"/>
    <n v="0"/>
    <m/>
    <n v="0"/>
    <n v="0"/>
    <n v="0"/>
    <m/>
    <n v="0"/>
    <n v="0"/>
    <n v="0"/>
    <m/>
    <n v="124"/>
    <n v="50"/>
    <n v="908"/>
    <s v="Plantvlak"/>
    <n v="49"/>
    <n v="50"/>
    <n v="14"/>
    <s v="Plantvlak"/>
    <n v="26"/>
    <n v="501"/>
    <n v="21"/>
    <s v="Duinvlak"/>
    <n v="8.1859212824699998"/>
    <n v="2.24078675212"/>
    <n v="1"/>
    <n v="1"/>
    <n v="1"/>
    <n v="2"/>
    <n v="2"/>
    <n v="3"/>
    <x v="53"/>
  </r>
  <r>
    <n v="566"/>
    <n v="6"/>
    <x v="4"/>
    <n v="0"/>
    <n v="5"/>
    <n v="1401"/>
    <n v="911"/>
    <n v="439"/>
    <n v="-1"/>
    <n v="0"/>
    <n v="0"/>
    <n v="0"/>
    <n v="0"/>
    <m/>
    <n v="0"/>
    <n v="0"/>
    <n v="0"/>
    <m/>
    <n v="0"/>
    <n v="0"/>
    <n v="0"/>
    <m/>
    <n v="125"/>
    <n v="50"/>
    <n v="902"/>
    <s v="Plantvlak"/>
    <n v="34"/>
    <n v="50"/>
    <n v="523"/>
    <s v="Duinvlak"/>
    <n v="21"/>
    <n v="501"/>
    <n v="17"/>
    <s v="Duinvlak"/>
    <n v="8.17545865636"/>
    <n v="3.6654768492600001"/>
    <n v="1"/>
    <n v="1"/>
    <n v="1"/>
    <n v="2"/>
    <n v="3"/>
    <n v="3"/>
    <x v="74"/>
  </r>
  <r>
    <n v="567"/>
    <n v="6"/>
    <x v="4"/>
    <n v="0"/>
    <n v="5"/>
    <n v="1402"/>
    <n v="912"/>
    <n v="440"/>
    <n v="-1"/>
    <n v="0"/>
    <n v="0"/>
    <n v="0"/>
    <n v="0"/>
    <m/>
    <n v="0"/>
    <n v="0"/>
    <n v="0"/>
    <m/>
    <n v="0"/>
    <n v="0"/>
    <n v="0"/>
    <m/>
    <n v="126"/>
    <n v="50"/>
    <n v="905"/>
    <s v="Plantvlak"/>
    <n v="30"/>
    <n v="50"/>
    <n v="519"/>
    <s v="Duinvlak"/>
    <n v="26"/>
    <n v="501"/>
    <n v="21"/>
    <s v="Duinvlak"/>
    <n v="8.3819228501600005"/>
    <n v="3.9251179996399999"/>
    <n v="1"/>
    <n v="1"/>
    <n v="1"/>
    <n v="2"/>
    <n v="3"/>
    <n v="3"/>
    <x v="74"/>
  </r>
  <r>
    <n v="568"/>
    <n v="6"/>
    <x v="4"/>
    <n v="0"/>
    <n v="5"/>
    <n v="1457"/>
    <n v="968"/>
    <n v="515"/>
    <n v="30"/>
    <n v="36"/>
    <n v="38"/>
    <n v="50"/>
    <n v="31"/>
    <s v="Plantvlak"/>
    <n v="-1"/>
    <n v="0"/>
    <n v="0"/>
    <m/>
    <n v="-1"/>
    <n v="0"/>
    <n v="0"/>
    <m/>
    <n v="100"/>
    <n v="50"/>
    <n v="14"/>
    <s v="Duinvlak"/>
    <n v="51"/>
    <n v="50"/>
    <n v="1"/>
    <s v="Duinvlak"/>
    <n v="2"/>
    <n v="501"/>
    <n v="1"/>
    <s v="Duinvlak"/>
    <n v="9.5142843801300003"/>
    <n v="0.52724370586400005"/>
    <n v="2"/>
    <n v="1"/>
    <n v="1"/>
    <n v="3"/>
    <n v="3"/>
    <n v="3"/>
    <x v="54"/>
  </r>
  <r>
    <n v="569"/>
    <n v="6"/>
    <x v="4"/>
    <n v="0"/>
    <n v="5"/>
    <n v="1462"/>
    <n v="973"/>
    <n v="545"/>
    <n v="113"/>
    <n v="126"/>
    <n v="-1"/>
    <n v="0"/>
    <n v="0"/>
    <m/>
    <n v="35"/>
    <n v="50"/>
    <n v="28"/>
    <s v="Plantvlak"/>
    <n v="-1"/>
    <n v="0"/>
    <n v="0"/>
    <m/>
    <n v="88"/>
    <n v="50"/>
    <n v="1"/>
    <s v="Duinvlak"/>
    <n v="51"/>
    <n v="50"/>
    <n v="1"/>
    <s v="Duinvlak"/>
    <n v="2"/>
    <n v="501"/>
    <n v="1"/>
    <s v="Duinvlak"/>
    <n v="40.521337793900003"/>
    <n v="87.202231835600003"/>
    <n v="1"/>
    <n v="1"/>
    <n v="1"/>
    <n v="3"/>
    <n v="3"/>
    <n v="3"/>
    <x v="52"/>
  </r>
  <r>
    <n v="570"/>
    <n v="6"/>
    <x v="4"/>
    <n v="0"/>
    <n v="5"/>
    <n v="1463"/>
    <n v="974"/>
    <n v="546"/>
    <n v="114"/>
    <n v="127"/>
    <n v="-1"/>
    <n v="0"/>
    <n v="0"/>
    <m/>
    <n v="36"/>
    <n v="50"/>
    <n v="33"/>
    <s v="Plantvlak"/>
    <n v="-1"/>
    <n v="0"/>
    <n v="0"/>
    <m/>
    <n v="99"/>
    <n v="50"/>
    <n v="13"/>
    <s v="Duinvlak"/>
    <n v="51"/>
    <n v="50"/>
    <n v="1"/>
    <s v="Duinvlak"/>
    <n v="2"/>
    <n v="501"/>
    <n v="1"/>
    <s v="Duinvlak"/>
    <n v="4.8165340399099996"/>
    <n v="1.28348019698"/>
    <n v="1"/>
    <n v="1"/>
    <n v="1"/>
    <n v="3"/>
    <n v="3"/>
    <n v="3"/>
    <x v="52"/>
  </r>
  <r>
    <n v="571"/>
    <n v="6"/>
    <x v="4"/>
    <n v="0"/>
    <n v="5"/>
    <n v="1464"/>
    <n v="975"/>
    <n v="547"/>
    <n v="116"/>
    <n v="129"/>
    <n v="-1"/>
    <n v="0"/>
    <n v="0"/>
    <m/>
    <n v="38"/>
    <n v="50"/>
    <n v="36"/>
    <s v="Plantvlak"/>
    <n v="-1"/>
    <n v="0"/>
    <n v="0"/>
    <m/>
    <n v="100"/>
    <n v="50"/>
    <n v="14"/>
    <s v="Duinvlak"/>
    <n v="51"/>
    <n v="50"/>
    <n v="1"/>
    <s v="Duinvlak"/>
    <n v="2"/>
    <n v="501"/>
    <n v="1"/>
    <s v="Duinvlak"/>
    <n v="5.1487654373799998"/>
    <n v="1.3856274988299999"/>
    <n v="1"/>
    <n v="1"/>
    <n v="1"/>
    <n v="3"/>
    <n v="3"/>
    <n v="3"/>
    <x v="52"/>
  </r>
  <r>
    <n v="572"/>
    <n v="6"/>
    <x v="4"/>
    <n v="0"/>
    <n v="5"/>
    <n v="1465"/>
    <n v="976"/>
    <n v="548"/>
    <n v="117"/>
    <n v="130"/>
    <n v="-1"/>
    <n v="0"/>
    <n v="0"/>
    <m/>
    <n v="39"/>
    <n v="50"/>
    <n v="37"/>
    <s v="Plantvlak"/>
    <n v="-1"/>
    <n v="0"/>
    <n v="0"/>
    <m/>
    <n v="100"/>
    <n v="50"/>
    <n v="14"/>
    <s v="Duinvlak"/>
    <n v="51"/>
    <n v="50"/>
    <n v="1"/>
    <s v="Duinvlak"/>
    <n v="2"/>
    <n v="501"/>
    <n v="1"/>
    <s v="Duinvlak"/>
    <n v="4.0147801959200002"/>
    <n v="0.88839895126299995"/>
    <n v="1"/>
    <n v="1"/>
    <n v="1"/>
    <n v="3"/>
    <n v="3"/>
    <n v="3"/>
    <x v="52"/>
  </r>
  <r>
    <n v="573"/>
    <n v="6"/>
    <x v="4"/>
    <n v="0"/>
    <n v="5"/>
    <n v="1466"/>
    <n v="977"/>
    <n v="550"/>
    <n v="120"/>
    <n v="133"/>
    <n v="-1"/>
    <n v="0"/>
    <n v="0"/>
    <m/>
    <n v="42"/>
    <n v="50"/>
    <n v="29"/>
    <s v="Duinvlak"/>
    <n v="-1"/>
    <n v="0"/>
    <n v="0"/>
    <m/>
    <n v="93"/>
    <n v="50"/>
    <n v="7"/>
    <s v="Duinvlak"/>
    <n v="51"/>
    <n v="50"/>
    <n v="1"/>
    <s v="Duinvlak"/>
    <n v="2"/>
    <n v="501"/>
    <n v="1"/>
    <s v="Duinvlak"/>
    <n v="7.8935737793399996"/>
    <n v="3.8231846469000001"/>
    <n v="1"/>
    <n v="3"/>
    <n v="1"/>
    <n v="3"/>
    <n v="3"/>
    <n v="3"/>
    <x v="76"/>
  </r>
  <r>
    <n v="574"/>
    <n v="6"/>
    <x v="4"/>
    <n v="0"/>
    <n v="5"/>
    <n v="1467"/>
    <n v="978"/>
    <n v="552"/>
    <n v="122"/>
    <n v="135"/>
    <n v="-1"/>
    <n v="0"/>
    <n v="0"/>
    <m/>
    <n v="44"/>
    <n v="50"/>
    <n v="31"/>
    <s v="Duinvlak"/>
    <n v="-1"/>
    <n v="0"/>
    <n v="0"/>
    <m/>
    <n v="97"/>
    <n v="50"/>
    <n v="11"/>
    <s v="Duinvlak"/>
    <n v="14"/>
    <n v="50"/>
    <n v="503"/>
    <s v="Duinvlak"/>
    <n v="2"/>
    <n v="501"/>
    <n v="1"/>
    <s v="Duinvlak"/>
    <n v="6.4232864635400002"/>
    <n v="2.38185984371"/>
    <n v="1"/>
    <n v="3"/>
    <n v="1"/>
    <n v="3"/>
    <n v="3"/>
    <n v="3"/>
    <x v="76"/>
  </r>
  <r>
    <n v="575"/>
    <n v="6"/>
    <x v="4"/>
    <n v="0"/>
    <n v="5"/>
    <n v="1468"/>
    <n v="979"/>
    <n v="553"/>
    <n v="123"/>
    <n v="136"/>
    <n v="-1"/>
    <n v="0"/>
    <n v="0"/>
    <m/>
    <n v="45"/>
    <n v="50"/>
    <n v="32"/>
    <s v="Duinvlak"/>
    <n v="-1"/>
    <n v="0"/>
    <n v="0"/>
    <m/>
    <n v="99"/>
    <n v="50"/>
    <n v="13"/>
    <s v="Duinvlak"/>
    <n v="51"/>
    <n v="50"/>
    <n v="1"/>
    <s v="Duinvlak"/>
    <n v="2"/>
    <n v="501"/>
    <n v="1"/>
    <s v="Duinvlak"/>
    <n v="16.148904874900001"/>
    <n v="3.5197234537500002"/>
    <n v="1"/>
    <n v="3"/>
    <n v="1"/>
    <n v="3"/>
    <n v="3"/>
    <n v="3"/>
    <x v="76"/>
  </r>
  <r>
    <n v="576"/>
    <n v="6"/>
    <x v="4"/>
    <n v="0"/>
    <n v="5"/>
    <n v="1469"/>
    <n v="980"/>
    <n v="554"/>
    <n v="124"/>
    <n v="137"/>
    <n v="-1"/>
    <n v="0"/>
    <n v="0"/>
    <m/>
    <n v="46"/>
    <n v="50"/>
    <n v="35"/>
    <s v="Duinvlak"/>
    <n v="-1"/>
    <n v="0"/>
    <n v="0"/>
    <m/>
    <n v="100"/>
    <n v="50"/>
    <n v="14"/>
    <s v="Duinvlak"/>
    <n v="51"/>
    <n v="50"/>
    <n v="1"/>
    <s v="Duinvlak"/>
    <n v="2"/>
    <n v="501"/>
    <n v="1"/>
    <s v="Duinvlak"/>
    <n v="26.639911985099999"/>
    <n v="5.5177479220399999"/>
    <n v="1"/>
    <n v="3"/>
    <n v="1"/>
    <n v="3"/>
    <n v="3"/>
    <n v="3"/>
    <x v="76"/>
  </r>
  <r>
    <n v="577"/>
    <n v="6"/>
    <x v="4"/>
    <n v="0"/>
    <n v="5"/>
    <n v="1470"/>
    <n v="981"/>
    <n v="555"/>
    <n v="125"/>
    <n v="138"/>
    <n v="-1"/>
    <n v="0"/>
    <n v="0"/>
    <m/>
    <n v="47"/>
    <n v="50"/>
    <n v="38"/>
    <s v="Duinvlak"/>
    <n v="-1"/>
    <n v="0"/>
    <n v="0"/>
    <m/>
    <n v="103"/>
    <n v="50"/>
    <n v="17"/>
    <s v="Duinvlak"/>
    <n v="51"/>
    <n v="50"/>
    <n v="1"/>
    <s v="Duinvlak"/>
    <n v="2"/>
    <n v="501"/>
    <n v="1"/>
    <s v="Duinvlak"/>
    <n v="7.8893745297300004"/>
    <n v="4.1848391408200003"/>
    <n v="1"/>
    <n v="3"/>
    <n v="1"/>
    <n v="3"/>
    <n v="3"/>
    <n v="3"/>
    <x v="76"/>
  </r>
  <r>
    <n v="578"/>
    <n v="6"/>
    <x v="4"/>
    <n v="0"/>
    <n v="5"/>
    <n v="1471"/>
    <n v="982"/>
    <n v="556"/>
    <n v="126"/>
    <n v="139"/>
    <n v="-1"/>
    <n v="0"/>
    <n v="0"/>
    <m/>
    <n v="48"/>
    <n v="50"/>
    <n v="39"/>
    <s v="Duinvlak"/>
    <n v="-1"/>
    <n v="0"/>
    <n v="0"/>
    <m/>
    <n v="104"/>
    <n v="50"/>
    <n v="18"/>
    <s v="Duinvlak"/>
    <n v="17"/>
    <n v="50"/>
    <n v="506"/>
    <s v="Duinvlak"/>
    <n v="2"/>
    <n v="501"/>
    <n v="1"/>
    <s v="Duinvlak"/>
    <n v="4.0368621575299999"/>
    <n v="1.09801024753"/>
    <n v="1"/>
    <n v="3"/>
    <n v="1"/>
    <n v="3"/>
    <n v="3"/>
    <n v="3"/>
    <x v="76"/>
  </r>
  <r>
    <n v="579"/>
    <n v="6"/>
    <x v="4"/>
    <n v="0"/>
    <n v="5"/>
    <n v="1472"/>
    <n v="983"/>
    <n v="557"/>
    <n v="127"/>
    <n v="140"/>
    <n v="-1"/>
    <n v="0"/>
    <n v="0"/>
    <m/>
    <n v="49"/>
    <n v="50"/>
    <n v="40"/>
    <s v="Duinvlak"/>
    <n v="-1"/>
    <n v="0"/>
    <n v="0"/>
    <m/>
    <n v="108"/>
    <n v="50"/>
    <n v="22"/>
    <s v="Duinvlak"/>
    <n v="51"/>
    <n v="50"/>
    <n v="1"/>
    <s v="Duinvlak"/>
    <n v="2"/>
    <n v="501"/>
    <n v="1"/>
    <s v="Duinvlak"/>
    <n v="6.3734769667300002"/>
    <n v="2.0828963208300002"/>
    <n v="1"/>
    <n v="3"/>
    <n v="1"/>
    <n v="3"/>
    <n v="3"/>
    <n v="3"/>
    <x v="76"/>
  </r>
  <r>
    <n v="580"/>
    <n v="6"/>
    <x v="4"/>
    <n v="0"/>
    <n v="5"/>
    <n v="1473"/>
    <n v="984"/>
    <n v="558"/>
    <n v="128"/>
    <n v="141"/>
    <n v="-1"/>
    <n v="0"/>
    <n v="0"/>
    <m/>
    <n v="50"/>
    <n v="50"/>
    <n v="41"/>
    <s v="Duinvlak"/>
    <n v="-1"/>
    <n v="0"/>
    <n v="0"/>
    <m/>
    <n v="109"/>
    <n v="50"/>
    <n v="23"/>
    <s v="Duinvlak"/>
    <n v="51"/>
    <n v="50"/>
    <n v="1"/>
    <s v="Duinvlak"/>
    <n v="2"/>
    <n v="501"/>
    <n v="1"/>
    <s v="Duinvlak"/>
    <n v="9.0854337934499991"/>
    <n v="4.5939758582000003"/>
    <n v="1"/>
    <n v="3"/>
    <n v="1"/>
    <n v="3"/>
    <n v="3"/>
    <n v="3"/>
    <x v="76"/>
  </r>
  <r>
    <n v="581"/>
    <n v="6"/>
    <x v="4"/>
    <n v="0"/>
    <n v="5"/>
    <n v="1474"/>
    <n v="985"/>
    <n v="559"/>
    <n v="129"/>
    <n v="142"/>
    <n v="-1"/>
    <n v="0"/>
    <n v="0"/>
    <m/>
    <n v="51"/>
    <n v="50"/>
    <n v="43"/>
    <s v="Duinvlak"/>
    <n v="-1"/>
    <n v="0"/>
    <n v="0"/>
    <m/>
    <n v="110"/>
    <n v="50"/>
    <n v="24"/>
    <s v="Duinvlak"/>
    <n v="28"/>
    <n v="50"/>
    <n v="517"/>
    <s v="Duinvlak"/>
    <n v="2"/>
    <n v="501"/>
    <n v="1"/>
    <s v="Duinvlak"/>
    <n v="6.7402374242900001"/>
    <n v="3.0080851394099999"/>
    <n v="1"/>
    <n v="3"/>
    <n v="1"/>
    <n v="3"/>
    <n v="3"/>
    <n v="3"/>
    <x v="76"/>
  </r>
  <r>
    <n v="582"/>
    <n v="6"/>
    <x v="4"/>
    <n v="0"/>
    <n v="5"/>
    <n v="1475"/>
    <n v="986"/>
    <n v="560"/>
    <n v="130"/>
    <n v="143"/>
    <n v="-1"/>
    <n v="0"/>
    <n v="0"/>
    <m/>
    <n v="52"/>
    <n v="50"/>
    <n v="44"/>
    <s v="Duinvlak"/>
    <n v="-1"/>
    <n v="0"/>
    <n v="0"/>
    <m/>
    <n v="111"/>
    <n v="50"/>
    <n v="25"/>
    <s v="Plantvlak"/>
    <n v="27"/>
    <n v="50"/>
    <n v="516"/>
    <s v="Duinvlak"/>
    <n v="2"/>
    <n v="501"/>
    <n v="1"/>
    <s v="Duinvlak"/>
    <n v="4.1146584747699997"/>
    <n v="1.0934560498699999"/>
    <n v="1"/>
    <n v="3"/>
    <n v="1"/>
    <n v="2"/>
    <n v="3"/>
    <n v="3"/>
    <x v="77"/>
  </r>
  <r>
    <n v="583"/>
    <n v="6"/>
    <x v="4"/>
    <n v="0"/>
    <n v="5"/>
    <n v="1476"/>
    <n v="987"/>
    <n v="561"/>
    <n v="131"/>
    <n v="144"/>
    <n v="-1"/>
    <n v="0"/>
    <n v="0"/>
    <m/>
    <n v="53"/>
    <n v="50"/>
    <n v="45"/>
    <s v="Duinvlak"/>
    <n v="-1"/>
    <n v="0"/>
    <n v="0"/>
    <m/>
    <n v="112"/>
    <n v="50"/>
    <n v="26"/>
    <s v="Duinvlak"/>
    <n v="21"/>
    <n v="50"/>
    <n v="510"/>
    <s v="Duinvlak"/>
    <n v="2"/>
    <n v="501"/>
    <n v="1"/>
    <s v="Duinvlak"/>
    <n v="6.2374615846200001"/>
    <n v="2.2532537107500001"/>
    <n v="1"/>
    <n v="3"/>
    <n v="1"/>
    <n v="3"/>
    <n v="3"/>
    <n v="3"/>
    <x v="76"/>
  </r>
  <r>
    <n v="584"/>
    <n v="6"/>
    <x v="4"/>
    <n v="0"/>
    <n v="5"/>
    <n v="1477"/>
    <n v="988"/>
    <n v="562"/>
    <n v="132"/>
    <n v="145"/>
    <n v="-1"/>
    <n v="0"/>
    <n v="0"/>
    <m/>
    <n v="54"/>
    <n v="50"/>
    <n v="46"/>
    <s v="Duinvlak"/>
    <n v="-1"/>
    <n v="0"/>
    <n v="0"/>
    <m/>
    <n v="118"/>
    <n v="50"/>
    <n v="32"/>
    <s v="Duinvlak"/>
    <n v="25"/>
    <n v="50"/>
    <n v="514"/>
    <s v="Duinvlak"/>
    <n v="3"/>
    <n v="501"/>
    <n v="2"/>
    <s v="Duinvlak"/>
    <n v="5.0921117342400004"/>
    <n v="1.7741760425699999"/>
    <n v="1"/>
    <n v="3"/>
    <n v="1"/>
    <n v="3"/>
    <n v="3"/>
    <n v="3"/>
    <x v="76"/>
  </r>
  <r>
    <n v="585"/>
    <n v="6"/>
    <x v="4"/>
    <n v="0"/>
    <n v="5"/>
    <n v="1478"/>
    <n v="989"/>
    <n v="563"/>
    <n v="134"/>
    <n v="147"/>
    <n v="-1"/>
    <n v="0"/>
    <n v="0"/>
    <m/>
    <n v="57"/>
    <n v="50"/>
    <n v="63"/>
    <s v="Duinvlak"/>
    <n v="-1"/>
    <n v="0"/>
    <n v="0"/>
    <m/>
    <n v="119"/>
    <n v="50"/>
    <n v="55"/>
    <s v="Duinvlak"/>
    <n v="47"/>
    <n v="50"/>
    <n v="12"/>
    <s v="Duinvlak"/>
    <n v="17"/>
    <n v="501"/>
    <n v="13"/>
    <s v="Duinvlak"/>
    <n v="6.3286233790799997"/>
    <n v="2.1145541884900001"/>
    <n v="1"/>
    <n v="3"/>
    <n v="1"/>
    <n v="3"/>
    <n v="3"/>
    <n v="3"/>
    <x v="76"/>
  </r>
  <r>
    <n v="586"/>
    <n v="6"/>
    <x v="4"/>
    <n v="0"/>
    <n v="5"/>
    <n v="1491"/>
    <n v="1003"/>
    <n v="592"/>
    <n v="227"/>
    <n v="248"/>
    <n v="36"/>
    <n v="50"/>
    <n v="32"/>
    <s v="Duinvlak"/>
    <n v="45"/>
    <n v="50"/>
    <n v="32"/>
    <s v="Duinvlak"/>
    <n v="-1"/>
    <n v="0"/>
    <n v="0"/>
    <m/>
    <n v="99"/>
    <n v="50"/>
    <n v="13"/>
    <s v="Duinvlak"/>
    <n v="51"/>
    <n v="50"/>
    <n v="1"/>
    <s v="Duinvlak"/>
    <n v="2"/>
    <n v="501"/>
    <n v="1"/>
    <s v="Duinvlak"/>
    <n v="6.2403936712199997"/>
    <n v="2.27065200354"/>
    <n v="3"/>
    <n v="3"/>
    <n v="1"/>
    <n v="3"/>
    <n v="3"/>
    <n v="3"/>
    <x v="78"/>
  </r>
  <r>
    <n v="587"/>
    <n v="6"/>
    <x v="4"/>
    <n v="0"/>
    <n v="5"/>
    <n v="1492"/>
    <n v="1004"/>
    <n v="593"/>
    <n v="228"/>
    <n v="249"/>
    <n v="38"/>
    <n v="50"/>
    <n v="31"/>
    <s v="Plantvlak"/>
    <n v="46"/>
    <n v="50"/>
    <n v="35"/>
    <s v="Duinvlak"/>
    <n v="-1"/>
    <n v="0"/>
    <n v="0"/>
    <m/>
    <n v="100"/>
    <n v="50"/>
    <n v="14"/>
    <s v="Duinvlak"/>
    <n v="51"/>
    <n v="50"/>
    <n v="1"/>
    <s v="Duinvlak"/>
    <n v="2"/>
    <n v="501"/>
    <n v="1"/>
    <s v="Duinvlak"/>
    <n v="16.751486948299998"/>
    <n v="15.6626186458"/>
    <n v="2"/>
    <n v="3"/>
    <n v="1"/>
    <n v="3"/>
    <n v="3"/>
    <n v="3"/>
    <x v="79"/>
  </r>
  <r>
    <n v="588"/>
    <n v="7"/>
    <x v="5"/>
    <n v="0"/>
    <n v="4"/>
    <n v="21"/>
    <n v="21"/>
    <n v="22"/>
    <n v="31"/>
    <n v="37"/>
    <n v="39"/>
    <n v="40"/>
    <n v="4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.6282677795099998"/>
    <n v="2.7290713116799998"/>
    <n v="3"/>
    <n v="1"/>
    <n v="1"/>
    <n v="1"/>
    <n v="1"/>
    <n v="1"/>
    <x v="1"/>
  </r>
  <r>
    <n v="589"/>
    <n v="7"/>
    <x v="5"/>
    <n v="0"/>
    <n v="4"/>
    <n v="22"/>
    <n v="22"/>
    <n v="23"/>
    <n v="32"/>
    <n v="38"/>
    <n v="40"/>
    <n v="40"/>
    <n v="46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.3763679456100002"/>
    <n v="2.6560689988699999"/>
    <n v="3"/>
    <n v="1"/>
    <n v="1"/>
    <n v="1"/>
    <n v="1"/>
    <n v="1"/>
    <x v="1"/>
  </r>
  <r>
    <n v="590"/>
    <n v="7"/>
    <x v="5"/>
    <n v="0"/>
    <n v="4"/>
    <n v="23"/>
    <n v="23"/>
    <n v="24"/>
    <n v="33"/>
    <n v="39"/>
    <n v="41"/>
    <n v="40"/>
    <n v="4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8.2549643793800005"/>
    <n v="2.7681335446399999"/>
    <n v="3"/>
    <n v="1"/>
    <n v="1"/>
    <n v="1"/>
    <n v="1"/>
    <n v="1"/>
    <x v="1"/>
  </r>
  <r>
    <n v="591"/>
    <n v="7"/>
    <x v="5"/>
    <n v="0"/>
    <n v="4"/>
    <n v="24"/>
    <n v="24"/>
    <n v="25"/>
    <n v="34"/>
    <n v="40"/>
    <n v="42"/>
    <n v="40"/>
    <n v="4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81358916193"/>
    <n v="0.68203439938300003"/>
    <n v="3"/>
    <n v="1"/>
    <n v="1"/>
    <n v="1"/>
    <n v="1"/>
    <n v="1"/>
    <x v="1"/>
  </r>
  <r>
    <n v="592"/>
    <n v="7"/>
    <x v="5"/>
    <n v="0"/>
    <n v="4"/>
    <n v="25"/>
    <n v="26"/>
    <n v="27"/>
    <n v="36"/>
    <n v="42"/>
    <n v="44"/>
    <n v="40"/>
    <n v="5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.9833626034999998"/>
    <n v="0.69853771787100005"/>
    <n v="3"/>
    <n v="1"/>
    <n v="1"/>
    <n v="1"/>
    <n v="1"/>
    <n v="1"/>
    <x v="1"/>
  </r>
  <r>
    <n v="593"/>
    <n v="7"/>
    <x v="5"/>
    <n v="0"/>
    <n v="4"/>
    <n v="94"/>
    <n v="110"/>
    <n v="120"/>
    <n v="141"/>
    <n v="154"/>
    <n v="-1"/>
    <n v="0"/>
    <n v="0"/>
    <m/>
    <n v="64"/>
    <n v="40"/>
    <n v="83"/>
    <s v="Duinvlak"/>
    <n v="-1"/>
    <n v="0"/>
    <n v="0"/>
    <m/>
    <n v="-1"/>
    <n v="0"/>
    <n v="0"/>
    <m/>
    <n v="-1"/>
    <n v="0"/>
    <n v="0"/>
    <m/>
    <n v="-1"/>
    <n v="0"/>
    <n v="0"/>
    <m/>
    <n v="3.4567158625899999"/>
    <n v="0.57117650126099995"/>
    <n v="1"/>
    <n v="3"/>
    <n v="1"/>
    <n v="1"/>
    <n v="1"/>
    <n v="1"/>
    <x v="3"/>
  </r>
  <r>
    <n v="594"/>
    <n v="7"/>
    <x v="5"/>
    <n v="0"/>
    <n v="4"/>
    <n v="166"/>
    <n v="184"/>
    <n v="195"/>
    <n v="230"/>
    <n v="251"/>
    <n v="44"/>
    <n v="40"/>
    <n v="50"/>
    <s v="Duinvlak"/>
    <n v="64"/>
    <n v="40"/>
    <n v="83"/>
    <s v="Duinvlak"/>
    <n v="-1"/>
    <n v="0"/>
    <n v="0"/>
    <m/>
    <n v="-1"/>
    <n v="0"/>
    <n v="0"/>
    <m/>
    <n v="-1"/>
    <n v="0"/>
    <n v="0"/>
    <m/>
    <n v="-1"/>
    <n v="0"/>
    <n v="0"/>
    <m/>
    <n v="4.4038011837299997"/>
    <n v="1.18745815902"/>
    <n v="3"/>
    <n v="3"/>
    <n v="1"/>
    <n v="1"/>
    <n v="1"/>
    <n v="1"/>
    <x v="4"/>
  </r>
  <r>
    <n v="595"/>
    <n v="7"/>
    <x v="5"/>
    <n v="0"/>
    <n v="4"/>
    <n v="211"/>
    <n v="231"/>
    <n v="243"/>
    <n v="283"/>
    <n v="-1"/>
    <n v="0"/>
    <n v="0"/>
    <n v="0"/>
    <m/>
    <n v="0"/>
    <n v="0"/>
    <n v="0"/>
    <m/>
    <n v="42"/>
    <n v="40"/>
    <n v="47"/>
    <s v="Plantvlak"/>
    <n v="-1"/>
    <n v="0"/>
    <n v="0"/>
    <m/>
    <n v="-1"/>
    <n v="0"/>
    <n v="0"/>
    <m/>
    <n v="-1"/>
    <n v="0"/>
    <n v="0"/>
    <m/>
    <n v="2.4216426422600001"/>
    <n v="0.22153683636400001"/>
    <n v="1"/>
    <n v="1"/>
    <n v="2"/>
    <n v="1"/>
    <n v="1"/>
    <n v="1"/>
    <x v="6"/>
  </r>
  <r>
    <n v="596"/>
    <n v="7"/>
    <x v="5"/>
    <n v="0"/>
    <n v="4"/>
    <n v="212"/>
    <n v="232"/>
    <n v="244"/>
    <n v="284"/>
    <n v="-1"/>
    <n v="0"/>
    <n v="0"/>
    <n v="0"/>
    <m/>
    <n v="0"/>
    <n v="0"/>
    <n v="0"/>
    <m/>
    <n v="43"/>
    <n v="40"/>
    <n v="48"/>
    <s v="Plantvlak"/>
    <n v="-1"/>
    <n v="0"/>
    <n v="0"/>
    <m/>
    <n v="-1"/>
    <n v="0"/>
    <n v="0"/>
    <m/>
    <n v="-1"/>
    <n v="0"/>
    <n v="0"/>
    <m/>
    <n v="5.7856881425499997"/>
    <n v="0.55344932159000004"/>
    <n v="1"/>
    <n v="1"/>
    <n v="2"/>
    <n v="1"/>
    <n v="1"/>
    <n v="1"/>
    <x v="6"/>
  </r>
  <r>
    <n v="597"/>
    <n v="7"/>
    <x v="5"/>
    <n v="0"/>
    <n v="4"/>
    <n v="213"/>
    <n v="236"/>
    <n v="248"/>
    <n v="289"/>
    <n v="-1"/>
    <n v="0"/>
    <n v="0"/>
    <n v="0"/>
    <m/>
    <n v="0"/>
    <n v="0"/>
    <n v="0"/>
    <m/>
    <n v="48"/>
    <n v="40"/>
    <n v="62"/>
    <s v="Duinvlak"/>
    <n v="-1"/>
    <n v="0"/>
    <n v="0"/>
    <m/>
    <n v="-1"/>
    <n v="0"/>
    <n v="0"/>
    <m/>
    <n v="-1"/>
    <n v="0"/>
    <n v="0"/>
    <m/>
    <n v="0.81473957388200002"/>
    <n v="2.4683650138400001E-2"/>
    <n v="1"/>
    <n v="1"/>
    <n v="3"/>
    <n v="1"/>
    <n v="1"/>
    <n v="1"/>
    <x v="5"/>
  </r>
  <r>
    <n v="598"/>
    <n v="7"/>
    <x v="5"/>
    <n v="0"/>
    <n v="4"/>
    <n v="337"/>
    <n v="425"/>
    <n v="464"/>
    <n v="-1"/>
    <n v="0"/>
    <n v="0"/>
    <n v="0"/>
    <n v="0"/>
    <m/>
    <n v="0"/>
    <n v="0"/>
    <n v="0"/>
    <m/>
    <n v="0"/>
    <n v="0"/>
    <n v="0"/>
    <m/>
    <n v="150"/>
    <n v="40"/>
    <n v="937"/>
    <s v="Plantvlak"/>
    <n v="-1"/>
    <n v="0"/>
    <n v="0"/>
    <m/>
    <n v="-1"/>
    <n v="0"/>
    <n v="0"/>
    <m/>
    <n v="2.6032984469399998"/>
    <n v="0.33999800054899998"/>
    <n v="1"/>
    <n v="1"/>
    <n v="1"/>
    <n v="2"/>
    <n v="1"/>
    <n v="1"/>
    <x v="12"/>
  </r>
  <r>
    <n v="599"/>
    <n v="7"/>
    <x v="5"/>
    <n v="0"/>
    <n v="4"/>
    <n v="472"/>
    <n v="659"/>
    <n v="-1"/>
    <n v="0"/>
    <n v="0"/>
    <n v="0"/>
    <n v="0"/>
    <n v="0"/>
    <m/>
    <n v="0"/>
    <n v="0"/>
    <n v="0"/>
    <m/>
    <n v="0"/>
    <n v="0"/>
    <n v="0"/>
    <m/>
    <n v="0"/>
    <n v="0"/>
    <n v="0"/>
    <m/>
    <n v="56"/>
    <n v="40"/>
    <n v="530"/>
    <s v="Plantvlak"/>
    <n v="-1"/>
    <n v="0"/>
    <n v="0"/>
    <m/>
    <n v="3.3394845633900001"/>
    <n v="0.64845599950300004"/>
    <n v="1"/>
    <n v="1"/>
    <n v="1"/>
    <n v="1"/>
    <n v="2"/>
    <n v="1"/>
    <x v="32"/>
  </r>
  <r>
    <n v="600"/>
    <n v="7"/>
    <x v="5"/>
    <n v="0"/>
    <n v="4"/>
    <n v="473"/>
    <n v="668"/>
    <n v="-1"/>
    <n v="0"/>
    <n v="0"/>
    <n v="0"/>
    <n v="0"/>
    <n v="0"/>
    <m/>
    <n v="0"/>
    <n v="0"/>
    <n v="0"/>
    <m/>
    <n v="0"/>
    <n v="0"/>
    <n v="0"/>
    <m/>
    <n v="0"/>
    <n v="0"/>
    <n v="0"/>
    <m/>
    <n v="65"/>
    <n v="40"/>
    <n v="541"/>
    <s v="Plantvlak"/>
    <n v="-1"/>
    <n v="0"/>
    <n v="0"/>
    <m/>
    <n v="5.0733996212500001"/>
    <n v="0.58264037701100002"/>
    <n v="1"/>
    <n v="1"/>
    <n v="1"/>
    <n v="1"/>
    <n v="2"/>
    <n v="1"/>
    <x v="32"/>
  </r>
  <r>
    <n v="601"/>
    <n v="7"/>
    <x v="5"/>
    <n v="0"/>
    <n v="4"/>
    <n v="474"/>
    <n v="684"/>
    <n v="-1"/>
    <n v="0"/>
    <n v="0"/>
    <n v="0"/>
    <n v="0"/>
    <n v="0"/>
    <m/>
    <n v="0"/>
    <n v="0"/>
    <n v="0"/>
    <m/>
    <n v="0"/>
    <n v="0"/>
    <n v="0"/>
    <m/>
    <n v="0"/>
    <n v="0"/>
    <n v="0"/>
    <m/>
    <n v="87"/>
    <n v="40"/>
    <n v="27"/>
    <s v="Plantvlak"/>
    <n v="-1"/>
    <n v="0"/>
    <n v="0"/>
    <m/>
    <n v="3.0361149574800002"/>
    <n v="0.170206634913"/>
    <n v="1"/>
    <n v="1"/>
    <n v="1"/>
    <n v="1"/>
    <n v="2"/>
    <n v="1"/>
    <x v="32"/>
  </r>
  <r>
    <n v="602"/>
    <n v="7"/>
    <x v="5"/>
    <n v="0"/>
    <n v="4"/>
    <n v="475"/>
    <n v="691"/>
    <n v="-1"/>
    <n v="0"/>
    <n v="0"/>
    <n v="0"/>
    <n v="0"/>
    <n v="0"/>
    <m/>
    <n v="0"/>
    <n v="0"/>
    <n v="0"/>
    <m/>
    <n v="0"/>
    <n v="0"/>
    <n v="0"/>
    <m/>
    <n v="0"/>
    <n v="0"/>
    <n v="0"/>
    <m/>
    <n v="94"/>
    <n v="40"/>
    <n v="34"/>
    <s v="Duinvlak"/>
    <n v="-1"/>
    <n v="0"/>
    <n v="0"/>
    <m/>
    <n v="16.715841040400001"/>
    <n v="3.4202781354499998"/>
    <n v="1"/>
    <n v="1"/>
    <n v="1"/>
    <n v="1"/>
    <n v="3"/>
    <n v="1"/>
    <x v="33"/>
  </r>
  <r>
    <n v="603"/>
    <n v="7"/>
    <x v="5"/>
    <n v="0"/>
    <n v="4"/>
    <n v="476"/>
    <n v="693"/>
    <n v="-1"/>
    <n v="0"/>
    <n v="0"/>
    <n v="0"/>
    <n v="0"/>
    <n v="0"/>
    <m/>
    <n v="0"/>
    <n v="0"/>
    <n v="0"/>
    <m/>
    <n v="0"/>
    <n v="0"/>
    <n v="0"/>
    <m/>
    <n v="0"/>
    <n v="0"/>
    <n v="0"/>
    <m/>
    <n v="96"/>
    <n v="40"/>
    <n v="36"/>
    <s v="Duinvlak"/>
    <n v="-1"/>
    <n v="0"/>
    <n v="0"/>
    <m/>
    <n v="1.2461154919499999"/>
    <n v="2.5774299937399998E-2"/>
    <n v="1"/>
    <n v="1"/>
    <n v="1"/>
    <n v="1"/>
    <n v="3"/>
    <n v="1"/>
    <x v="33"/>
  </r>
  <r>
    <n v="604"/>
    <n v="7"/>
    <x v="5"/>
    <n v="0"/>
    <n v="4"/>
    <n v="477"/>
    <n v="695"/>
    <n v="-1"/>
    <n v="0"/>
    <n v="0"/>
    <n v="0"/>
    <n v="0"/>
    <n v="0"/>
    <m/>
    <n v="0"/>
    <n v="0"/>
    <n v="0"/>
    <m/>
    <n v="0"/>
    <n v="0"/>
    <n v="0"/>
    <m/>
    <n v="0"/>
    <n v="0"/>
    <n v="0"/>
    <m/>
    <n v="98"/>
    <n v="40"/>
    <n v="38"/>
    <s v="Duinvlak"/>
    <n v="-1"/>
    <n v="0"/>
    <n v="0"/>
    <m/>
    <n v="2.1279209639099999"/>
    <n v="0.18286491570800001"/>
    <n v="1"/>
    <n v="1"/>
    <n v="1"/>
    <n v="1"/>
    <n v="3"/>
    <n v="1"/>
    <x v="33"/>
  </r>
  <r>
    <n v="605"/>
    <n v="7"/>
    <x v="5"/>
    <n v="0"/>
    <n v="4"/>
    <n v="478"/>
    <n v="705"/>
    <n v="-1"/>
    <n v="0"/>
    <n v="0"/>
    <n v="0"/>
    <n v="0"/>
    <n v="0"/>
    <m/>
    <n v="0"/>
    <n v="0"/>
    <n v="0"/>
    <m/>
    <n v="0"/>
    <n v="0"/>
    <n v="0"/>
    <m/>
    <n v="0"/>
    <n v="0"/>
    <n v="0"/>
    <m/>
    <n v="108"/>
    <n v="40"/>
    <n v="48"/>
    <s v="Duinvlak"/>
    <n v="-1"/>
    <n v="0"/>
    <n v="0"/>
    <m/>
    <n v="4.8135312724499997"/>
    <n v="1.3617537480299999"/>
    <n v="1"/>
    <n v="1"/>
    <n v="1"/>
    <n v="1"/>
    <n v="3"/>
    <n v="1"/>
    <x v="33"/>
  </r>
  <r>
    <n v="606"/>
    <n v="7"/>
    <x v="5"/>
    <n v="0"/>
    <n v="4"/>
    <n v="513"/>
    <n v="786"/>
    <n v="-1"/>
    <n v="0"/>
    <n v="0"/>
    <n v="0"/>
    <n v="0"/>
    <n v="0"/>
    <m/>
    <n v="0"/>
    <n v="0"/>
    <n v="0"/>
    <m/>
    <n v="0"/>
    <n v="0"/>
    <n v="0"/>
    <m/>
    <n v="0"/>
    <n v="0"/>
    <n v="0"/>
    <m/>
    <n v="193"/>
    <n v="40"/>
    <n v="549"/>
    <s v="Plantvlak"/>
    <n v="-1"/>
    <n v="0"/>
    <n v="0"/>
    <m/>
    <n v="6.0438268284300003"/>
    <n v="0.82396878324199996"/>
    <n v="1"/>
    <n v="1"/>
    <n v="1"/>
    <n v="1"/>
    <n v="2"/>
    <n v="1"/>
    <x v="32"/>
  </r>
  <r>
    <n v="607"/>
    <n v="7"/>
    <x v="5"/>
    <n v="0"/>
    <n v="4"/>
    <n v="514"/>
    <n v="788"/>
    <n v="-1"/>
    <n v="0"/>
    <n v="0"/>
    <n v="0"/>
    <n v="0"/>
    <n v="0"/>
    <m/>
    <n v="0"/>
    <n v="0"/>
    <n v="0"/>
    <m/>
    <n v="0"/>
    <n v="0"/>
    <n v="0"/>
    <m/>
    <n v="0"/>
    <n v="0"/>
    <n v="0"/>
    <m/>
    <n v="197"/>
    <n v="40"/>
    <n v="23"/>
    <s v="Plantvlak"/>
    <n v="-1"/>
    <n v="0"/>
    <n v="0"/>
    <m/>
    <n v="4.0296510451499996"/>
    <n v="0.369985400292"/>
    <n v="1"/>
    <n v="1"/>
    <n v="1"/>
    <n v="1"/>
    <n v="2"/>
    <n v="1"/>
    <x v="32"/>
  </r>
  <r>
    <n v="608"/>
    <n v="7"/>
    <x v="5"/>
    <n v="0"/>
    <n v="4"/>
    <n v="524"/>
    <n v="831"/>
    <n v="243"/>
    <n v="283"/>
    <n v="-1"/>
    <n v="0"/>
    <n v="0"/>
    <n v="0"/>
    <m/>
    <n v="0"/>
    <n v="0"/>
    <n v="0"/>
    <m/>
    <n v="42"/>
    <n v="40"/>
    <n v="47"/>
    <s v="Plantvlak"/>
    <n v="-1"/>
    <n v="0"/>
    <n v="0"/>
    <m/>
    <n v="193"/>
    <n v="40"/>
    <n v="549"/>
    <s v="Plantvlak"/>
    <n v="-1"/>
    <n v="0"/>
    <n v="0"/>
    <m/>
    <n v="3.3931558590200002"/>
    <n v="0.52777374404999999"/>
    <n v="1"/>
    <n v="1"/>
    <n v="2"/>
    <n v="1"/>
    <n v="2"/>
    <n v="1"/>
    <x v="80"/>
  </r>
  <r>
    <n v="609"/>
    <n v="7"/>
    <x v="5"/>
    <n v="0"/>
    <n v="4"/>
    <n v="525"/>
    <n v="833"/>
    <n v="244"/>
    <n v="284"/>
    <n v="-1"/>
    <n v="0"/>
    <n v="0"/>
    <n v="0"/>
    <m/>
    <n v="0"/>
    <n v="0"/>
    <n v="0"/>
    <m/>
    <n v="43"/>
    <n v="40"/>
    <n v="48"/>
    <s v="Plantvlak"/>
    <n v="-1"/>
    <n v="0"/>
    <n v="0"/>
    <m/>
    <n v="197"/>
    <n v="40"/>
    <n v="23"/>
    <s v="Plantvlak"/>
    <n v="-1"/>
    <n v="0"/>
    <n v="0"/>
    <m/>
    <n v="3.8030983004799999"/>
    <n v="0.447398384426"/>
    <n v="1"/>
    <n v="1"/>
    <n v="2"/>
    <n v="1"/>
    <n v="2"/>
    <n v="1"/>
    <x v="80"/>
  </r>
  <r>
    <n v="610"/>
    <n v="7"/>
    <x v="5"/>
    <n v="0"/>
    <n v="4"/>
    <n v="542"/>
    <n v="953"/>
    <n v="485"/>
    <n v="-1"/>
    <n v="0"/>
    <n v="0"/>
    <n v="0"/>
    <n v="0"/>
    <m/>
    <n v="0"/>
    <n v="0"/>
    <n v="0"/>
    <m/>
    <n v="0"/>
    <n v="0"/>
    <n v="0"/>
    <m/>
    <n v="171"/>
    <n v="40"/>
    <n v="105"/>
    <s v="Plantvlak"/>
    <n v="94"/>
    <n v="40"/>
    <n v="34"/>
    <s v="Duinvlak"/>
    <n v="-1"/>
    <n v="0"/>
    <n v="0"/>
    <m/>
    <n v="7.0917511976699998"/>
    <n v="2.00003636342"/>
    <n v="1"/>
    <n v="1"/>
    <n v="1"/>
    <n v="2"/>
    <n v="3"/>
    <n v="1"/>
    <x v="34"/>
  </r>
  <r>
    <n v="611"/>
    <n v="7"/>
    <x v="5"/>
    <n v="0"/>
    <n v="4"/>
    <n v="58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"/>
    <n v="401"/>
    <n v="22"/>
    <s v="Plantvlak"/>
    <n v="25.723985515399999"/>
    <n v="26.858060030400001"/>
    <n v="1"/>
    <n v="1"/>
    <n v="1"/>
    <n v="1"/>
    <n v="1"/>
    <n v="2"/>
    <x v="35"/>
  </r>
  <r>
    <n v="612"/>
    <n v="7"/>
    <x v="5"/>
    <n v="0"/>
    <n v="4"/>
    <n v="58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"/>
    <n v="401"/>
    <n v="24"/>
    <s v="Duinvlak"/>
    <n v="9.0169009353499998"/>
    <n v="5.9880529993499998"/>
    <n v="1"/>
    <n v="1"/>
    <n v="1"/>
    <n v="1"/>
    <n v="1"/>
    <n v="3"/>
    <x v="36"/>
  </r>
  <r>
    <n v="613"/>
    <n v="7"/>
    <x v="5"/>
    <n v="0"/>
    <n v="4"/>
    <n v="58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"/>
    <n v="401"/>
    <n v="25"/>
    <s v="Duinvlak"/>
    <n v="4.9223304274000004"/>
    <n v="1.5734624986400001"/>
    <n v="1"/>
    <n v="1"/>
    <n v="1"/>
    <n v="1"/>
    <n v="1"/>
    <n v="3"/>
    <x v="36"/>
  </r>
  <r>
    <n v="614"/>
    <n v="7"/>
    <x v="5"/>
    <n v="0"/>
    <n v="4"/>
    <n v="58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"/>
    <n v="401"/>
    <n v="26"/>
    <s v="Duinvlak"/>
    <n v="4.6509174229300001"/>
    <n v="1.1377739976500001"/>
    <n v="1"/>
    <n v="1"/>
    <n v="1"/>
    <n v="1"/>
    <n v="1"/>
    <n v="3"/>
    <x v="36"/>
  </r>
  <r>
    <n v="615"/>
    <n v="7"/>
    <x v="5"/>
    <n v="0"/>
    <n v="4"/>
    <n v="58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"/>
    <n v="401"/>
    <n v="27"/>
    <s v="Duinvlak"/>
    <n v="5.7047470528200002"/>
    <n v="2.10825749838"/>
    <n v="1"/>
    <n v="1"/>
    <n v="1"/>
    <n v="1"/>
    <n v="1"/>
    <n v="3"/>
    <x v="36"/>
  </r>
  <r>
    <n v="616"/>
    <n v="7"/>
    <x v="5"/>
    <n v="0"/>
    <n v="4"/>
    <n v="58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"/>
    <n v="401"/>
    <n v="28"/>
    <s v="Duinvlak"/>
    <n v="4.8065914898699997"/>
    <n v="1.62667050375"/>
    <n v="1"/>
    <n v="1"/>
    <n v="1"/>
    <n v="1"/>
    <n v="1"/>
    <n v="3"/>
    <x v="36"/>
  </r>
  <r>
    <n v="617"/>
    <n v="7"/>
    <x v="5"/>
    <n v="0"/>
    <n v="4"/>
    <n v="59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"/>
    <n v="401"/>
    <n v="29"/>
    <s v="Duinvlak"/>
    <n v="4.3759958828699999"/>
    <n v="1.15885350036"/>
    <n v="1"/>
    <n v="1"/>
    <n v="1"/>
    <n v="1"/>
    <n v="1"/>
    <n v="3"/>
    <x v="36"/>
  </r>
  <r>
    <n v="618"/>
    <n v="7"/>
    <x v="5"/>
    <n v="0"/>
    <n v="4"/>
    <n v="59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"/>
    <n v="401"/>
    <n v="30"/>
    <s v="Duinvlak"/>
    <n v="3.07561965842"/>
    <n v="0.61161150038300005"/>
    <n v="1"/>
    <n v="1"/>
    <n v="1"/>
    <n v="1"/>
    <n v="1"/>
    <n v="3"/>
    <x v="36"/>
  </r>
  <r>
    <n v="619"/>
    <n v="7"/>
    <x v="5"/>
    <n v="0"/>
    <n v="4"/>
    <n v="59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"/>
    <n v="401"/>
    <n v="31"/>
    <s v="Plantvlak"/>
    <n v="4.1386094908500004"/>
    <n v="0.86372749917900005"/>
    <n v="1"/>
    <n v="1"/>
    <n v="1"/>
    <n v="1"/>
    <n v="1"/>
    <n v="2"/>
    <x v="35"/>
  </r>
  <r>
    <n v="620"/>
    <n v="7"/>
    <x v="5"/>
    <n v="0"/>
    <n v="4"/>
    <n v="59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"/>
    <n v="401"/>
    <n v="32"/>
    <s v="Duinvlak"/>
    <n v="8.7535147451699995"/>
    <n v="5.7067664972400003"/>
    <n v="1"/>
    <n v="1"/>
    <n v="1"/>
    <n v="1"/>
    <n v="1"/>
    <n v="3"/>
    <x v="36"/>
  </r>
  <r>
    <n v="621"/>
    <n v="7"/>
    <x v="5"/>
    <n v="0"/>
    <n v="4"/>
    <n v="59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"/>
    <n v="401"/>
    <n v="33"/>
    <s v="Duinvlak"/>
    <n v="4.4956338599399999"/>
    <n v="1.25351400192"/>
    <n v="1"/>
    <n v="1"/>
    <n v="1"/>
    <n v="1"/>
    <n v="1"/>
    <n v="3"/>
    <x v="36"/>
  </r>
  <r>
    <n v="622"/>
    <n v="7"/>
    <x v="5"/>
    <n v="0"/>
    <n v="4"/>
    <n v="59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"/>
    <n v="401"/>
    <n v="34"/>
    <s v="Duinvlak"/>
    <n v="18.101251515000001"/>
    <n v="8.8533099968299993"/>
    <n v="1"/>
    <n v="1"/>
    <n v="1"/>
    <n v="1"/>
    <n v="1"/>
    <n v="3"/>
    <x v="36"/>
  </r>
  <r>
    <n v="623"/>
    <n v="7"/>
    <x v="5"/>
    <n v="0"/>
    <n v="4"/>
    <n v="59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1"/>
    <n v="401"/>
    <n v="35"/>
    <s v="Duinvlak"/>
    <n v="8.9087591761099993"/>
    <n v="4.2612555024300001"/>
    <n v="1"/>
    <n v="1"/>
    <n v="1"/>
    <n v="1"/>
    <n v="1"/>
    <n v="3"/>
    <x v="36"/>
  </r>
  <r>
    <n v="624"/>
    <n v="7"/>
    <x v="5"/>
    <n v="0"/>
    <n v="4"/>
    <n v="59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2"/>
    <n v="401"/>
    <n v="36"/>
    <s v="Duinvlak"/>
    <n v="39.384953381499997"/>
    <n v="50.348435304200002"/>
    <n v="1"/>
    <n v="1"/>
    <n v="1"/>
    <n v="1"/>
    <n v="1"/>
    <n v="3"/>
    <x v="36"/>
  </r>
  <r>
    <n v="625"/>
    <n v="7"/>
    <x v="5"/>
    <n v="0"/>
    <n v="4"/>
    <n v="59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3"/>
    <n v="401"/>
    <n v="37"/>
    <s v="Plantvlak"/>
    <n v="4.6589934405599998"/>
    <n v="1.2999749970000001"/>
    <n v="1"/>
    <n v="1"/>
    <n v="1"/>
    <n v="1"/>
    <n v="1"/>
    <n v="2"/>
    <x v="35"/>
  </r>
  <r>
    <n v="626"/>
    <n v="7"/>
    <x v="5"/>
    <n v="0"/>
    <n v="4"/>
    <n v="59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4"/>
    <n v="401"/>
    <n v="38"/>
    <s v="Plantvlak"/>
    <n v="3.4629895657900001"/>
    <n v="0.75723550205300005"/>
    <n v="1"/>
    <n v="1"/>
    <n v="1"/>
    <n v="1"/>
    <n v="1"/>
    <n v="2"/>
    <x v="35"/>
  </r>
  <r>
    <n v="627"/>
    <n v="7"/>
    <x v="5"/>
    <n v="0"/>
    <n v="4"/>
    <n v="60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5"/>
    <n v="401"/>
    <n v="39"/>
    <s v="Duinvlak"/>
    <n v="2.91126881349"/>
    <n v="0.54551749881400002"/>
    <n v="1"/>
    <n v="1"/>
    <n v="1"/>
    <n v="1"/>
    <n v="1"/>
    <n v="3"/>
    <x v="36"/>
  </r>
  <r>
    <n v="628"/>
    <n v="7"/>
    <x v="5"/>
    <n v="0"/>
    <n v="4"/>
    <n v="60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6"/>
    <n v="401"/>
    <n v="40"/>
    <s v="Duinvlak"/>
    <n v="4.0523970879800002"/>
    <n v="1.1409780012999999"/>
    <n v="1"/>
    <n v="1"/>
    <n v="1"/>
    <n v="1"/>
    <n v="1"/>
    <n v="3"/>
    <x v="36"/>
  </r>
  <r>
    <n v="629"/>
    <n v="7"/>
    <x v="5"/>
    <n v="0"/>
    <n v="4"/>
    <n v="60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7"/>
    <n v="401"/>
    <n v="41"/>
    <s v="Plantvlak"/>
    <n v="5.8984125892300003"/>
    <n v="0.38090470015900002"/>
    <n v="1"/>
    <n v="1"/>
    <n v="1"/>
    <n v="1"/>
    <n v="1"/>
    <n v="2"/>
    <x v="35"/>
  </r>
  <r>
    <n v="630"/>
    <n v="7"/>
    <x v="5"/>
    <n v="0"/>
    <n v="4"/>
    <n v="60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8"/>
    <n v="401"/>
    <n v="42"/>
    <s v="Duinvlak"/>
    <n v="3.8558886449799998"/>
    <n v="1.03253649771"/>
    <n v="1"/>
    <n v="1"/>
    <n v="1"/>
    <n v="1"/>
    <n v="1"/>
    <n v="3"/>
    <x v="36"/>
  </r>
  <r>
    <n v="631"/>
    <n v="7"/>
    <x v="5"/>
    <n v="0"/>
    <n v="4"/>
    <n v="60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9"/>
    <n v="401"/>
    <n v="43"/>
    <s v="Duinvlak"/>
    <n v="4.2763858940599997"/>
    <n v="1.3066894980799999"/>
    <n v="1"/>
    <n v="1"/>
    <n v="1"/>
    <n v="1"/>
    <n v="1"/>
    <n v="3"/>
    <x v="36"/>
  </r>
  <r>
    <n v="632"/>
    <n v="7"/>
    <x v="5"/>
    <n v="0"/>
    <n v="4"/>
    <n v="60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0"/>
    <n v="401"/>
    <n v="44"/>
    <s v="Duinvlak"/>
    <n v="5.2564703528800001"/>
    <n v="1.9122025042199999"/>
    <n v="1"/>
    <n v="1"/>
    <n v="1"/>
    <n v="1"/>
    <n v="1"/>
    <n v="3"/>
    <x v="36"/>
  </r>
  <r>
    <n v="633"/>
    <n v="7"/>
    <x v="5"/>
    <n v="0"/>
    <n v="4"/>
    <n v="60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1"/>
    <n v="401"/>
    <n v="45"/>
    <s v="Duinvlak"/>
    <n v="3.4294776916099998"/>
    <n v="0.61789600143400003"/>
    <n v="1"/>
    <n v="1"/>
    <n v="1"/>
    <n v="1"/>
    <n v="1"/>
    <n v="3"/>
    <x v="36"/>
  </r>
  <r>
    <n v="634"/>
    <n v="7"/>
    <x v="5"/>
    <n v="0"/>
    <n v="4"/>
    <n v="60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2"/>
    <n v="401"/>
    <n v="46"/>
    <s v="Duinvlak"/>
    <n v="6.0611990393899999"/>
    <n v="2.4294160003699998"/>
    <n v="1"/>
    <n v="1"/>
    <n v="1"/>
    <n v="1"/>
    <n v="1"/>
    <n v="3"/>
    <x v="36"/>
  </r>
  <r>
    <n v="635"/>
    <n v="7"/>
    <x v="5"/>
    <n v="0"/>
    <n v="4"/>
    <n v="60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3"/>
    <n v="401"/>
    <n v="47"/>
    <s v="Duinvlak"/>
    <n v="8.3665390400999993"/>
    <n v="4.3685910011600004"/>
    <n v="1"/>
    <n v="1"/>
    <n v="1"/>
    <n v="1"/>
    <n v="1"/>
    <n v="3"/>
    <x v="36"/>
  </r>
  <r>
    <n v="636"/>
    <n v="7"/>
    <x v="5"/>
    <n v="0"/>
    <n v="4"/>
    <n v="60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4"/>
    <n v="401"/>
    <n v="48"/>
    <s v="Plantvlak"/>
    <n v="7.4552782148299999"/>
    <n v="3.0964249971100002"/>
    <n v="1"/>
    <n v="1"/>
    <n v="1"/>
    <n v="1"/>
    <n v="1"/>
    <n v="2"/>
    <x v="35"/>
  </r>
  <r>
    <n v="637"/>
    <n v="7"/>
    <x v="5"/>
    <n v="0"/>
    <n v="4"/>
    <n v="61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5"/>
    <n v="401"/>
    <n v="49"/>
    <s v="Duinvlak"/>
    <n v="10.261199212199999"/>
    <n v="6.8662575002899997"/>
    <n v="1"/>
    <n v="1"/>
    <n v="1"/>
    <n v="1"/>
    <n v="1"/>
    <n v="3"/>
    <x v="36"/>
  </r>
  <r>
    <n v="638"/>
    <n v="7"/>
    <x v="5"/>
    <n v="0"/>
    <n v="4"/>
    <n v="61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6"/>
    <n v="401"/>
    <n v="50"/>
    <s v="Duinvlak"/>
    <n v="22.5037554076"/>
    <n v="35.182106508300002"/>
    <n v="1"/>
    <n v="1"/>
    <n v="1"/>
    <n v="1"/>
    <n v="1"/>
    <n v="3"/>
    <x v="36"/>
  </r>
  <r>
    <n v="639"/>
    <n v="7"/>
    <x v="5"/>
    <n v="0"/>
    <n v="4"/>
    <n v="61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7"/>
    <n v="401"/>
    <n v="51"/>
    <s v="Duinvlak"/>
    <n v="6.4608796867100002"/>
    <n v="2.8518605017900001"/>
    <n v="1"/>
    <n v="1"/>
    <n v="1"/>
    <n v="1"/>
    <n v="1"/>
    <n v="3"/>
    <x v="36"/>
  </r>
  <r>
    <n v="640"/>
    <n v="7"/>
    <x v="5"/>
    <n v="0"/>
    <n v="4"/>
    <n v="61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8"/>
    <n v="401"/>
    <n v="52"/>
    <s v="Duinvlak"/>
    <n v="5.6620501372899996"/>
    <n v="1.83785249852"/>
    <n v="1"/>
    <n v="1"/>
    <n v="1"/>
    <n v="1"/>
    <n v="1"/>
    <n v="3"/>
    <x v="36"/>
  </r>
  <r>
    <n v="641"/>
    <n v="7"/>
    <x v="5"/>
    <n v="0"/>
    <n v="4"/>
    <n v="61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59"/>
    <n v="401"/>
    <n v="53"/>
    <s v="Duinvlak"/>
    <n v="4.4131325542499997"/>
    <n v="1.37272050014"/>
    <n v="1"/>
    <n v="1"/>
    <n v="1"/>
    <n v="1"/>
    <n v="1"/>
    <n v="3"/>
    <x v="36"/>
  </r>
  <r>
    <n v="642"/>
    <n v="7"/>
    <x v="5"/>
    <n v="0"/>
    <n v="4"/>
    <n v="61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0"/>
    <n v="401"/>
    <n v="54"/>
    <s v="Duinvlak"/>
    <n v="4.3590793544900004"/>
    <n v="1.3309474992699999"/>
    <n v="1"/>
    <n v="1"/>
    <n v="1"/>
    <n v="1"/>
    <n v="1"/>
    <n v="3"/>
    <x v="36"/>
  </r>
  <r>
    <n v="643"/>
    <n v="7"/>
    <x v="5"/>
    <n v="0"/>
    <n v="4"/>
    <n v="61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1"/>
    <n v="401"/>
    <n v="55"/>
    <s v="Duinvlak"/>
    <n v="13.626187484300001"/>
    <n v="7.6140219931999997"/>
    <n v="1"/>
    <n v="1"/>
    <n v="1"/>
    <n v="1"/>
    <n v="1"/>
    <n v="3"/>
    <x v="36"/>
  </r>
  <r>
    <n v="644"/>
    <n v="7"/>
    <x v="5"/>
    <n v="0"/>
    <n v="4"/>
    <n v="61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2"/>
    <n v="401"/>
    <n v="56"/>
    <s v="Duinvlak"/>
    <n v="11.09541787"/>
    <n v="5.3629979970399999"/>
    <n v="1"/>
    <n v="1"/>
    <n v="1"/>
    <n v="1"/>
    <n v="1"/>
    <n v="3"/>
    <x v="36"/>
  </r>
  <r>
    <n v="645"/>
    <n v="7"/>
    <x v="5"/>
    <n v="0"/>
    <n v="4"/>
    <n v="61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3"/>
    <n v="401"/>
    <n v="57"/>
    <s v="Duinvlak"/>
    <n v="22.033793850199999"/>
    <n v="18.187547496000001"/>
    <n v="1"/>
    <n v="1"/>
    <n v="1"/>
    <n v="1"/>
    <n v="1"/>
    <n v="3"/>
    <x v="36"/>
  </r>
  <r>
    <n v="646"/>
    <n v="7"/>
    <x v="5"/>
    <n v="0"/>
    <n v="4"/>
    <n v="61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4"/>
    <n v="401"/>
    <n v="58"/>
    <s v="Duinvlak"/>
    <n v="14.8529102668"/>
    <n v="9.6950506011299993"/>
    <n v="1"/>
    <n v="1"/>
    <n v="1"/>
    <n v="1"/>
    <n v="1"/>
    <n v="3"/>
    <x v="36"/>
  </r>
  <r>
    <n v="647"/>
    <n v="7"/>
    <x v="5"/>
    <n v="0"/>
    <n v="4"/>
    <n v="62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5"/>
    <n v="401"/>
    <n v="59"/>
    <s v="Duinvlak"/>
    <n v="23.0953568256"/>
    <n v="12.4582442999"/>
    <n v="1"/>
    <n v="1"/>
    <n v="1"/>
    <n v="1"/>
    <n v="1"/>
    <n v="3"/>
    <x v="36"/>
  </r>
  <r>
    <n v="648"/>
    <n v="7"/>
    <x v="5"/>
    <n v="0"/>
    <n v="4"/>
    <n v="62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6"/>
    <n v="401"/>
    <n v="60"/>
    <s v="Duinvlak"/>
    <n v="6.8008043378799998"/>
    <n v="3.3136655041899998"/>
    <n v="1"/>
    <n v="1"/>
    <n v="1"/>
    <n v="1"/>
    <n v="1"/>
    <n v="3"/>
    <x v="36"/>
  </r>
  <r>
    <n v="649"/>
    <n v="7"/>
    <x v="5"/>
    <n v="0"/>
    <n v="4"/>
    <n v="62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7"/>
    <n v="401"/>
    <n v="61"/>
    <s v="Duinvlak"/>
    <n v="9.4977910532699994"/>
    <n v="6.4778049951999996"/>
    <n v="1"/>
    <n v="1"/>
    <n v="1"/>
    <n v="1"/>
    <n v="1"/>
    <n v="3"/>
    <x v="36"/>
  </r>
  <r>
    <n v="650"/>
    <n v="7"/>
    <x v="5"/>
    <n v="0"/>
    <n v="4"/>
    <n v="62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69"/>
    <n v="401"/>
    <n v="62"/>
    <s v="Duinvlak"/>
    <n v="55.987368624200002"/>
    <n v="51.295933361899998"/>
    <n v="1"/>
    <n v="1"/>
    <n v="1"/>
    <n v="1"/>
    <n v="1"/>
    <n v="3"/>
    <x v="36"/>
  </r>
  <r>
    <n v="651"/>
    <n v="7"/>
    <x v="5"/>
    <n v="0"/>
    <n v="4"/>
    <n v="62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0"/>
    <n v="401"/>
    <n v="63"/>
    <s v="Duinvlak"/>
    <n v="37.989148585000002"/>
    <n v="23.472548206300001"/>
    <n v="1"/>
    <n v="1"/>
    <n v="1"/>
    <n v="1"/>
    <n v="1"/>
    <n v="3"/>
    <x v="36"/>
  </r>
  <r>
    <n v="652"/>
    <n v="7"/>
    <x v="5"/>
    <n v="0"/>
    <n v="4"/>
    <n v="62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1"/>
    <n v="401"/>
    <n v="64"/>
    <s v="Duinvlak"/>
    <n v="33.436711789100002"/>
    <n v="27.295976855199999"/>
    <n v="1"/>
    <n v="1"/>
    <n v="1"/>
    <n v="1"/>
    <n v="1"/>
    <n v="3"/>
    <x v="36"/>
  </r>
  <r>
    <n v="653"/>
    <n v="7"/>
    <x v="5"/>
    <n v="0"/>
    <n v="4"/>
    <n v="62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2"/>
    <n v="401"/>
    <n v="65"/>
    <s v="Plantvlak"/>
    <n v="17.420082108599999"/>
    <n v="5.90945924706"/>
    <n v="1"/>
    <n v="1"/>
    <n v="1"/>
    <n v="1"/>
    <n v="1"/>
    <n v="2"/>
    <x v="35"/>
  </r>
  <r>
    <n v="654"/>
    <n v="7"/>
    <x v="5"/>
    <n v="0"/>
    <n v="4"/>
    <n v="62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3"/>
    <n v="401"/>
    <n v="66"/>
    <s v="Plantvlak"/>
    <n v="45.336989132299998"/>
    <n v="31.345029860099999"/>
    <n v="1"/>
    <n v="1"/>
    <n v="1"/>
    <n v="1"/>
    <n v="1"/>
    <n v="2"/>
    <x v="35"/>
  </r>
  <r>
    <n v="655"/>
    <n v="7"/>
    <x v="5"/>
    <n v="0"/>
    <n v="4"/>
    <n v="62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4"/>
    <n v="401"/>
    <n v="67"/>
    <s v="Duinvlak"/>
    <n v="36.460473923800002"/>
    <n v="49.705304499500002"/>
    <n v="1"/>
    <n v="1"/>
    <n v="1"/>
    <n v="1"/>
    <n v="1"/>
    <n v="3"/>
    <x v="36"/>
  </r>
  <r>
    <n v="656"/>
    <n v="7"/>
    <x v="5"/>
    <n v="0"/>
    <n v="4"/>
    <n v="63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5"/>
    <n v="401"/>
    <n v="68"/>
    <s v="Duinvlak"/>
    <n v="10.4267404661"/>
    <n v="7.80204149411"/>
    <n v="1"/>
    <n v="1"/>
    <n v="1"/>
    <n v="1"/>
    <n v="1"/>
    <n v="3"/>
    <x v="36"/>
  </r>
  <r>
    <n v="657"/>
    <n v="7"/>
    <x v="5"/>
    <n v="0"/>
    <n v="4"/>
    <n v="63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6"/>
    <n v="401"/>
    <n v="69"/>
    <s v="Duinvlak"/>
    <n v="27.364053449899998"/>
    <n v="49.3355339847"/>
    <n v="1"/>
    <n v="1"/>
    <n v="1"/>
    <n v="1"/>
    <n v="1"/>
    <n v="3"/>
    <x v="36"/>
  </r>
  <r>
    <n v="658"/>
    <n v="7"/>
    <x v="5"/>
    <n v="0"/>
    <n v="4"/>
    <n v="63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7"/>
    <n v="401"/>
    <n v="70"/>
    <s v="Duinvlak"/>
    <n v="6.6781474665299996"/>
    <n v="2.8741845017799998"/>
    <n v="1"/>
    <n v="1"/>
    <n v="1"/>
    <n v="1"/>
    <n v="1"/>
    <n v="3"/>
    <x v="36"/>
  </r>
  <r>
    <n v="659"/>
    <n v="7"/>
    <x v="5"/>
    <n v="0"/>
    <n v="4"/>
    <n v="63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8"/>
    <n v="401"/>
    <n v="71"/>
    <s v="Duinvlak"/>
    <n v="7.89634161617"/>
    <n v="4.1899604983299996"/>
    <n v="1"/>
    <n v="1"/>
    <n v="1"/>
    <n v="1"/>
    <n v="1"/>
    <n v="3"/>
    <x v="36"/>
  </r>
  <r>
    <n v="660"/>
    <n v="7"/>
    <x v="5"/>
    <n v="0"/>
    <n v="4"/>
    <n v="63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79"/>
    <n v="401"/>
    <n v="72"/>
    <s v="Duinvlak"/>
    <n v="5.5332187071999996"/>
    <n v="2.0410919967600001"/>
    <n v="1"/>
    <n v="1"/>
    <n v="1"/>
    <n v="1"/>
    <n v="1"/>
    <n v="3"/>
    <x v="36"/>
  </r>
  <r>
    <n v="661"/>
    <n v="7"/>
    <x v="5"/>
    <n v="0"/>
    <n v="4"/>
    <n v="63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0"/>
    <n v="401"/>
    <n v="73"/>
    <s v="Duinvlak"/>
    <n v="19.876034855499999"/>
    <n v="21.960184999599999"/>
    <n v="1"/>
    <n v="1"/>
    <n v="1"/>
    <n v="1"/>
    <n v="1"/>
    <n v="3"/>
    <x v="36"/>
  </r>
  <r>
    <n v="662"/>
    <n v="7"/>
    <x v="5"/>
    <n v="0"/>
    <n v="4"/>
    <n v="63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1"/>
    <n v="401"/>
    <n v="74"/>
    <s v="Duinvlak"/>
    <n v="5.6457968971400003"/>
    <n v="1.9920425021699999"/>
    <n v="1"/>
    <n v="1"/>
    <n v="1"/>
    <n v="1"/>
    <n v="1"/>
    <n v="3"/>
    <x v="36"/>
  </r>
  <r>
    <n v="663"/>
    <n v="7"/>
    <x v="5"/>
    <n v="0"/>
    <n v="4"/>
    <n v="63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2"/>
    <n v="401"/>
    <n v="75"/>
    <s v="Duinvlak"/>
    <n v="6.4143621122900001"/>
    <n v="2.7758894977300002"/>
    <n v="1"/>
    <n v="1"/>
    <n v="1"/>
    <n v="1"/>
    <n v="1"/>
    <n v="3"/>
    <x v="36"/>
  </r>
  <r>
    <n v="664"/>
    <n v="7"/>
    <x v="5"/>
    <n v="0"/>
    <n v="4"/>
    <n v="63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3"/>
    <n v="401"/>
    <n v="76"/>
    <s v="Duinvlak"/>
    <n v="88.393847484800006"/>
    <n v="169.87404876400001"/>
    <n v="1"/>
    <n v="1"/>
    <n v="1"/>
    <n v="1"/>
    <n v="1"/>
    <n v="3"/>
    <x v="36"/>
  </r>
  <r>
    <n v="665"/>
    <n v="7"/>
    <x v="5"/>
    <n v="0"/>
    <n v="4"/>
    <n v="63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4"/>
    <n v="401"/>
    <n v="77"/>
    <s v="Duinvlak"/>
    <n v="13.4998175092"/>
    <n v="2.79269698911"/>
    <n v="1"/>
    <n v="1"/>
    <n v="1"/>
    <n v="1"/>
    <n v="1"/>
    <n v="3"/>
    <x v="36"/>
  </r>
  <r>
    <n v="666"/>
    <n v="7"/>
    <x v="5"/>
    <n v="0"/>
    <n v="4"/>
    <n v="64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5"/>
    <n v="401"/>
    <n v="78"/>
    <s v="Duinvlak"/>
    <n v="9.6663963214600006"/>
    <n v="5.6245620000900001"/>
    <n v="1"/>
    <n v="1"/>
    <n v="1"/>
    <n v="1"/>
    <n v="1"/>
    <n v="3"/>
    <x v="36"/>
  </r>
  <r>
    <n v="667"/>
    <n v="7"/>
    <x v="5"/>
    <n v="0"/>
    <n v="4"/>
    <n v="64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6"/>
    <n v="401"/>
    <n v="79"/>
    <s v="Duinvlak"/>
    <n v="7.7218009153900002"/>
    <n v="4.2293295010199996"/>
    <n v="1"/>
    <n v="1"/>
    <n v="1"/>
    <n v="1"/>
    <n v="1"/>
    <n v="3"/>
    <x v="36"/>
  </r>
  <r>
    <n v="668"/>
    <n v="7"/>
    <x v="5"/>
    <n v="0"/>
    <n v="4"/>
    <n v="64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7"/>
    <n v="401"/>
    <n v="80"/>
    <s v="Duinvlak"/>
    <n v="8.5105500093700002"/>
    <n v="5.1992430004300001"/>
    <n v="1"/>
    <n v="1"/>
    <n v="1"/>
    <n v="1"/>
    <n v="1"/>
    <n v="3"/>
    <x v="36"/>
  </r>
  <r>
    <n v="669"/>
    <n v="7"/>
    <x v="5"/>
    <n v="0"/>
    <n v="4"/>
    <n v="64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8"/>
    <n v="401"/>
    <n v="81"/>
    <s v="Duinvlak"/>
    <n v="15.0704094556"/>
    <n v="12.8879270012"/>
    <n v="1"/>
    <n v="1"/>
    <n v="1"/>
    <n v="1"/>
    <n v="1"/>
    <n v="3"/>
    <x v="36"/>
  </r>
  <r>
    <n v="670"/>
    <n v="7"/>
    <x v="5"/>
    <n v="0"/>
    <n v="4"/>
    <n v="64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89"/>
    <n v="401"/>
    <n v="82"/>
    <s v="Duinvlak"/>
    <n v="8.7845026723899995"/>
    <n v="4.9971289993800001"/>
    <n v="1"/>
    <n v="1"/>
    <n v="1"/>
    <n v="1"/>
    <n v="1"/>
    <n v="3"/>
    <x v="36"/>
  </r>
  <r>
    <n v="671"/>
    <n v="7"/>
    <x v="5"/>
    <n v="0"/>
    <n v="4"/>
    <n v="64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0"/>
    <n v="401"/>
    <n v="83"/>
    <s v="Plantvlak"/>
    <n v="5.8894556431899998"/>
    <n v="1.9934804994399999"/>
    <n v="1"/>
    <n v="1"/>
    <n v="1"/>
    <n v="1"/>
    <n v="1"/>
    <n v="2"/>
    <x v="35"/>
  </r>
  <r>
    <n v="672"/>
    <n v="7"/>
    <x v="5"/>
    <n v="0"/>
    <n v="4"/>
    <n v="64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2"/>
    <n v="401"/>
    <n v="84"/>
    <s v="Duinvlak"/>
    <n v="27.632980530200001"/>
    <n v="54.349993813099999"/>
    <n v="1"/>
    <n v="1"/>
    <n v="1"/>
    <n v="1"/>
    <n v="1"/>
    <n v="3"/>
    <x v="36"/>
  </r>
  <r>
    <n v="673"/>
    <n v="7"/>
    <x v="5"/>
    <n v="0"/>
    <n v="4"/>
    <n v="64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3"/>
    <n v="401"/>
    <n v="85"/>
    <s v="Duinvlak"/>
    <n v="7.9021302346900004"/>
    <n v="3.9334245004400001"/>
    <n v="1"/>
    <n v="1"/>
    <n v="1"/>
    <n v="1"/>
    <n v="1"/>
    <n v="3"/>
    <x v="36"/>
  </r>
  <r>
    <n v="674"/>
    <n v="7"/>
    <x v="5"/>
    <n v="0"/>
    <n v="4"/>
    <n v="64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4"/>
    <n v="401"/>
    <n v="86"/>
    <s v="Duinvlak"/>
    <n v="4.8455411689099996"/>
    <n v="1.30254999887"/>
    <n v="1"/>
    <n v="1"/>
    <n v="1"/>
    <n v="1"/>
    <n v="1"/>
    <n v="3"/>
    <x v="36"/>
  </r>
  <r>
    <n v="675"/>
    <n v="7"/>
    <x v="5"/>
    <n v="0"/>
    <n v="4"/>
    <n v="65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5"/>
    <n v="401"/>
    <n v="87"/>
    <s v="Duinvlak"/>
    <n v="7.2113146950599996"/>
    <n v="3.7693465042800001"/>
    <n v="1"/>
    <n v="1"/>
    <n v="1"/>
    <n v="1"/>
    <n v="1"/>
    <n v="3"/>
    <x v="36"/>
  </r>
  <r>
    <n v="676"/>
    <n v="7"/>
    <x v="5"/>
    <n v="0"/>
    <n v="4"/>
    <n v="65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7"/>
    <n v="401"/>
    <n v="88"/>
    <s v="Duinvlak"/>
    <n v="40.984806813900001"/>
    <n v="47.114760498999999"/>
    <n v="1"/>
    <n v="1"/>
    <n v="1"/>
    <n v="1"/>
    <n v="1"/>
    <n v="3"/>
    <x v="36"/>
  </r>
  <r>
    <n v="677"/>
    <n v="7"/>
    <x v="5"/>
    <n v="0"/>
    <n v="4"/>
    <n v="65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8"/>
    <n v="401"/>
    <n v="89"/>
    <s v="Duinvlak"/>
    <n v="4.5362384090400001"/>
    <n v="1.3466325004099999"/>
    <n v="1"/>
    <n v="1"/>
    <n v="1"/>
    <n v="1"/>
    <n v="1"/>
    <n v="3"/>
    <x v="36"/>
  </r>
  <r>
    <n v="678"/>
    <n v="7"/>
    <x v="5"/>
    <n v="0"/>
    <n v="4"/>
    <n v="65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99"/>
    <n v="401"/>
    <n v="90"/>
    <s v="Duinvlak"/>
    <n v="8.5621131741099994"/>
    <n v="5.0038430008199999"/>
    <n v="1"/>
    <n v="1"/>
    <n v="1"/>
    <n v="1"/>
    <n v="1"/>
    <n v="3"/>
    <x v="36"/>
  </r>
  <r>
    <n v="679"/>
    <n v="7"/>
    <x v="5"/>
    <n v="0"/>
    <n v="4"/>
    <n v="65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0"/>
    <n v="401"/>
    <n v="91"/>
    <s v="Duinvlak"/>
    <n v="4.2998829600699997"/>
    <n v="1.2690754979300001"/>
    <n v="1"/>
    <n v="1"/>
    <n v="1"/>
    <n v="1"/>
    <n v="1"/>
    <n v="3"/>
    <x v="36"/>
  </r>
  <r>
    <n v="680"/>
    <n v="7"/>
    <x v="5"/>
    <n v="0"/>
    <n v="4"/>
    <n v="65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1"/>
    <n v="401"/>
    <n v="92"/>
    <s v="Duinvlak"/>
    <n v="28.035590221"/>
    <n v="21.749177635500001"/>
    <n v="1"/>
    <n v="1"/>
    <n v="1"/>
    <n v="1"/>
    <n v="1"/>
    <n v="3"/>
    <x v="36"/>
  </r>
  <r>
    <n v="681"/>
    <n v="7"/>
    <x v="5"/>
    <n v="0"/>
    <n v="4"/>
    <n v="65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2"/>
    <n v="401"/>
    <n v="93"/>
    <s v="Duinvlak"/>
    <n v="6.4080619828499996"/>
    <n v="2.2888799986400001"/>
    <n v="1"/>
    <n v="1"/>
    <n v="1"/>
    <n v="1"/>
    <n v="1"/>
    <n v="3"/>
    <x v="36"/>
  </r>
  <r>
    <n v="682"/>
    <n v="7"/>
    <x v="5"/>
    <n v="0"/>
    <n v="4"/>
    <n v="70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4"/>
    <n v="401"/>
    <n v="201"/>
    <s v="Duinvlak"/>
    <n v="295.87265706099998"/>
    <n v="586.08647780800004"/>
    <n v="1"/>
    <n v="1"/>
    <n v="1"/>
    <n v="1"/>
    <n v="1"/>
    <n v="3"/>
    <x v="36"/>
  </r>
  <r>
    <n v="683"/>
    <n v="7"/>
    <x v="5"/>
    <n v="0"/>
    <n v="4"/>
    <n v="71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6"/>
    <n v="401"/>
    <n v="203"/>
    <s v="Duinvlak"/>
    <n v="41.633431450300002"/>
    <n v="86.719068169400003"/>
    <n v="1"/>
    <n v="1"/>
    <n v="1"/>
    <n v="1"/>
    <n v="1"/>
    <n v="3"/>
    <x v="36"/>
  </r>
  <r>
    <n v="684"/>
    <n v="7"/>
    <x v="5"/>
    <n v="0"/>
    <n v="4"/>
    <n v="71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7"/>
    <n v="401"/>
    <n v="204"/>
    <s v="Plantvlak"/>
    <n v="6.6951848779300001"/>
    <n v="2.5463315003"/>
    <n v="1"/>
    <n v="1"/>
    <n v="1"/>
    <n v="1"/>
    <n v="1"/>
    <n v="2"/>
    <x v="35"/>
  </r>
  <r>
    <n v="685"/>
    <n v="7"/>
    <x v="5"/>
    <n v="0"/>
    <n v="4"/>
    <n v="71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8"/>
    <n v="401"/>
    <n v="205"/>
    <s v="Plantvlak"/>
    <n v="16.8870079754"/>
    <n v="7.4913270012700002"/>
    <n v="1"/>
    <n v="1"/>
    <n v="1"/>
    <n v="1"/>
    <n v="1"/>
    <n v="2"/>
    <x v="35"/>
  </r>
  <r>
    <n v="686"/>
    <n v="7"/>
    <x v="5"/>
    <n v="0"/>
    <n v="4"/>
    <n v="71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9"/>
    <n v="401"/>
    <n v="206"/>
    <s v="Duinvlak"/>
    <n v="123.04264656399999"/>
    <n v="147.25330182499999"/>
    <n v="1"/>
    <n v="1"/>
    <n v="1"/>
    <n v="1"/>
    <n v="1"/>
    <n v="3"/>
    <x v="36"/>
  </r>
  <r>
    <n v="687"/>
    <n v="7"/>
    <x v="5"/>
    <n v="0"/>
    <n v="4"/>
    <n v="71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0"/>
    <n v="401"/>
    <n v="207"/>
    <s v="Plantvlak"/>
    <n v="10.9824611047"/>
    <n v="3.2682390074100001"/>
    <n v="1"/>
    <n v="1"/>
    <n v="1"/>
    <n v="1"/>
    <n v="1"/>
    <n v="2"/>
    <x v="35"/>
  </r>
  <r>
    <n v="688"/>
    <n v="7"/>
    <x v="5"/>
    <n v="0"/>
    <n v="4"/>
    <n v="71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1"/>
    <n v="401"/>
    <n v="208"/>
    <s v="Plantvlak"/>
    <n v="13.428144917599999"/>
    <n v="6.6992969975900003"/>
    <n v="1"/>
    <n v="1"/>
    <n v="1"/>
    <n v="1"/>
    <n v="1"/>
    <n v="2"/>
    <x v="35"/>
  </r>
  <r>
    <n v="689"/>
    <n v="7"/>
    <x v="5"/>
    <n v="0"/>
    <n v="4"/>
    <n v="71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2"/>
    <n v="401"/>
    <n v="210"/>
    <s v="Plantvlak"/>
    <n v="8.8567446533799998"/>
    <n v="2.7922049980199999"/>
    <n v="1"/>
    <n v="1"/>
    <n v="1"/>
    <n v="1"/>
    <n v="1"/>
    <n v="2"/>
    <x v="35"/>
  </r>
  <r>
    <n v="690"/>
    <n v="7"/>
    <x v="5"/>
    <n v="0"/>
    <n v="4"/>
    <n v="71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3"/>
    <n v="401"/>
    <n v="211"/>
    <s v="Plantvlak"/>
    <n v="34.311451807499999"/>
    <n v="14.3341380035"/>
    <n v="1"/>
    <n v="1"/>
    <n v="1"/>
    <n v="1"/>
    <n v="1"/>
    <n v="2"/>
    <x v="35"/>
  </r>
  <r>
    <n v="691"/>
    <n v="7"/>
    <x v="5"/>
    <n v="0"/>
    <n v="4"/>
    <n v="71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4"/>
    <n v="401"/>
    <n v="212"/>
    <s v="Duinvlak"/>
    <n v="84.385625372899995"/>
    <n v="56.122111504199999"/>
    <n v="1"/>
    <n v="1"/>
    <n v="1"/>
    <n v="1"/>
    <n v="1"/>
    <n v="3"/>
    <x v="36"/>
  </r>
  <r>
    <n v="692"/>
    <n v="7"/>
    <x v="5"/>
    <n v="0"/>
    <n v="4"/>
    <n v="72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5"/>
    <n v="401"/>
    <n v="213"/>
    <s v="Duinvlak"/>
    <n v="3.7728830742100001"/>
    <n v="0.54878849973099997"/>
    <n v="1"/>
    <n v="1"/>
    <n v="1"/>
    <n v="1"/>
    <n v="1"/>
    <n v="3"/>
    <x v="36"/>
  </r>
  <r>
    <n v="693"/>
    <n v="7"/>
    <x v="5"/>
    <n v="0"/>
    <n v="4"/>
    <n v="72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6"/>
    <n v="401"/>
    <n v="214"/>
    <s v="Duinvlak"/>
    <n v="11.945711807"/>
    <n v="6.6804039991400002"/>
    <n v="1"/>
    <n v="1"/>
    <n v="1"/>
    <n v="1"/>
    <n v="1"/>
    <n v="3"/>
    <x v="36"/>
  </r>
  <r>
    <n v="694"/>
    <n v="7"/>
    <x v="5"/>
    <n v="0"/>
    <n v="4"/>
    <n v="72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7"/>
    <n v="401"/>
    <n v="215"/>
    <s v="Duinvlak"/>
    <n v="2.1465234776800002"/>
    <n v="0.22006949993200001"/>
    <n v="1"/>
    <n v="1"/>
    <n v="1"/>
    <n v="1"/>
    <n v="1"/>
    <n v="3"/>
    <x v="36"/>
  </r>
  <r>
    <n v="695"/>
    <n v="7"/>
    <x v="5"/>
    <n v="0"/>
    <n v="4"/>
    <n v="72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69"/>
    <n v="401"/>
    <n v="217"/>
    <s v="Plantvlak"/>
    <n v="4.2328328080200004"/>
    <n v="0.50417300135300003"/>
    <n v="1"/>
    <n v="1"/>
    <n v="1"/>
    <n v="1"/>
    <n v="1"/>
    <n v="2"/>
    <x v="35"/>
  </r>
  <r>
    <n v="696"/>
    <n v="7"/>
    <x v="5"/>
    <n v="0"/>
    <n v="4"/>
    <n v="72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0"/>
    <n v="401"/>
    <n v="218"/>
    <s v="Plantvlak"/>
    <n v="6.49704624608"/>
    <n v="1.8631250021700001"/>
    <n v="1"/>
    <n v="1"/>
    <n v="1"/>
    <n v="1"/>
    <n v="1"/>
    <n v="2"/>
    <x v="35"/>
  </r>
  <r>
    <n v="697"/>
    <n v="7"/>
    <x v="5"/>
    <n v="0"/>
    <n v="4"/>
    <n v="72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1"/>
    <n v="401"/>
    <n v="220"/>
    <s v="Duinvlak"/>
    <n v="8.5191515830300002"/>
    <n v="4.5481715051"/>
    <n v="1"/>
    <n v="1"/>
    <n v="1"/>
    <n v="1"/>
    <n v="1"/>
    <n v="3"/>
    <x v="36"/>
  </r>
  <r>
    <n v="698"/>
    <n v="7"/>
    <x v="5"/>
    <n v="0"/>
    <n v="4"/>
    <n v="72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2"/>
    <n v="401"/>
    <n v="221"/>
    <s v="Plantvlak"/>
    <n v="7.6549783356300001"/>
    <n v="2.2409255034600002"/>
    <n v="1"/>
    <n v="1"/>
    <n v="1"/>
    <n v="1"/>
    <n v="1"/>
    <n v="2"/>
    <x v="35"/>
  </r>
  <r>
    <n v="699"/>
    <n v="7"/>
    <x v="5"/>
    <n v="0"/>
    <n v="4"/>
    <n v="72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3"/>
    <n v="401"/>
    <n v="222"/>
    <s v="Duinvlak"/>
    <n v="4.1104162662299997"/>
    <n v="1.10300950053"/>
    <n v="1"/>
    <n v="1"/>
    <n v="1"/>
    <n v="1"/>
    <n v="1"/>
    <n v="3"/>
    <x v="36"/>
  </r>
  <r>
    <n v="700"/>
    <n v="7"/>
    <x v="5"/>
    <n v="0"/>
    <n v="4"/>
    <n v="72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4"/>
    <n v="401"/>
    <n v="223"/>
    <s v="Duinvlak"/>
    <n v="2.1402185940299998"/>
    <n v="0.22629334991200001"/>
    <n v="1"/>
    <n v="1"/>
    <n v="1"/>
    <n v="1"/>
    <n v="1"/>
    <n v="3"/>
    <x v="36"/>
  </r>
  <r>
    <n v="701"/>
    <n v="7"/>
    <x v="5"/>
    <n v="0"/>
    <n v="4"/>
    <n v="73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5"/>
    <n v="401"/>
    <n v="224"/>
    <s v="Duinvlak"/>
    <n v="4.2655885121199999"/>
    <n v="1.18256200183"/>
    <n v="1"/>
    <n v="1"/>
    <n v="1"/>
    <n v="1"/>
    <n v="1"/>
    <n v="3"/>
    <x v="36"/>
  </r>
  <r>
    <n v="702"/>
    <n v="7"/>
    <x v="5"/>
    <n v="0"/>
    <n v="4"/>
    <n v="73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6"/>
    <n v="401"/>
    <n v="225"/>
    <s v="Duinvlak"/>
    <n v="2.3089737209000001"/>
    <n v="0.25457850112699998"/>
    <n v="1"/>
    <n v="1"/>
    <n v="1"/>
    <n v="1"/>
    <n v="1"/>
    <n v="3"/>
    <x v="36"/>
  </r>
  <r>
    <n v="703"/>
    <n v="7"/>
    <x v="5"/>
    <n v="0"/>
    <n v="4"/>
    <n v="73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7"/>
    <n v="401"/>
    <n v="226"/>
    <s v="Plantvlak"/>
    <n v="3.4482806306699998"/>
    <n v="0.404844000383"/>
    <n v="1"/>
    <n v="1"/>
    <n v="1"/>
    <n v="1"/>
    <n v="1"/>
    <n v="2"/>
    <x v="35"/>
  </r>
  <r>
    <n v="704"/>
    <n v="7"/>
    <x v="5"/>
    <n v="0"/>
    <n v="4"/>
    <n v="73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8"/>
    <n v="401"/>
    <n v="227"/>
    <s v="Plantvlak"/>
    <n v="10.565870397799999"/>
    <n v="2.5070915038199999"/>
    <n v="1"/>
    <n v="1"/>
    <n v="1"/>
    <n v="1"/>
    <n v="1"/>
    <n v="2"/>
    <x v="35"/>
  </r>
  <r>
    <n v="705"/>
    <n v="7"/>
    <x v="5"/>
    <n v="0"/>
    <n v="4"/>
    <n v="73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79"/>
    <n v="401"/>
    <n v="228"/>
    <s v="Plantvlak"/>
    <n v="7.3234176682300003"/>
    <n v="2.1776864962500002"/>
    <n v="1"/>
    <n v="1"/>
    <n v="1"/>
    <n v="1"/>
    <n v="1"/>
    <n v="2"/>
    <x v="35"/>
  </r>
  <r>
    <n v="706"/>
    <n v="7"/>
    <x v="5"/>
    <n v="0"/>
    <n v="4"/>
    <n v="73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0"/>
    <n v="401"/>
    <n v="229"/>
    <s v="Duinvlak"/>
    <n v="50.064335140399997"/>
    <n v="57.3497299896"/>
    <n v="1"/>
    <n v="1"/>
    <n v="1"/>
    <n v="1"/>
    <n v="1"/>
    <n v="3"/>
    <x v="36"/>
  </r>
  <r>
    <n v="707"/>
    <n v="7"/>
    <x v="5"/>
    <n v="0"/>
    <n v="4"/>
    <n v="73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1"/>
    <n v="401"/>
    <n v="230"/>
    <s v="Duinvlak"/>
    <n v="20.969412089799999"/>
    <n v="22.099619003200001"/>
    <n v="1"/>
    <n v="1"/>
    <n v="1"/>
    <n v="1"/>
    <n v="1"/>
    <n v="3"/>
    <x v="36"/>
  </r>
  <r>
    <n v="708"/>
    <n v="7"/>
    <x v="5"/>
    <n v="0"/>
    <n v="4"/>
    <n v="73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2"/>
    <n v="401"/>
    <n v="231"/>
    <s v="Duinvlak"/>
    <n v="95.357267781000004"/>
    <n v="125.223582952"/>
    <n v="1"/>
    <n v="1"/>
    <n v="1"/>
    <n v="1"/>
    <n v="1"/>
    <n v="3"/>
    <x v="36"/>
  </r>
  <r>
    <n v="709"/>
    <n v="7"/>
    <x v="5"/>
    <n v="0"/>
    <n v="4"/>
    <n v="73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3"/>
    <n v="401"/>
    <n v="232"/>
    <s v="Duinvlak"/>
    <n v="59.403682849399999"/>
    <n v="77.991397479400007"/>
    <n v="1"/>
    <n v="1"/>
    <n v="1"/>
    <n v="1"/>
    <n v="1"/>
    <n v="3"/>
    <x v="36"/>
  </r>
  <r>
    <n v="710"/>
    <n v="7"/>
    <x v="5"/>
    <n v="0"/>
    <n v="4"/>
    <n v="73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4"/>
    <n v="401"/>
    <n v="233"/>
    <s v="Plantvlak"/>
    <n v="7.7639773502100002"/>
    <n v="3.86479349701"/>
    <n v="1"/>
    <n v="1"/>
    <n v="1"/>
    <n v="1"/>
    <n v="1"/>
    <n v="2"/>
    <x v="35"/>
  </r>
  <r>
    <n v="711"/>
    <n v="7"/>
    <x v="5"/>
    <n v="0"/>
    <n v="4"/>
    <n v="74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5"/>
    <n v="401"/>
    <n v="234"/>
    <s v="Duinvlak"/>
    <n v="12.374797040100001"/>
    <n v="5.4551639977699997"/>
    <n v="1"/>
    <n v="1"/>
    <n v="1"/>
    <n v="1"/>
    <n v="1"/>
    <n v="3"/>
    <x v="36"/>
  </r>
  <r>
    <n v="712"/>
    <n v="7"/>
    <x v="5"/>
    <n v="0"/>
    <n v="4"/>
    <n v="74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6"/>
    <n v="401"/>
    <n v="235"/>
    <s v="Plantvlak"/>
    <n v="9.1852307622300007"/>
    <n v="3.1120625068800001"/>
    <n v="1"/>
    <n v="1"/>
    <n v="1"/>
    <n v="1"/>
    <n v="1"/>
    <n v="2"/>
    <x v="35"/>
  </r>
  <r>
    <n v="713"/>
    <n v="7"/>
    <x v="5"/>
    <n v="0"/>
    <n v="4"/>
    <n v="74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8"/>
    <n v="401"/>
    <n v="236"/>
    <s v="Duinvlak"/>
    <n v="53.033345769699999"/>
    <n v="59.129758137800003"/>
    <n v="1"/>
    <n v="1"/>
    <n v="1"/>
    <n v="1"/>
    <n v="1"/>
    <n v="3"/>
    <x v="36"/>
  </r>
  <r>
    <n v="714"/>
    <n v="7"/>
    <x v="5"/>
    <n v="0"/>
    <n v="4"/>
    <n v="74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89"/>
    <n v="401"/>
    <n v="237"/>
    <s v="Duinvlak"/>
    <n v="11.5488071529"/>
    <n v="9.0633190030000002"/>
    <n v="1"/>
    <n v="1"/>
    <n v="1"/>
    <n v="1"/>
    <n v="1"/>
    <n v="3"/>
    <x v="36"/>
  </r>
  <r>
    <n v="715"/>
    <n v="7"/>
    <x v="5"/>
    <n v="0"/>
    <n v="4"/>
    <n v="74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1"/>
    <n v="401"/>
    <n v="238"/>
    <s v="Duinvlak"/>
    <n v="19.8475912181"/>
    <n v="5.9164251178900003"/>
    <n v="1"/>
    <n v="1"/>
    <n v="1"/>
    <n v="1"/>
    <n v="1"/>
    <n v="3"/>
    <x v="36"/>
  </r>
  <r>
    <n v="716"/>
    <n v="7"/>
    <x v="5"/>
    <n v="0"/>
    <n v="4"/>
    <n v="74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2"/>
    <n v="401"/>
    <n v="239"/>
    <s v="Plantvlak"/>
    <n v="27.0407804982"/>
    <n v="12.8105570031"/>
    <n v="1"/>
    <n v="1"/>
    <n v="1"/>
    <n v="1"/>
    <n v="1"/>
    <n v="2"/>
    <x v="35"/>
  </r>
  <r>
    <n v="717"/>
    <n v="7"/>
    <x v="5"/>
    <n v="0"/>
    <n v="4"/>
    <n v="74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3"/>
    <n v="401"/>
    <n v="241"/>
    <s v="Duinvlak"/>
    <n v="3.6372174024100001"/>
    <n v="0.64809250060599999"/>
    <n v="1"/>
    <n v="1"/>
    <n v="1"/>
    <n v="1"/>
    <n v="1"/>
    <n v="3"/>
    <x v="36"/>
  </r>
  <r>
    <n v="718"/>
    <n v="7"/>
    <x v="5"/>
    <n v="0"/>
    <n v="4"/>
    <n v="74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4"/>
    <n v="401"/>
    <n v="242"/>
    <s v="Duinvlak"/>
    <n v="1.85593429813"/>
    <n v="0.15765699998800001"/>
    <n v="1"/>
    <n v="1"/>
    <n v="1"/>
    <n v="1"/>
    <n v="1"/>
    <n v="3"/>
    <x v="36"/>
  </r>
  <r>
    <n v="719"/>
    <n v="7"/>
    <x v="5"/>
    <n v="0"/>
    <n v="4"/>
    <n v="75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5"/>
    <n v="401"/>
    <n v="243"/>
    <s v="Plantvlak"/>
    <n v="1.8270127782000001"/>
    <n v="0.20007900019899999"/>
    <n v="1"/>
    <n v="1"/>
    <n v="1"/>
    <n v="1"/>
    <n v="1"/>
    <n v="2"/>
    <x v="35"/>
  </r>
  <r>
    <n v="720"/>
    <n v="7"/>
    <x v="5"/>
    <n v="0"/>
    <n v="4"/>
    <n v="75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6"/>
    <n v="401"/>
    <n v="244"/>
    <s v="Plantvlak"/>
    <n v="4.2732986325000004"/>
    <n v="1.13034199812"/>
    <n v="1"/>
    <n v="1"/>
    <n v="1"/>
    <n v="1"/>
    <n v="1"/>
    <n v="2"/>
    <x v="35"/>
  </r>
  <r>
    <n v="721"/>
    <n v="7"/>
    <x v="5"/>
    <n v="0"/>
    <n v="4"/>
    <n v="75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7"/>
    <n v="401"/>
    <n v="245"/>
    <s v="Plantvlak"/>
    <n v="1.5801839549100001"/>
    <n v="0.10938750017899999"/>
    <n v="1"/>
    <n v="1"/>
    <n v="1"/>
    <n v="1"/>
    <n v="1"/>
    <n v="2"/>
    <x v="35"/>
  </r>
  <r>
    <n v="722"/>
    <n v="7"/>
    <x v="5"/>
    <n v="0"/>
    <n v="4"/>
    <n v="75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8"/>
    <n v="401"/>
    <n v="246"/>
    <s v="Plantvlak"/>
    <n v="2.2628029058900001"/>
    <n v="0.27168499975100002"/>
    <n v="1"/>
    <n v="1"/>
    <n v="1"/>
    <n v="1"/>
    <n v="1"/>
    <n v="2"/>
    <x v="35"/>
  </r>
  <r>
    <n v="723"/>
    <n v="7"/>
    <x v="5"/>
    <n v="0"/>
    <n v="4"/>
    <n v="75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99"/>
    <n v="401"/>
    <n v="247"/>
    <s v="Plantvlak"/>
    <n v="9.6353882958400003"/>
    <n v="2.9742465032799998"/>
    <n v="1"/>
    <n v="1"/>
    <n v="1"/>
    <n v="1"/>
    <n v="1"/>
    <n v="2"/>
    <x v="35"/>
  </r>
  <r>
    <n v="724"/>
    <n v="7"/>
    <x v="5"/>
    <n v="0"/>
    <n v="4"/>
    <n v="75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0"/>
    <n v="401"/>
    <n v="248"/>
    <s v="Duinvlak"/>
    <n v="2.06842136674"/>
    <n v="0.245857501049"/>
    <n v="1"/>
    <n v="1"/>
    <n v="1"/>
    <n v="1"/>
    <n v="1"/>
    <n v="3"/>
    <x v="36"/>
  </r>
  <r>
    <n v="725"/>
    <n v="7"/>
    <x v="5"/>
    <n v="0"/>
    <n v="4"/>
    <n v="75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1"/>
    <n v="401"/>
    <n v="249"/>
    <s v="Plantvlak"/>
    <n v="1.30817730655"/>
    <n v="7.0474499822099995E-2"/>
    <n v="1"/>
    <n v="1"/>
    <n v="1"/>
    <n v="1"/>
    <n v="1"/>
    <n v="2"/>
    <x v="35"/>
  </r>
  <r>
    <n v="726"/>
    <n v="7"/>
    <x v="5"/>
    <n v="0"/>
    <n v="4"/>
    <n v="75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2"/>
    <n v="401"/>
    <n v="250"/>
    <s v="Plantvlak"/>
    <n v="1.2841634416900001"/>
    <n v="7.9230000610000004E-2"/>
    <n v="1"/>
    <n v="1"/>
    <n v="1"/>
    <n v="1"/>
    <n v="1"/>
    <n v="2"/>
    <x v="35"/>
  </r>
  <r>
    <n v="727"/>
    <n v="7"/>
    <x v="5"/>
    <n v="0"/>
    <n v="4"/>
    <n v="75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3"/>
    <n v="401"/>
    <n v="251"/>
    <s v="Duinvlak"/>
    <n v="4.7173583477700003"/>
    <n v="1.16769299859"/>
    <n v="1"/>
    <n v="1"/>
    <n v="1"/>
    <n v="1"/>
    <n v="1"/>
    <n v="3"/>
    <x v="36"/>
  </r>
  <r>
    <n v="728"/>
    <n v="7"/>
    <x v="5"/>
    <n v="0"/>
    <n v="4"/>
    <n v="75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4"/>
    <n v="401"/>
    <n v="252"/>
    <s v="Plantvlak"/>
    <n v="1.0163361398099999"/>
    <n v="4.73679998487E-2"/>
    <n v="1"/>
    <n v="1"/>
    <n v="1"/>
    <n v="1"/>
    <n v="1"/>
    <n v="2"/>
    <x v="35"/>
  </r>
  <r>
    <n v="729"/>
    <n v="7"/>
    <x v="5"/>
    <n v="0"/>
    <n v="4"/>
    <n v="76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5"/>
    <n v="401"/>
    <n v="253"/>
    <s v="Plantvlak"/>
    <n v="6.5333132770900004"/>
    <n v="2.5718530032700002"/>
    <n v="1"/>
    <n v="1"/>
    <n v="1"/>
    <n v="1"/>
    <n v="1"/>
    <n v="2"/>
    <x v="35"/>
  </r>
  <r>
    <n v="730"/>
    <n v="7"/>
    <x v="5"/>
    <n v="0"/>
    <n v="4"/>
    <n v="76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6"/>
    <n v="401"/>
    <n v="255"/>
    <s v="Duinvlak"/>
    <n v="6.0856086440199997"/>
    <n v="2.5205964991299998"/>
    <n v="1"/>
    <n v="1"/>
    <n v="1"/>
    <n v="1"/>
    <n v="1"/>
    <n v="3"/>
    <x v="36"/>
  </r>
  <r>
    <n v="731"/>
    <n v="7"/>
    <x v="5"/>
    <n v="0"/>
    <n v="4"/>
    <n v="76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7"/>
    <n v="401"/>
    <n v="256"/>
    <s v="Plantvlak"/>
    <n v="4.4568304243099996"/>
    <n v="1.2897384951299999"/>
    <n v="1"/>
    <n v="1"/>
    <n v="1"/>
    <n v="1"/>
    <n v="1"/>
    <n v="2"/>
    <x v="35"/>
  </r>
  <r>
    <n v="732"/>
    <n v="7"/>
    <x v="5"/>
    <n v="0"/>
    <n v="4"/>
    <n v="76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8"/>
    <n v="401"/>
    <n v="257"/>
    <s v="Duinvlak"/>
    <n v="3.4728582821999998"/>
    <n v="0.44066949776600001"/>
    <n v="1"/>
    <n v="1"/>
    <n v="1"/>
    <n v="1"/>
    <n v="1"/>
    <n v="3"/>
    <x v="36"/>
  </r>
  <r>
    <n v="733"/>
    <n v="7"/>
    <x v="5"/>
    <n v="0"/>
    <n v="4"/>
    <n v="76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09"/>
    <n v="401"/>
    <n v="258"/>
    <s v="Duinvlak"/>
    <n v="1.6504542331500001"/>
    <n v="0.13122400055799999"/>
    <n v="1"/>
    <n v="1"/>
    <n v="1"/>
    <n v="1"/>
    <n v="1"/>
    <n v="3"/>
    <x v="36"/>
  </r>
  <r>
    <n v="734"/>
    <n v="7"/>
    <x v="5"/>
    <n v="0"/>
    <n v="4"/>
    <n v="76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0"/>
    <n v="401"/>
    <n v="259"/>
    <s v="Duinvlak"/>
    <n v="3.50717620535"/>
    <n v="0.86162050002799995"/>
    <n v="1"/>
    <n v="1"/>
    <n v="1"/>
    <n v="1"/>
    <n v="1"/>
    <n v="3"/>
    <x v="36"/>
  </r>
  <r>
    <n v="735"/>
    <n v="7"/>
    <x v="5"/>
    <n v="0"/>
    <n v="4"/>
    <n v="76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1"/>
    <n v="401"/>
    <n v="260"/>
    <s v="Plantvlak"/>
    <n v="1.7344698699900001"/>
    <n v="0.17672099978200001"/>
    <n v="1"/>
    <n v="1"/>
    <n v="1"/>
    <n v="1"/>
    <n v="1"/>
    <n v="2"/>
    <x v="35"/>
  </r>
  <r>
    <n v="736"/>
    <n v="7"/>
    <x v="5"/>
    <n v="0"/>
    <n v="4"/>
    <n v="76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2"/>
    <n v="401"/>
    <n v="261"/>
    <s v="Duinvlak"/>
    <n v="2.06159959948"/>
    <n v="0.25540600124099999"/>
    <n v="1"/>
    <n v="1"/>
    <n v="1"/>
    <n v="1"/>
    <n v="1"/>
    <n v="3"/>
    <x v="36"/>
  </r>
  <r>
    <n v="737"/>
    <n v="7"/>
    <x v="5"/>
    <n v="0"/>
    <n v="4"/>
    <n v="76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3"/>
    <n v="401"/>
    <n v="262"/>
    <s v="Duinvlak"/>
    <n v="3.7774882133999999"/>
    <n v="0.94529250079399996"/>
    <n v="1"/>
    <n v="1"/>
    <n v="1"/>
    <n v="1"/>
    <n v="1"/>
    <n v="3"/>
    <x v="36"/>
  </r>
  <r>
    <n v="738"/>
    <n v="7"/>
    <x v="5"/>
    <n v="0"/>
    <n v="4"/>
    <n v="76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4"/>
    <n v="401"/>
    <n v="263"/>
    <s v="Plantvlak"/>
    <n v="7.8879537420699997"/>
    <n v="2.4299695034200002"/>
    <n v="1"/>
    <n v="1"/>
    <n v="1"/>
    <n v="1"/>
    <n v="1"/>
    <n v="2"/>
    <x v="35"/>
  </r>
  <r>
    <n v="739"/>
    <n v="7"/>
    <x v="5"/>
    <n v="0"/>
    <n v="4"/>
    <n v="77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5"/>
    <n v="401"/>
    <n v="264"/>
    <s v="Plantvlak"/>
    <n v="3.69675064682"/>
    <n v="0.42682399925300002"/>
    <n v="1"/>
    <n v="1"/>
    <n v="1"/>
    <n v="1"/>
    <n v="1"/>
    <n v="2"/>
    <x v="35"/>
  </r>
  <r>
    <n v="740"/>
    <n v="7"/>
    <x v="5"/>
    <n v="0"/>
    <n v="4"/>
    <n v="77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6"/>
    <n v="401"/>
    <n v="266"/>
    <s v="Duinvlak"/>
    <n v="2.74570015229"/>
    <n v="0.48762899963400003"/>
    <n v="1"/>
    <n v="1"/>
    <n v="1"/>
    <n v="1"/>
    <n v="1"/>
    <n v="3"/>
    <x v="36"/>
  </r>
  <r>
    <n v="741"/>
    <n v="7"/>
    <x v="5"/>
    <n v="0"/>
    <n v="4"/>
    <n v="77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7"/>
    <n v="401"/>
    <n v="267"/>
    <s v="Plantvlak"/>
    <n v="2.1793877666000001"/>
    <n v="0.22167650131300001"/>
    <n v="1"/>
    <n v="1"/>
    <n v="1"/>
    <n v="1"/>
    <n v="1"/>
    <n v="2"/>
    <x v="35"/>
  </r>
  <r>
    <n v="742"/>
    <n v="7"/>
    <x v="5"/>
    <n v="0"/>
    <n v="4"/>
    <n v="77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8"/>
    <n v="401"/>
    <n v="268"/>
    <s v="Duinvlak"/>
    <n v="2.9562064138599999"/>
    <n v="0.55951700136899996"/>
    <n v="1"/>
    <n v="1"/>
    <n v="1"/>
    <n v="1"/>
    <n v="1"/>
    <n v="3"/>
    <x v="36"/>
  </r>
  <r>
    <n v="743"/>
    <n v="7"/>
    <x v="5"/>
    <n v="0"/>
    <n v="4"/>
    <n v="77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19"/>
    <n v="401"/>
    <n v="269"/>
    <s v="Plantvlak"/>
    <n v="5.4123666330100004"/>
    <n v="1.0291145006"/>
    <n v="1"/>
    <n v="1"/>
    <n v="1"/>
    <n v="1"/>
    <n v="1"/>
    <n v="2"/>
    <x v="35"/>
  </r>
  <r>
    <n v="744"/>
    <n v="7"/>
    <x v="5"/>
    <n v="0"/>
    <n v="4"/>
    <n v="77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0"/>
    <n v="401"/>
    <n v="270"/>
    <s v="Plantvlak"/>
    <n v="2.7746970539200002"/>
    <n v="0.43329699996299997"/>
    <n v="1"/>
    <n v="1"/>
    <n v="1"/>
    <n v="1"/>
    <n v="1"/>
    <n v="2"/>
    <x v="35"/>
  </r>
  <r>
    <n v="745"/>
    <n v="7"/>
    <x v="5"/>
    <n v="0"/>
    <n v="4"/>
    <n v="77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2"/>
    <n v="401"/>
    <n v="271"/>
    <s v="Duinvlak"/>
    <n v="13.9968999562"/>
    <n v="5.0812328646299996"/>
    <n v="1"/>
    <n v="1"/>
    <n v="1"/>
    <n v="1"/>
    <n v="1"/>
    <n v="3"/>
    <x v="36"/>
  </r>
  <r>
    <n v="746"/>
    <n v="7"/>
    <x v="5"/>
    <n v="0"/>
    <n v="4"/>
    <n v="77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4"/>
    <n v="401"/>
    <n v="274"/>
    <s v="Plantvlak"/>
    <n v="36.565176963100001"/>
    <n v="14.993610499700001"/>
    <n v="1"/>
    <n v="1"/>
    <n v="1"/>
    <n v="1"/>
    <n v="1"/>
    <n v="2"/>
    <x v="35"/>
  </r>
  <r>
    <n v="747"/>
    <n v="7"/>
    <x v="5"/>
    <n v="0"/>
    <n v="4"/>
    <n v="78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5"/>
    <n v="401"/>
    <n v="275"/>
    <s v="Duinvlak"/>
    <n v="2.8678233639699999"/>
    <n v="0.52919050086700004"/>
    <n v="1"/>
    <n v="1"/>
    <n v="1"/>
    <n v="1"/>
    <n v="1"/>
    <n v="3"/>
    <x v="36"/>
  </r>
  <r>
    <n v="748"/>
    <n v="7"/>
    <x v="5"/>
    <n v="0"/>
    <n v="4"/>
    <n v="78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6"/>
    <n v="401"/>
    <n v="276"/>
    <s v="Duinvlak"/>
    <n v="8.5644500848699998"/>
    <n v="3.7896415013500002"/>
    <n v="1"/>
    <n v="1"/>
    <n v="1"/>
    <n v="1"/>
    <n v="1"/>
    <n v="3"/>
    <x v="36"/>
  </r>
  <r>
    <n v="749"/>
    <n v="7"/>
    <x v="5"/>
    <n v="0"/>
    <n v="4"/>
    <n v="78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7"/>
    <n v="401"/>
    <n v="277"/>
    <s v="Duinvlak"/>
    <n v="25.536008951300001"/>
    <n v="15.8169724938"/>
    <n v="1"/>
    <n v="1"/>
    <n v="1"/>
    <n v="1"/>
    <n v="1"/>
    <n v="3"/>
    <x v="36"/>
  </r>
  <r>
    <n v="750"/>
    <n v="7"/>
    <x v="5"/>
    <n v="0"/>
    <n v="4"/>
    <n v="78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8"/>
    <n v="401"/>
    <n v="278"/>
    <s v="Duinvlak"/>
    <n v="19.519798770600001"/>
    <n v="16.079030503399999"/>
    <n v="1"/>
    <n v="1"/>
    <n v="1"/>
    <n v="1"/>
    <n v="1"/>
    <n v="3"/>
    <x v="36"/>
  </r>
  <r>
    <n v="751"/>
    <n v="7"/>
    <x v="5"/>
    <n v="0"/>
    <n v="4"/>
    <n v="78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29"/>
    <n v="401"/>
    <n v="279"/>
    <s v="Plantvlak"/>
    <n v="12.5179801765"/>
    <n v="4.0122660010800004"/>
    <n v="1"/>
    <n v="1"/>
    <n v="1"/>
    <n v="1"/>
    <n v="1"/>
    <n v="2"/>
    <x v="35"/>
  </r>
  <r>
    <n v="752"/>
    <n v="7"/>
    <x v="5"/>
    <n v="0"/>
    <n v="4"/>
    <n v="78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0"/>
    <n v="401"/>
    <n v="280"/>
    <s v="Plantvlak"/>
    <n v="9.0992806648600002"/>
    <n v="3.76368450439"/>
    <n v="1"/>
    <n v="1"/>
    <n v="1"/>
    <n v="1"/>
    <n v="1"/>
    <n v="2"/>
    <x v="35"/>
  </r>
  <r>
    <n v="753"/>
    <n v="7"/>
    <x v="5"/>
    <n v="0"/>
    <n v="4"/>
    <n v="78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1"/>
    <n v="401"/>
    <n v="281"/>
    <s v="Plantvlak"/>
    <n v="42.3922740103"/>
    <n v="70.075284998100003"/>
    <n v="1"/>
    <n v="1"/>
    <n v="1"/>
    <n v="1"/>
    <n v="1"/>
    <n v="2"/>
    <x v="35"/>
  </r>
  <r>
    <n v="754"/>
    <n v="7"/>
    <x v="5"/>
    <n v="0"/>
    <n v="4"/>
    <n v="78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2"/>
    <n v="401"/>
    <n v="282"/>
    <s v="Duinvlak"/>
    <n v="35.226323593700002"/>
    <n v="43.040369949000002"/>
    <n v="1"/>
    <n v="1"/>
    <n v="1"/>
    <n v="1"/>
    <n v="1"/>
    <n v="3"/>
    <x v="36"/>
  </r>
  <r>
    <n v="755"/>
    <n v="7"/>
    <x v="5"/>
    <n v="0"/>
    <n v="4"/>
    <n v="78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3"/>
    <n v="401"/>
    <n v="283"/>
    <s v="Duinvlak"/>
    <n v="215.529692385"/>
    <n v="342.39290602400001"/>
    <n v="1"/>
    <n v="1"/>
    <n v="1"/>
    <n v="1"/>
    <n v="1"/>
    <n v="3"/>
    <x v="36"/>
  </r>
  <r>
    <n v="756"/>
    <n v="7"/>
    <x v="5"/>
    <n v="0"/>
    <n v="4"/>
    <n v="78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4"/>
    <n v="401"/>
    <n v="284"/>
    <s v="Plantvlak"/>
    <n v="5.9273683391300001"/>
    <n v="1.56963449967"/>
    <n v="1"/>
    <n v="1"/>
    <n v="1"/>
    <n v="1"/>
    <n v="1"/>
    <n v="2"/>
    <x v="35"/>
  </r>
  <r>
    <n v="757"/>
    <n v="7"/>
    <x v="5"/>
    <n v="0"/>
    <n v="4"/>
    <n v="79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5"/>
    <n v="401"/>
    <n v="285"/>
    <s v="Plantvlak"/>
    <n v="23.440684155900001"/>
    <n v="22.9683750053"/>
    <n v="1"/>
    <n v="1"/>
    <n v="1"/>
    <n v="1"/>
    <n v="1"/>
    <n v="2"/>
    <x v="35"/>
  </r>
  <r>
    <n v="758"/>
    <n v="7"/>
    <x v="5"/>
    <n v="0"/>
    <n v="4"/>
    <n v="79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6"/>
    <n v="401"/>
    <n v="286"/>
    <s v="Duinvlak"/>
    <n v="43.278404530499998"/>
    <n v="26.859723948199999"/>
    <n v="1"/>
    <n v="1"/>
    <n v="1"/>
    <n v="1"/>
    <n v="1"/>
    <n v="3"/>
    <x v="36"/>
  </r>
  <r>
    <n v="759"/>
    <n v="7"/>
    <x v="5"/>
    <n v="0"/>
    <n v="4"/>
    <n v="79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7"/>
    <n v="401"/>
    <n v="287"/>
    <s v="Plantvlak"/>
    <n v="13.596682362099999"/>
    <n v="7.0376004981899998"/>
    <n v="1"/>
    <n v="1"/>
    <n v="1"/>
    <n v="1"/>
    <n v="1"/>
    <n v="2"/>
    <x v="35"/>
  </r>
  <r>
    <n v="760"/>
    <n v="7"/>
    <x v="5"/>
    <n v="0"/>
    <n v="4"/>
    <n v="79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8"/>
    <n v="401"/>
    <n v="288"/>
    <s v="Duinvlak"/>
    <n v="47.458337220200001"/>
    <n v="63.070226182200003"/>
    <n v="1"/>
    <n v="1"/>
    <n v="1"/>
    <n v="1"/>
    <n v="1"/>
    <n v="3"/>
    <x v="36"/>
  </r>
  <r>
    <n v="761"/>
    <n v="7"/>
    <x v="5"/>
    <n v="0"/>
    <n v="4"/>
    <n v="79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39"/>
    <n v="401"/>
    <n v="289"/>
    <s v="Duinvlak"/>
    <n v="6.7625755542899997"/>
    <n v="2.4930169968100002"/>
    <n v="1"/>
    <n v="1"/>
    <n v="1"/>
    <n v="1"/>
    <n v="1"/>
    <n v="3"/>
    <x v="36"/>
  </r>
  <r>
    <n v="762"/>
    <n v="7"/>
    <x v="5"/>
    <n v="0"/>
    <n v="4"/>
    <n v="79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0"/>
    <n v="401"/>
    <n v="290"/>
    <s v="Plantvlak"/>
    <n v="3.5581926787000002"/>
    <n v="0.75475750119999996"/>
    <n v="1"/>
    <n v="1"/>
    <n v="1"/>
    <n v="1"/>
    <n v="1"/>
    <n v="2"/>
    <x v="35"/>
  </r>
  <r>
    <n v="763"/>
    <n v="7"/>
    <x v="5"/>
    <n v="0"/>
    <n v="4"/>
    <n v="79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1"/>
    <n v="401"/>
    <n v="291"/>
    <s v="Plantvlak"/>
    <n v="2.42023471145"/>
    <n v="0.31437150056899998"/>
    <n v="1"/>
    <n v="1"/>
    <n v="1"/>
    <n v="1"/>
    <n v="1"/>
    <n v="2"/>
    <x v="35"/>
  </r>
  <r>
    <n v="764"/>
    <n v="7"/>
    <x v="5"/>
    <n v="0"/>
    <n v="4"/>
    <n v="79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2"/>
    <n v="401"/>
    <n v="292"/>
    <s v="Plantvlak"/>
    <n v="98.5042351285"/>
    <n v="255.72332984799999"/>
    <n v="1"/>
    <n v="1"/>
    <n v="1"/>
    <n v="1"/>
    <n v="1"/>
    <n v="2"/>
    <x v="35"/>
  </r>
  <r>
    <n v="765"/>
    <n v="7"/>
    <x v="5"/>
    <n v="0"/>
    <n v="4"/>
    <n v="79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3"/>
    <n v="401"/>
    <n v="293"/>
    <s v="Duinvlak"/>
    <n v="4.14837782732"/>
    <n v="1.0339039964500001"/>
    <n v="1"/>
    <n v="1"/>
    <n v="1"/>
    <n v="1"/>
    <n v="1"/>
    <n v="3"/>
    <x v="36"/>
  </r>
  <r>
    <n v="766"/>
    <n v="7"/>
    <x v="5"/>
    <n v="0"/>
    <n v="4"/>
    <n v="79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4"/>
    <n v="401"/>
    <n v="294"/>
    <s v="Duinvlak"/>
    <n v="82.614533437399999"/>
    <n v="92.762388375800001"/>
    <n v="1"/>
    <n v="1"/>
    <n v="1"/>
    <n v="1"/>
    <n v="1"/>
    <n v="3"/>
    <x v="36"/>
  </r>
  <r>
    <n v="767"/>
    <n v="7"/>
    <x v="5"/>
    <n v="0"/>
    <n v="4"/>
    <n v="80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5"/>
    <n v="401"/>
    <n v="295"/>
    <s v="Plantvlak"/>
    <n v="7.7483096070500004"/>
    <n v="3.9673584966200002"/>
    <n v="1"/>
    <n v="1"/>
    <n v="1"/>
    <n v="1"/>
    <n v="1"/>
    <n v="2"/>
    <x v="35"/>
  </r>
  <r>
    <n v="768"/>
    <n v="7"/>
    <x v="5"/>
    <n v="0"/>
    <n v="4"/>
    <n v="80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6"/>
    <n v="401"/>
    <n v="296"/>
    <s v="Duinvlak"/>
    <n v="17.0733435179"/>
    <n v="16.615473993599998"/>
    <n v="1"/>
    <n v="1"/>
    <n v="1"/>
    <n v="1"/>
    <n v="1"/>
    <n v="3"/>
    <x v="36"/>
  </r>
  <r>
    <n v="769"/>
    <n v="7"/>
    <x v="5"/>
    <n v="0"/>
    <n v="4"/>
    <n v="80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7"/>
    <n v="401"/>
    <n v="297"/>
    <s v="Duinvlak"/>
    <n v="106.19642856"/>
    <n v="100.515564564"/>
    <n v="1"/>
    <n v="1"/>
    <n v="1"/>
    <n v="1"/>
    <n v="1"/>
    <n v="3"/>
    <x v="36"/>
  </r>
  <r>
    <n v="770"/>
    <n v="7"/>
    <x v="5"/>
    <n v="0"/>
    <n v="4"/>
    <n v="80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8"/>
    <n v="401"/>
    <n v="298"/>
    <s v="Plantvlak"/>
    <n v="15.7778390855"/>
    <n v="11.936125991799999"/>
    <n v="1"/>
    <n v="1"/>
    <n v="1"/>
    <n v="1"/>
    <n v="1"/>
    <n v="2"/>
    <x v="35"/>
  </r>
  <r>
    <n v="771"/>
    <n v="7"/>
    <x v="5"/>
    <n v="0"/>
    <n v="4"/>
    <n v="80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49"/>
    <n v="401"/>
    <n v="299"/>
    <s v="Plantvlak"/>
    <n v="9.1319049462800006"/>
    <n v="4.1826975021699999"/>
    <n v="1"/>
    <n v="1"/>
    <n v="1"/>
    <n v="1"/>
    <n v="1"/>
    <n v="2"/>
    <x v="35"/>
  </r>
  <r>
    <n v="772"/>
    <n v="7"/>
    <x v="5"/>
    <n v="0"/>
    <n v="4"/>
    <n v="80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0"/>
    <n v="401"/>
    <n v="300"/>
    <s v="Duinvlak"/>
    <n v="18.917669674799999"/>
    <n v="3.7432648290900001"/>
    <n v="1"/>
    <n v="1"/>
    <n v="1"/>
    <n v="1"/>
    <n v="1"/>
    <n v="3"/>
    <x v="36"/>
  </r>
  <r>
    <n v="773"/>
    <n v="7"/>
    <x v="5"/>
    <n v="0"/>
    <n v="4"/>
    <n v="96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10"/>
    <n v="401"/>
    <n v="209"/>
    <s v="Plantvlak"/>
    <n v="2.5132458529199999"/>
    <n v="0.25631999855100002"/>
    <n v="1"/>
    <n v="1"/>
    <n v="1"/>
    <n v="1"/>
    <n v="1"/>
    <n v="2"/>
    <x v="35"/>
  </r>
  <r>
    <n v="774"/>
    <n v="7"/>
    <x v="5"/>
    <n v="0"/>
    <n v="4"/>
    <n v="96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11"/>
    <n v="401"/>
    <n v="219"/>
    <s v="Plantvlak"/>
    <n v="10.0073862783"/>
    <n v="3.4037699964699999"/>
    <n v="1"/>
    <n v="1"/>
    <n v="1"/>
    <n v="1"/>
    <n v="1"/>
    <n v="2"/>
    <x v="35"/>
  </r>
  <r>
    <n v="775"/>
    <n v="7"/>
    <x v="5"/>
    <n v="0"/>
    <n v="4"/>
    <n v="96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12"/>
    <n v="401"/>
    <n v="240"/>
    <s v="Plantvlak"/>
    <n v="34.232613297500002"/>
    <n v="22.890033397"/>
    <n v="1"/>
    <n v="1"/>
    <n v="1"/>
    <n v="1"/>
    <n v="1"/>
    <n v="2"/>
    <x v="35"/>
  </r>
  <r>
    <n v="776"/>
    <n v="7"/>
    <x v="5"/>
    <n v="0"/>
    <n v="4"/>
    <n v="96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13"/>
    <n v="401"/>
    <n v="273"/>
    <s v="Duinvlak"/>
    <n v="154.464269866"/>
    <n v="259.616592099"/>
    <n v="1"/>
    <n v="1"/>
    <n v="1"/>
    <n v="1"/>
    <n v="1"/>
    <n v="3"/>
    <x v="36"/>
  </r>
  <r>
    <n v="777"/>
    <n v="7"/>
    <x v="5"/>
    <n v="0"/>
    <n v="4"/>
    <n v="973"/>
    <n v="23"/>
    <n v="24"/>
    <n v="33"/>
    <n v="39"/>
    <n v="41"/>
    <n v="40"/>
    <n v="47"/>
    <s v="Duinvlak"/>
    <n v="-1"/>
    <n v="0"/>
    <n v="0"/>
    <m/>
    <n v="-1"/>
    <n v="0"/>
    <n v="0"/>
    <m/>
    <n v="-1"/>
    <n v="0"/>
    <n v="0"/>
    <m/>
    <n v="-1"/>
    <n v="0"/>
    <n v="0"/>
    <m/>
    <n v="242"/>
    <n v="401"/>
    <n v="292"/>
    <s v="Plantvlak"/>
    <n v="14.368357857299999"/>
    <n v="10.5424540068"/>
    <n v="3"/>
    <n v="1"/>
    <n v="1"/>
    <n v="1"/>
    <n v="1"/>
    <n v="2"/>
    <x v="69"/>
  </r>
  <r>
    <n v="778"/>
    <n v="7"/>
    <x v="5"/>
    <n v="0"/>
    <n v="4"/>
    <n v="974"/>
    <n v="24"/>
    <n v="25"/>
    <n v="34"/>
    <n v="40"/>
    <n v="42"/>
    <n v="40"/>
    <n v="48"/>
    <s v="Duinvlak"/>
    <n v="-1"/>
    <n v="0"/>
    <n v="0"/>
    <m/>
    <n v="-1"/>
    <n v="0"/>
    <n v="0"/>
    <m/>
    <n v="-1"/>
    <n v="0"/>
    <n v="0"/>
    <m/>
    <n v="-1"/>
    <n v="0"/>
    <n v="0"/>
    <m/>
    <n v="238"/>
    <n v="401"/>
    <n v="288"/>
    <s v="Duinvlak"/>
    <n v="3.9966539541200001"/>
    <n v="0.87246850093499995"/>
    <n v="3"/>
    <n v="1"/>
    <n v="1"/>
    <n v="1"/>
    <n v="1"/>
    <n v="3"/>
    <x v="81"/>
  </r>
  <r>
    <n v="779"/>
    <n v="7"/>
    <x v="5"/>
    <n v="0"/>
    <n v="4"/>
    <n v="975"/>
    <n v="25"/>
    <n v="26"/>
    <n v="35"/>
    <n v="41"/>
    <n v="43"/>
    <n v="40"/>
    <n v="49"/>
    <s v="Duinvlak"/>
    <n v="-1"/>
    <n v="0"/>
    <n v="0"/>
    <m/>
    <n v="-1"/>
    <n v="0"/>
    <n v="0"/>
    <m/>
    <n v="-1"/>
    <n v="0"/>
    <n v="0"/>
    <m/>
    <n v="-1"/>
    <n v="0"/>
    <n v="0"/>
    <m/>
    <n v="238"/>
    <n v="401"/>
    <n v="288"/>
    <s v="Duinvlak"/>
    <n v="5.9305398680700003"/>
    <n v="1.5195043017200001"/>
    <n v="3"/>
    <n v="1"/>
    <n v="1"/>
    <n v="1"/>
    <n v="1"/>
    <n v="3"/>
    <x v="81"/>
  </r>
  <r>
    <n v="780"/>
    <n v="7"/>
    <x v="5"/>
    <n v="0"/>
    <n v="4"/>
    <n v="976"/>
    <n v="26"/>
    <n v="27"/>
    <n v="36"/>
    <n v="42"/>
    <n v="44"/>
    <n v="40"/>
    <n v="50"/>
    <s v="Duinvlak"/>
    <n v="-1"/>
    <n v="0"/>
    <n v="0"/>
    <m/>
    <n v="-1"/>
    <n v="0"/>
    <n v="0"/>
    <m/>
    <n v="-1"/>
    <n v="0"/>
    <n v="0"/>
    <m/>
    <n v="-1"/>
    <n v="0"/>
    <n v="0"/>
    <m/>
    <n v="47"/>
    <n v="401"/>
    <n v="41"/>
    <s v="Plantvlak"/>
    <n v="4.5637919253500003"/>
    <n v="0.90929132512199995"/>
    <n v="3"/>
    <n v="1"/>
    <n v="1"/>
    <n v="1"/>
    <n v="1"/>
    <n v="2"/>
    <x v="69"/>
  </r>
  <r>
    <n v="781"/>
    <n v="7"/>
    <x v="5"/>
    <n v="0"/>
    <n v="4"/>
    <n v="992"/>
    <n v="107"/>
    <n v="117"/>
    <n v="136"/>
    <n v="149"/>
    <n v="-1"/>
    <n v="0"/>
    <n v="0"/>
    <m/>
    <n v="59"/>
    <n v="40"/>
    <n v="87"/>
    <s v="Plantvlak"/>
    <n v="-1"/>
    <n v="0"/>
    <n v="0"/>
    <m/>
    <n v="-1"/>
    <n v="0"/>
    <n v="0"/>
    <m/>
    <n v="-1"/>
    <n v="0"/>
    <n v="0"/>
    <m/>
    <n v="233"/>
    <n v="401"/>
    <n v="283"/>
    <s v="Duinvlak"/>
    <n v="12.783020088600001"/>
    <n v="2.7412336657799998"/>
    <n v="1"/>
    <n v="1"/>
    <n v="1"/>
    <n v="1"/>
    <n v="1"/>
    <n v="3"/>
    <x v="36"/>
  </r>
  <r>
    <n v="782"/>
    <n v="7"/>
    <x v="5"/>
    <n v="0"/>
    <n v="4"/>
    <n v="993"/>
    <n v="108"/>
    <n v="118"/>
    <n v="137"/>
    <n v="150"/>
    <n v="-1"/>
    <n v="0"/>
    <n v="0"/>
    <m/>
    <n v="60"/>
    <n v="40"/>
    <n v="88"/>
    <s v="Plantvlak"/>
    <n v="-1"/>
    <n v="0"/>
    <n v="0"/>
    <m/>
    <n v="-1"/>
    <n v="0"/>
    <n v="0"/>
    <m/>
    <n v="-1"/>
    <n v="0"/>
    <n v="0"/>
    <m/>
    <n v="247"/>
    <n v="401"/>
    <n v="297"/>
    <s v="Duinvlak"/>
    <n v="4.4701365730799996"/>
    <n v="0.60086575529499997"/>
    <n v="1"/>
    <n v="1"/>
    <n v="1"/>
    <n v="1"/>
    <n v="1"/>
    <n v="3"/>
    <x v="36"/>
  </r>
  <r>
    <n v="783"/>
    <n v="7"/>
    <x v="5"/>
    <n v="0"/>
    <n v="4"/>
    <n v="994"/>
    <n v="109"/>
    <n v="119"/>
    <n v="140"/>
    <n v="153"/>
    <n v="-1"/>
    <n v="0"/>
    <n v="0"/>
    <m/>
    <n v="63"/>
    <n v="40"/>
    <n v="82"/>
    <s v="Duinvlak"/>
    <n v="-1"/>
    <n v="0"/>
    <n v="0"/>
    <m/>
    <n v="-1"/>
    <n v="0"/>
    <n v="0"/>
    <m/>
    <n v="-1"/>
    <n v="0"/>
    <n v="0"/>
    <m/>
    <n v="40"/>
    <n v="401"/>
    <n v="34"/>
    <s v="Duinvlak"/>
    <n v="5.8845125333299997"/>
    <n v="1.61246299713"/>
    <n v="1"/>
    <n v="3"/>
    <n v="1"/>
    <n v="1"/>
    <n v="1"/>
    <n v="3"/>
    <x v="71"/>
  </r>
  <r>
    <n v="784"/>
    <n v="7"/>
    <x v="5"/>
    <n v="0"/>
    <n v="4"/>
    <n v="995"/>
    <n v="111"/>
    <n v="121"/>
    <n v="142"/>
    <n v="155"/>
    <n v="-1"/>
    <n v="0"/>
    <n v="0"/>
    <m/>
    <n v="65"/>
    <n v="40"/>
    <n v="85"/>
    <s v="Duinvlak"/>
    <n v="-1"/>
    <n v="0"/>
    <n v="0"/>
    <m/>
    <n v="-1"/>
    <n v="0"/>
    <n v="0"/>
    <m/>
    <n v="-1"/>
    <n v="0"/>
    <n v="0"/>
    <m/>
    <n v="236"/>
    <n v="401"/>
    <n v="286"/>
    <s v="Duinvlak"/>
    <n v="2.2755181388299999"/>
    <n v="0.31653725080799999"/>
    <n v="1"/>
    <n v="3"/>
    <n v="1"/>
    <n v="1"/>
    <n v="1"/>
    <n v="3"/>
    <x v="71"/>
  </r>
  <r>
    <n v="785"/>
    <n v="7"/>
    <x v="5"/>
    <n v="0"/>
    <n v="4"/>
    <n v="996"/>
    <n v="112"/>
    <n v="122"/>
    <n v="143"/>
    <n v="156"/>
    <n v="-1"/>
    <n v="0"/>
    <n v="0"/>
    <m/>
    <n v="66"/>
    <n v="40"/>
    <n v="86"/>
    <s v="Duinvlak"/>
    <n v="-1"/>
    <n v="0"/>
    <n v="0"/>
    <m/>
    <n v="-1"/>
    <n v="0"/>
    <n v="0"/>
    <m/>
    <n v="-1"/>
    <n v="0"/>
    <n v="0"/>
    <m/>
    <n v="233"/>
    <n v="401"/>
    <n v="283"/>
    <s v="Duinvlak"/>
    <n v="1.43523830573"/>
    <n v="6.6219978948600003E-2"/>
    <n v="1"/>
    <n v="3"/>
    <n v="1"/>
    <n v="1"/>
    <n v="1"/>
    <n v="3"/>
    <x v="71"/>
  </r>
  <r>
    <n v="786"/>
    <n v="7"/>
    <x v="5"/>
    <n v="0"/>
    <n v="4"/>
    <n v="998"/>
    <n v="184"/>
    <n v="195"/>
    <n v="230"/>
    <n v="251"/>
    <n v="44"/>
    <n v="40"/>
    <n v="50"/>
    <s v="Duinvlak"/>
    <n v="64"/>
    <n v="40"/>
    <n v="83"/>
    <s v="Duinvlak"/>
    <n v="-1"/>
    <n v="0"/>
    <n v="0"/>
    <m/>
    <n v="-1"/>
    <n v="0"/>
    <n v="0"/>
    <m/>
    <n v="-1"/>
    <n v="0"/>
    <n v="0"/>
    <m/>
    <n v="47"/>
    <n v="401"/>
    <n v="41"/>
    <s v="Plantvlak"/>
    <n v="1.8873367623799999"/>
    <n v="0.13837230029100001"/>
    <n v="3"/>
    <n v="3"/>
    <n v="1"/>
    <n v="1"/>
    <n v="1"/>
    <n v="2"/>
    <x v="82"/>
  </r>
  <r>
    <n v="787"/>
    <n v="7"/>
    <x v="5"/>
    <n v="0"/>
    <n v="4"/>
    <n v="1002"/>
    <n v="230"/>
    <n v="242"/>
    <n v="282"/>
    <n v="-1"/>
    <n v="0"/>
    <n v="0"/>
    <n v="0"/>
    <m/>
    <n v="0"/>
    <n v="0"/>
    <n v="0"/>
    <m/>
    <n v="41"/>
    <n v="40"/>
    <n v="46"/>
    <s v="Duinvlak"/>
    <n v="-1"/>
    <n v="0"/>
    <n v="0"/>
    <m/>
    <n v="-1"/>
    <n v="0"/>
    <n v="0"/>
    <m/>
    <n v="65"/>
    <n v="401"/>
    <n v="59"/>
    <s v="Duinvlak"/>
    <n v="4.3039826725800001"/>
    <n v="0.90382000079299996"/>
    <n v="1"/>
    <n v="1"/>
    <n v="3"/>
    <n v="1"/>
    <n v="1"/>
    <n v="3"/>
    <x v="37"/>
  </r>
  <r>
    <n v="788"/>
    <n v="7"/>
    <x v="5"/>
    <n v="0"/>
    <n v="4"/>
    <n v="1003"/>
    <n v="231"/>
    <n v="243"/>
    <n v="283"/>
    <n v="-1"/>
    <n v="0"/>
    <n v="0"/>
    <n v="0"/>
    <m/>
    <n v="0"/>
    <n v="0"/>
    <n v="0"/>
    <m/>
    <n v="42"/>
    <n v="40"/>
    <n v="47"/>
    <s v="Plantvlak"/>
    <n v="-1"/>
    <n v="0"/>
    <n v="0"/>
    <m/>
    <n v="-1"/>
    <n v="0"/>
    <n v="0"/>
    <m/>
    <n v="69"/>
    <n v="401"/>
    <n v="62"/>
    <s v="Duinvlak"/>
    <n v="15.624574361100001"/>
    <n v="4.5025035461099998"/>
    <n v="1"/>
    <n v="1"/>
    <n v="2"/>
    <n v="1"/>
    <n v="1"/>
    <n v="3"/>
    <x v="83"/>
  </r>
  <r>
    <n v="789"/>
    <n v="7"/>
    <x v="5"/>
    <n v="0"/>
    <n v="4"/>
    <n v="1004"/>
    <n v="232"/>
    <n v="244"/>
    <n v="284"/>
    <n v="-1"/>
    <n v="0"/>
    <n v="0"/>
    <n v="0"/>
    <m/>
    <n v="0"/>
    <n v="0"/>
    <n v="0"/>
    <m/>
    <n v="43"/>
    <n v="40"/>
    <n v="48"/>
    <s v="Plantvlak"/>
    <n v="-1"/>
    <n v="0"/>
    <n v="0"/>
    <m/>
    <n v="-1"/>
    <n v="0"/>
    <n v="0"/>
    <m/>
    <n v="70"/>
    <n v="401"/>
    <n v="63"/>
    <s v="Duinvlak"/>
    <n v="21.027105961299998"/>
    <n v="4.5660959278300002"/>
    <n v="1"/>
    <n v="1"/>
    <n v="2"/>
    <n v="1"/>
    <n v="1"/>
    <n v="3"/>
    <x v="83"/>
  </r>
  <r>
    <n v="790"/>
    <n v="7"/>
    <x v="5"/>
    <n v="0"/>
    <n v="4"/>
    <n v="1005"/>
    <n v="233"/>
    <n v="245"/>
    <n v="285"/>
    <n v="-1"/>
    <n v="0"/>
    <n v="0"/>
    <n v="0"/>
    <m/>
    <n v="0"/>
    <n v="0"/>
    <n v="0"/>
    <m/>
    <n v="44"/>
    <n v="40"/>
    <n v="49"/>
    <s v="Duinvlak"/>
    <n v="-1"/>
    <n v="0"/>
    <n v="0"/>
    <m/>
    <n v="-1"/>
    <n v="0"/>
    <n v="0"/>
    <m/>
    <n v="71"/>
    <n v="401"/>
    <n v="64"/>
    <s v="Duinvlak"/>
    <n v="3.92384420573"/>
    <n v="0.75143676318599995"/>
    <n v="1"/>
    <n v="1"/>
    <n v="3"/>
    <n v="1"/>
    <n v="1"/>
    <n v="3"/>
    <x v="37"/>
  </r>
  <r>
    <n v="791"/>
    <n v="7"/>
    <x v="5"/>
    <n v="0"/>
    <n v="4"/>
    <n v="1006"/>
    <n v="234"/>
    <n v="246"/>
    <n v="286"/>
    <n v="-1"/>
    <n v="0"/>
    <n v="0"/>
    <n v="0"/>
    <m/>
    <n v="0"/>
    <n v="0"/>
    <n v="0"/>
    <m/>
    <n v="45"/>
    <n v="40"/>
    <n v="50"/>
    <s v="Duinvlak"/>
    <n v="-1"/>
    <n v="0"/>
    <n v="0"/>
    <m/>
    <n v="-1"/>
    <n v="0"/>
    <n v="0"/>
    <m/>
    <n v="72"/>
    <n v="401"/>
    <n v="65"/>
    <s v="Plantvlak"/>
    <n v="2.1945487032700002"/>
    <n v="0.11803049988"/>
    <n v="1"/>
    <n v="1"/>
    <n v="3"/>
    <n v="1"/>
    <n v="1"/>
    <n v="2"/>
    <x v="84"/>
  </r>
  <r>
    <n v="792"/>
    <n v="7"/>
    <x v="5"/>
    <n v="0"/>
    <n v="4"/>
    <n v="1007"/>
    <n v="235"/>
    <n v="247"/>
    <n v="287"/>
    <n v="-1"/>
    <n v="0"/>
    <n v="0"/>
    <n v="0"/>
    <m/>
    <n v="0"/>
    <n v="0"/>
    <n v="0"/>
    <m/>
    <n v="46"/>
    <n v="40"/>
    <n v="51"/>
    <s v="Duinvlak"/>
    <n v="-1"/>
    <n v="0"/>
    <n v="0"/>
    <m/>
    <n v="-1"/>
    <n v="0"/>
    <n v="0"/>
    <m/>
    <n v="73"/>
    <n v="401"/>
    <n v="66"/>
    <s v="Plantvlak"/>
    <n v="1.62910357163"/>
    <n v="0.115850304571"/>
    <n v="1"/>
    <n v="1"/>
    <n v="3"/>
    <n v="1"/>
    <n v="1"/>
    <n v="2"/>
    <x v="84"/>
  </r>
  <r>
    <n v="793"/>
    <n v="7"/>
    <x v="5"/>
    <n v="0"/>
    <n v="4"/>
    <n v="1008"/>
    <n v="236"/>
    <n v="248"/>
    <n v="289"/>
    <n v="-1"/>
    <n v="0"/>
    <n v="0"/>
    <n v="0"/>
    <m/>
    <n v="0"/>
    <n v="0"/>
    <n v="0"/>
    <m/>
    <n v="48"/>
    <n v="40"/>
    <n v="62"/>
    <s v="Duinvlak"/>
    <n v="-1"/>
    <n v="0"/>
    <n v="0"/>
    <m/>
    <n v="-1"/>
    <n v="0"/>
    <n v="0"/>
    <m/>
    <n v="250"/>
    <n v="401"/>
    <n v="300"/>
    <s v="Duinvlak"/>
    <n v="3.4413651249299999"/>
    <n v="0.62634057446000002"/>
    <n v="1"/>
    <n v="1"/>
    <n v="3"/>
    <n v="1"/>
    <n v="1"/>
    <n v="3"/>
    <x v="37"/>
  </r>
  <r>
    <n v="794"/>
    <n v="7"/>
    <x v="5"/>
    <n v="0"/>
    <n v="4"/>
    <n v="1009"/>
    <n v="237"/>
    <n v="249"/>
    <n v="290"/>
    <n v="-1"/>
    <n v="0"/>
    <n v="0"/>
    <n v="0"/>
    <m/>
    <n v="0"/>
    <n v="0"/>
    <n v="0"/>
    <m/>
    <n v="49"/>
    <n v="40"/>
    <n v="63"/>
    <s v="Plantvlak"/>
    <n v="-1"/>
    <n v="0"/>
    <n v="0"/>
    <m/>
    <n v="-1"/>
    <n v="0"/>
    <n v="0"/>
    <m/>
    <n v="247"/>
    <n v="401"/>
    <n v="297"/>
    <s v="Duinvlak"/>
    <n v="3.5372305964200002"/>
    <n v="0.14106797630000001"/>
    <n v="1"/>
    <n v="1"/>
    <n v="2"/>
    <n v="1"/>
    <n v="1"/>
    <n v="3"/>
    <x v="83"/>
  </r>
  <r>
    <n v="795"/>
    <n v="7"/>
    <x v="5"/>
    <n v="0"/>
    <n v="4"/>
    <n v="1010"/>
    <n v="238"/>
    <n v="250"/>
    <n v="291"/>
    <n v="-1"/>
    <n v="0"/>
    <n v="0"/>
    <n v="0"/>
    <m/>
    <n v="0"/>
    <n v="0"/>
    <n v="0"/>
    <m/>
    <n v="50"/>
    <n v="40"/>
    <n v="65"/>
    <s v="Plantvlak"/>
    <n v="-1"/>
    <n v="0"/>
    <n v="0"/>
    <m/>
    <n v="-1"/>
    <n v="0"/>
    <n v="0"/>
    <m/>
    <n v="233"/>
    <n v="401"/>
    <n v="283"/>
    <s v="Duinvlak"/>
    <n v="1.3446855822799999"/>
    <n v="1.7024750273699998E-2"/>
    <n v="1"/>
    <n v="1"/>
    <n v="2"/>
    <n v="1"/>
    <n v="1"/>
    <n v="3"/>
    <x v="83"/>
  </r>
  <r>
    <n v="796"/>
    <n v="7"/>
    <x v="5"/>
    <n v="0"/>
    <n v="4"/>
    <n v="1011"/>
    <n v="239"/>
    <n v="253"/>
    <n v="294"/>
    <n v="-1"/>
    <n v="0"/>
    <n v="0"/>
    <n v="0"/>
    <m/>
    <n v="0"/>
    <n v="0"/>
    <n v="0"/>
    <m/>
    <n v="53"/>
    <n v="40"/>
    <n v="68"/>
    <s v="Duinvlak"/>
    <n v="-1"/>
    <n v="0"/>
    <n v="0"/>
    <m/>
    <n v="-1"/>
    <n v="0"/>
    <n v="0"/>
    <m/>
    <n v="413"/>
    <n v="401"/>
    <n v="273"/>
    <s v="Duinvlak"/>
    <n v="6.1783837607900001"/>
    <n v="0.41850561974200001"/>
    <n v="1"/>
    <n v="1"/>
    <n v="3"/>
    <n v="1"/>
    <n v="1"/>
    <n v="3"/>
    <x v="37"/>
  </r>
  <r>
    <n v="797"/>
    <n v="7"/>
    <x v="5"/>
    <n v="0"/>
    <n v="4"/>
    <n v="1012"/>
    <n v="240"/>
    <n v="254"/>
    <n v="295"/>
    <n v="-1"/>
    <n v="0"/>
    <n v="0"/>
    <n v="0"/>
    <m/>
    <n v="0"/>
    <n v="0"/>
    <n v="0"/>
    <m/>
    <n v="54"/>
    <n v="40"/>
    <n v="69"/>
    <s v="Plantvlak"/>
    <n v="-1"/>
    <n v="0"/>
    <n v="0"/>
    <m/>
    <n v="-1"/>
    <n v="0"/>
    <n v="0"/>
    <m/>
    <n v="413"/>
    <n v="401"/>
    <n v="273"/>
    <s v="Duinvlak"/>
    <n v="1.9699027344"/>
    <n v="0.152446374178"/>
    <n v="1"/>
    <n v="1"/>
    <n v="2"/>
    <n v="1"/>
    <n v="1"/>
    <n v="3"/>
    <x v="83"/>
  </r>
  <r>
    <n v="798"/>
    <n v="7"/>
    <x v="5"/>
    <n v="0"/>
    <n v="4"/>
    <n v="1013"/>
    <n v="241"/>
    <n v="256"/>
    <n v="297"/>
    <n v="-1"/>
    <n v="0"/>
    <n v="0"/>
    <n v="0"/>
    <m/>
    <n v="0"/>
    <n v="0"/>
    <n v="0"/>
    <m/>
    <n v="56"/>
    <n v="40"/>
    <n v="76"/>
    <s v="Duinvlak"/>
    <n v="-1"/>
    <n v="0"/>
    <n v="0"/>
    <m/>
    <n v="-1"/>
    <n v="0"/>
    <n v="0"/>
    <m/>
    <n v="154"/>
    <n v="401"/>
    <n v="201"/>
    <s v="Duinvlak"/>
    <n v="20.906134044400002"/>
    <n v="7.0792519763100001"/>
    <n v="1"/>
    <n v="1"/>
    <n v="3"/>
    <n v="1"/>
    <n v="1"/>
    <n v="3"/>
    <x v="37"/>
  </r>
  <r>
    <n v="799"/>
    <n v="7"/>
    <x v="5"/>
    <n v="0"/>
    <n v="4"/>
    <n v="1014"/>
    <n v="242"/>
    <n v="257"/>
    <n v="298"/>
    <n v="-1"/>
    <n v="0"/>
    <n v="0"/>
    <n v="0"/>
    <m/>
    <n v="0"/>
    <n v="0"/>
    <n v="0"/>
    <m/>
    <n v="57"/>
    <n v="40"/>
    <n v="78"/>
    <s v="Duinvlak"/>
    <n v="-1"/>
    <n v="0"/>
    <n v="0"/>
    <m/>
    <n v="-1"/>
    <n v="0"/>
    <n v="0"/>
    <m/>
    <n v="154"/>
    <n v="401"/>
    <n v="201"/>
    <s v="Duinvlak"/>
    <n v="1.27392766523"/>
    <n v="8.7058339758600001E-2"/>
    <n v="1"/>
    <n v="1"/>
    <n v="3"/>
    <n v="1"/>
    <n v="1"/>
    <n v="3"/>
    <x v="37"/>
  </r>
  <r>
    <n v="800"/>
    <n v="7"/>
    <x v="5"/>
    <n v="0"/>
    <n v="4"/>
    <n v="1023"/>
    <n v="279"/>
    <n v="297"/>
    <n v="356"/>
    <n v="150"/>
    <n v="-1"/>
    <n v="0"/>
    <n v="0"/>
    <m/>
    <n v="60"/>
    <n v="40"/>
    <n v="88"/>
    <s v="Plantvlak"/>
    <n v="49"/>
    <n v="40"/>
    <n v="63"/>
    <s v="Plantvlak"/>
    <n v="-1"/>
    <n v="0"/>
    <n v="0"/>
    <m/>
    <n v="-1"/>
    <n v="0"/>
    <n v="0"/>
    <m/>
    <n v="247"/>
    <n v="401"/>
    <n v="297"/>
    <s v="Duinvlak"/>
    <n v="2.7180409804700001"/>
    <n v="0.14000375612800001"/>
    <n v="1"/>
    <n v="1"/>
    <n v="2"/>
    <n v="1"/>
    <n v="1"/>
    <n v="3"/>
    <x v="83"/>
  </r>
  <r>
    <n v="801"/>
    <n v="7"/>
    <x v="5"/>
    <n v="0"/>
    <n v="4"/>
    <n v="1024"/>
    <n v="280"/>
    <n v="298"/>
    <n v="357"/>
    <n v="152"/>
    <n v="-1"/>
    <n v="0"/>
    <n v="0"/>
    <m/>
    <n v="62"/>
    <n v="40"/>
    <n v="1"/>
    <s v="Duinvlak"/>
    <n v="56"/>
    <n v="40"/>
    <n v="76"/>
    <s v="Duinvlak"/>
    <n v="-1"/>
    <n v="0"/>
    <n v="0"/>
    <m/>
    <n v="-1"/>
    <n v="0"/>
    <n v="0"/>
    <m/>
    <n v="154"/>
    <n v="401"/>
    <n v="201"/>
    <s v="Duinvlak"/>
    <n v="0.61924654984899996"/>
    <n v="9.6050802340100008E-3"/>
    <n v="1"/>
    <n v="3"/>
    <n v="3"/>
    <n v="1"/>
    <n v="1"/>
    <n v="3"/>
    <x v="85"/>
  </r>
  <r>
    <n v="802"/>
    <n v="7"/>
    <x v="5"/>
    <n v="0"/>
    <n v="4"/>
    <n v="1068"/>
    <n v="410"/>
    <n v="444"/>
    <n v="-1"/>
    <n v="0"/>
    <n v="0"/>
    <n v="0"/>
    <n v="0"/>
    <m/>
    <n v="0"/>
    <n v="0"/>
    <n v="0"/>
    <m/>
    <n v="0"/>
    <n v="0"/>
    <n v="0"/>
    <m/>
    <n v="130"/>
    <n v="40"/>
    <n v="917"/>
    <s v="Duinvlak"/>
    <n v="-1"/>
    <n v="0"/>
    <n v="0"/>
    <m/>
    <n v="182"/>
    <n v="401"/>
    <n v="231"/>
    <s v="Duinvlak"/>
    <n v="4.6374207354600001"/>
    <n v="0.29828498971200001"/>
    <n v="1"/>
    <n v="1"/>
    <n v="1"/>
    <n v="3"/>
    <n v="1"/>
    <n v="3"/>
    <x v="40"/>
  </r>
  <r>
    <n v="803"/>
    <n v="7"/>
    <x v="5"/>
    <n v="0"/>
    <n v="4"/>
    <n v="1069"/>
    <n v="411"/>
    <n v="447"/>
    <n v="-1"/>
    <n v="0"/>
    <n v="0"/>
    <n v="0"/>
    <n v="0"/>
    <m/>
    <n v="0"/>
    <n v="0"/>
    <n v="0"/>
    <m/>
    <n v="0"/>
    <n v="0"/>
    <n v="0"/>
    <m/>
    <n v="133"/>
    <n v="40"/>
    <n v="920"/>
    <s v="Plantvlak"/>
    <n v="-1"/>
    <n v="0"/>
    <n v="0"/>
    <m/>
    <n v="413"/>
    <n v="401"/>
    <n v="273"/>
    <s v="Duinvlak"/>
    <n v="0.32619484139400001"/>
    <n v="6.0085497992200003E-3"/>
    <n v="1"/>
    <n v="1"/>
    <n v="1"/>
    <n v="2"/>
    <n v="1"/>
    <n v="3"/>
    <x v="39"/>
  </r>
  <r>
    <n v="804"/>
    <n v="7"/>
    <x v="5"/>
    <n v="0"/>
    <n v="4"/>
    <n v="1070"/>
    <n v="412"/>
    <n v="448"/>
    <n v="-1"/>
    <n v="0"/>
    <n v="0"/>
    <n v="0"/>
    <n v="0"/>
    <m/>
    <n v="0"/>
    <n v="0"/>
    <n v="0"/>
    <m/>
    <n v="0"/>
    <n v="0"/>
    <n v="0"/>
    <m/>
    <n v="134"/>
    <n v="40"/>
    <n v="921"/>
    <s v="Plantvlak"/>
    <n v="-1"/>
    <n v="0"/>
    <n v="0"/>
    <m/>
    <n v="413"/>
    <n v="401"/>
    <n v="273"/>
    <s v="Duinvlak"/>
    <n v="0.40187960964800001"/>
    <n v="6.7709600412900004E-3"/>
    <n v="1"/>
    <n v="1"/>
    <n v="1"/>
    <n v="2"/>
    <n v="1"/>
    <n v="3"/>
    <x v="39"/>
  </r>
  <r>
    <n v="805"/>
    <n v="7"/>
    <x v="5"/>
    <n v="0"/>
    <n v="4"/>
    <n v="1071"/>
    <n v="413"/>
    <n v="449"/>
    <n v="-1"/>
    <n v="0"/>
    <n v="0"/>
    <n v="0"/>
    <n v="0"/>
    <m/>
    <n v="0"/>
    <n v="0"/>
    <n v="0"/>
    <m/>
    <n v="0"/>
    <n v="0"/>
    <n v="0"/>
    <m/>
    <n v="135"/>
    <n v="40"/>
    <n v="922"/>
    <s v="Duinvlak"/>
    <n v="-1"/>
    <n v="0"/>
    <n v="0"/>
    <m/>
    <n v="413"/>
    <n v="401"/>
    <n v="273"/>
    <s v="Duinvlak"/>
    <n v="0.78704702214400002"/>
    <n v="2.06887346991E-2"/>
    <n v="1"/>
    <n v="1"/>
    <n v="1"/>
    <n v="3"/>
    <n v="1"/>
    <n v="3"/>
    <x v="40"/>
  </r>
  <r>
    <n v="806"/>
    <n v="7"/>
    <x v="5"/>
    <n v="0"/>
    <n v="4"/>
    <n v="1072"/>
    <n v="414"/>
    <n v="450"/>
    <n v="-1"/>
    <n v="0"/>
    <n v="0"/>
    <n v="0"/>
    <n v="0"/>
    <m/>
    <n v="0"/>
    <n v="0"/>
    <n v="0"/>
    <m/>
    <n v="0"/>
    <n v="0"/>
    <n v="0"/>
    <m/>
    <n v="136"/>
    <n v="40"/>
    <n v="923"/>
    <s v="Plantvlak"/>
    <n v="-1"/>
    <n v="0"/>
    <n v="0"/>
    <m/>
    <n v="70"/>
    <n v="401"/>
    <n v="63"/>
    <s v="Duinvlak"/>
    <n v="1.6548445014299999"/>
    <n v="2.1032564578900001E-2"/>
    <n v="1"/>
    <n v="1"/>
    <n v="1"/>
    <n v="2"/>
    <n v="1"/>
    <n v="3"/>
    <x v="39"/>
  </r>
  <r>
    <n v="807"/>
    <n v="7"/>
    <x v="5"/>
    <n v="0"/>
    <n v="4"/>
    <n v="1073"/>
    <n v="415"/>
    <n v="452"/>
    <n v="-1"/>
    <n v="0"/>
    <n v="0"/>
    <n v="0"/>
    <n v="0"/>
    <m/>
    <n v="0"/>
    <n v="0"/>
    <n v="0"/>
    <m/>
    <n v="0"/>
    <n v="0"/>
    <n v="0"/>
    <m/>
    <n v="138"/>
    <n v="40"/>
    <n v="925"/>
    <s v="Plantvlak"/>
    <n v="-1"/>
    <n v="0"/>
    <n v="0"/>
    <m/>
    <n v="69"/>
    <n v="401"/>
    <n v="62"/>
    <s v="Duinvlak"/>
    <n v="6.9897304088199999"/>
    <n v="0.17831073836899999"/>
    <n v="1"/>
    <n v="1"/>
    <n v="1"/>
    <n v="2"/>
    <n v="1"/>
    <n v="3"/>
    <x v="39"/>
  </r>
  <r>
    <n v="808"/>
    <n v="7"/>
    <x v="5"/>
    <n v="0"/>
    <n v="4"/>
    <n v="1074"/>
    <n v="416"/>
    <n v="454"/>
    <n v="-1"/>
    <n v="0"/>
    <n v="0"/>
    <n v="0"/>
    <n v="0"/>
    <m/>
    <n v="0"/>
    <n v="0"/>
    <n v="0"/>
    <m/>
    <n v="0"/>
    <n v="0"/>
    <n v="0"/>
    <m/>
    <n v="140"/>
    <n v="40"/>
    <n v="927"/>
    <s v="Plantvlak"/>
    <n v="-1"/>
    <n v="0"/>
    <n v="0"/>
    <m/>
    <n v="64"/>
    <n v="401"/>
    <n v="58"/>
    <s v="Duinvlak"/>
    <n v="0.797339023955"/>
    <n v="1.53575297991E-2"/>
    <n v="1"/>
    <n v="1"/>
    <n v="1"/>
    <n v="2"/>
    <n v="1"/>
    <n v="3"/>
    <x v="39"/>
  </r>
  <r>
    <n v="809"/>
    <n v="7"/>
    <x v="5"/>
    <n v="0"/>
    <n v="4"/>
    <n v="1075"/>
    <n v="417"/>
    <n v="455"/>
    <n v="-1"/>
    <n v="0"/>
    <n v="0"/>
    <n v="0"/>
    <n v="0"/>
    <m/>
    <n v="0"/>
    <n v="0"/>
    <n v="0"/>
    <m/>
    <n v="0"/>
    <n v="0"/>
    <n v="0"/>
    <m/>
    <n v="141"/>
    <n v="40"/>
    <n v="928"/>
    <s v="Plantvlak"/>
    <n v="-1"/>
    <n v="0"/>
    <n v="0"/>
    <m/>
    <n v="63"/>
    <n v="401"/>
    <n v="57"/>
    <s v="Duinvlak"/>
    <n v="1.2595829065299999"/>
    <n v="2.5596385529499999E-2"/>
    <n v="1"/>
    <n v="1"/>
    <n v="1"/>
    <n v="2"/>
    <n v="1"/>
    <n v="3"/>
    <x v="39"/>
  </r>
  <r>
    <n v="810"/>
    <n v="7"/>
    <x v="5"/>
    <n v="0"/>
    <n v="4"/>
    <n v="1076"/>
    <n v="418"/>
    <n v="457"/>
    <n v="-1"/>
    <n v="0"/>
    <n v="0"/>
    <n v="0"/>
    <n v="0"/>
    <m/>
    <n v="0"/>
    <n v="0"/>
    <n v="0"/>
    <m/>
    <n v="0"/>
    <n v="0"/>
    <n v="0"/>
    <m/>
    <n v="143"/>
    <n v="40"/>
    <n v="930"/>
    <s v="Duinvlak"/>
    <n v="-1"/>
    <n v="0"/>
    <n v="0"/>
    <m/>
    <n v="72"/>
    <n v="401"/>
    <n v="65"/>
    <s v="Plantvlak"/>
    <n v="1.9784029995500001"/>
    <n v="0.19186458957999999"/>
    <n v="1"/>
    <n v="1"/>
    <n v="1"/>
    <n v="3"/>
    <n v="1"/>
    <n v="2"/>
    <x v="86"/>
  </r>
  <r>
    <n v="811"/>
    <n v="7"/>
    <x v="5"/>
    <n v="0"/>
    <n v="4"/>
    <n v="1077"/>
    <n v="419"/>
    <n v="458"/>
    <n v="-1"/>
    <n v="0"/>
    <n v="0"/>
    <n v="0"/>
    <n v="0"/>
    <m/>
    <n v="0"/>
    <n v="0"/>
    <n v="0"/>
    <m/>
    <n v="0"/>
    <n v="0"/>
    <n v="0"/>
    <m/>
    <n v="144"/>
    <n v="40"/>
    <n v="931"/>
    <s v="Plantvlak"/>
    <n v="-1"/>
    <n v="0"/>
    <n v="0"/>
    <m/>
    <n v="73"/>
    <n v="401"/>
    <n v="66"/>
    <s v="Plantvlak"/>
    <n v="1.861508765"/>
    <n v="5.5201950020400001E-2"/>
    <n v="1"/>
    <n v="1"/>
    <n v="1"/>
    <n v="2"/>
    <n v="1"/>
    <n v="2"/>
    <x v="87"/>
  </r>
  <r>
    <n v="812"/>
    <n v="7"/>
    <x v="5"/>
    <n v="0"/>
    <n v="4"/>
    <n v="1078"/>
    <n v="420"/>
    <n v="459"/>
    <n v="-1"/>
    <n v="0"/>
    <n v="0"/>
    <n v="0"/>
    <n v="0"/>
    <m/>
    <n v="0"/>
    <n v="0"/>
    <n v="0"/>
    <m/>
    <n v="0"/>
    <n v="0"/>
    <n v="0"/>
    <m/>
    <n v="145"/>
    <n v="40"/>
    <n v="932"/>
    <s v="Plantvlak"/>
    <n v="-1"/>
    <n v="0"/>
    <n v="0"/>
    <m/>
    <n v="73"/>
    <n v="401"/>
    <n v="66"/>
    <s v="Plantvlak"/>
    <n v="1.2636242285199999"/>
    <n v="3.00846003213E-2"/>
    <n v="1"/>
    <n v="1"/>
    <n v="1"/>
    <n v="2"/>
    <n v="1"/>
    <n v="2"/>
    <x v="87"/>
  </r>
  <r>
    <n v="813"/>
    <n v="7"/>
    <x v="5"/>
    <n v="0"/>
    <n v="4"/>
    <n v="1079"/>
    <n v="421"/>
    <n v="460"/>
    <n v="-1"/>
    <n v="0"/>
    <n v="0"/>
    <n v="0"/>
    <n v="0"/>
    <m/>
    <n v="0"/>
    <n v="0"/>
    <n v="0"/>
    <m/>
    <n v="0"/>
    <n v="0"/>
    <n v="0"/>
    <m/>
    <n v="146"/>
    <n v="40"/>
    <n v="933"/>
    <s v="Plantvlak"/>
    <n v="-1"/>
    <n v="0"/>
    <n v="0"/>
    <m/>
    <n v="73"/>
    <n v="401"/>
    <n v="66"/>
    <s v="Plantvlak"/>
    <n v="1.6938889298199999"/>
    <n v="9.4682150721500005E-2"/>
    <n v="1"/>
    <n v="1"/>
    <n v="1"/>
    <n v="2"/>
    <n v="1"/>
    <n v="2"/>
    <x v="87"/>
  </r>
  <r>
    <n v="814"/>
    <n v="7"/>
    <x v="5"/>
    <n v="0"/>
    <n v="4"/>
    <n v="1080"/>
    <n v="422"/>
    <n v="461"/>
    <n v="-1"/>
    <n v="0"/>
    <n v="0"/>
    <n v="0"/>
    <n v="0"/>
    <m/>
    <n v="0"/>
    <n v="0"/>
    <n v="0"/>
    <m/>
    <n v="0"/>
    <n v="0"/>
    <n v="0"/>
    <m/>
    <n v="147"/>
    <n v="40"/>
    <n v="934"/>
    <s v="Plantvlak"/>
    <n v="-1"/>
    <n v="0"/>
    <n v="0"/>
    <m/>
    <n v="413"/>
    <n v="401"/>
    <n v="273"/>
    <s v="Duinvlak"/>
    <n v="6.43123572956"/>
    <n v="0.96240319792499995"/>
    <n v="1"/>
    <n v="1"/>
    <n v="1"/>
    <n v="2"/>
    <n v="1"/>
    <n v="3"/>
    <x v="39"/>
  </r>
  <r>
    <n v="815"/>
    <n v="7"/>
    <x v="5"/>
    <n v="0"/>
    <n v="4"/>
    <n v="1081"/>
    <n v="423"/>
    <n v="462"/>
    <n v="-1"/>
    <n v="0"/>
    <n v="0"/>
    <n v="0"/>
    <n v="0"/>
    <m/>
    <n v="0"/>
    <n v="0"/>
    <n v="0"/>
    <m/>
    <n v="0"/>
    <n v="0"/>
    <n v="0"/>
    <m/>
    <n v="148"/>
    <n v="40"/>
    <n v="935"/>
    <s v="Plantvlak"/>
    <n v="-1"/>
    <n v="0"/>
    <n v="0"/>
    <m/>
    <n v="413"/>
    <n v="401"/>
    <n v="273"/>
    <s v="Duinvlak"/>
    <n v="1.0409929424"/>
    <n v="3.6828550155799999E-2"/>
    <n v="1"/>
    <n v="1"/>
    <n v="1"/>
    <n v="2"/>
    <n v="1"/>
    <n v="3"/>
    <x v="39"/>
  </r>
  <r>
    <n v="816"/>
    <n v="7"/>
    <x v="5"/>
    <n v="0"/>
    <n v="4"/>
    <n v="1082"/>
    <n v="424"/>
    <n v="463"/>
    <n v="-1"/>
    <n v="0"/>
    <n v="0"/>
    <n v="0"/>
    <n v="0"/>
    <m/>
    <n v="0"/>
    <n v="0"/>
    <n v="0"/>
    <m/>
    <n v="0"/>
    <n v="0"/>
    <n v="0"/>
    <m/>
    <n v="149"/>
    <n v="40"/>
    <n v="936"/>
    <s v="Plantvlak"/>
    <n v="-1"/>
    <n v="0"/>
    <n v="0"/>
    <m/>
    <n v="413"/>
    <n v="401"/>
    <n v="273"/>
    <s v="Duinvlak"/>
    <n v="3.4538382944700001"/>
    <n v="0.68821100085099995"/>
    <n v="1"/>
    <n v="1"/>
    <n v="1"/>
    <n v="2"/>
    <n v="1"/>
    <n v="3"/>
    <x v="39"/>
  </r>
  <r>
    <n v="817"/>
    <n v="7"/>
    <x v="5"/>
    <n v="0"/>
    <n v="4"/>
    <n v="1083"/>
    <n v="426"/>
    <n v="466"/>
    <n v="-1"/>
    <n v="0"/>
    <n v="0"/>
    <n v="0"/>
    <n v="0"/>
    <m/>
    <n v="0"/>
    <n v="0"/>
    <n v="0"/>
    <m/>
    <n v="0"/>
    <n v="0"/>
    <n v="0"/>
    <m/>
    <n v="152"/>
    <n v="40"/>
    <n v="939"/>
    <s v="Plantvlak"/>
    <n v="-1"/>
    <n v="0"/>
    <n v="0"/>
    <m/>
    <n v="233"/>
    <n v="401"/>
    <n v="283"/>
    <s v="Duinvlak"/>
    <n v="8.7990490471699996"/>
    <n v="1.2630808909"/>
    <n v="1"/>
    <n v="1"/>
    <n v="1"/>
    <n v="2"/>
    <n v="1"/>
    <n v="3"/>
    <x v="39"/>
  </r>
  <r>
    <n v="818"/>
    <n v="7"/>
    <x v="5"/>
    <n v="0"/>
    <n v="4"/>
    <n v="1084"/>
    <n v="427"/>
    <n v="468"/>
    <n v="-1"/>
    <n v="0"/>
    <n v="0"/>
    <n v="0"/>
    <n v="0"/>
    <m/>
    <n v="0"/>
    <n v="0"/>
    <n v="0"/>
    <m/>
    <n v="0"/>
    <n v="0"/>
    <n v="0"/>
    <m/>
    <n v="154"/>
    <n v="40"/>
    <n v="941"/>
    <s v="Duinvlak"/>
    <n v="-1"/>
    <n v="0"/>
    <n v="0"/>
    <m/>
    <n v="233"/>
    <n v="401"/>
    <n v="283"/>
    <s v="Duinvlak"/>
    <n v="1.8321575755299999"/>
    <n v="8.0531839854800003E-2"/>
    <n v="1"/>
    <n v="1"/>
    <n v="1"/>
    <n v="3"/>
    <n v="1"/>
    <n v="3"/>
    <x v="40"/>
  </r>
  <r>
    <n v="819"/>
    <n v="7"/>
    <x v="5"/>
    <n v="0"/>
    <n v="4"/>
    <n v="1085"/>
    <n v="428"/>
    <n v="469"/>
    <n v="-1"/>
    <n v="0"/>
    <n v="0"/>
    <n v="0"/>
    <n v="0"/>
    <m/>
    <n v="0"/>
    <n v="0"/>
    <n v="0"/>
    <m/>
    <n v="0"/>
    <n v="0"/>
    <n v="0"/>
    <m/>
    <n v="155"/>
    <n v="40"/>
    <n v="942"/>
    <s v="Plantvlak"/>
    <n v="-1"/>
    <n v="0"/>
    <n v="0"/>
    <m/>
    <n v="233"/>
    <n v="401"/>
    <n v="283"/>
    <s v="Duinvlak"/>
    <n v="1.06041534736"/>
    <n v="1.9169384970600001E-2"/>
    <n v="1"/>
    <n v="1"/>
    <n v="1"/>
    <n v="2"/>
    <n v="1"/>
    <n v="3"/>
    <x v="39"/>
  </r>
  <r>
    <n v="820"/>
    <n v="7"/>
    <x v="5"/>
    <n v="0"/>
    <n v="4"/>
    <n v="1086"/>
    <n v="429"/>
    <n v="470"/>
    <n v="-1"/>
    <n v="0"/>
    <n v="0"/>
    <n v="0"/>
    <n v="0"/>
    <m/>
    <n v="0"/>
    <n v="0"/>
    <n v="0"/>
    <m/>
    <n v="0"/>
    <n v="0"/>
    <n v="0"/>
    <m/>
    <n v="156"/>
    <n v="40"/>
    <n v="943"/>
    <s v="Plantvlak"/>
    <n v="-1"/>
    <n v="0"/>
    <n v="0"/>
    <m/>
    <n v="233"/>
    <n v="401"/>
    <n v="283"/>
    <s v="Duinvlak"/>
    <n v="2.32895985581"/>
    <n v="2.9513305325299999E-2"/>
    <n v="1"/>
    <n v="1"/>
    <n v="1"/>
    <n v="2"/>
    <n v="1"/>
    <n v="3"/>
    <x v="39"/>
  </r>
  <r>
    <n v="821"/>
    <n v="7"/>
    <x v="5"/>
    <n v="0"/>
    <n v="4"/>
    <n v="1087"/>
    <n v="430"/>
    <n v="472"/>
    <n v="-1"/>
    <n v="0"/>
    <n v="0"/>
    <n v="0"/>
    <n v="0"/>
    <m/>
    <n v="0"/>
    <n v="0"/>
    <n v="0"/>
    <m/>
    <n v="0"/>
    <n v="0"/>
    <n v="0"/>
    <m/>
    <n v="158"/>
    <n v="40"/>
    <n v="945"/>
    <s v="Plantvlak"/>
    <n v="-1"/>
    <n v="0"/>
    <n v="0"/>
    <m/>
    <n v="233"/>
    <n v="401"/>
    <n v="283"/>
    <s v="Duinvlak"/>
    <n v="1.5897028291299999"/>
    <n v="3.9966415147099997E-2"/>
    <n v="1"/>
    <n v="1"/>
    <n v="1"/>
    <n v="2"/>
    <n v="1"/>
    <n v="3"/>
    <x v="39"/>
  </r>
  <r>
    <n v="822"/>
    <n v="7"/>
    <x v="5"/>
    <n v="0"/>
    <n v="4"/>
    <n v="1088"/>
    <n v="431"/>
    <n v="473"/>
    <n v="-1"/>
    <n v="0"/>
    <n v="0"/>
    <n v="0"/>
    <n v="0"/>
    <m/>
    <n v="0"/>
    <n v="0"/>
    <n v="0"/>
    <m/>
    <n v="0"/>
    <n v="0"/>
    <n v="0"/>
    <m/>
    <n v="159"/>
    <n v="40"/>
    <n v="946"/>
    <s v="Plantvlak"/>
    <n v="-1"/>
    <n v="0"/>
    <n v="0"/>
    <m/>
    <n v="247"/>
    <n v="401"/>
    <n v="297"/>
    <s v="Duinvlak"/>
    <n v="2.2483280520900002"/>
    <n v="1.49478303525E-2"/>
    <n v="1"/>
    <n v="1"/>
    <n v="1"/>
    <n v="2"/>
    <n v="1"/>
    <n v="3"/>
    <x v="39"/>
  </r>
  <r>
    <n v="823"/>
    <n v="7"/>
    <x v="5"/>
    <n v="0"/>
    <n v="4"/>
    <n v="1089"/>
    <n v="432"/>
    <n v="475"/>
    <n v="-1"/>
    <n v="0"/>
    <n v="0"/>
    <n v="0"/>
    <n v="0"/>
    <m/>
    <n v="0"/>
    <n v="0"/>
    <n v="0"/>
    <m/>
    <n v="0"/>
    <n v="0"/>
    <n v="0"/>
    <m/>
    <n v="161"/>
    <n v="40"/>
    <n v="948"/>
    <s v="Plantvlak"/>
    <n v="-1"/>
    <n v="0"/>
    <n v="0"/>
    <m/>
    <n v="247"/>
    <n v="401"/>
    <n v="297"/>
    <s v="Duinvlak"/>
    <n v="0.32128492588899998"/>
    <n v="5.7291150327700002E-3"/>
    <n v="1"/>
    <n v="1"/>
    <n v="1"/>
    <n v="2"/>
    <n v="1"/>
    <n v="3"/>
    <x v="39"/>
  </r>
  <r>
    <n v="824"/>
    <n v="7"/>
    <x v="5"/>
    <n v="0"/>
    <n v="4"/>
    <n v="1090"/>
    <n v="433"/>
    <n v="477"/>
    <n v="-1"/>
    <n v="0"/>
    <n v="0"/>
    <n v="0"/>
    <n v="0"/>
    <m/>
    <n v="0"/>
    <n v="0"/>
    <n v="0"/>
    <m/>
    <n v="0"/>
    <n v="0"/>
    <n v="0"/>
    <m/>
    <n v="163"/>
    <n v="40"/>
    <n v="950"/>
    <s v="Plantvlak"/>
    <n v="-1"/>
    <n v="0"/>
    <n v="0"/>
    <m/>
    <n v="61"/>
    <n v="401"/>
    <n v="55"/>
    <s v="Duinvlak"/>
    <n v="2.40476440125"/>
    <n v="0.36622699839799999"/>
    <n v="1"/>
    <n v="1"/>
    <n v="1"/>
    <n v="2"/>
    <n v="1"/>
    <n v="3"/>
    <x v="39"/>
  </r>
  <r>
    <n v="825"/>
    <n v="7"/>
    <x v="5"/>
    <n v="0"/>
    <n v="4"/>
    <n v="1091"/>
    <n v="434"/>
    <n v="478"/>
    <n v="-1"/>
    <n v="0"/>
    <n v="0"/>
    <n v="0"/>
    <n v="0"/>
    <m/>
    <n v="0"/>
    <n v="0"/>
    <n v="0"/>
    <m/>
    <n v="0"/>
    <n v="0"/>
    <n v="0"/>
    <m/>
    <n v="164"/>
    <n v="40"/>
    <n v="69"/>
    <s v="Duinvlak"/>
    <n v="-1"/>
    <n v="0"/>
    <n v="0"/>
    <m/>
    <n v="154"/>
    <n v="401"/>
    <n v="201"/>
    <s v="Duinvlak"/>
    <n v="19.167224033699998"/>
    <n v="3.1919897644500002"/>
    <n v="1"/>
    <n v="1"/>
    <n v="1"/>
    <n v="3"/>
    <n v="1"/>
    <n v="3"/>
    <x v="40"/>
  </r>
  <r>
    <n v="826"/>
    <n v="7"/>
    <x v="5"/>
    <n v="0"/>
    <n v="4"/>
    <n v="1092"/>
    <n v="435"/>
    <n v="479"/>
    <n v="-1"/>
    <n v="0"/>
    <n v="0"/>
    <n v="0"/>
    <n v="0"/>
    <m/>
    <n v="0"/>
    <n v="0"/>
    <n v="0"/>
    <m/>
    <n v="0"/>
    <n v="0"/>
    <n v="0"/>
    <m/>
    <n v="165"/>
    <n v="40"/>
    <n v="71"/>
    <s v="Duinvlak"/>
    <n v="-1"/>
    <n v="0"/>
    <n v="0"/>
    <m/>
    <n v="154"/>
    <n v="401"/>
    <n v="201"/>
    <s v="Duinvlak"/>
    <n v="11.7864948219"/>
    <n v="2.42528934061"/>
    <n v="1"/>
    <n v="1"/>
    <n v="1"/>
    <n v="3"/>
    <n v="1"/>
    <n v="3"/>
    <x v="40"/>
  </r>
  <r>
    <n v="827"/>
    <n v="7"/>
    <x v="5"/>
    <n v="0"/>
    <n v="4"/>
    <n v="1093"/>
    <n v="436"/>
    <n v="480"/>
    <n v="-1"/>
    <n v="0"/>
    <n v="0"/>
    <n v="0"/>
    <n v="0"/>
    <m/>
    <n v="0"/>
    <n v="0"/>
    <n v="0"/>
    <m/>
    <n v="0"/>
    <n v="0"/>
    <n v="0"/>
    <m/>
    <n v="166"/>
    <n v="40"/>
    <n v="72"/>
    <s v="Plantvlak"/>
    <n v="-1"/>
    <n v="0"/>
    <n v="0"/>
    <m/>
    <n v="154"/>
    <n v="401"/>
    <n v="201"/>
    <s v="Duinvlak"/>
    <n v="3.5944174862199998"/>
    <n v="0.65084500156400005"/>
    <n v="1"/>
    <n v="1"/>
    <n v="1"/>
    <n v="2"/>
    <n v="1"/>
    <n v="3"/>
    <x v="39"/>
  </r>
  <r>
    <n v="828"/>
    <n v="7"/>
    <x v="5"/>
    <n v="0"/>
    <n v="4"/>
    <n v="1094"/>
    <n v="437"/>
    <n v="481"/>
    <n v="-1"/>
    <n v="0"/>
    <n v="0"/>
    <n v="0"/>
    <n v="0"/>
    <m/>
    <n v="0"/>
    <n v="0"/>
    <n v="0"/>
    <m/>
    <n v="0"/>
    <n v="0"/>
    <n v="0"/>
    <m/>
    <n v="167"/>
    <n v="40"/>
    <n v="73"/>
    <s v="Plantvlak"/>
    <n v="-1"/>
    <n v="0"/>
    <n v="0"/>
    <m/>
    <n v="154"/>
    <n v="401"/>
    <n v="201"/>
    <s v="Duinvlak"/>
    <n v="1.94282158555"/>
    <n v="0.14447499826099999"/>
    <n v="1"/>
    <n v="1"/>
    <n v="1"/>
    <n v="2"/>
    <n v="1"/>
    <n v="3"/>
    <x v="39"/>
  </r>
  <r>
    <n v="829"/>
    <n v="7"/>
    <x v="5"/>
    <n v="0"/>
    <n v="4"/>
    <n v="1095"/>
    <n v="438"/>
    <n v="482"/>
    <n v="-1"/>
    <n v="0"/>
    <n v="0"/>
    <n v="0"/>
    <n v="0"/>
    <m/>
    <n v="0"/>
    <n v="0"/>
    <n v="0"/>
    <m/>
    <n v="0"/>
    <n v="0"/>
    <n v="0"/>
    <m/>
    <n v="168"/>
    <n v="40"/>
    <n v="88"/>
    <s v="Plantvlak"/>
    <n v="-1"/>
    <n v="0"/>
    <n v="0"/>
    <m/>
    <n v="42"/>
    <n v="401"/>
    <n v="36"/>
    <s v="Duinvlak"/>
    <n v="0.13233495225"/>
    <n v="4.0630005720000001E-4"/>
    <n v="1"/>
    <n v="1"/>
    <n v="1"/>
    <n v="2"/>
    <n v="1"/>
    <n v="3"/>
    <x v="39"/>
  </r>
  <r>
    <n v="830"/>
    <n v="7"/>
    <x v="5"/>
    <n v="0"/>
    <n v="4"/>
    <n v="1096"/>
    <n v="439"/>
    <n v="483"/>
    <n v="-1"/>
    <n v="0"/>
    <n v="0"/>
    <n v="0"/>
    <n v="0"/>
    <m/>
    <n v="0"/>
    <n v="0"/>
    <n v="0"/>
    <m/>
    <n v="0"/>
    <n v="0"/>
    <n v="0"/>
    <m/>
    <n v="169"/>
    <n v="40"/>
    <n v="103"/>
    <s v="Plantvlak"/>
    <n v="-1"/>
    <n v="0"/>
    <n v="0"/>
    <m/>
    <n v="83"/>
    <n v="401"/>
    <n v="76"/>
    <s v="Duinvlak"/>
    <n v="0.59511199289600003"/>
    <n v="4.4170601033400002E-3"/>
    <n v="1"/>
    <n v="1"/>
    <n v="1"/>
    <n v="2"/>
    <n v="1"/>
    <n v="3"/>
    <x v="39"/>
  </r>
  <r>
    <n v="831"/>
    <n v="7"/>
    <x v="5"/>
    <n v="0"/>
    <n v="4"/>
    <n v="1097"/>
    <n v="440"/>
    <n v="486"/>
    <n v="-1"/>
    <n v="0"/>
    <n v="0"/>
    <n v="0"/>
    <n v="0"/>
    <m/>
    <n v="0"/>
    <n v="0"/>
    <n v="0"/>
    <m/>
    <n v="0"/>
    <n v="0"/>
    <n v="0"/>
    <m/>
    <n v="172"/>
    <n v="40"/>
    <n v="107"/>
    <s v="Duinvlak"/>
    <n v="-1"/>
    <n v="0"/>
    <n v="0"/>
    <m/>
    <n v="101"/>
    <n v="401"/>
    <n v="92"/>
    <s v="Duinvlak"/>
    <n v="3.0653234814000001"/>
    <n v="0.52018757001399996"/>
    <n v="1"/>
    <n v="1"/>
    <n v="1"/>
    <n v="3"/>
    <n v="1"/>
    <n v="3"/>
    <x v="40"/>
  </r>
  <r>
    <n v="832"/>
    <n v="7"/>
    <x v="5"/>
    <n v="0"/>
    <n v="4"/>
    <n v="1098"/>
    <n v="441"/>
    <n v="487"/>
    <n v="-1"/>
    <n v="0"/>
    <n v="0"/>
    <n v="0"/>
    <n v="0"/>
    <m/>
    <n v="0"/>
    <n v="0"/>
    <n v="0"/>
    <m/>
    <n v="0"/>
    <n v="0"/>
    <n v="0"/>
    <m/>
    <n v="173"/>
    <n v="40"/>
    <n v="108"/>
    <s v="Plantvlak"/>
    <n v="-1"/>
    <n v="0"/>
    <n v="0"/>
    <m/>
    <n v="244"/>
    <n v="401"/>
    <n v="294"/>
    <s v="Duinvlak"/>
    <n v="4.9134044488699997"/>
    <n v="0.58209499934599995"/>
    <n v="1"/>
    <n v="1"/>
    <n v="1"/>
    <n v="2"/>
    <n v="1"/>
    <n v="3"/>
    <x v="39"/>
  </r>
  <r>
    <n v="833"/>
    <n v="7"/>
    <x v="5"/>
    <n v="0"/>
    <n v="4"/>
    <n v="1099"/>
    <n v="442"/>
    <n v="488"/>
    <n v="-1"/>
    <n v="0"/>
    <n v="0"/>
    <n v="0"/>
    <n v="0"/>
    <m/>
    <n v="0"/>
    <n v="0"/>
    <n v="0"/>
    <m/>
    <n v="0"/>
    <n v="0"/>
    <n v="0"/>
    <m/>
    <n v="174"/>
    <n v="40"/>
    <n v="109"/>
    <s v="Duinvlak"/>
    <n v="-1"/>
    <n v="0"/>
    <n v="0"/>
    <m/>
    <n v="244"/>
    <n v="401"/>
    <n v="294"/>
    <s v="Duinvlak"/>
    <n v="3.2859083228200001"/>
    <n v="0.14304651362000001"/>
    <n v="1"/>
    <n v="1"/>
    <n v="1"/>
    <n v="3"/>
    <n v="1"/>
    <n v="3"/>
    <x v="40"/>
  </r>
  <r>
    <n v="834"/>
    <n v="7"/>
    <x v="5"/>
    <n v="0"/>
    <n v="4"/>
    <n v="1100"/>
    <n v="443"/>
    <n v="489"/>
    <n v="-1"/>
    <n v="0"/>
    <n v="0"/>
    <n v="0"/>
    <n v="0"/>
    <m/>
    <n v="0"/>
    <n v="0"/>
    <n v="0"/>
    <m/>
    <n v="0"/>
    <n v="0"/>
    <n v="0"/>
    <m/>
    <n v="175"/>
    <n v="40"/>
    <n v="110"/>
    <s v="Duinvlak"/>
    <n v="-1"/>
    <n v="0"/>
    <n v="0"/>
    <m/>
    <n v="236"/>
    <n v="401"/>
    <n v="286"/>
    <s v="Duinvlak"/>
    <n v="0.71565441243899997"/>
    <n v="2.1251314753899998E-2"/>
    <n v="1"/>
    <n v="1"/>
    <n v="1"/>
    <n v="3"/>
    <n v="1"/>
    <n v="3"/>
    <x v="40"/>
  </r>
  <r>
    <n v="835"/>
    <n v="7"/>
    <x v="5"/>
    <n v="0"/>
    <n v="4"/>
    <n v="1101"/>
    <n v="444"/>
    <n v="490"/>
    <n v="-1"/>
    <n v="0"/>
    <n v="0"/>
    <n v="0"/>
    <n v="0"/>
    <m/>
    <n v="0"/>
    <n v="0"/>
    <n v="0"/>
    <m/>
    <n v="0"/>
    <n v="0"/>
    <n v="0"/>
    <m/>
    <n v="176"/>
    <n v="40"/>
    <n v="111"/>
    <s v="Duinvlak"/>
    <n v="-1"/>
    <n v="0"/>
    <n v="0"/>
    <m/>
    <n v="238"/>
    <n v="401"/>
    <n v="288"/>
    <s v="Duinvlak"/>
    <n v="7.9832785128700001"/>
    <n v="0.81614987655100002"/>
    <n v="1"/>
    <n v="1"/>
    <n v="1"/>
    <n v="3"/>
    <n v="1"/>
    <n v="3"/>
    <x v="40"/>
  </r>
  <r>
    <n v="836"/>
    <n v="7"/>
    <x v="5"/>
    <n v="0"/>
    <n v="4"/>
    <n v="1105"/>
    <n v="464"/>
    <n v="516"/>
    <n v="35"/>
    <n v="41"/>
    <n v="43"/>
    <n v="40"/>
    <n v="49"/>
    <s v="Duinvlak"/>
    <n v="-1"/>
    <n v="0"/>
    <n v="0"/>
    <m/>
    <n v="-1"/>
    <n v="0"/>
    <n v="0"/>
    <m/>
    <n v="176"/>
    <n v="40"/>
    <n v="111"/>
    <s v="Duinvlak"/>
    <n v="-1"/>
    <n v="0"/>
    <n v="0"/>
    <m/>
    <n v="238"/>
    <n v="401"/>
    <n v="288"/>
    <s v="Duinvlak"/>
    <n v="3.0825735677899999"/>
    <n v="0.35142458557700001"/>
    <n v="3"/>
    <n v="1"/>
    <n v="1"/>
    <n v="3"/>
    <n v="1"/>
    <n v="3"/>
    <x v="88"/>
  </r>
  <r>
    <n v="837"/>
    <n v="7"/>
    <x v="5"/>
    <n v="0"/>
    <n v="4"/>
    <n v="1106"/>
    <n v="465"/>
    <n v="517"/>
    <n v="37"/>
    <n v="43"/>
    <n v="45"/>
    <n v="40"/>
    <n v="1"/>
    <s v="Plantvlak"/>
    <n v="-1"/>
    <n v="0"/>
    <n v="0"/>
    <m/>
    <n v="-1"/>
    <n v="0"/>
    <n v="0"/>
    <m/>
    <n v="165"/>
    <n v="40"/>
    <n v="71"/>
    <s v="Duinvlak"/>
    <n v="-1"/>
    <n v="0"/>
    <n v="0"/>
    <m/>
    <n v="154"/>
    <n v="401"/>
    <n v="201"/>
    <s v="Duinvlak"/>
    <n v="1.13023957128"/>
    <n v="6.6651799846699999E-2"/>
    <n v="2"/>
    <n v="1"/>
    <n v="1"/>
    <n v="3"/>
    <n v="1"/>
    <n v="3"/>
    <x v="89"/>
  </r>
  <r>
    <n v="838"/>
    <n v="7"/>
    <x v="5"/>
    <n v="0"/>
    <n v="4"/>
    <n v="1107"/>
    <n v="466"/>
    <n v="518"/>
    <n v="38"/>
    <n v="44"/>
    <n v="46"/>
    <n v="40"/>
    <n v="2"/>
    <s v="Plantvlak"/>
    <n v="-1"/>
    <n v="0"/>
    <n v="0"/>
    <m/>
    <n v="-1"/>
    <n v="0"/>
    <n v="0"/>
    <m/>
    <n v="164"/>
    <n v="40"/>
    <n v="69"/>
    <s v="Duinvlak"/>
    <n v="-1"/>
    <n v="0"/>
    <n v="0"/>
    <m/>
    <n v="154"/>
    <n v="401"/>
    <n v="201"/>
    <s v="Duinvlak"/>
    <n v="3.6870531321"/>
    <n v="0.28430569951000001"/>
    <n v="2"/>
    <n v="1"/>
    <n v="1"/>
    <n v="3"/>
    <n v="1"/>
    <n v="3"/>
    <x v="89"/>
  </r>
  <r>
    <n v="839"/>
    <n v="7"/>
    <x v="5"/>
    <n v="0"/>
    <n v="4"/>
    <n v="1119"/>
    <n v="501"/>
    <n v="565"/>
    <n v="136"/>
    <n v="149"/>
    <n v="-1"/>
    <n v="0"/>
    <n v="0"/>
    <m/>
    <n v="59"/>
    <n v="40"/>
    <n v="87"/>
    <s v="Plantvlak"/>
    <n v="-1"/>
    <n v="0"/>
    <n v="0"/>
    <m/>
    <n v="152"/>
    <n v="40"/>
    <n v="939"/>
    <s v="Plantvlak"/>
    <n v="-1"/>
    <n v="0"/>
    <n v="0"/>
    <m/>
    <n v="233"/>
    <n v="401"/>
    <n v="283"/>
    <s v="Duinvlak"/>
    <n v="3.1640582672800002"/>
    <n v="0.23354371830099999"/>
    <n v="1"/>
    <n v="1"/>
    <n v="1"/>
    <n v="2"/>
    <n v="1"/>
    <n v="3"/>
    <x v="39"/>
  </r>
  <r>
    <n v="840"/>
    <n v="7"/>
    <x v="5"/>
    <n v="0"/>
    <n v="4"/>
    <n v="1120"/>
    <n v="502"/>
    <n v="568"/>
    <n v="139"/>
    <n v="152"/>
    <n v="-1"/>
    <n v="0"/>
    <n v="0"/>
    <m/>
    <n v="62"/>
    <n v="40"/>
    <n v="1"/>
    <s v="Duinvlak"/>
    <n v="-1"/>
    <n v="0"/>
    <n v="0"/>
    <m/>
    <n v="164"/>
    <n v="40"/>
    <n v="69"/>
    <s v="Duinvlak"/>
    <n v="-1"/>
    <n v="0"/>
    <n v="0"/>
    <m/>
    <n v="154"/>
    <n v="401"/>
    <n v="201"/>
    <s v="Duinvlak"/>
    <n v="3.4357557552700002"/>
    <n v="0.533703104496"/>
    <n v="1"/>
    <n v="3"/>
    <n v="1"/>
    <n v="3"/>
    <n v="1"/>
    <n v="3"/>
    <x v="72"/>
  </r>
  <r>
    <n v="841"/>
    <n v="7"/>
    <x v="5"/>
    <n v="0"/>
    <n v="4"/>
    <n v="1123"/>
    <n v="520"/>
    <n v="594"/>
    <n v="229"/>
    <n v="250"/>
    <n v="43"/>
    <n v="40"/>
    <n v="49"/>
    <s v="Duinvlak"/>
    <n v="58"/>
    <n v="40"/>
    <n v="84"/>
    <s v="Plantvlak"/>
    <n v="-1"/>
    <n v="0"/>
    <n v="0"/>
    <m/>
    <n v="176"/>
    <n v="40"/>
    <n v="111"/>
    <s v="Duinvlak"/>
    <n v="-1"/>
    <n v="0"/>
    <n v="0"/>
    <m/>
    <n v="238"/>
    <n v="401"/>
    <n v="288"/>
    <s v="Duinvlak"/>
    <n v="0.38818382930599998"/>
    <n v="6.3624650399799997E-3"/>
    <n v="3"/>
    <n v="1"/>
    <n v="1"/>
    <n v="3"/>
    <n v="1"/>
    <n v="3"/>
    <x v="88"/>
  </r>
  <r>
    <n v="842"/>
    <n v="7"/>
    <x v="5"/>
    <n v="0"/>
    <n v="4"/>
    <n v="1127"/>
    <n v="555"/>
    <n v="633"/>
    <n v="283"/>
    <n v="-1"/>
    <n v="0"/>
    <n v="0"/>
    <n v="0"/>
    <m/>
    <n v="0"/>
    <n v="0"/>
    <n v="0"/>
    <m/>
    <n v="42"/>
    <n v="40"/>
    <n v="47"/>
    <s v="Plantvlak"/>
    <n v="138"/>
    <n v="40"/>
    <n v="925"/>
    <s v="Plantvlak"/>
    <n v="-1"/>
    <n v="0"/>
    <n v="0"/>
    <m/>
    <n v="69"/>
    <n v="401"/>
    <n v="62"/>
    <s v="Duinvlak"/>
    <n v="2.1508128474100001"/>
    <n v="0.198597495687"/>
    <n v="1"/>
    <n v="1"/>
    <n v="2"/>
    <n v="2"/>
    <n v="1"/>
    <n v="3"/>
    <x v="41"/>
  </r>
  <r>
    <n v="843"/>
    <n v="7"/>
    <x v="5"/>
    <n v="0"/>
    <n v="4"/>
    <n v="1128"/>
    <n v="556"/>
    <n v="634"/>
    <n v="284"/>
    <n v="-1"/>
    <n v="0"/>
    <n v="0"/>
    <n v="0"/>
    <m/>
    <n v="0"/>
    <n v="0"/>
    <n v="0"/>
    <m/>
    <n v="43"/>
    <n v="40"/>
    <n v="48"/>
    <s v="Plantvlak"/>
    <n v="136"/>
    <n v="40"/>
    <n v="923"/>
    <s v="Plantvlak"/>
    <n v="-1"/>
    <n v="0"/>
    <n v="0"/>
    <m/>
    <n v="70"/>
    <n v="401"/>
    <n v="63"/>
    <s v="Duinvlak"/>
    <n v="10.4753858509"/>
    <n v="0.53731021131699996"/>
    <n v="1"/>
    <n v="1"/>
    <n v="2"/>
    <n v="2"/>
    <n v="1"/>
    <n v="3"/>
    <x v="41"/>
  </r>
  <r>
    <n v="844"/>
    <n v="7"/>
    <x v="5"/>
    <n v="0"/>
    <n v="4"/>
    <n v="1129"/>
    <n v="557"/>
    <n v="635"/>
    <n v="285"/>
    <n v="-1"/>
    <n v="0"/>
    <n v="0"/>
    <n v="0"/>
    <m/>
    <n v="0"/>
    <n v="0"/>
    <n v="0"/>
    <m/>
    <n v="44"/>
    <n v="40"/>
    <n v="49"/>
    <s v="Duinvlak"/>
    <n v="142"/>
    <n v="40"/>
    <n v="929"/>
    <s v="Duinvlak"/>
    <n v="-1"/>
    <n v="0"/>
    <n v="0"/>
    <m/>
    <n v="71"/>
    <n v="401"/>
    <n v="64"/>
    <s v="Duinvlak"/>
    <n v="0.11143705018199999"/>
    <n v="3.1386000655499999E-4"/>
    <n v="1"/>
    <n v="1"/>
    <n v="3"/>
    <n v="3"/>
    <n v="1"/>
    <n v="3"/>
    <x v="42"/>
  </r>
  <r>
    <n v="845"/>
    <n v="7"/>
    <x v="5"/>
    <n v="0"/>
    <n v="4"/>
    <n v="1130"/>
    <n v="558"/>
    <n v="640"/>
    <n v="290"/>
    <n v="-1"/>
    <n v="0"/>
    <n v="0"/>
    <n v="0"/>
    <m/>
    <n v="0"/>
    <n v="0"/>
    <n v="0"/>
    <m/>
    <n v="49"/>
    <n v="40"/>
    <n v="63"/>
    <s v="Plantvlak"/>
    <n v="161"/>
    <n v="40"/>
    <n v="948"/>
    <s v="Plantvlak"/>
    <n v="-1"/>
    <n v="0"/>
    <n v="0"/>
    <m/>
    <n v="247"/>
    <n v="401"/>
    <n v="297"/>
    <s v="Duinvlak"/>
    <n v="0.26663469280800001"/>
    <n v="2.38618999327E-3"/>
    <n v="1"/>
    <n v="1"/>
    <n v="2"/>
    <n v="2"/>
    <n v="1"/>
    <n v="3"/>
    <x v="41"/>
  </r>
  <r>
    <n v="846"/>
    <n v="7"/>
    <x v="5"/>
    <n v="0"/>
    <n v="4"/>
    <n v="1131"/>
    <n v="559"/>
    <n v="641"/>
    <n v="291"/>
    <n v="-1"/>
    <n v="0"/>
    <n v="0"/>
    <n v="0"/>
    <m/>
    <n v="0"/>
    <n v="0"/>
    <n v="0"/>
    <m/>
    <n v="50"/>
    <n v="40"/>
    <n v="65"/>
    <s v="Plantvlak"/>
    <n v="152"/>
    <n v="40"/>
    <n v="939"/>
    <s v="Plantvlak"/>
    <n v="-1"/>
    <n v="0"/>
    <n v="0"/>
    <m/>
    <n v="233"/>
    <n v="401"/>
    <n v="283"/>
    <s v="Duinvlak"/>
    <n v="2.6480499326600002"/>
    <n v="4.0168115126399999E-2"/>
    <n v="1"/>
    <n v="1"/>
    <n v="2"/>
    <n v="2"/>
    <n v="1"/>
    <n v="3"/>
    <x v="41"/>
  </r>
  <r>
    <n v="847"/>
    <n v="7"/>
    <x v="5"/>
    <n v="0"/>
    <n v="4"/>
    <n v="1132"/>
    <n v="560"/>
    <n v="645"/>
    <n v="294"/>
    <n v="-1"/>
    <n v="0"/>
    <n v="0"/>
    <n v="0"/>
    <m/>
    <n v="0"/>
    <n v="0"/>
    <n v="0"/>
    <m/>
    <n v="53"/>
    <n v="40"/>
    <n v="68"/>
    <s v="Duinvlak"/>
    <n v="135"/>
    <n v="40"/>
    <n v="922"/>
    <s v="Duinvlak"/>
    <n v="-1"/>
    <n v="0"/>
    <n v="0"/>
    <m/>
    <n v="413"/>
    <n v="401"/>
    <n v="273"/>
    <s v="Duinvlak"/>
    <n v="1.4028694499100001"/>
    <n v="2.4568030539600001E-2"/>
    <n v="1"/>
    <n v="1"/>
    <n v="3"/>
    <n v="3"/>
    <n v="1"/>
    <n v="3"/>
    <x v="42"/>
  </r>
  <r>
    <n v="848"/>
    <n v="7"/>
    <x v="5"/>
    <n v="0"/>
    <n v="4"/>
    <n v="1133"/>
    <n v="561"/>
    <n v="646"/>
    <n v="295"/>
    <n v="-1"/>
    <n v="0"/>
    <n v="0"/>
    <n v="0"/>
    <m/>
    <n v="0"/>
    <n v="0"/>
    <n v="0"/>
    <m/>
    <n v="54"/>
    <n v="40"/>
    <n v="69"/>
    <s v="Plantvlak"/>
    <n v="133"/>
    <n v="40"/>
    <n v="920"/>
    <s v="Plantvlak"/>
    <n v="-1"/>
    <n v="0"/>
    <n v="0"/>
    <m/>
    <n v="413"/>
    <n v="401"/>
    <n v="273"/>
    <s v="Duinvlak"/>
    <n v="0.49743818728900002"/>
    <n v="1.0780939880399999E-2"/>
    <n v="1"/>
    <n v="1"/>
    <n v="2"/>
    <n v="2"/>
    <n v="1"/>
    <n v="3"/>
    <x v="41"/>
  </r>
  <r>
    <n v="849"/>
    <n v="7"/>
    <x v="5"/>
    <n v="0"/>
    <n v="4"/>
    <n v="1134"/>
    <n v="562"/>
    <n v="648"/>
    <n v="297"/>
    <n v="-1"/>
    <n v="0"/>
    <n v="0"/>
    <n v="0"/>
    <m/>
    <n v="0"/>
    <n v="0"/>
    <n v="0"/>
    <m/>
    <n v="56"/>
    <n v="40"/>
    <n v="76"/>
    <s v="Duinvlak"/>
    <n v="164"/>
    <n v="40"/>
    <n v="69"/>
    <s v="Duinvlak"/>
    <n v="-1"/>
    <n v="0"/>
    <n v="0"/>
    <m/>
    <n v="154"/>
    <n v="401"/>
    <n v="201"/>
    <s v="Duinvlak"/>
    <n v="0.49248070313800002"/>
    <n v="6.2677151499200001E-3"/>
    <n v="1"/>
    <n v="1"/>
    <n v="3"/>
    <n v="3"/>
    <n v="1"/>
    <n v="3"/>
    <x v="42"/>
  </r>
  <r>
    <n v="850"/>
    <n v="7"/>
    <x v="5"/>
    <n v="0"/>
    <n v="4"/>
    <n v="1135"/>
    <n v="563"/>
    <n v="649"/>
    <n v="298"/>
    <n v="-1"/>
    <n v="0"/>
    <n v="0"/>
    <n v="0"/>
    <m/>
    <n v="0"/>
    <n v="0"/>
    <n v="0"/>
    <m/>
    <n v="57"/>
    <n v="40"/>
    <n v="78"/>
    <s v="Duinvlak"/>
    <n v="165"/>
    <n v="40"/>
    <n v="71"/>
    <s v="Duinvlak"/>
    <n v="-1"/>
    <n v="0"/>
    <n v="0"/>
    <m/>
    <n v="154"/>
    <n v="401"/>
    <n v="201"/>
    <s v="Duinvlak"/>
    <n v="1.2074749575099999"/>
    <n v="1.7936179594900001E-2"/>
    <n v="1"/>
    <n v="1"/>
    <n v="3"/>
    <n v="3"/>
    <n v="1"/>
    <n v="3"/>
    <x v="42"/>
  </r>
  <r>
    <n v="851"/>
    <n v="7"/>
    <x v="5"/>
    <n v="0"/>
    <n v="4"/>
    <n v="1142"/>
    <n v="591"/>
    <n v="687"/>
    <n v="356"/>
    <n v="150"/>
    <n v="-1"/>
    <n v="0"/>
    <n v="0"/>
    <m/>
    <n v="60"/>
    <n v="40"/>
    <n v="88"/>
    <s v="Plantvlak"/>
    <n v="49"/>
    <n v="40"/>
    <n v="63"/>
    <s v="Plantvlak"/>
    <n v="161"/>
    <n v="40"/>
    <n v="948"/>
    <s v="Plantvlak"/>
    <n v="-1"/>
    <n v="0"/>
    <n v="0"/>
    <m/>
    <n v="247"/>
    <n v="401"/>
    <n v="297"/>
    <s v="Duinvlak"/>
    <n v="0.48790176975900001"/>
    <n v="5.28508519764E-3"/>
    <n v="1"/>
    <n v="1"/>
    <n v="2"/>
    <n v="2"/>
    <n v="1"/>
    <n v="3"/>
    <x v="41"/>
  </r>
  <r>
    <n v="852"/>
    <n v="7"/>
    <x v="5"/>
    <n v="0"/>
    <n v="4"/>
    <n v="1143"/>
    <n v="592"/>
    <n v="688"/>
    <n v="357"/>
    <n v="152"/>
    <n v="-1"/>
    <n v="0"/>
    <n v="0"/>
    <m/>
    <n v="62"/>
    <n v="40"/>
    <n v="1"/>
    <s v="Duinvlak"/>
    <n v="56"/>
    <n v="40"/>
    <n v="76"/>
    <s v="Duinvlak"/>
    <n v="164"/>
    <n v="40"/>
    <n v="69"/>
    <s v="Duinvlak"/>
    <n v="-1"/>
    <n v="0"/>
    <n v="0"/>
    <m/>
    <n v="154"/>
    <n v="401"/>
    <n v="201"/>
    <s v="Duinvlak"/>
    <n v="3.2050566464300001"/>
    <n v="0.32941027358300001"/>
    <n v="1"/>
    <n v="3"/>
    <n v="3"/>
    <n v="3"/>
    <n v="1"/>
    <n v="3"/>
    <x v="44"/>
  </r>
  <r>
    <n v="853"/>
    <n v="7"/>
    <x v="5"/>
    <n v="0"/>
    <n v="4"/>
    <n v="1192"/>
    <n v="656"/>
    <n v="-1"/>
    <n v="0"/>
    <n v="0"/>
    <n v="0"/>
    <n v="0"/>
    <n v="0"/>
    <m/>
    <n v="0"/>
    <n v="0"/>
    <n v="0"/>
    <m/>
    <n v="0"/>
    <n v="0"/>
    <n v="0"/>
    <m/>
    <n v="0"/>
    <n v="0"/>
    <n v="0"/>
    <m/>
    <n v="53"/>
    <n v="40"/>
    <n v="527"/>
    <s v="Duinvlak"/>
    <n v="154"/>
    <n v="401"/>
    <n v="201"/>
    <s v="Duinvlak"/>
    <n v="12.793332703600001"/>
    <n v="1.0936718917499999"/>
    <n v="1"/>
    <n v="1"/>
    <n v="1"/>
    <n v="1"/>
    <n v="3"/>
    <n v="3"/>
    <x v="46"/>
  </r>
  <r>
    <n v="854"/>
    <n v="7"/>
    <x v="5"/>
    <n v="0"/>
    <n v="4"/>
    <n v="1193"/>
    <n v="657"/>
    <n v="-1"/>
    <n v="0"/>
    <n v="0"/>
    <n v="0"/>
    <n v="0"/>
    <n v="0"/>
    <m/>
    <n v="0"/>
    <n v="0"/>
    <n v="0"/>
    <m/>
    <n v="0"/>
    <n v="0"/>
    <n v="0"/>
    <m/>
    <n v="0"/>
    <n v="0"/>
    <n v="0"/>
    <m/>
    <n v="54"/>
    <n v="40"/>
    <n v="528"/>
    <s v="Duinvlak"/>
    <n v="154"/>
    <n v="401"/>
    <n v="201"/>
    <s v="Duinvlak"/>
    <n v="13.1095541808"/>
    <n v="1.62515050582"/>
    <n v="1"/>
    <n v="1"/>
    <n v="1"/>
    <n v="1"/>
    <n v="3"/>
    <n v="3"/>
    <x v="46"/>
  </r>
  <r>
    <n v="855"/>
    <n v="7"/>
    <x v="5"/>
    <n v="0"/>
    <n v="4"/>
    <n v="1194"/>
    <n v="658"/>
    <n v="-1"/>
    <n v="0"/>
    <n v="0"/>
    <n v="0"/>
    <n v="0"/>
    <n v="0"/>
    <m/>
    <n v="0"/>
    <n v="0"/>
    <n v="0"/>
    <m/>
    <n v="0"/>
    <n v="0"/>
    <n v="0"/>
    <m/>
    <n v="0"/>
    <n v="0"/>
    <n v="0"/>
    <m/>
    <n v="55"/>
    <n v="40"/>
    <n v="529"/>
    <s v="Duinvlak"/>
    <n v="154"/>
    <n v="401"/>
    <n v="201"/>
    <s v="Duinvlak"/>
    <n v="7.9526098546800004"/>
    <n v="1.2381924960999999"/>
    <n v="1"/>
    <n v="1"/>
    <n v="1"/>
    <n v="1"/>
    <n v="3"/>
    <n v="3"/>
    <x v="46"/>
  </r>
  <r>
    <n v="856"/>
    <n v="7"/>
    <x v="5"/>
    <n v="0"/>
    <n v="4"/>
    <n v="1195"/>
    <n v="660"/>
    <n v="-1"/>
    <n v="0"/>
    <n v="0"/>
    <n v="0"/>
    <n v="0"/>
    <n v="0"/>
    <m/>
    <n v="0"/>
    <n v="0"/>
    <n v="0"/>
    <m/>
    <n v="0"/>
    <n v="0"/>
    <n v="0"/>
    <m/>
    <n v="0"/>
    <n v="0"/>
    <n v="0"/>
    <m/>
    <n v="57"/>
    <n v="40"/>
    <n v="531"/>
    <s v="Plantvlak"/>
    <n v="154"/>
    <n v="401"/>
    <n v="201"/>
    <s v="Duinvlak"/>
    <n v="1.7900422703700001"/>
    <n v="0.184084000301"/>
    <n v="1"/>
    <n v="1"/>
    <n v="1"/>
    <n v="1"/>
    <n v="2"/>
    <n v="3"/>
    <x v="47"/>
  </r>
  <r>
    <n v="857"/>
    <n v="7"/>
    <x v="5"/>
    <n v="0"/>
    <n v="4"/>
    <n v="1196"/>
    <n v="661"/>
    <n v="-1"/>
    <n v="0"/>
    <n v="0"/>
    <n v="0"/>
    <n v="0"/>
    <n v="0"/>
    <m/>
    <n v="0"/>
    <n v="0"/>
    <n v="0"/>
    <m/>
    <n v="0"/>
    <n v="0"/>
    <n v="0"/>
    <m/>
    <n v="0"/>
    <n v="0"/>
    <n v="0"/>
    <m/>
    <n v="58"/>
    <n v="40"/>
    <n v="532"/>
    <s v="Plantvlak"/>
    <n v="156"/>
    <n v="401"/>
    <n v="203"/>
    <s v="Duinvlak"/>
    <n v="1.98789186802"/>
    <n v="0.190091999155"/>
    <n v="1"/>
    <n v="1"/>
    <n v="1"/>
    <n v="1"/>
    <n v="2"/>
    <n v="3"/>
    <x v="47"/>
  </r>
  <r>
    <n v="858"/>
    <n v="7"/>
    <x v="5"/>
    <n v="0"/>
    <n v="4"/>
    <n v="1197"/>
    <n v="662"/>
    <n v="-1"/>
    <n v="0"/>
    <n v="0"/>
    <n v="0"/>
    <n v="0"/>
    <n v="0"/>
    <m/>
    <n v="0"/>
    <n v="0"/>
    <n v="0"/>
    <m/>
    <n v="0"/>
    <n v="0"/>
    <n v="0"/>
    <m/>
    <n v="0"/>
    <n v="0"/>
    <n v="0"/>
    <m/>
    <n v="59"/>
    <n v="40"/>
    <n v="533"/>
    <s v="Plantvlak"/>
    <n v="188"/>
    <n v="401"/>
    <n v="236"/>
    <s v="Duinvlak"/>
    <n v="8.4125305782600002"/>
    <n v="1.7461984995399999"/>
    <n v="1"/>
    <n v="1"/>
    <n v="1"/>
    <n v="1"/>
    <n v="2"/>
    <n v="3"/>
    <x v="47"/>
  </r>
  <r>
    <n v="859"/>
    <n v="7"/>
    <x v="5"/>
    <n v="0"/>
    <n v="4"/>
    <n v="1198"/>
    <n v="663"/>
    <n v="-1"/>
    <n v="0"/>
    <n v="0"/>
    <n v="0"/>
    <n v="0"/>
    <n v="0"/>
    <m/>
    <n v="0"/>
    <n v="0"/>
    <n v="0"/>
    <m/>
    <n v="0"/>
    <n v="0"/>
    <n v="0"/>
    <m/>
    <n v="0"/>
    <n v="0"/>
    <n v="0"/>
    <m/>
    <n v="60"/>
    <n v="40"/>
    <n v="534"/>
    <s v="Plantvlak"/>
    <n v="183"/>
    <n v="401"/>
    <n v="232"/>
    <s v="Duinvlak"/>
    <n v="1.2756688708099999"/>
    <n v="8.8748499971600003E-2"/>
    <n v="1"/>
    <n v="1"/>
    <n v="1"/>
    <n v="1"/>
    <n v="2"/>
    <n v="3"/>
    <x v="47"/>
  </r>
  <r>
    <n v="860"/>
    <n v="7"/>
    <x v="5"/>
    <n v="0"/>
    <n v="4"/>
    <n v="1199"/>
    <n v="664"/>
    <n v="-1"/>
    <n v="0"/>
    <n v="0"/>
    <n v="0"/>
    <n v="0"/>
    <n v="0"/>
    <m/>
    <n v="0"/>
    <n v="0"/>
    <n v="0"/>
    <m/>
    <n v="0"/>
    <n v="0"/>
    <n v="0"/>
    <m/>
    <n v="0"/>
    <n v="0"/>
    <n v="0"/>
    <m/>
    <n v="61"/>
    <n v="40"/>
    <n v="535"/>
    <s v="Plantvlak"/>
    <n v="183"/>
    <n v="401"/>
    <n v="232"/>
    <s v="Duinvlak"/>
    <n v="2.0806912090299998"/>
    <n v="0.27320999864399997"/>
    <n v="1"/>
    <n v="1"/>
    <n v="1"/>
    <n v="1"/>
    <n v="2"/>
    <n v="3"/>
    <x v="47"/>
  </r>
  <r>
    <n v="861"/>
    <n v="7"/>
    <x v="5"/>
    <n v="0"/>
    <n v="4"/>
    <n v="1200"/>
    <n v="665"/>
    <n v="-1"/>
    <n v="0"/>
    <n v="0"/>
    <n v="0"/>
    <n v="0"/>
    <n v="0"/>
    <m/>
    <n v="0"/>
    <n v="0"/>
    <n v="0"/>
    <m/>
    <n v="0"/>
    <n v="0"/>
    <n v="0"/>
    <m/>
    <n v="0"/>
    <n v="0"/>
    <n v="0"/>
    <m/>
    <n v="62"/>
    <n v="40"/>
    <n v="537"/>
    <s v="Plantvlak"/>
    <n v="182"/>
    <n v="401"/>
    <n v="231"/>
    <s v="Duinvlak"/>
    <n v="10.122907533599999"/>
    <n v="1.41371199619"/>
    <n v="1"/>
    <n v="1"/>
    <n v="1"/>
    <n v="1"/>
    <n v="2"/>
    <n v="3"/>
    <x v="47"/>
  </r>
  <r>
    <n v="862"/>
    <n v="7"/>
    <x v="5"/>
    <n v="0"/>
    <n v="4"/>
    <n v="1201"/>
    <n v="666"/>
    <n v="-1"/>
    <n v="0"/>
    <n v="0"/>
    <n v="0"/>
    <n v="0"/>
    <n v="0"/>
    <m/>
    <n v="0"/>
    <n v="0"/>
    <n v="0"/>
    <m/>
    <n v="0"/>
    <n v="0"/>
    <n v="0"/>
    <m/>
    <n v="0"/>
    <n v="0"/>
    <n v="0"/>
    <m/>
    <n v="63"/>
    <n v="40"/>
    <n v="538"/>
    <s v="Duinvlak"/>
    <n v="182"/>
    <n v="401"/>
    <n v="231"/>
    <s v="Duinvlak"/>
    <n v="21.546841450399999"/>
    <n v="3.8683327000599999"/>
    <n v="1"/>
    <n v="1"/>
    <n v="1"/>
    <n v="1"/>
    <n v="3"/>
    <n v="3"/>
    <x v="46"/>
  </r>
  <r>
    <n v="863"/>
    <n v="7"/>
    <x v="5"/>
    <n v="0"/>
    <n v="4"/>
    <n v="1202"/>
    <n v="667"/>
    <n v="-1"/>
    <n v="0"/>
    <n v="0"/>
    <n v="0"/>
    <n v="0"/>
    <n v="0"/>
    <m/>
    <n v="0"/>
    <n v="0"/>
    <n v="0"/>
    <m/>
    <n v="0"/>
    <n v="0"/>
    <n v="0"/>
    <m/>
    <n v="0"/>
    <n v="0"/>
    <n v="0"/>
    <m/>
    <n v="64"/>
    <n v="40"/>
    <n v="539"/>
    <s v="Duinvlak"/>
    <n v="182"/>
    <n v="401"/>
    <n v="231"/>
    <s v="Duinvlak"/>
    <n v="3.10703936053"/>
    <n v="0.15168426844300001"/>
    <n v="1"/>
    <n v="1"/>
    <n v="1"/>
    <n v="1"/>
    <n v="3"/>
    <n v="3"/>
    <x v="46"/>
  </r>
  <r>
    <n v="864"/>
    <n v="7"/>
    <x v="5"/>
    <n v="0"/>
    <n v="4"/>
    <n v="1203"/>
    <n v="669"/>
    <n v="-1"/>
    <n v="0"/>
    <n v="0"/>
    <n v="0"/>
    <n v="0"/>
    <n v="0"/>
    <m/>
    <n v="0"/>
    <n v="0"/>
    <n v="0"/>
    <m/>
    <n v="0"/>
    <n v="0"/>
    <n v="0"/>
    <m/>
    <n v="0"/>
    <n v="0"/>
    <n v="0"/>
    <m/>
    <n v="66"/>
    <n v="40"/>
    <n v="542"/>
    <s v="Duinvlak"/>
    <n v="222"/>
    <n v="401"/>
    <n v="271"/>
    <s v="Duinvlak"/>
    <n v="8.1762441840300006"/>
    <n v="1.82142399771"/>
    <n v="1"/>
    <n v="1"/>
    <n v="1"/>
    <n v="1"/>
    <n v="3"/>
    <n v="3"/>
    <x v="46"/>
  </r>
  <r>
    <n v="865"/>
    <n v="7"/>
    <x v="5"/>
    <n v="0"/>
    <n v="4"/>
    <n v="1204"/>
    <n v="670"/>
    <n v="-1"/>
    <n v="0"/>
    <n v="0"/>
    <n v="0"/>
    <n v="0"/>
    <n v="0"/>
    <m/>
    <n v="0"/>
    <n v="0"/>
    <n v="0"/>
    <m/>
    <n v="0"/>
    <n v="0"/>
    <n v="0"/>
    <m/>
    <n v="0"/>
    <n v="0"/>
    <n v="0"/>
    <m/>
    <n v="67"/>
    <n v="40"/>
    <n v="543"/>
    <s v="Duinvlak"/>
    <n v="413"/>
    <n v="401"/>
    <n v="273"/>
    <s v="Duinvlak"/>
    <n v="18.567136896400001"/>
    <n v="2.6517162761300002"/>
    <n v="1"/>
    <n v="1"/>
    <n v="1"/>
    <n v="1"/>
    <n v="3"/>
    <n v="3"/>
    <x v="46"/>
  </r>
  <r>
    <n v="866"/>
    <n v="7"/>
    <x v="5"/>
    <n v="0"/>
    <n v="4"/>
    <n v="1205"/>
    <n v="671"/>
    <n v="-1"/>
    <n v="0"/>
    <n v="0"/>
    <n v="0"/>
    <n v="0"/>
    <n v="0"/>
    <m/>
    <n v="0"/>
    <n v="0"/>
    <n v="0"/>
    <m/>
    <n v="0"/>
    <n v="0"/>
    <n v="0"/>
    <m/>
    <n v="0"/>
    <n v="0"/>
    <n v="0"/>
    <m/>
    <n v="68"/>
    <n v="40"/>
    <n v="544"/>
    <s v="Plantvlak"/>
    <n v="413"/>
    <n v="401"/>
    <n v="273"/>
    <s v="Duinvlak"/>
    <n v="9.7850693035800003"/>
    <n v="1.18357449718"/>
    <n v="1"/>
    <n v="1"/>
    <n v="1"/>
    <n v="1"/>
    <n v="2"/>
    <n v="3"/>
    <x v="47"/>
  </r>
  <r>
    <n v="867"/>
    <n v="7"/>
    <x v="5"/>
    <n v="0"/>
    <n v="4"/>
    <n v="1206"/>
    <n v="672"/>
    <n v="-1"/>
    <n v="0"/>
    <n v="0"/>
    <n v="0"/>
    <n v="0"/>
    <n v="0"/>
    <m/>
    <n v="0"/>
    <n v="0"/>
    <n v="0"/>
    <m/>
    <n v="0"/>
    <n v="0"/>
    <n v="0"/>
    <m/>
    <n v="0"/>
    <n v="0"/>
    <n v="0"/>
    <m/>
    <n v="69"/>
    <n v="40"/>
    <n v="545"/>
    <s v="Plantvlak"/>
    <n v="413"/>
    <n v="401"/>
    <n v="273"/>
    <s v="Duinvlak"/>
    <n v="1.8984183347100001"/>
    <n v="0.1692310004"/>
    <n v="1"/>
    <n v="1"/>
    <n v="1"/>
    <n v="1"/>
    <n v="2"/>
    <n v="3"/>
    <x v="47"/>
  </r>
  <r>
    <n v="868"/>
    <n v="7"/>
    <x v="5"/>
    <n v="0"/>
    <n v="4"/>
    <n v="1207"/>
    <n v="673"/>
    <n v="-1"/>
    <n v="0"/>
    <n v="0"/>
    <n v="0"/>
    <n v="0"/>
    <n v="0"/>
    <m/>
    <n v="0"/>
    <n v="0"/>
    <n v="0"/>
    <m/>
    <n v="0"/>
    <n v="0"/>
    <n v="0"/>
    <m/>
    <n v="0"/>
    <n v="0"/>
    <n v="0"/>
    <m/>
    <n v="70"/>
    <n v="40"/>
    <n v="546"/>
    <s v="Plantvlak"/>
    <n v="413"/>
    <n v="401"/>
    <n v="273"/>
    <s v="Duinvlak"/>
    <n v="10.587126767099999"/>
    <n v="2.5471459962199998"/>
    <n v="1"/>
    <n v="1"/>
    <n v="1"/>
    <n v="1"/>
    <n v="2"/>
    <n v="3"/>
    <x v="47"/>
  </r>
  <r>
    <n v="869"/>
    <n v="7"/>
    <x v="5"/>
    <n v="0"/>
    <n v="4"/>
    <n v="1208"/>
    <n v="674"/>
    <n v="-1"/>
    <n v="0"/>
    <n v="0"/>
    <n v="0"/>
    <n v="0"/>
    <n v="0"/>
    <m/>
    <n v="0"/>
    <n v="0"/>
    <n v="0"/>
    <m/>
    <n v="0"/>
    <n v="0"/>
    <n v="0"/>
    <m/>
    <n v="0"/>
    <n v="0"/>
    <n v="0"/>
    <m/>
    <n v="71"/>
    <n v="40"/>
    <n v="547"/>
    <s v="Duinvlak"/>
    <n v="413"/>
    <n v="401"/>
    <n v="273"/>
    <s v="Duinvlak"/>
    <n v="5.9627640133900002"/>
    <n v="0.41996425352700001"/>
    <n v="1"/>
    <n v="1"/>
    <n v="1"/>
    <n v="1"/>
    <n v="3"/>
    <n v="3"/>
    <x v="46"/>
  </r>
  <r>
    <n v="870"/>
    <n v="7"/>
    <x v="5"/>
    <n v="0"/>
    <n v="4"/>
    <n v="1209"/>
    <n v="675"/>
    <n v="-1"/>
    <n v="0"/>
    <n v="0"/>
    <n v="0"/>
    <n v="0"/>
    <n v="0"/>
    <m/>
    <n v="0"/>
    <n v="0"/>
    <n v="0"/>
    <m/>
    <n v="0"/>
    <n v="0"/>
    <n v="0"/>
    <m/>
    <n v="0"/>
    <n v="0"/>
    <n v="0"/>
    <m/>
    <n v="75"/>
    <n v="40"/>
    <n v="15"/>
    <s v="Plantvlak"/>
    <n v="83"/>
    <n v="401"/>
    <n v="76"/>
    <s v="Duinvlak"/>
    <n v="28.355785343699999"/>
    <n v="5.6337377741800001"/>
    <n v="1"/>
    <n v="1"/>
    <n v="1"/>
    <n v="1"/>
    <n v="2"/>
    <n v="3"/>
    <x v="47"/>
  </r>
  <r>
    <n v="871"/>
    <n v="7"/>
    <x v="5"/>
    <n v="0"/>
    <n v="4"/>
    <n v="1210"/>
    <n v="676"/>
    <n v="-1"/>
    <n v="0"/>
    <n v="0"/>
    <n v="0"/>
    <n v="0"/>
    <n v="0"/>
    <m/>
    <n v="0"/>
    <n v="0"/>
    <n v="0"/>
    <m/>
    <n v="0"/>
    <n v="0"/>
    <n v="0"/>
    <m/>
    <n v="0"/>
    <n v="0"/>
    <n v="0"/>
    <m/>
    <n v="76"/>
    <n v="40"/>
    <n v="16"/>
    <s v="Plantvlak"/>
    <n v="84"/>
    <n v="401"/>
    <n v="77"/>
    <s v="Duinvlak"/>
    <n v="8.5737185494099997"/>
    <n v="1.1353510015499999"/>
    <n v="1"/>
    <n v="1"/>
    <n v="1"/>
    <n v="1"/>
    <n v="2"/>
    <n v="3"/>
    <x v="47"/>
  </r>
  <r>
    <n v="872"/>
    <n v="7"/>
    <x v="5"/>
    <n v="0"/>
    <n v="4"/>
    <n v="1211"/>
    <n v="677"/>
    <n v="-1"/>
    <n v="0"/>
    <n v="0"/>
    <n v="0"/>
    <n v="0"/>
    <n v="0"/>
    <m/>
    <n v="0"/>
    <n v="0"/>
    <n v="0"/>
    <m/>
    <n v="0"/>
    <n v="0"/>
    <n v="0"/>
    <m/>
    <n v="0"/>
    <n v="0"/>
    <n v="0"/>
    <m/>
    <n v="77"/>
    <n v="40"/>
    <n v="17"/>
    <s v="Plantvlak"/>
    <n v="42"/>
    <n v="401"/>
    <n v="36"/>
    <s v="Duinvlak"/>
    <n v="17.986980410000001"/>
    <n v="3.1383474472200001"/>
    <n v="1"/>
    <n v="1"/>
    <n v="1"/>
    <n v="1"/>
    <n v="2"/>
    <n v="3"/>
    <x v="47"/>
  </r>
  <r>
    <n v="873"/>
    <n v="7"/>
    <x v="5"/>
    <n v="0"/>
    <n v="4"/>
    <n v="1212"/>
    <n v="678"/>
    <n v="-1"/>
    <n v="0"/>
    <n v="0"/>
    <n v="0"/>
    <n v="0"/>
    <n v="0"/>
    <m/>
    <n v="0"/>
    <n v="0"/>
    <n v="0"/>
    <m/>
    <n v="0"/>
    <n v="0"/>
    <n v="0"/>
    <m/>
    <n v="0"/>
    <n v="0"/>
    <n v="0"/>
    <m/>
    <n v="78"/>
    <n v="40"/>
    <n v="18"/>
    <s v="Plantvlak"/>
    <n v="63"/>
    <n v="401"/>
    <n v="57"/>
    <s v="Duinvlak"/>
    <n v="3.6311453069100001"/>
    <n v="0.32275870112400001"/>
    <n v="1"/>
    <n v="1"/>
    <n v="1"/>
    <n v="1"/>
    <n v="2"/>
    <n v="3"/>
    <x v="47"/>
  </r>
  <r>
    <n v="874"/>
    <n v="7"/>
    <x v="5"/>
    <n v="0"/>
    <n v="4"/>
    <n v="1213"/>
    <n v="679"/>
    <n v="-1"/>
    <n v="0"/>
    <n v="0"/>
    <n v="0"/>
    <n v="0"/>
    <n v="0"/>
    <m/>
    <n v="0"/>
    <n v="0"/>
    <n v="0"/>
    <m/>
    <n v="0"/>
    <n v="0"/>
    <n v="0"/>
    <m/>
    <n v="0"/>
    <n v="0"/>
    <n v="0"/>
    <m/>
    <n v="79"/>
    <n v="40"/>
    <n v="19"/>
    <s v="Plantvlak"/>
    <n v="64"/>
    <n v="401"/>
    <n v="58"/>
    <s v="Duinvlak"/>
    <n v="3.8379633960800001"/>
    <n v="0.33938820033799999"/>
    <n v="1"/>
    <n v="1"/>
    <n v="1"/>
    <n v="1"/>
    <n v="2"/>
    <n v="3"/>
    <x v="47"/>
  </r>
  <r>
    <n v="875"/>
    <n v="7"/>
    <x v="5"/>
    <n v="0"/>
    <n v="4"/>
    <n v="1214"/>
    <n v="680"/>
    <n v="-1"/>
    <n v="0"/>
    <n v="0"/>
    <n v="0"/>
    <n v="0"/>
    <n v="0"/>
    <m/>
    <n v="0"/>
    <n v="0"/>
    <n v="0"/>
    <m/>
    <n v="0"/>
    <n v="0"/>
    <n v="0"/>
    <m/>
    <n v="0"/>
    <n v="0"/>
    <n v="0"/>
    <m/>
    <n v="80"/>
    <n v="40"/>
    <n v="20"/>
    <s v="Duinvlak"/>
    <n v="65"/>
    <n v="401"/>
    <n v="59"/>
    <s v="Duinvlak"/>
    <n v="9.3956332929999995"/>
    <n v="1.2223648354900001"/>
    <n v="1"/>
    <n v="1"/>
    <n v="1"/>
    <n v="1"/>
    <n v="3"/>
    <n v="3"/>
    <x v="46"/>
  </r>
  <r>
    <n v="876"/>
    <n v="7"/>
    <x v="5"/>
    <n v="0"/>
    <n v="4"/>
    <n v="1215"/>
    <n v="681"/>
    <n v="-1"/>
    <n v="0"/>
    <n v="0"/>
    <n v="0"/>
    <n v="0"/>
    <n v="0"/>
    <m/>
    <n v="0"/>
    <n v="0"/>
    <n v="0"/>
    <m/>
    <n v="0"/>
    <n v="0"/>
    <n v="0"/>
    <m/>
    <n v="0"/>
    <n v="0"/>
    <n v="0"/>
    <m/>
    <n v="84"/>
    <n v="40"/>
    <n v="24"/>
    <s v="Duinvlak"/>
    <n v="71"/>
    <n v="401"/>
    <n v="64"/>
    <s v="Duinvlak"/>
    <n v="13.256192115199999"/>
    <n v="3.9190708033999999"/>
    <n v="1"/>
    <n v="1"/>
    <n v="1"/>
    <n v="1"/>
    <n v="3"/>
    <n v="3"/>
    <x v="46"/>
  </r>
  <r>
    <n v="877"/>
    <n v="7"/>
    <x v="5"/>
    <n v="0"/>
    <n v="4"/>
    <n v="1216"/>
    <n v="682"/>
    <n v="-1"/>
    <n v="0"/>
    <n v="0"/>
    <n v="0"/>
    <n v="0"/>
    <n v="0"/>
    <m/>
    <n v="0"/>
    <n v="0"/>
    <n v="0"/>
    <m/>
    <n v="0"/>
    <n v="0"/>
    <n v="0"/>
    <m/>
    <n v="0"/>
    <n v="0"/>
    <n v="0"/>
    <m/>
    <n v="85"/>
    <n v="40"/>
    <n v="25"/>
    <s v="Duinvlak"/>
    <n v="72"/>
    <n v="401"/>
    <n v="65"/>
    <s v="Plantvlak"/>
    <n v="7.0067882097199998"/>
    <n v="0.47063027244700001"/>
    <n v="1"/>
    <n v="1"/>
    <n v="1"/>
    <n v="1"/>
    <n v="3"/>
    <n v="2"/>
    <x v="90"/>
  </r>
  <r>
    <n v="878"/>
    <n v="7"/>
    <x v="5"/>
    <n v="0"/>
    <n v="4"/>
    <n v="1217"/>
    <n v="683"/>
    <n v="-1"/>
    <n v="0"/>
    <n v="0"/>
    <n v="0"/>
    <n v="0"/>
    <n v="0"/>
    <m/>
    <n v="0"/>
    <n v="0"/>
    <n v="0"/>
    <m/>
    <n v="0"/>
    <n v="0"/>
    <n v="0"/>
    <m/>
    <n v="0"/>
    <n v="0"/>
    <n v="0"/>
    <m/>
    <n v="86"/>
    <n v="40"/>
    <n v="26"/>
    <s v="Duinvlak"/>
    <n v="73"/>
    <n v="401"/>
    <n v="66"/>
    <s v="Plantvlak"/>
    <n v="8.2523135219599997"/>
    <n v="1.4877117798199999"/>
    <n v="1"/>
    <n v="1"/>
    <n v="1"/>
    <n v="1"/>
    <n v="3"/>
    <n v="2"/>
    <x v="90"/>
  </r>
  <r>
    <n v="879"/>
    <n v="7"/>
    <x v="5"/>
    <n v="0"/>
    <n v="4"/>
    <n v="1218"/>
    <n v="684"/>
    <n v="-1"/>
    <n v="0"/>
    <n v="0"/>
    <n v="0"/>
    <n v="0"/>
    <n v="0"/>
    <m/>
    <n v="0"/>
    <n v="0"/>
    <n v="0"/>
    <m/>
    <n v="0"/>
    <n v="0"/>
    <n v="0"/>
    <m/>
    <n v="0"/>
    <n v="0"/>
    <n v="0"/>
    <m/>
    <n v="87"/>
    <n v="40"/>
    <n v="27"/>
    <s v="Plantvlak"/>
    <n v="73"/>
    <n v="401"/>
    <n v="66"/>
    <s v="Plantvlak"/>
    <n v="11.7180497924"/>
    <n v="3.1485475145900002"/>
    <n v="1"/>
    <n v="1"/>
    <n v="1"/>
    <n v="1"/>
    <n v="2"/>
    <n v="2"/>
    <x v="91"/>
  </r>
  <r>
    <n v="880"/>
    <n v="7"/>
    <x v="5"/>
    <n v="0"/>
    <n v="4"/>
    <n v="1219"/>
    <n v="685"/>
    <n v="-1"/>
    <n v="0"/>
    <n v="0"/>
    <n v="0"/>
    <n v="0"/>
    <n v="0"/>
    <m/>
    <n v="0"/>
    <n v="0"/>
    <n v="0"/>
    <m/>
    <n v="0"/>
    <n v="0"/>
    <n v="0"/>
    <m/>
    <n v="0"/>
    <n v="0"/>
    <n v="0"/>
    <m/>
    <n v="88"/>
    <n v="40"/>
    <n v="28"/>
    <s v="Plantvlak"/>
    <n v="73"/>
    <n v="401"/>
    <n v="66"/>
    <s v="Plantvlak"/>
    <n v="6.5378217581699998"/>
    <n v="1.2390851200899999"/>
    <n v="1"/>
    <n v="1"/>
    <n v="1"/>
    <n v="1"/>
    <n v="2"/>
    <n v="2"/>
    <x v="91"/>
  </r>
  <r>
    <n v="881"/>
    <n v="7"/>
    <x v="5"/>
    <n v="0"/>
    <n v="4"/>
    <n v="1220"/>
    <n v="686"/>
    <n v="-1"/>
    <n v="0"/>
    <n v="0"/>
    <n v="0"/>
    <n v="0"/>
    <n v="0"/>
    <m/>
    <n v="0"/>
    <n v="0"/>
    <n v="0"/>
    <m/>
    <n v="0"/>
    <n v="0"/>
    <n v="0"/>
    <m/>
    <n v="0"/>
    <n v="0"/>
    <n v="0"/>
    <m/>
    <n v="89"/>
    <n v="40"/>
    <n v="29"/>
    <s v="Plantvlak"/>
    <n v="74"/>
    <n v="401"/>
    <n v="67"/>
    <s v="Duinvlak"/>
    <n v="9.1171957635599998"/>
    <n v="3.90248599883"/>
    <n v="1"/>
    <n v="1"/>
    <n v="1"/>
    <n v="1"/>
    <n v="2"/>
    <n v="3"/>
    <x v="47"/>
  </r>
  <r>
    <n v="882"/>
    <n v="7"/>
    <x v="5"/>
    <n v="0"/>
    <n v="4"/>
    <n v="1221"/>
    <n v="687"/>
    <n v="-1"/>
    <n v="0"/>
    <n v="0"/>
    <n v="0"/>
    <n v="0"/>
    <n v="0"/>
    <m/>
    <n v="0"/>
    <n v="0"/>
    <n v="0"/>
    <m/>
    <n v="0"/>
    <n v="0"/>
    <n v="0"/>
    <m/>
    <n v="0"/>
    <n v="0"/>
    <n v="0"/>
    <m/>
    <n v="90"/>
    <n v="40"/>
    <n v="30"/>
    <s v="Duinvlak"/>
    <n v="238"/>
    <n v="401"/>
    <n v="288"/>
    <s v="Duinvlak"/>
    <n v="12.139800147200001"/>
    <n v="1.7132170042899999"/>
    <n v="1"/>
    <n v="1"/>
    <n v="1"/>
    <n v="1"/>
    <n v="3"/>
    <n v="3"/>
    <x v="46"/>
  </r>
  <r>
    <n v="883"/>
    <n v="7"/>
    <x v="5"/>
    <n v="0"/>
    <n v="4"/>
    <n v="1222"/>
    <n v="688"/>
    <n v="-1"/>
    <n v="0"/>
    <n v="0"/>
    <n v="0"/>
    <n v="0"/>
    <n v="0"/>
    <m/>
    <n v="0"/>
    <n v="0"/>
    <n v="0"/>
    <m/>
    <n v="0"/>
    <n v="0"/>
    <n v="0"/>
    <m/>
    <n v="0"/>
    <n v="0"/>
    <n v="0"/>
    <m/>
    <n v="91"/>
    <n v="40"/>
    <n v="31"/>
    <s v="Duinvlak"/>
    <n v="236"/>
    <n v="401"/>
    <n v="286"/>
    <s v="Duinvlak"/>
    <n v="14.4481351682"/>
    <n v="2.8238128554599999"/>
    <n v="1"/>
    <n v="1"/>
    <n v="1"/>
    <n v="1"/>
    <n v="3"/>
    <n v="3"/>
    <x v="46"/>
  </r>
  <r>
    <n v="884"/>
    <n v="7"/>
    <x v="5"/>
    <n v="0"/>
    <n v="4"/>
    <n v="1223"/>
    <n v="689"/>
    <n v="-1"/>
    <n v="0"/>
    <n v="0"/>
    <n v="0"/>
    <n v="0"/>
    <n v="0"/>
    <m/>
    <n v="0"/>
    <n v="0"/>
    <n v="0"/>
    <m/>
    <n v="0"/>
    <n v="0"/>
    <n v="0"/>
    <m/>
    <n v="0"/>
    <n v="0"/>
    <n v="0"/>
    <m/>
    <n v="92"/>
    <n v="40"/>
    <n v="32"/>
    <s v="Duinvlak"/>
    <n v="244"/>
    <n v="401"/>
    <n v="294"/>
    <s v="Duinvlak"/>
    <n v="2.8593928408"/>
    <n v="9.7550845136600006E-2"/>
    <n v="1"/>
    <n v="1"/>
    <n v="1"/>
    <n v="1"/>
    <n v="3"/>
    <n v="3"/>
    <x v="46"/>
  </r>
  <r>
    <n v="885"/>
    <n v="7"/>
    <x v="5"/>
    <n v="0"/>
    <n v="4"/>
    <n v="1224"/>
    <n v="690"/>
    <n v="-1"/>
    <n v="0"/>
    <n v="0"/>
    <n v="0"/>
    <n v="0"/>
    <n v="0"/>
    <m/>
    <n v="0"/>
    <n v="0"/>
    <n v="0"/>
    <m/>
    <n v="0"/>
    <n v="0"/>
    <n v="0"/>
    <m/>
    <n v="0"/>
    <n v="0"/>
    <n v="0"/>
    <m/>
    <n v="93"/>
    <n v="40"/>
    <n v="33"/>
    <s v="Plantvlak"/>
    <n v="244"/>
    <n v="401"/>
    <n v="294"/>
    <s v="Duinvlak"/>
    <n v="6.3903164836400004"/>
    <n v="0.584306421912"/>
    <n v="1"/>
    <n v="1"/>
    <n v="1"/>
    <n v="1"/>
    <n v="2"/>
    <n v="3"/>
    <x v="47"/>
  </r>
  <r>
    <n v="886"/>
    <n v="7"/>
    <x v="5"/>
    <n v="0"/>
    <n v="4"/>
    <n v="1225"/>
    <n v="692"/>
    <n v="-1"/>
    <n v="0"/>
    <n v="0"/>
    <n v="0"/>
    <n v="0"/>
    <n v="0"/>
    <m/>
    <n v="0"/>
    <n v="0"/>
    <n v="0"/>
    <m/>
    <n v="0"/>
    <n v="0"/>
    <n v="0"/>
    <m/>
    <n v="0"/>
    <n v="0"/>
    <n v="0"/>
    <m/>
    <n v="95"/>
    <n v="40"/>
    <n v="35"/>
    <s v="Duinvlak"/>
    <n v="101"/>
    <n v="401"/>
    <n v="92"/>
    <s v="Duinvlak"/>
    <n v="11.1757526126"/>
    <n v="1.65807610064"/>
    <n v="1"/>
    <n v="1"/>
    <n v="1"/>
    <n v="1"/>
    <n v="3"/>
    <n v="3"/>
    <x v="46"/>
  </r>
  <r>
    <n v="887"/>
    <n v="7"/>
    <x v="5"/>
    <n v="0"/>
    <n v="4"/>
    <n v="1226"/>
    <n v="693"/>
    <n v="-1"/>
    <n v="0"/>
    <n v="0"/>
    <n v="0"/>
    <n v="0"/>
    <n v="0"/>
    <m/>
    <n v="0"/>
    <n v="0"/>
    <n v="0"/>
    <m/>
    <n v="0"/>
    <n v="0"/>
    <n v="0"/>
    <m/>
    <n v="0"/>
    <n v="0"/>
    <n v="0"/>
    <m/>
    <n v="96"/>
    <n v="40"/>
    <n v="36"/>
    <s v="Duinvlak"/>
    <n v="250"/>
    <n v="401"/>
    <n v="300"/>
    <s v="Duinvlak"/>
    <n v="12.347467781700001"/>
    <n v="2.1046014137700002"/>
    <n v="1"/>
    <n v="1"/>
    <n v="1"/>
    <n v="1"/>
    <n v="3"/>
    <n v="3"/>
    <x v="46"/>
  </r>
  <r>
    <n v="888"/>
    <n v="7"/>
    <x v="5"/>
    <n v="0"/>
    <n v="4"/>
    <n v="1227"/>
    <n v="694"/>
    <n v="-1"/>
    <n v="0"/>
    <n v="0"/>
    <n v="0"/>
    <n v="0"/>
    <n v="0"/>
    <m/>
    <n v="0"/>
    <n v="0"/>
    <n v="0"/>
    <m/>
    <n v="0"/>
    <n v="0"/>
    <n v="0"/>
    <m/>
    <n v="0"/>
    <n v="0"/>
    <n v="0"/>
    <m/>
    <n v="97"/>
    <n v="40"/>
    <n v="37"/>
    <s v="Duinvlak"/>
    <n v="247"/>
    <n v="401"/>
    <n v="297"/>
    <s v="Duinvlak"/>
    <n v="21.815379064599998"/>
    <n v="2.10177777576"/>
    <n v="1"/>
    <n v="1"/>
    <n v="1"/>
    <n v="1"/>
    <n v="3"/>
    <n v="3"/>
    <x v="46"/>
  </r>
  <r>
    <n v="889"/>
    <n v="7"/>
    <x v="5"/>
    <n v="0"/>
    <n v="4"/>
    <n v="1228"/>
    <n v="695"/>
    <n v="-1"/>
    <n v="0"/>
    <n v="0"/>
    <n v="0"/>
    <n v="0"/>
    <n v="0"/>
    <m/>
    <n v="0"/>
    <n v="0"/>
    <n v="0"/>
    <m/>
    <n v="0"/>
    <n v="0"/>
    <n v="0"/>
    <m/>
    <n v="0"/>
    <n v="0"/>
    <n v="0"/>
    <m/>
    <n v="98"/>
    <n v="40"/>
    <n v="38"/>
    <s v="Duinvlak"/>
    <n v="247"/>
    <n v="401"/>
    <n v="297"/>
    <s v="Duinvlak"/>
    <n v="54.085766871700002"/>
    <n v="11.3153499927"/>
    <n v="1"/>
    <n v="1"/>
    <n v="1"/>
    <n v="1"/>
    <n v="3"/>
    <n v="3"/>
    <x v="46"/>
  </r>
  <r>
    <n v="890"/>
    <n v="7"/>
    <x v="5"/>
    <n v="0"/>
    <n v="4"/>
    <n v="1229"/>
    <n v="696"/>
    <n v="-1"/>
    <n v="0"/>
    <n v="0"/>
    <n v="0"/>
    <n v="0"/>
    <n v="0"/>
    <m/>
    <n v="0"/>
    <n v="0"/>
    <n v="0"/>
    <m/>
    <n v="0"/>
    <n v="0"/>
    <n v="0"/>
    <m/>
    <n v="0"/>
    <n v="0"/>
    <n v="0"/>
    <m/>
    <n v="99"/>
    <n v="40"/>
    <n v="39"/>
    <s v="Plantvlak"/>
    <n v="233"/>
    <n v="401"/>
    <n v="283"/>
    <s v="Duinvlak"/>
    <n v="14.9700691897"/>
    <n v="1.3282306446400001"/>
    <n v="1"/>
    <n v="1"/>
    <n v="1"/>
    <n v="1"/>
    <n v="2"/>
    <n v="3"/>
    <x v="47"/>
  </r>
  <r>
    <n v="891"/>
    <n v="7"/>
    <x v="5"/>
    <n v="0"/>
    <n v="4"/>
    <n v="1230"/>
    <n v="697"/>
    <n v="-1"/>
    <n v="0"/>
    <n v="0"/>
    <n v="0"/>
    <n v="0"/>
    <n v="0"/>
    <m/>
    <n v="0"/>
    <n v="0"/>
    <n v="0"/>
    <m/>
    <n v="0"/>
    <n v="0"/>
    <n v="0"/>
    <m/>
    <n v="0"/>
    <n v="0"/>
    <n v="0"/>
    <m/>
    <n v="100"/>
    <n v="40"/>
    <n v="40"/>
    <s v="Plantvlak"/>
    <n v="233"/>
    <n v="401"/>
    <n v="283"/>
    <s v="Duinvlak"/>
    <n v="6.6724778800399998"/>
    <n v="0.63246449888199996"/>
    <n v="1"/>
    <n v="1"/>
    <n v="1"/>
    <n v="1"/>
    <n v="2"/>
    <n v="3"/>
    <x v="47"/>
  </r>
  <r>
    <n v="892"/>
    <n v="7"/>
    <x v="5"/>
    <n v="0"/>
    <n v="4"/>
    <n v="1231"/>
    <n v="698"/>
    <n v="-1"/>
    <n v="0"/>
    <n v="0"/>
    <n v="0"/>
    <n v="0"/>
    <n v="0"/>
    <m/>
    <n v="0"/>
    <n v="0"/>
    <n v="0"/>
    <m/>
    <n v="0"/>
    <n v="0"/>
    <n v="0"/>
    <m/>
    <n v="0"/>
    <n v="0"/>
    <n v="0"/>
    <m/>
    <n v="101"/>
    <n v="40"/>
    <n v="41"/>
    <s v="Duinvlak"/>
    <n v="233"/>
    <n v="401"/>
    <n v="283"/>
    <s v="Duinvlak"/>
    <n v="5.7819455234300001"/>
    <n v="0.43008705734300001"/>
    <n v="1"/>
    <n v="1"/>
    <n v="1"/>
    <n v="1"/>
    <n v="3"/>
    <n v="3"/>
    <x v="46"/>
  </r>
  <r>
    <n v="893"/>
    <n v="7"/>
    <x v="5"/>
    <n v="0"/>
    <n v="4"/>
    <n v="1232"/>
    <n v="699"/>
    <n v="-1"/>
    <n v="0"/>
    <n v="0"/>
    <n v="0"/>
    <n v="0"/>
    <n v="0"/>
    <m/>
    <n v="0"/>
    <n v="0"/>
    <n v="0"/>
    <m/>
    <n v="0"/>
    <n v="0"/>
    <n v="0"/>
    <m/>
    <n v="0"/>
    <n v="0"/>
    <n v="0"/>
    <m/>
    <n v="102"/>
    <n v="40"/>
    <n v="42"/>
    <s v="Plantvlak"/>
    <n v="233"/>
    <n v="401"/>
    <n v="283"/>
    <s v="Duinvlak"/>
    <n v="4.3747920716399999"/>
    <n v="1.2279480032700001"/>
    <n v="1"/>
    <n v="1"/>
    <n v="1"/>
    <n v="1"/>
    <n v="2"/>
    <n v="3"/>
    <x v="47"/>
  </r>
  <r>
    <n v="894"/>
    <n v="7"/>
    <x v="5"/>
    <n v="0"/>
    <n v="4"/>
    <n v="1233"/>
    <n v="700"/>
    <n v="-1"/>
    <n v="0"/>
    <n v="0"/>
    <n v="0"/>
    <n v="0"/>
    <n v="0"/>
    <m/>
    <n v="0"/>
    <n v="0"/>
    <n v="0"/>
    <m/>
    <n v="0"/>
    <n v="0"/>
    <n v="0"/>
    <m/>
    <n v="0"/>
    <n v="0"/>
    <n v="0"/>
    <m/>
    <n v="103"/>
    <n v="40"/>
    <n v="43"/>
    <s v="Plantvlak"/>
    <n v="233"/>
    <n v="401"/>
    <n v="283"/>
    <s v="Duinvlak"/>
    <n v="4.3018275098399998"/>
    <n v="1.07457149761"/>
    <n v="1"/>
    <n v="1"/>
    <n v="1"/>
    <n v="1"/>
    <n v="2"/>
    <n v="3"/>
    <x v="47"/>
  </r>
  <r>
    <n v="895"/>
    <n v="7"/>
    <x v="5"/>
    <n v="0"/>
    <n v="4"/>
    <n v="1234"/>
    <n v="701"/>
    <n v="-1"/>
    <n v="0"/>
    <n v="0"/>
    <n v="0"/>
    <n v="0"/>
    <n v="0"/>
    <m/>
    <n v="0"/>
    <n v="0"/>
    <n v="0"/>
    <m/>
    <n v="0"/>
    <n v="0"/>
    <n v="0"/>
    <m/>
    <n v="0"/>
    <n v="0"/>
    <n v="0"/>
    <m/>
    <n v="104"/>
    <n v="40"/>
    <n v="44"/>
    <s v="Duinvlak"/>
    <n v="233"/>
    <n v="401"/>
    <n v="283"/>
    <s v="Duinvlak"/>
    <n v="4.4175301537699996"/>
    <n v="0.30646139820200002"/>
    <n v="1"/>
    <n v="1"/>
    <n v="1"/>
    <n v="1"/>
    <n v="3"/>
    <n v="3"/>
    <x v="46"/>
  </r>
  <r>
    <n v="896"/>
    <n v="7"/>
    <x v="5"/>
    <n v="0"/>
    <n v="4"/>
    <n v="1235"/>
    <n v="702"/>
    <n v="-1"/>
    <n v="0"/>
    <n v="0"/>
    <n v="0"/>
    <n v="0"/>
    <n v="0"/>
    <m/>
    <n v="0"/>
    <n v="0"/>
    <n v="0"/>
    <m/>
    <n v="0"/>
    <n v="0"/>
    <n v="0"/>
    <m/>
    <n v="0"/>
    <n v="0"/>
    <n v="0"/>
    <m/>
    <n v="105"/>
    <n v="40"/>
    <n v="45"/>
    <s v="Duinvlak"/>
    <n v="233"/>
    <n v="401"/>
    <n v="283"/>
    <s v="Duinvlak"/>
    <n v="18.734805812600001"/>
    <n v="4.8390137929200003"/>
    <n v="1"/>
    <n v="1"/>
    <n v="1"/>
    <n v="1"/>
    <n v="3"/>
    <n v="3"/>
    <x v="46"/>
  </r>
  <r>
    <n v="897"/>
    <n v="7"/>
    <x v="5"/>
    <n v="0"/>
    <n v="4"/>
    <n v="1236"/>
    <n v="703"/>
    <n v="-1"/>
    <n v="0"/>
    <n v="0"/>
    <n v="0"/>
    <n v="0"/>
    <n v="0"/>
    <m/>
    <n v="0"/>
    <n v="0"/>
    <n v="0"/>
    <m/>
    <n v="0"/>
    <n v="0"/>
    <n v="0"/>
    <m/>
    <n v="0"/>
    <n v="0"/>
    <n v="0"/>
    <m/>
    <n v="106"/>
    <n v="40"/>
    <n v="46"/>
    <s v="Duinvlak"/>
    <n v="233"/>
    <n v="401"/>
    <n v="283"/>
    <s v="Duinvlak"/>
    <n v="51.829607916599997"/>
    <n v="12.113408962599999"/>
    <n v="1"/>
    <n v="1"/>
    <n v="1"/>
    <n v="1"/>
    <n v="3"/>
    <n v="3"/>
    <x v="46"/>
  </r>
  <r>
    <n v="898"/>
    <n v="7"/>
    <x v="5"/>
    <n v="0"/>
    <n v="4"/>
    <n v="1237"/>
    <n v="704"/>
    <n v="-1"/>
    <n v="0"/>
    <n v="0"/>
    <n v="0"/>
    <n v="0"/>
    <n v="0"/>
    <m/>
    <n v="0"/>
    <n v="0"/>
    <n v="0"/>
    <m/>
    <n v="0"/>
    <n v="0"/>
    <n v="0"/>
    <m/>
    <n v="0"/>
    <n v="0"/>
    <n v="0"/>
    <m/>
    <n v="107"/>
    <n v="40"/>
    <n v="47"/>
    <s v="Duinvlak"/>
    <n v="233"/>
    <n v="401"/>
    <n v="283"/>
    <s v="Duinvlak"/>
    <n v="26.979338875900002"/>
    <n v="6.8279445763600002"/>
    <n v="1"/>
    <n v="1"/>
    <n v="1"/>
    <n v="1"/>
    <n v="3"/>
    <n v="3"/>
    <x v="46"/>
  </r>
  <r>
    <n v="899"/>
    <n v="7"/>
    <x v="5"/>
    <n v="0"/>
    <n v="4"/>
    <n v="1238"/>
    <n v="705"/>
    <n v="-1"/>
    <n v="0"/>
    <n v="0"/>
    <n v="0"/>
    <n v="0"/>
    <n v="0"/>
    <m/>
    <n v="0"/>
    <n v="0"/>
    <n v="0"/>
    <m/>
    <n v="0"/>
    <n v="0"/>
    <n v="0"/>
    <m/>
    <n v="0"/>
    <n v="0"/>
    <n v="0"/>
    <m/>
    <n v="108"/>
    <n v="40"/>
    <n v="48"/>
    <s v="Duinvlak"/>
    <n v="413"/>
    <n v="401"/>
    <n v="273"/>
    <s v="Duinvlak"/>
    <n v="53.989010206400003"/>
    <n v="22.663153066900001"/>
    <n v="1"/>
    <n v="1"/>
    <n v="1"/>
    <n v="1"/>
    <n v="3"/>
    <n v="3"/>
    <x v="46"/>
  </r>
  <r>
    <n v="900"/>
    <n v="7"/>
    <x v="5"/>
    <n v="0"/>
    <n v="4"/>
    <n v="1239"/>
    <n v="706"/>
    <n v="-1"/>
    <n v="0"/>
    <n v="0"/>
    <n v="0"/>
    <n v="0"/>
    <n v="0"/>
    <m/>
    <n v="0"/>
    <n v="0"/>
    <n v="0"/>
    <m/>
    <n v="0"/>
    <n v="0"/>
    <n v="0"/>
    <m/>
    <n v="0"/>
    <n v="0"/>
    <n v="0"/>
    <m/>
    <n v="109"/>
    <n v="40"/>
    <n v="536"/>
    <s v="Duinvlak"/>
    <n v="183"/>
    <n v="401"/>
    <n v="232"/>
    <s v="Duinvlak"/>
    <n v="2.5381537924700002"/>
    <n v="0.43626899880699999"/>
    <n v="1"/>
    <n v="1"/>
    <n v="1"/>
    <n v="1"/>
    <n v="3"/>
    <n v="3"/>
    <x v="46"/>
  </r>
  <r>
    <n v="901"/>
    <n v="7"/>
    <x v="5"/>
    <n v="0"/>
    <n v="4"/>
    <n v="1240"/>
    <n v="707"/>
    <n v="-1"/>
    <n v="0"/>
    <n v="0"/>
    <n v="0"/>
    <n v="0"/>
    <n v="0"/>
    <m/>
    <n v="0"/>
    <n v="0"/>
    <n v="0"/>
    <m/>
    <n v="0"/>
    <n v="0"/>
    <n v="0"/>
    <m/>
    <n v="0"/>
    <n v="0"/>
    <n v="0"/>
    <m/>
    <n v="110"/>
    <n v="40"/>
    <n v="540"/>
    <s v="Duinvlak"/>
    <n v="180"/>
    <n v="401"/>
    <n v="229"/>
    <s v="Duinvlak"/>
    <n v="4.4877470604900003"/>
    <n v="0.58568399763099999"/>
    <n v="1"/>
    <n v="1"/>
    <n v="1"/>
    <n v="1"/>
    <n v="3"/>
    <n v="3"/>
    <x v="46"/>
  </r>
  <r>
    <n v="902"/>
    <n v="7"/>
    <x v="5"/>
    <n v="0"/>
    <n v="4"/>
    <n v="1287"/>
    <n v="787"/>
    <n v="-1"/>
    <n v="0"/>
    <n v="0"/>
    <n v="0"/>
    <n v="0"/>
    <n v="0"/>
    <m/>
    <n v="0"/>
    <n v="0"/>
    <n v="0"/>
    <m/>
    <n v="0"/>
    <n v="0"/>
    <n v="0"/>
    <m/>
    <n v="0"/>
    <n v="0"/>
    <n v="0"/>
    <m/>
    <n v="195"/>
    <n v="40"/>
    <n v="550"/>
    <s v="Plantvlak"/>
    <n v="69"/>
    <n v="401"/>
    <n v="62"/>
    <s v="Duinvlak"/>
    <n v="23.667919740799999"/>
    <n v="6.8858604903099998"/>
    <n v="1"/>
    <n v="1"/>
    <n v="1"/>
    <n v="1"/>
    <n v="2"/>
    <n v="3"/>
    <x v="47"/>
  </r>
  <r>
    <n v="903"/>
    <n v="7"/>
    <x v="5"/>
    <n v="0"/>
    <n v="4"/>
    <n v="1288"/>
    <n v="788"/>
    <n v="-1"/>
    <n v="0"/>
    <n v="0"/>
    <n v="0"/>
    <n v="0"/>
    <n v="0"/>
    <m/>
    <n v="0"/>
    <n v="0"/>
    <n v="0"/>
    <m/>
    <n v="0"/>
    <n v="0"/>
    <n v="0"/>
    <m/>
    <n v="0"/>
    <n v="0"/>
    <n v="0"/>
    <m/>
    <n v="197"/>
    <n v="40"/>
    <n v="23"/>
    <s v="Plantvlak"/>
    <n v="70"/>
    <n v="401"/>
    <n v="63"/>
    <s v="Duinvlak"/>
    <n v="15.340882755299999"/>
    <n v="2.8784409738600001"/>
    <n v="1"/>
    <n v="1"/>
    <n v="1"/>
    <n v="1"/>
    <n v="2"/>
    <n v="3"/>
    <x v="47"/>
  </r>
  <r>
    <n v="904"/>
    <n v="7"/>
    <x v="5"/>
    <n v="0"/>
    <n v="4"/>
    <n v="1290"/>
    <n v="790"/>
    <n v="26"/>
    <n v="35"/>
    <n v="41"/>
    <n v="43"/>
    <n v="40"/>
    <n v="49"/>
    <s v="Duinvlak"/>
    <n v="-1"/>
    <n v="0"/>
    <n v="0"/>
    <m/>
    <n v="-1"/>
    <n v="0"/>
    <n v="0"/>
    <m/>
    <n v="-1"/>
    <n v="0"/>
    <n v="0"/>
    <m/>
    <n v="90"/>
    <n v="40"/>
    <n v="30"/>
    <s v="Duinvlak"/>
    <n v="238"/>
    <n v="401"/>
    <n v="288"/>
    <s v="Duinvlak"/>
    <n v="10.4062041846"/>
    <n v="1.47373699935"/>
    <n v="3"/>
    <n v="1"/>
    <n v="1"/>
    <n v="1"/>
    <n v="3"/>
    <n v="3"/>
    <x v="92"/>
  </r>
  <r>
    <n v="905"/>
    <n v="7"/>
    <x v="5"/>
    <n v="0"/>
    <n v="4"/>
    <n v="1291"/>
    <n v="791"/>
    <n v="28"/>
    <n v="39"/>
    <n v="45"/>
    <n v="47"/>
    <n v="40"/>
    <n v="3"/>
    <s v="Plantvlak"/>
    <n v="-1"/>
    <n v="0"/>
    <n v="0"/>
    <m/>
    <n v="-1"/>
    <n v="0"/>
    <n v="0"/>
    <m/>
    <n v="-1"/>
    <n v="0"/>
    <n v="0"/>
    <m/>
    <n v="53"/>
    <n v="40"/>
    <n v="527"/>
    <s v="Duinvlak"/>
    <n v="154"/>
    <n v="401"/>
    <n v="201"/>
    <s v="Duinvlak"/>
    <n v="1.0399686863199999"/>
    <n v="4.4745614854500002E-2"/>
    <n v="2"/>
    <n v="1"/>
    <n v="1"/>
    <n v="1"/>
    <n v="3"/>
    <n v="3"/>
    <x v="48"/>
  </r>
  <r>
    <n v="906"/>
    <n v="7"/>
    <x v="5"/>
    <n v="0"/>
    <n v="4"/>
    <n v="1311"/>
    <n v="812"/>
    <n v="116"/>
    <n v="135"/>
    <n v="148"/>
    <n v="-1"/>
    <n v="0"/>
    <n v="0"/>
    <m/>
    <n v="58"/>
    <n v="40"/>
    <n v="84"/>
    <s v="Plantvlak"/>
    <n v="-1"/>
    <n v="0"/>
    <n v="0"/>
    <m/>
    <n v="-1"/>
    <n v="0"/>
    <n v="0"/>
    <m/>
    <n v="90"/>
    <n v="40"/>
    <n v="30"/>
    <s v="Duinvlak"/>
    <n v="238"/>
    <n v="401"/>
    <n v="288"/>
    <s v="Duinvlak"/>
    <n v="0.89516489256800003"/>
    <n v="1.20467999682E-2"/>
    <n v="1"/>
    <n v="1"/>
    <n v="1"/>
    <n v="1"/>
    <n v="3"/>
    <n v="3"/>
    <x v="46"/>
  </r>
  <r>
    <n v="907"/>
    <n v="7"/>
    <x v="5"/>
    <n v="0"/>
    <n v="4"/>
    <n v="1312"/>
    <n v="813"/>
    <n v="117"/>
    <n v="136"/>
    <n v="149"/>
    <n v="-1"/>
    <n v="0"/>
    <n v="0"/>
    <m/>
    <n v="59"/>
    <n v="40"/>
    <n v="87"/>
    <s v="Plantvlak"/>
    <n v="-1"/>
    <n v="0"/>
    <n v="0"/>
    <m/>
    <n v="-1"/>
    <n v="0"/>
    <n v="0"/>
    <m/>
    <n v="106"/>
    <n v="40"/>
    <n v="46"/>
    <s v="Duinvlak"/>
    <n v="233"/>
    <n v="401"/>
    <n v="283"/>
    <s v="Duinvlak"/>
    <n v="20.906982950900002"/>
    <n v="4.4295125632200003"/>
    <n v="1"/>
    <n v="1"/>
    <n v="1"/>
    <n v="1"/>
    <n v="3"/>
    <n v="3"/>
    <x v="46"/>
  </r>
  <r>
    <n v="908"/>
    <n v="7"/>
    <x v="5"/>
    <n v="0"/>
    <n v="4"/>
    <n v="1313"/>
    <n v="814"/>
    <n v="118"/>
    <n v="137"/>
    <n v="150"/>
    <n v="-1"/>
    <n v="0"/>
    <n v="0"/>
    <m/>
    <n v="60"/>
    <n v="40"/>
    <n v="88"/>
    <s v="Plantvlak"/>
    <n v="-1"/>
    <n v="0"/>
    <n v="0"/>
    <m/>
    <n v="-1"/>
    <n v="0"/>
    <n v="0"/>
    <m/>
    <n v="97"/>
    <n v="40"/>
    <n v="37"/>
    <s v="Duinvlak"/>
    <n v="247"/>
    <n v="401"/>
    <n v="297"/>
    <s v="Duinvlak"/>
    <n v="3.8570488948600001"/>
    <n v="0.36040251194700001"/>
    <n v="1"/>
    <n v="1"/>
    <n v="1"/>
    <n v="1"/>
    <n v="3"/>
    <n v="3"/>
    <x v="46"/>
  </r>
  <r>
    <n v="909"/>
    <n v="7"/>
    <x v="5"/>
    <n v="0"/>
    <n v="4"/>
    <n v="1314"/>
    <n v="815"/>
    <n v="121"/>
    <n v="142"/>
    <n v="155"/>
    <n v="-1"/>
    <n v="0"/>
    <n v="0"/>
    <m/>
    <n v="65"/>
    <n v="40"/>
    <n v="85"/>
    <s v="Duinvlak"/>
    <n v="-1"/>
    <n v="0"/>
    <n v="0"/>
    <m/>
    <n v="-1"/>
    <n v="0"/>
    <n v="0"/>
    <m/>
    <n v="91"/>
    <n v="40"/>
    <n v="31"/>
    <s v="Duinvlak"/>
    <n v="236"/>
    <n v="401"/>
    <n v="286"/>
    <s v="Duinvlak"/>
    <n v="2.6788785932799999"/>
    <n v="0.39509664512100001"/>
    <n v="1"/>
    <n v="3"/>
    <n v="1"/>
    <n v="1"/>
    <n v="3"/>
    <n v="3"/>
    <x v="73"/>
  </r>
  <r>
    <n v="910"/>
    <n v="7"/>
    <x v="5"/>
    <n v="0"/>
    <n v="4"/>
    <n v="1315"/>
    <n v="816"/>
    <n v="122"/>
    <n v="143"/>
    <n v="156"/>
    <n v="-1"/>
    <n v="0"/>
    <n v="0"/>
    <m/>
    <n v="66"/>
    <n v="40"/>
    <n v="86"/>
    <s v="Duinvlak"/>
    <n v="-1"/>
    <n v="0"/>
    <n v="0"/>
    <m/>
    <n v="-1"/>
    <n v="0"/>
    <n v="0"/>
    <m/>
    <n v="107"/>
    <n v="40"/>
    <n v="47"/>
    <s v="Duinvlak"/>
    <n v="233"/>
    <n v="401"/>
    <n v="283"/>
    <s v="Duinvlak"/>
    <n v="3.0128397036000001"/>
    <n v="0.32725669033600002"/>
    <n v="1"/>
    <n v="3"/>
    <n v="1"/>
    <n v="1"/>
    <n v="3"/>
    <n v="3"/>
    <x v="73"/>
  </r>
  <r>
    <n v="911"/>
    <n v="7"/>
    <x v="5"/>
    <n v="0"/>
    <n v="4"/>
    <n v="1323"/>
    <n v="825"/>
    <n v="194"/>
    <n v="229"/>
    <n v="250"/>
    <n v="43"/>
    <n v="40"/>
    <n v="49"/>
    <s v="Duinvlak"/>
    <n v="58"/>
    <n v="40"/>
    <n v="84"/>
    <s v="Plantvlak"/>
    <n v="-1"/>
    <n v="0"/>
    <n v="0"/>
    <m/>
    <n v="-1"/>
    <n v="0"/>
    <n v="0"/>
    <m/>
    <n v="90"/>
    <n v="40"/>
    <n v="30"/>
    <s v="Duinvlak"/>
    <n v="238"/>
    <n v="401"/>
    <n v="288"/>
    <s v="Duinvlak"/>
    <n v="1.68253721557"/>
    <n v="4.7177730797400001E-2"/>
    <n v="3"/>
    <n v="1"/>
    <n v="1"/>
    <n v="1"/>
    <n v="3"/>
    <n v="3"/>
    <x v="92"/>
  </r>
  <r>
    <n v="912"/>
    <n v="7"/>
    <x v="5"/>
    <n v="0"/>
    <n v="4"/>
    <n v="1327"/>
    <n v="830"/>
    <n v="242"/>
    <n v="282"/>
    <n v="-1"/>
    <n v="0"/>
    <n v="0"/>
    <n v="0"/>
    <m/>
    <n v="0"/>
    <n v="0"/>
    <n v="0"/>
    <m/>
    <n v="41"/>
    <n v="40"/>
    <n v="46"/>
    <s v="Duinvlak"/>
    <n v="-1"/>
    <n v="0"/>
    <n v="0"/>
    <m/>
    <n v="80"/>
    <n v="40"/>
    <n v="20"/>
    <s v="Duinvlak"/>
    <n v="65"/>
    <n v="401"/>
    <n v="59"/>
    <s v="Duinvlak"/>
    <n v="7.8885172181999996"/>
    <n v="0.82400721357200002"/>
    <n v="1"/>
    <n v="1"/>
    <n v="3"/>
    <n v="1"/>
    <n v="3"/>
    <n v="3"/>
    <x v="50"/>
  </r>
  <r>
    <n v="913"/>
    <n v="7"/>
    <x v="5"/>
    <n v="0"/>
    <n v="4"/>
    <n v="1328"/>
    <n v="832"/>
    <n v="243"/>
    <n v="283"/>
    <n v="-1"/>
    <n v="0"/>
    <n v="0"/>
    <n v="0"/>
    <m/>
    <n v="0"/>
    <n v="0"/>
    <n v="0"/>
    <m/>
    <n v="42"/>
    <n v="40"/>
    <n v="47"/>
    <s v="Plantvlak"/>
    <n v="-1"/>
    <n v="0"/>
    <n v="0"/>
    <m/>
    <n v="195"/>
    <n v="40"/>
    <n v="550"/>
    <s v="Plantvlak"/>
    <n v="69"/>
    <n v="401"/>
    <n v="62"/>
    <s v="Duinvlak"/>
    <n v="23.549832840400001"/>
    <n v="7.1209201102200002"/>
    <n v="1"/>
    <n v="1"/>
    <n v="2"/>
    <n v="1"/>
    <n v="2"/>
    <n v="3"/>
    <x v="49"/>
  </r>
  <r>
    <n v="914"/>
    <n v="7"/>
    <x v="5"/>
    <n v="0"/>
    <n v="4"/>
    <n v="1329"/>
    <n v="833"/>
    <n v="244"/>
    <n v="284"/>
    <n v="-1"/>
    <n v="0"/>
    <n v="0"/>
    <n v="0"/>
    <m/>
    <n v="0"/>
    <n v="0"/>
    <n v="0"/>
    <m/>
    <n v="43"/>
    <n v="40"/>
    <n v="48"/>
    <s v="Plantvlak"/>
    <n v="-1"/>
    <n v="0"/>
    <n v="0"/>
    <m/>
    <n v="197"/>
    <n v="40"/>
    <n v="23"/>
    <s v="Plantvlak"/>
    <n v="70"/>
    <n v="401"/>
    <n v="63"/>
    <s v="Duinvlak"/>
    <n v="20.6098879422"/>
    <n v="2.4137522318000002"/>
    <n v="1"/>
    <n v="1"/>
    <n v="2"/>
    <n v="1"/>
    <n v="2"/>
    <n v="3"/>
    <x v="49"/>
  </r>
  <r>
    <n v="915"/>
    <n v="7"/>
    <x v="5"/>
    <n v="0"/>
    <n v="4"/>
    <n v="1330"/>
    <n v="834"/>
    <n v="245"/>
    <n v="285"/>
    <n v="-1"/>
    <n v="0"/>
    <n v="0"/>
    <n v="0"/>
    <m/>
    <n v="0"/>
    <n v="0"/>
    <n v="0"/>
    <m/>
    <n v="44"/>
    <n v="40"/>
    <n v="49"/>
    <s v="Duinvlak"/>
    <n v="-1"/>
    <n v="0"/>
    <n v="0"/>
    <m/>
    <n v="84"/>
    <n v="40"/>
    <n v="24"/>
    <s v="Duinvlak"/>
    <n v="71"/>
    <n v="401"/>
    <n v="64"/>
    <s v="Duinvlak"/>
    <n v="7.4189211415000003"/>
    <n v="0.341812525082"/>
    <n v="1"/>
    <n v="1"/>
    <n v="3"/>
    <n v="1"/>
    <n v="3"/>
    <n v="3"/>
    <x v="50"/>
  </r>
  <r>
    <n v="916"/>
    <n v="7"/>
    <x v="5"/>
    <n v="0"/>
    <n v="4"/>
    <n v="1331"/>
    <n v="835"/>
    <n v="246"/>
    <n v="286"/>
    <n v="-1"/>
    <n v="0"/>
    <n v="0"/>
    <n v="0"/>
    <m/>
    <n v="0"/>
    <n v="0"/>
    <n v="0"/>
    <m/>
    <n v="45"/>
    <n v="40"/>
    <n v="50"/>
    <s v="Duinvlak"/>
    <n v="-1"/>
    <n v="0"/>
    <n v="0"/>
    <m/>
    <n v="85"/>
    <n v="40"/>
    <n v="25"/>
    <s v="Duinvlak"/>
    <n v="72"/>
    <n v="401"/>
    <n v="65"/>
    <s v="Plantvlak"/>
    <n v="3.6438501407000001"/>
    <n v="0.12898197445599999"/>
    <n v="1"/>
    <n v="1"/>
    <n v="3"/>
    <n v="1"/>
    <n v="3"/>
    <n v="2"/>
    <x v="93"/>
  </r>
  <r>
    <n v="917"/>
    <n v="7"/>
    <x v="5"/>
    <n v="0"/>
    <n v="4"/>
    <n v="1332"/>
    <n v="836"/>
    <n v="247"/>
    <n v="287"/>
    <n v="-1"/>
    <n v="0"/>
    <n v="0"/>
    <n v="0"/>
    <m/>
    <n v="0"/>
    <n v="0"/>
    <n v="0"/>
    <m/>
    <n v="46"/>
    <n v="40"/>
    <n v="51"/>
    <s v="Duinvlak"/>
    <n v="-1"/>
    <n v="0"/>
    <n v="0"/>
    <m/>
    <n v="86"/>
    <n v="40"/>
    <n v="26"/>
    <s v="Duinvlak"/>
    <n v="73"/>
    <n v="401"/>
    <n v="66"/>
    <s v="Plantvlak"/>
    <n v="2.4995786073700001"/>
    <n v="0.191091449202"/>
    <n v="1"/>
    <n v="1"/>
    <n v="3"/>
    <n v="1"/>
    <n v="3"/>
    <n v="2"/>
    <x v="93"/>
  </r>
  <r>
    <n v="918"/>
    <n v="7"/>
    <x v="5"/>
    <n v="0"/>
    <n v="4"/>
    <n v="1333"/>
    <n v="837"/>
    <n v="248"/>
    <n v="289"/>
    <n v="-1"/>
    <n v="0"/>
    <n v="0"/>
    <n v="0"/>
    <m/>
    <n v="0"/>
    <n v="0"/>
    <n v="0"/>
    <m/>
    <n v="48"/>
    <n v="40"/>
    <n v="62"/>
    <s v="Duinvlak"/>
    <n v="-1"/>
    <n v="0"/>
    <n v="0"/>
    <m/>
    <n v="96"/>
    <n v="40"/>
    <n v="36"/>
    <s v="Duinvlak"/>
    <n v="250"/>
    <n v="401"/>
    <n v="300"/>
    <s v="Duinvlak"/>
    <n v="7.5581804214600004"/>
    <n v="0.66172917980000001"/>
    <n v="1"/>
    <n v="1"/>
    <n v="3"/>
    <n v="1"/>
    <n v="3"/>
    <n v="3"/>
    <x v="50"/>
  </r>
  <r>
    <n v="919"/>
    <n v="7"/>
    <x v="5"/>
    <n v="0"/>
    <n v="4"/>
    <n v="1334"/>
    <n v="838"/>
    <n v="249"/>
    <n v="290"/>
    <n v="-1"/>
    <n v="0"/>
    <n v="0"/>
    <n v="0"/>
    <m/>
    <n v="0"/>
    <n v="0"/>
    <n v="0"/>
    <m/>
    <n v="49"/>
    <n v="40"/>
    <n v="63"/>
    <s v="Plantvlak"/>
    <n v="-1"/>
    <n v="0"/>
    <n v="0"/>
    <m/>
    <n v="97"/>
    <n v="40"/>
    <n v="37"/>
    <s v="Duinvlak"/>
    <n v="247"/>
    <n v="401"/>
    <n v="297"/>
    <s v="Duinvlak"/>
    <n v="14.2321013463"/>
    <n v="0.91444769286500005"/>
    <n v="1"/>
    <n v="1"/>
    <n v="2"/>
    <n v="1"/>
    <n v="3"/>
    <n v="3"/>
    <x v="94"/>
  </r>
  <r>
    <n v="920"/>
    <n v="7"/>
    <x v="5"/>
    <n v="0"/>
    <n v="4"/>
    <n v="1335"/>
    <n v="839"/>
    <n v="250"/>
    <n v="291"/>
    <n v="-1"/>
    <n v="0"/>
    <n v="0"/>
    <n v="0"/>
    <m/>
    <n v="0"/>
    <n v="0"/>
    <n v="0"/>
    <m/>
    <n v="50"/>
    <n v="40"/>
    <n v="65"/>
    <s v="Plantvlak"/>
    <n v="-1"/>
    <n v="0"/>
    <n v="0"/>
    <m/>
    <n v="106"/>
    <n v="40"/>
    <n v="46"/>
    <s v="Duinvlak"/>
    <n v="233"/>
    <n v="401"/>
    <n v="283"/>
    <s v="Duinvlak"/>
    <n v="23.712202941099999"/>
    <n v="3.2274886700100001"/>
    <n v="1"/>
    <n v="1"/>
    <n v="2"/>
    <n v="1"/>
    <n v="3"/>
    <n v="3"/>
    <x v="94"/>
  </r>
  <r>
    <n v="921"/>
    <n v="7"/>
    <x v="5"/>
    <n v="0"/>
    <n v="4"/>
    <n v="1336"/>
    <n v="840"/>
    <n v="251"/>
    <n v="292"/>
    <n v="-1"/>
    <n v="0"/>
    <n v="0"/>
    <n v="0"/>
    <m/>
    <n v="0"/>
    <n v="0"/>
    <n v="0"/>
    <m/>
    <n v="51"/>
    <n v="40"/>
    <n v="66"/>
    <s v="Duinvlak"/>
    <n v="-1"/>
    <n v="0"/>
    <n v="0"/>
    <m/>
    <n v="107"/>
    <n v="40"/>
    <n v="47"/>
    <s v="Duinvlak"/>
    <n v="233"/>
    <n v="401"/>
    <n v="283"/>
    <s v="Duinvlak"/>
    <n v="1.9447099345200001"/>
    <n v="4.04878404552E-2"/>
    <n v="1"/>
    <n v="1"/>
    <n v="3"/>
    <n v="1"/>
    <n v="3"/>
    <n v="3"/>
    <x v="50"/>
  </r>
  <r>
    <n v="922"/>
    <n v="7"/>
    <x v="5"/>
    <n v="0"/>
    <n v="4"/>
    <n v="1337"/>
    <n v="841"/>
    <n v="252"/>
    <n v="293"/>
    <n v="-1"/>
    <n v="0"/>
    <n v="0"/>
    <n v="0"/>
    <m/>
    <n v="0"/>
    <n v="0"/>
    <n v="0"/>
    <m/>
    <n v="52"/>
    <n v="40"/>
    <n v="67"/>
    <s v="Plantvlak"/>
    <n v="-1"/>
    <n v="0"/>
    <n v="0"/>
    <m/>
    <n v="108"/>
    <n v="40"/>
    <n v="48"/>
    <s v="Duinvlak"/>
    <n v="413"/>
    <n v="401"/>
    <n v="273"/>
    <s v="Duinvlak"/>
    <n v="9.5906830611299991"/>
    <n v="0.47870712675900001"/>
    <n v="1"/>
    <n v="1"/>
    <n v="2"/>
    <n v="1"/>
    <n v="3"/>
    <n v="3"/>
    <x v="94"/>
  </r>
  <r>
    <n v="923"/>
    <n v="7"/>
    <x v="5"/>
    <n v="0"/>
    <n v="4"/>
    <n v="1338"/>
    <n v="842"/>
    <n v="253"/>
    <n v="294"/>
    <n v="-1"/>
    <n v="0"/>
    <n v="0"/>
    <n v="0"/>
    <m/>
    <n v="0"/>
    <n v="0"/>
    <n v="0"/>
    <m/>
    <n v="53"/>
    <n v="40"/>
    <n v="68"/>
    <s v="Duinvlak"/>
    <n v="-1"/>
    <n v="0"/>
    <n v="0"/>
    <m/>
    <n v="71"/>
    <n v="40"/>
    <n v="547"/>
    <s v="Duinvlak"/>
    <n v="413"/>
    <n v="401"/>
    <n v="273"/>
    <s v="Duinvlak"/>
    <n v="5.4691194220500003"/>
    <n v="0.33963118942100001"/>
    <n v="1"/>
    <n v="1"/>
    <n v="3"/>
    <n v="1"/>
    <n v="3"/>
    <n v="3"/>
    <x v="50"/>
  </r>
  <r>
    <n v="924"/>
    <n v="7"/>
    <x v="5"/>
    <n v="0"/>
    <n v="4"/>
    <n v="1339"/>
    <n v="843"/>
    <n v="254"/>
    <n v="295"/>
    <n v="-1"/>
    <n v="0"/>
    <n v="0"/>
    <n v="0"/>
    <m/>
    <n v="0"/>
    <n v="0"/>
    <n v="0"/>
    <m/>
    <n v="54"/>
    <n v="40"/>
    <n v="69"/>
    <s v="Plantvlak"/>
    <n v="-1"/>
    <n v="0"/>
    <n v="0"/>
    <m/>
    <n v="67"/>
    <n v="40"/>
    <n v="543"/>
    <s v="Duinvlak"/>
    <n v="413"/>
    <n v="401"/>
    <n v="273"/>
    <s v="Duinvlak"/>
    <n v="9.3493286634399997"/>
    <n v="0.75096992714300004"/>
    <n v="1"/>
    <n v="1"/>
    <n v="2"/>
    <n v="1"/>
    <n v="3"/>
    <n v="3"/>
    <x v="94"/>
  </r>
  <r>
    <n v="925"/>
    <n v="7"/>
    <x v="5"/>
    <n v="0"/>
    <n v="4"/>
    <n v="1340"/>
    <n v="844"/>
    <n v="255"/>
    <n v="296"/>
    <n v="-1"/>
    <n v="0"/>
    <n v="0"/>
    <n v="0"/>
    <m/>
    <n v="0"/>
    <n v="0"/>
    <n v="0"/>
    <m/>
    <n v="55"/>
    <n v="40"/>
    <n v="70"/>
    <s v="Duinvlak"/>
    <n v="-1"/>
    <n v="0"/>
    <n v="0"/>
    <m/>
    <n v="66"/>
    <n v="40"/>
    <n v="542"/>
    <s v="Duinvlak"/>
    <n v="222"/>
    <n v="401"/>
    <n v="271"/>
    <s v="Duinvlak"/>
    <n v="4.2455760332699999"/>
    <n v="0.26176375410699998"/>
    <n v="1"/>
    <n v="1"/>
    <n v="3"/>
    <n v="1"/>
    <n v="3"/>
    <n v="3"/>
    <x v="50"/>
  </r>
  <r>
    <n v="926"/>
    <n v="7"/>
    <x v="5"/>
    <n v="0"/>
    <n v="4"/>
    <n v="1341"/>
    <n v="845"/>
    <n v="256"/>
    <n v="297"/>
    <n v="-1"/>
    <n v="0"/>
    <n v="0"/>
    <n v="0"/>
    <m/>
    <n v="0"/>
    <n v="0"/>
    <n v="0"/>
    <m/>
    <n v="56"/>
    <n v="40"/>
    <n v="76"/>
    <s v="Duinvlak"/>
    <n v="-1"/>
    <n v="0"/>
    <n v="0"/>
    <m/>
    <n v="53"/>
    <n v="40"/>
    <n v="527"/>
    <s v="Duinvlak"/>
    <n v="154"/>
    <n v="401"/>
    <n v="201"/>
    <s v="Duinvlak"/>
    <n v="19.134075076399998"/>
    <n v="4.9443370154500004"/>
    <n v="1"/>
    <n v="1"/>
    <n v="3"/>
    <n v="1"/>
    <n v="3"/>
    <n v="3"/>
    <x v="50"/>
  </r>
  <r>
    <n v="927"/>
    <n v="7"/>
    <x v="5"/>
    <n v="0"/>
    <n v="4"/>
    <n v="1342"/>
    <n v="846"/>
    <n v="257"/>
    <n v="298"/>
    <n v="-1"/>
    <n v="0"/>
    <n v="0"/>
    <n v="0"/>
    <m/>
    <n v="0"/>
    <n v="0"/>
    <n v="0"/>
    <m/>
    <n v="57"/>
    <n v="40"/>
    <n v="78"/>
    <s v="Duinvlak"/>
    <n v="-1"/>
    <n v="0"/>
    <n v="0"/>
    <m/>
    <n v="55"/>
    <n v="40"/>
    <n v="529"/>
    <s v="Duinvlak"/>
    <n v="154"/>
    <n v="401"/>
    <n v="201"/>
    <s v="Duinvlak"/>
    <n v="1.2696986048800001"/>
    <n v="5.47621051077E-2"/>
    <n v="1"/>
    <n v="1"/>
    <n v="3"/>
    <n v="1"/>
    <n v="3"/>
    <n v="3"/>
    <x v="50"/>
  </r>
  <r>
    <n v="928"/>
    <n v="7"/>
    <x v="5"/>
    <n v="0"/>
    <n v="4"/>
    <n v="1343"/>
    <n v="847"/>
    <n v="258"/>
    <n v="299"/>
    <n v="-1"/>
    <n v="0"/>
    <n v="0"/>
    <n v="0"/>
    <m/>
    <n v="0"/>
    <n v="0"/>
    <n v="0"/>
    <m/>
    <n v="58"/>
    <n v="40"/>
    <n v="64"/>
    <s v="Duinvlak"/>
    <n v="-1"/>
    <n v="0"/>
    <n v="0"/>
    <m/>
    <n v="98"/>
    <n v="40"/>
    <n v="38"/>
    <s v="Duinvlak"/>
    <n v="247"/>
    <n v="401"/>
    <n v="297"/>
    <s v="Duinvlak"/>
    <n v="2.5559136832"/>
    <n v="0.29339008494800001"/>
    <n v="1"/>
    <n v="1"/>
    <n v="3"/>
    <n v="1"/>
    <n v="3"/>
    <n v="3"/>
    <x v="50"/>
  </r>
  <r>
    <n v="929"/>
    <n v="7"/>
    <x v="5"/>
    <n v="0"/>
    <n v="4"/>
    <n v="1352"/>
    <n v="859"/>
    <n v="290"/>
    <n v="339"/>
    <n v="45"/>
    <n v="47"/>
    <n v="40"/>
    <n v="3"/>
    <s v="Plantvlak"/>
    <n v="-1"/>
    <n v="0"/>
    <n v="0"/>
    <m/>
    <n v="56"/>
    <n v="40"/>
    <n v="76"/>
    <s v="Duinvlak"/>
    <n v="-1"/>
    <n v="0"/>
    <n v="0"/>
    <m/>
    <n v="53"/>
    <n v="40"/>
    <n v="527"/>
    <s v="Duinvlak"/>
    <n v="154"/>
    <n v="401"/>
    <n v="201"/>
    <s v="Duinvlak"/>
    <n v="1.87464547631"/>
    <n v="9.8000740260300007E-2"/>
    <n v="2"/>
    <n v="1"/>
    <n v="3"/>
    <n v="1"/>
    <n v="3"/>
    <n v="3"/>
    <x v="51"/>
  </r>
  <r>
    <n v="930"/>
    <n v="7"/>
    <x v="5"/>
    <n v="0"/>
    <n v="4"/>
    <n v="1353"/>
    <n v="861"/>
    <n v="296"/>
    <n v="355"/>
    <n v="149"/>
    <n v="-1"/>
    <n v="0"/>
    <n v="0"/>
    <m/>
    <n v="59"/>
    <n v="40"/>
    <n v="87"/>
    <s v="Plantvlak"/>
    <n v="50"/>
    <n v="40"/>
    <n v="65"/>
    <s v="Plantvlak"/>
    <n v="-1"/>
    <n v="0"/>
    <n v="0"/>
    <m/>
    <n v="106"/>
    <n v="40"/>
    <n v="46"/>
    <s v="Duinvlak"/>
    <n v="233"/>
    <n v="401"/>
    <n v="283"/>
    <s v="Duinvlak"/>
    <n v="15.4771900852"/>
    <n v="1.51885060364"/>
    <n v="1"/>
    <n v="1"/>
    <n v="2"/>
    <n v="1"/>
    <n v="3"/>
    <n v="3"/>
    <x v="94"/>
  </r>
  <r>
    <n v="931"/>
    <n v="7"/>
    <x v="5"/>
    <n v="0"/>
    <n v="4"/>
    <n v="1354"/>
    <n v="862"/>
    <n v="297"/>
    <n v="356"/>
    <n v="150"/>
    <n v="-1"/>
    <n v="0"/>
    <n v="0"/>
    <m/>
    <n v="60"/>
    <n v="40"/>
    <n v="88"/>
    <s v="Plantvlak"/>
    <n v="49"/>
    <n v="40"/>
    <n v="63"/>
    <s v="Plantvlak"/>
    <n v="-1"/>
    <n v="0"/>
    <n v="0"/>
    <m/>
    <n v="97"/>
    <n v="40"/>
    <n v="37"/>
    <s v="Duinvlak"/>
    <n v="247"/>
    <n v="401"/>
    <n v="297"/>
    <s v="Duinvlak"/>
    <n v="7.1606522438000004"/>
    <n v="0.54295709068700004"/>
    <n v="1"/>
    <n v="1"/>
    <n v="2"/>
    <n v="1"/>
    <n v="3"/>
    <n v="3"/>
    <x v="94"/>
  </r>
  <r>
    <n v="932"/>
    <n v="7"/>
    <x v="5"/>
    <n v="0"/>
    <n v="4"/>
    <n v="1355"/>
    <n v="863"/>
    <n v="298"/>
    <n v="357"/>
    <n v="152"/>
    <n v="-1"/>
    <n v="0"/>
    <n v="0"/>
    <m/>
    <n v="62"/>
    <n v="40"/>
    <n v="1"/>
    <s v="Duinvlak"/>
    <n v="56"/>
    <n v="40"/>
    <n v="76"/>
    <s v="Duinvlak"/>
    <n v="-1"/>
    <n v="0"/>
    <n v="0"/>
    <m/>
    <n v="53"/>
    <n v="40"/>
    <n v="527"/>
    <s v="Duinvlak"/>
    <n v="154"/>
    <n v="401"/>
    <n v="201"/>
    <s v="Duinvlak"/>
    <n v="4.7048697585500001"/>
    <n v="0.61523022944299999"/>
    <n v="1"/>
    <n v="3"/>
    <n v="3"/>
    <n v="1"/>
    <n v="3"/>
    <n v="3"/>
    <x v="95"/>
  </r>
  <r>
    <n v="933"/>
    <n v="7"/>
    <x v="5"/>
    <n v="0"/>
    <n v="4"/>
    <n v="1356"/>
    <n v="864"/>
    <n v="299"/>
    <n v="359"/>
    <n v="156"/>
    <n v="-1"/>
    <n v="0"/>
    <n v="0"/>
    <m/>
    <n v="66"/>
    <n v="40"/>
    <n v="86"/>
    <s v="Duinvlak"/>
    <n v="51"/>
    <n v="40"/>
    <n v="66"/>
    <s v="Duinvlak"/>
    <n v="-1"/>
    <n v="0"/>
    <n v="0"/>
    <m/>
    <n v="107"/>
    <n v="40"/>
    <n v="47"/>
    <s v="Duinvlak"/>
    <n v="233"/>
    <n v="401"/>
    <n v="283"/>
    <s v="Duinvlak"/>
    <n v="0.66200234074499997"/>
    <n v="1.8209064935300001E-2"/>
    <n v="1"/>
    <n v="3"/>
    <n v="3"/>
    <n v="1"/>
    <n v="3"/>
    <n v="3"/>
    <x v="95"/>
  </r>
  <r>
    <n v="934"/>
    <n v="7"/>
    <x v="5"/>
    <n v="0"/>
    <n v="4"/>
    <n v="1403"/>
    <n v="913"/>
    <n v="441"/>
    <n v="-1"/>
    <n v="0"/>
    <n v="0"/>
    <n v="0"/>
    <n v="0"/>
    <m/>
    <n v="0"/>
    <n v="0"/>
    <n v="0"/>
    <m/>
    <n v="0"/>
    <n v="0"/>
    <n v="0"/>
    <m/>
    <n v="127"/>
    <n v="40"/>
    <n v="914"/>
    <s v="Plantvlak"/>
    <n v="62"/>
    <n v="40"/>
    <n v="537"/>
    <s v="Plantvlak"/>
    <n v="182"/>
    <n v="401"/>
    <n v="231"/>
    <s v="Duinvlak"/>
    <n v="2.3535682590300002"/>
    <n v="0.37270399872799997"/>
    <n v="1"/>
    <n v="1"/>
    <n v="1"/>
    <n v="2"/>
    <n v="2"/>
    <n v="3"/>
    <x v="53"/>
  </r>
  <r>
    <n v="935"/>
    <n v="7"/>
    <x v="5"/>
    <n v="0"/>
    <n v="4"/>
    <n v="1404"/>
    <n v="914"/>
    <n v="442"/>
    <n v="-1"/>
    <n v="0"/>
    <n v="0"/>
    <n v="0"/>
    <n v="0"/>
    <m/>
    <n v="0"/>
    <n v="0"/>
    <n v="0"/>
    <m/>
    <n v="0"/>
    <n v="0"/>
    <n v="0"/>
    <m/>
    <n v="128"/>
    <n v="40"/>
    <n v="915"/>
    <s v="Duinvlak"/>
    <n v="63"/>
    <n v="40"/>
    <n v="538"/>
    <s v="Duinvlak"/>
    <n v="182"/>
    <n v="401"/>
    <n v="231"/>
    <s v="Duinvlak"/>
    <n v="5.1912523701"/>
    <n v="1.3446169999199999"/>
    <n v="1"/>
    <n v="1"/>
    <n v="1"/>
    <n v="3"/>
    <n v="3"/>
    <n v="3"/>
    <x v="52"/>
  </r>
  <r>
    <n v="936"/>
    <n v="7"/>
    <x v="5"/>
    <n v="0"/>
    <n v="4"/>
    <n v="1405"/>
    <n v="915"/>
    <n v="443"/>
    <n v="-1"/>
    <n v="0"/>
    <n v="0"/>
    <n v="0"/>
    <n v="0"/>
    <m/>
    <n v="0"/>
    <n v="0"/>
    <n v="0"/>
    <m/>
    <n v="0"/>
    <n v="0"/>
    <n v="0"/>
    <m/>
    <n v="129"/>
    <n v="40"/>
    <n v="916"/>
    <s v="Plantvlak"/>
    <n v="63"/>
    <n v="40"/>
    <n v="538"/>
    <s v="Duinvlak"/>
    <n v="182"/>
    <n v="401"/>
    <n v="231"/>
    <s v="Duinvlak"/>
    <n v="2.9046689127200001"/>
    <n v="0.48541514941699998"/>
    <n v="1"/>
    <n v="1"/>
    <n v="1"/>
    <n v="2"/>
    <n v="3"/>
    <n v="3"/>
    <x v="74"/>
  </r>
  <r>
    <n v="937"/>
    <n v="7"/>
    <x v="5"/>
    <n v="0"/>
    <n v="4"/>
    <n v="1406"/>
    <n v="916"/>
    <n v="444"/>
    <n v="-1"/>
    <n v="0"/>
    <n v="0"/>
    <n v="0"/>
    <n v="0"/>
    <m/>
    <n v="0"/>
    <n v="0"/>
    <n v="0"/>
    <m/>
    <n v="0"/>
    <n v="0"/>
    <n v="0"/>
    <m/>
    <n v="130"/>
    <n v="40"/>
    <n v="917"/>
    <s v="Duinvlak"/>
    <n v="64"/>
    <n v="40"/>
    <n v="539"/>
    <s v="Duinvlak"/>
    <n v="182"/>
    <n v="401"/>
    <n v="231"/>
    <s v="Duinvlak"/>
    <n v="3.3718661279700002"/>
    <n v="0.835013940334"/>
    <n v="1"/>
    <n v="1"/>
    <n v="1"/>
    <n v="3"/>
    <n v="3"/>
    <n v="3"/>
    <x v="52"/>
  </r>
  <r>
    <n v="938"/>
    <n v="7"/>
    <x v="5"/>
    <n v="0"/>
    <n v="4"/>
    <n v="1407"/>
    <n v="917"/>
    <n v="445"/>
    <n v="-1"/>
    <n v="0"/>
    <n v="0"/>
    <n v="0"/>
    <n v="0"/>
    <m/>
    <n v="0"/>
    <n v="0"/>
    <n v="0"/>
    <m/>
    <n v="0"/>
    <n v="0"/>
    <n v="0"/>
    <m/>
    <n v="131"/>
    <n v="40"/>
    <n v="918"/>
    <s v="Plantvlak"/>
    <n v="110"/>
    <n v="40"/>
    <n v="540"/>
    <s v="Duinvlak"/>
    <n v="180"/>
    <n v="401"/>
    <n v="229"/>
    <s v="Duinvlak"/>
    <n v="1.2147250966100001"/>
    <n v="9.4449000132299996E-2"/>
    <n v="1"/>
    <n v="1"/>
    <n v="1"/>
    <n v="2"/>
    <n v="3"/>
    <n v="3"/>
    <x v="74"/>
  </r>
  <r>
    <n v="939"/>
    <n v="7"/>
    <x v="5"/>
    <n v="0"/>
    <n v="4"/>
    <n v="1408"/>
    <n v="918"/>
    <n v="446"/>
    <n v="-1"/>
    <n v="0"/>
    <n v="0"/>
    <n v="0"/>
    <n v="0"/>
    <m/>
    <n v="0"/>
    <n v="0"/>
    <n v="0"/>
    <m/>
    <n v="0"/>
    <n v="0"/>
    <n v="0"/>
    <m/>
    <n v="132"/>
    <n v="40"/>
    <n v="919"/>
    <s v="Duinvlak"/>
    <n v="66"/>
    <n v="40"/>
    <n v="542"/>
    <s v="Duinvlak"/>
    <n v="222"/>
    <n v="401"/>
    <n v="271"/>
    <s v="Duinvlak"/>
    <n v="0.89949731847500003"/>
    <n v="1.4068649755200001E-2"/>
    <n v="1"/>
    <n v="1"/>
    <n v="1"/>
    <n v="3"/>
    <n v="3"/>
    <n v="3"/>
    <x v="52"/>
  </r>
  <r>
    <n v="940"/>
    <n v="7"/>
    <x v="5"/>
    <n v="0"/>
    <n v="4"/>
    <n v="1409"/>
    <n v="919"/>
    <n v="447"/>
    <n v="-1"/>
    <n v="0"/>
    <n v="0"/>
    <n v="0"/>
    <n v="0"/>
    <m/>
    <n v="0"/>
    <n v="0"/>
    <n v="0"/>
    <m/>
    <n v="0"/>
    <n v="0"/>
    <n v="0"/>
    <m/>
    <n v="133"/>
    <n v="40"/>
    <n v="920"/>
    <s v="Plantvlak"/>
    <n v="67"/>
    <n v="40"/>
    <n v="543"/>
    <s v="Duinvlak"/>
    <n v="413"/>
    <n v="401"/>
    <n v="273"/>
    <s v="Duinvlak"/>
    <n v="7.3986774323500004"/>
    <n v="0.36600996037400002"/>
    <n v="1"/>
    <n v="1"/>
    <n v="1"/>
    <n v="2"/>
    <n v="3"/>
    <n v="3"/>
    <x v="74"/>
  </r>
  <r>
    <n v="941"/>
    <n v="7"/>
    <x v="5"/>
    <n v="0"/>
    <n v="4"/>
    <n v="1410"/>
    <n v="920"/>
    <n v="448"/>
    <n v="-1"/>
    <n v="0"/>
    <n v="0"/>
    <n v="0"/>
    <n v="0"/>
    <m/>
    <n v="0"/>
    <n v="0"/>
    <n v="0"/>
    <m/>
    <n v="0"/>
    <n v="0"/>
    <n v="0"/>
    <m/>
    <n v="134"/>
    <n v="40"/>
    <n v="921"/>
    <s v="Plantvlak"/>
    <n v="68"/>
    <n v="40"/>
    <n v="544"/>
    <s v="Plantvlak"/>
    <n v="413"/>
    <n v="401"/>
    <n v="273"/>
    <s v="Duinvlak"/>
    <n v="3.8337960180800001"/>
    <n v="0.74092964073699996"/>
    <n v="1"/>
    <n v="1"/>
    <n v="1"/>
    <n v="2"/>
    <n v="2"/>
    <n v="3"/>
    <x v="53"/>
  </r>
  <r>
    <n v="942"/>
    <n v="7"/>
    <x v="5"/>
    <n v="0"/>
    <n v="4"/>
    <n v="1411"/>
    <n v="921"/>
    <n v="449"/>
    <n v="-1"/>
    <n v="0"/>
    <n v="0"/>
    <n v="0"/>
    <n v="0"/>
    <m/>
    <n v="0"/>
    <n v="0"/>
    <n v="0"/>
    <m/>
    <n v="0"/>
    <n v="0"/>
    <n v="0"/>
    <m/>
    <n v="135"/>
    <n v="40"/>
    <n v="922"/>
    <s v="Duinvlak"/>
    <n v="71"/>
    <n v="40"/>
    <n v="547"/>
    <s v="Duinvlak"/>
    <n v="413"/>
    <n v="401"/>
    <n v="273"/>
    <s v="Duinvlak"/>
    <n v="3.8541373858300001"/>
    <n v="0.31049294832500002"/>
    <n v="1"/>
    <n v="1"/>
    <n v="1"/>
    <n v="3"/>
    <n v="3"/>
    <n v="3"/>
    <x v="52"/>
  </r>
  <r>
    <n v="943"/>
    <n v="7"/>
    <x v="5"/>
    <n v="0"/>
    <n v="4"/>
    <n v="1412"/>
    <n v="922"/>
    <n v="450"/>
    <n v="-1"/>
    <n v="0"/>
    <n v="0"/>
    <n v="0"/>
    <n v="0"/>
    <m/>
    <n v="0"/>
    <n v="0"/>
    <n v="0"/>
    <m/>
    <n v="0"/>
    <n v="0"/>
    <n v="0"/>
    <m/>
    <n v="136"/>
    <n v="40"/>
    <n v="923"/>
    <s v="Plantvlak"/>
    <n v="197"/>
    <n v="40"/>
    <n v="23"/>
    <s v="Plantvlak"/>
    <n v="70"/>
    <n v="401"/>
    <n v="63"/>
    <s v="Duinvlak"/>
    <n v="7.5474824355400001"/>
    <n v="0.50427499962699995"/>
    <n v="1"/>
    <n v="1"/>
    <n v="1"/>
    <n v="2"/>
    <n v="2"/>
    <n v="3"/>
    <x v="53"/>
  </r>
  <r>
    <n v="944"/>
    <n v="7"/>
    <x v="5"/>
    <n v="0"/>
    <n v="4"/>
    <n v="1413"/>
    <n v="923"/>
    <n v="451"/>
    <n v="-1"/>
    <n v="0"/>
    <n v="0"/>
    <n v="0"/>
    <n v="0"/>
    <m/>
    <n v="0"/>
    <n v="0"/>
    <n v="0"/>
    <m/>
    <n v="0"/>
    <n v="0"/>
    <n v="0"/>
    <m/>
    <n v="137"/>
    <n v="40"/>
    <n v="924"/>
    <s v="Plantvlak"/>
    <n v="195"/>
    <n v="40"/>
    <n v="550"/>
    <s v="Plantvlak"/>
    <n v="69"/>
    <n v="401"/>
    <n v="62"/>
    <s v="Duinvlak"/>
    <n v="1.79886702735"/>
    <n v="0.12023175910599999"/>
    <n v="1"/>
    <n v="1"/>
    <n v="1"/>
    <n v="2"/>
    <n v="2"/>
    <n v="3"/>
    <x v="53"/>
  </r>
  <r>
    <n v="945"/>
    <n v="7"/>
    <x v="5"/>
    <n v="0"/>
    <n v="4"/>
    <n v="1414"/>
    <n v="924"/>
    <n v="452"/>
    <n v="-1"/>
    <n v="0"/>
    <n v="0"/>
    <n v="0"/>
    <n v="0"/>
    <m/>
    <n v="0"/>
    <n v="0"/>
    <n v="0"/>
    <m/>
    <n v="0"/>
    <n v="0"/>
    <n v="0"/>
    <m/>
    <n v="138"/>
    <n v="40"/>
    <n v="925"/>
    <s v="Plantvlak"/>
    <n v="195"/>
    <n v="40"/>
    <n v="550"/>
    <s v="Plantvlak"/>
    <n v="69"/>
    <n v="401"/>
    <n v="62"/>
    <s v="Duinvlak"/>
    <n v="8.7966940530500004"/>
    <n v="0.975179768896"/>
    <n v="1"/>
    <n v="1"/>
    <n v="1"/>
    <n v="2"/>
    <n v="2"/>
    <n v="3"/>
    <x v="53"/>
  </r>
  <r>
    <n v="946"/>
    <n v="7"/>
    <x v="5"/>
    <n v="0"/>
    <n v="4"/>
    <n v="1415"/>
    <n v="925"/>
    <n v="453"/>
    <n v="-1"/>
    <n v="0"/>
    <n v="0"/>
    <n v="0"/>
    <n v="0"/>
    <m/>
    <n v="0"/>
    <n v="0"/>
    <n v="0"/>
    <m/>
    <n v="0"/>
    <n v="0"/>
    <n v="0"/>
    <m/>
    <n v="139"/>
    <n v="40"/>
    <n v="926"/>
    <s v="Duinvlak"/>
    <n v="80"/>
    <n v="40"/>
    <n v="20"/>
    <s v="Duinvlak"/>
    <n v="65"/>
    <n v="401"/>
    <n v="59"/>
    <s v="Duinvlak"/>
    <n v="1.6436315104000001"/>
    <n v="2.18830952191E-2"/>
    <n v="1"/>
    <n v="1"/>
    <n v="1"/>
    <n v="3"/>
    <n v="3"/>
    <n v="3"/>
    <x v="52"/>
  </r>
  <r>
    <n v="947"/>
    <n v="7"/>
    <x v="5"/>
    <n v="0"/>
    <n v="4"/>
    <n v="1416"/>
    <n v="926"/>
    <n v="454"/>
    <n v="-1"/>
    <n v="0"/>
    <n v="0"/>
    <n v="0"/>
    <n v="0"/>
    <m/>
    <n v="0"/>
    <n v="0"/>
    <n v="0"/>
    <m/>
    <n v="0"/>
    <n v="0"/>
    <n v="0"/>
    <m/>
    <n v="140"/>
    <n v="40"/>
    <n v="927"/>
    <s v="Plantvlak"/>
    <n v="79"/>
    <n v="40"/>
    <n v="19"/>
    <s v="Plantvlak"/>
    <n v="64"/>
    <n v="401"/>
    <n v="58"/>
    <s v="Duinvlak"/>
    <n v="1.70194136575"/>
    <n v="0.16700067038999999"/>
    <n v="1"/>
    <n v="1"/>
    <n v="1"/>
    <n v="2"/>
    <n v="2"/>
    <n v="3"/>
    <x v="53"/>
  </r>
  <r>
    <n v="948"/>
    <n v="7"/>
    <x v="5"/>
    <n v="0"/>
    <n v="4"/>
    <n v="1417"/>
    <n v="927"/>
    <n v="455"/>
    <n v="-1"/>
    <n v="0"/>
    <n v="0"/>
    <n v="0"/>
    <n v="0"/>
    <m/>
    <n v="0"/>
    <n v="0"/>
    <n v="0"/>
    <m/>
    <n v="0"/>
    <n v="0"/>
    <n v="0"/>
    <m/>
    <n v="141"/>
    <n v="40"/>
    <n v="928"/>
    <s v="Plantvlak"/>
    <n v="78"/>
    <n v="40"/>
    <n v="18"/>
    <s v="Plantvlak"/>
    <n v="63"/>
    <n v="401"/>
    <n v="57"/>
    <s v="Duinvlak"/>
    <n v="1.8116051506399999"/>
    <n v="0.17748191349299999"/>
    <n v="1"/>
    <n v="1"/>
    <n v="1"/>
    <n v="2"/>
    <n v="2"/>
    <n v="3"/>
    <x v="53"/>
  </r>
  <r>
    <n v="949"/>
    <n v="7"/>
    <x v="5"/>
    <n v="0"/>
    <n v="4"/>
    <n v="1418"/>
    <n v="928"/>
    <n v="456"/>
    <n v="-1"/>
    <n v="0"/>
    <n v="0"/>
    <n v="0"/>
    <n v="0"/>
    <m/>
    <n v="0"/>
    <n v="0"/>
    <n v="0"/>
    <m/>
    <n v="0"/>
    <n v="0"/>
    <n v="0"/>
    <m/>
    <n v="142"/>
    <n v="40"/>
    <n v="929"/>
    <s v="Duinvlak"/>
    <n v="84"/>
    <n v="40"/>
    <n v="24"/>
    <s v="Duinvlak"/>
    <n v="71"/>
    <n v="401"/>
    <n v="64"/>
    <s v="Duinvlak"/>
    <n v="4.4378976953100002"/>
    <n v="0.198880125119"/>
    <n v="1"/>
    <n v="1"/>
    <n v="1"/>
    <n v="3"/>
    <n v="3"/>
    <n v="3"/>
    <x v="52"/>
  </r>
  <r>
    <n v="950"/>
    <n v="7"/>
    <x v="5"/>
    <n v="0"/>
    <n v="4"/>
    <n v="1419"/>
    <n v="929"/>
    <n v="457"/>
    <n v="-1"/>
    <n v="0"/>
    <n v="0"/>
    <n v="0"/>
    <n v="0"/>
    <m/>
    <n v="0"/>
    <n v="0"/>
    <n v="0"/>
    <m/>
    <n v="0"/>
    <n v="0"/>
    <n v="0"/>
    <m/>
    <n v="143"/>
    <n v="40"/>
    <n v="930"/>
    <s v="Duinvlak"/>
    <n v="85"/>
    <n v="40"/>
    <n v="25"/>
    <s v="Duinvlak"/>
    <n v="72"/>
    <n v="401"/>
    <n v="65"/>
    <s v="Plantvlak"/>
    <n v="5.5907179431799996"/>
    <n v="0.365022681796"/>
    <n v="1"/>
    <n v="1"/>
    <n v="1"/>
    <n v="3"/>
    <n v="3"/>
    <n v="2"/>
    <x v="96"/>
  </r>
  <r>
    <n v="951"/>
    <n v="7"/>
    <x v="5"/>
    <n v="0"/>
    <n v="4"/>
    <n v="1420"/>
    <n v="930"/>
    <n v="458"/>
    <n v="-1"/>
    <n v="0"/>
    <n v="0"/>
    <n v="0"/>
    <n v="0"/>
    <m/>
    <n v="0"/>
    <n v="0"/>
    <n v="0"/>
    <m/>
    <n v="0"/>
    <n v="0"/>
    <n v="0"/>
    <m/>
    <n v="144"/>
    <n v="40"/>
    <n v="931"/>
    <s v="Plantvlak"/>
    <n v="86"/>
    <n v="40"/>
    <n v="26"/>
    <s v="Duinvlak"/>
    <n v="73"/>
    <n v="401"/>
    <n v="66"/>
    <s v="Plantvlak"/>
    <n v="5.64827345495"/>
    <n v="0.47727473714599999"/>
    <n v="1"/>
    <n v="1"/>
    <n v="1"/>
    <n v="2"/>
    <n v="3"/>
    <n v="2"/>
    <x v="97"/>
  </r>
  <r>
    <n v="952"/>
    <n v="7"/>
    <x v="5"/>
    <n v="0"/>
    <n v="4"/>
    <n v="1421"/>
    <n v="931"/>
    <n v="459"/>
    <n v="-1"/>
    <n v="0"/>
    <n v="0"/>
    <n v="0"/>
    <n v="0"/>
    <m/>
    <n v="0"/>
    <n v="0"/>
    <n v="0"/>
    <m/>
    <n v="0"/>
    <n v="0"/>
    <n v="0"/>
    <m/>
    <n v="145"/>
    <n v="40"/>
    <n v="932"/>
    <s v="Plantvlak"/>
    <n v="87"/>
    <n v="40"/>
    <n v="27"/>
    <s v="Plantvlak"/>
    <n v="73"/>
    <n v="401"/>
    <n v="66"/>
    <s v="Plantvlak"/>
    <n v="3.5367861973300001"/>
    <n v="0.87013170046199995"/>
    <n v="1"/>
    <n v="1"/>
    <n v="1"/>
    <n v="2"/>
    <n v="2"/>
    <n v="2"/>
    <x v="98"/>
  </r>
  <r>
    <n v="953"/>
    <n v="7"/>
    <x v="5"/>
    <n v="0"/>
    <n v="4"/>
    <n v="1422"/>
    <n v="932"/>
    <n v="460"/>
    <n v="-1"/>
    <n v="0"/>
    <n v="0"/>
    <n v="0"/>
    <n v="0"/>
    <m/>
    <n v="0"/>
    <n v="0"/>
    <n v="0"/>
    <m/>
    <n v="0"/>
    <n v="0"/>
    <n v="0"/>
    <m/>
    <n v="146"/>
    <n v="40"/>
    <n v="933"/>
    <s v="Plantvlak"/>
    <n v="88"/>
    <n v="40"/>
    <n v="28"/>
    <s v="Plantvlak"/>
    <n v="73"/>
    <n v="401"/>
    <n v="66"/>
    <s v="Plantvlak"/>
    <n v="2.6982075640500001"/>
    <n v="0.45176792856800002"/>
    <n v="1"/>
    <n v="1"/>
    <n v="1"/>
    <n v="2"/>
    <n v="2"/>
    <n v="2"/>
    <x v="98"/>
  </r>
  <r>
    <n v="954"/>
    <n v="7"/>
    <x v="5"/>
    <n v="0"/>
    <n v="4"/>
    <n v="1423"/>
    <n v="933"/>
    <n v="461"/>
    <n v="-1"/>
    <n v="0"/>
    <n v="0"/>
    <n v="0"/>
    <n v="0"/>
    <m/>
    <n v="0"/>
    <n v="0"/>
    <n v="0"/>
    <m/>
    <n v="0"/>
    <n v="0"/>
    <n v="0"/>
    <m/>
    <n v="147"/>
    <n v="40"/>
    <n v="934"/>
    <s v="Plantvlak"/>
    <n v="108"/>
    <n v="40"/>
    <n v="48"/>
    <s v="Duinvlak"/>
    <n v="413"/>
    <n v="401"/>
    <n v="273"/>
    <s v="Duinvlak"/>
    <n v="26.587760472900001"/>
    <n v="6.5646200984699998"/>
    <n v="1"/>
    <n v="1"/>
    <n v="1"/>
    <n v="2"/>
    <n v="3"/>
    <n v="3"/>
    <x v="74"/>
  </r>
  <r>
    <n v="955"/>
    <n v="7"/>
    <x v="5"/>
    <n v="0"/>
    <n v="4"/>
    <n v="1424"/>
    <n v="934"/>
    <n v="462"/>
    <n v="-1"/>
    <n v="0"/>
    <n v="0"/>
    <n v="0"/>
    <n v="0"/>
    <m/>
    <n v="0"/>
    <n v="0"/>
    <n v="0"/>
    <m/>
    <n v="0"/>
    <n v="0"/>
    <n v="0"/>
    <m/>
    <n v="148"/>
    <n v="40"/>
    <n v="935"/>
    <s v="Plantvlak"/>
    <n v="108"/>
    <n v="40"/>
    <n v="48"/>
    <s v="Duinvlak"/>
    <n v="413"/>
    <n v="401"/>
    <n v="273"/>
    <s v="Duinvlak"/>
    <n v="7.4372721751700004"/>
    <n v="2.7857775496400001"/>
    <n v="1"/>
    <n v="1"/>
    <n v="1"/>
    <n v="2"/>
    <n v="3"/>
    <n v="3"/>
    <x v="74"/>
  </r>
  <r>
    <n v="956"/>
    <n v="7"/>
    <x v="5"/>
    <n v="0"/>
    <n v="4"/>
    <n v="1425"/>
    <n v="935"/>
    <n v="465"/>
    <n v="-1"/>
    <n v="0"/>
    <n v="0"/>
    <n v="0"/>
    <n v="0"/>
    <m/>
    <n v="0"/>
    <n v="0"/>
    <n v="0"/>
    <m/>
    <n v="0"/>
    <n v="0"/>
    <n v="0"/>
    <m/>
    <n v="151"/>
    <n v="40"/>
    <n v="938"/>
    <s v="Duinvlak"/>
    <n v="107"/>
    <n v="40"/>
    <n v="47"/>
    <s v="Duinvlak"/>
    <n v="233"/>
    <n v="401"/>
    <n v="283"/>
    <s v="Duinvlak"/>
    <n v="18.2299819598"/>
    <n v="2.6977186561800002"/>
    <n v="1"/>
    <n v="1"/>
    <n v="1"/>
    <n v="3"/>
    <n v="3"/>
    <n v="3"/>
    <x v="52"/>
  </r>
  <r>
    <n v="957"/>
    <n v="7"/>
    <x v="5"/>
    <n v="0"/>
    <n v="4"/>
    <n v="1426"/>
    <n v="936"/>
    <n v="466"/>
    <n v="-1"/>
    <n v="0"/>
    <n v="0"/>
    <n v="0"/>
    <n v="0"/>
    <m/>
    <n v="0"/>
    <n v="0"/>
    <n v="0"/>
    <m/>
    <n v="0"/>
    <n v="0"/>
    <n v="0"/>
    <m/>
    <n v="152"/>
    <n v="40"/>
    <n v="939"/>
    <s v="Plantvlak"/>
    <n v="106"/>
    <n v="40"/>
    <n v="46"/>
    <s v="Duinvlak"/>
    <n v="233"/>
    <n v="401"/>
    <n v="283"/>
    <s v="Duinvlak"/>
    <n v="12.6024632611"/>
    <n v="0.49901329585499998"/>
    <n v="1"/>
    <n v="1"/>
    <n v="1"/>
    <n v="2"/>
    <n v="3"/>
    <n v="3"/>
    <x v="74"/>
  </r>
  <r>
    <n v="958"/>
    <n v="7"/>
    <x v="5"/>
    <n v="0"/>
    <n v="4"/>
    <n v="1427"/>
    <n v="937"/>
    <n v="467"/>
    <n v="-1"/>
    <n v="0"/>
    <n v="0"/>
    <n v="0"/>
    <n v="0"/>
    <m/>
    <n v="0"/>
    <n v="0"/>
    <n v="0"/>
    <m/>
    <n v="0"/>
    <n v="0"/>
    <n v="0"/>
    <m/>
    <n v="153"/>
    <n v="40"/>
    <n v="940"/>
    <s v="Plantvlak"/>
    <n v="106"/>
    <n v="40"/>
    <n v="46"/>
    <s v="Duinvlak"/>
    <n v="233"/>
    <n v="401"/>
    <n v="283"/>
    <s v="Duinvlak"/>
    <n v="6.0792961065200002"/>
    <n v="0.23415554566499999"/>
    <n v="1"/>
    <n v="1"/>
    <n v="1"/>
    <n v="2"/>
    <n v="3"/>
    <n v="3"/>
    <x v="74"/>
  </r>
  <r>
    <n v="959"/>
    <n v="7"/>
    <x v="5"/>
    <n v="0"/>
    <n v="4"/>
    <n v="1428"/>
    <n v="938"/>
    <n v="468"/>
    <n v="-1"/>
    <n v="0"/>
    <n v="0"/>
    <n v="0"/>
    <n v="0"/>
    <m/>
    <n v="0"/>
    <n v="0"/>
    <n v="0"/>
    <m/>
    <n v="0"/>
    <n v="0"/>
    <n v="0"/>
    <m/>
    <n v="154"/>
    <n v="40"/>
    <n v="941"/>
    <s v="Duinvlak"/>
    <n v="104"/>
    <n v="40"/>
    <n v="44"/>
    <s v="Duinvlak"/>
    <n v="233"/>
    <n v="401"/>
    <n v="283"/>
    <s v="Duinvlak"/>
    <n v="2.59940460303"/>
    <n v="0.44805206117500002"/>
    <n v="1"/>
    <n v="1"/>
    <n v="1"/>
    <n v="3"/>
    <n v="3"/>
    <n v="3"/>
    <x v="52"/>
  </r>
  <r>
    <n v="960"/>
    <n v="7"/>
    <x v="5"/>
    <n v="0"/>
    <n v="4"/>
    <n v="1429"/>
    <n v="939"/>
    <n v="469"/>
    <n v="-1"/>
    <n v="0"/>
    <n v="0"/>
    <n v="0"/>
    <n v="0"/>
    <m/>
    <n v="0"/>
    <n v="0"/>
    <n v="0"/>
    <m/>
    <n v="0"/>
    <n v="0"/>
    <n v="0"/>
    <m/>
    <n v="155"/>
    <n v="40"/>
    <n v="942"/>
    <s v="Plantvlak"/>
    <n v="105"/>
    <n v="40"/>
    <n v="45"/>
    <s v="Duinvlak"/>
    <n v="233"/>
    <n v="401"/>
    <n v="283"/>
    <s v="Duinvlak"/>
    <n v="8.5504917095100001"/>
    <n v="3.14781221944"/>
    <n v="1"/>
    <n v="1"/>
    <n v="1"/>
    <n v="2"/>
    <n v="3"/>
    <n v="3"/>
    <x v="74"/>
  </r>
  <r>
    <n v="961"/>
    <n v="7"/>
    <x v="5"/>
    <n v="0"/>
    <n v="4"/>
    <n v="1430"/>
    <n v="940"/>
    <n v="470"/>
    <n v="-1"/>
    <n v="0"/>
    <n v="0"/>
    <n v="0"/>
    <n v="0"/>
    <m/>
    <n v="0"/>
    <n v="0"/>
    <n v="0"/>
    <m/>
    <n v="0"/>
    <n v="0"/>
    <n v="0"/>
    <m/>
    <n v="156"/>
    <n v="40"/>
    <n v="943"/>
    <s v="Plantvlak"/>
    <n v="99"/>
    <n v="40"/>
    <n v="39"/>
    <s v="Plantvlak"/>
    <n v="233"/>
    <n v="401"/>
    <n v="283"/>
    <s v="Duinvlak"/>
    <n v="8.0082352217500006"/>
    <n v="4.3152562017799996"/>
    <n v="1"/>
    <n v="1"/>
    <n v="1"/>
    <n v="2"/>
    <n v="2"/>
    <n v="3"/>
    <x v="53"/>
  </r>
  <r>
    <n v="962"/>
    <n v="7"/>
    <x v="5"/>
    <n v="0"/>
    <n v="4"/>
    <n v="1431"/>
    <n v="941"/>
    <n v="471"/>
    <n v="-1"/>
    <n v="0"/>
    <n v="0"/>
    <n v="0"/>
    <n v="0"/>
    <m/>
    <n v="0"/>
    <n v="0"/>
    <n v="0"/>
    <m/>
    <n v="0"/>
    <n v="0"/>
    <n v="0"/>
    <m/>
    <n v="157"/>
    <n v="40"/>
    <n v="944"/>
    <s v="Plantvlak"/>
    <n v="100"/>
    <n v="40"/>
    <n v="40"/>
    <s v="Plantvlak"/>
    <n v="233"/>
    <n v="401"/>
    <n v="283"/>
    <s v="Duinvlak"/>
    <n v="2.6083879095600002"/>
    <n v="0.45208650064700001"/>
    <n v="1"/>
    <n v="1"/>
    <n v="1"/>
    <n v="2"/>
    <n v="2"/>
    <n v="3"/>
    <x v="53"/>
  </r>
  <r>
    <n v="963"/>
    <n v="7"/>
    <x v="5"/>
    <n v="0"/>
    <n v="4"/>
    <n v="1432"/>
    <n v="942"/>
    <n v="472"/>
    <n v="-1"/>
    <n v="0"/>
    <n v="0"/>
    <n v="0"/>
    <n v="0"/>
    <m/>
    <n v="0"/>
    <n v="0"/>
    <n v="0"/>
    <m/>
    <n v="0"/>
    <n v="0"/>
    <n v="0"/>
    <m/>
    <n v="158"/>
    <n v="40"/>
    <n v="945"/>
    <s v="Plantvlak"/>
    <n v="101"/>
    <n v="40"/>
    <n v="41"/>
    <s v="Duinvlak"/>
    <n v="233"/>
    <n v="401"/>
    <n v="283"/>
    <s v="Duinvlak"/>
    <n v="3.2322850265900001"/>
    <n v="0.71325147569699998"/>
    <n v="1"/>
    <n v="1"/>
    <n v="1"/>
    <n v="2"/>
    <n v="3"/>
    <n v="3"/>
    <x v="74"/>
  </r>
  <r>
    <n v="964"/>
    <n v="7"/>
    <x v="5"/>
    <n v="0"/>
    <n v="4"/>
    <n v="1433"/>
    <n v="943"/>
    <n v="473"/>
    <n v="-1"/>
    <n v="0"/>
    <n v="0"/>
    <n v="0"/>
    <n v="0"/>
    <m/>
    <n v="0"/>
    <n v="0"/>
    <n v="0"/>
    <m/>
    <n v="0"/>
    <n v="0"/>
    <n v="0"/>
    <m/>
    <n v="159"/>
    <n v="40"/>
    <n v="946"/>
    <s v="Plantvlak"/>
    <n v="98"/>
    <n v="40"/>
    <n v="38"/>
    <s v="Duinvlak"/>
    <n v="247"/>
    <n v="401"/>
    <n v="297"/>
    <s v="Duinvlak"/>
    <n v="21.704327875699999"/>
    <n v="8.8806802021499998"/>
    <n v="1"/>
    <n v="1"/>
    <n v="1"/>
    <n v="2"/>
    <n v="3"/>
    <n v="3"/>
    <x v="74"/>
  </r>
  <r>
    <n v="965"/>
    <n v="7"/>
    <x v="5"/>
    <n v="0"/>
    <n v="4"/>
    <n v="1434"/>
    <n v="944"/>
    <n v="474"/>
    <n v="-1"/>
    <n v="0"/>
    <n v="0"/>
    <n v="0"/>
    <n v="0"/>
    <m/>
    <n v="0"/>
    <n v="0"/>
    <n v="0"/>
    <m/>
    <n v="0"/>
    <n v="0"/>
    <n v="0"/>
    <m/>
    <n v="160"/>
    <n v="40"/>
    <n v="947"/>
    <s v="Plantvlak"/>
    <n v="98"/>
    <n v="40"/>
    <n v="38"/>
    <s v="Duinvlak"/>
    <n v="247"/>
    <n v="401"/>
    <n v="297"/>
    <s v="Duinvlak"/>
    <n v="5.1993330147899997"/>
    <n v="1.6014024977000001"/>
    <n v="1"/>
    <n v="1"/>
    <n v="1"/>
    <n v="2"/>
    <n v="3"/>
    <n v="3"/>
    <x v="74"/>
  </r>
  <r>
    <n v="966"/>
    <n v="7"/>
    <x v="5"/>
    <n v="0"/>
    <n v="4"/>
    <n v="1435"/>
    <n v="945"/>
    <n v="475"/>
    <n v="-1"/>
    <n v="0"/>
    <n v="0"/>
    <n v="0"/>
    <n v="0"/>
    <m/>
    <n v="0"/>
    <n v="0"/>
    <n v="0"/>
    <m/>
    <n v="0"/>
    <n v="0"/>
    <n v="0"/>
    <m/>
    <n v="161"/>
    <n v="40"/>
    <n v="948"/>
    <s v="Plantvlak"/>
    <n v="97"/>
    <n v="40"/>
    <n v="37"/>
    <s v="Duinvlak"/>
    <n v="247"/>
    <n v="401"/>
    <n v="297"/>
    <s v="Duinvlak"/>
    <n v="6.9403472933700003"/>
    <n v="0.39438120888299999"/>
    <n v="1"/>
    <n v="1"/>
    <n v="1"/>
    <n v="2"/>
    <n v="3"/>
    <n v="3"/>
    <x v="74"/>
  </r>
  <r>
    <n v="967"/>
    <n v="7"/>
    <x v="5"/>
    <n v="0"/>
    <n v="4"/>
    <n v="1436"/>
    <n v="946"/>
    <n v="476"/>
    <n v="-1"/>
    <n v="0"/>
    <n v="0"/>
    <n v="0"/>
    <n v="0"/>
    <m/>
    <n v="0"/>
    <n v="0"/>
    <n v="0"/>
    <m/>
    <n v="0"/>
    <n v="0"/>
    <n v="0"/>
    <m/>
    <n v="162"/>
    <n v="40"/>
    <n v="949"/>
    <s v="Duinvlak"/>
    <n v="96"/>
    <n v="40"/>
    <n v="36"/>
    <s v="Duinvlak"/>
    <n v="250"/>
    <n v="401"/>
    <n v="300"/>
    <s v="Duinvlak"/>
    <n v="3.9758822339300002"/>
    <n v="0.19425587925999999"/>
    <n v="1"/>
    <n v="1"/>
    <n v="1"/>
    <n v="3"/>
    <n v="3"/>
    <n v="3"/>
    <x v="52"/>
  </r>
  <r>
    <n v="968"/>
    <n v="7"/>
    <x v="5"/>
    <n v="0"/>
    <n v="4"/>
    <n v="1437"/>
    <n v="947"/>
    <n v="478"/>
    <n v="-1"/>
    <n v="0"/>
    <n v="0"/>
    <n v="0"/>
    <n v="0"/>
    <m/>
    <n v="0"/>
    <n v="0"/>
    <n v="0"/>
    <m/>
    <n v="0"/>
    <n v="0"/>
    <n v="0"/>
    <m/>
    <n v="164"/>
    <n v="40"/>
    <n v="69"/>
    <s v="Duinvlak"/>
    <n v="53"/>
    <n v="40"/>
    <n v="527"/>
    <s v="Duinvlak"/>
    <n v="154"/>
    <n v="401"/>
    <n v="201"/>
    <s v="Duinvlak"/>
    <n v="19.501819530799999"/>
    <n v="7.2480761348099998"/>
    <n v="1"/>
    <n v="1"/>
    <n v="1"/>
    <n v="3"/>
    <n v="3"/>
    <n v="3"/>
    <x v="52"/>
  </r>
  <r>
    <n v="969"/>
    <n v="7"/>
    <x v="5"/>
    <n v="0"/>
    <n v="4"/>
    <n v="1438"/>
    <n v="948"/>
    <n v="478"/>
    <n v="-1"/>
    <n v="0"/>
    <n v="0"/>
    <n v="0"/>
    <n v="0"/>
    <m/>
    <n v="0"/>
    <n v="0"/>
    <n v="0"/>
    <m/>
    <n v="0"/>
    <n v="0"/>
    <n v="0"/>
    <m/>
    <n v="164"/>
    <n v="40"/>
    <n v="69"/>
    <s v="Duinvlak"/>
    <n v="54"/>
    <n v="40"/>
    <n v="528"/>
    <s v="Duinvlak"/>
    <n v="154"/>
    <n v="401"/>
    <n v="201"/>
    <s v="Duinvlak"/>
    <n v="12.4159464079"/>
    <n v="3.1947490429299998"/>
    <n v="1"/>
    <n v="1"/>
    <n v="1"/>
    <n v="3"/>
    <n v="3"/>
    <n v="3"/>
    <x v="52"/>
  </r>
  <r>
    <n v="970"/>
    <n v="7"/>
    <x v="5"/>
    <n v="0"/>
    <n v="4"/>
    <n v="1439"/>
    <n v="949"/>
    <n v="479"/>
    <n v="-1"/>
    <n v="0"/>
    <n v="0"/>
    <n v="0"/>
    <n v="0"/>
    <m/>
    <n v="0"/>
    <n v="0"/>
    <n v="0"/>
    <m/>
    <n v="0"/>
    <n v="0"/>
    <n v="0"/>
    <m/>
    <n v="165"/>
    <n v="40"/>
    <n v="71"/>
    <s v="Duinvlak"/>
    <n v="55"/>
    <n v="40"/>
    <n v="529"/>
    <s v="Duinvlak"/>
    <n v="154"/>
    <n v="401"/>
    <n v="201"/>
    <s v="Duinvlak"/>
    <n v="11.7820724812"/>
    <n v="2.7959726162799998"/>
    <n v="1"/>
    <n v="1"/>
    <n v="1"/>
    <n v="3"/>
    <n v="3"/>
    <n v="3"/>
    <x v="52"/>
  </r>
  <r>
    <n v="971"/>
    <n v="7"/>
    <x v="5"/>
    <n v="0"/>
    <n v="4"/>
    <n v="1440"/>
    <n v="950"/>
    <n v="482"/>
    <n v="-1"/>
    <n v="0"/>
    <n v="0"/>
    <n v="0"/>
    <n v="0"/>
    <m/>
    <n v="0"/>
    <n v="0"/>
    <n v="0"/>
    <m/>
    <n v="0"/>
    <n v="0"/>
    <n v="0"/>
    <m/>
    <n v="168"/>
    <n v="40"/>
    <n v="88"/>
    <s v="Plantvlak"/>
    <n v="77"/>
    <n v="40"/>
    <n v="17"/>
    <s v="Plantvlak"/>
    <n v="42"/>
    <n v="401"/>
    <n v="36"/>
    <s v="Duinvlak"/>
    <n v="8.5034483886299999"/>
    <n v="2.9962554506800001"/>
    <n v="1"/>
    <n v="1"/>
    <n v="1"/>
    <n v="2"/>
    <n v="2"/>
    <n v="3"/>
    <x v="53"/>
  </r>
  <r>
    <n v="972"/>
    <n v="7"/>
    <x v="5"/>
    <n v="0"/>
    <n v="4"/>
    <n v="1441"/>
    <n v="951"/>
    <n v="483"/>
    <n v="-1"/>
    <n v="0"/>
    <n v="0"/>
    <n v="0"/>
    <n v="0"/>
    <m/>
    <n v="0"/>
    <n v="0"/>
    <n v="0"/>
    <m/>
    <n v="0"/>
    <n v="0"/>
    <n v="0"/>
    <m/>
    <n v="169"/>
    <n v="40"/>
    <n v="103"/>
    <s v="Plantvlak"/>
    <n v="75"/>
    <n v="40"/>
    <n v="15"/>
    <s v="Plantvlak"/>
    <n v="83"/>
    <n v="401"/>
    <n v="76"/>
    <s v="Duinvlak"/>
    <n v="11.8805232077"/>
    <n v="4.2163129157599997"/>
    <n v="1"/>
    <n v="1"/>
    <n v="1"/>
    <n v="2"/>
    <n v="2"/>
    <n v="3"/>
    <x v="53"/>
  </r>
  <r>
    <n v="973"/>
    <n v="7"/>
    <x v="5"/>
    <n v="0"/>
    <n v="4"/>
    <n v="1442"/>
    <n v="952"/>
    <n v="484"/>
    <n v="-1"/>
    <n v="0"/>
    <n v="0"/>
    <n v="0"/>
    <n v="0"/>
    <m/>
    <n v="0"/>
    <n v="0"/>
    <n v="0"/>
    <m/>
    <n v="0"/>
    <n v="0"/>
    <n v="0"/>
    <m/>
    <n v="170"/>
    <n v="40"/>
    <n v="104"/>
    <s v="Plantvlak"/>
    <n v="76"/>
    <n v="40"/>
    <n v="16"/>
    <s v="Plantvlak"/>
    <n v="84"/>
    <n v="401"/>
    <n v="77"/>
    <s v="Duinvlak"/>
    <n v="2.95141218856"/>
    <n v="0.49072900083100002"/>
    <n v="1"/>
    <n v="1"/>
    <n v="1"/>
    <n v="2"/>
    <n v="2"/>
    <n v="3"/>
    <x v="53"/>
  </r>
  <r>
    <n v="974"/>
    <n v="7"/>
    <x v="5"/>
    <n v="0"/>
    <n v="4"/>
    <n v="1443"/>
    <n v="954"/>
    <n v="486"/>
    <n v="-1"/>
    <n v="0"/>
    <n v="0"/>
    <n v="0"/>
    <n v="0"/>
    <m/>
    <n v="0"/>
    <n v="0"/>
    <n v="0"/>
    <m/>
    <n v="0"/>
    <n v="0"/>
    <n v="0"/>
    <m/>
    <n v="172"/>
    <n v="40"/>
    <n v="107"/>
    <s v="Duinvlak"/>
    <n v="95"/>
    <n v="40"/>
    <n v="35"/>
    <s v="Duinvlak"/>
    <n v="101"/>
    <n v="401"/>
    <n v="92"/>
    <s v="Duinvlak"/>
    <n v="6.1360801278499997"/>
    <n v="0.84877195031200003"/>
    <n v="1"/>
    <n v="1"/>
    <n v="1"/>
    <n v="3"/>
    <n v="3"/>
    <n v="3"/>
    <x v="52"/>
  </r>
  <r>
    <n v="975"/>
    <n v="7"/>
    <x v="5"/>
    <n v="0"/>
    <n v="4"/>
    <n v="1444"/>
    <n v="955"/>
    <n v="487"/>
    <n v="-1"/>
    <n v="0"/>
    <n v="0"/>
    <n v="0"/>
    <n v="0"/>
    <m/>
    <n v="0"/>
    <n v="0"/>
    <n v="0"/>
    <m/>
    <n v="0"/>
    <n v="0"/>
    <n v="0"/>
    <m/>
    <n v="173"/>
    <n v="40"/>
    <n v="108"/>
    <s v="Plantvlak"/>
    <n v="93"/>
    <n v="40"/>
    <n v="33"/>
    <s v="Plantvlak"/>
    <n v="244"/>
    <n v="401"/>
    <n v="294"/>
    <s v="Duinvlak"/>
    <n v="4.9866218165399996"/>
    <n v="1.44225133646"/>
    <n v="1"/>
    <n v="1"/>
    <n v="1"/>
    <n v="2"/>
    <n v="2"/>
    <n v="3"/>
    <x v="53"/>
  </r>
  <r>
    <n v="976"/>
    <n v="7"/>
    <x v="5"/>
    <n v="0"/>
    <n v="4"/>
    <n v="1445"/>
    <n v="956"/>
    <n v="488"/>
    <n v="-1"/>
    <n v="0"/>
    <n v="0"/>
    <n v="0"/>
    <n v="0"/>
    <m/>
    <n v="0"/>
    <n v="0"/>
    <n v="0"/>
    <m/>
    <n v="0"/>
    <n v="0"/>
    <n v="0"/>
    <m/>
    <n v="174"/>
    <n v="40"/>
    <n v="109"/>
    <s v="Duinvlak"/>
    <n v="92"/>
    <n v="40"/>
    <n v="32"/>
    <s v="Duinvlak"/>
    <n v="244"/>
    <n v="401"/>
    <n v="294"/>
    <s v="Duinvlak"/>
    <n v="2.57165857756"/>
    <n v="0.46172499027300001"/>
    <n v="1"/>
    <n v="1"/>
    <n v="1"/>
    <n v="3"/>
    <n v="3"/>
    <n v="3"/>
    <x v="52"/>
  </r>
  <r>
    <n v="977"/>
    <n v="7"/>
    <x v="5"/>
    <n v="0"/>
    <n v="4"/>
    <n v="1446"/>
    <n v="957"/>
    <n v="489"/>
    <n v="-1"/>
    <n v="0"/>
    <n v="0"/>
    <n v="0"/>
    <n v="0"/>
    <m/>
    <n v="0"/>
    <n v="0"/>
    <n v="0"/>
    <m/>
    <n v="0"/>
    <n v="0"/>
    <n v="0"/>
    <m/>
    <n v="175"/>
    <n v="40"/>
    <n v="110"/>
    <s v="Duinvlak"/>
    <n v="91"/>
    <n v="40"/>
    <n v="31"/>
    <s v="Duinvlak"/>
    <n v="236"/>
    <n v="401"/>
    <n v="286"/>
    <s v="Duinvlak"/>
    <n v="8.8109179290499995"/>
    <n v="1.36234635319"/>
    <n v="1"/>
    <n v="1"/>
    <n v="1"/>
    <n v="3"/>
    <n v="3"/>
    <n v="3"/>
    <x v="52"/>
  </r>
  <r>
    <n v="978"/>
    <n v="7"/>
    <x v="5"/>
    <n v="0"/>
    <n v="4"/>
    <n v="1447"/>
    <n v="958"/>
    <n v="490"/>
    <n v="-1"/>
    <n v="0"/>
    <n v="0"/>
    <n v="0"/>
    <n v="0"/>
    <m/>
    <n v="0"/>
    <n v="0"/>
    <n v="0"/>
    <m/>
    <n v="0"/>
    <n v="0"/>
    <n v="0"/>
    <m/>
    <n v="176"/>
    <n v="40"/>
    <n v="111"/>
    <s v="Duinvlak"/>
    <n v="90"/>
    <n v="40"/>
    <n v="30"/>
    <s v="Duinvlak"/>
    <n v="238"/>
    <n v="401"/>
    <n v="288"/>
    <s v="Duinvlak"/>
    <n v="6.9501367986"/>
    <n v="0.67371944012200002"/>
    <n v="1"/>
    <n v="1"/>
    <n v="1"/>
    <n v="3"/>
    <n v="3"/>
    <n v="3"/>
    <x v="52"/>
  </r>
  <r>
    <n v="979"/>
    <n v="7"/>
    <x v="5"/>
    <n v="0"/>
    <n v="4"/>
    <n v="1458"/>
    <n v="969"/>
    <n v="516"/>
    <n v="35"/>
    <n v="41"/>
    <n v="43"/>
    <n v="40"/>
    <n v="49"/>
    <s v="Duinvlak"/>
    <n v="-1"/>
    <n v="0"/>
    <n v="0"/>
    <m/>
    <n v="-1"/>
    <n v="0"/>
    <n v="0"/>
    <m/>
    <n v="176"/>
    <n v="40"/>
    <n v="111"/>
    <s v="Duinvlak"/>
    <n v="90"/>
    <n v="40"/>
    <n v="30"/>
    <s v="Duinvlak"/>
    <n v="238"/>
    <n v="401"/>
    <n v="288"/>
    <s v="Duinvlak"/>
    <n v="14.5906243453"/>
    <n v="2.2856779329500001"/>
    <n v="3"/>
    <n v="1"/>
    <n v="1"/>
    <n v="3"/>
    <n v="3"/>
    <n v="3"/>
    <x v="99"/>
  </r>
  <r>
    <n v="980"/>
    <n v="7"/>
    <x v="5"/>
    <n v="0"/>
    <n v="4"/>
    <n v="1459"/>
    <n v="970"/>
    <n v="517"/>
    <n v="37"/>
    <n v="43"/>
    <n v="45"/>
    <n v="40"/>
    <n v="1"/>
    <s v="Plantvlak"/>
    <n v="-1"/>
    <n v="0"/>
    <n v="0"/>
    <m/>
    <n v="-1"/>
    <n v="0"/>
    <n v="0"/>
    <m/>
    <n v="165"/>
    <n v="40"/>
    <n v="71"/>
    <s v="Duinvlak"/>
    <n v="55"/>
    <n v="40"/>
    <n v="529"/>
    <s v="Duinvlak"/>
    <n v="154"/>
    <n v="401"/>
    <n v="201"/>
    <s v="Duinvlak"/>
    <n v="1.6796235906700001"/>
    <n v="0.15022076460100001"/>
    <n v="2"/>
    <n v="1"/>
    <n v="1"/>
    <n v="3"/>
    <n v="3"/>
    <n v="3"/>
    <x v="54"/>
  </r>
  <r>
    <n v="981"/>
    <n v="7"/>
    <x v="5"/>
    <n v="0"/>
    <n v="4"/>
    <n v="1460"/>
    <n v="971"/>
    <n v="518"/>
    <n v="38"/>
    <n v="44"/>
    <n v="46"/>
    <n v="40"/>
    <n v="2"/>
    <s v="Plantvlak"/>
    <n v="-1"/>
    <n v="0"/>
    <n v="0"/>
    <m/>
    <n v="-1"/>
    <n v="0"/>
    <n v="0"/>
    <m/>
    <n v="164"/>
    <n v="40"/>
    <n v="69"/>
    <s v="Duinvlak"/>
    <n v="54"/>
    <n v="40"/>
    <n v="528"/>
    <s v="Duinvlak"/>
    <n v="154"/>
    <n v="401"/>
    <n v="201"/>
    <s v="Duinvlak"/>
    <n v="7.3026917236999997"/>
    <n v="1.0540230507399999"/>
    <n v="2"/>
    <n v="1"/>
    <n v="1"/>
    <n v="3"/>
    <n v="3"/>
    <n v="3"/>
    <x v="54"/>
  </r>
  <r>
    <n v="982"/>
    <n v="7"/>
    <x v="5"/>
    <n v="0"/>
    <n v="4"/>
    <n v="1479"/>
    <n v="990"/>
    <n v="564"/>
    <n v="135"/>
    <n v="148"/>
    <n v="-1"/>
    <n v="0"/>
    <n v="0"/>
    <m/>
    <n v="58"/>
    <n v="40"/>
    <n v="84"/>
    <s v="Plantvlak"/>
    <n v="-1"/>
    <n v="0"/>
    <n v="0"/>
    <m/>
    <n v="176"/>
    <n v="40"/>
    <n v="111"/>
    <s v="Duinvlak"/>
    <n v="90"/>
    <n v="40"/>
    <n v="30"/>
    <s v="Duinvlak"/>
    <n v="238"/>
    <n v="401"/>
    <n v="288"/>
    <s v="Duinvlak"/>
    <n v="1.6200547867299999"/>
    <n v="0.103300965242"/>
    <n v="1"/>
    <n v="1"/>
    <n v="1"/>
    <n v="3"/>
    <n v="3"/>
    <n v="3"/>
    <x v="52"/>
  </r>
  <r>
    <n v="983"/>
    <n v="7"/>
    <x v="5"/>
    <n v="0"/>
    <n v="4"/>
    <n v="1480"/>
    <n v="991"/>
    <n v="565"/>
    <n v="136"/>
    <n v="149"/>
    <n v="-1"/>
    <n v="0"/>
    <n v="0"/>
    <m/>
    <n v="59"/>
    <n v="40"/>
    <n v="87"/>
    <s v="Plantvlak"/>
    <n v="-1"/>
    <n v="0"/>
    <n v="0"/>
    <m/>
    <n v="152"/>
    <n v="40"/>
    <n v="939"/>
    <s v="Plantvlak"/>
    <n v="106"/>
    <n v="40"/>
    <n v="46"/>
    <s v="Duinvlak"/>
    <n v="233"/>
    <n v="401"/>
    <n v="283"/>
    <s v="Duinvlak"/>
    <n v="12.363343931499999"/>
    <n v="1.4425488610499999"/>
    <n v="1"/>
    <n v="1"/>
    <n v="1"/>
    <n v="2"/>
    <n v="3"/>
    <n v="3"/>
    <x v="74"/>
  </r>
  <r>
    <n v="984"/>
    <n v="7"/>
    <x v="5"/>
    <n v="0"/>
    <n v="4"/>
    <n v="1481"/>
    <n v="992"/>
    <n v="566"/>
    <n v="137"/>
    <n v="150"/>
    <n v="-1"/>
    <n v="0"/>
    <n v="0"/>
    <m/>
    <n v="60"/>
    <n v="40"/>
    <n v="88"/>
    <s v="Plantvlak"/>
    <n v="-1"/>
    <n v="0"/>
    <n v="0"/>
    <m/>
    <n v="161"/>
    <n v="40"/>
    <n v="948"/>
    <s v="Plantvlak"/>
    <n v="97"/>
    <n v="40"/>
    <n v="37"/>
    <s v="Duinvlak"/>
    <n v="247"/>
    <n v="401"/>
    <n v="297"/>
    <s v="Duinvlak"/>
    <n v="1.6606687019699999"/>
    <n v="4.11905761509E-2"/>
    <n v="1"/>
    <n v="1"/>
    <n v="1"/>
    <n v="2"/>
    <n v="3"/>
    <n v="3"/>
    <x v="74"/>
  </r>
  <r>
    <n v="985"/>
    <n v="7"/>
    <x v="5"/>
    <n v="0"/>
    <n v="4"/>
    <n v="1482"/>
    <n v="993"/>
    <n v="567"/>
    <n v="138"/>
    <n v="151"/>
    <n v="-1"/>
    <n v="0"/>
    <n v="0"/>
    <m/>
    <n v="61"/>
    <n v="40"/>
    <n v="2"/>
    <s v="Plantvlak"/>
    <n v="-1"/>
    <n v="0"/>
    <n v="0"/>
    <m/>
    <n v="164"/>
    <n v="40"/>
    <n v="69"/>
    <s v="Duinvlak"/>
    <n v="54"/>
    <n v="40"/>
    <n v="528"/>
    <s v="Duinvlak"/>
    <n v="154"/>
    <n v="401"/>
    <n v="201"/>
    <s v="Duinvlak"/>
    <n v="4.5704756720699997"/>
    <n v="0.48084700159799998"/>
    <n v="1"/>
    <n v="1"/>
    <n v="1"/>
    <n v="3"/>
    <n v="3"/>
    <n v="3"/>
    <x v="52"/>
  </r>
  <r>
    <n v="986"/>
    <n v="7"/>
    <x v="5"/>
    <n v="0"/>
    <n v="4"/>
    <n v="1483"/>
    <n v="994"/>
    <n v="568"/>
    <n v="139"/>
    <n v="152"/>
    <n v="-1"/>
    <n v="0"/>
    <n v="0"/>
    <m/>
    <n v="62"/>
    <n v="40"/>
    <n v="1"/>
    <s v="Duinvlak"/>
    <n v="-1"/>
    <n v="0"/>
    <n v="0"/>
    <m/>
    <n v="164"/>
    <n v="40"/>
    <n v="69"/>
    <s v="Duinvlak"/>
    <n v="53"/>
    <n v="40"/>
    <n v="527"/>
    <s v="Duinvlak"/>
    <n v="154"/>
    <n v="401"/>
    <n v="201"/>
    <s v="Duinvlak"/>
    <n v="0.63501187507099999"/>
    <n v="1.1161284850299999E-2"/>
    <n v="1"/>
    <n v="3"/>
    <n v="1"/>
    <n v="3"/>
    <n v="3"/>
    <n v="3"/>
    <x v="76"/>
  </r>
  <r>
    <n v="987"/>
    <n v="7"/>
    <x v="5"/>
    <n v="0"/>
    <n v="4"/>
    <n v="1484"/>
    <n v="995"/>
    <n v="569"/>
    <n v="142"/>
    <n v="155"/>
    <n v="-1"/>
    <n v="0"/>
    <n v="0"/>
    <m/>
    <n v="65"/>
    <n v="40"/>
    <n v="85"/>
    <s v="Duinvlak"/>
    <n v="-1"/>
    <n v="0"/>
    <n v="0"/>
    <m/>
    <n v="175"/>
    <n v="40"/>
    <n v="110"/>
    <s v="Duinvlak"/>
    <n v="91"/>
    <n v="40"/>
    <n v="31"/>
    <s v="Duinvlak"/>
    <n v="236"/>
    <n v="401"/>
    <n v="286"/>
    <s v="Duinvlak"/>
    <n v="5.0371220653000002"/>
    <n v="0.260934628705"/>
    <n v="1"/>
    <n v="3"/>
    <n v="1"/>
    <n v="3"/>
    <n v="3"/>
    <n v="3"/>
    <x v="76"/>
  </r>
  <r>
    <n v="988"/>
    <n v="7"/>
    <x v="5"/>
    <n v="0"/>
    <n v="4"/>
    <n v="1485"/>
    <n v="996"/>
    <n v="570"/>
    <n v="143"/>
    <n v="156"/>
    <n v="-1"/>
    <n v="0"/>
    <n v="0"/>
    <m/>
    <n v="66"/>
    <n v="40"/>
    <n v="86"/>
    <s v="Duinvlak"/>
    <n v="-1"/>
    <n v="0"/>
    <n v="0"/>
    <m/>
    <n v="151"/>
    <n v="40"/>
    <n v="938"/>
    <s v="Duinvlak"/>
    <n v="107"/>
    <n v="40"/>
    <n v="47"/>
    <s v="Duinvlak"/>
    <n v="233"/>
    <n v="401"/>
    <n v="283"/>
    <s v="Duinvlak"/>
    <n v="4.6158376542999999"/>
    <n v="0.67479488272699994"/>
    <n v="1"/>
    <n v="3"/>
    <n v="1"/>
    <n v="3"/>
    <n v="3"/>
    <n v="3"/>
    <x v="76"/>
  </r>
  <r>
    <n v="989"/>
    <n v="7"/>
    <x v="5"/>
    <n v="0"/>
    <n v="4"/>
    <n v="1493"/>
    <n v="1005"/>
    <n v="594"/>
    <n v="229"/>
    <n v="250"/>
    <n v="43"/>
    <n v="40"/>
    <n v="49"/>
    <s v="Duinvlak"/>
    <n v="58"/>
    <n v="40"/>
    <n v="84"/>
    <s v="Plantvlak"/>
    <n v="-1"/>
    <n v="0"/>
    <n v="0"/>
    <m/>
    <n v="176"/>
    <n v="40"/>
    <n v="111"/>
    <s v="Duinvlak"/>
    <n v="90"/>
    <n v="40"/>
    <n v="30"/>
    <s v="Duinvlak"/>
    <n v="238"/>
    <n v="401"/>
    <n v="288"/>
    <s v="Duinvlak"/>
    <n v="8.4721502689299992"/>
    <n v="3.25248650249"/>
    <n v="3"/>
    <n v="1"/>
    <n v="1"/>
    <n v="3"/>
    <n v="3"/>
    <n v="3"/>
    <x v="99"/>
  </r>
  <r>
    <n v="990"/>
    <n v="7"/>
    <x v="5"/>
    <n v="0"/>
    <n v="4"/>
    <n v="1494"/>
    <n v="1006"/>
    <n v="595"/>
    <n v="231"/>
    <n v="252"/>
    <n v="46"/>
    <n v="40"/>
    <n v="2"/>
    <s v="Plantvlak"/>
    <n v="61"/>
    <n v="40"/>
    <n v="2"/>
    <s v="Plantvlak"/>
    <n v="-1"/>
    <n v="0"/>
    <n v="0"/>
    <m/>
    <n v="164"/>
    <n v="40"/>
    <n v="69"/>
    <s v="Duinvlak"/>
    <n v="54"/>
    <n v="40"/>
    <n v="528"/>
    <s v="Duinvlak"/>
    <n v="154"/>
    <n v="401"/>
    <n v="201"/>
    <s v="Duinvlak"/>
    <n v="5.2432004266799996"/>
    <n v="1.33853355017"/>
    <n v="2"/>
    <n v="1"/>
    <n v="1"/>
    <n v="3"/>
    <n v="3"/>
    <n v="3"/>
    <x v="54"/>
  </r>
  <r>
    <n v="991"/>
    <n v="7"/>
    <x v="5"/>
    <n v="0"/>
    <n v="4"/>
    <n v="1498"/>
    <n v="1011"/>
    <n v="631"/>
    <n v="282"/>
    <n v="-1"/>
    <n v="0"/>
    <n v="0"/>
    <n v="0"/>
    <m/>
    <n v="0"/>
    <n v="0"/>
    <n v="0"/>
    <m/>
    <n v="41"/>
    <n v="40"/>
    <n v="46"/>
    <s v="Duinvlak"/>
    <n v="139"/>
    <n v="40"/>
    <n v="926"/>
    <s v="Duinvlak"/>
    <n v="80"/>
    <n v="40"/>
    <n v="20"/>
    <s v="Duinvlak"/>
    <n v="65"/>
    <n v="401"/>
    <n v="59"/>
    <s v="Duinvlak"/>
    <n v="4.0070373415600002"/>
    <n v="1.1225015539800001"/>
    <n v="1"/>
    <n v="1"/>
    <n v="3"/>
    <n v="3"/>
    <n v="3"/>
    <n v="3"/>
    <x v="56"/>
  </r>
  <r>
    <n v="992"/>
    <n v="7"/>
    <x v="5"/>
    <n v="0"/>
    <n v="4"/>
    <n v="1499"/>
    <n v="1012"/>
    <n v="632"/>
    <n v="283"/>
    <n v="-1"/>
    <n v="0"/>
    <n v="0"/>
    <n v="0"/>
    <m/>
    <n v="0"/>
    <n v="0"/>
    <n v="0"/>
    <m/>
    <n v="42"/>
    <n v="40"/>
    <n v="47"/>
    <s v="Plantvlak"/>
    <n v="137"/>
    <n v="40"/>
    <n v="924"/>
    <s v="Plantvlak"/>
    <n v="195"/>
    <n v="40"/>
    <n v="550"/>
    <s v="Plantvlak"/>
    <n v="69"/>
    <n v="401"/>
    <n v="62"/>
    <s v="Duinvlak"/>
    <n v="2.3245368311500001"/>
    <n v="0.26773507598099999"/>
    <n v="1"/>
    <n v="1"/>
    <n v="2"/>
    <n v="2"/>
    <n v="2"/>
    <n v="3"/>
    <x v="55"/>
  </r>
  <r>
    <n v="993"/>
    <n v="7"/>
    <x v="5"/>
    <n v="0"/>
    <n v="4"/>
    <n v="1500"/>
    <n v="1013"/>
    <n v="633"/>
    <n v="283"/>
    <n v="-1"/>
    <n v="0"/>
    <n v="0"/>
    <n v="0"/>
    <m/>
    <n v="0"/>
    <n v="0"/>
    <n v="0"/>
    <m/>
    <n v="42"/>
    <n v="40"/>
    <n v="47"/>
    <s v="Plantvlak"/>
    <n v="138"/>
    <n v="40"/>
    <n v="925"/>
    <s v="Plantvlak"/>
    <n v="195"/>
    <n v="40"/>
    <n v="550"/>
    <s v="Plantvlak"/>
    <n v="69"/>
    <n v="401"/>
    <n v="62"/>
    <s v="Duinvlak"/>
    <n v="13.436663039999999"/>
    <n v="4.5316315117099997"/>
    <n v="1"/>
    <n v="1"/>
    <n v="2"/>
    <n v="2"/>
    <n v="2"/>
    <n v="3"/>
    <x v="55"/>
  </r>
  <r>
    <n v="994"/>
    <n v="7"/>
    <x v="5"/>
    <n v="0"/>
    <n v="4"/>
    <n v="1501"/>
    <n v="1014"/>
    <n v="634"/>
    <n v="284"/>
    <n v="-1"/>
    <n v="0"/>
    <n v="0"/>
    <n v="0"/>
    <m/>
    <n v="0"/>
    <n v="0"/>
    <n v="0"/>
    <m/>
    <n v="43"/>
    <n v="40"/>
    <n v="48"/>
    <s v="Plantvlak"/>
    <n v="136"/>
    <n v="40"/>
    <n v="923"/>
    <s v="Plantvlak"/>
    <n v="197"/>
    <n v="40"/>
    <n v="23"/>
    <s v="Plantvlak"/>
    <n v="70"/>
    <n v="401"/>
    <n v="63"/>
    <s v="Duinvlak"/>
    <n v="18.105951565600002"/>
    <n v="7.5625618905599996"/>
    <n v="1"/>
    <n v="1"/>
    <n v="2"/>
    <n v="2"/>
    <n v="2"/>
    <n v="3"/>
    <x v="55"/>
  </r>
  <r>
    <n v="995"/>
    <n v="7"/>
    <x v="5"/>
    <n v="0"/>
    <n v="4"/>
    <n v="1502"/>
    <n v="1015"/>
    <n v="635"/>
    <n v="285"/>
    <n v="-1"/>
    <n v="0"/>
    <n v="0"/>
    <n v="0"/>
    <m/>
    <n v="0"/>
    <n v="0"/>
    <n v="0"/>
    <m/>
    <n v="44"/>
    <n v="40"/>
    <n v="49"/>
    <s v="Duinvlak"/>
    <n v="142"/>
    <n v="40"/>
    <n v="929"/>
    <s v="Duinvlak"/>
    <n v="84"/>
    <n v="40"/>
    <n v="24"/>
    <s v="Duinvlak"/>
    <n v="71"/>
    <n v="401"/>
    <n v="64"/>
    <s v="Duinvlak"/>
    <n v="5.5695651897099996"/>
    <n v="2.0325435762600002"/>
    <n v="1"/>
    <n v="1"/>
    <n v="3"/>
    <n v="3"/>
    <n v="3"/>
    <n v="3"/>
    <x v="56"/>
  </r>
  <r>
    <n v="996"/>
    <n v="7"/>
    <x v="5"/>
    <n v="0"/>
    <n v="4"/>
    <n v="1503"/>
    <n v="1016"/>
    <n v="636"/>
    <n v="286"/>
    <n v="-1"/>
    <n v="0"/>
    <n v="0"/>
    <n v="0"/>
    <m/>
    <n v="0"/>
    <n v="0"/>
    <n v="0"/>
    <m/>
    <n v="45"/>
    <n v="40"/>
    <n v="50"/>
    <s v="Duinvlak"/>
    <n v="143"/>
    <n v="40"/>
    <n v="930"/>
    <s v="Duinvlak"/>
    <n v="85"/>
    <n v="40"/>
    <n v="25"/>
    <s v="Duinvlak"/>
    <n v="72"/>
    <n v="401"/>
    <n v="65"/>
    <s v="Plantvlak"/>
    <n v="4.2223275019699997"/>
    <n v="1.1482272330300001"/>
    <n v="1"/>
    <n v="1"/>
    <n v="3"/>
    <n v="3"/>
    <n v="3"/>
    <n v="2"/>
    <x v="100"/>
  </r>
  <r>
    <n v="997"/>
    <n v="7"/>
    <x v="5"/>
    <n v="0"/>
    <n v="4"/>
    <n v="1504"/>
    <n v="1017"/>
    <n v="637"/>
    <n v="287"/>
    <n v="-1"/>
    <n v="0"/>
    <n v="0"/>
    <n v="0"/>
    <m/>
    <n v="0"/>
    <n v="0"/>
    <n v="0"/>
    <m/>
    <n v="46"/>
    <n v="40"/>
    <n v="51"/>
    <s v="Duinvlak"/>
    <n v="144"/>
    <n v="40"/>
    <n v="931"/>
    <s v="Plantvlak"/>
    <n v="86"/>
    <n v="40"/>
    <n v="26"/>
    <s v="Duinvlak"/>
    <n v="73"/>
    <n v="401"/>
    <n v="66"/>
    <s v="Plantvlak"/>
    <n v="3.5812114890300002"/>
    <n v="0.74831972898999999"/>
    <n v="1"/>
    <n v="1"/>
    <n v="3"/>
    <n v="2"/>
    <n v="3"/>
    <n v="2"/>
    <x v="101"/>
  </r>
  <r>
    <n v="998"/>
    <n v="7"/>
    <x v="5"/>
    <n v="0"/>
    <n v="4"/>
    <n v="1505"/>
    <n v="1018"/>
    <n v="638"/>
    <n v="288"/>
    <n v="-1"/>
    <n v="0"/>
    <n v="0"/>
    <n v="0"/>
    <m/>
    <n v="0"/>
    <n v="0"/>
    <n v="0"/>
    <m/>
    <n v="47"/>
    <n v="40"/>
    <n v="52"/>
    <s v="Duinvlak"/>
    <n v="175"/>
    <n v="40"/>
    <n v="110"/>
    <s v="Duinvlak"/>
    <n v="91"/>
    <n v="40"/>
    <n v="31"/>
    <s v="Duinvlak"/>
    <n v="236"/>
    <n v="401"/>
    <n v="286"/>
    <s v="Duinvlak"/>
    <n v="2.5650459059599999"/>
    <n v="0.118448155687"/>
    <n v="1"/>
    <n v="1"/>
    <n v="3"/>
    <n v="3"/>
    <n v="3"/>
    <n v="3"/>
    <x v="56"/>
  </r>
  <r>
    <n v="999"/>
    <n v="7"/>
    <x v="5"/>
    <n v="0"/>
    <n v="4"/>
    <n v="1506"/>
    <n v="1019"/>
    <n v="639"/>
    <n v="289"/>
    <n v="-1"/>
    <n v="0"/>
    <n v="0"/>
    <n v="0"/>
    <m/>
    <n v="0"/>
    <n v="0"/>
    <n v="0"/>
    <m/>
    <n v="48"/>
    <n v="40"/>
    <n v="62"/>
    <s v="Duinvlak"/>
    <n v="162"/>
    <n v="40"/>
    <n v="949"/>
    <s v="Duinvlak"/>
    <n v="96"/>
    <n v="40"/>
    <n v="36"/>
    <s v="Duinvlak"/>
    <n v="250"/>
    <n v="401"/>
    <n v="300"/>
    <s v="Duinvlak"/>
    <n v="5.08430598136"/>
    <n v="1.8780854789300001"/>
    <n v="1"/>
    <n v="1"/>
    <n v="3"/>
    <n v="3"/>
    <n v="3"/>
    <n v="3"/>
    <x v="56"/>
  </r>
  <r>
    <n v="1000"/>
    <n v="7"/>
    <x v="5"/>
    <n v="0"/>
    <n v="4"/>
    <n v="1507"/>
    <n v="1020"/>
    <n v="640"/>
    <n v="290"/>
    <n v="-1"/>
    <n v="0"/>
    <n v="0"/>
    <n v="0"/>
    <m/>
    <n v="0"/>
    <n v="0"/>
    <n v="0"/>
    <m/>
    <n v="49"/>
    <n v="40"/>
    <n v="63"/>
    <s v="Plantvlak"/>
    <n v="161"/>
    <n v="40"/>
    <n v="948"/>
    <s v="Plantvlak"/>
    <n v="97"/>
    <n v="40"/>
    <n v="37"/>
    <s v="Duinvlak"/>
    <n v="247"/>
    <n v="401"/>
    <n v="297"/>
    <s v="Duinvlak"/>
    <n v="14.5887894946"/>
    <n v="4.87859884516"/>
    <n v="1"/>
    <n v="1"/>
    <n v="2"/>
    <n v="2"/>
    <n v="3"/>
    <n v="3"/>
    <x v="102"/>
  </r>
  <r>
    <n v="1001"/>
    <n v="7"/>
    <x v="5"/>
    <n v="0"/>
    <n v="4"/>
    <n v="1508"/>
    <n v="1021"/>
    <n v="641"/>
    <n v="291"/>
    <n v="-1"/>
    <n v="0"/>
    <n v="0"/>
    <n v="0"/>
    <m/>
    <n v="0"/>
    <n v="0"/>
    <n v="0"/>
    <m/>
    <n v="50"/>
    <n v="40"/>
    <n v="65"/>
    <s v="Plantvlak"/>
    <n v="152"/>
    <n v="40"/>
    <n v="939"/>
    <s v="Plantvlak"/>
    <n v="106"/>
    <n v="40"/>
    <n v="46"/>
    <s v="Duinvlak"/>
    <n v="233"/>
    <n v="401"/>
    <n v="283"/>
    <s v="Duinvlak"/>
    <n v="14.8479718065"/>
    <n v="2.87751282821"/>
    <n v="1"/>
    <n v="1"/>
    <n v="2"/>
    <n v="2"/>
    <n v="3"/>
    <n v="3"/>
    <x v="102"/>
  </r>
  <r>
    <n v="1002"/>
    <n v="7"/>
    <x v="5"/>
    <n v="0"/>
    <n v="4"/>
    <n v="1509"/>
    <n v="1022"/>
    <n v="642"/>
    <n v="291"/>
    <n v="-1"/>
    <n v="0"/>
    <n v="0"/>
    <n v="0"/>
    <m/>
    <n v="0"/>
    <n v="0"/>
    <n v="0"/>
    <m/>
    <n v="50"/>
    <n v="40"/>
    <n v="65"/>
    <s v="Plantvlak"/>
    <n v="153"/>
    <n v="40"/>
    <n v="940"/>
    <s v="Plantvlak"/>
    <n v="106"/>
    <n v="40"/>
    <n v="46"/>
    <s v="Duinvlak"/>
    <n v="233"/>
    <n v="401"/>
    <n v="283"/>
    <s v="Duinvlak"/>
    <n v="10.4028821507"/>
    <n v="4.3732474423200003"/>
    <n v="1"/>
    <n v="1"/>
    <n v="2"/>
    <n v="2"/>
    <n v="3"/>
    <n v="3"/>
    <x v="102"/>
  </r>
  <r>
    <n v="1003"/>
    <n v="7"/>
    <x v="5"/>
    <n v="0"/>
    <n v="4"/>
    <n v="1510"/>
    <n v="1023"/>
    <n v="643"/>
    <n v="292"/>
    <n v="-1"/>
    <n v="0"/>
    <n v="0"/>
    <n v="0"/>
    <m/>
    <n v="0"/>
    <n v="0"/>
    <n v="0"/>
    <m/>
    <n v="51"/>
    <n v="40"/>
    <n v="66"/>
    <s v="Duinvlak"/>
    <n v="151"/>
    <n v="40"/>
    <n v="938"/>
    <s v="Duinvlak"/>
    <n v="107"/>
    <n v="40"/>
    <n v="47"/>
    <s v="Duinvlak"/>
    <n v="233"/>
    <n v="401"/>
    <n v="283"/>
    <s v="Duinvlak"/>
    <n v="7.37835932562"/>
    <n v="0.89838796419699996"/>
    <n v="1"/>
    <n v="1"/>
    <n v="3"/>
    <n v="3"/>
    <n v="3"/>
    <n v="3"/>
    <x v="56"/>
  </r>
  <r>
    <n v="1004"/>
    <n v="7"/>
    <x v="5"/>
    <n v="0"/>
    <n v="4"/>
    <n v="1511"/>
    <n v="1024"/>
    <n v="644"/>
    <n v="293"/>
    <n v="-1"/>
    <n v="0"/>
    <n v="0"/>
    <n v="0"/>
    <m/>
    <n v="0"/>
    <n v="0"/>
    <n v="0"/>
    <m/>
    <n v="52"/>
    <n v="40"/>
    <n v="67"/>
    <s v="Plantvlak"/>
    <n v="147"/>
    <n v="40"/>
    <n v="934"/>
    <s v="Plantvlak"/>
    <n v="108"/>
    <n v="40"/>
    <n v="48"/>
    <s v="Duinvlak"/>
    <n v="413"/>
    <n v="401"/>
    <n v="273"/>
    <s v="Duinvlak"/>
    <n v="11.3439638377"/>
    <n v="6.81436735585"/>
    <n v="1"/>
    <n v="1"/>
    <n v="2"/>
    <n v="2"/>
    <n v="3"/>
    <n v="3"/>
    <x v="102"/>
  </r>
  <r>
    <n v="1005"/>
    <n v="7"/>
    <x v="5"/>
    <n v="0"/>
    <n v="4"/>
    <n v="1512"/>
    <n v="1025"/>
    <n v="645"/>
    <n v="294"/>
    <n v="-1"/>
    <n v="0"/>
    <n v="0"/>
    <n v="0"/>
    <m/>
    <n v="0"/>
    <n v="0"/>
    <n v="0"/>
    <m/>
    <n v="53"/>
    <n v="40"/>
    <n v="68"/>
    <s v="Duinvlak"/>
    <n v="135"/>
    <n v="40"/>
    <n v="922"/>
    <s v="Duinvlak"/>
    <n v="71"/>
    <n v="40"/>
    <n v="547"/>
    <s v="Duinvlak"/>
    <n v="413"/>
    <n v="401"/>
    <n v="273"/>
    <s v="Duinvlak"/>
    <n v="4.9507284359300003"/>
    <n v="1.77460637182"/>
    <n v="1"/>
    <n v="1"/>
    <n v="3"/>
    <n v="3"/>
    <n v="3"/>
    <n v="3"/>
    <x v="56"/>
  </r>
  <r>
    <n v="1006"/>
    <n v="7"/>
    <x v="5"/>
    <n v="0"/>
    <n v="4"/>
    <n v="1513"/>
    <n v="1026"/>
    <n v="646"/>
    <n v="295"/>
    <n v="-1"/>
    <n v="0"/>
    <n v="0"/>
    <n v="0"/>
    <m/>
    <n v="0"/>
    <n v="0"/>
    <n v="0"/>
    <m/>
    <n v="54"/>
    <n v="40"/>
    <n v="69"/>
    <s v="Plantvlak"/>
    <n v="133"/>
    <n v="40"/>
    <n v="920"/>
    <s v="Plantvlak"/>
    <n v="67"/>
    <n v="40"/>
    <n v="543"/>
    <s v="Duinvlak"/>
    <n v="413"/>
    <n v="401"/>
    <n v="273"/>
    <s v="Duinvlak"/>
    <n v="8.2724930893999993"/>
    <n v="4.1393753717199999"/>
    <n v="1"/>
    <n v="1"/>
    <n v="2"/>
    <n v="2"/>
    <n v="3"/>
    <n v="3"/>
    <x v="102"/>
  </r>
  <r>
    <n v="1007"/>
    <n v="7"/>
    <x v="5"/>
    <n v="0"/>
    <n v="4"/>
    <n v="1514"/>
    <n v="1027"/>
    <n v="647"/>
    <n v="296"/>
    <n v="-1"/>
    <n v="0"/>
    <n v="0"/>
    <n v="0"/>
    <m/>
    <n v="0"/>
    <n v="0"/>
    <n v="0"/>
    <m/>
    <n v="55"/>
    <n v="40"/>
    <n v="70"/>
    <s v="Duinvlak"/>
    <n v="132"/>
    <n v="40"/>
    <n v="919"/>
    <s v="Duinvlak"/>
    <n v="66"/>
    <n v="40"/>
    <n v="542"/>
    <s v="Duinvlak"/>
    <n v="222"/>
    <n v="401"/>
    <n v="271"/>
    <s v="Duinvlak"/>
    <n v="3.3522705573699998"/>
    <n v="0.62174431896000004"/>
    <n v="1"/>
    <n v="1"/>
    <n v="3"/>
    <n v="3"/>
    <n v="3"/>
    <n v="3"/>
    <x v="56"/>
  </r>
  <r>
    <n v="1008"/>
    <n v="7"/>
    <x v="5"/>
    <n v="0"/>
    <n v="4"/>
    <n v="1515"/>
    <n v="1028"/>
    <n v="648"/>
    <n v="297"/>
    <n v="-1"/>
    <n v="0"/>
    <n v="0"/>
    <n v="0"/>
    <m/>
    <n v="0"/>
    <n v="0"/>
    <n v="0"/>
    <m/>
    <n v="56"/>
    <n v="40"/>
    <n v="76"/>
    <s v="Duinvlak"/>
    <n v="164"/>
    <n v="40"/>
    <n v="69"/>
    <s v="Duinvlak"/>
    <n v="53"/>
    <n v="40"/>
    <n v="527"/>
    <s v="Duinvlak"/>
    <n v="154"/>
    <n v="401"/>
    <n v="201"/>
    <s v="Duinvlak"/>
    <n v="28.4706034045"/>
    <n v="6.3494625747100004"/>
    <n v="1"/>
    <n v="1"/>
    <n v="3"/>
    <n v="3"/>
    <n v="3"/>
    <n v="3"/>
    <x v="56"/>
  </r>
  <r>
    <n v="1009"/>
    <n v="7"/>
    <x v="5"/>
    <n v="0"/>
    <n v="4"/>
    <n v="1516"/>
    <n v="1029"/>
    <n v="649"/>
    <n v="298"/>
    <n v="-1"/>
    <n v="0"/>
    <n v="0"/>
    <n v="0"/>
    <m/>
    <n v="0"/>
    <n v="0"/>
    <n v="0"/>
    <m/>
    <n v="57"/>
    <n v="40"/>
    <n v="78"/>
    <s v="Duinvlak"/>
    <n v="165"/>
    <n v="40"/>
    <n v="71"/>
    <s v="Duinvlak"/>
    <n v="55"/>
    <n v="40"/>
    <n v="529"/>
    <s v="Duinvlak"/>
    <n v="154"/>
    <n v="401"/>
    <n v="201"/>
    <s v="Duinvlak"/>
    <n v="7.0086455655700002"/>
    <n v="1.2457254609999999"/>
    <n v="1"/>
    <n v="1"/>
    <n v="3"/>
    <n v="3"/>
    <n v="3"/>
    <n v="3"/>
    <x v="56"/>
  </r>
  <r>
    <n v="1010"/>
    <n v="7"/>
    <x v="5"/>
    <n v="0"/>
    <n v="4"/>
    <n v="1517"/>
    <n v="1030"/>
    <n v="650"/>
    <n v="299"/>
    <n v="-1"/>
    <n v="0"/>
    <n v="0"/>
    <n v="0"/>
    <m/>
    <n v="0"/>
    <n v="0"/>
    <n v="0"/>
    <m/>
    <n v="58"/>
    <n v="40"/>
    <n v="64"/>
    <s v="Duinvlak"/>
    <n v="159"/>
    <n v="40"/>
    <n v="946"/>
    <s v="Plantvlak"/>
    <n v="98"/>
    <n v="40"/>
    <n v="38"/>
    <s v="Duinvlak"/>
    <n v="247"/>
    <n v="401"/>
    <n v="297"/>
    <s v="Duinvlak"/>
    <n v="5.0117681523500002"/>
    <n v="1.28021132719"/>
    <n v="1"/>
    <n v="1"/>
    <n v="3"/>
    <n v="2"/>
    <n v="3"/>
    <n v="3"/>
    <x v="103"/>
  </r>
  <r>
    <n v="1011"/>
    <n v="7"/>
    <x v="5"/>
    <n v="0"/>
    <n v="4"/>
    <n v="1526"/>
    <n v="1040"/>
    <n v="669"/>
    <n v="338"/>
    <n v="43"/>
    <n v="45"/>
    <n v="40"/>
    <n v="1"/>
    <s v="Plantvlak"/>
    <n v="-1"/>
    <n v="0"/>
    <n v="0"/>
    <m/>
    <n v="57"/>
    <n v="40"/>
    <n v="78"/>
    <s v="Duinvlak"/>
    <n v="165"/>
    <n v="40"/>
    <n v="71"/>
    <s v="Duinvlak"/>
    <n v="55"/>
    <n v="40"/>
    <n v="529"/>
    <s v="Duinvlak"/>
    <n v="154"/>
    <n v="401"/>
    <n v="201"/>
    <s v="Duinvlak"/>
    <n v="2.4105392122099998"/>
    <n v="0.33675909929499998"/>
    <n v="2"/>
    <n v="1"/>
    <n v="3"/>
    <n v="3"/>
    <n v="3"/>
    <n v="3"/>
    <x v="57"/>
  </r>
  <r>
    <n v="1012"/>
    <n v="7"/>
    <x v="5"/>
    <n v="0"/>
    <n v="4"/>
    <n v="1527"/>
    <n v="1041"/>
    <n v="670"/>
    <n v="339"/>
    <n v="45"/>
    <n v="47"/>
    <n v="40"/>
    <n v="3"/>
    <s v="Plantvlak"/>
    <n v="-1"/>
    <n v="0"/>
    <n v="0"/>
    <m/>
    <n v="56"/>
    <n v="40"/>
    <n v="76"/>
    <s v="Duinvlak"/>
    <n v="164"/>
    <n v="40"/>
    <n v="69"/>
    <s v="Duinvlak"/>
    <n v="53"/>
    <n v="40"/>
    <n v="527"/>
    <s v="Duinvlak"/>
    <n v="154"/>
    <n v="401"/>
    <n v="201"/>
    <s v="Duinvlak"/>
    <n v="8.57035960306"/>
    <n v="1.9852995813200001"/>
    <n v="2"/>
    <n v="1"/>
    <n v="3"/>
    <n v="3"/>
    <n v="3"/>
    <n v="3"/>
    <x v="57"/>
  </r>
  <r>
    <n v="1013"/>
    <n v="7"/>
    <x v="5"/>
    <n v="0"/>
    <n v="4"/>
    <n v="1529"/>
    <n v="1044"/>
    <n v="686"/>
    <n v="355"/>
    <n v="149"/>
    <n v="-1"/>
    <n v="0"/>
    <n v="0"/>
    <m/>
    <n v="59"/>
    <n v="40"/>
    <n v="87"/>
    <s v="Plantvlak"/>
    <n v="50"/>
    <n v="40"/>
    <n v="65"/>
    <s v="Plantvlak"/>
    <n v="152"/>
    <n v="40"/>
    <n v="939"/>
    <s v="Plantvlak"/>
    <n v="106"/>
    <n v="40"/>
    <n v="46"/>
    <s v="Duinvlak"/>
    <n v="233"/>
    <n v="401"/>
    <n v="283"/>
    <s v="Duinvlak"/>
    <n v="19.997861361399998"/>
    <n v="15.6002729457"/>
    <n v="1"/>
    <n v="1"/>
    <n v="2"/>
    <n v="2"/>
    <n v="3"/>
    <n v="3"/>
    <x v="102"/>
  </r>
  <r>
    <n v="1014"/>
    <n v="7"/>
    <x v="5"/>
    <n v="0"/>
    <n v="4"/>
    <n v="1530"/>
    <n v="1045"/>
    <n v="687"/>
    <n v="356"/>
    <n v="150"/>
    <n v="-1"/>
    <n v="0"/>
    <n v="0"/>
    <m/>
    <n v="60"/>
    <n v="40"/>
    <n v="88"/>
    <s v="Plantvlak"/>
    <n v="49"/>
    <n v="40"/>
    <n v="63"/>
    <s v="Plantvlak"/>
    <n v="161"/>
    <n v="40"/>
    <n v="948"/>
    <s v="Plantvlak"/>
    <n v="97"/>
    <n v="40"/>
    <n v="37"/>
    <s v="Duinvlak"/>
    <n v="247"/>
    <n v="401"/>
    <n v="297"/>
    <s v="Duinvlak"/>
    <n v="10.474551738900001"/>
    <n v="5.7416467724800002"/>
    <n v="1"/>
    <n v="1"/>
    <n v="2"/>
    <n v="2"/>
    <n v="3"/>
    <n v="3"/>
    <x v="102"/>
  </r>
  <r>
    <n v="1015"/>
    <n v="7"/>
    <x v="5"/>
    <n v="0"/>
    <n v="4"/>
    <n v="1531"/>
    <n v="1046"/>
    <n v="688"/>
    <n v="357"/>
    <n v="152"/>
    <n v="-1"/>
    <n v="0"/>
    <n v="0"/>
    <m/>
    <n v="62"/>
    <n v="40"/>
    <n v="1"/>
    <s v="Duinvlak"/>
    <n v="56"/>
    <n v="40"/>
    <n v="76"/>
    <s v="Duinvlak"/>
    <n v="164"/>
    <n v="40"/>
    <n v="69"/>
    <s v="Duinvlak"/>
    <n v="53"/>
    <n v="40"/>
    <n v="527"/>
    <s v="Duinvlak"/>
    <n v="154"/>
    <n v="401"/>
    <n v="201"/>
    <s v="Duinvlak"/>
    <n v="29.121292847700001"/>
    <n v="6.8231391988699999"/>
    <n v="1"/>
    <n v="3"/>
    <n v="3"/>
    <n v="3"/>
    <n v="3"/>
    <n v="3"/>
    <x v="58"/>
  </r>
  <r>
    <n v="1016"/>
    <n v="7"/>
    <x v="5"/>
    <n v="0"/>
    <n v="4"/>
    <n v="1532"/>
    <n v="1047"/>
    <n v="689"/>
    <n v="358"/>
    <n v="155"/>
    <n v="-1"/>
    <n v="0"/>
    <n v="0"/>
    <m/>
    <n v="65"/>
    <n v="40"/>
    <n v="85"/>
    <s v="Duinvlak"/>
    <n v="47"/>
    <n v="40"/>
    <n v="52"/>
    <s v="Duinvlak"/>
    <n v="175"/>
    <n v="40"/>
    <n v="110"/>
    <s v="Duinvlak"/>
    <n v="91"/>
    <n v="40"/>
    <n v="31"/>
    <s v="Duinvlak"/>
    <n v="236"/>
    <n v="401"/>
    <n v="286"/>
    <s v="Duinvlak"/>
    <n v="3.1929582770399998"/>
    <n v="0.71973534529500005"/>
    <n v="1"/>
    <n v="3"/>
    <n v="3"/>
    <n v="3"/>
    <n v="3"/>
    <n v="3"/>
    <x v="58"/>
  </r>
  <r>
    <n v="1017"/>
    <n v="7"/>
    <x v="5"/>
    <n v="0"/>
    <n v="4"/>
    <n v="1533"/>
    <n v="1048"/>
    <n v="690"/>
    <n v="359"/>
    <n v="156"/>
    <n v="-1"/>
    <n v="0"/>
    <n v="0"/>
    <m/>
    <n v="66"/>
    <n v="40"/>
    <n v="86"/>
    <s v="Duinvlak"/>
    <n v="51"/>
    <n v="40"/>
    <n v="66"/>
    <s v="Duinvlak"/>
    <n v="151"/>
    <n v="40"/>
    <n v="938"/>
    <s v="Duinvlak"/>
    <n v="107"/>
    <n v="40"/>
    <n v="47"/>
    <s v="Duinvlak"/>
    <n v="233"/>
    <n v="401"/>
    <n v="283"/>
    <s v="Duinvlak"/>
    <n v="4.3380249596000002"/>
    <n v="1.19718044103"/>
    <n v="1"/>
    <n v="3"/>
    <n v="3"/>
    <n v="3"/>
    <n v="3"/>
    <n v="3"/>
    <x v="58"/>
  </r>
  <r>
    <n v="1018"/>
    <n v="7"/>
    <x v="5"/>
    <n v="0"/>
    <n v="4"/>
    <n v="1540"/>
    <n v="1056"/>
    <n v="707"/>
    <n v="385"/>
    <n v="253"/>
    <n v="47"/>
    <n v="40"/>
    <n v="3"/>
    <s v="Plantvlak"/>
    <n v="62"/>
    <n v="40"/>
    <n v="1"/>
    <s v="Duinvlak"/>
    <n v="56"/>
    <n v="40"/>
    <n v="76"/>
    <s v="Duinvlak"/>
    <n v="164"/>
    <n v="40"/>
    <n v="69"/>
    <s v="Duinvlak"/>
    <n v="53"/>
    <n v="40"/>
    <n v="527"/>
    <s v="Duinvlak"/>
    <n v="154"/>
    <n v="401"/>
    <n v="201"/>
    <s v="Duinvlak"/>
    <n v="18.466082887399999"/>
    <n v="19.821990361699999"/>
    <n v="2"/>
    <n v="3"/>
    <n v="3"/>
    <n v="3"/>
    <n v="3"/>
    <n v="3"/>
    <x v="59"/>
  </r>
  <r>
    <n v="1019"/>
    <n v="8"/>
    <x v="6"/>
    <n v="0"/>
    <n v="3"/>
    <n v="482"/>
    <n v="720"/>
    <n v="-1"/>
    <n v="0"/>
    <n v="0"/>
    <n v="0"/>
    <n v="0"/>
    <n v="0"/>
    <m/>
    <n v="0"/>
    <n v="0"/>
    <n v="0"/>
    <m/>
    <n v="0"/>
    <n v="0"/>
    <n v="0"/>
    <m/>
    <n v="0"/>
    <n v="0"/>
    <n v="0"/>
    <m/>
    <n v="124"/>
    <n v="30"/>
    <n v="564"/>
    <s v="Plantvlak"/>
    <n v="-1"/>
    <n v="0"/>
    <n v="0"/>
    <m/>
    <n v="5.1712786699400004"/>
    <n v="1.13740947046"/>
    <n v="1"/>
    <n v="1"/>
    <n v="1"/>
    <n v="1"/>
    <n v="2"/>
    <n v="1"/>
    <x v="32"/>
  </r>
  <r>
    <n v="1020"/>
    <n v="8"/>
    <x v="6"/>
    <n v="0"/>
    <n v="3"/>
    <n v="82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7"/>
    <n v="30"/>
    <n v="318"/>
    <s v="Duinvlak"/>
    <n v="11.537704380599999"/>
    <n v="4.7306395006799997"/>
    <n v="1"/>
    <n v="1"/>
    <n v="1"/>
    <n v="1"/>
    <n v="1"/>
    <n v="3"/>
    <x v="36"/>
  </r>
  <r>
    <n v="1021"/>
    <n v="9"/>
    <x v="7"/>
    <n v="0"/>
    <n v="2"/>
    <n v="26"/>
    <n v="27"/>
    <n v="29"/>
    <n v="40"/>
    <n v="46"/>
    <n v="48"/>
    <n v="20"/>
    <n v="8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0.4413237877"/>
    <n v="7.1597135023599998"/>
    <n v="3"/>
    <n v="1"/>
    <n v="1"/>
    <n v="1"/>
    <n v="1"/>
    <n v="1"/>
    <x v="1"/>
  </r>
  <r>
    <n v="1022"/>
    <n v="9"/>
    <x v="7"/>
    <n v="0"/>
    <n v="2"/>
    <n v="27"/>
    <n v="28"/>
    <n v="30"/>
    <n v="41"/>
    <n v="47"/>
    <n v="49"/>
    <n v="20"/>
    <n v="86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2.1628401119"/>
    <n v="9.9124879934199992"/>
    <n v="3"/>
    <n v="1"/>
    <n v="1"/>
    <n v="1"/>
    <n v="1"/>
    <n v="1"/>
    <x v="1"/>
  </r>
  <r>
    <n v="1023"/>
    <n v="9"/>
    <x v="7"/>
    <n v="0"/>
    <n v="2"/>
    <n v="485"/>
    <n v="754"/>
    <n v="-1"/>
    <n v="0"/>
    <n v="0"/>
    <n v="0"/>
    <n v="0"/>
    <n v="0"/>
    <m/>
    <n v="0"/>
    <n v="0"/>
    <n v="0"/>
    <m/>
    <n v="0"/>
    <n v="0"/>
    <n v="0"/>
    <m/>
    <n v="0"/>
    <n v="0"/>
    <n v="0"/>
    <m/>
    <n v="158"/>
    <n v="20"/>
    <n v="69"/>
    <s v="Plantvlak"/>
    <n v="-1"/>
    <n v="0"/>
    <n v="0"/>
    <m/>
    <n v="1.4177394328799999"/>
    <n v="4.0467450155299997E-2"/>
    <n v="1"/>
    <n v="1"/>
    <n v="1"/>
    <n v="1"/>
    <n v="2"/>
    <n v="1"/>
    <x v="32"/>
  </r>
  <r>
    <n v="1024"/>
    <n v="11"/>
    <x v="9"/>
    <n v="0"/>
    <n v="0"/>
    <n v="28"/>
    <n v="29"/>
    <n v="31"/>
    <n v="42"/>
    <n v="48"/>
    <n v="50"/>
    <n v="2"/>
    <n v="7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5.5342423852799998"/>
    <n v="1.9135664993699999"/>
    <n v="3"/>
    <n v="1"/>
    <n v="1"/>
    <n v="1"/>
    <n v="1"/>
    <n v="1"/>
    <x v="1"/>
  </r>
  <r>
    <n v="1025"/>
    <n v="11"/>
    <x v="9"/>
    <n v="0"/>
    <n v="0"/>
    <n v="29"/>
    <n v="30"/>
    <n v="32"/>
    <n v="43"/>
    <n v="49"/>
    <n v="51"/>
    <n v="2"/>
    <n v="79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5456889398999998"/>
    <n v="0.83524650115700005"/>
    <n v="3"/>
    <n v="1"/>
    <n v="1"/>
    <n v="1"/>
    <n v="1"/>
    <n v="1"/>
    <x v="1"/>
  </r>
  <r>
    <n v="1026"/>
    <n v="11"/>
    <x v="9"/>
    <n v="0"/>
    <n v="0"/>
    <n v="30"/>
    <n v="31"/>
    <n v="33"/>
    <n v="44"/>
    <n v="50"/>
    <n v="52"/>
    <n v="2"/>
    <n v="8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9.0565896994300008"/>
    <n v="3.94565881168"/>
    <n v="3"/>
    <n v="1"/>
    <n v="1"/>
    <n v="1"/>
    <n v="1"/>
    <n v="1"/>
    <x v="1"/>
  </r>
  <r>
    <n v="1027"/>
    <n v="11"/>
    <x v="9"/>
    <n v="0"/>
    <n v="0"/>
    <n v="31"/>
    <n v="32"/>
    <n v="34"/>
    <n v="45"/>
    <n v="51"/>
    <n v="53"/>
    <n v="2"/>
    <n v="8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6.176251976100001"/>
    <n v="15.225611495600001"/>
    <n v="3"/>
    <n v="1"/>
    <n v="1"/>
    <n v="1"/>
    <n v="1"/>
    <n v="1"/>
    <x v="1"/>
  </r>
  <r>
    <n v="1028"/>
    <n v="11"/>
    <x v="9"/>
    <n v="0"/>
    <n v="0"/>
    <n v="32"/>
    <n v="33"/>
    <n v="35"/>
    <n v="46"/>
    <n v="52"/>
    <n v="54"/>
    <n v="2"/>
    <n v="8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5.4046235986499997"/>
    <n v="1.83651699748"/>
    <n v="3"/>
    <n v="1"/>
    <n v="1"/>
    <n v="1"/>
    <n v="1"/>
    <n v="1"/>
    <x v="1"/>
  </r>
  <r>
    <n v="1029"/>
    <n v="11"/>
    <x v="9"/>
    <n v="0"/>
    <n v="0"/>
    <n v="97"/>
    <n v="115"/>
    <n v="125"/>
    <n v="146"/>
    <n v="159"/>
    <n v="-1"/>
    <n v="0"/>
    <n v="0"/>
    <m/>
    <n v="69"/>
    <n v="2"/>
    <n v="124"/>
    <s v="Duinvlak"/>
    <n v="-1"/>
    <n v="0"/>
    <n v="0"/>
    <m/>
    <n v="-1"/>
    <n v="0"/>
    <n v="0"/>
    <m/>
    <n v="-1"/>
    <n v="0"/>
    <n v="0"/>
    <m/>
    <n v="-1"/>
    <n v="0"/>
    <n v="0"/>
    <m/>
    <n v="16.701531960200001"/>
    <n v="16.857058824500001"/>
    <n v="1"/>
    <n v="3"/>
    <n v="1"/>
    <n v="1"/>
    <n v="1"/>
    <n v="1"/>
    <x v="3"/>
  </r>
  <r>
    <n v="1030"/>
    <n v="11"/>
    <x v="9"/>
    <n v="0"/>
    <n v="0"/>
    <n v="98"/>
    <n v="116"/>
    <n v="126"/>
    <n v="147"/>
    <n v="160"/>
    <n v="-1"/>
    <n v="0"/>
    <n v="0"/>
    <m/>
    <n v="70"/>
    <n v="2"/>
    <n v="125"/>
    <s v="Plantvlak"/>
    <n v="-1"/>
    <n v="0"/>
    <n v="0"/>
    <m/>
    <n v="-1"/>
    <n v="0"/>
    <n v="0"/>
    <m/>
    <n v="-1"/>
    <n v="0"/>
    <n v="0"/>
    <m/>
    <n v="-1"/>
    <n v="0"/>
    <n v="0"/>
    <m/>
    <n v="2.6559024234700002"/>
    <n v="0.56132497595700004"/>
    <n v="1"/>
    <n v="1"/>
    <n v="1"/>
    <n v="1"/>
    <n v="1"/>
    <n v="1"/>
    <x v="0"/>
  </r>
  <r>
    <n v="1031"/>
    <n v="11"/>
    <x v="9"/>
    <n v="0"/>
    <n v="0"/>
    <n v="99"/>
    <n v="117"/>
    <n v="127"/>
    <n v="148"/>
    <n v="162"/>
    <n v="-1"/>
    <n v="0"/>
    <n v="0"/>
    <m/>
    <n v="72"/>
    <n v="2"/>
    <n v="127"/>
    <s v="Duinvlak"/>
    <n v="-1"/>
    <n v="0"/>
    <n v="0"/>
    <m/>
    <n v="-1"/>
    <n v="0"/>
    <n v="0"/>
    <m/>
    <n v="-1"/>
    <n v="0"/>
    <n v="0"/>
    <m/>
    <n v="-1"/>
    <n v="0"/>
    <n v="0"/>
    <m/>
    <n v="1.85091689634"/>
    <n v="0.25435755100099999"/>
    <n v="1"/>
    <n v="3"/>
    <n v="1"/>
    <n v="1"/>
    <n v="1"/>
    <n v="1"/>
    <x v="3"/>
  </r>
  <r>
    <n v="1032"/>
    <n v="11"/>
    <x v="9"/>
    <n v="0"/>
    <n v="0"/>
    <n v="100"/>
    <n v="118"/>
    <n v="128"/>
    <n v="149"/>
    <n v="163"/>
    <n v="-1"/>
    <n v="0"/>
    <n v="0"/>
    <m/>
    <n v="73"/>
    <n v="2"/>
    <n v="100"/>
    <s v="Duinvlak"/>
    <n v="-1"/>
    <n v="0"/>
    <n v="0"/>
    <m/>
    <n v="-1"/>
    <n v="0"/>
    <n v="0"/>
    <m/>
    <n v="-1"/>
    <n v="0"/>
    <n v="0"/>
    <m/>
    <n v="-1"/>
    <n v="0"/>
    <n v="0"/>
    <m/>
    <n v="2.8342012528399998"/>
    <n v="0.306291643547"/>
    <n v="1"/>
    <n v="3"/>
    <n v="1"/>
    <n v="1"/>
    <n v="1"/>
    <n v="1"/>
    <x v="3"/>
  </r>
  <r>
    <n v="1033"/>
    <n v="11"/>
    <x v="9"/>
    <n v="0"/>
    <n v="0"/>
    <n v="220"/>
    <n v="253"/>
    <n v="269"/>
    <n v="310"/>
    <n v="-1"/>
    <n v="0"/>
    <n v="0"/>
    <n v="0"/>
    <m/>
    <n v="0"/>
    <n v="0"/>
    <n v="0"/>
    <m/>
    <n v="69"/>
    <n v="2"/>
    <n v="7"/>
    <s v="Duinvlak"/>
    <n v="-1"/>
    <n v="0"/>
    <n v="0"/>
    <m/>
    <n v="-1"/>
    <n v="0"/>
    <n v="0"/>
    <m/>
    <n v="-1"/>
    <n v="0"/>
    <n v="0"/>
    <m/>
    <n v="7.8001502619699998"/>
    <n v="1.46031993526"/>
    <n v="1"/>
    <n v="1"/>
    <n v="3"/>
    <n v="1"/>
    <n v="1"/>
    <n v="1"/>
    <x v="5"/>
  </r>
  <r>
    <n v="1034"/>
    <n v="11"/>
    <x v="9"/>
    <n v="0"/>
    <n v="0"/>
    <n v="221"/>
    <n v="254"/>
    <n v="270"/>
    <n v="311"/>
    <n v="-1"/>
    <n v="0"/>
    <n v="0"/>
    <n v="0"/>
    <m/>
    <n v="0"/>
    <n v="0"/>
    <n v="0"/>
    <m/>
    <n v="70"/>
    <n v="2"/>
    <n v="8"/>
    <s v="Duinvlak"/>
    <n v="-1"/>
    <n v="0"/>
    <n v="0"/>
    <m/>
    <n v="-1"/>
    <n v="0"/>
    <n v="0"/>
    <m/>
    <n v="-1"/>
    <n v="0"/>
    <n v="0"/>
    <m/>
    <n v="41.5035062639"/>
    <n v="44.2631048728"/>
    <n v="1"/>
    <n v="1"/>
    <n v="3"/>
    <n v="1"/>
    <n v="1"/>
    <n v="1"/>
    <x v="5"/>
  </r>
  <r>
    <n v="1035"/>
    <n v="11"/>
    <x v="9"/>
    <n v="0"/>
    <n v="0"/>
    <n v="222"/>
    <n v="255"/>
    <n v="271"/>
    <n v="312"/>
    <n v="-1"/>
    <n v="0"/>
    <n v="0"/>
    <n v="0"/>
    <m/>
    <n v="0"/>
    <n v="0"/>
    <n v="0"/>
    <m/>
    <n v="71"/>
    <n v="2"/>
    <n v="9"/>
    <s v="Duinvlak"/>
    <n v="-1"/>
    <n v="0"/>
    <n v="0"/>
    <m/>
    <n v="-1"/>
    <n v="0"/>
    <n v="0"/>
    <m/>
    <n v="-1"/>
    <n v="0"/>
    <n v="0"/>
    <m/>
    <n v="11.1738414318"/>
    <n v="6.53889800405"/>
    <n v="1"/>
    <n v="1"/>
    <n v="3"/>
    <n v="1"/>
    <n v="1"/>
    <n v="1"/>
    <x v="5"/>
  </r>
  <r>
    <n v="1036"/>
    <n v="11"/>
    <x v="9"/>
    <n v="0"/>
    <n v="0"/>
    <n v="223"/>
    <n v="256"/>
    <n v="272"/>
    <n v="313"/>
    <n v="-1"/>
    <n v="0"/>
    <n v="0"/>
    <n v="0"/>
    <m/>
    <n v="0"/>
    <n v="0"/>
    <n v="0"/>
    <m/>
    <n v="72"/>
    <n v="2"/>
    <n v="10"/>
    <s v="Plantvlak"/>
    <n v="-1"/>
    <n v="0"/>
    <n v="0"/>
    <m/>
    <n v="-1"/>
    <n v="0"/>
    <n v="0"/>
    <m/>
    <n v="-1"/>
    <n v="0"/>
    <n v="0"/>
    <m/>
    <n v="32.876955930400001"/>
    <n v="39.079924996199999"/>
    <n v="1"/>
    <n v="1"/>
    <n v="2"/>
    <n v="1"/>
    <n v="1"/>
    <n v="1"/>
    <x v="6"/>
  </r>
  <r>
    <n v="1037"/>
    <n v="11"/>
    <x v="9"/>
    <n v="0"/>
    <n v="0"/>
    <n v="224"/>
    <n v="257"/>
    <n v="273"/>
    <n v="314"/>
    <n v="-1"/>
    <n v="0"/>
    <n v="0"/>
    <n v="0"/>
    <m/>
    <n v="0"/>
    <n v="0"/>
    <n v="0"/>
    <m/>
    <n v="73"/>
    <n v="2"/>
    <n v="11"/>
    <s v="Duinvlak"/>
    <n v="-1"/>
    <n v="0"/>
    <n v="0"/>
    <m/>
    <n v="-1"/>
    <n v="0"/>
    <n v="0"/>
    <m/>
    <n v="-1"/>
    <n v="0"/>
    <n v="0"/>
    <m/>
    <n v="30.773189502099999"/>
    <n v="26.591307553"/>
    <n v="1"/>
    <n v="1"/>
    <n v="3"/>
    <n v="1"/>
    <n v="1"/>
    <n v="1"/>
    <x v="5"/>
  </r>
  <r>
    <n v="1038"/>
    <n v="11"/>
    <x v="9"/>
    <n v="0"/>
    <n v="0"/>
    <n v="225"/>
    <n v="258"/>
    <n v="274"/>
    <n v="315"/>
    <n v="-1"/>
    <n v="0"/>
    <n v="0"/>
    <n v="0"/>
    <m/>
    <n v="0"/>
    <n v="0"/>
    <n v="0"/>
    <m/>
    <n v="74"/>
    <n v="2"/>
    <n v="12"/>
    <s v="Duinvlak"/>
    <n v="-1"/>
    <n v="0"/>
    <n v="0"/>
    <m/>
    <n v="-1"/>
    <n v="0"/>
    <n v="0"/>
    <m/>
    <n v="-1"/>
    <n v="0"/>
    <n v="0"/>
    <m/>
    <n v="23.189551448900001"/>
    <n v="24.715183309099999"/>
    <n v="1"/>
    <n v="1"/>
    <n v="3"/>
    <n v="1"/>
    <n v="1"/>
    <n v="1"/>
    <x v="5"/>
  </r>
  <r>
    <n v="1039"/>
    <n v="11"/>
    <x v="9"/>
    <n v="0"/>
    <n v="0"/>
    <n v="226"/>
    <n v="259"/>
    <n v="275"/>
    <n v="316"/>
    <n v="-1"/>
    <n v="0"/>
    <n v="0"/>
    <n v="0"/>
    <m/>
    <n v="0"/>
    <n v="0"/>
    <n v="0"/>
    <m/>
    <n v="75"/>
    <n v="2"/>
    <n v="13"/>
    <s v="Duinvlak"/>
    <n v="-1"/>
    <n v="0"/>
    <n v="0"/>
    <m/>
    <n v="-1"/>
    <n v="0"/>
    <n v="0"/>
    <m/>
    <n v="-1"/>
    <n v="0"/>
    <n v="0"/>
    <m/>
    <n v="4.3803916414700002"/>
    <n v="0.73640759803900002"/>
    <n v="1"/>
    <n v="1"/>
    <n v="3"/>
    <n v="1"/>
    <n v="1"/>
    <n v="1"/>
    <x v="5"/>
  </r>
  <r>
    <n v="1040"/>
    <n v="11"/>
    <x v="9"/>
    <n v="0"/>
    <n v="0"/>
    <n v="227"/>
    <n v="260"/>
    <n v="276"/>
    <n v="317"/>
    <n v="-1"/>
    <n v="0"/>
    <n v="0"/>
    <n v="0"/>
    <m/>
    <n v="0"/>
    <n v="0"/>
    <n v="0"/>
    <m/>
    <n v="76"/>
    <n v="2"/>
    <n v="14"/>
    <s v="Duinvlak"/>
    <n v="-1"/>
    <n v="0"/>
    <n v="0"/>
    <m/>
    <n v="-1"/>
    <n v="0"/>
    <n v="0"/>
    <m/>
    <n v="-1"/>
    <n v="0"/>
    <n v="0"/>
    <m/>
    <n v="10.5555631098"/>
    <n v="4.2453460022499998"/>
    <n v="1"/>
    <n v="1"/>
    <n v="3"/>
    <n v="1"/>
    <n v="1"/>
    <n v="1"/>
    <x v="5"/>
  </r>
  <r>
    <n v="1041"/>
    <n v="11"/>
    <x v="9"/>
    <n v="0"/>
    <n v="0"/>
    <n v="228"/>
    <n v="261"/>
    <n v="277"/>
    <n v="318"/>
    <n v="-1"/>
    <n v="0"/>
    <n v="0"/>
    <n v="0"/>
    <m/>
    <n v="0"/>
    <n v="0"/>
    <n v="0"/>
    <m/>
    <n v="77"/>
    <n v="2"/>
    <n v="15"/>
    <s v="Duinvlak"/>
    <n v="-1"/>
    <n v="0"/>
    <n v="0"/>
    <m/>
    <n v="-1"/>
    <n v="0"/>
    <n v="0"/>
    <m/>
    <n v="-1"/>
    <n v="0"/>
    <n v="0"/>
    <m/>
    <n v="6.9542107896200003"/>
    <n v="2.19227200006"/>
    <n v="1"/>
    <n v="1"/>
    <n v="3"/>
    <n v="1"/>
    <n v="1"/>
    <n v="1"/>
    <x v="5"/>
  </r>
  <r>
    <n v="1042"/>
    <n v="11"/>
    <x v="9"/>
    <n v="0"/>
    <n v="0"/>
    <n v="229"/>
    <n v="262"/>
    <n v="278"/>
    <n v="319"/>
    <n v="-1"/>
    <n v="0"/>
    <n v="0"/>
    <n v="0"/>
    <m/>
    <n v="0"/>
    <n v="0"/>
    <n v="0"/>
    <m/>
    <n v="78"/>
    <n v="2"/>
    <n v="16"/>
    <s v="Duinvlak"/>
    <n v="-1"/>
    <n v="0"/>
    <n v="0"/>
    <m/>
    <n v="-1"/>
    <n v="0"/>
    <n v="0"/>
    <m/>
    <n v="-1"/>
    <n v="0"/>
    <n v="0"/>
    <m/>
    <n v="6.4375656125100003"/>
    <n v="2.1740344997099998"/>
    <n v="1"/>
    <n v="1"/>
    <n v="3"/>
    <n v="1"/>
    <n v="1"/>
    <n v="1"/>
    <x v="5"/>
  </r>
  <r>
    <n v="1043"/>
    <n v="11"/>
    <x v="9"/>
    <n v="0"/>
    <n v="0"/>
    <n v="230"/>
    <n v="263"/>
    <n v="279"/>
    <n v="320"/>
    <n v="-1"/>
    <n v="0"/>
    <n v="0"/>
    <n v="0"/>
    <m/>
    <n v="0"/>
    <n v="0"/>
    <n v="0"/>
    <m/>
    <n v="79"/>
    <n v="2"/>
    <n v="17"/>
    <s v="Plantvlak"/>
    <n v="-1"/>
    <n v="0"/>
    <n v="0"/>
    <m/>
    <n v="-1"/>
    <n v="0"/>
    <n v="0"/>
    <m/>
    <n v="-1"/>
    <n v="0"/>
    <n v="0"/>
    <m/>
    <n v="6.3946607878600004"/>
    <n v="2.4614625000300001"/>
    <n v="1"/>
    <n v="1"/>
    <n v="2"/>
    <n v="1"/>
    <n v="1"/>
    <n v="1"/>
    <x v="6"/>
  </r>
  <r>
    <n v="1044"/>
    <n v="11"/>
    <x v="9"/>
    <n v="0"/>
    <n v="0"/>
    <n v="231"/>
    <n v="264"/>
    <n v="280"/>
    <n v="321"/>
    <n v="-1"/>
    <n v="0"/>
    <n v="0"/>
    <n v="0"/>
    <m/>
    <n v="0"/>
    <n v="0"/>
    <n v="0"/>
    <m/>
    <n v="80"/>
    <n v="2"/>
    <n v="18"/>
    <s v="Duinvlak"/>
    <n v="-1"/>
    <n v="0"/>
    <n v="0"/>
    <m/>
    <n v="-1"/>
    <n v="0"/>
    <n v="0"/>
    <m/>
    <n v="-1"/>
    <n v="0"/>
    <n v="0"/>
    <m/>
    <n v="8.1494865235800003"/>
    <n v="4.1446599991499999"/>
    <n v="1"/>
    <n v="1"/>
    <n v="3"/>
    <n v="1"/>
    <n v="1"/>
    <n v="1"/>
    <x v="5"/>
  </r>
  <r>
    <n v="1045"/>
    <n v="11"/>
    <x v="9"/>
    <n v="0"/>
    <n v="0"/>
    <n v="248"/>
    <n v="287"/>
    <n v="307"/>
    <n v="367"/>
    <n v="159"/>
    <n v="-1"/>
    <n v="0"/>
    <n v="0"/>
    <m/>
    <n v="69"/>
    <n v="2"/>
    <n v="124"/>
    <s v="Duinvlak"/>
    <n v="70"/>
    <n v="2"/>
    <n v="8"/>
    <s v="Duinvlak"/>
    <n v="-1"/>
    <n v="0"/>
    <n v="0"/>
    <m/>
    <n v="-1"/>
    <n v="0"/>
    <n v="0"/>
    <m/>
    <n v="-1"/>
    <n v="0"/>
    <n v="0"/>
    <m/>
    <n v="17.525991320300001"/>
    <n v="19.639932356700001"/>
    <n v="1"/>
    <n v="3"/>
    <n v="3"/>
    <n v="1"/>
    <n v="1"/>
    <n v="1"/>
    <x v="9"/>
  </r>
  <r>
    <n v="1046"/>
    <n v="11"/>
    <x v="9"/>
    <n v="0"/>
    <n v="0"/>
    <n v="249"/>
    <n v="288"/>
    <n v="308"/>
    <n v="368"/>
    <n v="161"/>
    <n v="-1"/>
    <n v="0"/>
    <n v="0"/>
    <m/>
    <n v="71"/>
    <n v="2"/>
    <n v="126"/>
    <s v="Duinvlak"/>
    <n v="73"/>
    <n v="2"/>
    <n v="11"/>
    <s v="Duinvlak"/>
    <n v="-1"/>
    <n v="0"/>
    <n v="0"/>
    <m/>
    <n v="-1"/>
    <n v="0"/>
    <n v="0"/>
    <m/>
    <n v="-1"/>
    <n v="0"/>
    <n v="0"/>
    <m/>
    <n v="4.4126810471100004"/>
    <n v="1.5495129517599999"/>
    <n v="1"/>
    <n v="3"/>
    <n v="3"/>
    <n v="1"/>
    <n v="1"/>
    <n v="1"/>
    <x v="9"/>
  </r>
  <r>
    <n v="1047"/>
    <n v="11"/>
    <x v="9"/>
    <n v="0"/>
    <n v="0"/>
    <n v="250"/>
    <n v="289"/>
    <n v="309"/>
    <n v="369"/>
    <n v="162"/>
    <n v="-1"/>
    <n v="0"/>
    <n v="0"/>
    <m/>
    <n v="72"/>
    <n v="2"/>
    <n v="127"/>
    <s v="Duinvlak"/>
    <n v="74"/>
    <n v="2"/>
    <n v="12"/>
    <s v="Duinvlak"/>
    <n v="-1"/>
    <n v="0"/>
    <n v="0"/>
    <m/>
    <n v="-1"/>
    <n v="0"/>
    <n v="0"/>
    <m/>
    <n v="-1"/>
    <n v="0"/>
    <n v="0"/>
    <m/>
    <n v="1.0526636303900001"/>
    <n v="4.1269379342700002E-2"/>
    <n v="1"/>
    <n v="3"/>
    <n v="3"/>
    <n v="1"/>
    <n v="1"/>
    <n v="1"/>
    <x v="9"/>
  </r>
  <r>
    <n v="1048"/>
    <n v="11"/>
    <x v="9"/>
    <n v="0"/>
    <n v="0"/>
    <n v="251"/>
    <n v="290"/>
    <n v="310"/>
    <n v="370"/>
    <n v="163"/>
    <n v="-1"/>
    <n v="0"/>
    <n v="0"/>
    <m/>
    <n v="73"/>
    <n v="2"/>
    <n v="100"/>
    <s v="Duinvlak"/>
    <n v="75"/>
    <n v="2"/>
    <n v="13"/>
    <s v="Duinvlak"/>
    <n v="-1"/>
    <n v="0"/>
    <n v="0"/>
    <m/>
    <n v="-1"/>
    <n v="0"/>
    <n v="0"/>
    <m/>
    <n v="-1"/>
    <n v="0"/>
    <n v="0"/>
    <m/>
    <n v="2.5195950982899999"/>
    <n v="0.43761760298500002"/>
    <n v="1"/>
    <n v="3"/>
    <n v="3"/>
    <n v="1"/>
    <n v="1"/>
    <n v="1"/>
    <x v="9"/>
  </r>
  <r>
    <n v="1049"/>
    <n v="11"/>
    <x v="9"/>
    <n v="0"/>
    <n v="0"/>
    <n v="252"/>
    <n v="291"/>
    <n v="311"/>
    <n v="371"/>
    <n v="164"/>
    <n v="-1"/>
    <n v="0"/>
    <n v="0"/>
    <m/>
    <n v="74"/>
    <n v="2"/>
    <n v="101"/>
    <s v="Duinvlak"/>
    <n v="69"/>
    <n v="2"/>
    <n v="7"/>
    <s v="Duinvlak"/>
    <n v="-1"/>
    <n v="0"/>
    <n v="0"/>
    <m/>
    <n v="-1"/>
    <n v="0"/>
    <n v="0"/>
    <m/>
    <n v="-1"/>
    <n v="0"/>
    <n v="0"/>
    <m/>
    <n v="4.3772463338099996"/>
    <n v="1.24765614046"/>
    <n v="1"/>
    <n v="3"/>
    <n v="3"/>
    <n v="1"/>
    <n v="1"/>
    <n v="1"/>
    <x v="9"/>
  </r>
  <r>
    <n v="1050"/>
    <n v="11"/>
    <x v="9"/>
    <n v="0"/>
    <n v="0"/>
    <n v="91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9"/>
    <n v="2"/>
    <n v="763"/>
    <s v="Duinvlak"/>
    <n v="16.164990376399999"/>
    <n v="11.836627823700001"/>
    <n v="1"/>
    <n v="1"/>
    <n v="1"/>
    <n v="1"/>
    <n v="1"/>
    <n v="3"/>
    <x v="36"/>
  </r>
  <r>
    <n v="1051"/>
    <n v="11"/>
    <x v="9"/>
    <n v="0"/>
    <n v="0"/>
    <n v="94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0"/>
    <n v="2"/>
    <n v="793"/>
    <s v="Duinvlak"/>
    <n v="2.6096167239899999"/>
    <n v="0.224557304313"/>
    <n v="1"/>
    <n v="1"/>
    <n v="1"/>
    <n v="1"/>
    <n v="1"/>
    <n v="3"/>
    <x v="36"/>
  </r>
  <r>
    <n v="1052"/>
    <n v="11"/>
    <x v="9"/>
    <n v="0"/>
    <n v="0"/>
    <n v="94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4"/>
    <n v="2"/>
    <n v="796"/>
    <s v="Duinvlak"/>
    <n v="13.769454638099999"/>
    <n v="7.4495910721899996"/>
    <n v="1"/>
    <n v="1"/>
    <n v="1"/>
    <n v="1"/>
    <n v="1"/>
    <n v="3"/>
    <x v="36"/>
  </r>
  <r>
    <n v="1053"/>
    <n v="11"/>
    <x v="9"/>
    <n v="0"/>
    <n v="0"/>
    <n v="95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9"/>
    <n v="2"/>
    <n v="800"/>
    <s v="Duinvlak"/>
    <n v="29.387112503600001"/>
    <n v="13.889651645200001"/>
    <n v="1"/>
    <n v="1"/>
    <n v="1"/>
    <n v="1"/>
    <n v="1"/>
    <n v="3"/>
    <x v="36"/>
  </r>
  <r>
    <n v="1054"/>
    <n v="11"/>
    <x v="9"/>
    <n v="0"/>
    <n v="0"/>
    <n v="1284"/>
    <n v="783"/>
    <n v="-1"/>
    <n v="0"/>
    <n v="0"/>
    <n v="0"/>
    <n v="0"/>
    <n v="0"/>
    <m/>
    <n v="0"/>
    <n v="0"/>
    <n v="0"/>
    <m/>
    <n v="0"/>
    <n v="0"/>
    <n v="0"/>
    <m/>
    <n v="0"/>
    <n v="0"/>
    <n v="0"/>
    <m/>
    <n v="187"/>
    <n v="2"/>
    <n v="57"/>
    <s v="Duinvlak"/>
    <n v="359"/>
    <n v="2"/>
    <n v="763"/>
    <s v="Duinvlak"/>
    <n v="2.7910597824800001"/>
    <n v="0.51671150183100001"/>
    <n v="1"/>
    <n v="1"/>
    <n v="1"/>
    <n v="1"/>
    <n v="3"/>
    <n v="3"/>
    <x v="46"/>
  </r>
  <r>
    <n v="1055"/>
    <n v="11"/>
    <x v="9"/>
    <n v="0"/>
    <n v="0"/>
    <n v="1285"/>
    <n v="784"/>
    <n v="-1"/>
    <n v="0"/>
    <n v="0"/>
    <n v="0"/>
    <n v="0"/>
    <n v="0"/>
    <m/>
    <n v="0"/>
    <n v="0"/>
    <n v="0"/>
    <m/>
    <n v="0"/>
    <n v="0"/>
    <n v="0"/>
    <m/>
    <n v="0"/>
    <n v="0"/>
    <n v="0"/>
    <m/>
    <n v="188"/>
    <n v="2"/>
    <n v="67"/>
    <s v="Duinvlak"/>
    <n v="399"/>
    <n v="2"/>
    <n v="800"/>
    <s v="Duinvlak"/>
    <n v="3.06127141777"/>
    <n v="0.60194050068299998"/>
    <n v="1"/>
    <n v="1"/>
    <n v="1"/>
    <n v="1"/>
    <n v="3"/>
    <n v="3"/>
    <x v="46"/>
  </r>
  <r>
    <n v="1056"/>
    <n v="12"/>
    <x v="10"/>
    <n v="0"/>
    <n v="0"/>
    <n v="101"/>
    <n v="119"/>
    <n v="129"/>
    <n v="150"/>
    <n v="165"/>
    <n v="-1"/>
    <n v="0"/>
    <n v="0"/>
    <m/>
    <n v="75"/>
    <n v="0"/>
    <n v="106"/>
    <s v="Plantvlak"/>
    <n v="-1"/>
    <n v="0"/>
    <n v="0"/>
    <m/>
    <n v="-1"/>
    <n v="0"/>
    <n v="0"/>
    <m/>
    <n v="-1"/>
    <n v="0"/>
    <n v="0"/>
    <m/>
    <n v="-1"/>
    <n v="0"/>
    <n v="0"/>
    <m/>
    <n v="7.2130820342600002"/>
    <n v="4.1403006508100004"/>
    <n v="1"/>
    <n v="1"/>
    <n v="1"/>
    <n v="1"/>
    <n v="1"/>
    <n v="1"/>
    <x v="0"/>
  </r>
  <r>
    <n v="1057"/>
    <n v="12"/>
    <x v="10"/>
    <n v="0"/>
    <n v="0"/>
    <n v="102"/>
    <n v="120"/>
    <n v="130"/>
    <n v="151"/>
    <n v="166"/>
    <n v="-1"/>
    <n v="0"/>
    <n v="0"/>
    <m/>
    <n v="76"/>
    <n v="0"/>
    <n v="105"/>
    <s v="Duinvlak"/>
    <n v="-1"/>
    <n v="0"/>
    <n v="0"/>
    <m/>
    <n v="-1"/>
    <n v="0"/>
    <n v="0"/>
    <m/>
    <n v="-1"/>
    <n v="0"/>
    <n v="0"/>
    <m/>
    <n v="-1"/>
    <n v="0"/>
    <n v="0"/>
    <m/>
    <n v="8.4542352627100001"/>
    <n v="5.6877276717900003"/>
    <n v="1"/>
    <n v="3"/>
    <n v="1"/>
    <n v="1"/>
    <n v="1"/>
    <n v="1"/>
    <x v="3"/>
  </r>
  <r>
    <n v="1058"/>
    <n v="12"/>
    <x v="10"/>
    <n v="0"/>
    <n v="0"/>
    <n v="103"/>
    <n v="121"/>
    <n v="131"/>
    <n v="152"/>
    <n v="167"/>
    <n v="-1"/>
    <n v="0"/>
    <n v="0"/>
    <m/>
    <n v="77"/>
    <n v="0"/>
    <n v="104"/>
    <s v="Duinvlak"/>
    <n v="-1"/>
    <n v="0"/>
    <n v="0"/>
    <m/>
    <n v="-1"/>
    <n v="0"/>
    <n v="0"/>
    <m/>
    <n v="-1"/>
    <n v="0"/>
    <n v="0"/>
    <m/>
    <n v="-1"/>
    <n v="0"/>
    <n v="0"/>
    <m/>
    <n v="7.8596173312399999"/>
    <n v="4.91578567028"/>
    <n v="1"/>
    <n v="3"/>
    <n v="1"/>
    <n v="1"/>
    <n v="1"/>
    <n v="1"/>
    <x v="3"/>
  </r>
  <r>
    <n v="1059"/>
    <n v="12"/>
    <x v="10"/>
    <n v="0"/>
    <n v="0"/>
    <n v="104"/>
    <n v="122"/>
    <n v="132"/>
    <n v="153"/>
    <n v="168"/>
    <n v="-1"/>
    <n v="0"/>
    <n v="0"/>
    <m/>
    <n v="78"/>
    <n v="0"/>
    <n v="103"/>
    <s v="Duinvlak"/>
    <n v="-1"/>
    <n v="0"/>
    <n v="0"/>
    <m/>
    <n v="-1"/>
    <n v="0"/>
    <n v="0"/>
    <m/>
    <n v="-1"/>
    <n v="0"/>
    <n v="0"/>
    <m/>
    <n v="-1"/>
    <n v="0"/>
    <n v="0"/>
    <m/>
    <n v="9.4427923998899992"/>
    <n v="7.0956309537399997"/>
    <n v="1"/>
    <n v="3"/>
    <n v="1"/>
    <n v="1"/>
    <n v="1"/>
    <n v="1"/>
    <x v="3"/>
  </r>
  <r>
    <n v="1060"/>
    <n v="13"/>
    <x v="11"/>
    <n v="0"/>
    <n v="0"/>
    <n v="33"/>
    <n v="34"/>
    <n v="36"/>
    <n v="47"/>
    <n v="53"/>
    <n v="55"/>
    <n v="12"/>
    <n v="8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.5260580016500001"/>
    <n v="1.9806224881900001"/>
    <n v="3"/>
    <n v="1"/>
    <n v="1"/>
    <n v="1"/>
    <n v="1"/>
    <n v="1"/>
    <x v="1"/>
  </r>
  <r>
    <n v="1061"/>
    <n v="13"/>
    <x v="11"/>
    <n v="0"/>
    <n v="0"/>
    <n v="34"/>
    <n v="35"/>
    <n v="37"/>
    <n v="48"/>
    <n v="54"/>
    <n v="56"/>
    <n v="12"/>
    <n v="81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0200441122499999"/>
    <n v="1.0336085015800001"/>
    <n v="3"/>
    <n v="1"/>
    <n v="1"/>
    <n v="1"/>
    <n v="1"/>
    <n v="1"/>
    <x v="1"/>
  </r>
  <r>
    <n v="1062"/>
    <n v="13"/>
    <x v="11"/>
    <n v="0"/>
    <n v="0"/>
    <n v="35"/>
    <n v="36"/>
    <n v="38"/>
    <n v="49"/>
    <n v="55"/>
    <n v="57"/>
    <n v="12"/>
    <n v="82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22.348941459999999"/>
    <n v="19.805477003099998"/>
    <n v="3"/>
    <n v="1"/>
    <n v="1"/>
    <n v="1"/>
    <n v="1"/>
    <n v="1"/>
    <x v="1"/>
  </r>
  <r>
    <n v="1063"/>
    <n v="13"/>
    <x v="11"/>
    <n v="0"/>
    <n v="0"/>
    <n v="36"/>
    <n v="37"/>
    <n v="39"/>
    <n v="50"/>
    <n v="56"/>
    <n v="58"/>
    <n v="12"/>
    <n v="83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8.8331613105100004"/>
    <n v="4.4226619966999996"/>
    <n v="3"/>
    <n v="1"/>
    <n v="1"/>
    <n v="1"/>
    <n v="1"/>
    <n v="1"/>
    <x v="1"/>
  </r>
  <r>
    <n v="1064"/>
    <n v="13"/>
    <x v="11"/>
    <n v="0"/>
    <n v="0"/>
    <n v="37"/>
    <n v="38"/>
    <n v="40"/>
    <n v="51"/>
    <n v="57"/>
    <n v="59"/>
    <n v="12"/>
    <n v="84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5.5801238840999998"/>
    <n v="1.95654199958"/>
    <n v="3"/>
    <n v="1"/>
    <n v="1"/>
    <n v="1"/>
    <n v="1"/>
    <n v="1"/>
    <x v="1"/>
  </r>
  <r>
    <n v="1065"/>
    <n v="13"/>
    <x v="11"/>
    <n v="0"/>
    <n v="0"/>
    <n v="105"/>
    <n v="123"/>
    <n v="133"/>
    <n v="154"/>
    <n v="169"/>
    <n v="-1"/>
    <n v="0"/>
    <n v="0"/>
    <m/>
    <n v="79"/>
    <n v="12"/>
    <n v="108"/>
    <s v="Plantvlak"/>
    <n v="-1"/>
    <n v="0"/>
    <n v="0"/>
    <m/>
    <n v="-1"/>
    <n v="0"/>
    <n v="0"/>
    <m/>
    <n v="-1"/>
    <n v="0"/>
    <n v="0"/>
    <m/>
    <n v="-1"/>
    <n v="0"/>
    <n v="0"/>
    <m/>
    <n v="19.268365124399999"/>
    <n v="8.0093851786099997"/>
    <n v="1"/>
    <n v="1"/>
    <n v="1"/>
    <n v="1"/>
    <n v="1"/>
    <n v="1"/>
    <x v="0"/>
  </r>
  <r>
    <n v="1066"/>
    <n v="13"/>
    <x v="11"/>
    <n v="0"/>
    <n v="0"/>
    <n v="106"/>
    <n v="124"/>
    <n v="134"/>
    <n v="155"/>
    <n v="170"/>
    <n v="-1"/>
    <n v="0"/>
    <n v="0"/>
    <m/>
    <n v="80"/>
    <n v="12"/>
    <n v="109"/>
    <s v="Duinvlak"/>
    <n v="-1"/>
    <n v="0"/>
    <n v="0"/>
    <m/>
    <n v="-1"/>
    <n v="0"/>
    <n v="0"/>
    <m/>
    <n v="-1"/>
    <n v="0"/>
    <n v="0"/>
    <m/>
    <n v="-1"/>
    <n v="0"/>
    <n v="0"/>
    <m/>
    <n v="13.368065037499999"/>
    <n v="12.064587600299999"/>
    <n v="1"/>
    <n v="3"/>
    <n v="1"/>
    <n v="1"/>
    <n v="1"/>
    <n v="1"/>
    <x v="3"/>
  </r>
  <r>
    <n v="1067"/>
    <n v="13"/>
    <x v="11"/>
    <n v="0"/>
    <n v="0"/>
    <n v="107"/>
    <n v="125"/>
    <n v="135"/>
    <n v="156"/>
    <n v="171"/>
    <n v="-1"/>
    <n v="0"/>
    <n v="0"/>
    <m/>
    <n v="81"/>
    <n v="12"/>
    <n v="110"/>
    <s v="Plantvlak"/>
    <n v="-1"/>
    <n v="0"/>
    <n v="0"/>
    <m/>
    <n v="-1"/>
    <n v="0"/>
    <n v="0"/>
    <m/>
    <n v="-1"/>
    <n v="0"/>
    <n v="0"/>
    <m/>
    <n v="-1"/>
    <n v="0"/>
    <n v="0"/>
    <m/>
    <n v="8.6734391564299997"/>
    <n v="5.9864975424400004"/>
    <n v="1"/>
    <n v="1"/>
    <n v="1"/>
    <n v="1"/>
    <n v="1"/>
    <n v="1"/>
    <x v="0"/>
  </r>
  <r>
    <n v="1068"/>
    <n v="13"/>
    <x v="11"/>
    <n v="0"/>
    <n v="0"/>
    <n v="108"/>
    <n v="126"/>
    <n v="136"/>
    <n v="157"/>
    <n v="172"/>
    <n v="-1"/>
    <n v="0"/>
    <n v="0"/>
    <m/>
    <n v="82"/>
    <n v="12"/>
    <n v="111"/>
    <s v="Plantvlak"/>
    <n v="-1"/>
    <n v="0"/>
    <n v="0"/>
    <m/>
    <n v="-1"/>
    <n v="0"/>
    <n v="0"/>
    <m/>
    <n v="-1"/>
    <n v="0"/>
    <n v="0"/>
    <m/>
    <n v="-1"/>
    <n v="0"/>
    <n v="0"/>
    <m/>
    <n v="4.4767695219999997"/>
    <n v="1.5948491388799999"/>
    <n v="1"/>
    <n v="1"/>
    <n v="1"/>
    <n v="1"/>
    <n v="1"/>
    <n v="1"/>
    <x v="0"/>
  </r>
  <r>
    <n v="1069"/>
    <n v="13"/>
    <x v="11"/>
    <n v="0"/>
    <n v="0"/>
    <n v="109"/>
    <n v="127"/>
    <n v="137"/>
    <n v="158"/>
    <n v="173"/>
    <n v="-1"/>
    <n v="0"/>
    <n v="0"/>
    <m/>
    <n v="83"/>
    <n v="12"/>
    <n v="112"/>
    <s v="Plantvlak"/>
    <n v="-1"/>
    <n v="0"/>
    <n v="0"/>
    <m/>
    <n v="-1"/>
    <n v="0"/>
    <n v="0"/>
    <m/>
    <n v="-1"/>
    <n v="0"/>
    <n v="0"/>
    <m/>
    <n v="-1"/>
    <n v="0"/>
    <n v="0"/>
    <m/>
    <n v="19.818241756199999"/>
    <n v="16.276658449900001"/>
    <n v="1"/>
    <n v="1"/>
    <n v="1"/>
    <n v="1"/>
    <n v="1"/>
    <n v="1"/>
    <x v="0"/>
  </r>
  <r>
    <n v="1070"/>
    <n v="13"/>
    <x v="11"/>
    <n v="0"/>
    <n v="0"/>
    <n v="110"/>
    <n v="128"/>
    <n v="138"/>
    <n v="159"/>
    <n v="174"/>
    <n v="-1"/>
    <n v="0"/>
    <n v="0"/>
    <m/>
    <n v="84"/>
    <n v="12"/>
    <n v="114"/>
    <s v="Plantvlak"/>
    <n v="-1"/>
    <n v="0"/>
    <n v="0"/>
    <m/>
    <n v="-1"/>
    <n v="0"/>
    <n v="0"/>
    <m/>
    <n v="-1"/>
    <n v="0"/>
    <n v="0"/>
    <m/>
    <n v="-1"/>
    <n v="0"/>
    <n v="0"/>
    <m/>
    <n v="7.9293798466099998"/>
    <n v="5.00343867624"/>
    <n v="1"/>
    <n v="1"/>
    <n v="1"/>
    <n v="1"/>
    <n v="1"/>
    <n v="1"/>
    <x v="0"/>
  </r>
  <r>
    <n v="1071"/>
    <n v="13"/>
    <x v="11"/>
    <n v="0"/>
    <n v="0"/>
    <n v="111"/>
    <n v="129"/>
    <n v="139"/>
    <n v="160"/>
    <n v="175"/>
    <n v="-1"/>
    <n v="0"/>
    <n v="0"/>
    <m/>
    <n v="85"/>
    <n v="12"/>
    <n v="115"/>
    <s v="Plantvlak"/>
    <n v="-1"/>
    <n v="0"/>
    <n v="0"/>
    <m/>
    <n v="-1"/>
    <n v="0"/>
    <n v="0"/>
    <m/>
    <n v="-1"/>
    <n v="0"/>
    <n v="0"/>
    <m/>
    <n v="-1"/>
    <n v="0"/>
    <n v="0"/>
    <m/>
    <n v="6.0796100979499998"/>
    <n v="2.9413153628300002"/>
    <n v="1"/>
    <n v="1"/>
    <n v="1"/>
    <n v="1"/>
    <n v="1"/>
    <n v="1"/>
    <x v="0"/>
  </r>
  <r>
    <n v="1072"/>
    <n v="13"/>
    <x v="11"/>
    <n v="0"/>
    <n v="0"/>
    <n v="112"/>
    <n v="130"/>
    <n v="140"/>
    <n v="161"/>
    <n v="176"/>
    <n v="-1"/>
    <n v="0"/>
    <n v="0"/>
    <m/>
    <n v="86"/>
    <n v="12"/>
    <n v="116"/>
    <s v="Plantvlak"/>
    <n v="-1"/>
    <n v="0"/>
    <n v="0"/>
    <m/>
    <n v="-1"/>
    <n v="0"/>
    <n v="0"/>
    <m/>
    <n v="-1"/>
    <n v="0"/>
    <n v="0"/>
    <m/>
    <n v="-1"/>
    <n v="0"/>
    <n v="0"/>
    <m/>
    <n v="10.746131821600001"/>
    <n v="9.1895546192800008"/>
    <n v="1"/>
    <n v="1"/>
    <n v="1"/>
    <n v="1"/>
    <n v="1"/>
    <n v="1"/>
    <x v="0"/>
  </r>
  <r>
    <n v="1073"/>
    <n v="13"/>
    <x v="11"/>
    <n v="0"/>
    <n v="0"/>
    <n v="113"/>
    <n v="131"/>
    <n v="141"/>
    <n v="162"/>
    <n v="177"/>
    <n v="-1"/>
    <n v="0"/>
    <n v="0"/>
    <m/>
    <n v="87"/>
    <n v="12"/>
    <n v="118"/>
    <s v="Plantvlak"/>
    <n v="-1"/>
    <n v="0"/>
    <n v="0"/>
    <m/>
    <n v="-1"/>
    <n v="0"/>
    <n v="0"/>
    <m/>
    <n v="-1"/>
    <n v="0"/>
    <n v="0"/>
    <m/>
    <n v="-1"/>
    <n v="0"/>
    <n v="0"/>
    <m/>
    <n v="1.5817533938099999"/>
    <n v="0.19909836146000001"/>
    <n v="1"/>
    <n v="1"/>
    <n v="1"/>
    <n v="1"/>
    <n v="1"/>
    <n v="1"/>
    <x v="0"/>
  </r>
  <r>
    <n v="1074"/>
    <n v="13"/>
    <x v="11"/>
    <n v="0"/>
    <n v="0"/>
    <n v="114"/>
    <n v="132"/>
    <n v="142"/>
    <n v="163"/>
    <n v="178"/>
    <n v="-1"/>
    <n v="0"/>
    <n v="0"/>
    <m/>
    <n v="88"/>
    <n v="12"/>
    <n v="119"/>
    <s v="Duinvlak"/>
    <n v="-1"/>
    <n v="0"/>
    <n v="0"/>
    <m/>
    <n v="-1"/>
    <n v="0"/>
    <n v="0"/>
    <m/>
    <n v="-1"/>
    <n v="0"/>
    <n v="0"/>
    <m/>
    <n v="-1"/>
    <n v="0"/>
    <n v="0"/>
    <m/>
    <n v="2.2123095453100001"/>
    <n v="0.38947709521399998"/>
    <n v="1"/>
    <n v="3"/>
    <n v="1"/>
    <n v="1"/>
    <n v="1"/>
    <n v="1"/>
    <x v="3"/>
  </r>
  <r>
    <n v="1075"/>
    <n v="13"/>
    <x v="11"/>
    <n v="0"/>
    <n v="0"/>
    <n v="115"/>
    <n v="133"/>
    <n v="143"/>
    <n v="164"/>
    <n v="179"/>
    <n v="-1"/>
    <n v="0"/>
    <n v="0"/>
    <m/>
    <n v="89"/>
    <n v="12"/>
    <n v="120"/>
    <s v="Plantvlak"/>
    <n v="-1"/>
    <n v="0"/>
    <n v="0"/>
    <m/>
    <n v="-1"/>
    <n v="0"/>
    <n v="0"/>
    <m/>
    <n v="-1"/>
    <n v="0"/>
    <n v="0"/>
    <m/>
    <n v="-1"/>
    <n v="0"/>
    <n v="0"/>
    <m/>
    <n v="5.1321057481199999"/>
    <n v="2.09595198313"/>
    <n v="1"/>
    <n v="1"/>
    <n v="1"/>
    <n v="1"/>
    <n v="1"/>
    <n v="1"/>
    <x v="0"/>
  </r>
  <r>
    <n v="1076"/>
    <n v="13"/>
    <x v="11"/>
    <n v="0"/>
    <n v="0"/>
    <n v="116"/>
    <n v="134"/>
    <n v="144"/>
    <n v="165"/>
    <n v="180"/>
    <n v="-1"/>
    <n v="0"/>
    <n v="0"/>
    <m/>
    <n v="90"/>
    <n v="12"/>
    <n v="121"/>
    <s v="Plantvlak"/>
    <n v="-1"/>
    <n v="0"/>
    <n v="0"/>
    <m/>
    <n v="-1"/>
    <n v="0"/>
    <n v="0"/>
    <m/>
    <n v="-1"/>
    <n v="0"/>
    <n v="0"/>
    <m/>
    <n v="-1"/>
    <n v="0"/>
    <n v="0"/>
    <m/>
    <n v="7.1352698760199997"/>
    <n v="4.0514542954400001"/>
    <n v="1"/>
    <n v="1"/>
    <n v="1"/>
    <n v="1"/>
    <n v="1"/>
    <n v="1"/>
    <x v="0"/>
  </r>
  <r>
    <n v="1077"/>
    <n v="13"/>
    <x v="11"/>
    <n v="0"/>
    <n v="0"/>
    <n v="117"/>
    <n v="135"/>
    <n v="145"/>
    <n v="166"/>
    <n v="181"/>
    <n v="-1"/>
    <n v="0"/>
    <n v="0"/>
    <m/>
    <n v="91"/>
    <n v="12"/>
    <n v="122"/>
    <s v="Duinvlak"/>
    <n v="-1"/>
    <n v="0"/>
    <n v="0"/>
    <m/>
    <n v="-1"/>
    <n v="0"/>
    <n v="0"/>
    <m/>
    <n v="-1"/>
    <n v="0"/>
    <n v="0"/>
    <m/>
    <n v="-1"/>
    <n v="0"/>
    <n v="0"/>
    <m/>
    <n v="11.8670520956"/>
    <n v="11.2066506521"/>
    <n v="1"/>
    <n v="3"/>
    <n v="1"/>
    <n v="1"/>
    <n v="1"/>
    <n v="1"/>
    <x v="3"/>
  </r>
  <r>
    <n v="1078"/>
    <n v="13"/>
    <x v="11"/>
    <n v="0"/>
    <n v="0"/>
    <n v="118"/>
    <n v="136"/>
    <n v="146"/>
    <n v="167"/>
    <n v="182"/>
    <n v="-1"/>
    <n v="0"/>
    <n v="0"/>
    <m/>
    <n v="92"/>
    <n v="12"/>
    <n v="123"/>
    <s v="Duinvlak"/>
    <n v="-1"/>
    <n v="0"/>
    <n v="0"/>
    <m/>
    <n v="-1"/>
    <n v="0"/>
    <n v="0"/>
    <m/>
    <n v="-1"/>
    <n v="0"/>
    <n v="0"/>
    <m/>
    <n v="-1"/>
    <n v="0"/>
    <n v="0"/>
    <m/>
    <n v="12.407161842000001"/>
    <n v="12.2499701544"/>
    <n v="1"/>
    <n v="3"/>
    <n v="1"/>
    <n v="1"/>
    <n v="1"/>
    <n v="1"/>
    <x v="3"/>
  </r>
  <r>
    <n v="1079"/>
    <n v="13"/>
    <x v="11"/>
    <n v="0"/>
    <n v="0"/>
    <n v="119"/>
    <n v="137"/>
    <n v="147"/>
    <n v="168"/>
    <n v="183"/>
    <n v="-1"/>
    <n v="0"/>
    <n v="0"/>
    <m/>
    <n v="93"/>
    <n v="12"/>
    <n v="124"/>
    <s v="Duinvlak"/>
    <n v="-1"/>
    <n v="0"/>
    <n v="0"/>
    <m/>
    <n v="-1"/>
    <n v="0"/>
    <n v="0"/>
    <m/>
    <n v="-1"/>
    <n v="0"/>
    <n v="0"/>
    <m/>
    <n v="-1"/>
    <n v="0"/>
    <n v="0"/>
    <m/>
    <n v="8.5573515335600003"/>
    <n v="2.64033130926"/>
    <n v="1"/>
    <n v="3"/>
    <n v="1"/>
    <n v="1"/>
    <n v="1"/>
    <n v="1"/>
    <x v="3"/>
  </r>
  <r>
    <n v="1080"/>
    <n v="13"/>
    <x v="11"/>
    <n v="0"/>
    <n v="0"/>
    <n v="120"/>
    <n v="138"/>
    <n v="148"/>
    <n v="169"/>
    <n v="184"/>
    <n v="-1"/>
    <n v="0"/>
    <n v="0"/>
    <m/>
    <n v="94"/>
    <n v="12"/>
    <n v="101"/>
    <s v="Duinvlak"/>
    <n v="-1"/>
    <n v="0"/>
    <n v="0"/>
    <m/>
    <n v="-1"/>
    <n v="0"/>
    <n v="0"/>
    <m/>
    <n v="-1"/>
    <n v="0"/>
    <n v="0"/>
    <m/>
    <n v="-1"/>
    <n v="0"/>
    <n v="0"/>
    <m/>
    <n v="1.9131627225700001"/>
    <n v="9.3986029072500005E-2"/>
    <n v="1"/>
    <n v="3"/>
    <n v="1"/>
    <n v="1"/>
    <n v="1"/>
    <n v="1"/>
    <x v="3"/>
  </r>
  <r>
    <n v="1081"/>
    <n v="13"/>
    <x v="11"/>
    <n v="0"/>
    <n v="0"/>
    <n v="121"/>
    <n v="139"/>
    <n v="149"/>
    <n v="170"/>
    <n v="185"/>
    <n v="-1"/>
    <n v="0"/>
    <n v="0"/>
    <m/>
    <n v="95"/>
    <n v="12"/>
    <n v="107"/>
    <s v="Duinvlak"/>
    <n v="-1"/>
    <n v="0"/>
    <n v="0"/>
    <m/>
    <n v="-1"/>
    <n v="0"/>
    <n v="0"/>
    <m/>
    <n v="-1"/>
    <n v="0"/>
    <n v="0"/>
    <m/>
    <n v="-1"/>
    <n v="0"/>
    <n v="0"/>
    <m/>
    <n v="28.553338826000001"/>
    <n v="56.211413549600003"/>
    <n v="1"/>
    <n v="3"/>
    <n v="1"/>
    <n v="1"/>
    <n v="1"/>
    <n v="1"/>
    <x v="3"/>
  </r>
  <r>
    <n v="1082"/>
    <n v="13"/>
    <x v="11"/>
    <n v="0"/>
    <n v="0"/>
    <n v="122"/>
    <n v="140"/>
    <n v="150"/>
    <n v="171"/>
    <n v="186"/>
    <n v="-1"/>
    <n v="0"/>
    <n v="0"/>
    <m/>
    <n v="96"/>
    <n v="12"/>
    <n v="113"/>
    <s v="Duinvlak"/>
    <n v="-1"/>
    <n v="0"/>
    <n v="0"/>
    <m/>
    <n v="-1"/>
    <n v="0"/>
    <n v="0"/>
    <m/>
    <n v="-1"/>
    <n v="0"/>
    <n v="0"/>
    <m/>
    <n v="-1"/>
    <n v="0"/>
    <n v="0"/>
    <m/>
    <n v="7.2748278667899999"/>
    <n v="4.2114881150299999"/>
    <n v="1"/>
    <n v="3"/>
    <n v="1"/>
    <n v="1"/>
    <n v="1"/>
    <n v="1"/>
    <x v="3"/>
  </r>
  <r>
    <n v="1083"/>
    <n v="13"/>
    <x v="11"/>
    <n v="0"/>
    <n v="0"/>
    <n v="123"/>
    <n v="141"/>
    <n v="151"/>
    <n v="172"/>
    <n v="187"/>
    <n v="-1"/>
    <n v="0"/>
    <n v="0"/>
    <m/>
    <n v="97"/>
    <n v="12"/>
    <n v="117"/>
    <s v="Duinvlak"/>
    <n v="-1"/>
    <n v="0"/>
    <n v="0"/>
    <m/>
    <n v="-1"/>
    <n v="0"/>
    <n v="0"/>
    <m/>
    <n v="-1"/>
    <n v="0"/>
    <n v="0"/>
    <m/>
    <n v="-1"/>
    <n v="0"/>
    <n v="0"/>
    <m/>
    <n v="4.9831942635299997"/>
    <n v="1.97608568378"/>
    <n v="1"/>
    <n v="3"/>
    <n v="1"/>
    <n v="1"/>
    <n v="1"/>
    <n v="1"/>
    <x v="3"/>
  </r>
  <r>
    <n v="1084"/>
    <n v="13"/>
    <x v="11"/>
    <n v="0"/>
    <n v="0"/>
    <n v="232"/>
    <n v="265"/>
    <n v="281"/>
    <n v="322"/>
    <n v="-1"/>
    <n v="0"/>
    <n v="0"/>
    <n v="0"/>
    <m/>
    <n v="0"/>
    <n v="0"/>
    <n v="0"/>
    <m/>
    <n v="81"/>
    <n v="12"/>
    <n v="7"/>
    <s v="Duinvlak"/>
    <n v="-1"/>
    <n v="0"/>
    <n v="0"/>
    <m/>
    <n v="-1"/>
    <n v="0"/>
    <n v="0"/>
    <m/>
    <n v="-1"/>
    <n v="0"/>
    <n v="0"/>
    <m/>
    <n v="3.3175146133700002"/>
    <n v="0.13505382795500001"/>
    <n v="1"/>
    <n v="1"/>
    <n v="3"/>
    <n v="1"/>
    <n v="1"/>
    <n v="1"/>
    <x v="5"/>
  </r>
  <r>
    <n v="1085"/>
    <n v="13"/>
    <x v="11"/>
    <n v="0"/>
    <n v="0"/>
    <n v="233"/>
    <n v="266"/>
    <n v="282"/>
    <n v="323"/>
    <n v="-1"/>
    <n v="0"/>
    <n v="0"/>
    <n v="0"/>
    <m/>
    <n v="0"/>
    <n v="0"/>
    <n v="0"/>
    <m/>
    <n v="82"/>
    <n v="12"/>
    <n v="8"/>
    <s v="Duinvlak"/>
    <n v="-1"/>
    <n v="0"/>
    <n v="0"/>
    <m/>
    <n v="-1"/>
    <n v="0"/>
    <n v="0"/>
    <m/>
    <n v="-1"/>
    <n v="0"/>
    <n v="0"/>
    <m/>
    <n v="16.5106990582"/>
    <n v="6.3369926433800003"/>
    <n v="1"/>
    <n v="1"/>
    <n v="3"/>
    <n v="1"/>
    <n v="1"/>
    <n v="1"/>
    <x v="5"/>
  </r>
  <r>
    <n v="1086"/>
    <n v="13"/>
    <x v="11"/>
    <n v="0"/>
    <n v="0"/>
    <n v="253"/>
    <n v="292"/>
    <n v="312"/>
    <n v="372"/>
    <n v="183"/>
    <n v="-1"/>
    <n v="0"/>
    <n v="0"/>
    <m/>
    <n v="93"/>
    <n v="12"/>
    <n v="124"/>
    <s v="Duinvlak"/>
    <n v="82"/>
    <n v="12"/>
    <n v="8"/>
    <s v="Duinvlak"/>
    <n v="-1"/>
    <n v="0"/>
    <n v="0"/>
    <m/>
    <n v="-1"/>
    <n v="0"/>
    <n v="0"/>
    <m/>
    <n v="-1"/>
    <n v="0"/>
    <n v="0"/>
    <m/>
    <n v="5.0243141173800003"/>
    <n v="1.09702613934"/>
    <n v="1"/>
    <n v="3"/>
    <n v="3"/>
    <n v="1"/>
    <n v="1"/>
    <n v="1"/>
    <x v="9"/>
  </r>
  <r>
    <n v="1087"/>
    <n v="13"/>
    <x v="11"/>
    <n v="0"/>
    <n v="0"/>
    <n v="254"/>
    <n v="293"/>
    <n v="313"/>
    <n v="373"/>
    <n v="184"/>
    <n v="-1"/>
    <n v="0"/>
    <n v="0"/>
    <m/>
    <n v="94"/>
    <n v="12"/>
    <n v="101"/>
    <s v="Duinvlak"/>
    <n v="81"/>
    <n v="12"/>
    <n v="7"/>
    <s v="Duinvlak"/>
    <n v="-1"/>
    <n v="0"/>
    <n v="0"/>
    <m/>
    <n v="-1"/>
    <n v="0"/>
    <n v="0"/>
    <m/>
    <n v="-1"/>
    <n v="0"/>
    <n v="0"/>
    <m/>
    <n v="3.65664182585"/>
    <n v="0.63895096965700005"/>
    <n v="1"/>
    <n v="3"/>
    <n v="3"/>
    <n v="1"/>
    <n v="1"/>
    <n v="1"/>
    <x v="9"/>
  </r>
  <r>
    <n v="1088"/>
    <n v="14"/>
    <x v="12"/>
    <n v="0"/>
    <n v="0"/>
    <n v="38"/>
    <n v="39"/>
    <n v="41"/>
    <n v="52"/>
    <n v="58"/>
    <n v="60"/>
    <n v="23"/>
    <n v="64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7.08275381225"/>
    <n v="2.60959749982"/>
    <n v="3"/>
    <n v="1"/>
    <n v="1"/>
    <n v="1"/>
    <n v="1"/>
    <n v="1"/>
    <x v="1"/>
  </r>
  <r>
    <n v="1089"/>
    <n v="14"/>
    <x v="12"/>
    <n v="0"/>
    <n v="0"/>
    <n v="39"/>
    <n v="40"/>
    <n v="42"/>
    <n v="53"/>
    <n v="59"/>
    <n v="61"/>
    <n v="23"/>
    <n v="6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8.5911685363199997"/>
    <n v="3.2224319993399999"/>
    <n v="3"/>
    <n v="1"/>
    <n v="1"/>
    <n v="1"/>
    <n v="1"/>
    <n v="1"/>
    <x v="1"/>
  </r>
  <r>
    <n v="1090"/>
    <n v="14"/>
    <x v="12"/>
    <n v="0"/>
    <n v="0"/>
    <n v="40"/>
    <n v="41"/>
    <n v="43"/>
    <n v="54"/>
    <n v="60"/>
    <n v="62"/>
    <n v="23"/>
    <n v="66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2198349760299996"/>
    <n v="1.2241720002300001"/>
    <n v="3"/>
    <n v="1"/>
    <n v="1"/>
    <n v="1"/>
    <n v="1"/>
    <n v="1"/>
    <x v="1"/>
  </r>
  <r>
    <n v="1091"/>
    <n v="14"/>
    <x v="12"/>
    <n v="0"/>
    <n v="0"/>
    <n v="41"/>
    <n v="42"/>
    <n v="44"/>
    <n v="55"/>
    <n v="61"/>
    <n v="63"/>
    <n v="23"/>
    <n v="6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0699114726500003"/>
    <n v="1.15944899757"/>
    <n v="3"/>
    <n v="1"/>
    <n v="1"/>
    <n v="1"/>
    <n v="1"/>
    <n v="1"/>
    <x v="1"/>
  </r>
  <r>
    <n v="1092"/>
    <n v="14"/>
    <x v="12"/>
    <n v="0"/>
    <n v="0"/>
    <n v="42"/>
    <n v="43"/>
    <n v="45"/>
    <n v="56"/>
    <n v="62"/>
    <n v="64"/>
    <n v="23"/>
    <n v="6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0574537701500004"/>
    <n v="1.1602970006"/>
    <n v="3"/>
    <n v="1"/>
    <n v="1"/>
    <n v="1"/>
    <n v="1"/>
    <n v="1"/>
    <x v="1"/>
  </r>
  <r>
    <n v="1093"/>
    <n v="14"/>
    <x v="12"/>
    <n v="0"/>
    <n v="0"/>
    <n v="43"/>
    <n v="44"/>
    <n v="46"/>
    <n v="57"/>
    <n v="63"/>
    <n v="65"/>
    <n v="23"/>
    <n v="69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11496932884"/>
    <n v="1.2085239974599999"/>
    <n v="3"/>
    <n v="1"/>
    <n v="1"/>
    <n v="1"/>
    <n v="1"/>
    <n v="1"/>
    <x v="1"/>
  </r>
  <r>
    <n v="1094"/>
    <n v="14"/>
    <x v="12"/>
    <n v="0"/>
    <n v="0"/>
    <n v="44"/>
    <n v="45"/>
    <n v="47"/>
    <n v="58"/>
    <n v="64"/>
    <n v="66"/>
    <n v="23"/>
    <n v="7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1695996117499998"/>
    <n v="1.20969299863"/>
    <n v="3"/>
    <n v="1"/>
    <n v="1"/>
    <n v="1"/>
    <n v="1"/>
    <n v="1"/>
    <x v="1"/>
  </r>
  <r>
    <n v="1095"/>
    <n v="14"/>
    <x v="12"/>
    <n v="0"/>
    <n v="0"/>
    <n v="45"/>
    <n v="46"/>
    <n v="48"/>
    <n v="59"/>
    <n v="65"/>
    <n v="67"/>
    <n v="23"/>
    <n v="71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7362917979399999"/>
    <n v="0.98349049825500001"/>
    <n v="3"/>
    <n v="1"/>
    <n v="1"/>
    <n v="1"/>
    <n v="1"/>
    <n v="1"/>
    <x v="1"/>
  </r>
  <r>
    <n v="1096"/>
    <n v="14"/>
    <x v="12"/>
    <n v="0"/>
    <n v="0"/>
    <n v="46"/>
    <n v="47"/>
    <n v="49"/>
    <n v="60"/>
    <n v="66"/>
    <n v="68"/>
    <n v="23"/>
    <n v="72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8390327954200001"/>
    <n v="1.04483849982"/>
    <n v="3"/>
    <n v="1"/>
    <n v="1"/>
    <n v="1"/>
    <n v="1"/>
    <n v="1"/>
    <x v="1"/>
  </r>
  <r>
    <n v="1097"/>
    <n v="14"/>
    <x v="12"/>
    <n v="0"/>
    <n v="0"/>
    <n v="47"/>
    <n v="48"/>
    <n v="50"/>
    <n v="61"/>
    <n v="67"/>
    <n v="69"/>
    <n v="23"/>
    <n v="73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9.8629624753300007"/>
    <n v="5.6939060014300003"/>
    <n v="3"/>
    <n v="1"/>
    <n v="1"/>
    <n v="1"/>
    <n v="1"/>
    <n v="1"/>
    <x v="1"/>
  </r>
  <r>
    <n v="1098"/>
    <n v="14"/>
    <x v="12"/>
    <n v="0"/>
    <n v="0"/>
    <n v="48"/>
    <n v="49"/>
    <n v="51"/>
    <n v="62"/>
    <n v="68"/>
    <n v="70"/>
    <n v="23"/>
    <n v="74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2.2911815570899998"/>
    <n v="0.34198049992700003"/>
    <n v="3"/>
    <n v="1"/>
    <n v="1"/>
    <n v="1"/>
    <n v="1"/>
    <n v="1"/>
    <x v="1"/>
  </r>
  <r>
    <n v="1099"/>
    <n v="14"/>
    <x v="12"/>
    <n v="0"/>
    <n v="0"/>
    <n v="49"/>
    <n v="50"/>
    <n v="52"/>
    <n v="63"/>
    <n v="69"/>
    <n v="71"/>
    <n v="23"/>
    <n v="7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6852506706299999"/>
    <n v="0.95684149917299999"/>
    <n v="3"/>
    <n v="1"/>
    <n v="1"/>
    <n v="1"/>
    <n v="1"/>
    <n v="1"/>
    <x v="1"/>
  </r>
  <r>
    <n v="1100"/>
    <n v="14"/>
    <x v="12"/>
    <n v="0"/>
    <n v="0"/>
    <n v="50"/>
    <n v="51"/>
    <n v="53"/>
    <n v="64"/>
    <n v="70"/>
    <n v="72"/>
    <n v="23"/>
    <n v="76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1261484896400002"/>
    <n v="1.1804409999800001"/>
    <n v="3"/>
    <n v="1"/>
    <n v="1"/>
    <n v="1"/>
    <n v="1"/>
    <n v="1"/>
    <x v="1"/>
  </r>
  <r>
    <n v="1101"/>
    <n v="14"/>
    <x v="12"/>
    <n v="0"/>
    <n v="0"/>
    <n v="51"/>
    <n v="52"/>
    <n v="54"/>
    <n v="65"/>
    <n v="71"/>
    <n v="73"/>
    <n v="23"/>
    <n v="7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2.7219648007299999"/>
    <n v="0.46903099925000002"/>
    <n v="3"/>
    <n v="1"/>
    <n v="1"/>
    <n v="1"/>
    <n v="1"/>
    <n v="1"/>
    <x v="1"/>
  </r>
  <r>
    <n v="1102"/>
    <n v="14"/>
    <x v="12"/>
    <n v="0"/>
    <n v="0"/>
    <n v="124"/>
    <n v="142"/>
    <n v="152"/>
    <n v="173"/>
    <n v="188"/>
    <n v="-1"/>
    <n v="0"/>
    <n v="0"/>
    <m/>
    <n v="98"/>
    <n v="23"/>
    <n v="91"/>
    <s v="Plantvlak"/>
    <n v="-1"/>
    <n v="0"/>
    <n v="0"/>
    <m/>
    <n v="-1"/>
    <n v="0"/>
    <n v="0"/>
    <m/>
    <n v="-1"/>
    <n v="0"/>
    <n v="0"/>
    <m/>
    <n v="-1"/>
    <n v="0"/>
    <n v="0"/>
    <m/>
    <n v="10.0040263065"/>
    <n v="6.52890399156"/>
    <n v="1"/>
    <n v="1"/>
    <n v="1"/>
    <n v="1"/>
    <n v="1"/>
    <n v="1"/>
    <x v="0"/>
  </r>
  <r>
    <n v="1103"/>
    <n v="14"/>
    <x v="12"/>
    <n v="0"/>
    <n v="0"/>
    <n v="125"/>
    <n v="143"/>
    <n v="153"/>
    <n v="174"/>
    <n v="189"/>
    <n v="-1"/>
    <n v="0"/>
    <n v="0"/>
    <m/>
    <n v="99"/>
    <n v="23"/>
    <n v="90"/>
    <s v="Duinvlak"/>
    <n v="-1"/>
    <n v="0"/>
    <n v="0"/>
    <m/>
    <n v="-1"/>
    <n v="0"/>
    <n v="0"/>
    <m/>
    <n v="-1"/>
    <n v="0"/>
    <n v="0"/>
    <m/>
    <n v="-1"/>
    <n v="0"/>
    <n v="0"/>
    <m/>
    <n v="5.8333195175099997"/>
    <n v="2.0485830030900001"/>
    <n v="1"/>
    <n v="3"/>
    <n v="1"/>
    <n v="1"/>
    <n v="1"/>
    <n v="1"/>
    <x v="3"/>
  </r>
  <r>
    <n v="1104"/>
    <n v="14"/>
    <x v="12"/>
    <n v="0"/>
    <n v="0"/>
    <n v="126"/>
    <n v="144"/>
    <n v="154"/>
    <n v="175"/>
    <n v="190"/>
    <n v="-1"/>
    <n v="0"/>
    <n v="0"/>
    <m/>
    <n v="100"/>
    <n v="23"/>
    <n v="128"/>
    <s v="Duinvlak"/>
    <n v="-1"/>
    <n v="0"/>
    <n v="0"/>
    <m/>
    <n v="-1"/>
    <n v="0"/>
    <n v="0"/>
    <m/>
    <n v="-1"/>
    <n v="0"/>
    <n v="0"/>
    <m/>
    <n v="-1"/>
    <n v="0"/>
    <n v="0"/>
    <m/>
    <n v="3.0599112429100002"/>
    <n v="0.74508838723899995"/>
    <n v="1"/>
    <n v="3"/>
    <n v="1"/>
    <n v="1"/>
    <n v="1"/>
    <n v="1"/>
    <x v="3"/>
  </r>
  <r>
    <n v="1105"/>
    <n v="14"/>
    <x v="12"/>
    <n v="0"/>
    <n v="0"/>
    <n v="127"/>
    <n v="145"/>
    <n v="155"/>
    <n v="176"/>
    <n v="191"/>
    <n v="-1"/>
    <n v="0"/>
    <n v="0"/>
    <m/>
    <n v="101"/>
    <n v="23"/>
    <n v="129"/>
    <s v="Duinvlak"/>
    <n v="-1"/>
    <n v="0"/>
    <n v="0"/>
    <m/>
    <n v="-1"/>
    <n v="0"/>
    <n v="0"/>
    <m/>
    <n v="-1"/>
    <n v="0"/>
    <n v="0"/>
    <m/>
    <n v="-1"/>
    <n v="0"/>
    <n v="0"/>
    <m/>
    <n v="2.5490882674400002"/>
    <n v="0.51708255268000003"/>
    <n v="1"/>
    <n v="3"/>
    <n v="1"/>
    <n v="1"/>
    <n v="1"/>
    <n v="1"/>
    <x v="3"/>
  </r>
  <r>
    <n v="1106"/>
    <n v="14"/>
    <x v="12"/>
    <n v="0"/>
    <n v="0"/>
    <n v="128"/>
    <n v="146"/>
    <n v="156"/>
    <n v="177"/>
    <n v="192"/>
    <n v="-1"/>
    <n v="0"/>
    <n v="0"/>
    <m/>
    <n v="102"/>
    <n v="23"/>
    <n v="130"/>
    <s v="Duinvlak"/>
    <n v="-1"/>
    <n v="0"/>
    <n v="0"/>
    <m/>
    <n v="-1"/>
    <n v="0"/>
    <n v="0"/>
    <m/>
    <n v="-1"/>
    <n v="0"/>
    <n v="0"/>
    <m/>
    <n v="-1"/>
    <n v="0"/>
    <n v="0"/>
    <m/>
    <n v="6.3543022894799996"/>
    <n v="2.1397163505400001"/>
    <n v="1"/>
    <n v="3"/>
    <n v="1"/>
    <n v="1"/>
    <n v="1"/>
    <n v="1"/>
    <x v="3"/>
  </r>
  <r>
    <n v="1107"/>
    <n v="14"/>
    <x v="12"/>
    <n v="0"/>
    <n v="0"/>
    <n v="234"/>
    <n v="267"/>
    <n v="283"/>
    <n v="324"/>
    <n v="-1"/>
    <n v="0"/>
    <n v="0"/>
    <n v="0"/>
    <m/>
    <n v="0"/>
    <n v="0"/>
    <n v="0"/>
    <m/>
    <n v="83"/>
    <n v="23"/>
    <n v="19"/>
    <s v="Duinvlak"/>
    <n v="-1"/>
    <n v="0"/>
    <n v="0"/>
    <m/>
    <n v="-1"/>
    <n v="0"/>
    <n v="0"/>
    <m/>
    <n v="-1"/>
    <n v="0"/>
    <n v="0"/>
    <m/>
    <n v="3.9995645527899999"/>
    <n v="1.06061149968"/>
    <n v="1"/>
    <n v="1"/>
    <n v="3"/>
    <n v="1"/>
    <n v="1"/>
    <n v="1"/>
    <x v="5"/>
  </r>
  <r>
    <n v="1108"/>
    <n v="14"/>
    <x v="12"/>
    <n v="0"/>
    <n v="0"/>
    <n v="235"/>
    <n v="268"/>
    <n v="284"/>
    <n v="325"/>
    <n v="-1"/>
    <n v="0"/>
    <n v="0"/>
    <n v="0"/>
    <m/>
    <n v="0"/>
    <n v="0"/>
    <n v="0"/>
    <m/>
    <n v="84"/>
    <n v="23"/>
    <n v="20"/>
    <s v="Duinvlak"/>
    <n v="-1"/>
    <n v="0"/>
    <n v="0"/>
    <m/>
    <n v="-1"/>
    <n v="0"/>
    <n v="0"/>
    <m/>
    <n v="-1"/>
    <n v="0"/>
    <n v="0"/>
    <m/>
    <n v="4.3950942935999997"/>
    <n v="1.1996294998699999"/>
    <n v="1"/>
    <n v="1"/>
    <n v="3"/>
    <n v="1"/>
    <n v="1"/>
    <n v="1"/>
    <x v="5"/>
  </r>
  <r>
    <n v="1109"/>
    <n v="14"/>
    <x v="12"/>
    <n v="0"/>
    <n v="0"/>
    <n v="236"/>
    <n v="269"/>
    <n v="285"/>
    <n v="326"/>
    <n v="-1"/>
    <n v="0"/>
    <n v="0"/>
    <n v="0"/>
    <m/>
    <n v="0"/>
    <n v="0"/>
    <n v="0"/>
    <m/>
    <n v="85"/>
    <n v="23"/>
    <n v="24"/>
    <s v="Duinvlak"/>
    <n v="-1"/>
    <n v="0"/>
    <n v="0"/>
    <m/>
    <n v="-1"/>
    <n v="0"/>
    <n v="0"/>
    <m/>
    <n v="-1"/>
    <n v="0"/>
    <n v="0"/>
    <m/>
    <n v="3.3649994704099999"/>
    <n v="0.52417448913099995"/>
    <n v="1"/>
    <n v="1"/>
    <n v="3"/>
    <n v="1"/>
    <n v="1"/>
    <n v="1"/>
    <x v="5"/>
  </r>
  <r>
    <n v="1110"/>
    <n v="15"/>
    <x v="13"/>
    <n v="0"/>
    <n v="0"/>
    <n v="52"/>
    <n v="53"/>
    <n v="55"/>
    <n v="66"/>
    <n v="72"/>
    <n v="74"/>
    <n v="34"/>
    <n v="53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.6119846769299997"/>
    <n v="1.8127439976299999"/>
    <n v="3"/>
    <n v="1"/>
    <n v="1"/>
    <n v="1"/>
    <n v="1"/>
    <n v="1"/>
    <x v="1"/>
  </r>
  <r>
    <n v="1111"/>
    <n v="15"/>
    <x v="13"/>
    <n v="0"/>
    <n v="0"/>
    <n v="53"/>
    <n v="54"/>
    <n v="56"/>
    <n v="67"/>
    <n v="73"/>
    <n v="75"/>
    <n v="34"/>
    <n v="54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4300210959799999"/>
    <n v="1.22156999977"/>
    <n v="3"/>
    <n v="1"/>
    <n v="1"/>
    <n v="1"/>
    <n v="1"/>
    <n v="1"/>
    <x v="1"/>
  </r>
  <r>
    <n v="1112"/>
    <n v="15"/>
    <x v="13"/>
    <n v="0"/>
    <n v="0"/>
    <n v="54"/>
    <n v="55"/>
    <n v="57"/>
    <n v="68"/>
    <n v="74"/>
    <n v="76"/>
    <n v="34"/>
    <n v="5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9.123244173300002"/>
    <n v="22.051353004100001"/>
    <n v="3"/>
    <n v="1"/>
    <n v="1"/>
    <n v="1"/>
    <n v="1"/>
    <n v="1"/>
    <x v="1"/>
  </r>
  <r>
    <n v="1113"/>
    <n v="15"/>
    <x v="13"/>
    <n v="0"/>
    <n v="0"/>
    <n v="55"/>
    <n v="56"/>
    <n v="58"/>
    <n v="69"/>
    <n v="75"/>
    <n v="77"/>
    <n v="34"/>
    <n v="56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1.338566827399999"/>
    <n v="6.9835350082199996"/>
    <n v="3"/>
    <n v="1"/>
    <n v="1"/>
    <n v="1"/>
    <n v="1"/>
    <n v="1"/>
    <x v="1"/>
  </r>
  <r>
    <n v="1114"/>
    <n v="15"/>
    <x v="13"/>
    <n v="0"/>
    <n v="0"/>
    <n v="56"/>
    <n v="57"/>
    <n v="59"/>
    <n v="70"/>
    <n v="76"/>
    <n v="78"/>
    <n v="34"/>
    <n v="9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8.5090459605500008"/>
    <n v="4.7453815016599998"/>
    <n v="3"/>
    <n v="1"/>
    <n v="1"/>
    <n v="1"/>
    <n v="1"/>
    <n v="1"/>
    <x v="1"/>
  </r>
  <r>
    <n v="1115"/>
    <n v="15"/>
    <x v="13"/>
    <n v="0"/>
    <n v="0"/>
    <n v="129"/>
    <n v="147"/>
    <n v="157"/>
    <n v="178"/>
    <n v="193"/>
    <n v="-1"/>
    <n v="0"/>
    <n v="0"/>
    <m/>
    <n v="103"/>
    <n v="34"/>
    <n v="132"/>
    <s v="Duinvlak"/>
    <n v="-1"/>
    <n v="0"/>
    <n v="0"/>
    <m/>
    <n v="-1"/>
    <n v="0"/>
    <n v="0"/>
    <m/>
    <n v="-1"/>
    <n v="0"/>
    <n v="0"/>
    <m/>
    <n v="-1"/>
    <n v="0"/>
    <n v="0"/>
    <m/>
    <n v="73.003836247699994"/>
    <n v="42.544496216699997"/>
    <n v="1"/>
    <n v="3"/>
    <n v="1"/>
    <n v="1"/>
    <n v="1"/>
    <n v="1"/>
    <x v="3"/>
  </r>
  <r>
    <n v="1116"/>
    <n v="15"/>
    <x v="13"/>
    <n v="0"/>
    <n v="0"/>
    <n v="130"/>
    <n v="148"/>
    <n v="158"/>
    <n v="179"/>
    <n v="194"/>
    <n v="-1"/>
    <n v="0"/>
    <n v="0"/>
    <m/>
    <n v="104"/>
    <n v="34"/>
    <n v="131"/>
    <s v="Duinvlak"/>
    <n v="-1"/>
    <n v="0"/>
    <n v="0"/>
    <m/>
    <n v="-1"/>
    <n v="0"/>
    <n v="0"/>
    <m/>
    <n v="-1"/>
    <n v="0"/>
    <n v="0"/>
    <m/>
    <n v="-1"/>
    <n v="0"/>
    <n v="0"/>
    <m/>
    <n v="7.1618343375800002"/>
    <n v="4.0816774113200003"/>
    <n v="1"/>
    <n v="3"/>
    <n v="1"/>
    <n v="1"/>
    <n v="1"/>
    <n v="1"/>
    <x v="3"/>
  </r>
  <r>
    <n v="1117"/>
    <n v="15"/>
    <x v="13"/>
    <n v="0"/>
    <n v="0"/>
    <n v="131"/>
    <n v="149"/>
    <n v="159"/>
    <n v="180"/>
    <n v="195"/>
    <n v="-1"/>
    <n v="0"/>
    <n v="0"/>
    <m/>
    <n v="105"/>
    <n v="34"/>
    <n v="133"/>
    <s v="Duinvlak"/>
    <n v="-1"/>
    <n v="0"/>
    <n v="0"/>
    <m/>
    <n v="-1"/>
    <n v="0"/>
    <n v="0"/>
    <m/>
    <n v="-1"/>
    <n v="0"/>
    <n v="0"/>
    <m/>
    <n v="-1"/>
    <n v="0"/>
    <n v="0"/>
    <m/>
    <n v="199.847864367"/>
    <n v="115.705643851"/>
    <n v="1"/>
    <n v="3"/>
    <n v="1"/>
    <n v="1"/>
    <n v="1"/>
    <n v="1"/>
    <x v="3"/>
  </r>
  <r>
    <n v="1118"/>
    <n v="15"/>
    <x v="13"/>
    <n v="0"/>
    <n v="0"/>
    <n v="132"/>
    <n v="150"/>
    <n v="160"/>
    <n v="181"/>
    <n v="196"/>
    <n v="-1"/>
    <n v="0"/>
    <n v="0"/>
    <m/>
    <n v="106"/>
    <n v="34"/>
    <n v="134"/>
    <s v="Plantvlak"/>
    <n v="-1"/>
    <n v="0"/>
    <n v="0"/>
    <m/>
    <n v="-1"/>
    <n v="0"/>
    <n v="0"/>
    <m/>
    <n v="-1"/>
    <n v="0"/>
    <n v="0"/>
    <m/>
    <n v="-1"/>
    <n v="0"/>
    <n v="0"/>
    <m/>
    <n v="39.767923138999997"/>
    <n v="19.770160476699999"/>
    <n v="1"/>
    <n v="1"/>
    <n v="1"/>
    <n v="1"/>
    <n v="1"/>
    <n v="1"/>
    <x v="0"/>
  </r>
  <r>
    <n v="1119"/>
    <n v="15"/>
    <x v="13"/>
    <n v="0"/>
    <n v="0"/>
    <n v="237"/>
    <n v="270"/>
    <n v="286"/>
    <n v="327"/>
    <n v="-1"/>
    <n v="0"/>
    <n v="0"/>
    <n v="0"/>
    <m/>
    <n v="0"/>
    <n v="0"/>
    <n v="0"/>
    <m/>
    <n v="86"/>
    <n v="34"/>
    <n v="33"/>
    <s v="Duinvlak"/>
    <n v="-1"/>
    <n v="0"/>
    <n v="0"/>
    <m/>
    <n v="-1"/>
    <n v="0"/>
    <n v="0"/>
    <m/>
    <n v="-1"/>
    <n v="0"/>
    <n v="0"/>
    <m/>
    <n v="11.027994854299999"/>
    <n v="7.4272755319700003"/>
    <n v="1"/>
    <n v="1"/>
    <n v="3"/>
    <n v="1"/>
    <n v="1"/>
    <n v="1"/>
    <x v="5"/>
  </r>
  <r>
    <n v="1120"/>
    <n v="15"/>
    <x v="13"/>
    <n v="0"/>
    <n v="0"/>
    <n v="255"/>
    <n v="294"/>
    <n v="314"/>
    <n v="374"/>
    <n v="193"/>
    <n v="-1"/>
    <n v="0"/>
    <n v="0"/>
    <m/>
    <n v="103"/>
    <n v="34"/>
    <n v="132"/>
    <s v="Duinvlak"/>
    <n v="86"/>
    <n v="34"/>
    <n v="33"/>
    <s v="Duinvlak"/>
    <n v="-1"/>
    <n v="0"/>
    <n v="0"/>
    <m/>
    <n v="-1"/>
    <n v="0"/>
    <n v="0"/>
    <m/>
    <n v="-1"/>
    <n v="0"/>
    <n v="0"/>
    <m/>
    <n v="9.2721415567799994"/>
    <n v="4.4015191190999996"/>
    <n v="1"/>
    <n v="3"/>
    <n v="3"/>
    <n v="1"/>
    <n v="1"/>
    <n v="1"/>
    <x v="9"/>
  </r>
  <r>
    <n v="1121"/>
    <n v="16"/>
    <x v="14"/>
    <n v="0"/>
    <n v="0"/>
    <n v="57"/>
    <n v="58"/>
    <n v="60"/>
    <n v="71"/>
    <n v="77"/>
    <n v="79"/>
    <n v="45"/>
    <n v="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0.440373252900001"/>
    <n v="7.0638129539300003"/>
    <n v="3"/>
    <n v="1"/>
    <n v="1"/>
    <n v="1"/>
    <n v="1"/>
    <n v="1"/>
    <x v="1"/>
  </r>
  <r>
    <n v="1122"/>
    <n v="16"/>
    <x v="14"/>
    <n v="0"/>
    <n v="0"/>
    <n v="58"/>
    <n v="59"/>
    <n v="61"/>
    <n v="72"/>
    <n v="78"/>
    <n v="80"/>
    <n v="45"/>
    <n v="12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3.85402682453"/>
    <n v="0.13093217177200001"/>
    <n v="3"/>
    <n v="1"/>
    <n v="1"/>
    <n v="1"/>
    <n v="1"/>
    <n v="1"/>
    <x v="1"/>
  </r>
  <r>
    <n v="1123"/>
    <n v="16"/>
    <x v="14"/>
    <n v="0"/>
    <n v="0"/>
    <n v="59"/>
    <n v="60"/>
    <n v="62"/>
    <n v="73"/>
    <n v="79"/>
    <n v="81"/>
    <n v="45"/>
    <n v="13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7.0001261598299998"/>
    <n v="0.59344742895699998"/>
    <n v="3"/>
    <n v="1"/>
    <n v="1"/>
    <n v="1"/>
    <n v="1"/>
    <n v="1"/>
    <x v="1"/>
  </r>
  <r>
    <n v="1124"/>
    <n v="16"/>
    <x v="14"/>
    <n v="0"/>
    <n v="0"/>
    <n v="60"/>
    <n v="61"/>
    <n v="63"/>
    <n v="74"/>
    <n v="80"/>
    <n v="82"/>
    <n v="45"/>
    <n v="14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4.4757637867899998E-2"/>
    <n v="8.19000089675E-5"/>
    <n v="3"/>
    <n v="1"/>
    <n v="1"/>
    <n v="1"/>
    <n v="1"/>
    <n v="1"/>
    <x v="1"/>
  </r>
  <r>
    <n v="1125"/>
    <n v="16"/>
    <x v="14"/>
    <n v="0"/>
    <n v="0"/>
    <n v="61"/>
    <n v="62"/>
    <n v="64"/>
    <n v="75"/>
    <n v="81"/>
    <n v="83"/>
    <n v="45"/>
    <n v="35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7.3324461877"/>
    <n v="11.8852918283"/>
    <n v="3"/>
    <n v="1"/>
    <n v="1"/>
    <n v="1"/>
    <n v="1"/>
    <n v="1"/>
    <x v="1"/>
  </r>
  <r>
    <n v="1126"/>
    <n v="16"/>
    <x v="14"/>
    <n v="0"/>
    <n v="0"/>
    <n v="62"/>
    <n v="63"/>
    <n v="65"/>
    <n v="76"/>
    <n v="82"/>
    <n v="84"/>
    <n v="45"/>
    <n v="36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7.3344672861999998"/>
    <n v="0.54178680918"/>
    <n v="3"/>
    <n v="1"/>
    <n v="1"/>
    <n v="1"/>
    <n v="1"/>
    <n v="1"/>
    <x v="1"/>
  </r>
  <r>
    <n v="1127"/>
    <n v="16"/>
    <x v="14"/>
    <n v="0"/>
    <n v="0"/>
    <n v="63"/>
    <n v="64"/>
    <n v="66"/>
    <n v="77"/>
    <n v="83"/>
    <n v="85"/>
    <n v="45"/>
    <n v="37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0.8110264733"/>
    <n v="8.5060244986299995"/>
    <n v="3"/>
    <n v="1"/>
    <n v="1"/>
    <n v="1"/>
    <n v="1"/>
    <n v="1"/>
    <x v="1"/>
  </r>
  <r>
    <n v="1128"/>
    <n v="16"/>
    <x v="14"/>
    <n v="0"/>
    <n v="0"/>
    <n v="64"/>
    <n v="65"/>
    <n v="67"/>
    <n v="78"/>
    <n v="84"/>
    <n v="86"/>
    <n v="45"/>
    <n v="38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3.238906377299999"/>
    <n v="1.4701781564800001"/>
    <n v="3"/>
    <n v="1"/>
    <n v="1"/>
    <n v="1"/>
    <n v="1"/>
    <n v="1"/>
    <x v="1"/>
  </r>
  <r>
    <n v="1129"/>
    <n v="16"/>
    <x v="14"/>
    <n v="0"/>
    <n v="0"/>
    <n v="65"/>
    <n v="66"/>
    <n v="68"/>
    <n v="79"/>
    <n v="85"/>
    <n v="87"/>
    <n v="45"/>
    <n v="39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.0838057051700001"/>
    <n v="4.9155009936999998E-2"/>
    <n v="3"/>
    <n v="1"/>
    <n v="1"/>
    <n v="1"/>
    <n v="1"/>
    <n v="1"/>
    <x v="1"/>
  </r>
  <r>
    <n v="1130"/>
    <n v="16"/>
    <x v="14"/>
    <n v="0"/>
    <n v="0"/>
    <n v="66"/>
    <n v="67"/>
    <n v="69"/>
    <n v="80"/>
    <n v="86"/>
    <n v="88"/>
    <n v="45"/>
    <n v="40"/>
    <s v="Duin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.7694296972399997"/>
    <n v="0.66179869824000004"/>
    <n v="3"/>
    <n v="1"/>
    <n v="1"/>
    <n v="1"/>
    <n v="1"/>
    <n v="1"/>
    <x v="1"/>
  </r>
  <r>
    <n v="1131"/>
    <n v="16"/>
    <x v="14"/>
    <n v="0"/>
    <n v="0"/>
    <n v="67"/>
    <n v="68"/>
    <n v="70"/>
    <n v="81"/>
    <n v="87"/>
    <n v="90"/>
    <n v="45"/>
    <n v="9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23.0368444733"/>
    <n v="29.750550494999999"/>
    <n v="2"/>
    <n v="1"/>
    <n v="1"/>
    <n v="1"/>
    <n v="1"/>
    <n v="1"/>
    <x v="2"/>
  </r>
  <r>
    <n v="1132"/>
    <n v="16"/>
    <x v="14"/>
    <n v="0"/>
    <n v="0"/>
    <n v="68"/>
    <n v="69"/>
    <n v="71"/>
    <n v="82"/>
    <n v="88"/>
    <n v="91"/>
    <n v="45"/>
    <n v="10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8.299888543700007"/>
    <n v="64.664217104700001"/>
    <n v="2"/>
    <n v="1"/>
    <n v="1"/>
    <n v="1"/>
    <n v="1"/>
    <n v="1"/>
    <x v="2"/>
  </r>
  <r>
    <n v="1133"/>
    <n v="16"/>
    <x v="14"/>
    <n v="0"/>
    <n v="0"/>
    <n v="69"/>
    <n v="70"/>
    <n v="72"/>
    <n v="83"/>
    <n v="89"/>
    <n v="92"/>
    <n v="45"/>
    <n v="11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7.7471176789199996"/>
    <n v="3.1691509996999998"/>
    <n v="2"/>
    <n v="1"/>
    <n v="1"/>
    <n v="1"/>
    <n v="1"/>
    <n v="1"/>
    <x v="2"/>
  </r>
  <r>
    <n v="1134"/>
    <n v="16"/>
    <x v="14"/>
    <n v="0"/>
    <n v="0"/>
    <n v="70"/>
    <n v="71"/>
    <n v="73"/>
    <n v="84"/>
    <n v="90"/>
    <n v="93"/>
    <n v="45"/>
    <n v="33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6.3493606874499999"/>
    <n v="2.8472669976299998"/>
    <n v="2"/>
    <n v="1"/>
    <n v="1"/>
    <n v="1"/>
    <n v="1"/>
    <n v="1"/>
    <x v="2"/>
  </r>
  <r>
    <n v="1135"/>
    <n v="16"/>
    <x v="14"/>
    <n v="0"/>
    <n v="0"/>
    <n v="71"/>
    <n v="72"/>
    <n v="74"/>
    <n v="85"/>
    <n v="91"/>
    <n v="94"/>
    <n v="45"/>
    <n v="34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7.5344521372799997"/>
    <n v="3.7315649982400001"/>
    <n v="2"/>
    <n v="1"/>
    <n v="1"/>
    <n v="1"/>
    <n v="1"/>
    <n v="1"/>
    <x v="2"/>
  </r>
  <r>
    <n v="1136"/>
    <n v="16"/>
    <x v="14"/>
    <n v="0"/>
    <n v="0"/>
    <n v="133"/>
    <n v="151"/>
    <n v="161"/>
    <n v="182"/>
    <n v="197"/>
    <n v="-1"/>
    <n v="0"/>
    <n v="0"/>
    <m/>
    <n v="107"/>
    <n v="45"/>
    <n v="17"/>
    <s v="Plantvlak"/>
    <n v="-1"/>
    <n v="0"/>
    <n v="0"/>
    <m/>
    <n v="-1"/>
    <n v="0"/>
    <n v="0"/>
    <m/>
    <n v="-1"/>
    <n v="0"/>
    <n v="0"/>
    <m/>
    <n v="-1"/>
    <n v="0"/>
    <n v="0"/>
    <m/>
    <n v="12.3534738025"/>
    <n v="4.6540400040399996"/>
    <n v="1"/>
    <n v="1"/>
    <n v="1"/>
    <n v="1"/>
    <n v="1"/>
    <n v="1"/>
    <x v="0"/>
  </r>
  <r>
    <n v="1137"/>
    <n v="16"/>
    <x v="14"/>
    <n v="0"/>
    <n v="0"/>
    <n v="134"/>
    <n v="152"/>
    <n v="162"/>
    <n v="183"/>
    <n v="198"/>
    <n v="-1"/>
    <n v="0"/>
    <n v="0"/>
    <m/>
    <n v="108"/>
    <n v="45"/>
    <n v="18"/>
    <s v="Plantvlak"/>
    <n v="-1"/>
    <n v="0"/>
    <n v="0"/>
    <m/>
    <n v="-1"/>
    <n v="0"/>
    <n v="0"/>
    <m/>
    <n v="-1"/>
    <n v="0"/>
    <n v="0"/>
    <m/>
    <n v="-1"/>
    <n v="0"/>
    <n v="0"/>
    <m/>
    <n v="6.6329233794600002"/>
    <n v="2.40072549928"/>
    <n v="1"/>
    <n v="1"/>
    <n v="1"/>
    <n v="1"/>
    <n v="1"/>
    <n v="1"/>
    <x v="0"/>
  </r>
  <r>
    <n v="1138"/>
    <n v="16"/>
    <x v="14"/>
    <n v="0"/>
    <n v="0"/>
    <n v="135"/>
    <n v="153"/>
    <n v="163"/>
    <n v="184"/>
    <n v="199"/>
    <n v="-1"/>
    <n v="0"/>
    <n v="0"/>
    <m/>
    <n v="109"/>
    <n v="45"/>
    <n v="19"/>
    <s v="Plantvlak"/>
    <n v="-1"/>
    <n v="0"/>
    <n v="0"/>
    <m/>
    <n v="-1"/>
    <n v="0"/>
    <n v="0"/>
    <m/>
    <n v="-1"/>
    <n v="0"/>
    <n v="0"/>
    <m/>
    <n v="-1"/>
    <n v="0"/>
    <n v="0"/>
    <m/>
    <n v="31.995651844899999"/>
    <n v="54.679124493800003"/>
    <n v="1"/>
    <n v="1"/>
    <n v="1"/>
    <n v="1"/>
    <n v="1"/>
    <n v="1"/>
    <x v="0"/>
  </r>
  <r>
    <n v="1139"/>
    <n v="16"/>
    <x v="14"/>
    <n v="0"/>
    <n v="0"/>
    <n v="136"/>
    <n v="154"/>
    <n v="164"/>
    <n v="185"/>
    <n v="200"/>
    <n v="-1"/>
    <n v="0"/>
    <n v="0"/>
    <m/>
    <n v="110"/>
    <n v="45"/>
    <n v="20"/>
    <s v="Plantvlak"/>
    <n v="-1"/>
    <n v="0"/>
    <n v="0"/>
    <m/>
    <n v="-1"/>
    <n v="0"/>
    <n v="0"/>
    <m/>
    <n v="-1"/>
    <n v="0"/>
    <n v="0"/>
    <m/>
    <n v="-1"/>
    <n v="0"/>
    <n v="0"/>
    <m/>
    <n v="33.299413614099997"/>
    <n v="25.239502519999998"/>
    <n v="1"/>
    <n v="1"/>
    <n v="1"/>
    <n v="1"/>
    <n v="1"/>
    <n v="1"/>
    <x v="0"/>
  </r>
  <r>
    <n v="1140"/>
    <n v="16"/>
    <x v="14"/>
    <n v="0"/>
    <n v="0"/>
    <n v="137"/>
    <n v="155"/>
    <n v="165"/>
    <n v="186"/>
    <n v="201"/>
    <n v="-1"/>
    <n v="0"/>
    <n v="0"/>
    <m/>
    <n v="111"/>
    <n v="45"/>
    <n v="21"/>
    <s v="Plantvlak"/>
    <n v="-1"/>
    <n v="0"/>
    <n v="0"/>
    <m/>
    <n v="-1"/>
    <n v="0"/>
    <n v="0"/>
    <m/>
    <n v="-1"/>
    <n v="0"/>
    <n v="0"/>
    <m/>
    <n v="-1"/>
    <n v="0"/>
    <n v="0"/>
    <m/>
    <n v="9.0419447214899993"/>
    <n v="3.5445290000399998"/>
    <n v="1"/>
    <n v="1"/>
    <n v="1"/>
    <n v="1"/>
    <n v="1"/>
    <n v="1"/>
    <x v="0"/>
  </r>
  <r>
    <n v="1141"/>
    <n v="16"/>
    <x v="14"/>
    <n v="0"/>
    <n v="0"/>
    <n v="138"/>
    <n v="156"/>
    <n v="166"/>
    <n v="187"/>
    <n v="202"/>
    <n v="-1"/>
    <n v="0"/>
    <n v="0"/>
    <m/>
    <n v="112"/>
    <n v="45"/>
    <n v="22"/>
    <s v="Plantvlak"/>
    <n v="-1"/>
    <n v="0"/>
    <n v="0"/>
    <m/>
    <n v="-1"/>
    <n v="0"/>
    <n v="0"/>
    <m/>
    <n v="-1"/>
    <n v="0"/>
    <n v="0"/>
    <m/>
    <n v="-1"/>
    <n v="0"/>
    <n v="0"/>
    <m/>
    <n v="17.6795945653"/>
    <n v="9.1097325044099993"/>
    <n v="1"/>
    <n v="1"/>
    <n v="1"/>
    <n v="1"/>
    <n v="1"/>
    <n v="1"/>
    <x v="0"/>
  </r>
  <r>
    <n v="1142"/>
    <n v="16"/>
    <x v="14"/>
    <n v="0"/>
    <n v="0"/>
    <n v="139"/>
    <n v="157"/>
    <n v="167"/>
    <n v="188"/>
    <n v="203"/>
    <n v="-1"/>
    <n v="0"/>
    <n v="0"/>
    <m/>
    <n v="113"/>
    <n v="45"/>
    <n v="23"/>
    <s v="Plantvlak"/>
    <n v="-1"/>
    <n v="0"/>
    <n v="0"/>
    <m/>
    <n v="-1"/>
    <n v="0"/>
    <n v="0"/>
    <m/>
    <n v="-1"/>
    <n v="0"/>
    <n v="0"/>
    <m/>
    <n v="-1"/>
    <n v="0"/>
    <n v="0"/>
    <m/>
    <n v="27.2098504808"/>
    <n v="13.506752996399999"/>
    <n v="1"/>
    <n v="1"/>
    <n v="1"/>
    <n v="1"/>
    <n v="1"/>
    <n v="1"/>
    <x v="0"/>
  </r>
  <r>
    <n v="1143"/>
    <n v="16"/>
    <x v="14"/>
    <n v="0"/>
    <n v="0"/>
    <n v="140"/>
    <n v="158"/>
    <n v="168"/>
    <n v="189"/>
    <n v="204"/>
    <n v="-1"/>
    <n v="0"/>
    <n v="0"/>
    <m/>
    <n v="114"/>
    <n v="45"/>
    <n v="28"/>
    <s v="Plantvlak"/>
    <n v="-1"/>
    <n v="0"/>
    <n v="0"/>
    <m/>
    <n v="-1"/>
    <n v="0"/>
    <n v="0"/>
    <m/>
    <n v="-1"/>
    <n v="0"/>
    <n v="0"/>
    <m/>
    <n v="-1"/>
    <n v="0"/>
    <n v="0"/>
    <m/>
    <n v="43.903443468399999"/>
    <n v="24.794326640800001"/>
    <n v="1"/>
    <n v="1"/>
    <n v="1"/>
    <n v="1"/>
    <n v="1"/>
    <n v="1"/>
    <x v="0"/>
  </r>
  <r>
    <n v="1144"/>
    <n v="16"/>
    <x v="14"/>
    <n v="0"/>
    <n v="0"/>
    <n v="141"/>
    <n v="159"/>
    <n v="169"/>
    <n v="191"/>
    <n v="206"/>
    <n v="-1"/>
    <n v="0"/>
    <n v="0"/>
    <m/>
    <n v="116"/>
    <n v="45"/>
    <n v="14"/>
    <s v="Plantvlak"/>
    <n v="-1"/>
    <n v="0"/>
    <n v="0"/>
    <m/>
    <n v="-1"/>
    <n v="0"/>
    <n v="0"/>
    <m/>
    <n v="-1"/>
    <n v="0"/>
    <n v="0"/>
    <m/>
    <n v="-1"/>
    <n v="0"/>
    <n v="0"/>
    <m/>
    <n v="5.3908008794900004"/>
    <n v="1.64393549993"/>
    <n v="1"/>
    <n v="1"/>
    <n v="1"/>
    <n v="1"/>
    <n v="1"/>
    <n v="1"/>
    <x v="0"/>
  </r>
  <r>
    <n v="1145"/>
    <n v="16"/>
    <x v="14"/>
    <n v="0"/>
    <n v="0"/>
    <n v="142"/>
    <n v="160"/>
    <n v="170"/>
    <n v="192"/>
    <n v="207"/>
    <n v="-1"/>
    <n v="0"/>
    <n v="0"/>
    <m/>
    <n v="117"/>
    <n v="45"/>
    <n v="15"/>
    <s v="Plantvlak"/>
    <n v="-1"/>
    <n v="0"/>
    <n v="0"/>
    <m/>
    <n v="-1"/>
    <n v="0"/>
    <n v="0"/>
    <m/>
    <n v="-1"/>
    <n v="0"/>
    <n v="0"/>
    <m/>
    <n v="-1"/>
    <n v="0"/>
    <n v="0"/>
    <m/>
    <n v="98.280504092800001"/>
    <n v="255.52697098799999"/>
    <n v="1"/>
    <n v="1"/>
    <n v="1"/>
    <n v="1"/>
    <n v="1"/>
    <n v="1"/>
    <x v="0"/>
  </r>
  <r>
    <n v="1146"/>
    <n v="16"/>
    <x v="14"/>
    <n v="0"/>
    <n v="0"/>
    <n v="143"/>
    <n v="161"/>
    <n v="171"/>
    <n v="193"/>
    <n v="208"/>
    <n v="-1"/>
    <n v="0"/>
    <n v="0"/>
    <m/>
    <n v="118"/>
    <n v="45"/>
    <n v="74"/>
    <s v="Plantvlak"/>
    <n v="-1"/>
    <n v="0"/>
    <n v="0"/>
    <m/>
    <n v="-1"/>
    <n v="0"/>
    <n v="0"/>
    <m/>
    <n v="-1"/>
    <n v="0"/>
    <n v="0"/>
    <m/>
    <n v="-1"/>
    <n v="0"/>
    <n v="0"/>
    <m/>
    <n v="13.264170484799999"/>
    <n v="9.7989919962599998"/>
    <n v="1"/>
    <n v="1"/>
    <n v="1"/>
    <n v="1"/>
    <n v="1"/>
    <n v="1"/>
    <x v="0"/>
  </r>
  <r>
    <n v="1147"/>
    <n v="16"/>
    <x v="14"/>
    <n v="0"/>
    <n v="0"/>
    <n v="144"/>
    <n v="162"/>
    <n v="172"/>
    <n v="194"/>
    <n v="209"/>
    <n v="-1"/>
    <n v="0"/>
    <n v="0"/>
    <m/>
    <n v="119"/>
    <n v="45"/>
    <n v="11"/>
    <s v="Duinvlak"/>
    <n v="-1"/>
    <n v="0"/>
    <n v="0"/>
    <m/>
    <n v="-1"/>
    <n v="0"/>
    <n v="0"/>
    <m/>
    <n v="-1"/>
    <n v="0"/>
    <n v="0"/>
    <m/>
    <n v="-1"/>
    <n v="0"/>
    <n v="0"/>
    <m/>
    <n v="5.7431555044699998"/>
    <n v="1.163162499"/>
    <n v="1"/>
    <n v="3"/>
    <n v="1"/>
    <n v="1"/>
    <n v="1"/>
    <n v="1"/>
    <x v="3"/>
  </r>
  <r>
    <n v="1148"/>
    <n v="16"/>
    <x v="14"/>
    <n v="0"/>
    <n v="0"/>
    <n v="145"/>
    <n v="163"/>
    <n v="173"/>
    <n v="195"/>
    <n v="210"/>
    <n v="-1"/>
    <n v="0"/>
    <n v="0"/>
    <m/>
    <n v="120"/>
    <n v="45"/>
    <n v="12"/>
    <s v="Duinvlak"/>
    <n v="-1"/>
    <n v="0"/>
    <n v="0"/>
    <m/>
    <n v="-1"/>
    <n v="0"/>
    <n v="0"/>
    <m/>
    <n v="-1"/>
    <n v="0"/>
    <n v="0"/>
    <m/>
    <n v="-1"/>
    <n v="0"/>
    <n v="0"/>
    <m/>
    <n v="4.2661681035900001"/>
    <n v="0.83715099809000004"/>
    <n v="1"/>
    <n v="3"/>
    <n v="1"/>
    <n v="1"/>
    <n v="1"/>
    <n v="1"/>
    <x v="3"/>
  </r>
  <r>
    <n v="1149"/>
    <n v="16"/>
    <x v="14"/>
    <n v="0"/>
    <n v="0"/>
    <n v="146"/>
    <n v="164"/>
    <n v="174"/>
    <n v="196"/>
    <n v="211"/>
    <n v="-1"/>
    <n v="0"/>
    <n v="0"/>
    <m/>
    <n v="121"/>
    <n v="45"/>
    <n v="13"/>
    <s v="Duinvlak"/>
    <n v="-1"/>
    <n v="0"/>
    <n v="0"/>
    <m/>
    <n v="-1"/>
    <n v="0"/>
    <n v="0"/>
    <m/>
    <n v="-1"/>
    <n v="0"/>
    <n v="0"/>
    <m/>
    <n v="-1"/>
    <n v="0"/>
    <n v="0"/>
    <m/>
    <n v="6.1112796662999997"/>
    <n v="1.6373804991900001"/>
    <n v="1"/>
    <n v="3"/>
    <n v="1"/>
    <n v="1"/>
    <n v="1"/>
    <n v="1"/>
    <x v="3"/>
  </r>
  <r>
    <n v="1150"/>
    <n v="16"/>
    <x v="14"/>
    <n v="0"/>
    <n v="0"/>
    <n v="147"/>
    <n v="165"/>
    <n v="175"/>
    <n v="197"/>
    <n v="212"/>
    <n v="-1"/>
    <n v="0"/>
    <n v="0"/>
    <m/>
    <n v="122"/>
    <n v="45"/>
    <n v="16"/>
    <s v="Duinvlak"/>
    <n v="-1"/>
    <n v="0"/>
    <n v="0"/>
    <m/>
    <n v="-1"/>
    <n v="0"/>
    <n v="0"/>
    <m/>
    <n v="-1"/>
    <n v="0"/>
    <n v="0"/>
    <m/>
    <n v="-1"/>
    <n v="0"/>
    <n v="0"/>
    <m/>
    <n v="9.3345334366599992"/>
    <n v="4.34508731773"/>
    <n v="1"/>
    <n v="3"/>
    <n v="1"/>
    <n v="1"/>
    <n v="1"/>
    <n v="1"/>
    <x v="3"/>
  </r>
  <r>
    <n v="1151"/>
    <n v="16"/>
    <x v="14"/>
    <n v="0"/>
    <n v="0"/>
    <n v="148"/>
    <n v="166"/>
    <n v="176"/>
    <n v="198"/>
    <n v="213"/>
    <n v="-1"/>
    <n v="0"/>
    <n v="0"/>
    <m/>
    <n v="123"/>
    <n v="45"/>
    <n v="24"/>
    <s v="Duinvlak"/>
    <n v="-1"/>
    <n v="0"/>
    <n v="0"/>
    <m/>
    <n v="-1"/>
    <n v="0"/>
    <n v="0"/>
    <m/>
    <n v="-1"/>
    <n v="0"/>
    <n v="0"/>
    <m/>
    <n v="-1"/>
    <n v="0"/>
    <n v="0"/>
    <m/>
    <n v="5.9809183057600004"/>
    <n v="2.4202840003600001"/>
    <n v="1"/>
    <n v="3"/>
    <n v="1"/>
    <n v="1"/>
    <n v="1"/>
    <n v="1"/>
    <x v="3"/>
  </r>
  <r>
    <n v="1152"/>
    <n v="16"/>
    <x v="14"/>
    <n v="0"/>
    <n v="0"/>
    <n v="149"/>
    <n v="167"/>
    <n v="177"/>
    <n v="199"/>
    <n v="214"/>
    <n v="-1"/>
    <n v="0"/>
    <n v="0"/>
    <m/>
    <n v="124"/>
    <n v="45"/>
    <n v="25"/>
    <s v="Duinvlak"/>
    <n v="-1"/>
    <n v="0"/>
    <n v="0"/>
    <m/>
    <n v="-1"/>
    <n v="0"/>
    <n v="0"/>
    <m/>
    <n v="-1"/>
    <n v="0"/>
    <n v="0"/>
    <m/>
    <n v="-1"/>
    <n v="0"/>
    <n v="0"/>
    <m/>
    <n v="20.2572355571"/>
    <n v="6.5402457945799997"/>
    <n v="1"/>
    <n v="3"/>
    <n v="1"/>
    <n v="1"/>
    <n v="1"/>
    <n v="1"/>
    <x v="3"/>
  </r>
  <r>
    <n v="1153"/>
    <n v="16"/>
    <x v="14"/>
    <n v="0"/>
    <n v="0"/>
    <n v="150"/>
    <n v="168"/>
    <n v="178"/>
    <n v="200"/>
    <n v="215"/>
    <n v="-1"/>
    <n v="0"/>
    <n v="0"/>
    <m/>
    <n v="125"/>
    <n v="45"/>
    <n v="26"/>
    <s v="Duinvlak"/>
    <n v="-1"/>
    <n v="0"/>
    <n v="0"/>
    <m/>
    <n v="-1"/>
    <n v="0"/>
    <n v="0"/>
    <m/>
    <n v="-1"/>
    <n v="0"/>
    <n v="0"/>
    <m/>
    <n v="-1"/>
    <n v="0"/>
    <n v="0"/>
    <m/>
    <n v="9.1868265146700008"/>
    <n v="0.95584764861799998"/>
    <n v="1"/>
    <n v="3"/>
    <n v="1"/>
    <n v="1"/>
    <n v="1"/>
    <n v="1"/>
    <x v="3"/>
  </r>
  <r>
    <n v="1154"/>
    <n v="16"/>
    <x v="14"/>
    <n v="0"/>
    <n v="0"/>
    <n v="151"/>
    <n v="169"/>
    <n v="179"/>
    <n v="201"/>
    <n v="216"/>
    <n v="-1"/>
    <n v="0"/>
    <n v="0"/>
    <m/>
    <n v="126"/>
    <n v="45"/>
    <n v="27"/>
    <s v="Duinvlak"/>
    <n v="-1"/>
    <n v="0"/>
    <n v="0"/>
    <m/>
    <n v="-1"/>
    <n v="0"/>
    <n v="0"/>
    <m/>
    <n v="-1"/>
    <n v="0"/>
    <n v="0"/>
    <m/>
    <n v="-1"/>
    <n v="0"/>
    <n v="0"/>
    <m/>
    <n v="29.274683516"/>
    <n v="17.235824692600001"/>
    <n v="1"/>
    <n v="3"/>
    <n v="1"/>
    <n v="1"/>
    <n v="1"/>
    <n v="1"/>
    <x v="3"/>
  </r>
  <r>
    <n v="1155"/>
    <n v="16"/>
    <x v="14"/>
    <n v="0"/>
    <n v="0"/>
    <n v="152"/>
    <n v="170"/>
    <n v="180"/>
    <n v="202"/>
    <n v="217"/>
    <n v="-1"/>
    <n v="0"/>
    <n v="0"/>
    <m/>
    <n v="127"/>
    <n v="45"/>
    <n v="65"/>
    <s v="Duinvlak"/>
    <n v="-1"/>
    <n v="0"/>
    <n v="0"/>
    <m/>
    <n v="-1"/>
    <n v="0"/>
    <n v="0"/>
    <m/>
    <n v="-1"/>
    <n v="0"/>
    <n v="0"/>
    <m/>
    <n v="-1"/>
    <n v="0"/>
    <n v="0"/>
    <m/>
    <n v="5.2943786672800002"/>
    <n v="1.47811200152"/>
    <n v="1"/>
    <n v="3"/>
    <n v="1"/>
    <n v="1"/>
    <n v="1"/>
    <n v="1"/>
    <x v="3"/>
  </r>
  <r>
    <n v="1156"/>
    <n v="16"/>
    <x v="14"/>
    <n v="0"/>
    <n v="0"/>
    <n v="153"/>
    <n v="171"/>
    <n v="181"/>
    <n v="203"/>
    <n v="218"/>
    <n v="-1"/>
    <n v="0"/>
    <n v="0"/>
    <m/>
    <n v="128"/>
    <n v="45"/>
    <n v="66"/>
    <s v="Duinvlak"/>
    <n v="-1"/>
    <n v="0"/>
    <n v="0"/>
    <m/>
    <n v="-1"/>
    <n v="0"/>
    <n v="0"/>
    <m/>
    <n v="-1"/>
    <n v="0"/>
    <n v="0"/>
    <m/>
    <n v="-1"/>
    <n v="0"/>
    <n v="0"/>
    <m/>
    <n v="3.4500842082599998"/>
    <n v="0.58426449888300003"/>
    <n v="1"/>
    <n v="3"/>
    <n v="1"/>
    <n v="1"/>
    <n v="1"/>
    <n v="1"/>
    <x v="3"/>
  </r>
  <r>
    <n v="1157"/>
    <n v="16"/>
    <x v="14"/>
    <n v="0"/>
    <n v="0"/>
    <n v="154"/>
    <n v="172"/>
    <n v="182"/>
    <n v="204"/>
    <n v="219"/>
    <n v="-1"/>
    <n v="0"/>
    <n v="0"/>
    <m/>
    <n v="129"/>
    <n v="45"/>
    <n v="67"/>
    <s v="Duinvlak"/>
    <n v="-1"/>
    <n v="0"/>
    <n v="0"/>
    <m/>
    <n v="-1"/>
    <n v="0"/>
    <n v="0"/>
    <m/>
    <n v="-1"/>
    <n v="0"/>
    <n v="0"/>
    <m/>
    <n v="-1"/>
    <n v="0"/>
    <n v="0"/>
    <m/>
    <n v="5.4130080099600004"/>
    <n v="0.49379888038500003"/>
    <n v="1"/>
    <n v="3"/>
    <n v="1"/>
    <n v="1"/>
    <n v="1"/>
    <n v="1"/>
    <x v="3"/>
  </r>
  <r>
    <n v="1158"/>
    <n v="16"/>
    <x v="14"/>
    <n v="0"/>
    <n v="0"/>
    <n v="155"/>
    <n v="173"/>
    <n v="183"/>
    <n v="205"/>
    <n v="220"/>
    <n v="-1"/>
    <n v="0"/>
    <n v="0"/>
    <m/>
    <n v="130"/>
    <n v="45"/>
    <n v="68"/>
    <s v="Duinvlak"/>
    <n v="-1"/>
    <n v="0"/>
    <n v="0"/>
    <m/>
    <n v="-1"/>
    <n v="0"/>
    <n v="0"/>
    <m/>
    <n v="-1"/>
    <n v="0"/>
    <n v="0"/>
    <m/>
    <n v="-1"/>
    <n v="0"/>
    <n v="0"/>
    <m/>
    <n v="15.2921572897"/>
    <n v="4.2441478025499997"/>
    <n v="1"/>
    <n v="3"/>
    <n v="1"/>
    <n v="1"/>
    <n v="1"/>
    <n v="1"/>
    <x v="3"/>
  </r>
  <r>
    <n v="1159"/>
    <n v="16"/>
    <x v="14"/>
    <n v="0"/>
    <n v="0"/>
    <n v="156"/>
    <n v="174"/>
    <n v="184"/>
    <n v="206"/>
    <n v="221"/>
    <n v="-1"/>
    <n v="0"/>
    <n v="0"/>
    <m/>
    <n v="131"/>
    <n v="45"/>
    <n v="69"/>
    <s v="Duinvlak"/>
    <n v="-1"/>
    <n v="0"/>
    <n v="0"/>
    <m/>
    <n v="-1"/>
    <n v="0"/>
    <n v="0"/>
    <m/>
    <n v="-1"/>
    <n v="0"/>
    <n v="0"/>
    <m/>
    <n v="-1"/>
    <n v="0"/>
    <n v="0"/>
    <m/>
    <n v="5.3376406918699999"/>
    <n v="1.32870249873"/>
    <n v="1"/>
    <n v="3"/>
    <n v="1"/>
    <n v="1"/>
    <n v="1"/>
    <n v="1"/>
    <x v="3"/>
  </r>
  <r>
    <n v="1160"/>
    <n v="16"/>
    <x v="14"/>
    <n v="0"/>
    <n v="0"/>
    <n v="157"/>
    <n v="175"/>
    <n v="185"/>
    <n v="207"/>
    <n v="222"/>
    <n v="-1"/>
    <n v="0"/>
    <n v="0"/>
    <m/>
    <n v="132"/>
    <n v="45"/>
    <n v="70"/>
    <s v="Duinvlak"/>
    <n v="-1"/>
    <n v="0"/>
    <n v="0"/>
    <m/>
    <n v="-1"/>
    <n v="0"/>
    <n v="0"/>
    <m/>
    <n v="-1"/>
    <n v="0"/>
    <n v="0"/>
    <m/>
    <n v="-1"/>
    <n v="0"/>
    <n v="0"/>
    <m/>
    <n v="3.9307432218399998"/>
    <n v="0.74740650037400003"/>
    <n v="1"/>
    <n v="3"/>
    <n v="1"/>
    <n v="1"/>
    <n v="1"/>
    <n v="1"/>
    <x v="3"/>
  </r>
  <r>
    <n v="1161"/>
    <n v="16"/>
    <x v="14"/>
    <n v="0"/>
    <n v="0"/>
    <n v="158"/>
    <n v="176"/>
    <n v="186"/>
    <n v="208"/>
    <n v="223"/>
    <n v="-1"/>
    <n v="0"/>
    <n v="0"/>
    <m/>
    <n v="133"/>
    <n v="45"/>
    <n v="71"/>
    <s v="Duinvlak"/>
    <n v="-1"/>
    <n v="0"/>
    <n v="0"/>
    <m/>
    <n v="-1"/>
    <n v="0"/>
    <n v="0"/>
    <m/>
    <n v="-1"/>
    <n v="0"/>
    <n v="0"/>
    <m/>
    <n v="-1"/>
    <n v="0"/>
    <n v="0"/>
    <m/>
    <n v="7.2463752454600003"/>
    <n v="2.8388428888099999"/>
    <n v="1"/>
    <n v="3"/>
    <n v="1"/>
    <n v="1"/>
    <n v="1"/>
    <n v="1"/>
    <x v="3"/>
  </r>
  <r>
    <n v="1162"/>
    <n v="16"/>
    <x v="14"/>
    <n v="0"/>
    <n v="0"/>
    <n v="159"/>
    <n v="177"/>
    <n v="187"/>
    <n v="209"/>
    <n v="224"/>
    <n v="-1"/>
    <n v="0"/>
    <n v="0"/>
    <m/>
    <n v="134"/>
    <n v="45"/>
    <n v="72"/>
    <s v="Duinvlak"/>
    <n v="-1"/>
    <n v="0"/>
    <n v="0"/>
    <m/>
    <n v="-1"/>
    <n v="0"/>
    <n v="0"/>
    <m/>
    <n v="-1"/>
    <n v="0"/>
    <n v="0"/>
    <m/>
    <n v="-1"/>
    <n v="0"/>
    <n v="0"/>
    <m/>
    <n v="15.9849176341"/>
    <n v="4.8161304953200004"/>
    <n v="1"/>
    <n v="3"/>
    <n v="1"/>
    <n v="1"/>
    <n v="1"/>
    <n v="1"/>
    <x v="3"/>
  </r>
  <r>
    <n v="1163"/>
    <n v="16"/>
    <x v="14"/>
    <n v="0"/>
    <n v="0"/>
    <n v="160"/>
    <n v="178"/>
    <n v="188"/>
    <n v="210"/>
    <n v="225"/>
    <n v="-1"/>
    <n v="0"/>
    <n v="0"/>
    <m/>
    <n v="135"/>
    <n v="45"/>
    <n v="73"/>
    <s v="Duinvlak"/>
    <n v="-1"/>
    <n v="0"/>
    <n v="0"/>
    <m/>
    <n v="-1"/>
    <n v="0"/>
    <n v="0"/>
    <m/>
    <n v="-1"/>
    <n v="0"/>
    <n v="0"/>
    <m/>
    <n v="-1"/>
    <n v="0"/>
    <n v="0"/>
    <m/>
    <n v="20.911979372899999"/>
    <n v="9.7656728185800006"/>
    <n v="1"/>
    <n v="3"/>
    <n v="1"/>
    <n v="1"/>
    <n v="1"/>
    <n v="1"/>
    <x v="3"/>
  </r>
  <r>
    <n v="1164"/>
    <n v="16"/>
    <x v="14"/>
    <n v="0"/>
    <n v="0"/>
    <n v="161"/>
    <n v="179"/>
    <n v="189"/>
    <n v="211"/>
    <n v="226"/>
    <n v="-1"/>
    <n v="0"/>
    <n v="0"/>
    <m/>
    <n v="136"/>
    <n v="45"/>
    <n v="75"/>
    <s v="Duinvlak"/>
    <n v="-1"/>
    <n v="0"/>
    <n v="0"/>
    <m/>
    <n v="-1"/>
    <n v="0"/>
    <n v="0"/>
    <m/>
    <n v="-1"/>
    <n v="0"/>
    <n v="0"/>
    <m/>
    <n v="-1"/>
    <n v="0"/>
    <n v="0"/>
    <m/>
    <n v="5.3446741601500003"/>
    <n v="1.6094600004099999"/>
    <n v="1"/>
    <n v="3"/>
    <n v="1"/>
    <n v="1"/>
    <n v="1"/>
    <n v="1"/>
    <x v="3"/>
  </r>
  <r>
    <n v="1165"/>
    <n v="16"/>
    <x v="14"/>
    <n v="0"/>
    <n v="0"/>
    <n v="167"/>
    <n v="185"/>
    <n v="196"/>
    <n v="232"/>
    <n v="254"/>
    <n v="79"/>
    <n v="45"/>
    <n v="8"/>
    <s v="Duinvlak"/>
    <n v="122"/>
    <n v="45"/>
    <n v="16"/>
    <s v="Duinvlak"/>
    <n v="-1"/>
    <n v="0"/>
    <n v="0"/>
    <m/>
    <n v="-1"/>
    <n v="0"/>
    <n v="0"/>
    <m/>
    <n v="-1"/>
    <n v="0"/>
    <n v="0"/>
    <m/>
    <n v="-1"/>
    <n v="0"/>
    <n v="0"/>
    <m/>
    <n v="5.3632618010999999E-2"/>
    <n v="1.35585031652E-4"/>
    <n v="3"/>
    <n v="3"/>
    <n v="1"/>
    <n v="1"/>
    <n v="1"/>
    <n v="1"/>
    <x v="4"/>
  </r>
  <r>
    <n v="1166"/>
    <n v="16"/>
    <x v="14"/>
    <n v="0"/>
    <n v="0"/>
    <n v="168"/>
    <n v="186"/>
    <n v="197"/>
    <n v="233"/>
    <n v="255"/>
    <n v="80"/>
    <n v="45"/>
    <n v="12"/>
    <s v="Duinvlak"/>
    <n v="124"/>
    <n v="45"/>
    <n v="25"/>
    <s v="Duinvlak"/>
    <n v="-1"/>
    <n v="0"/>
    <n v="0"/>
    <m/>
    <n v="-1"/>
    <n v="0"/>
    <n v="0"/>
    <m/>
    <n v="-1"/>
    <n v="0"/>
    <n v="0"/>
    <m/>
    <n v="-1"/>
    <n v="0"/>
    <n v="0"/>
    <m/>
    <n v="8.6757535069399996"/>
    <n v="5.3356101785699996"/>
    <n v="3"/>
    <n v="3"/>
    <n v="1"/>
    <n v="1"/>
    <n v="1"/>
    <n v="1"/>
    <x v="4"/>
  </r>
  <r>
    <n v="1167"/>
    <n v="16"/>
    <x v="14"/>
    <n v="0"/>
    <n v="0"/>
    <n v="169"/>
    <n v="187"/>
    <n v="198"/>
    <n v="234"/>
    <n v="256"/>
    <n v="81"/>
    <n v="45"/>
    <n v="13"/>
    <s v="Duinvlak"/>
    <n v="125"/>
    <n v="45"/>
    <n v="26"/>
    <s v="Duinvlak"/>
    <n v="-1"/>
    <n v="0"/>
    <n v="0"/>
    <m/>
    <n v="-1"/>
    <n v="0"/>
    <n v="0"/>
    <m/>
    <n v="-1"/>
    <n v="0"/>
    <n v="0"/>
    <m/>
    <n v="-1"/>
    <n v="0"/>
    <n v="0"/>
    <m/>
    <n v="7.2488144513200004"/>
    <n v="3.8868964714600001"/>
    <n v="3"/>
    <n v="3"/>
    <n v="1"/>
    <n v="1"/>
    <n v="1"/>
    <n v="1"/>
    <x v="4"/>
  </r>
  <r>
    <n v="1168"/>
    <n v="16"/>
    <x v="14"/>
    <n v="0"/>
    <n v="0"/>
    <n v="170"/>
    <n v="188"/>
    <n v="199"/>
    <n v="235"/>
    <n v="257"/>
    <n v="82"/>
    <n v="45"/>
    <n v="14"/>
    <s v="Duinvlak"/>
    <n v="126"/>
    <n v="45"/>
    <n v="27"/>
    <s v="Duinvlak"/>
    <n v="-1"/>
    <n v="0"/>
    <n v="0"/>
    <m/>
    <n v="-1"/>
    <n v="0"/>
    <n v="0"/>
    <m/>
    <n v="-1"/>
    <n v="0"/>
    <n v="0"/>
    <m/>
    <n v="-1"/>
    <n v="0"/>
    <n v="0"/>
    <m/>
    <n v="8.0510849839700001"/>
    <n v="4.2971957020699998"/>
    <n v="3"/>
    <n v="3"/>
    <n v="1"/>
    <n v="1"/>
    <n v="1"/>
    <n v="1"/>
    <x v="4"/>
  </r>
  <r>
    <n v="1169"/>
    <n v="16"/>
    <x v="14"/>
    <n v="0"/>
    <n v="0"/>
    <n v="171"/>
    <n v="189"/>
    <n v="200"/>
    <n v="236"/>
    <n v="258"/>
    <n v="83"/>
    <n v="45"/>
    <n v="35"/>
    <s v="Duinvlak"/>
    <n v="129"/>
    <n v="45"/>
    <n v="67"/>
    <s v="Duinvlak"/>
    <n v="-1"/>
    <n v="0"/>
    <n v="0"/>
    <m/>
    <n v="-1"/>
    <n v="0"/>
    <n v="0"/>
    <m/>
    <n v="-1"/>
    <n v="0"/>
    <n v="0"/>
    <m/>
    <n v="-1"/>
    <n v="0"/>
    <n v="0"/>
    <m/>
    <n v="6.9673750673199999"/>
    <n v="2.87556969131"/>
    <n v="3"/>
    <n v="3"/>
    <n v="1"/>
    <n v="1"/>
    <n v="1"/>
    <n v="1"/>
    <x v="4"/>
  </r>
  <r>
    <n v="1170"/>
    <n v="16"/>
    <x v="14"/>
    <n v="0"/>
    <n v="0"/>
    <n v="172"/>
    <n v="190"/>
    <n v="201"/>
    <n v="237"/>
    <n v="259"/>
    <n v="84"/>
    <n v="45"/>
    <n v="36"/>
    <s v="Duinvlak"/>
    <n v="130"/>
    <n v="45"/>
    <n v="68"/>
    <s v="Duinvlak"/>
    <n v="-1"/>
    <n v="0"/>
    <n v="0"/>
    <m/>
    <n v="-1"/>
    <n v="0"/>
    <n v="0"/>
    <m/>
    <n v="-1"/>
    <n v="0"/>
    <n v="0"/>
    <m/>
    <n v="-1"/>
    <n v="0"/>
    <n v="0"/>
    <m/>
    <n v="8.9596106557699997"/>
    <n v="5.8105736802700001"/>
    <n v="3"/>
    <n v="3"/>
    <n v="1"/>
    <n v="1"/>
    <n v="1"/>
    <n v="1"/>
    <x v="4"/>
  </r>
  <r>
    <n v="1171"/>
    <n v="16"/>
    <x v="14"/>
    <n v="0"/>
    <n v="0"/>
    <n v="173"/>
    <n v="191"/>
    <n v="202"/>
    <n v="238"/>
    <n v="260"/>
    <n v="86"/>
    <n v="45"/>
    <n v="38"/>
    <s v="Duinvlak"/>
    <n v="133"/>
    <n v="45"/>
    <n v="71"/>
    <s v="Duinvlak"/>
    <n v="-1"/>
    <n v="0"/>
    <n v="0"/>
    <m/>
    <n v="-1"/>
    <n v="0"/>
    <n v="0"/>
    <m/>
    <n v="-1"/>
    <n v="0"/>
    <n v="0"/>
    <m/>
    <n v="-1"/>
    <n v="0"/>
    <n v="0"/>
    <m/>
    <n v="7.5319711685200001"/>
    <n v="3.6592557004300001"/>
    <n v="3"/>
    <n v="3"/>
    <n v="1"/>
    <n v="1"/>
    <n v="1"/>
    <n v="1"/>
    <x v="4"/>
  </r>
  <r>
    <n v="1172"/>
    <n v="16"/>
    <x v="14"/>
    <n v="0"/>
    <n v="0"/>
    <n v="174"/>
    <n v="192"/>
    <n v="203"/>
    <n v="239"/>
    <n v="261"/>
    <n v="87"/>
    <n v="45"/>
    <n v="39"/>
    <s v="Duinvlak"/>
    <n v="134"/>
    <n v="45"/>
    <n v="72"/>
    <s v="Duinvlak"/>
    <n v="-1"/>
    <n v="0"/>
    <n v="0"/>
    <m/>
    <n v="-1"/>
    <n v="0"/>
    <n v="0"/>
    <m/>
    <n v="-1"/>
    <n v="0"/>
    <n v="0"/>
    <m/>
    <n v="-1"/>
    <n v="0"/>
    <n v="0"/>
    <m/>
    <n v="4.8758976335400002"/>
    <n v="1.5200276404199999"/>
    <n v="3"/>
    <n v="3"/>
    <n v="1"/>
    <n v="1"/>
    <n v="1"/>
    <n v="1"/>
    <x v="4"/>
  </r>
  <r>
    <n v="1173"/>
    <n v="16"/>
    <x v="14"/>
    <n v="0"/>
    <n v="0"/>
    <n v="175"/>
    <n v="193"/>
    <n v="204"/>
    <n v="240"/>
    <n v="262"/>
    <n v="88"/>
    <n v="45"/>
    <n v="40"/>
    <s v="Duinvlak"/>
    <n v="135"/>
    <n v="45"/>
    <n v="73"/>
    <s v="Duinvlak"/>
    <n v="-1"/>
    <n v="0"/>
    <n v="0"/>
    <m/>
    <n v="-1"/>
    <n v="0"/>
    <n v="0"/>
    <m/>
    <n v="-1"/>
    <n v="0"/>
    <n v="0"/>
    <m/>
    <n v="-1"/>
    <n v="0"/>
    <n v="0"/>
    <m/>
    <n v="10.499001981099999"/>
    <n v="7.6303647827200001"/>
    <n v="3"/>
    <n v="3"/>
    <n v="1"/>
    <n v="1"/>
    <n v="1"/>
    <n v="1"/>
    <x v="4"/>
  </r>
  <r>
    <n v="1174"/>
    <n v="16"/>
    <x v="14"/>
    <n v="0"/>
    <n v="0"/>
    <n v="338"/>
    <n v="448"/>
    <n v="499"/>
    <n v="-1"/>
    <n v="0"/>
    <n v="0"/>
    <n v="0"/>
    <n v="0"/>
    <m/>
    <n v="0"/>
    <n v="0"/>
    <n v="0"/>
    <m/>
    <n v="0"/>
    <n v="0"/>
    <n v="0"/>
    <m/>
    <n v="188"/>
    <n v="45"/>
    <n v="1"/>
    <s v="Duinvlak"/>
    <n v="-1"/>
    <n v="0"/>
    <n v="0"/>
    <m/>
    <n v="-1"/>
    <n v="0"/>
    <n v="0"/>
    <m/>
    <n v="42.7634436628"/>
    <n v="6.1632105532599999"/>
    <n v="1"/>
    <n v="1"/>
    <n v="1"/>
    <n v="3"/>
    <n v="1"/>
    <n v="1"/>
    <x v="13"/>
  </r>
  <r>
    <n v="1175"/>
    <n v="16"/>
    <x v="14"/>
    <n v="0"/>
    <n v="0"/>
    <n v="339"/>
    <n v="449"/>
    <n v="500"/>
    <n v="-1"/>
    <n v="0"/>
    <n v="0"/>
    <n v="0"/>
    <n v="0"/>
    <m/>
    <n v="0"/>
    <n v="0"/>
    <n v="0"/>
    <m/>
    <n v="0"/>
    <n v="0"/>
    <n v="0"/>
    <m/>
    <n v="189"/>
    <n v="45"/>
    <n v="64"/>
    <s v="Duinvlak"/>
    <n v="-1"/>
    <n v="0"/>
    <n v="0"/>
    <m/>
    <n v="-1"/>
    <n v="0"/>
    <n v="0"/>
    <m/>
    <n v="6.87861796351"/>
    <n v="0.85013079356400001"/>
    <n v="1"/>
    <n v="1"/>
    <n v="1"/>
    <n v="3"/>
    <n v="1"/>
    <n v="1"/>
    <x v="13"/>
  </r>
  <r>
    <n v="1176"/>
    <n v="16"/>
    <x v="14"/>
    <n v="0"/>
    <n v="0"/>
    <n v="378"/>
    <n v="505"/>
    <n v="577"/>
    <n v="189"/>
    <n v="204"/>
    <n v="-1"/>
    <n v="0"/>
    <n v="0"/>
    <m/>
    <n v="114"/>
    <n v="45"/>
    <n v="28"/>
    <s v="Plantvlak"/>
    <n v="-1"/>
    <n v="0"/>
    <n v="0"/>
    <m/>
    <n v="188"/>
    <n v="45"/>
    <n v="1"/>
    <s v="Duinvlak"/>
    <n v="-1"/>
    <n v="0"/>
    <n v="0"/>
    <m/>
    <n v="-1"/>
    <n v="0"/>
    <n v="0"/>
    <m/>
    <n v="48.766952850499997"/>
    <n v="103.12678476000001"/>
    <n v="1"/>
    <n v="1"/>
    <n v="1"/>
    <n v="3"/>
    <n v="1"/>
    <n v="1"/>
    <x v="13"/>
  </r>
  <r>
    <n v="1177"/>
    <n v="16"/>
    <x v="14"/>
    <n v="0"/>
    <n v="0"/>
    <n v="379"/>
    <n v="506"/>
    <n v="578"/>
    <n v="190"/>
    <n v="205"/>
    <n v="-1"/>
    <n v="0"/>
    <n v="0"/>
    <m/>
    <n v="115"/>
    <n v="45"/>
    <n v="10"/>
    <s v="Plantvlak"/>
    <n v="-1"/>
    <n v="0"/>
    <n v="0"/>
    <m/>
    <n v="189"/>
    <n v="45"/>
    <n v="64"/>
    <s v="Duinvlak"/>
    <n v="-1"/>
    <n v="0"/>
    <n v="0"/>
    <m/>
    <n v="-1"/>
    <n v="0"/>
    <n v="0"/>
    <m/>
    <n v="1.14318583028"/>
    <n v="6.2566429633999998E-2"/>
    <n v="1"/>
    <n v="1"/>
    <n v="1"/>
    <n v="3"/>
    <n v="1"/>
    <n v="1"/>
    <x v="13"/>
  </r>
  <r>
    <n v="1178"/>
    <n v="16"/>
    <x v="14"/>
    <n v="0"/>
    <n v="0"/>
    <n v="393"/>
    <n v="521"/>
    <n v="596"/>
    <n v="241"/>
    <n v="263"/>
    <n v="89"/>
    <n v="45"/>
    <n v="7"/>
    <s v="Plantvlak"/>
    <n v="115"/>
    <n v="45"/>
    <n v="10"/>
    <s v="Plantvlak"/>
    <n v="-1"/>
    <n v="0"/>
    <n v="0"/>
    <m/>
    <n v="189"/>
    <n v="45"/>
    <n v="64"/>
    <s v="Duinvlak"/>
    <n v="-1"/>
    <n v="0"/>
    <n v="0"/>
    <m/>
    <n v="-1"/>
    <n v="0"/>
    <n v="0"/>
    <m/>
    <n v="0.49571669520700001"/>
    <n v="1.40342501766E-2"/>
    <n v="2"/>
    <n v="1"/>
    <n v="1"/>
    <n v="3"/>
    <n v="1"/>
    <n v="1"/>
    <x v="16"/>
  </r>
  <r>
    <n v="1179"/>
    <n v="16"/>
    <x v="14"/>
    <n v="0"/>
    <n v="0"/>
    <n v="425"/>
    <n v="566"/>
    <n v="659"/>
    <n v="328"/>
    <n v="-1"/>
    <n v="0"/>
    <n v="0"/>
    <n v="0"/>
    <m/>
    <n v="0"/>
    <n v="0"/>
    <n v="0"/>
    <m/>
    <n v="87"/>
    <n v="45"/>
    <n v="72"/>
    <s v="Duinvlak"/>
    <n v="189"/>
    <n v="45"/>
    <n v="64"/>
    <s v="Duinvlak"/>
    <n v="-1"/>
    <n v="0"/>
    <n v="0"/>
    <m/>
    <n v="-1"/>
    <n v="0"/>
    <n v="0"/>
    <m/>
    <n v="3.85660895482"/>
    <n v="0.36008328065900003"/>
    <n v="1"/>
    <n v="1"/>
    <n v="3"/>
    <n v="3"/>
    <n v="1"/>
    <n v="1"/>
    <x v="20"/>
  </r>
  <r>
    <n v="1180"/>
    <n v="16"/>
    <x v="14"/>
    <n v="0"/>
    <n v="0"/>
    <n v="448"/>
    <n v="595"/>
    <n v="697"/>
    <n v="375"/>
    <n v="205"/>
    <n v="-1"/>
    <n v="0"/>
    <n v="0"/>
    <m/>
    <n v="115"/>
    <n v="45"/>
    <n v="10"/>
    <s v="Plantvlak"/>
    <n v="87"/>
    <n v="45"/>
    <n v="72"/>
    <s v="Duinvlak"/>
    <n v="189"/>
    <n v="45"/>
    <n v="64"/>
    <s v="Duinvlak"/>
    <n v="-1"/>
    <n v="0"/>
    <n v="0"/>
    <m/>
    <n v="-1"/>
    <n v="0"/>
    <n v="0"/>
    <m/>
    <n v="2.9616891734299999"/>
    <n v="0.28862482357300001"/>
    <n v="1"/>
    <n v="1"/>
    <n v="3"/>
    <n v="3"/>
    <n v="1"/>
    <n v="1"/>
    <x v="20"/>
  </r>
  <r>
    <n v="1181"/>
    <n v="16"/>
    <x v="14"/>
    <n v="0"/>
    <n v="0"/>
    <n v="457"/>
    <n v="605"/>
    <n v="708"/>
    <n v="386"/>
    <n v="263"/>
    <n v="89"/>
    <n v="45"/>
    <n v="7"/>
    <s v="Plantvlak"/>
    <n v="115"/>
    <n v="45"/>
    <n v="10"/>
    <s v="Plantvlak"/>
    <n v="87"/>
    <n v="45"/>
    <n v="72"/>
    <s v="Duinvlak"/>
    <n v="189"/>
    <n v="45"/>
    <n v="64"/>
    <s v="Duinvlak"/>
    <n v="-1"/>
    <n v="0"/>
    <n v="0"/>
    <m/>
    <n v="-1"/>
    <n v="0"/>
    <n v="0"/>
    <m/>
    <n v="2.1437152953099998"/>
    <n v="0.13645500057099999"/>
    <n v="2"/>
    <n v="1"/>
    <n v="3"/>
    <n v="3"/>
    <n v="1"/>
    <n v="1"/>
    <x v="25"/>
  </r>
  <r>
    <n v="1182"/>
    <n v="17"/>
    <x v="15"/>
    <n v="0"/>
    <n v="0"/>
    <n v="72"/>
    <n v="73"/>
    <n v="75"/>
    <n v="86"/>
    <n v="92"/>
    <n v="95"/>
    <n v="56"/>
    <n v="22"/>
    <s v="Plantvlak"/>
    <n v="-1"/>
    <n v="0"/>
    <n v="0"/>
    <m/>
    <n v="-1"/>
    <n v="0"/>
    <n v="0"/>
    <m/>
    <n v="-1"/>
    <n v="0"/>
    <n v="0"/>
    <m/>
    <n v="-1"/>
    <n v="0"/>
    <n v="0"/>
    <m/>
    <n v="-1"/>
    <n v="0"/>
    <n v="0"/>
    <m/>
    <n v="1.9468432361600001"/>
    <n v="9.1402870544399994E-2"/>
    <n v="2"/>
    <n v="1"/>
    <n v="1"/>
    <n v="1"/>
    <n v="1"/>
    <n v="1"/>
    <x v="2"/>
  </r>
  <r>
    <n v="1183"/>
    <n v="17"/>
    <x v="15"/>
    <n v="0"/>
    <n v="0"/>
    <n v="162"/>
    <n v="180"/>
    <n v="190"/>
    <n v="212"/>
    <n v="227"/>
    <n v="-1"/>
    <n v="0"/>
    <n v="0"/>
    <m/>
    <n v="137"/>
    <n v="56"/>
    <n v="61"/>
    <s v="Duinvlak"/>
    <n v="-1"/>
    <n v="0"/>
    <n v="0"/>
    <m/>
    <n v="-1"/>
    <n v="0"/>
    <n v="0"/>
    <m/>
    <n v="-1"/>
    <n v="0"/>
    <n v="0"/>
    <m/>
    <n v="-1"/>
    <n v="0"/>
    <n v="0"/>
    <m/>
    <n v="10.1412168625"/>
    <n v="2.4517053121600001"/>
    <n v="1"/>
    <n v="3"/>
    <n v="1"/>
    <n v="1"/>
    <n v="1"/>
    <n v="1"/>
    <x v="3"/>
  </r>
  <r>
    <n v="1184"/>
    <n v="17"/>
    <x v="15"/>
    <n v="0"/>
    <n v="0"/>
    <n v="340"/>
    <n v="450"/>
    <n v="501"/>
    <n v="-1"/>
    <n v="0"/>
    <n v="0"/>
    <n v="0"/>
    <n v="0"/>
    <m/>
    <n v="0"/>
    <n v="0"/>
    <n v="0"/>
    <m/>
    <n v="0"/>
    <n v="0"/>
    <n v="0"/>
    <m/>
    <n v="190"/>
    <n v="56"/>
    <n v="50"/>
    <s v="Duinvlak"/>
    <n v="-1"/>
    <n v="0"/>
    <n v="0"/>
    <m/>
    <n v="-1"/>
    <n v="0"/>
    <n v="0"/>
    <m/>
    <n v="16.912536068000001"/>
    <n v="1.4277218839800001"/>
    <n v="1"/>
    <n v="1"/>
    <n v="1"/>
    <n v="3"/>
    <n v="1"/>
    <n v="1"/>
    <x v="13"/>
  </r>
  <r>
    <n v="1185"/>
    <n v="17"/>
    <x v="15"/>
    <n v="0"/>
    <n v="0"/>
    <n v="354"/>
    <n v="467"/>
    <n v="519"/>
    <n v="86"/>
    <n v="92"/>
    <n v="95"/>
    <n v="56"/>
    <n v="22"/>
    <s v="Plantvlak"/>
    <n v="-1"/>
    <n v="0"/>
    <n v="0"/>
    <m/>
    <n v="-1"/>
    <n v="0"/>
    <n v="0"/>
    <m/>
    <n v="190"/>
    <n v="56"/>
    <n v="50"/>
    <s v="Duinvlak"/>
    <n v="-1"/>
    <n v="0"/>
    <n v="0"/>
    <m/>
    <n v="-1"/>
    <n v="0"/>
    <n v="0"/>
    <m/>
    <n v="5.29893710194"/>
    <n v="1.66842312301"/>
    <n v="2"/>
    <n v="1"/>
    <n v="1"/>
    <n v="3"/>
    <n v="1"/>
    <n v="1"/>
    <x v="16"/>
  </r>
  <r>
    <n v="1186"/>
    <n v="17"/>
    <x v="15"/>
    <n v="0"/>
    <n v="0"/>
    <n v="380"/>
    <n v="507"/>
    <n v="579"/>
    <n v="212"/>
    <n v="227"/>
    <n v="-1"/>
    <n v="0"/>
    <n v="0"/>
    <m/>
    <n v="137"/>
    <n v="56"/>
    <n v="61"/>
    <s v="Duinvlak"/>
    <n v="-1"/>
    <n v="0"/>
    <n v="0"/>
    <m/>
    <n v="190"/>
    <n v="56"/>
    <n v="50"/>
    <s v="Duinvlak"/>
    <n v="-1"/>
    <n v="0"/>
    <n v="0"/>
    <m/>
    <n v="-1"/>
    <n v="0"/>
    <n v="0"/>
    <m/>
    <n v="11.882827170700001"/>
    <n v="8.9673967804999997"/>
    <n v="1"/>
    <n v="3"/>
    <n v="1"/>
    <n v="3"/>
    <n v="1"/>
    <n v="1"/>
    <x v="17"/>
  </r>
  <r>
    <n v="1187"/>
    <n v="33"/>
    <x v="19"/>
    <n v="0"/>
    <n v="3"/>
    <n v="483"/>
    <n v="736"/>
    <n v="-1"/>
    <n v="0"/>
    <n v="0"/>
    <n v="0"/>
    <n v="0"/>
    <n v="0"/>
    <m/>
    <n v="0"/>
    <n v="0"/>
    <n v="0"/>
    <m/>
    <n v="0"/>
    <n v="0"/>
    <n v="0"/>
    <m/>
    <n v="0"/>
    <n v="0"/>
    <n v="0"/>
    <m/>
    <n v="140"/>
    <n v="30"/>
    <n v="49"/>
    <s v="Duinvlak"/>
    <n v="-1"/>
    <n v="0"/>
    <n v="0"/>
    <m/>
    <n v="4.5978152659299996"/>
    <n v="1.0656016991999999"/>
    <n v="1"/>
    <n v="1"/>
    <n v="1"/>
    <n v="1"/>
    <n v="3"/>
    <n v="1"/>
    <x v="33"/>
  </r>
  <r>
    <n v="1188"/>
    <n v="33"/>
    <x v="19"/>
    <n v="0"/>
    <n v="3"/>
    <n v="80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1"/>
    <n v="302"/>
    <n v="301"/>
    <s v="Plantvlak"/>
    <n v="1.8570924367899999"/>
    <n v="0.177362498944"/>
    <n v="1"/>
    <n v="1"/>
    <n v="1"/>
    <n v="1"/>
    <n v="1"/>
    <n v="2"/>
    <x v="35"/>
  </r>
  <r>
    <n v="1189"/>
    <n v="33"/>
    <x v="19"/>
    <n v="0"/>
    <n v="3"/>
    <n v="80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2"/>
    <n v="302"/>
    <n v="302"/>
    <s v="Duinvlak"/>
    <n v="4.5102847817000002"/>
    <n v="1.4438979995500001"/>
    <n v="1"/>
    <n v="1"/>
    <n v="1"/>
    <n v="1"/>
    <n v="1"/>
    <n v="3"/>
    <x v="36"/>
  </r>
  <r>
    <n v="1190"/>
    <n v="33"/>
    <x v="19"/>
    <n v="0"/>
    <n v="3"/>
    <n v="80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3"/>
    <n v="302"/>
    <n v="303"/>
    <s v="Duinvlak"/>
    <n v="13.2973422999"/>
    <n v="10.4461184935"/>
    <n v="1"/>
    <n v="1"/>
    <n v="1"/>
    <n v="1"/>
    <n v="1"/>
    <n v="3"/>
    <x v="36"/>
  </r>
  <r>
    <n v="1191"/>
    <n v="33"/>
    <x v="19"/>
    <n v="0"/>
    <n v="3"/>
    <n v="80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4"/>
    <n v="302"/>
    <n v="304"/>
    <s v="Plantvlak"/>
    <n v="2.2025305392600001"/>
    <n v="0.32464449774100002"/>
    <n v="1"/>
    <n v="1"/>
    <n v="1"/>
    <n v="1"/>
    <n v="1"/>
    <n v="2"/>
    <x v="35"/>
  </r>
  <r>
    <n v="1192"/>
    <n v="33"/>
    <x v="19"/>
    <n v="0"/>
    <n v="3"/>
    <n v="81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5"/>
    <n v="302"/>
    <n v="305"/>
    <s v="Duinvlak"/>
    <n v="23.855137795600001"/>
    <n v="14.0162944936"/>
    <n v="1"/>
    <n v="1"/>
    <n v="1"/>
    <n v="1"/>
    <n v="1"/>
    <n v="3"/>
    <x v="36"/>
  </r>
  <r>
    <n v="1193"/>
    <n v="33"/>
    <x v="19"/>
    <n v="0"/>
    <n v="3"/>
    <n v="81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6"/>
    <n v="302"/>
    <n v="306"/>
    <s v="Duinvlak"/>
    <n v="19.756334635999998"/>
    <n v="21.868915002200001"/>
    <n v="1"/>
    <n v="1"/>
    <n v="1"/>
    <n v="1"/>
    <n v="1"/>
    <n v="3"/>
    <x v="36"/>
  </r>
  <r>
    <n v="1194"/>
    <n v="33"/>
    <x v="19"/>
    <n v="0"/>
    <n v="3"/>
    <n v="81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7"/>
    <n v="302"/>
    <n v="307"/>
    <s v="Duinvlak"/>
    <n v="2.4360384044500001"/>
    <n v="0.41503799908299999"/>
    <n v="1"/>
    <n v="1"/>
    <n v="1"/>
    <n v="1"/>
    <n v="1"/>
    <n v="3"/>
    <x v="36"/>
  </r>
  <r>
    <n v="1195"/>
    <n v="33"/>
    <x v="19"/>
    <n v="0"/>
    <n v="3"/>
    <n v="81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8"/>
    <n v="302"/>
    <n v="308"/>
    <s v="Duinvlak"/>
    <n v="3.4594362225699999"/>
    <n v="0.84631199889700004"/>
    <n v="1"/>
    <n v="1"/>
    <n v="1"/>
    <n v="1"/>
    <n v="1"/>
    <n v="3"/>
    <x v="36"/>
  </r>
  <r>
    <n v="1196"/>
    <n v="33"/>
    <x v="19"/>
    <n v="0"/>
    <n v="3"/>
    <n v="81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59"/>
    <n v="302"/>
    <n v="309"/>
    <s v="Duinvlak"/>
    <n v="2.7510491200599998"/>
    <n v="0.53799100055399995"/>
    <n v="1"/>
    <n v="1"/>
    <n v="1"/>
    <n v="1"/>
    <n v="1"/>
    <n v="3"/>
    <x v="36"/>
  </r>
  <r>
    <n v="1197"/>
    <n v="33"/>
    <x v="19"/>
    <n v="0"/>
    <n v="3"/>
    <n v="81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0"/>
    <n v="302"/>
    <n v="310"/>
    <s v="Duinvlak"/>
    <n v="9.4081280646900005"/>
    <n v="5.9951495068299998"/>
    <n v="1"/>
    <n v="1"/>
    <n v="1"/>
    <n v="1"/>
    <n v="1"/>
    <n v="3"/>
    <x v="36"/>
  </r>
  <r>
    <n v="1198"/>
    <n v="33"/>
    <x v="19"/>
    <n v="0"/>
    <n v="3"/>
    <n v="81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1"/>
    <n v="302"/>
    <n v="311"/>
    <s v="Duinvlak"/>
    <n v="20.085703543600001"/>
    <n v="25.944512495600002"/>
    <n v="1"/>
    <n v="1"/>
    <n v="1"/>
    <n v="1"/>
    <n v="1"/>
    <n v="3"/>
    <x v="36"/>
  </r>
  <r>
    <n v="1199"/>
    <n v="33"/>
    <x v="19"/>
    <n v="0"/>
    <n v="3"/>
    <n v="81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2"/>
    <n v="302"/>
    <n v="312"/>
    <s v="Duinvlak"/>
    <n v="15.544918429899999"/>
    <n v="12.5383459945"/>
    <n v="1"/>
    <n v="1"/>
    <n v="1"/>
    <n v="1"/>
    <n v="1"/>
    <n v="3"/>
    <x v="36"/>
  </r>
  <r>
    <n v="1200"/>
    <n v="33"/>
    <x v="19"/>
    <n v="0"/>
    <n v="3"/>
    <n v="81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3"/>
    <n v="302"/>
    <n v="313"/>
    <s v="Duinvlak"/>
    <n v="16.737477583"/>
    <n v="15.406147005999999"/>
    <n v="1"/>
    <n v="1"/>
    <n v="1"/>
    <n v="1"/>
    <n v="1"/>
    <n v="3"/>
    <x v="36"/>
  </r>
  <r>
    <n v="1201"/>
    <n v="33"/>
    <x v="19"/>
    <n v="0"/>
    <n v="3"/>
    <n v="81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4"/>
    <n v="302"/>
    <n v="314"/>
    <s v="Duinvlak"/>
    <n v="21.593623650200001"/>
    <n v="21.2761969978"/>
    <n v="1"/>
    <n v="1"/>
    <n v="1"/>
    <n v="1"/>
    <n v="1"/>
    <n v="3"/>
    <x v="36"/>
  </r>
  <r>
    <n v="1202"/>
    <n v="33"/>
    <x v="19"/>
    <n v="0"/>
    <n v="3"/>
    <n v="82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5"/>
    <n v="302"/>
    <n v="316"/>
    <s v="Duinvlak"/>
    <n v="3.4741844211399999"/>
    <n v="0.77350099918600002"/>
    <n v="1"/>
    <n v="1"/>
    <n v="1"/>
    <n v="1"/>
    <n v="1"/>
    <n v="3"/>
    <x v="36"/>
  </r>
  <r>
    <n v="1203"/>
    <n v="33"/>
    <x v="19"/>
    <n v="0"/>
    <n v="3"/>
    <n v="82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6"/>
    <n v="302"/>
    <n v="317"/>
    <s v="Duinvlak"/>
    <n v="21.872073965599999"/>
    <n v="20.704457998399999"/>
    <n v="1"/>
    <n v="1"/>
    <n v="1"/>
    <n v="1"/>
    <n v="1"/>
    <n v="3"/>
    <x v="36"/>
  </r>
  <r>
    <n v="1204"/>
    <n v="33"/>
    <x v="19"/>
    <n v="0"/>
    <n v="3"/>
    <n v="96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14"/>
    <n v="302"/>
    <n v="315"/>
    <s v="Duinvlak"/>
    <n v="15.7632086342"/>
    <n v="14.242479000399999"/>
    <n v="1"/>
    <n v="1"/>
    <n v="1"/>
    <n v="1"/>
    <n v="1"/>
    <n v="3"/>
    <x v="36"/>
  </r>
  <r>
    <n v="1205"/>
    <n v="33"/>
    <x v="19"/>
    <n v="0"/>
    <n v="3"/>
    <n v="1266"/>
    <n v="736"/>
    <n v="-1"/>
    <n v="0"/>
    <n v="0"/>
    <n v="0"/>
    <n v="0"/>
    <n v="0"/>
    <m/>
    <n v="0"/>
    <n v="0"/>
    <n v="0"/>
    <m/>
    <n v="0"/>
    <n v="0"/>
    <n v="0"/>
    <m/>
    <n v="0"/>
    <n v="0"/>
    <n v="0"/>
    <m/>
    <n v="140"/>
    <n v="30"/>
    <n v="49"/>
    <s v="Duinvlak"/>
    <n v="255"/>
    <n v="302"/>
    <n v="305"/>
    <s v="Duinvlak"/>
    <n v="12.0218530579"/>
    <n v="3.7981566561500002"/>
    <n v="1"/>
    <n v="1"/>
    <n v="1"/>
    <n v="1"/>
    <n v="3"/>
    <n v="3"/>
    <x v="46"/>
  </r>
  <r>
    <n v="1206"/>
    <n v="33"/>
    <x v="19"/>
    <n v="0"/>
    <n v="3"/>
    <n v="1448"/>
    <n v="959"/>
    <n v="491"/>
    <n v="-1"/>
    <n v="0"/>
    <n v="0"/>
    <n v="0"/>
    <n v="0"/>
    <m/>
    <n v="0"/>
    <n v="0"/>
    <n v="0"/>
    <m/>
    <n v="0"/>
    <n v="0"/>
    <n v="0"/>
    <m/>
    <n v="177"/>
    <n v="30"/>
    <n v="951"/>
    <s v="Plantvlak"/>
    <n v="140"/>
    <n v="30"/>
    <n v="49"/>
    <s v="Duinvlak"/>
    <n v="255"/>
    <n v="302"/>
    <n v="305"/>
    <s v="Duinvlak"/>
    <n v="3.7408341622300001"/>
    <n v="0.81318199726399998"/>
    <n v="1"/>
    <n v="1"/>
    <n v="1"/>
    <n v="2"/>
    <n v="3"/>
    <n v="3"/>
    <x v="74"/>
  </r>
  <r>
    <n v="1207"/>
    <n v="34"/>
    <x v="20"/>
    <n v="0"/>
    <n v="3"/>
    <n v="95"/>
    <n v="113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-1"/>
    <n v="0"/>
    <n v="0"/>
    <m/>
    <n v="-1"/>
    <n v="0"/>
    <n v="0"/>
    <m/>
    <n v="42.459014375700001"/>
    <n v="18.582629399799998"/>
    <n v="1"/>
    <n v="3"/>
    <n v="1"/>
    <n v="1"/>
    <n v="1"/>
    <n v="1"/>
    <x v="3"/>
  </r>
  <r>
    <n v="1208"/>
    <n v="34"/>
    <x v="20"/>
    <n v="0"/>
    <n v="3"/>
    <n v="214"/>
    <n v="247"/>
    <n v="263"/>
    <n v="304"/>
    <n v="-1"/>
    <n v="0"/>
    <n v="0"/>
    <n v="0"/>
    <m/>
    <n v="0"/>
    <n v="0"/>
    <n v="0"/>
    <m/>
    <n v="63"/>
    <n v="30"/>
    <n v="29"/>
    <s v="Duinvlak"/>
    <n v="-1"/>
    <n v="0"/>
    <n v="0"/>
    <m/>
    <n v="-1"/>
    <n v="0"/>
    <n v="0"/>
    <m/>
    <n v="-1"/>
    <n v="0"/>
    <n v="0"/>
    <m/>
    <n v="8.8226625986199991"/>
    <n v="3.5125713358700001"/>
    <n v="1"/>
    <n v="1"/>
    <n v="3"/>
    <n v="1"/>
    <n v="1"/>
    <n v="1"/>
    <x v="5"/>
  </r>
  <r>
    <n v="1209"/>
    <n v="34"/>
    <x v="20"/>
    <n v="0"/>
    <n v="3"/>
    <n v="215"/>
    <n v="248"/>
    <n v="264"/>
    <n v="305"/>
    <n v="-1"/>
    <n v="0"/>
    <n v="0"/>
    <n v="0"/>
    <m/>
    <n v="0"/>
    <n v="0"/>
    <n v="0"/>
    <m/>
    <n v="64"/>
    <n v="30"/>
    <n v="30"/>
    <s v="Duinvlak"/>
    <n v="-1"/>
    <n v="0"/>
    <n v="0"/>
    <m/>
    <n v="-1"/>
    <n v="0"/>
    <n v="0"/>
    <m/>
    <n v="-1"/>
    <n v="0"/>
    <n v="0"/>
    <m/>
    <n v="18.400075122299999"/>
    <n v="3.0935092338799999"/>
    <n v="1"/>
    <n v="1"/>
    <n v="3"/>
    <n v="1"/>
    <n v="1"/>
    <n v="1"/>
    <x v="5"/>
  </r>
  <r>
    <n v="1210"/>
    <n v="34"/>
    <x v="20"/>
    <n v="0"/>
    <n v="3"/>
    <n v="216"/>
    <n v="249"/>
    <n v="265"/>
    <n v="306"/>
    <n v="-1"/>
    <n v="0"/>
    <n v="0"/>
    <n v="0"/>
    <m/>
    <n v="0"/>
    <n v="0"/>
    <n v="0"/>
    <m/>
    <n v="65"/>
    <n v="30"/>
    <n v="31"/>
    <s v="Duinvlak"/>
    <n v="-1"/>
    <n v="0"/>
    <n v="0"/>
    <m/>
    <n v="-1"/>
    <n v="0"/>
    <n v="0"/>
    <m/>
    <n v="-1"/>
    <n v="0"/>
    <n v="0"/>
    <m/>
    <n v="5.1068662994"/>
    <n v="1.4158229020299999"/>
    <n v="1"/>
    <n v="1"/>
    <n v="3"/>
    <n v="1"/>
    <n v="1"/>
    <n v="1"/>
    <x v="5"/>
  </r>
  <r>
    <n v="1211"/>
    <n v="34"/>
    <x v="20"/>
    <n v="0"/>
    <n v="3"/>
    <n v="217"/>
    <n v="250"/>
    <n v="266"/>
    <n v="307"/>
    <n v="-1"/>
    <n v="0"/>
    <n v="0"/>
    <n v="0"/>
    <m/>
    <n v="0"/>
    <n v="0"/>
    <n v="0"/>
    <m/>
    <n v="66"/>
    <n v="30"/>
    <n v="32"/>
    <s v="Duinvlak"/>
    <n v="-1"/>
    <n v="0"/>
    <n v="0"/>
    <m/>
    <n v="-1"/>
    <n v="0"/>
    <n v="0"/>
    <m/>
    <n v="-1"/>
    <n v="0"/>
    <n v="0"/>
    <m/>
    <n v="3.1128657278"/>
    <n v="0.40589872723999998"/>
    <n v="1"/>
    <n v="1"/>
    <n v="3"/>
    <n v="1"/>
    <n v="1"/>
    <n v="1"/>
    <x v="5"/>
  </r>
  <r>
    <n v="1212"/>
    <n v="34"/>
    <x v="20"/>
    <n v="0"/>
    <n v="3"/>
    <n v="218"/>
    <n v="251"/>
    <n v="267"/>
    <n v="308"/>
    <n v="-1"/>
    <n v="0"/>
    <n v="0"/>
    <n v="0"/>
    <m/>
    <n v="0"/>
    <n v="0"/>
    <n v="0"/>
    <m/>
    <n v="67"/>
    <n v="30"/>
    <n v="33"/>
    <s v="Duinvlak"/>
    <n v="-1"/>
    <n v="0"/>
    <n v="0"/>
    <m/>
    <n v="-1"/>
    <n v="0"/>
    <n v="0"/>
    <m/>
    <n v="-1"/>
    <n v="0"/>
    <n v="0"/>
    <m/>
    <n v="9.6313167234700003"/>
    <n v="3.2239422219499998"/>
    <n v="1"/>
    <n v="1"/>
    <n v="3"/>
    <n v="1"/>
    <n v="1"/>
    <n v="1"/>
    <x v="5"/>
  </r>
  <r>
    <n v="1213"/>
    <n v="34"/>
    <x v="20"/>
    <n v="0"/>
    <n v="3"/>
    <n v="244"/>
    <n v="283"/>
    <n v="303"/>
    <n v="363"/>
    <n v="157"/>
    <n v="-1"/>
    <n v="0"/>
    <n v="0"/>
    <m/>
    <n v="67"/>
    <n v="30"/>
    <n v="132"/>
    <s v="Duinvlak"/>
    <n v="64"/>
    <n v="30"/>
    <n v="30"/>
    <s v="Duinvlak"/>
    <n v="-1"/>
    <n v="0"/>
    <n v="0"/>
    <m/>
    <n v="-1"/>
    <n v="0"/>
    <n v="0"/>
    <m/>
    <n v="-1"/>
    <n v="0"/>
    <n v="0"/>
    <m/>
    <n v="12.9419147711"/>
    <n v="1.95445141642"/>
    <n v="1"/>
    <n v="3"/>
    <n v="3"/>
    <n v="1"/>
    <n v="1"/>
    <n v="1"/>
    <x v="9"/>
  </r>
  <r>
    <n v="1214"/>
    <n v="34"/>
    <x v="20"/>
    <n v="0"/>
    <n v="3"/>
    <n v="245"/>
    <n v="284"/>
    <n v="304"/>
    <n v="364"/>
    <n v="157"/>
    <n v="-1"/>
    <n v="0"/>
    <n v="0"/>
    <m/>
    <n v="67"/>
    <n v="30"/>
    <n v="132"/>
    <s v="Duinvlak"/>
    <n v="65"/>
    <n v="30"/>
    <n v="31"/>
    <s v="Duinvlak"/>
    <n v="-1"/>
    <n v="0"/>
    <n v="0"/>
    <m/>
    <n v="-1"/>
    <n v="0"/>
    <n v="0"/>
    <m/>
    <n v="-1"/>
    <n v="0"/>
    <n v="0"/>
    <m/>
    <n v="3.8260968487599998"/>
    <n v="0.48317620989100002"/>
    <n v="1"/>
    <n v="3"/>
    <n v="3"/>
    <n v="1"/>
    <n v="1"/>
    <n v="1"/>
    <x v="9"/>
  </r>
  <r>
    <n v="1215"/>
    <n v="34"/>
    <x v="20"/>
    <n v="0"/>
    <n v="3"/>
    <n v="246"/>
    <n v="285"/>
    <n v="305"/>
    <n v="365"/>
    <n v="157"/>
    <n v="-1"/>
    <n v="0"/>
    <n v="0"/>
    <m/>
    <n v="67"/>
    <n v="30"/>
    <n v="132"/>
    <s v="Duinvlak"/>
    <n v="66"/>
    <n v="30"/>
    <n v="32"/>
    <s v="Duinvlak"/>
    <n v="-1"/>
    <n v="0"/>
    <n v="0"/>
    <m/>
    <n v="-1"/>
    <n v="0"/>
    <n v="0"/>
    <m/>
    <n v="-1"/>
    <n v="0"/>
    <n v="0"/>
    <m/>
    <n v="0.34567697098599998"/>
    <n v="5.5614749155700003E-3"/>
    <n v="1"/>
    <n v="3"/>
    <n v="3"/>
    <n v="1"/>
    <n v="1"/>
    <n v="1"/>
    <x v="9"/>
  </r>
  <r>
    <n v="1216"/>
    <n v="34"/>
    <x v="20"/>
    <n v="0"/>
    <n v="3"/>
    <n v="247"/>
    <n v="286"/>
    <n v="306"/>
    <n v="366"/>
    <n v="157"/>
    <n v="-1"/>
    <n v="0"/>
    <n v="0"/>
    <m/>
    <n v="67"/>
    <n v="30"/>
    <n v="132"/>
    <s v="Duinvlak"/>
    <n v="67"/>
    <n v="30"/>
    <n v="33"/>
    <s v="Duinvlak"/>
    <n v="-1"/>
    <n v="0"/>
    <n v="0"/>
    <m/>
    <n v="-1"/>
    <n v="0"/>
    <n v="0"/>
    <m/>
    <n v="-1"/>
    <n v="0"/>
    <n v="0"/>
    <m/>
    <n v="2.9015472787799998"/>
    <n v="0.243070234069"/>
    <n v="1"/>
    <n v="3"/>
    <n v="3"/>
    <n v="1"/>
    <n v="1"/>
    <n v="1"/>
    <x v="9"/>
  </r>
  <r>
    <n v="1217"/>
    <n v="34"/>
    <x v="20"/>
    <n v="0"/>
    <n v="3"/>
    <n v="479"/>
    <n v="708"/>
    <n v="-1"/>
    <n v="0"/>
    <n v="0"/>
    <n v="0"/>
    <n v="0"/>
    <n v="0"/>
    <m/>
    <n v="0"/>
    <n v="0"/>
    <n v="0"/>
    <m/>
    <n v="0"/>
    <n v="0"/>
    <n v="0"/>
    <m/>
    <n v="0"/>
    <n v="0"/>
    <n v="0"/>
    <m/>
    <n v="111"/>
    <n v="30"/>
    <n v="551"/>
    <s v="Duinvlak"/>
    <n v="-1"/>
    <n v="0"/>
    <n v="0"/>
    <m/>
    <n v="2.37102829147"/>
    <n v="0.32537370076900002"/>
    <n v="1"/>
    <n v="1"/>
    <n v="1"/>
    <n v="1"/>
    <n v="3"/>
    <n v="1"/>
    <x v="33"/>
  </r>
  <r>
    <n v="1218"/>
    <n v="34"/>
    <x v="20"/>
    <n v="0"/>
    <n v="3"/>
    <n v="480"/>
    <n v="709"/>
    <n v="-1"/>
    <n v="0"/>
    <n v="0"/>
    <n v="0"/>
    <n v="0"/>
    <n v="0"/>
    <m/>
    <n v="0"/>
    <n v="0"/>
    <n v="0"/>
    <m/>
    <n v="0"/>
    <n v="0"/>
    <n v="0"/>
    <m/>
    <n v="0"/>
    <n v="0"/>
    <n v="0"/>
    <m/>
    <n v="113"/>
    <n v="30"/>
    <n v="553"/>
    <s v="Duinvlak"/>
    <n v="-1"/>
    <n v="0"/>
    <n v="0"/>
    <m/>
    <n v="3.8708175976499999"/>
    <n v="0.61582689925900003"/>
    <n v="1"/>
    <n v="1"/>
    <n v="1"/>
    <n v="1"/>
    <n v="3"/>
    <n v="1"/>
    <x v="33"/>
  </r>
  <r>
    <n v="1219"/>
    <n v="34"/>
    <x v="20"/>
    <n v="0"/>
    <n v="3"/>
    <n v="481"/>
    <n v="710"/>
    <n v="-1"/>
    <n v="0"/>
    <n v="0"/>
    <n v="0"/>
    <n v="0"/>
    <n v="0"/>
    <m/>
    <n v="0"/>
    <n v="0"/>
    <n v="0"/>
    <m/>
    <n v="0"/>
    <n v="0"/>
    <n v="0"/>
    <m/>
    <n v="0"/>
    <n v="0"/>
    <n v="0"/>
    <m/>
    <n v="114"/>
    <n v="30"/>
    <n v="554"/>
    <s v="Duinvlak"/>
    <n v="-1"/>
    <n v="0"/>
    <n v="0"/>
    <m/>
    <n v="4.3515536286199996"/>
    <n v="0.413081593395"/>
    <n v="1"/>
    <n v="1"/>
    <n v="1"/>
    <n v="1"/>
    <n v="3"/>
    <n v="1"/>
    <x v="33"/>
  </r>
  <r>
    <n v="1220"/>
    <n v="34"/>
    <x v="20"/>
    <n v="0"/>
    <n v="3"/>
    <n v="482"/>
    <n v="720"/>
    <n v="-1"/>
    <n v="0"/>
    <n v="0"/>
    <n v="0"/>
    <n v="0"/>
    <n v="0"/>
    <m/>
    <n v="0"/>
    <n v="0"/>
    <n v="0"/>
    <m/>
    <n v="0"/>
    <n v="0"/>
    <n v="0"/>
    <m/>
    <n v="0"/>
    <n v="0"/>
    <n v="0"/>
    <m/>
    <n v="124"/>
    <n v="30"/>
    <n v="564"/>
    <s v="Plantvlak"/>
    <n v="-1"/>
    <n v="0"/>
    <n v="0"/>
    <m/>
    <n v="6.9527438536700004"/>
    <n v="2.3682019293200001"/>
    <n v="1"/>
    <n v="1"/>
    <n v="1"/>
    <n v="1"/>
    <n v="2"/>
    <n v="1"/>
    <x v="32"/>
  </r>
  <r>
    <n v="1221"/>
    <n v="34"/>
    <x v="20"/>
    <n v="0"/>
    <n v="3"/>
    <n v="518"/>
    <n v="817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2"/>
    <n v="30"/>
    <n v="552"/>
    <s v="Duinvlak"/>
    <n v="-1"/>
    <n v="0"/>
    <n v="0"/>
    <m/>
    <n v="1.8990742082500001"/>
    <n v="0.109709139047"/>
    <n v="1"/>
    <n v="3"/>
    <n v="1"/>
    <n v="1"/>
    <n v="3"/>
    <n v="1"/>
    <x v="62"/>
  </r>
  <r>
    <n v="1222"/>
    <n v="34"/>
    <x v="20"/>
    <n v="0"/>
    <n v="3"/>
    <n v="519"/>
    <n v="818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3"/>
    <n v="30"/>
    <n v="553"/>
    <s v="Duinvlak"/>
    <n v="-1"/>
    <n v="0"/>
    <n v="0"/>
    <m/>
    <n v="8.2658291367099999"/>
    <n v="1.3061541965300001"/>
    <n v="1"/>
    <n v="3"/>
    <n v="1"/>
    <n v="1"/>
    <n v="3"/>
    <n v="1"/>
    <x v="62"/>
  </r>
  <r>
    <n v="1223"/>
    <n v="34"/>
    <x v="20"/>
    <n v="0"/>
    <n v="3"/>
    <n v="520"/>
    <n v="819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4"/>
    <n v="30"/>
    <n v="554"/>
    <s v="Duinvlak"/>
    <n v="-1"/>
    <n v="0"/>
    <n v="0"/>
    <m/>
    <n v="6.15212470164"/>
    <n v="0.90058898892600003"/>
    <n v="1"/>
    <n v="3"/>
    <n v="1"/>
    <n v="1"/>
    <n v="3"/>
    <n v="1"/>
    <x v="62"/>
  </r>
  <r>
    <n v="1224"/>
    <n v="34"/>
    <x v="20"/>
    <n v="0"/>
    <n v="3"/>
    <n v="521"/>
    <n v="820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5"/>
    <n v="30"/>
    <n v="555"/>
    <s v="Duinvlak"/>
    <n v="-1"/>
    <n v="0"/>
    <n v="0"/>
    <m/>
    <n v="2.8538335160399999"/>
    <n v="0.255509991273"/>
    <n v="1"/>
    <n v="3"/>
    <n v="1"/>
    <n v="1"/>
    <n v="3"/>
    <n v="1"/>
    <x v="62"/>
  </r>
  <r>
    <n v="1225"/>
    <n v="34"/>
    <x v="20"/>
    <n v="0"/>
    <n v="3"/>
    <n v="522"/>
    <n v="821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6"/>
    <n v="30"/>
    <n v="556"/>
    <s v="Duinvlak"/>
    <n v="-1"/>
    <n v="0"/>
    <n v="0"/>
    <m/>
    <n v="1.44016285442"/>
    <n v="8.9416004597500001E-2"/>
    <n v="1"/>
    <n v="3"/>
    <n v="1"/>
    <n v="1"/>
    <n v="3"/>
    <n v="1"/>
    <x v="62"/>
  </r>
  <r>
    <n v="1226"/>
    <n v="34"/>
    <x v="20"/>
    <n v="0"/>
    <n v="3"/>
    <n v="526"/>
    <n v="853"/>
    <n v="264"/>
    <n v="305"/>
    <n v="-1"/>
    <n v="0"/>
    <n v="0"/>
    <n v="0"/>
    <m/>
    <n v="0"/>
    <n v="0"/>
    <n v="0"/>
    <m/>
    <n v="64"/>
    <n v="30"/>
    <n v="30"/>
    <s v="Duinvlak"/>
    <n v="-1"/>
    <n v="0"/>
    <n v="0"/>
    <m/>
    <n v="116"/>
    <n v="30"/>
    <n v="556"/>
    <s v="Duinvlak"/>
    <n v="-1"/>
    <n v="0"/>
    <n v="0"/>
    <m/>
    <n v="6.3604390310300003"/>
    <n v="0.48440572350700001"/>
    <n v="1"/>
    <n v="1"/>
    <n v="3"/>
    <n v="1"/>
    <n v="3"/>
    <n v="1"/>
    <x v="63"/>
  </r>
  <r>
    <n v="1227"/>
    <n v="34"/>
    <x v="20"/>
    <n v="0"/>
    <n v="3"/>
    <n v="527"/>
    <n v="854"/>
    <n v="266"/>
    <n v="307"/>
    <n v="-1"/>
    <n v="0"/>
    <n v="0"/>
    <n v="0"/>
    <m/>
    <n v="0"/>
    <n v="0"/>
    <n v="0"/>
    <m/>
    <n v="66"/>
    <n v="30"/>
    <n v="32"/>
    <s v="Duinvlak"/>
    <n v="-1"/>
    <n v="0"/>
    <n v="0"/>
    <m/>
    <n v="114"/>
    <n v="30"/>
    <n v="554"/>
    <s v="Duinvlak"/>
    <n v="-1"/>
    <n v="0"/>
    <n v="0"/>
    <m/>
    <n v="2.5382312338399999"/>
    <n v="0.32531835678999999"/>
    <n v="1"/>
    <n v="1"/>
    <n v="3"/>
    <n v="1"/>
    <n v="3"/>
    <n v="1"/>
    <x v="63"/>
  </r>
  <r>
    <n v="1228"/>
    <n v="34"/>
    <x v="20"/>
    <n v="0"/>
    <n v="3"/>
    <n v="528"/>
    <n v="855"/>
    <n v="267"/>
    <n v="308"/>
    <n v="-1"/>
    <n v="0"/>
    <n v="0"/>
    <n v="0"/>
    <m/>
    <n v="0"/>
    <n v="0"/>
    <n v="0"/>
    <m/>
    <n v="67"/>
    <n v="30"/>
    <n v="33"/>
    <s v="Duinvlak"/>
    <n v="-1"/>
    <n v="0"/>
    <n v="0"/>
    <m/>
    <n v="112"/>
    <n v="30"/>
    <n v="552"/>
    <s v="Duinvlak"/>
    <n v="-1"/>
    <n v="0"/>
    <n v="0"/>
    <m/>
    <n v="6.5504229559000002"/>
    <n v="2.47355287788"/>
    <n v="1"/>
    <n v="1"/>
    <n v="3"/>
    <n v="1"/>
    <n v="3"/>
    <n v="1"/>
    <x v="63"/>
  </r>
  <r>
    <n v="1229"/>
    <n v="34"/>
    <x v="20"/>
    <n v="0"/>
    <n v="3"/>
    <n v="532"/>
    <n v="868"/>
    <n v="303"/>
    <n v="363"/>
    <n v="157"/>
    <n v="-1"/>
    <n v="0"/>
    <n v="0"/>
    <m/>
    <n v="67"/>
    <n v="30"/>
    <n v="132"/>
    <s v="Duinvlak"/>
    <n v="64"/>
    <n v="30"/>
    <n v="30"/>
    <s v="Duinvlak"/>
    <n v="-1"/>
    <n v="0"/>
    <n v="0"/>
    <m/>
    <n v="116"/>
    <n v="30"/>
    <n v="556"/>
    <s v="Duinvlak"/>
    <n v="-1"/>
    <n v="0"/>
    <n v="0"/>
    <m/>
    <n v="13.291129852599999"/>
    <n v="1.0143235229500001"/>
    <n v="1"/>
    <n v="3"/>
    <n v="3"/>
    <n v="1"/>
    <n v="3"/>
    <n v="1"/>
    <x v="64"/>
  </r>
  <r>
    <n v="1230"/>
    <n v="34"/>
    <x v="20"/>
    <n v="0"/>
    <n v="3"/>
    <n v="533"/>
    <n v="869"/>
    <n v="304"/>
    <n v="364"/>
    <n v="157"/>
    <n v="-1"/>
    <n v="0"/>
    <n v="0"/>
    <m/>
    <n v="67"/>
    <n v="30"/>
    <n v="132"/>
    <s v="Duinvlak"/>
    <n v="65"/>
    <n v="30"/>
    <n v="31"/>
    <s v="Duinvlak"/>
    <n v="-1"/>
    <n v="0"/>
    <n v="0"/>
    <m/>
    <n v="115"/>
    <n v="30"/>
    <n v="555"/>
    <s v="Duinvlak"/>
    <n v="-1"/>
    <n v="0"/>
    <n v="0"/>
    <m/>
    <n v="3.38158725598"/>
    <n v="0.36451433372600001"/>
    <n v="1"/>
    <n v="3"/>
    <n v="3"/>
    <n v="1"/>
    <n v="3"/>
    <n v="1"/>
    <x v="64"/>
  </r>
  <r>
    <n v="1231"/>
    <n v="34"/>
    <x v="20"/>
    <n v="0"/>
    <n v="3"/>
    <n v="534"/>
    <n v="870"/>
    <n v="305"/>
    <n v="365"/>
    <n v="157"/>
    <n v="-1"/>
    <n v="0"/>
    <n v="0"/>
    <m/>
    <n v="67"/>
    <n v="30"/>
    <n v="132"/>
    <s v="Duinvlak"/>
    <n v="66"/>
    <n v="30"/>
    <n v="32"/>
    <s v="Duinvlak"/>
    <n v="-1"/>
    <n v="0"/>
    <n v="0"/>
    <m/>
    <n v="114"/>
    <n v="30"/>
    <n v="554"/>
    <s v="Duinvlak"/>
    <n v="-1"/>
    <n v="0"/>
    <n v="0"/>
    <m/>
    <n v="3.0394008620999999"/>
    <n v="0.212625913931"/>
    <n v="1"/>
    <n v="3"/>
    <n v="3"/>
    <n v="1"/>
    <n v="3"/>
    <n v="1"/>
    <x v="64"/>
  </r>
  <r>
    <n v="1232"/>
    <n v="34"/>
    <x v="20"/>
    <n v="0"/>
    <n v="3"/>
    <n v="535"/>
    <n v="871"/>
    <n v="306"/>
    <n v="366"/>
    <n v="157"/>
    <n v="-1"/>
    <n v="0"/>
    <n v="0"/>
    <m/>
    <n v="67"/>
    <n v="30"/>
    <n v="132"/>
    <s v="Duinvlak"/>
    <n v="67"/>
    <n v="30"/>
    <n v="33"/>
    <s v="Duinvlak"/>
    <n v="-1"/>
    <n v="0"/>
    <n v="0"/>
    <m/>
    <n v="112"/>
    <n v="30"/>
    <n v="552"/>
    <s v="Duinvlak"/>
    <n v="-1"/>
    <n v="0"/>
    <n v="0"/>
    <m/>
    <n v="4.0935157497999999"/>
    <n v="0.59383398610899996"/>
    <n v="1"/>
    <n v="3"/>
    <n v="3"/>
    <n v="1"/>
    <n v="3"/>
    <n v="1"/>
    <x v="64"/>
  </r>
  <r>
    <n v="1233"/>
    <n v="34"/>
    <x v="20"/>
    <n v="0"/>
    <n v="3"/>
    <n v="543"/>
    <n v="965"/>
    <n v="497"/>
    <n v="-1"/>
    <n v="0"/>
    <n v="0"/>
    <n v="0"/>
    <n v="0"/>
    <m/>
    <n v="0"/>
    <n v="0"/>
    <n v="0"/>
    <m/>
    <n v="0"/>
    <n v="0"/>
    <n v="0"/>
    <m/>
    <n v="184"/>
    <n v="30"/>
    <n v="959"/>
    <s v="Duinvlak"/>
    <n v="114"/>
    <n v="30"/>
    <n v="554"/>
    <s v="Duinvlak"/>
    <n v="-1"/>
    <n v="0"/>
    <n v="0"/>
    <m/>
    <n v="2.6349732182599999"/>
    <n v="0.34489772049400003"/>
    <n v="1"/>
    <n v="1"/>
    <n v="1"/>
    <n v="3"/>
    <n v="3"/>
    <n v="1"/>
    <x v="61"/>
  </r>
  <r>
    <n v="1234"/>
    <n v="34"/>
    <x v="20"/>
    <n v="0"/>
    <n v="3"/>
    <n v="545"/>
    <n v="1000"/>
    <n v="574"/>
    <n v="144"/>
    <n v="157"/>
    <n v="-1"/>
    <n v="0"/>
    <n v="0"/>
    <m/>
    <n v="67"/>
    <n v="30"/>
    <n v="132"/>
    <s v="Duinvlak"/>
    <n v="-1"/>
    <n v="0"/>
    <n v="0"/>
    <m/>
    <n v="183"/>
    <n v="30"/>
    <n v="958"/>
    <s v="Duinvlak"/>
    <n v="115"/>
    <n v="30"/>
    <n v="555"/>
    <s v="Duinvlak"/>
    <n v="-1"/>
    <n v="0"/>
    <n v="0"/>
    <m/>
    <n v="1.23992168639"/>
    <n v="3.9184145643800003E-2"/>
    <n v="1"/>
    <n v="3"/>
    <n v="1"/>
    <n v="3"/>
    <n v="3"/>
    <n v="1"/>
    <x v="104"/>
  </r>
  <r>
    <n v="1235"/>
    <n v="34"/>
    <x v="20"/>
    <n v="0"/>
    <n v="3"/>
    <n v="546"/>
    <n v="1001"/>
    <n v="575"/>
    <n v="144"/>
    <n v="157"/>
    <n v="-1"/>
    <n v="0"/>
    <n v="0"/>
    <m/>
    <n v="67"/>
    <n v="30"/>
    <n v="132"/>
    <s v="Duinvlak"/>
    <n v="-1"/>
    <n v="0"/>
    <n v="0"/>
    <m/>
    <n v="184"/>
    <n v="30"/>
    <n v="959"/>
    <s v="Duinvlak"/>
    <n v="114"/>
    <n v="30"/>
    <n v="554"/>
    <s v="Duinvlak"/>
    <n v="-1"/>
    <n v="0"/>
    <n v="0"/>
    <m/>
    <n v="3.5956997695599999"/>
    <n v="0.36710594500999999"/>
    <n v="1"/>
    <n v="3"/>
    <n v="1"/>
    <n v="3"/>
    <n v="3"/>
    <n v="1"/>
    <x v="104"/>
  </r>
  <r>
    <n v="1236"/>
    <n v="34"/>
    <x v="20"/>
    <n v="0"/>
    <n v="3"/>
    <n v="547"/>
    <n v="1002"/>
    <n v="576"/>
    <n v="144"/>
    <n v="157"/>
    <n v="-1"/>
    <n v="0"/>
    <n v="0"/>
    <m/>
    <n v="67"/>
    <n v="30"/>
    <n v="132"/>
    <s v="Duinvlak"/>
    <n v="-1"/>
    <n v="0"/>
    <n v="0"/>
    <m/>
    <n v="185"/>
    <n v="30"/>
    <n v="960"/>
    <s v="Duinvlak"/>
    <n v="113"/>
    <n v="30"/>
    <n v="553"/>
    <s v="Duinvlak"/>
    <n v="-1"/>
    <n v="0"/>
    <n v="0"/>
    <m/>
    <n v="2.6768245796999999"/>
    <n v="0.45967900151699997"/>
    <n v="1"/>
    <n v="3"/>
    <n v="1"/>
    <n v="3"/>
    <n v="3"/>
    <n v="1"/>
    <x v="104"/>
  </r>
  <r>
    <n v="1237"/>
    <n v="34"/>
    <x v="20"/>
    <n v="0"/>
    <n v="3"/>
    <n v="549"/>
    <n v="1037"/>
    <n v="657"/>
    <n v="307"/>
    <n v="-1"/>
    <n v="0"/>
    <n v="0"/>
    <n v="0"/>
    <m/>
    <n v="0"/>
    <n v="0"/>
    <n v="0"/>
    <m/>
    <n v="66"/>
    <n v="30"/>
    <n v="32"/>
    <s v="Duinvlak"/>
    <n v="184"/>
    <n v="30"/>
    <n v="959"/>
    <s v="Duinvlak"/>
    <n v="114"/>
    <n v="30"/>
    <n v="554"/>
    <s v="Duinvlak"/>
    <n v="-1"/>
    <n v="0"/>
    <n v="0"/>
    <m/>
    <n v="1.1742389064300001"/>
    <n v="5.7341694882399999E-2"/>
    <n v="1"/>
    <n v="1"/>
    <n v="3"/>
    <n v="3"/>
    <n v="3"/>
    <n v="1"/>
    <x v="65"/>
  </r>
  <r>
    <n v="1238"/>
    <n v="34"/>
    <x v="20"/>
    <n v="0"/>
    <n v="3"/>
    <n v="550"/>
    <n v="1038"/>
    <n v="658"/>
    <n v="308"/>
    <n v="-1"/>
    <n v="0"/>
    <n v="0"/>
    <n v="0"/>
    <m/>
    <n v="0"/>
    <n v="0"/>
    <n v="0"/>
    <m/>
    <n v="67"/>
    <n v="30"/>
    <n v="33"/>
    <s v="Duinvlak"/>
    <n v="186"/>
    <n v="30"/>
    <n v="961"/>
    <s v="Duinvlak"/>
    <n v="112"/>
    <n v="30"/>
    <n v="552"/>
    <s v="Duinvlak"/>
    <n v="-1"/>
    <n v="0"/>
    <n v="0"/>
    <m/>
    <n v="2.2979660379300002"/>
    <n v="0.23444365106699999"/>
    <n v="1"/>
    <n v="1"/>
    <n v="3"/>
    <n v="3"/>
    <n v="3"/>
    <n v="1"/>
    <x v="65"/>
  </r>
  <r>
    <n v="1239"/>
    <n v="34"/>
    <x v="20"/>
    <n v="0"/>
    <n v="3"/>
    <n v="552"/>
    <n v="1051"/>
    <n v="693"/>
    <n v="363"/>
    <n v="157"/>
    <n v="-1"/>
    <n v="0"/>
    <n v="0"/>
    <m/>
    <n v="67"/>
    <n v="30"/>
    <n v="132"/>
    <s v="Duinvlak"/>
    <n v="64"/>
    <n v="30"/>
    <n v="30"/>
    <s v="Duinvlak"/>
    <n v="182"/>
    <n v="30"/>
    <n v="957"/>
    <s v="Duinvlak"/>
    <n v="116"/>
    <n v="30"/>
    <n v="556"/>
    <s v="Duinvlak"/>
    <n v="-1"/>
    <n v="0"/>
    <n v="0"/>
    <m/>
    <n v="4.0706443523900004"/>
    <n v="0.29551504976600002"/>
    <n v="1"/>
    <n v="3"/>
    <n v="3"/>
    <n v="3"/>
    <n v="3"/>
    <n v="1"/>
    <x v="66"/>
  </r>
  <r>
    <n v="1240"/>
    <n v="34"/>
    <x v="20"/>
    <n v="0"/>
    <n v="3"/>
    <n v="553"/>
    <n v="1052"/>
    <n v="694"/>
    <n v="364"/>
    <n v="157"/>
    <n v="-1"/>
    <n v="0"/>
    <n v="0"/>
    <m/>
    <n v="67"/>
    <n v="30"/>
    <n v="132"/>
    <s v="Duinvlak"/>
    <n v="65"/>
    <n v="30"/>
    <n v="31"/>
    <s v="Duinvlak"/>
    <n v="183"/>
    <n v="30"/>
    <n v="958"/>
    <s v="Duinvlak"/>
    <n v="115"/>
    <n v="30"/>
    <n v="555"/>
    <s v="Duinvlak"/>
    <n v="-1"/>
    <n v="0"/>
    <n v="0"/>
    <m/>
    <n v="2.8016337387800001"/>
    <n v="0.41259518100199999"/>
    <n v="1"/>
    <n v="3"/>
    <n v="3"/>
    <n v="3"/>
    <n v="3"/>
    <n v="1"/>
    <x v="66"/>
  </r>
  <r>
    <n v="1241"/>
    <n v="34"/>
    <x v="20"/>
    <n v="0"/>
    <n v="3"/>
    <n v="554"/>
    <n v="1053"/>
    <n v="695"/>
    <n v="365"/>
    <n v="157"/>
    <n v="-1"/>
    <n v="0"/>
    <n v="0"/>
    <m/>
    <n v="67"/>
    <n v="30"/>
    <n v="132"/>
    <s v="Duinvlak"/>
    <n v="66"/>
    <n v="30"/>
    <n v="32"/>
    <s v="Duinvlak"/>
    <n v="184"/>
    <n v="30"/>
    <n v="959"/>
    <s v="Duinvlak"/>
    <n v="114"/>
    <n v="30"/>
    <n v="554"/>
    <s v="Duinvlak"/>
    <n v="-1"/>
    <n v="0"/>
    <n v="0"/>
    <m/>
    <n v="4.0707141295899998"/>
    <n v="1.0869683994399999"/>
    <n v="1"/>
    <n v="3"/>
    <n v="3"/>
    <n v="3"/>
    <n v="3"/>
    <n v="1"/>
    <x v="66"/>
  </r>
  <r>
    <n v="1242"/>
    <n v="34"/>
    <x v="20"/>
    <n v="0"/>
    <n v="3"/>
    <n v="555"/>
    <n v="1054"/>
    <n v="696"/>
    <n v="366"/>
    <n v="157"/>
    <n v="-1"/>
    <n v="0"/>
    <n v="0"/>
    <m/>
    <n v="67"/>
    <n v="30"/>
    <n v="132"/>
    <s v="Duinvlak"/>
    <n v="67"/>
    <n v="30"/>
    <n v="33"/>
    <s v="Duinvlak"/>
    <n v="186"/>
    <n v="30"/>
    <n v="961"/>
    <s v="Duinvlak"/>
    <n v="112"/>
    <n v="30"/>
    <n v="552"/>
    <s v="Duinvlak"/>
    <n v="-1"/>
    <n v="0"/>
    <n v="0"/>
    <m/>
    <n v="2.6785184069299999"/>
    <n v="0.35835256881100003"/>
    <n v="1"/>
    <n v="3"/>
    <n v="3"/>
    <n v="3"/>
    <n v="3"/>
    <n v="1"/>
    <x v="66"/>
  </r>
  <r>
    <n v="1243"/>
    <n v="34"/>
    <x v="20"/>
    <n v="0"/>
    <n v="3"/>
    <n v="65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4"/>
    <n v="301"/>
    <n v="94"/>
    <s v="Duinvlak"/>
    <n v="13.782183634700001"/>
    <n v="12.359253197899999"/>
    <n v="1"/>
    <n v="1"/>
    <n v="1"/>
    <n v="1"/>
    <n v="1"/>
    <n v="3"/>
    <x v="36"/>
  </r>
  <r>
    <n v="1244"/>
    <n v="34"/>
    <x v="20"/>
    <n v="0"/>
    <n v="3"/>
    <n v="66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5"/>
    <n v="301"/>
    <n v="95"/>
    <s v="Duinvlak"/>
    <n v="6.7341084019600004"/>
    <n v="3.1339649983800002"/>
    <n v="1"/>
    <n v="1"/>
    <n v="1"/>
    <n v="1"/>
    <n v="1"/>
    <n v="3"/>
    <x v="36"/>
  </r>
  <r>
    <n v="1245"/>
    <n v="34"/>
    <x v="20"/>
    <n v="0"/>
    <n v="3"/>
    <n v="66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6"/>
    <n v="301"/>
    <n v="96"/>
    <s v="Duinvlak"/>
    <n v="4.7767989383599998"/>
    <n v="1.55526299878"/>
    <n v="1"/>
    <n v="1"/>
    <n v="1"/>
    <n v="1"/>
    <n v="1"/>
    <n v="3"/>
    <x v="36"/>
  </r>
  <r>
    <n v="1246"/>
    <n v="34"/>
    <x v="20"/>
    <n v="0"/>
    <n v="3"/>
    <n v="66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7"/>
    <n v="301"/>
    <n v="97"/>
    <s v="Duinvlak"/>
    <n v="5.5371796592100004"/>
    <n v="2.1406819991999999"/>
    <n v="1"/>
    <n v="1"/>
    <n v="1"/>
    <n v="1"/>
    <n v="1"/>
    <n v="3"/>
    <x v="36"/>
  </r>
  <r>
    <n v="1247"/>
    <n v="34"/>
    <x v="20"/>
    <n v="0"/>
    <n v="3"/>
    <n v="66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8"/>
    <n v="301"/>
    <n v="98"/>
    <s v="Duinvlak"/>
    <n v="5.2174933299299999"/>
    <n v="1.89825199907"/>
    <n v="1"/>
    <n v="1"/>
    <n v="1"/>
    <n v="1"/>
    <n v="1"/>
    <n v="3"/>
    <x v="36"/>
  </r>
  <r>
    <n v="1248"/>
    <n v="34"/>
    <x v="20"/>
    <n v="0"/>
    <n v="3"/>
    <n v="66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09"/>
    <n v="301"/>
    <n v="99"/>
    <s v="Duinvlak"/>
    <n v="4.1345324660999996"/>
    <n v="1.11335099706"/>
    <n v="1"/>
    <n v="1"/>
    <n v="1"/>
    <n v="1"/>
    <n v="1"/>
    <n v="3"/>
    <x v="36"/>
  </r>
  <r>
    <n v="1249"/>
    <n v="34"/>
    <x v="20"/>
    <n v="0"/>
    <n v="3"/>
    <n v="66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0"/>
    <n v="301"/>
    <n v="100"/>
    <s v="Duinvlak"/>
    <n v="10.074197183800001"/>
    <n v="6.9018995073099996"/>
    <n v="1"/>
    <n v="1"/>
    <n v="1"/>
    <n v="1"/>
    <n v="1"/>
    <n v="3"/>
    <x v="36"/>
  </r>
  <r>
    <n v="1250"/>
    <n v="34"/>
    <x v="20"/>
    <n v="0"/>
    <n v="3"/>
    <n v="66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1"/>
    <n v="301"/>
    <n v="101"/>
    <s v="Duinvlak"/>
    <n v="7.8369440518799998"/>
    <n v="4.4538990027100001"/>
    <n v="1"/>
    <n v="1"/>
    <n v="1"/>
    <n v="1"/>
    <n v="1"/>
    <n v="3"/>
    <x v="36"/>
  </r>
  <r>
    <n v="1251"/>
    <n v="34"/>
    <x v="20"/>
    <n v="0"/>
    <n v="3"/>
    <n v="66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2"/>
    <n v="301"/>
    <n v="102"/>
    <s v="Duinvlak"/>
    <n v="4.0637946177900002"/>
    <n v="1.0935849979500001"/>
    <n v="1"/>
    <n v="1"/>
    <n v="1"/>
    <n v="1"/>
    <n v="1"/>
    <n v="3"/>
    <x v="36"/>
  </r>
  <r>
    <n v="1252"/>
    <n v="34"/>
    <x v="20"/>
    <n v="0"/>
    <n v="3"/>
    <n v="66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3"/>
    <n v="301"/>
    <n v="103"/>
    <s v="Duinvlak"/>
    <n v="7.48777191821"/>
    <n v="3.78817449757"/>
    <n v="1"/>
    <n v="1"/>
    <n v="1"/>
    <n v="1"/>
    <n v="1"/>
    <n v="3"/>
    <x v="36"/>
  </r>
  <r>
    <n v="1253"/>
    <n v="34"/>
    <x v="20"/>
    <n v="0"/>
    <n v="3"/>
    <n v="66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4"/>
    <n v="301"/>
    <n v="104"/>
    <s v="Duinvlak"/>
    <n v="8.4495961231599992"/>
    <n v="5.1556839954399996"/>
    <n v="1"/>
    <n v="1"/>
    <n v="1"/>
    <n v="1"/>
    <n v="1"/>
    <n v="3"/>
    <x v="36"/>
  </r>
  <r>
    <n v="1254"/>
    <n v="34"/>
    <x v="20"/>
    <n v="0"/>
    <n v="3"/>
    <n v="67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5"/>
    <n v="301"/>
    <n v="105"/>
    <s v="Duinvlak"/>
    <n v="61.857551079799997"/>
    <n v="141.652568003"/>
    <n v="1"/>
    <n v="1"/>
    <n v="1"/>
    <n v="1"/>
    <n v="1"/>
    <n v="3"/>
    <x v="36"/>
  </r>
  <r>
    <n v="1255"/>
    <n v="34"/>
    <x v="20"/>
    <n v="0"/>
    <n v="3"/>
    <n v="67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6"/>
    <n v="301"/>
    <n v="106"/>
    <s v="Duinvlak"/>
    <n v="4.4258654874000003"/>
    <n v="1.3837828023700001"/>
    <n v="1"/>
    <n v="1"/>
    <n v="1"/>
    <n v="1"/>
    <n v="1"/>
    <n v="3"/>
    <x v="36"/>
  </r>
  <r>
    <n v="1256"/>
    <n v="34"/>
    <x v="20"/>
    <n v="0"/>
    <n v="3"/>
    <n v="67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7"/>
    <n v="301"/>
    <n v="107"/>
    <s v="Duinvlak"/>
    <n v="15.5071522798"/>
    <n v="10.4242724503"/>
    <n v="1"/>
    <n v="1"/>
    <n v="1"/>
    <n v="1"/>
    <n v="1"/>
    <n v="3"/>
    <x v="36"/>
  </r>
  <r>
    <n v="1257"/>
    <n v="34"/>
    <x v="20"/>
    <n v="0"/>
    <n v="3"/>
    <n v="67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8"/>
    <n v="301"/>
    <n v="108"/>
    <s v="Duinvlak"/>
    <n v="10.678786238800001"/>
    <n v="5.6601357920500002"/>
    <n v="1"/>
    <n v="1"/>
    <n v="1"/>
    <n v="1"/>
    <n v="1"/>
    <n v="3"/>
    <x v="36"/>
  </r>
  <r>
    <n v="1258"/>
    <n v="34"/>
    <x v="20"/>
    <n v="0"/>
    <n v="3"/>
    <n v="67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19"/>
    <n v="301"/>
    <n v="109"/>
    <s v="Duinvlak"/>
    <n v="17.994416296299999"/>
    <n v="16.140719409799999"/>
    <n v="1"/>
    <n v="1"/>
    <n v="1"/>
    <n v="1"/>
    <n v="1"/>
    <n v="3"/>
    <x v="36"/>
  </r>
  <r>
    <n v="1259"/>
    <n v="34"/>
    <x v="20"/>
    <n v="0"/>
    <n v="3"/>
    <n v="67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0"/>
    <n v="301"/>
    <n v="110"/>
    <s v="Duinvlak"/>
    <n v="11.138662786199999"/>
    <n v="8.2199964963699994"/>
    <n v="1"/>
    <n v="1"/>
    <n v="1"/>
    <n v="1"/>
    <n v="1"/>
    <n v="3"/>
    <x v="36"/>
  </r>
  <r>
    <n v="1260"/>
    <n v="34"/>
    <x v="20"/>
    <n v="0"/>
    <n v="3"/>
    <n v="67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1"/>
    <n v="301"/>
    <n v="111"/>
    <s v="Duinvlak"/>
    <n v="14.9809321167"/>
    <n v="14.7714875041"/>
    <n v="1"/>
    <n v="1"/>
    <n v="1"/>
    <n v="1"/>
    <n v="1"/>
    <n v="3"/>
    <x v="36"/>
  </r>
  <r>
    <n v="1261"/>
    <n v="34"/>
    <x v="20"/>
    <n v="0"/>
    <n v="3"/>
    <n v="67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2"/>
    <n v="301"/>
    <n v="112"/>
    <s v="Duinvlak"/>
    <n v="21.1035035407"/>
    <n v="17.943270010199999"/>
    <n v="1"/>
    <n v="1"/>
    <n v="1"/>
    <n v="1"/>
    <n v="1"/>
    <n v="3"/>
    <x v="36"/>
  </r>
  <r>
    <n v="1262"/>
    <n v="34"/>
    <x v="20"/>
    <n v="0"/>
    <n v="3"/>
    <n v="67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3"/>
    <n v="301"/>
    <n v="113"/>
    <s v="Duinvlak"/>
    <n v="5.2090284785799996"/>
    <n v="1.76844649984"/>
    <n v="1"/>
    <n v="1"/>
    <n v="1"/>
    <n v="1"/>
    <n v="1"/>
    <n v="3"/>
    <x v="36"/>
  </r>
  <r>
    <n v="1263"/>
    <n v="34"/>
    <x v="20"/>
    <n v="0"/>
    <n v="3"/>
    <n v="67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4"/>
    <n v="301"/>
    <n v="114"/>
    <s v="Duinvlak"/>
    <n v="14.8078748122"/>
    <n v="7.1635214957900004"/>
    <n v="1"/>
    <n v="1"/>
    <n v="1"/>
    <n v="1"/>
    <n v="1"/>
    <n v="3"/>
    <x v="36"/>
  </r>
  <r>
    <n v="1264"/>
    <n v="34"/>
    <x v="20"/>
    <n v="0"/>
    <n v="3"/>
    <n v="68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5"/>
    <n v="301"/>
    <n v="115"/>
    <s v="Duinvlak"/>
    <n v="5.0163286850300004"/>
    <n v="1.4253544981699999"/>
    <n v="1"/>
    <n v="1"/>
    <n v="1"/>
    <n v="1"/>
    <n v="1"/>
    <n v="3"/>
    <x v="36"/>
  </r>
  <r>
    <n v="1265"/>
    <n v="34"/>
    <x v="20"/>
    <n v="0"/>
    <n v="3"/>
    <n v="68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6"/>
    <n v="301"/>
    <n v="116"/>
    <s v="Duinvlak"/>
    <n v="8.4558055018699996"/>
    <n v="4.4510060027199998"/>
    <n v="1"/>
    <n v="1"/>
    <n v="1"/>
    <n v="1"/>
    <n v="1"/>
    <n v="3"/>
    <x v="36"/>
  </r>
  <r>
    <n v="1266"/>
    <n v="34"/>
    <x v="20"/>
    <n v="0"/>
    <n v="3"/>
    <n v="68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7"/>
    <n v="301"/>
    <n v="117"/>
    <s v="Duinvlak"/>
    <n v="12.4714681142"/>
    <n v="10.4164245032"/>
    <n v="1"/>
    <n v="1"/>
    <n v="1"/>
    <n v="1"/>
    <n v="1"/>
    <n v="3"/>
    <x v="36"/>
  </r>
  <r>
    <n v="1267"/>
    <n v="34"/>
    <x v="20"/>
    <n v="0"/>
    <n v="3"/>
    <n v="68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8"/>
    <n v="301"/>
    <n v="118"/>
    <s v="Duinvlak"/>
    <n v="109.763031797"/>
    <n v="261.94846525100002"/>
    <n v="1"/>
    <n v="1"/>
    <n v="1"/>
    <n v="1"/>
    <n v="1"/>
    <n v="3"/>
    <x v="36"/>
  </r>
  <r>
    <n v="1268"/>
    <n v="34"/>
    <x v="20"/>
    <n v="0"/>
    <n v="3"/>
    <n v="68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29"/>
    <n v="301"/>
    <n v="119"/>
    <s v="Duinvlak"/>
    <n v="4.2122273424000003"/>
    <n v="1.1672974995000001"/>
    <n v="1"/>
    <n v="1"/>
    <n v="1"/>
    <n v="1"/>
    <n v="1"/>
    <n v="3"/>
    <x v="36"/>
  </r>
  <r>
    <n v="1269"/>
    <n v="34"/>
    <x v="20"/>
    <n v="0"/>
    <n v="3"/>
    <n v="68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0"/>
    <n v="301"/>
    <n v="120"/>
    <s v="Duinvlak"/>
    <n v="7.6167146183099996"/>
    <n v="3.6693414987000001"/>
    <n v="1"/>
    <n v="1"/>
    <n v="1"/>
    <n v="1"/>
    <n v="1"/>
    <n v="3"/>
    <x v="36"/>
  </r>
  <r>
    <n v="1270"/>
    <n v="34"/>
    <x v="20"/>
    <n v="0"/>
    <n v="3"/>
    <n v="68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1"/>
    <n v="301"/>
    <n v="121"/>
    <s v="Duinvlak"/>
    <n v="27.790989101000001"/>
    <n v="34.706829993900001"/>
    <n v="1"/>
    <n v="1"/>
    <n v="1"/>
    <n v="1"/>
    <n v="1"/>
    <n v="3"/>
    <x v="36"/>
  </r>
  <r>
    <n v="1271"/>
    <n v="34"/>
    <x v="20"/>
    <n v="0"/>
    <n v="3"/>
    <n v="68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2"/>
    <n v="301"/>
    <n v="122"/>
    <s v="Duinvlak"/>
    <n v="32.128523119599997"/>
    <n v="42.6399035078"/>
    <n v="1"/>
    <n v="1"/>
    <n v="1"/>
    <n v="1"/>
    <n v="1"/>
    <n v="3"/>
    <x v="36"/>
  </r>
  <r>
    <n v="1272"/>
    <n v="34"/>
    <x v="20"/>
    <n v="0"/>
    <n v="3"/>
    <n v="68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3"/>
    <n v="301"/>
    <n v="123"/>
    <s v="Duinvlak"/>
    <n v="17.0683268063"/>
    <n v="15.6140915091"/>
    <n v="1"/>
    <n v="1"/>
    <n v="1"/>
    <n v="1"/>
    <n v="1"/>
    <n v="3"/>
    <x v="36"/>
  </r>
  <r>
    <n v="1273"/>
    <n v="34"/>
    <x v="20"/>
    <n v="0"/>
    <n v="3"/>
    <n v="68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4"/>
    <n v="301"/>
    <n v="124"/>
    <s v="Duinvlak"/>
    <n v="4.0293378609400001"/>
    <n v="1.04197199915"/>
    <n v="1"/>
    <n v="1"/>
    <n v="1"/>
    <n v="1"/>
    <n v="1"/>
    <n v="3"/>
    <x v="36"/>
  </r>
  <r>
    <n v="1274"/>
    <n v="34"/>
    <x v="20"/>
    <n v="0"/>
    <n v="3"/>
    <n v="69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5"/>
    <n v="301"/>
    <n v="125"/>
    <s v="Duinvlak"/>
    <n v="12.0124167094"/>
    <n v="8.7881755021900005"/>
    <n v="1"/>
    <n v="1"/>
    <n v="1"/>
    <n v="1"/>
    <n v="1"/>
    <n v="3"/>
    <x v="36"/>
  </r>
  <r>
    <n v="1275"/>
    <n v="34"/>
    <x v="20"/>
    <n v="0"/>
    <n v="3"/>
    <n v="69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6"/>
    <n v="301"/>
    <n v="126"/>
    <s v="Duinvlak"/>
    <n v="25.051749706999999"/>
    <n v="26.047333504400001"/>
    <n v="1"/>
    <n v="1"/>
    <n v="1"/>
    <n v="1"/>
    <n v="1"/>
    <n v="3"/>
    <x v="36"/>
  </r>
  <r>
    <n v="1276"/>
    <n v="34"/>
    <x v="20"/>
    <n v="0"/>
    <n v="3"/>
    <n v="69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7"/>
    <n v="301"/>
    <n v="127"/>
    <s v="Duinvlak"/>
    <n v="11.3608700438"/>
    <n v="8.2508020017200003"/>
    <n v="1"/>
    <n v="1"/>
    <n v="1"/>
    <n v="1"/>
    <n v="1"/>
    <n v="3"/>
    <x v="36"/>
  </r>
  <r>
    <n v="1277"/>
    <n v="34"/>
    <x v="20"/>
    <n v="0"/>
    <n v="3"/>
    <n v="69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8"/>
    <n v="301"/>
    <n v="128"/>
    <s v="Duinvlak"/>
    <n v="7.5171841183900003"/>
    <n v="3.1652139997900002"/>
    <n v="1"/>
    <n v="1"/>
    <n v="1"/>
    <n v="1"/>
    <n v="1"/>
    <n v="3"/>
    <x v="36"/>
  </r>
  <r>
    <n v="1278"/>
    <n v="34"/>
    <x v="20"/>
    <n v="0"/>
    <n v="3"/>
    <n v="69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39"/>
    <n v="301"/>
    <n v="129"/>
    <s v="Duinvlak"/>
    <n v="8.1771122537099998"/>
    <n v="4.03533650431"/>
    <n v="1"/>
    <n v="1"/>
    <n v="1"/>
    <n v="1"/>
    <n v="1"/>
    <n v="3"/>
    <x v="36"/>
  </r>
  <r>
    <n v="1279"/>
    <n v="34"/>
    <x v="20"/>
    <n v="0"/>
    <n v="3"/>
    <n v="69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0"/>
    <n v="301"/>
    <n v="130"/>
    <s v="Duinvlak"/>
    <n v="8.8639952014199999"/>
    <n v="5.65909799727"/>
    <n v="1"/>
    <n v="1"/>
    <n v="1"/>
    <n v="1"/>
    <n v="1"/>
    <n v="3"/>
    <x v="36"/>
  </r>
  <r>
    <n v="1280"/>
    <n v="34"/>
    <x v="20"/>
    <n v="0"/>
    <n v="3"/>
    <n v="69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1"/>
    <n v="301"/>
    <n v="131"/>
    <s v="Duinvlak"/>
    <n v="6.7269026309999997"/>
    <n v="3.2486945001300001"/>
    <n v="1"/>
    <n v="1"/>
    <n v="1"/>
    <n v="1"/>
    <n v="1"/>
    <n v="3"/>
    <x v="36"/>
  </r>
  <r>
    <n v="1281"/>
    <n v="34"/>
    <x v="20"/>
    <n v="0"/>
    <n v="3"/>
    <n v="69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2"/>
    <n v="301"/>
    <n v="132"/>
    <s v="Duinvlak"/>
    <n v="5.13731883144"/>
    <n v="1.8625519955700001"/>
    <n v="1"/>
    <n v="1"/>
    <n v="1"/>
    <n v="1"/>
    <n v="1"/>
    <n v="3"/>
    <x v="36"/>
  </r>
  <r>
    <n v="1282"/>
    <n v="34"/>
    <x v="20"/>
    <n v="0"/>
    <n v="3"/>
    <n v="69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3"/>
    <n v="301"/>
    <n v="133"/>
    <s v="Duinvlak"/>
    <n v="29.888979534299999"/>
    <n v="51.9910434998"/>
    <n v="1"/>
    <n v="1"/>
    <n v="1"/>
    <n v="1"/>
    <n v="1"/>
    <n v="3"/>
    <x v="36"/>
  </r>
  <r>
    <n v="1283"/>
    <n v="34"/>
    <x v="20"/>
    <n v="0"/>
    <n v="3"/>
    <n v="69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4"/>
    <n v="301"/>
    <n v="134"/>
    <s v="Duinvlak"/>
    <n v="9.5576315549800004"/>
    <n v="6.5116825001800001"/>
    <n v="1"/>
    <n v="1"/>
    <n v="1"/>
    <n v="1"/>
    <n v="1"/>
    <n v="3"/>
    <x v="36"/>
  </r>
  <r>
    <n v="1284"/>
    <n v="34"/>
    <x v="20"/>
    <n v="0"/>
    <n v="3"/>
    <n v="70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5"/>
    <n v="301"/>
    <n v="135"/>
    <s v="Duinvlak"/>
    <n v="9.6321822555899992"/>
    <n v="6.4956540036900003"/>
    <n v="1"/>
    <n v="1"/>
    <n v="1"/>
    <n v="1"/>
    <n v="1"/>
    <n v="3"/>
    <x v="36"/>
  </r>
  <r>
    <n v="1285"/>
    <n v="34"/>
    <x v="20"/>
    <n v="0"/>
    <n v="3"/>
    <n v="70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6"/>
    <n v="301"/>
    <n v="136"/>
    <s v="Duinvlak"/>
    <n v="6.4984667620699996"/>
    <n v="2.6744280004199998"/>
    <n v="1"/>
    <n v="1"/>
    <n v="1"/>
    <n v="1"/>
    <n v="1"/>
    <n v="3"/>
    <x v="36"/>
  </r>
  <r>
    <n v="1286"/>
    <n v="34"/>
    <x v="20"/>
    <n v="0"/>
    <n v="3"/>
    <n v="70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7"/>
    <n v="301"/>
    <n v="137"/>
    <s v="Duinvlak"/>
    <n v="6.5675161935100004"/>
    <n v="3.0392574955499998"/>
    <n v="1"/>
    <n v="1"/>
    <n v="1"/>
    <n v="1"/>
    <n v="1"/>
    <n v="3"/>
    <x v="36"/>
  </r>
  <r>
    <n v="1287"/>
    <n v="34"/>
    <x v="20"/>
    <n v="0"/>
    <n v="3"/>
    <n v="70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8"/>
    <n v="301"/>
    <n v="138"/>
    <s v="Duinvlak"/>
    <n v="10.8666934274"/>
    <n v="7.8033494962100001"/>
    <n v="1"/>
    <n v="1"/>
    <n v="1"/>
    <n v="1"/>
    <n v="1"/>
    <n v="3"/>
    <x v="36"/>
  </r>
  <r>
    <n v="1288"/>
    <n v="34"/>
    <x v="20"/>
    <n v="0"/>
    <n v="3"/>
    <n v="70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49"/>
    <n v="301"/>
    <n v="139"/>
    <s v="Duinvlak"/>
    <n v="5.1341656461299996"/>
    <n v="1.6764259965499999"/>
    <n v="1"/>
    <n v="1"/>
    <n v="1"/>
    <n v="1"/>
    <n v="1"/>
    <n v="3"/>
    <x v="36"/>
  </r>
  <r>
    <n v="1289"/>
    <n v="34"/>
    <x v="20"/>
    <n v="0"/>
    <n v="3"/>
    <n v="70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0"/>
    <n v="301"/>
    <n v="140"/>
    <s v="Duinvlak"/>
    <n v="4.2455360507500002"/>
    <n v="1.21751899932"/>
    <n v="1"/>
    <n v="1"/>
    <n v="1"/>
    <n v="1"/>
    <n v="1"/>
    <n v="3"/>
    <x v="36"/>
  </r>
  <r>
    <n v="1290"/>
    <n v="34"/>
    <x v="20"/>
    <n v="0"/>
    <n v="3"/>
    <n v="70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1"/>
    <n v="301"/>
    <n v="141"/>
    <s v="Duinvlak"/>
    <n v="3.45009293794"/>
    <n v="0.79912249991499995"/>
    <n v="1"/>
    <n v="1"/>
    <n v="1"/>
    <n v="1"/>
    <n v="1"/>
    <n v="3"/>
    <x v="36"/>
  </r>
  <r>
    <n v="1291"/>
    <n v="34"/>
    <x v="20"/>
    <n v="0"/>
    <n v="3"/>
    <n v="70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152"/>
    <n v="301"/>
    <n v="142"/>
    <s v="Duinvlak"/>
    <n v="4.1542350054700004"/>
    <n v="1.1788720016500001"/>
    <n v="1"/>
    <n v="1"/>
    <n v="1"/>
    <n v="1"/>
    <n v="1"/>
    <n v="3"/>
    <x v="36"/>
  </r>
  <r>
    <n v="1292"/>
    <n v="34"/>
    <x v="20"/>
    <n v="0"/>
    <n v="3"/>
    <n v="82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69"/>
    <n v="301"/>
    <n v="319"/>
    <s v="Duinvlak"/>
    <n v="164.95177759800001"/>
    <n v="205.196937531"/>
    <n v="1"/>
    <n v="1"/>
    <n v="1"/>
    <n v="1"/>
    <n v="1"/>
    <n v="3"/>
    <x v="36"/>
  </r>
  <r>
    <n v="1293"/>
    <n v="34"/>
    <x v="20"/>
    <n v="0"/>
    <n v="3"/>
    <n v="82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0"/>
    <n v="301"/>
    <n v="320"/>
    <s v="Duinvlak"/>
    <n v="31.207925845999998"/>
    <n v="19.825821491999999"/>
    <n v="1"/>
    <n v="1"/>
    <n v="1"/>
    <n v="1"/>
    <n v="1"/>
    <n v="3"/>
    <x v="36"/>
  </r>
  <r>
    <n v="1294"/>
    <n v="34"/>
    <x v="20"/>
    <n v="0"/>
    <n v="3"/>
    <n v="82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1"/>
    <n v="301"/>
    <n v="321"/>
    <s v="Plantvlak"/>
    <n v="1.9201294061900001"/>
    <n v="0.20884499968299999"/>
    <n v="1"/>
    <n v="1"/>
    <n v="1"/>
    <n v="1"/>
    <n v="1"/>
    <n v="2"/>
    <x v="35"/>
  </r>
  <r>
    <n v="1295"/>
    <n v="34"/>
    <x v="20"/>
    <n v="0"/>
    <n v="3"/>
    <n v="82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2"/>
    <n v="301"/>
    <n v="322"/>
    <s v="Duinvlak"/>
    <n v="3.81478062396"/>
    <n v="0.92344549911999996"/>
    <n v="1"/>
    <n v="1"/>
    <n v="1"/>
    <n v="1"/>
    <n v="1"/>
    <n v="3"/>
    <x v="36"/>
  </r>
  <r>
    <n v="1296"/>
    <n v="34"/>
    <x v="20"/>
    <n v="0"/>
    <n v="3"/>
    <n v="82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3"/>
    <n v="301"/>
    <n v="323"/>
    <s v="Duinvlak"/>
    <n v="3.0555072072999998"/>
    <n v="0.52292100106200001"/>
    <n v="1"/>
    <n v="1"/>
    <n v="1"/>
    <n v="1"/>
    <n v="1"/>
    <n v="3"/>
    <x v="36"/>
  </r>
  <r>
    <n v="1297"/>
    <n v="34"/>
    <x v="20"/>
    <n v="0"/>
    <n v="3"/>
    <n v="82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4"/>
    <n v="301"/>
    <n v="325"/>
    <s v="Plantvlak"/>
    <n v="1.6771550827399999"/>
    <n v="0.16931350034500001"/>
    <n v="1"/>
    <n v="1"/>
    <n v="1"/>
    <n v="1"/>
    <n v="1"/>
    <n v="2"/>
    <x v="35"/>
  </r>
  <r>
    <n v="1298"/>
    <n v="34"/>
    <x v="20"/>
    <n v="0"/>
    <n v="3"/>
    <n v="83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5"/>
    <n v="301"/>
    <n v="326"/>
    <s v="Plantvlak"/>
    <n v="6.64207023181"/>
    <n v="2.0949720004299999"/>
    <n v="1"/>
    <n v="1"/>
    <n v="1"/>
    <n v="1"/>
    <n v="1"/>
    <n v="2"/>
    <x v="35"/>
  </r>
  <r>
    <n v="1299"/>
    <n v="34"/>
    <x v="20"/>
    <n v="0"/>
    <n v="3"/>
    <n v="83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6"/>
    <n v="301"/>
    <n v="327"/>
    <s v="Plantvlak"/>
    <n v="1.9090334106"/>
    <n v="0.220812000624"/>
    <n v="1"/>
    <n v="1"/>
    <n v="1"/>
    <n v="1"/>
    <n v="1"/>
    <n v="2"/>
    <x v="35"/>
  </r>
  <r>
    <n v="1300"/>
    <n v="34"/>
    <x v="20"/>
    <n v="0"/>
    <n v="3"/>
    <n v="83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7"/>
    <n v="301"/>
    <n v="328"/>
    <s v="Duinvlak"/>
    <n v="5.8422858493299996"/>
    <n v="1.22068049951"/>
    <n v="1"/>
    <n v="1"/>
    <n v="1"/>
    <n v="1"/>
    <n v="1"/>
    <n v="3"/>
    <x v="36"/>
  </r>
  <r>
    <n v="1301"/>
    <n v="34"/>
    <x v="20"/>
    <n v="0"/>
    <n v="3"/>
    <n v="83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8"/>
    <n v="301"/>
    <n v="329"/>
    <s v="Duinvlak"/>
    <n v="31.560783320100001"/>
    <n v="18.987468005699998"/>
    <n v="1"/>
    <n v="1"/>
    <n v="1"/>
    <n v="1"/>
    <n v="1"/>
    <n v="3"/>
    <x v="36"/>
  </r>
  <r>
    <n v="1302"/>
    <n v="34"/>
    <x v="20"/>
    <n v="0"/>
    <n v="3"/>
    <n v="83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79"/>
    <n v="301"/>
    <n v="330"/>
    <s v="Duinvlak"/>
    <n v="3.5655600268400001"/>
    <n v="0.83769799844600001"/>
    <n v="1"/>
    <n v="1"/>
    <n v="1"/>
    <n v="1"/>
    <n v="1"/>
    <n v="3"/>
    <x v="36"/>
  </r>
  <r>
    <n v="1303"/>
    <n v="34"/>
    <x v="20"/>
    <n v="0"/>
    <n v="3"/>
    <n v="83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0"/>
    <n v="301"/>
    <n v="331"/>
    <s v="Duinvlak"/>
    <n v="43.935597246599997"/>
    <n v="23.914388993900001"/>
    <n v="1"/>
    <n v="1"/>
    <n v="1"/>
    <n v="1"/>
    <n v="1"/>
    <n v="3"/>
    <x v="36"/>
  </r>
  <r>
    <n v="1304"/>
    <n v="34"/>
    <x v="20"/>
    <n v="0"/>
    <n v="3"/>
    <n v="83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1"/>
    <n v="301"/>
    <n v="332"/>
    <s v="Plantvlak"/>
    <n v="2.1449721019100001"/>
    <n v="0.19210399914000001"/>
    <n v="1"/>
    <n v="1"/>
    <n v="1"/>
    <n v="1"/>
    <n v="1"/>
    <n v="2"/>
    <x v="35"/>
  </r>
  <r>
    <n v="1305"/>
    <n v="34"/>
    <x v="20"/>
    <n v="0"/>
    <n v="3"/>
    <n v="83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2"/>
    <n v="301"/>
    <n v="333"/>
    <s v="Duinvlak"/>
    <n v="8.5990863845500005"/>
    <n v="2.4317740042799998"/>
    <n v="1"/>
    <n v="1"/>
    <n v="1"/>
    <n v="1"/>
    <n v="1"/>
    <n v="3"/>
    <x v="36"/>
  </r>
  <r>
    <n v="1306"/>
    <n v="34"/>
    <x v="20"/>
    <n v="0"/>
    <n v="3"/>
    <n v="83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3"/>
    <n v="301"/>
    <n v="334"/>
    <s v="Duinvlak"/>
    <n v="11.1690914961"/>
    <n v="4.2717585064900003"/>
    <n v="1"/>
    <n v="1"/>
    <n v="1"/>
    <n v="1"/>
    <n v="1"/>
    <n v="3"/>
    <x v="36"/>
  </r>
  <r>
    <n v="1307"/>
    <n v="34"/>
    <x v="20"/>
    <n v="0"/>
    <n v="3"/>
    <n v="83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4"/>
    <n v="301"/>
    <n v="335"/>
    <s v="Duinvlak"/>
    <n v="8.0279062700400008"/>
    <n v="2.8142910052299999"/>
    <n v="1"/>
    <n v="1"/>
    <n v="1"/>
    <n v="1"/>
    <n v="1"/>
    <n v="3"/>
    <x v="36"/>
  </r>
  <r>
    <n v="1308"/>
    <n v="34"/>
    <x v="20"/>
    <n v="0"/>
    <n v="3"/>
    <n v="84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5"/>
    <n v="301"/>
    <n v="336"/>
    <s v="Duinvlak"/>
    <n v="11.12516978"/>
    <n v="4.9650984986199997"/>
    <n v="1"/>
    <n v="1"/>
    <n v="1"/>
    <n v="1"/>
    <n v="1"/>
    <n v="3"/>
    <x v="36"/>
  </r>
  <r>
    <n v="1309"/>
    <n v="34"/>
    <x v="20"/>
    <n v="0"/>
    <n v="3"/>
    <n v="84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6"/>
    <n v="301"/>
    <n v="337"/>
    <s v="Plantvlak"/>
    <n v="2.8635431975999999"/>
    <n v="0.33918100099600001"/>
    <n v="1"/>
    <n v="1"/>
    <n v="1"/>
    <n v="1"/>
    <n v="1"/>
    <n v="2"/>
    <x v="35"/>
  </r>
  <r>
    <n v="1310"/>
    <n v="34"/>
    <x v="20"/>
    <n v="0"/>
    <n v="3"/>
    <n v="84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7"/>
    <n v="301"/>
    <n v="338"/>
    <s v="Duinvlak"/>
    <n v="13.382158604700001"/>
    <n v="9.5271640019399992"/>
    <n v="1"/>
    <n v="1"/>
    <n v="1"/>
    <n v="1"/>
    <n v="1"/>
    <n v="3"/>
    <x v="36"/>
  </r>
  <r>
    <n v="1311"/>
    <n v="34"/>
    <x v="20"/>
    <n v="0"/>
    <n v="3"/>
    <n v="84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8"/>
    <n v="301"/>
    <n v="339"/>
    <s v="Duinvlak"/>
    <n v="5.1115872447599999"/>
    <n v="1.7463670018699999"/>
    <n v="1"/>
    <n v="1"/>
    <n v="1"/>
    <n v="1"/>
    <n v="1"/>
    <n v="3"/>
    <x v="36"/>
  </r>
  <r>
    <n v="1312"/>
    <n v="34"/>
    <x v="20"/>
    <n v="0"/>
    <n v="3"/>
    <n v="84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89"/>
    <n v="301"/>
    <n v="340"/>
    <s v="Duinvlak"/>
    <n v="2.1207929284999998"/>
    <n v="0.22961550066700001"/>
    <n v="1"/>
    <n v="1"/>
    <n v="1"/>
    <n v="1"/>
    <n v="1"/>
    <n v="3"/>
    <x v="36"/>
  </r>
  <r>
    <n v="1313"/>
    <n v="34"/>
    <x v="20"/>
    <n v="0"/>
    <n v="3"/>
    <n v="84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0"/>
    <n v="301"/>
    <n v="341"/>
    <s v="Duinvlak"/>
    <n v="6.8687654222700001"/>
    <n v="2.5067234946000001"/>
    <n v="1"/>
    <n v="1"/>
    <n v="1"/>
    <n v="1"/>
    <n v="1"/>
    <n v="3"/>
    <x v="36"/>
  </r>
  <r>
    <n v="1314"/>
    <n v="34"/>
    <x v="20"/>
    <n v="0"/>
    <n v="3"/>
    <n v="84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1"/>
    <n v="301"/>
    <n v="342"/>
    <s v="Duinvlak"/>
    <n v="7.2142889331199997"/>
    <n v="3.4943204951100002"/>
    <n v="1"/>
    <n v="1"/>
    <n v="1"/>
    <n v="1"/>
    <n v="1"/>
    <n v="3"/>
    <x v="36"/>
  </r>
  <r>
    <n v="1315"/>
    <n v="34"/>
    <x v="20"/>
    <n v="0"/>
    <n v="3"/>
    <n v="84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2"/>
    <n v="301"/>
    <n v="343"/>
    <s v="Plantvlak"/>
    <n v="1.45742745086"/>
    <n v="0.120528001451"/>
    <n v="1"/>
    <n v="1"/>
    <n v="1"/>
    <n v="1"/>
    <n v="1"/>
    <n v="2"/>
    <x v="35"/>
  </r>
  <r>
    <n v="1316"/>
    <n v="34"/>
    <x v="20"/>
    <n v="0"/>
    <n v="3"/>
    <n v="84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3"/>
    <n v="301"/>
    <n v="344"/>
    <s v="Duinvlak"/>
    <n v="1.6745283559499999"/>
    <n v="0.160150998785"/>
    <n v="1"/>
    <n v="1"/>
    <n v="1"/>
    <n v="1"/>
    <n v="1"/>
    <n v="3"/>
    <x v="36"/>
  </r>
  <r>
    <n v="1317"/>
    <n v="34"/>
    <x v="20"/>
    <n v="0"/>
    <n v="3"/>
    <n v="84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4"/>
    <n v="301"/>
    <n v="345"/>
    <s v="Duinvlak"/>
    <n v="1.9653219498700001"/>
    <n v="0.22597199887"/>
    <n v="1"/>
    <n v="1"/>
    <n v="1"/>
    <n v="1"/>
    <n v="1"/>
    <n v="3"/>
    <x v="36"/>
  </r>
  <r>
    <n v="1318"/>
    <n v="34"/>
    <x v="20"/>
    <n v="0"/>
    <n v="3"/>
    <n v="85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5"/>
    <n v="301"/>
    <n v="346"/>
    <s v="Duinvlak"/>
    <n v="5.4299549642300002"/>
    <n v="1.1961720009200001"/>
    <n v="1"/>
    <n v="1"/>
    <n v="1"/>
    <n v="1"/>
    <n v="1"/>
    <n v="3"/>
    <x v="36"/>
  </r>
  <r>
    <n v="1319"/>
    <n v="34"/>
    <x v="20"/>
    <n v="0"/>
    <n v="3"/>
    <n v="85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6"/>
    <n v="301"/>
    <n v="347"/>
    <s v="Plantvlak"/>
    <n v="2.8046296011699998"/>
    <n v="0.51221299871000003"/>
    <n v="1"/>
    <n v="1"/>
    <n v="1"/>
    <n v="1"/>
    <n v="1"/>
    <n v="2"/>
    <x v="35"/>
  </r>
  <r>
    <n v="1320"/>
    <n v="34"/>
    <x v="20"/>
    <n v="0"/>
    <n v="3"/>
    <n v="97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15"/>
    <n v="301"/>
    <n v="324"/>
    <s v="Duinvlak"/>
    <n v="34.968056498300001"/>
    <n v="27.9461520057"/>
    <n v="1"/>
    <n v="1"/>
    <n v="1"/>
    <n v="1"/>
    <n v="1"/>
    <n v="3"/>
    <x v="36"/>
  </r>
  <r>
    <n v="1321"/>
    <n v="34"/>
    <x v="20"/>
    <n v="0"/>
    <n v="3"/>
    <n v="997"/>
    <n v="113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-1"/>
    <n v="0"/>
    <n v="0"/>
    <m/>
    <n v="269"/>
    <n v="301"/>
    <n v="319"/>
    <s v="Duinvlak"/>
    <n v="59.797052600699999"/>
    <n v="17.813711232799999"/>
    <n v="1"/>
    <n v="3"/>
    <n v="1"/>
    <n v="1"/>
    <n v="1"/>
    <n v="3"/>
    <x v="71"/>
  </r>
  <r>
    <n v="1322"/>
    <n v="34"/>
    <x v="20"/>
    <n v="0"/>
    <n v="3"/>
    <n v="1015"/>
    <n v="243"/>
    <n v="259"/>
    <n v="300"/>
    <n v="-1"/>
    <n v="0"/>
    <n v="0"/>
    <n v="0"/>
    <m/>
    <n v="0"/>
    <n v="0"/>
    <n v="0"/>
    <m/>
    <n v="59"/>
    <n v="30"/>
    <n v="25"/>
    <s v="Plantvlak"/>
    <n v="-1"/>
    <n v="0"/>
    <n v="0"/>
    <m/>
    <n v="-1"/>
    <n v="0"/>
    <n v="0"/>
    <m/>
    <n v="128"/>
    <n v="301"/>
    <n v="118"/>
    <s v="Duinvlak"/>
    <n v="21.8186878062"/>
    <n v="1.5984127345400001"/>
    <n v="1"/>
    <n v="1"/>
    <n v="2"/>
    <n v="1"/>
    <n v="1"/>
    <n v="3"/>
    <x v="83"/>
  </r>
  <r>
    <n v="1323"/>
    <n v="34"/>
    <x v="20"/>
    <n v="0"/>
    <n v="3"/>
    <n v="1016"/>
    <n v="244"/>
    <n v="260"/>
    <n v="301"/>
    <n v="-1"/>
    <n v="0"/>
    <n v="0"/>
    <n v="0"/>
    <m/>
    <n v="0"/>
    <n v="0"/>
    <n v="0"/>
    <m/>
    <n v="60"/>
    <n v="30"/>
    <n v="26"/>
    <s v="Duinvlak"/>
    <n v="-1"/>
    <n v="0"/>
    <n v="0"/>
    <m/>
    <n v="-1"/>
    <n v="0"/>
    <n v="0"/>
    <m/>
    <n v="269"/>
    <n v="301"/>
    <n v="319"/>
    <s v="Duinvlak"/>
    <n v="0.23204408218299999"/>
    <n v="2.47928003743E-3"/>
    <n v="1"/>
    <n v="1"/>
    <n v="3"/>
    <n v="1"/>
    <n v="1"/>
    <n v="3"/>
    <x v="37"/>
  </r>
  <r>
    <n v="1324"/>
    <n v="34"/>
    <x v="20"/>
    <n v="0"/>
    <n v="3"/>
    <n v="1017"/>
    <n v="245"/>
    <n v="261"/>
    <n v="302"/>
    <n v="-1"/>
    <n v="0"/>
    <n v="0"/>
    <n v="0"/>
    <m/>
    <n v="0"/>
    <n v="0"/>
    <n v="0"/>
    <m/>
    <n v="61"/>
    <n v="30"/>
    <n v="27"/>
    <s v="Duinvlak"/>
    <n v="-1"/>
    <n v="0"/>
    <n v="0"/>
    <m/>
    <n v="-1"/>
    <n v="0"/>
    <n v="0"/>
    <m/>
    <n v="269"/>
    <n v="301"/>
    <n v="319"/>
    <s v="Duinvlak"/>
    <n v="9.1569166822699994"/>
    <n v="3.60019239861"/>
    <n v="1"/>
    <n v="1"/>
    <n v="3"/>
    <n v="1"/>
    <n v="1"/>
    <n v="3"/>
    <x v="37"/>
  </r>
  <r>
    <n v="1325"/>
    <n v="34"/>
    <x v="20"/>
    <n v="0"/>
    <n v="3"/>
    <n v="1018"/>
    <n v="246"/>
    <n v="262"/>
    <n v="303"/>
    <n v="-1"/>
    <n v="0"/>
    <n v="0"/>
    <n v="0"/>
    <m/>
    <n v="0"/>
    <n v="0"/>
    <n v="0"/>
    <m/>
    <n v="62"/>
    <n v="30"/>
    <n v="28"/>
    <s v="Duinvlak"/>
    <n v="-1"/>
    <n v="0"/>
    <n v="0"/>
    <m/>
    <n v="-1"/>
    <n v="0"/>
    <n v="0"/>
    <m/>
    <n v="269"/>
    <n v="301"/>
    <n v="319"/>
    <s v="Duinvlak"/>
    <n v="6.5018245455599999"/>
    <n v="1.07603795675"/>
    <n v="1"/>
    <n v="1"/>
    <n v="3"/>
    <n v="1"/>
    <n v="1"/>
    <n v="3"/>
    <x v="37"/>
  </r>
  <r>
    <n v="1326"/>
    <n v="34"/>
    <x v="20"/>
    <n v="0"/>
    <n v="3"/>
    <n v="1019"/>
    <n v="247"/>
    <n v="263"/>
    <n v="304"/>
    <n v="-1"/>
    <n v="0"/>
    <n v="0"/>
    <n v="0"/>
    <m/>
    <n v="0"/>
    <n v="0"/>
    <n v="0"/>
    <m/>
    <n v="63"/>
    <n v="30"/>
    <n v="29"/>
    <s v="Duinvlak"/>
    <n v="-1"/>
    <n v="0"/>
    <n v="0"/>
    <m/>
    <n v="-1"/>
    <n v="0"/>
    <n v="0"/>
    <m/>
    <n v="269"/>
    <n v="301"/>
    <n v="319"/>
    <s v="Duinvlak"/>
    <n v="8.3248982286400004"/>
    <n v="1.07789332797"/>
    <n v="1"/>
    <n v="1"/>
    <n v="3"/>
    <n v="1"/>
    <n v="1"/>
    <n v="3"/>
    <x v="37"/>
  </r>
  <r>
    <n v="1327"/>
    <n v="34"/>
    <x v="20"/>
    <n v="0"/>
    <n v="3"/>
    <n v="1020"/>
    <n v="248"/>
    <n v="264"/>
    <n v="305"/>
    <n v="-1"/>
    <n v="0"/>
    <n v="0"/>
    <n v="0"/>
    <m/>
    <n v="0"/>
    <n v="0"/>
    <n v="0"/>
    <m/>
    <n v="64"/>
    <n v="30"/>
    <n v="30"/>
    <s v="Duinvlak"/>
    <n v="-1"/>
    <n v="0"/>
    <n v="0"/>
    <m/>
    <n v="-1"/>
    <n v="0"/>
    <n v="0"/>
    <m/>
    <n v="269"/>
    <n v="301"/>
    <n v="319"/>
    <s v="Duinvlak"/>
    <n v="7.2868036720699996"/>
    <n v="0.63999033355900004"/>
    <n v="1"/>
    <n v="1"/>
    <n v="3"/>
    <n v="1"/>
    <n v="1"/>
    <n v="3"/>
    <x v="37"/>
  </r>
  <r>
    <n v="1328"/>
    <n v="34"/>
    <x v="20"/>
    <n v="0"/>
    <n v="3"/>
    <n v="1025"/>
    <n v="281"/>
    <n v="301"/>
    <n v="361"/>
    <n v="157"/>
    <n v="-1"/>
    <n v="0"/>
    <n v="0"/>
    <m/>
    <n v="67"/>
    <n v="30"/>
    <n v="132"/>
    <s v="Duinvlak"/>
    <n v="62"/>
    <n v="30"/>
    <n v="28"/>
    <s v="Duinvlak"/>
    <n v="-1"/>
    <n v="0"/>
    <n v="0"/>
    <m/>
    <n v="-1"/>
    <n v="0"/>
    <n v="0"/>
    <m/>
    <n v="269"/>
    <n v="301"/>
    <n v="319"/>
    <s v="Duinvlak"/>
    <n v="7.8792437478100004"/>
    <n v="2.6794513749500002"/>
    <n v="1"/>
    <n v="3"/>
    <n v="3"/>
    <n v="1"/>
    <n v="1"/>
    <n v="3"/>
    <x v="85"/>
  </r>
  <r>
    <n v="1329"/>
    <n v="34"/>
    <x v="20"/>
    <n v="0"/>
    <n v="3"/>
    <n v="1026"/>
    <n v="282"/>
    <n v="302"/>
    <n v="362"/>
    <n v="157"/>
    <n v="-1"/>
    <n v="0"/>
    <n v="0"/>
    <m/>
    <n v="67"/>
    <n v="30"/>
    <n v="132"/>
    <s v="Duinvlak"/>
    <n v="63"/>
    <n v="30"/>
    <n v="29"/>
    <s v="Duinvlak"/>
    <n v="-1"/>
    <n v="0"/>
    <n v="0"/>
    <m/>
    <n v="-1"/>
    <n v="0"/>
    <n v="0"/>
    <m/>
    <n v="269"/>
    <n v="301"/>
    <n v="319"/>
    <s v="Duinvlak"/>
    <n v="10.749035194399999"/>
    <n v="3.3689592015900001"/>
    <n v="1"/>
    <n v="3"/>
    <n v="3"/>
    <n v="1"/>
    <n v="1"/>
    <n v="3"/>
    <x v="85"/>
  </r>
  <r>
    <n v="1330"/>
    <n v="34"/>
    <x v="20"/>
    <n v="0"/>
    <n v="3"/>
    <n v="1027"/>
    <n v="283"/>
    <n v="303"/>
    <n v="363"/>
    <n v="157"/>
    <n v="-1"/>
    <n v="0"/>
    <n v="0"/>
    <m/>
    <n v="67"/>
    <n v="30"/>
    <n v="132"/>
    <s v="Duinvlak"/>
    <n v="64"/>
    <n v="30"/>
    <n v="30"/>
    <s v="Duinvlak"/>
    <n v="-1"/>
    <n v="0"/>
    <n v="0"/>
    <m/>
    <n v="-1"/>
    <n v="0"/>
    <n v="0"/>
    <m/>
    <n v="269"/>
    <n v="301"/>
    <n v="319"/>
    <s v="Duinvlak"/>
    <n v="11.5185139782"/>
    <n v="1.74550971408"/>
    <n v="1"/>
    <n v="3"/>
    <n v="3"/>
    <n v="1"/>
    <n v="1"/>
    <n v="3"/>
    <x v="85"/>
  </r>
  <r>
    <n v="1331"/>
    <n v="34"/>
    <x v="20"/>
    <n v="0"/>
    <n v="3"/>
    <n v="1028"/>
    <n v="284"/>
    <n v="304"/>
    <n v="364"/>
    <n v="157"/>
    <n v="-1"/>
    <n v="0"/>
    <n v="0"/>
    <m/>
    <n v="67"/>
    <n v="30"/>
    <n v="132"/>
    <s v="Duinvlak"/>
    <n v="65"/>
    <n v="30"/>
    <n v="31"/>
    <s v="Duinvlak"/>
    <n v="-1"/>
    <n v="0"/>
    <n v="0"/>
    <m/>
    <n v="-1"/>
    <n v="0"/>
    <n v="0"/>
    <m/>
    <n v="269"/>
    <n v="301"/>
    <n v="319"/>
    <s v="Duinvlak"/>
    <n v="0.234627978096"/>
    <n v="2.56167002145E-3"/>
    <n v="1"/>
    <n v="3"/>
    <n v="3"/>
    <n v="1"/>
    <n v="1"/>
    <n v="3"/>
    <x v="85"/>
  </r>
  <r>
    <n v="1332"/>
    <n v="34"/>
    <x v="20"/>
    <n v="0"/>
    <n v="3"/>
    <n v="1102"/>
    <n v="445"/>
    <n v="494"/>
    <n v="-1"/>
    <n v="0"/>
    <n v="0"/>
    <n v="0"/>
    <n v="0"/>
    <m/>
    <n v="0"/>
    <n v="0"/>
    <n v="0"/>
    <m/>
    <n v="0"/>
    <n v="0"/>
    <n v="0"/>
    <m/>
    <n v="180"/>
    <n v="30"/>
    <n v="955"/>
    <s v="Duinvlak"/>
    <n v="-1"/>
    <n v="0"/>
    <n v="0"/>
    <m/>
    <n v="269"/>
    <n v="301"/>
    <n v="319"/>
    <s v="Duinvlak"/>
    <n v="0.13320830027300001"/>
    <n v="6.2749510551700003E-4"/>
    <n v="1"/>
    <n v="1"/>
    <n v="1"/>
    <n v="3"/>
    <n v="1"/>
    <n v="3"/>
    <x v="40"/>
  </r>
  <r>
    <n v="1333"/>
    <n v="34"/>
    <x v="20"/>
    <n v="0"/>
    <n v="3"/>
    <n v="1103"/>
    <n v="446"/>
    <n v="495"/>
    <n v="-1"/>
    <n v="0"/>
    <n v="0"/>
    <n v="0"/>
    <n v="0"/>
    <m/>
    <n v="0"/>
    <n v="0"/>
    <n v="0"/>
    <m/>
    <n v="0"/>
    <n v="0"/>
    <n v="0"/>
    <m/>
    <n v="181"/>
    <n v="30"/>
    <n v="956"/>
    <s v="Duinvlak"/>
    <n v="-1"/>
    <n v="0"/>
    <n v="0"/>
    <m/>
    <n v="269"/>
    <n v="301"/>
    <n v="319"/>
    <s v="Duinvlak"/>
    <n v="1.3721927650200001"/>
    <n v="2.6490801610799999E-2"/>
    <n v="1"/>
    <n v="1"/>
    <n v="1"/>
    <n v="3"/>
    <n v="1"/>
    <n v="3"/>
    <x v="40"/>
  </r>
  <r>
    <n v="1334"/>
    <n v="34"/>
    <x v="20"/>
    <n v="0"/>
    <n v="3"/>
    <n v="1104"/>
    <n v="447"/>
    <n v="498"/>
    <n v="-1"/>
    <n v="0"/>
    <n v="0"/>
    <n v="0"/>
    <n v="0"/>
    <m/>
    <n v="0"/>
    <n v="0"/>
    <n v="0"/>
    <m/>
    <n v="0"/>
    <n v="0"/>
    <n v="0"/>
    <m/>
    <n v="187"/>
    <n v="30"/>
    <n v="116"/>
    <s v="Plantvlak"/>
    <n v="-1"/>
    <n v="0"/>
    <n v="0"/>
    <m/>
    <n v="128"/>
    <n v="301"/>
    <n v="118"/>
    <s v="Duinvlak"/>
    <n v="2.2667310758000001"/>
    <n v="6.2574430179399995E-2"/>
    <n v="1"/>
    <n v="1"/>
    <n v="1"/>
    <n v="2"/>
    <n v="1"/>
    <n v="3"/>
    <x v="39"/>
  </r>
  <r>
    <n v="1335"/>
    <n v="34"/>
    <x v="20"/>
    <n v="0"/>
    <n v="3"/>
    <n v="1121"/>
    <n v="503"/>
    <n v="571"/>
    <n v="144"/>
    <n v="157"/>
    <n v="-1"/>
    <n v="0"/>
    <n v="0"/>
    <m/>
    <n v="67"/>
    <n v="30"/>
    <n v="132"/>
    <s v="Duinvlak"/>
    <n v="-1"/>
    <n v="0"/>
    <n v="0"/>
    <m/>
    <n v="180"/>
    <n v="30"/>
    <n v="955"/>
    <s v="Duinvlak"/>
    <n v="-1"/>
    <n v="0"/>
    <n v="0"/>
    <m/>
    <n v="269"/>
    <n v="301"/>
    <n v="319"/>
    <s v="Duinvlak"/>
    <n v="0.48828167112300003"/>
    <n v="1.13389351643E-2"/>
    <n v="1"/>
    <n v="3"/>
    <n v="1"/>
    <n v="3"/>
    <n v="1"/>
    <n v="3"/>
    <x v="72"/>
  </r>
  <r>
    <n v="1336"/>
    <n v="34"/>
    <x v="20"/>
    <n v="0"/>
    <n v="3"/>
    <n v="1122"/>
    <n v="504"/>
    <n v="574"/>
    <n v="144"/>
    <n v="157"/>
    <n v="-1"/>
    <n v="0"/>
    <n v="0"/>
    <m/>
    <n v="67"/>
    <n v="30"/>
    <n v="132"/>
    <s v="Duinvlak"/>
    <n v="-1"/>
    <n v="0"/>
    <n v="0"/>
    <m/>
    <n v="183"/>
    <n v="30"/>
    <n v="958"/>
    <s v="Duinvlak"/>
    <n v="-1"/>
    <n v="0"/>
    <n v="0"/>
    <m/>
    <n v="269"/>
    <n v="301"/>
    <n v="319"/>
    <s v="Duinvlak"/>
    <n v="1.1365432682300001"/>
    <n v="5.2645350504899997E-2"/>
    <n v="1"/>
    <n v="3"/>
    <n v="1"/>
    <n v="3"/>
    <n v="1"/>
    <n v="3"/>
    <x v="72"/>
  </r>
  <r>
    <n v="1337"/>
    <n v="34"/>
    <x v="20"/>
    <n v="0"/>
    <n v="3"/>
    <n v="1136"/>
    <n v="564"/>
    <n v="651"/>
    <n v="300"/>
    <n v="-1"/>
    <n v="0"/>
    <n v="0"/>
    <n v="0"/>
    <m/>
    <n v="0"/>
    <n v="0"/>
    <n v="0"/>
    <m/>
    <n v="59"/>
    <n v="30"/>
    <n v="25"/>
    <s v="Plantvlak"/>
    <n v="187"/>
    <n v="30"/>
    <n v="116"/>
    <s v="Plantvlak"/>
    <n v="-1"/>
    <n v="0"/>
    <n v="0"/>
    <m/>
    <n v="128"/>
    <n v="301"/>
    <n v="118"/>
    <s v="Duinvlak"/>
    <n v="2.6547817296699998"/>
    <n v="0.29537333416400002"/>
    <n v="1"/>
    <n v="1"/>
    <n v="2"/>
    <n v="2"/>
    <n v="1"/>
    <n v="3"/>
    <x v="41"/>
  </r>
  <r>
    <n v="1338"/>
    <n v="34"/>
    <x v="20"/>
    <n v="0"/>
    <n v="3"/>
    <n v="1137"/>
    <n v="565"/>
    <n v="656"/>
    <n v="305"/>
    <n v="-1"/>
    <n v="0"/>
    <n v="0"/>
    <n v="0"/>
    <m/>
    <n v="0"/>
    <n v="0"/>
    <n v="0"/>
    <m/>
    <n v="64"/>
    <n v="30"/>
    <n v="30"/>
    <s v="Duinvlak"/>
    <n v="182"/>
    <n v="30"/>
    <n v="957"/>
    <s v="Duinvlak"/>
    <n v="-1"/>
    <n v="0"/>
    <n v="0"/>
    <m/>
    <n v="269"/>
    <n v="301"/>
    <n v="319"/>
    <s v="Duinvlak"/>
    <n v="3.5781999904099999"/>
    <n v="0.184499374577"/>
    <n v="1"/>
    <n v="1"/>
    <n v="3"/>
    <n v="3"/>
    <n v="1"/>
    <n v="3"/>
    <x v="42"/>
  </r>
  <r>
    <n v="1339"/>
    <n v="34"/>
    <x v="20"/>
    <n v="0"/>
    <n v="3"/>
    <n v="1144"/>
    <n v="593"/>
    <n v="691"/>
    <n v="361"/>
    <n v="157"/>
    <n v="-1"/>
    <n v="0"/>
    <n v="0"/>
    <m/>
    <n v="67"/>
    <n v="30"/>
    <n v="132"/>
    <s v="Duinvlak"/>
    <n v="62"/>
    <n v="30"/>
    <n v="28"/>
    <s v="Duinvlak"/>
    <n v="180"/>
    <n v="30"/>
    <n v="955"/>
    <s v="Duinvlak"/>
    <n v="-1"/>
    <n v="0"/>
    <n v="0"/>
    <m/>
    <n v="269"/>
    <n v="301"/>
    <n v="319"/>
    <s v="Duinvlak"/>
    <n v="0.74117255878400001"/>
    <n v="1.53450999816E-2"/>
    <n v="1"/>
    <n v="3"/>
    <n v="3"/>
    <n v="3"/>
    <n v="1"/>
    <n v="3"/>
    <x v="44"/>
  </r>
  <r>
    <n v="1340"/>
    <n v="34"/>
    <x v="20"/>
    <n v="0"/>
    <n v="3"/>
    <n v="1145"/>
    <n v="594"/>
    <n v="693"/>
    <n v="363"/>
    <n v="157"/>
    <n v="-1"/>
    <n v="0"/>
    <n v="0"/>
    <m/>
    <n v="67"/>
    <n v="30"/>
    <n v="132"/>
    <s v="Duinvlak"/>
    <n v="64"/>
    <n v="30"/>
    <n v="30"/>
    <s v="Duinvlak"/>
    <n v="182"/>
    <n v="30"/>
    <n v="957"/>
    <s v="Duinvlak"/>
    <n v="-1"/>
    <n v="0"/>
    <n v="0"/>
    <m/>
    <n v="269"/>
    <n v="301"/>
    <n v="319"/>
    <s v="Duinvlak"/>
    <n v="3.1424513563700001"/>
    <n v="0.18195129967599999"/>
    <n v="1"/>
    <n v="3"/>
    <n v="3"/>
    <n v="3"/>
    <n v="1"/>
    <n v="3"/>
    <x v="44"/>
  </r>
  <r>
    <n v="1341"/>
    <n v="34"/>
    <x v="20"/>
    <n v="0"/>
    <n v="3"/>
    <n v="1241"/>
    <n v="710"/>
    <n v="-1"/>
    <n v="0"/>
    <n v="0"/>
    <n v="0"/>
    <n v="0"/>
    <n v="0"/>
    <m/>
    <n v="0"/>
    <n v="0"/>
    <n v="0"/>
    <m/>
    <n v="0"/>
    <n v="0"/>
    <n v="0"/>
    <m/>
    <n v="0"/>
    <n v="0"/>
    <n v="0"/>
    <m/>
    <n v="114"/>
    <n v="30"/>
    <n v="554"/>
    <s v="Duinvlak"/>
    <n v="269"/>
    <n v="301"/>
    <n v="319"/>
    <s v="Duinvlak"/>
    <n v="6.1363829282599998"/>
    <n v="1.27932565944"/>
    <n v="1"/>
    <n v="1"/>
    <n v="1"/>
    <n v="1"/>
    <n v="3"/>
    <n v="3"/>
    <x v="46"/>
  </r>
  <r>
    <n v="1342"/>
    <n v="34"/>
    <x v="20"/>
    <n v="0"/>
    <n v="3"/>
    <n v="1242"/>
    <n v="711"/>
    <n v="-1"/>
    <n v="0"/>
    <n v="0"/>
    <n v="0"/>
    <n v="0"/>
    <n v="0"/>
    <m/>
    <n v="0"/>
    <n v="0"/>
    <n v="0"/>
    <m/>
    <n v="0"/>
    <n v="0"/>
    <n v="0"/>
    <m/>
    <n v="0"/>
    <n v="0"/>
    <n v="0"/>
    <m/>
    <n v="115"/>
    <n v="30"/>
    <n v="555"/>
    <s v="Duinvlak"/>
    <n v="269"/>
    <n v="301"/>
    <n v="319"/>
    <s v="Duinvlak"/>
    <n v="3.10767006282"/>
    <n v="0.39674626062500001"/>
    <n v="1"/>
    <n v="1"/>
    <n v="1"/>
    <n v="1"/>
    <n v="3"/>
    <n v="3"/>
    <x v="46"/>
  </r>
  <r>
    <n v="1343"/>
    <n v="34"/>
    <x v="20"/>
    <n v="0"/>
    <n v="3"/>
    <n v="1243"/>
    <n v="712"/>
    <n v="-1"/>
    <n v="0"/>
    <n v="0"/>
    <n v="0"/>
    <n v="0"/>
    <n v="0"/>
    <m/>
    <n v="0"/>
    <n v="0"/>
    <n v="0"/>
    <m/>
    <n v="0"/>
    <n v="0"/>
    <n v="0"/>
    <m/>
    <n v="0"/>
    <n v="0"/>
    <n v="0"/>
    <m/>
    <n v="116"/>
    <n v="30"/>
    <n v="556"/>
    <s v="Duinvlak"/>
    <n v="269"/>
    <n v="301"/>
    <n v="319"/>
    <s v="Duinvlak"/>
    <n v="7.4510758623599997"/>
    <n v="0.56634661159800004"/>
    <n v="1"/>
    <n v="1"/>
    <n v="1"/>
    <n v="1"/>
    <n v="3"/>
    <n v="3"/>
    <x v="46"/>
  </r>
  <r>
    <n v="1344"/>
    <n v="34"/>
    <x v="20"/>
    <n v="0"/>
    <n v="3"/>
    <n v="1244"/>
    <n v="713"/>
    <n v="-1"/>
    <n v="0"/>
    <n v="0"/>
    <n v="0"/>
    <n v="0"/>
    <n v="0"/>
    <m/>
    <n v="0"/>
    <n v="0"/>
    <n v="0"/>
    <m/>
    <n v="0"/>
    <n v="0"/>
    <n v="0"/>
    <m/>
    <n v="0"/>
    <n v="0"/>
    <n v="0"/>
    <m/>
    <n v="117"/>
    <n v="30"/>
    <n v="557"/>
    <s v="Duinvlak"/>
    <n v="269"/>
    <n v="301"/>
    <n v="319"/>
    <s v="Duinvlak"/>
    <n v="8.8676289645300006"/>
    <n v="1.1788719619000001"/>
    <n v="1"/>
    <n v="1"/>
    <n v="1"/>
    <n v="1"/>
    <n v="3"/>
    <n v="3"/>
    <x v="46"/>
  </r>
  <r>
    <n v="1345"/>
    <n v="34"/>
    <x v="20"/>
    <n v="0"/>
    <n v="3"/>
    <n v="1245"/>
    <n v="714"/>
    <n v="-1"/>
    <n v="0"/>
    <n v="0"/>
    <n v="0"/>
    <n v="0"/>
    <n v="0"/>
    <m/>
    <n v="0"/>
    <n v="0"/>
    <n v="0"/>
    <m/>
    <n v="0"/>
    <n v="0"/>
    <n v="0"/>
    <m/>
    <n v="0"/>
    <n v="0"/>
    <n v="0"/>
    <m/>
    <n v="118"/>
    <n v="30"/>
    <n v="558"/>
    <s v="Duinvlak"/>
    <n v="269"/>
    <n v="301"/>
    <n v="319"/>
    <s v="Duinvlak"/>
    <n v="4.0846672096800001"/>
    <n v="0.39521088305399998"/>
    <n v="1"/>
    <n v="1"/>
    <n v="1"/>
    <n v="1"/>
    <n v="3"/>
    <n v="3"/>
    <x v="46"/>
  </r>
  <r>
    <n v="1346"/>
    <n v="34"/>
    <x v="20"/>
    <n v="0"/>
    <n v="3"/>
    <n v="1246"/>
    <n v="715"/>
    <n v="-1"/>
    <n v="0"/>
    <n v="0"/>
    <n v="0"/>
    <n v="0"/>
    <n v="0"/>
    <m/>
    <n v="0"/>
    <n v="0"/>
    <n v="0"/>
    <m/>
    <n v="0"/>
    <n v="0"/>
    <n v="0"/>
    <m/>
    <n v="0"/>
    <n v="0"/>
    <n v="0"/>
    <m/>
    <n v="119"/>
    <n v="30"/>
    <n v="559"/>
    <s v="Duinvlak"/>
    <n v="269"/>
    <n v="301"/>
    <n v="319"/>
    <s v="Duinvlak"/>
    <n v="9.9465883930699999"/>
    <n v="1.3604696190100001"/>
    <n v="1"/>
    <n v="1"/>
    <n v="1"/>
    <n v="1"/>
    <n v="3"/>
    <n v="3"/>
    <x v="46"/>
  </r>
  <r>
    <n v="1347"/>
    <n v="34"/>
    <x v="20"/>
    <n v="0"/>
    <n v="3"/>
    <n v="1247"/>
    <n v="716"/>
    <n v="-1"/>
    <n v="0"/>
    <n v="0"/>
    <n v="0"/>
    <n v="0"/>
    <n v="0"/>
    <m/>
    <n v="0"/>
    <n v="0"/>
    <n v="0"/>
    <m/>
    <n v="0"/>
    <n v="0"/>
    <n v="0"/>
    <m/>
    <n v="0"/>
    <n v="0"/>
    <n v="0"/>
    <m/>
    <n v="120"/>
    <n v="30"/>
    <n v="560"/>
    <s v="Duinvlak"/>
    <n v="269"/>
    <n v="301"/>
    <n v="319"/>
    <s v="Duinvlak"/>
    <n v="9.4928650516000008"/>
    <n v="1.28523964967"/>
    <n v="1"/>
    <n v="1"/>
    <n v="1"/>
    <n v="1"/>
    <n v="3"/>
    <n v="3"/>
    <x v="46"/>
  </r>
  <r>
    <n v="1348"/>
    <n v="34"/>
    <x v="20"/>
    <n v="0"/>
    <n v="3"/>
    <n v="1248"/>
    <n v="717"/>
    <n v="-1"/>
    <n v="0"/>
    <n v="0"/>
    <n v="0"/>
    <n v="0"/>
    <n v="0"/>
    <m/>
    <n v="0"/>
    <n v="0"/>
    <n v="0"/>
    <m/>
    <n v="0"/>
    <n v="0"/>
    <n v="0"/>
    <m/>
    <n v="0"/>
    <n v="0"/>
    <n v="0"/>
    <m/>
    <n v="121"/>
    <n v="30"/>
    <n v="561"/>
    <s v="Plantvlak"/>
    <n v="269"/>
    <n v="301"/>
    <n v="319"/>
    <s v="Duinvlak"/>
    <n v="5.4399053741800003"/>
    <n v="1.2880350037299999"/>
    <n v="1"/>
    <n v="1"/>
    <n v="1"/>
    <n v="1"/>
    <n v="2"/>
    <n v="3"/>
    <x v="47"/>
  </r>
  <r>
    <n v="1349"/>
    <n v="34"/>
    <x v="20"/>
    <n v="0"/>
    <n v="3"/>
    <n v="1249"/>
    <n v="718"/>
    <n v="-1"/>
    <n v="0"/>
    <n v="0"/>
    <n v="0"/>
    <n v="0"/>
    <n v="0"/>
    <m/>
    <n v="0"/>
    <n v="0"/>
    <n v="0"/>
    <m/>
    <n v="0"/>
    <n v="0"/>
    <n v="0"/>
    <m/>
    <n v="0"/>
    <n v="0"/>
    <n v="0"/>
    <m/>
    <n v="122"/>
    <n v="30"/>
    <n v="562"/>
    <s v="Duinvlak"/>
    <n v="415"/>
    <n v="301"/>
    <n v="324"/>
    <s v="Duinvlak"/>
    <n v="3.8424022793099999"/>
    <n v="1.01072249986"/>
    <n v="1"/>
    <n v="1"/>
    <n v="1"/>
    <n v="1"/>
    <n v="3"/>
    <n v="3"/>
    <x v="46"/>
  </r>
  <r>
    <n v="1350"/>
    <n v="34"/>
    <x v="20"/>
    <n v="0"/>
    <n v="3"/>
    <n v="1250"/>
    <n v="719"/>
    <n v="-1"/>
    <n v="0"/>
    <n v="0"/>
    <n v="0"/>
    <n v="0"/>
    <n v="0"/>
    <m/>
    <n v="0"/>
    <n v="0"/>
    <n v="0"/>
    <m/>
    <n v="0"/>
    <n v="0"/>
    <n v="0"/>
    <m/>
    <n v="0"/>
    <n v="0"/>
    <n v="0"/>
    <m/>
    <n v="123"/>
    <n v="30"/>
    <n v="563"/>
    <s v="Plantvlak"/>
    <n v="270"/>
    <n v="301"/>
    <n v="320"/>
    <s v="Duinvlak"/>
    <n v="2.68275954344"/>
    <n v="0.144703500663"/>
    <n v="1"/>
    <n v="1"/>
    <n v="1"/>
    <n v="1"/>
    <n v="2"/>
    <n v="3"/>
    <x v="47"/>
  </r>
  <r>
    <n v="1351"/>
    <n v="34"/>
    <x v="20"/>
    <n v="0"/>
    <n v="3"/>
    <n v="1251"/>
    <n v="721"/>
    <n v="-1"/>
    <n v="0"/>
    <n v="0"/>
    <n v="0"/>
    <n v="0"/>
    <n v="0"/>
    <m/>
    <n v="0"/>
    <n v="0"/>
    <n v="0"/>
    <m/>
    <n v="0"/>
    <n v="0"/>
    <n v="0"/>
    <m/>
    <n v="0"/>
    <n v="0"/>
    <n v="0"/>
    <m/>
    <n v="125"/>
    <n v="30"/>
    <n v="565"/>
    <s v="Plantvlak"/>
    <n v="115"/>
    <n v="301"/>
    <n v="105"/>
    <s v="Duinvlak"/>
    <n v="2.3085015770199999"/>
    <n v="0.261098499727"/>
    <n v="1"/>
    <n v="1"/>
    <n v="1"/>
    <n v="1"/>
    <n v="2"/>
    <n v="3"/>
    <x v="47"/>
  </r>
  <r>
    <n v="1352"/>
    <n v="34"/>
    <x v="20"/>
    <n v="0"/>
    <n v="3"/>
    <n v="1252"/>
    <n v="722"/>
    <n v="-1"/>
    <n v="0"/>
    <n v="0"/>
    <n v="0"/>
    <n v="0"/>
    <n v="0"/>
    <m/>
    <n v="0"/>
    <n v="0"/>
    <n v="0"/>
    <m/>
    <n v="0"/>
    <n v="0"/>
    <n v="0"/>
    <m/>
    <n v="0"/>
    <n v="0"/>
    <n v="0"/>
    <m/>
    <n v="126"/>
    <n v="30"/>
    <n v="566"/>
    <s v="Duinvlak"/>
    <n v="115"/>
    <n v="301"/>
    <n v="105"/>
    <s v="Duinvlak"/>
    <n v="5.2492911006299998"/>
    <n v="1.8412519995300001"/>
    <n v="1"/>
    <n v="1"/>
    <n v="1"/>
    <n v="1"/>
    <n v="3"/>
    <n v="3"/>
    <x v="46"/>
  </r>
  <r>
    <n v="1353"/>
    <n v="34"/>
    <x v="20"/>
    <n v="0"/>
    <n v="3"/>
    <n v="1253"/>
    <n v="723"/>
    <n v="-1"/>
    <n v="0"/>
    <n v="0"/>
    <n v="0"/>
    <n v="0"/>
    <n v="0"/>
    <m/>
    <n v="0"/>
    <n v="0"/>
    <n v="0"/>
    <m/>
    <n v="0"/>
    <n v="0"/>
    <n v="0"/>
    <m/>
    <n v="0"/>
    <n v="0"/>
    <n v="0"/>
    <m/>
    <n v="127"/>
    <n v="30"/>
    <n v="567"/>
    <s v="Plantvlak"/>
    <n v="115"/>
    <n v="301"/>
    <n v="105"/>
    <s v="Duinvlak"/>
    <n v="9.0652516863599999"/>
    <n v="4.00940599649"/>
    <n v="1"/>
    <n v="1"/>
    <n v="1"/>
    <n v="1"/>
    <n v="2"/>
    <n v="3"/>
    <x v="47"/>
  </r>
  <r>
    <n v="1354"/>
    <n v="34"/>
    <x v="20"/>
    <n v="0"/>
    <n v="3"/>
    <n v="1254"/>
    <n v="724"/>
    <n v="-1"/>
    <n v="0"/>
    <n v="0"/>
    <n v="0"/>
    <n v="0"/>
    <n v="0"/>
    <m/>
    <n v="0"/>
    <n v="0"/>
    <n v="0"/>
    <m/>
    <n v="0"/>
    <n v="0"/>
    <n v="0"/>
    <m/>
    <n v="0"/>
    <n v="0"/>
    <n v="0"/>
    <m/>
    <n v="128"/>
    <n v="30"/>
    <n v="568"/>
    <s v="Plantvlak"/>
    <n v="119"/>
    <n v="301"/>
    <n v="109"/>
    <s v="Duinvlak"/>
    <n v="1.7760912205299999"/>
    <n v="0.17804550027400001"/>
    <n v="1"/>
    <n v="1"/>
    <n v="1"/>
    <n v="1"/>
    <n v="2"/>
    <n v="3"/>
    <x v="47"/>
  </r>
  <r>
    <n v="1355"/>
    <n v="34"/>
    <x v="20"/>
    <n v="0"/>
    <n v="3"/>
    <n v="1255"/>
    <n v="725"/>
    <n v="-1"/>
    <n v="0"/>
    <n v="0"/>
    <n v="0"/>
    <n v="0"/>
    <n v="0"/>
    <m/>
    <n v="0"/>
    <n v="0"/>
    <n v="0"/>
    <m/>
    <n v="0"/>
    <n v="0"/>
    <n v="0"/>
    <m/>
    <n v="0"/>
    <n v="0"/>
    <n v="0"/>
    <m/>
    <n v="129"/>
    <n v="30"/>
    <n v="569"/>
    <s v="Plantvlak"/>
    <n v="128"/>
    <n v="301"/>
    <n v="118"/>
    <s v="Duinvlak"/>
    <n v="3.96632077717"/>
    <n v="1.0292119990899999"/>
    <n v="1"/>
    <n v="1"/>
    <n v="1"/>
    <n v="1"/>
    <n v="2"/>
    <n v="3"/>
    <x v="47"/>
  </r>
  <r>
    <n v="1356"/>
    <n v="34"/>
    <x v="20"/>
    <n v="0"/>
    <n v="3"/>
    <n v="1256"/>
    <n v="726"/>
    <n v="-1"/>
    <n v="0"/>
    <n v="0"/>
    <n v="0"/>
    <n v="0"/>
    <n v="0"/>
    <m/>
    <n v="0"/>
    <n v="0"/>
    <n v="0"/>
    <m/>
    <n v="0"/>
    <n v="0"/>
    <n v="0"/>
    <m/>
    <n v="0"/>
    <n v="0"/>
    <n v="0"/>
    <m/>
    <n v="130"/>
    <n v="30"/>
    <n v="570"/>
    <s v="Duinvlak"/>
    <n v="128"/>
    <n v="301"/>
    <n v="118"/>
    <s v="Duinvlak"/>
    <n v="20.4502816179"/>
    <n v="1.92002362468"/>
    <n v="1"/>
    <n v="1"/>
    <n v="1"/>
    <n v="1"/>
    <n v="3"/>
    <n v="3"/>
    <x v="46"/>
  </r>
  <r>
    <n v="1357"/>
    <n v="34"/>
    <x v="20"/>
    <n v="0"/>
    <n v="3"/>
    <n v="1257"/>
    <n v="727"/>
    <n v="-1"/>
    <n v="0"/>
    <n v="0"/>
    <n v="0"/>
    <n v="0"/>
    <n v="0"/>
    <m/>
    <n v="0"/>
    <n v="0"/>
    <n v="0"/>
    <m/>
    <n v="0"/>
    <n v="0"/>
    <n v="0"/>
    <m/>
    <n v="0"/>
    <n v="0"/>
    <n v="0"/>
    <m/>
    <n v="131"/>
    <n v="30"/>
    <n v="571"/>
    <s v="Duinvlak"/>
    <n v="136"/>
    <n v="301"/>
    <n v="126"/>
    <s v="Duinvlak"/>
    <n v="1.9550869962599999"/>
    <n v="0.25753300005399998"/>
    <n v="1"/>
    <n v="1"/>
    <n v="1"/>
    <n v="1"/>
    <n v="3"/>
    <n v="3"/>
    <x v="46"/>
  </r>
  <r>
    <n v="1358"/>
    <n v="34"/>
    <x v="20"/>
    <n v="0"/>
    <n v="3"/>
    <n v="1258"/>
    <n v="728"/>
    <n v="-1"/>
    <n v="0"/>
    <n v="0"/>
    <n v="0"/>
    <n v="0"/>
    <n v="0"/>
    <m/>
    <n v="0"/>
    <n v="0"/>
    <n v="0"/>
    <m/>
    <n v="0"/>
    <n v="0"/>
    <n v="0"/>
    <m/>
    <n v="0"/>
    <n v="0"/>
    <n v="0"/>
    <m/>
    <n v="132"/>
    <n v="30"/>
    <n v="572"/>
    <s v="Plantvlak"/>
    <n v="143"/>
    <n v="301"/>
    <n v="133"/>
    <s v="Duinvlak"/>
    <n v="2.0758225183299999"/>
    <n v="0.199076499042"/>
    <n v="1"/>
    <n v="1"/>
    <n v="1"/>
    <n v="1"/>
    <n v="2"/>
    <n v="3"/>
    <x v="47"/>
  </r>
  <r>
    <n v="1359"/>
    <n v="34"/>
    <x v="20"/>
    <n v="0"/>
    <n v="3"/>
    <n v="1259"/>
    <n v="729"/>
    <n v="-1"/>
    <n v="0"/>
    <n v="0"/>
    <n v="0"/>
    <n v="0"/>
    <n v="0"/>
    <m/>
    <n v="0"/>
    <n v="0"/>
    <n v="0"/>
    <m/>
    <n v="0"/>
    <n v="0"/>
    <n v="0"/>
    <m/>
    <n v="0"/>
    <n v="0"/>
    <n v="0"/>
    <m/>
    <n v="133"/>
    <n v="30"/>
    <n v="573"/>
    <s v="Plantvlak"/>
    <n v="133"/>
    <n v="301"/>
    <n v="123"/>
    <s v="Duinvlak"/>
    <n v="1.7646494894"/>
    <n v="0.20762250051700001"/>
    <n v="1"/>
    <n v="1"/>
    <n v="1"/>
    <n v="1"/>
    <n v="2"/>
    <n v="3"/>
    <x v="47"/>
  </r>
  <r>
    <n v="1360"/>
    <n v="34"/>
    <x v="20"/>
    <n v="0"/>
    <n v="3"/>
    <n v="1260"/>
    <n v="730"/>
    <n v="-1"/>
    <n v="0"/>
    <n v="0"/>
    <n v="0"/>
    <n v="0"/>
    <n v="0"/>
    <m/>
    <n v="0"/>
    <n v="0"/>
    <n v="0"/>
    <m/>
    <n v="0"/>
    <n v="0"/>
    <n v="0"/>
    <m/>
    <n v="0"/>
    <n v="0"/>
    <n v="0"/>
    <m/>
    <n v="134"/>
    <n v="30"/>
    <n v="574"/>
    <s v="Plantvlak"/>
    <n v="128"/>
    <n v="301"/>
    <n v="118"/>
    <s v="Duinvlak"/>
    <n v="2.4368448097900002"/>
    <n v="0.40343200125700002"/>
    <n v="1"/>
    <n v="1"/>
    <n v="1"/>
    <n v="1"/>
    <n v="2"/>
    <n v="3"/>
    <x v="47"/>
  </r>
  <r>
    <n v="1361"/>
    <n v="34"/>
    <x v="20"/>
    <n v="0"/>
    <n v="3"/>
    <n v="1261"/>
    <n v="731"/>
    <n v="-1"/>
    <n v="0"/>
    <n v="0"/>
    <n v="0"/>
    <n v="0"/>
    <n v="0"/>
    <m/>
    <n v="0"/>
    <n v="0"/>
    <n v="0"/>
    <m/>
    <n v="0"/>
    <n v="0"/>
    <n v="0"/>
    <m/>
    <n v="0"/>
    <n v="0"/>
    <n v="0"/>
    <m/>
    <n v="135"/>
    <n v="30"/>
    <n v="575"/>
    <s v="Plantvlak"/>
    <n v="128"/>
    <n v="301"/>
    <n v="118"/>
    <s v="Duinvlak"/>
    <n v="5.1757667059700001"/>
    <n v="1.8529499954399999"/>
    <n v="1"/>
    <n v="1"/>
    <n v="1"/>
    <n v="1"/>
    <n v="2"/>
    <n v="3"/>
    <x v="47"/>
  </r>
  <r>
    <n v="1362"/>
    <n v="34"/>
    <x v="20"/>
    <n v="0"/>
    <n v="3"/>
    <n v="1262"/>
    <n v="732"/>
    <n v="-1"/>
    <n v="0"/>
    <n v="0"/>
    <n v="0"/>
    <n v="0"/>
    <n v="0"/>
    <m/>
    <n v="0"/>
    <n v="0"/>
    <n v="0"/>
    <m/>
    <n v="0"/>
    <n v="0"/>
    <n v="0"/>
    <m/>
    <n v="0"/>
    <n v="0"/>
    <n v="0"/>
    <m/>
    <n v="136"/>
    <n v="30"/>
    <n v="576"/>
    <s v="Duinvlak"/>
    <n v="128"/>
    <n v="301"/>
    <n v="118"/>
    <s v="Duinvlak"/>
    <n v="3.5921369033900001"/>
    <n v="0.90713100139699998"/>
    <n v="1"/>
    <n v="1"/>
    <n v="1"/>
    <n v="1"/>
    <n v="3"/>
    <n v="3"/>
    <x v="46"/>
  </r>
  <r>
    <n v="1363"/>
    <n v="34"/>
    <x v="20"/>
    <n v="0"/>
    <n v="3"/>
    <n v="1263"/>
    <n v="733"/>
    <n v="-1"/>
    <n v="0"/>
    <n v="0"/>
    <n v="0"/>
    <n v="0"/>
    <n v="0"/>
    <m/>
    <n v="0"/>
    <n v="0"/>
    <n v="0"/>
    <m/>
    <n v="0"/>
    <n v="0"/>
    <n v="0"/>
    <m/>
    <n v="0"/>
    <n v="0"/>
    <n v="0"/>
    <m/>
    <n v="137"/>
    <n v="30"/>
    <n v="577"/>
    <s v="Plantvlak"/>
    <n v="128"/>
    <n v="301"/>
    <n v="118"/>
    <s v="Duinvlak"/>
    <n v="1.91718182905"/>
    <n v="0.241309000217"/>
    <n v="1"/>
    <n v="1"/>
    <n v="1"/>
    <n v="1"/>
    <n v="2"/>
    <n v="3"/>
    <x v="47"/>
  </r>
  <r>
    <n v="1364"/>
    <n v="34"/>
    <x v="20"/>
    <n v="0"/>
    <n v="3"/>
    <n v="1264"/>
    <n v="734"/>
    <n v="-1"/>
    <n v="0"/>
    <n v="0"/>
    <n v="0"/>
    <n v="0"/>
    <n v="0"/>
    <m/>
    <n v="0"/>
    <n v="0"/>
    <n v="0"/>
    <m/>
    <n v="0"/>
    <n v="0"/>
    <n v="0"/>
    <m/>
    <n v="0"/>
    <n v="0"/>
    <n v="0"/>
    <m/>
    <n v="138"/>
    <n v="30"/>
    <n v="578"/>
    <s v="Plantvlak"/>
    <n v="132"/>
    <n v="301"/>
    <n v="122"/>
    <s v="Duinvlak"/>
    <n v="2.0337343303100002"/>
    <n v="0.27849700079099998"/>
    <n v="1"/>
    <n v="1"/>
    <n v="1"/>
    <n v="1"/>
    <n v="2"/>
    <n v="3"/>
    <x v="47"/>
  </r>
  <r>
    <n v="1365"/>
    <n v="34"/>
    <x v="20"/>
    <n v="0"/>
    <n v="3"/>
    <n v="1265"/>
    <n v="735"/>
    <n v="-1"/>
    <n v="0"/>
    <n v="0"/>
    <n v="0"/>
    <n v="0"/>
    <n v="0"/>
    <m/>
    <n v="0"/>
    <n v="0"/>
    <n v="0"/>
    <m/>
    <n v="0"/>
    <n v="0"/>
    <n v="0"/>
    <m/>
    <n v="0"/>
    <n v="0"/>
    <n v="0"/>
    <m/>
    <n v="139"/>
    <n v="30"/>
    <n v="579"/>
    <s v="Plantvlak"/>
    <n v="287"/>
    <n v="301"/>
    <n v="338"/>
    <s v="Duinvlak"/>
    <n v="1.45788173569"/>
    <n v="9.2762999117599998E-2"/>
    <n v="1"/>
    <n v="1"/>
    <n v="1"/>
    <n v="1"/>
    <n v="2"/>
    <n v="3"/>
    <x v="47"/>
  </r>
  <r>
    <n v="1366"/>
    <n v="34"/>
    <x v="20"/>
    <n v="0"/>
    <n v="3"/>
    <n v="1316"/>
    <n v="818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3"/>
    <n v="30"/>
    <n v="553"/>
    <s v="Duinvlak"/>
    <n v="269"/>
    <n v="301"/>
    <n v="319"/>
    <s v="Duinvlak"/>
    <n v="1.152032414"/>
    <n v="3.7793505114600001E-2"/>
    <n v="1"/>
    <n v="3"/>
    <n v="1"/>
    <n v="1"/>
    <n v="3"/>
    <n v="3"/>
    <x v="73"/>
  </r>
  <r>
    <n v="1367"/>
    <n v="34"/>
    <x v="20"/>
    <n v="0"/>
    <n v="3"/>
    <n v="1317"/>
    <n v="819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4"/>
    <n v="30"/>
    <n v="554"/>
    <s v="Duinvlak"/>
    <n v="269"/>
    <n v="301"/>
    <n v="319"/>
    <s v="Duinvlak"/>
    <n v="4.53435407035"/>
    <n v="0.58674345556200003"/>
    <n v="1"/>
    <n v="3"/>
    <n v="1"/>
    <n v="1"/>
    <n v="3"/>
    <n v="3"/>
    <x v="73"/>
  </r>
  <r>
    <n v="1368"/>
    <n v="34"/>
    <x v="20"/>
    <n v="0"/>
    <n v="3"/>
    <n v="1318"/>
    <n v="820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5"/>
    <n v="30"/>
    <n v="555"/>
    <s v="Duinvlak"/>
    <n v="269"/>
    <n v="301"/>
    <n v="319"/>
    <s v="Duinvlak"/>
    <n v="4.8634781330500001"/>
    <n v="0.415472594207"/>
    <n v="1"/>
    <n v="3"/>
    <n v="1"/>
    <n v="1"/>
    <n v="3"/>
    <n v="3"/>
    <x v="73"/>
  </r>
  <r>
    <n v="1369"/>
    <n v="34"/>
    <x v="20"/>
    <n v="0"/>
    <n v="3"/>
    <n v="1319"/>
    <n v="821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6"/>
    <n v="30"/>
    <n v="556"/>
    <s v="Duinvlak"/>
    <n v="269"/>
    <n v="301"/>
    <n v="319"/>
    <s v="Duinvlak"/>
    <n v="6.6776633861599999"/>
    <n v="0.48110481483799999"/>
    <n v="1"/>
    <n v="3"/>
    <n v="1"/>
    <n v="1"/>
    <n v="3"/>
    <n v="3"/>
    <x v="73"/>
  </r>
  <r>
    <n v="1370"/>
    <n v="34"/>
    <x v="20"/>
    <n v="0"/>
    <n v="3"/>
    <n v="1320"/>
    <n v="822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7"/>
    <n v="30"/>
    <n v="557"/>
    <s v="Duinvlak"/>
    <n v="269"/>
    <n v="301"/>
    <n v="319"/>
    <s v="Duinvlak"/>
    <n v="6.2653697456600002"/>
    <n v="0.85873013165199996"/>
    <n v="1"/>
    <n v="3"/>
    <n v="1"/>
    <n v="1"/>
    <n v="3"/>
    <n v="3"/>
    <x v="73"/>
  </r>
  <r>
    <n v="1371"/>
    <n v="34"/>
    <x v="20"/>
    <n v="0"/>
    <n v="3"/>
    <n v="1321"/>
    <n v="823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8"/>
    <n v="30"/>
    <n v="558"/>
    <s v="Duinvlak"/>
    <n v="269"/>
    <n v="301"/>
    <n v="319"/>
    <s v="Duinvlak"/>
    <n v="2.6849464688400002"/>
    <n v="0.20599631977800001"/>
    <n v="1"/>
    <n v="3"/>
    <n v="1"/>
    <n v="1"/>
    <n v="3"/>
    <n v="3"/>
    <x v="73"/>
  </r>
  <r>
    <n v="1372"/>
    <n v="34"/>
    <x v="20"/>
    <n v="0"/>
    <n v="3"/>
    <n v="1322"/>
    <n v="824"/>
    <n v="123"/>
    <n v="144"/>
    <n v="157"/>
    <n v="-1"/>
    <n v="0"/>
    <n v="0"/>
    <m/>
    <n v="67"/>
    <n v="30"/>
    <n v="132"/>
    <s v="Duinvlak"/>
    <n v="-1"/>
    <n v="0"/>
    <n v="0"/>
    <m/>
    <n v="-1"/>
    <n v="0"/>
    <n v="0"/>
    <m/>
    <n v="119"/>
    <n v="30"/>
    <n v="559"/>
    <s v="Duinvlak"/>
    <n v="269"/>
    <n v="301"/>
    <n v="319"/>
    <s v="Duinvlak"/>
    <n v="2.1294411956500001"/>
    <n v="6.5927935460000003E-2"/>
    <n v="1"/>
    <n v="3"/>
    <n v="1"/>
    <n v="1"/>
    <n v="3"/>
    <n v="3"/>
    <x v="73"/>
  </r>
  <r>
    <n v="1373"/>
    <n v="34"/>
    <x v="20"/>
    <n v="0"/>
    <n v="3"/>
    <n v="1344"/>
    <n v="848"/>
    <n v="259"/>
    <n v="300"/>
    <n v="-1"/>
    <n v="0"/>
    <n v="0"/>
    <n v="0"/>
    <m/>
    <n v="0"/>
    <n v="0"/>
    <n v="0"/>
    <m/>
    <n v="59"/>
    <n v="30"/>
    <n v="25"/>
    <s v="Plantvlak"/>
    <n v="-1"/>
    <n v="0"/>
    <n v="0"/>
    <m/>
    <n v="130"/>
    <n v="30"/>
    <n v="570"/>
    <s v="Duinvlak"/>
    <n v="128"/>
    <n v="301"/>
    <n v="118"/>
    <s v="Duinvlak"/>
    <n v="20.658334981500001"/>
    <n v="6.4986064784500002"/>
    <n v="1"/>
    <n v="1"/>
    <n v="2"/>
    <n v="1"/>
    <n v="3"/>
    <n v="3"/>
    <x v="94"/>
  </r>
  <r>
    <n v="1374"/>
    <n v="34"/>
    <x v="20"/>
    <n v="0"/>
    <n v="3"/>
    <n v="1345"/>
    <n v="849"/>
    <n v="260"/>
    <n v="301"/>
    <n v="-1"/>
    <n v="0"/>
    <n v="0"/>
    <n v="0"/>
    <m/>
    <n v="0"/>
    <n v="0"/>
    <n v="0"/>
    <m/>
    <n v="60"/>
    <n v="30"/>
    <n v="26"/>
    <s v="Duinvlak"/>
    <n v="-1"/>
    <n v="0"/>
    <n v="0"/>
    <m/>
    <n v="120"/>
    <n v="30"/>
    <n v="560"/>
    <s v="Duinvlak"/>
    <n v="269"/>
    <n v="301"/>
    <n v="319"/>
    <s v="Duinvlak"/>
    <n v="5.2809284406000003"/>
    <n v="0.46166918568799997"/>
    <n v="1"/>
    <n v="1"/>
    <n v="3"/>
    <n v="1"/>
    <n v="3"/>
    <n v="3"/>
    <x v="50"/>
  </r>
  <r>
    <n v="1375"/>
    <n v="34"/>
    <x v="20"/>
    <n v="0"/>
    <n v="3"/>
    <n v="1346"/>
    <n v="850"/>
    <n v="261"/>
    <n v="302"/>
    <n v="-1"/>
    <n v="0"/>
    <n v="0"/>
    <n v="0"/>
    <m/>
    <n v="0"/>
    <n v="0"/>
    <n v="0"/>
    <m/>
    <n v="61"/>
    <n v="30"/>
    <n v="27"/>
    <s v="Duinvlak"/>
    <n v="-1"/>
    <n v="0"/>
    <n v="0"/>
    <m/>
    <n v="119"/>
    <n v="30"/>
    <n v="559"/>
    <s v="Duinvlak"/>
    <n v="269"/>
    <n v="301"/>
    <n v="319"/>
    <s v="Duinvlak"/>
    <n v="9.8014701368800008"/>
    <n v="1.22102924829"/>
    <n v="1"/>
    <n v="1"/>
    <n v="3"/>
    <n v="1"/>
    <n v="3"/>
    <n v="3"/>
    <x v="50"/>
  </r>
  <r>
    <n v="1376"/>
    <n v="34"/>
    <x v="20"/>
    <n v="0"/>
    <n v="3"/>
    <n v="1347"/>
    <n v="851"/>
    <n v="262"/>
    <n v="303"/>
    <n v="-1"/>
    <n v="0"/>
    <n v="0"/>
    <n v="0"/>
    <m/>
    <n v="0"/>
    <n v="0"/>
    <n v="0"/>
    <m/>
    <n v="62"/>
    <n v="30"/>
    <n v="28"/>
    <s v="Duinvlak"/>
    <n v="-1"/>
    <n v="0"/>
    <n v="0"/>
    <m/>
    <n v="118"/>
    <n v="30"/>
    <n v="558"/>
    <s v="Duinvlak"/>
    <n v="269"/>
    <n v="301"/>
    <n v="319"/>
    <s v="Duinvlak"/>
    <n v="3.5264332754200001"/>
    <n v="0.39927833765100001"/>
    <n v="1"/>
    <n v="1"/>
    <n v="3"/>
    <n v="1"/>
    <n v="3"/>
    <n v="3"/>
    <x v="50"/>
  </r>
  <r>
    <n v="1377"/>
    <n v="34"/>
    <x v="20"/>
    <n v="0"/>
    <n v="3"/>
    <n v="1348"/>
    <n v="852"/>
    <n v="263"/>
    <n v="304"/>
    <n v="-1"/>
    <n v="0"/>
    <n v="0"/>
    <n v="0"/>
    <m/>
    <n v="0"/>
    <n v="0"/>
    <n v="0"/>
    <m/>
    <n v="63"/>
    <n v="30"/>
    <n v="29"/>
    <s v="Duinvlak"/>
    <n v="-1"/>
    <n v="0"/>
    <n v="0"/>
    <m/>
    <n v="117"/>
    <n v="30"/>
    <n v="557"/>
    <s v="Duinvlak"/>
    <n v="269"/>
    <n v="301"/>
    <n v="319"/>
    <s v="Duinvlak"/>
    <n v="0.52574917139300004"/>
    <n v="4.8133798768699998E-3"/>
    <n v="1"/>
    <n v="1"/>
    <n v="3"/>
    <n v="1"/>
    <n v="3"/>
    <n v="3"/>
    <x v="50"/>
  </r>
  <r>
    <n v="1378"/>
    <n v="34"/>
    <x v="20"/>
    <n v="0"/>
    <n v="3"/>
    <n v="1349"/>
    <n v="853"/>
    <n v="264"/>
    <n v="305"/>
    <n v="-1"/>
    <n v="0"/>
    <n v="0"/>
    <n v="0"/>
    <m/>
    <n v="0"/>
    <n v="0"/>
    <n v="0"/>
    <m/>
    <n v="64"/>
    <n v="30"/>
    <n v="30"/>
    <s v="Duinvlak"/>
    <n v="-1"/>
    <n v="0"/>
    <n v="0"/>
    <m/>
    <n v="116"/>
    <n v="30"/>
    <n v="556"/>
    <s v="Duinvlak"/>
    <n v="269"/>
    <n v="301"/>
    <n v="319"/>
    <s v="Duinvlak"/>
    <n v="9.0555227259399995"/>
    <n v="0.5936961449"/>
    <n v="1"/>
    <n v="1"/>
    <n v="3"/>
    <n v="1"/>
    <n v="3"/>
    <n v="3"/>
    <x v="50"/>
  </r>
  <r>
    <n v="1379"/>
    <n v="34"/>
    <x v="20"/>
    <n v="0"/>
    <n v="3"/>
    <n v="1350"/>
    <n v="854"/>
    <n v="266"/>
    <n v="307"/>
    <n v="-1"/>
    <n v="0"/>
    <n v="0"/>
    <n v="0"/>
    <m/>
    <n v="0"/>
    <n v="0"/>
    <n v="0"/>
    <m/>
    <n v="66"/>
    <n v="30"/>
    <n v="32"/>
    <s v="Duinvlak"/>
    <n v="-1"/>
    <n v="0"/>
    <n v="0"/>
    <m/>
    <n v="114"/>
    <n v="30"/>
    <n v="554"/>
    <s v="Duinvlak"/>
    <n v="269"/>
    <n v="301"/>
    <n v="319"/>
    <s v="Duinvlak"/>
    <n v="2.0514244161300002"/>
    <n v="2.8685769631900001E-2"/>
    <n v="1"/>
    <n v="1"/>
    <n v="3"/>
    <n v="1"/>
    <n v="3"/>
    <n v="3"/>
    <x v="50"/>
  </r>
  <r>
    <n v="1380"/>
    <n v="34"/>
    <x v="20"/>
    <n v="0"/>
    <n v="3"/>
    <n v="1357"/>
    <n v="865"/>
    <n v="300"/>
    <n v="360"/>
    <n v="157"/>
    <n v="-1"/>
    <n v="0"/>
    <n v="0"/>
    <m/>
    <n v="67"/>
    <n v="30"/>
    <n v="132"/>
    <s v="Duinvlak"/>
    <n v="61"/>
    <n v="30"/>
    <n v="27"/>
    <s v="Duinvlak"/>
    <n v="-1"/>
    <n v="0"/>
    <n v="0"/>
    <m/>
    <n v="119"/>
    <n v="30"/>
    <n v="559"/>
    <s v="Duinvlak"/>
    <n v="269"/>
    <n v="301"/>
    <n v="319"/>
    <s v="Duinvlak"/>
    <n v="1.7337328349000001"/>
    <n v="0.11258376494900001"/>
    <n v="1"/>
    <n v="3"/>
    <n v="3"/>
    <n v="1"/>
    <n v="3"/>
    <n v="3"/>
    <x v="95"/>
  </r>
  <r>
    <n v="1381"/>
    <n v="34"/>
    <x v="20"/>
    <n v="0"/>
    <n v="3"/>
    <n v="1358"/>
    <n v="866"/>
    <n v="301"/>
    <n v="361"/>
    <n v="157"/>
    <n v="-1"/>
    <n v="0"/>
    <n v="0"/>
    <m/>
    <n v="67"/>
    <n v="30"/>
    <n v="132"/>
    <s v="Duinvlak"/>
    <n v="62"/>
    <n v="30"/>
    <n v="28"/>
    <s v="Duinvlak"/>
    <n v="-1"/>
    <n v="0"/>
    <n v="0"/>
    <m/>
    <n v="118"/>
    <n v="30"/>
    <n v="558"/>
    <s v="Duinvlak"/>
    <n v="269"/>
    <n v="301"/>
    <n v="319"/>
    <s v="Duinvlak"/>
    <n v="5.1929098156800002"/>
    <n v="0.55120575072699995"/>
    <n v="1"/>
    <n v="3"/>
    <n v="3"/>
    <n v="1"/>
    <n v="3"/>
    <n v="3"/>
    <x v="95"/>
  </r>
  <r>
    <n v="1382"/>
    <n v="34"/>
    <x v="20"/>
    <n v="0"/>
    <n v="3"/>
    <n v="1359"/>
    <n v="867"/>
    <n v="302"/>
    <n v="362"/>
    <n v="157"/>
    <n v="-1"/>
    <n v="0"/>
    <n v="0"/>
    <m/>
    <n v="67"/>
    <n v="30"/>
    <n v="132"/>
    <s v="Duinvlak"/>
    <n v="63"/>
    <n v="30"/>
    <n v="29"/>
    <s v="Duinvlak"/>
    <n v="-1"/>
    <n v="0"/>
    <n v="0"/>
    <m/>
    <n v="117"/>
    <n v="30"/>
    <n v="557"/>
    <s v="Duinvlak"/>
    <n v="269"/>
    <n v="301"/>
    <n v="319"/>
    <s v="Duinvlak"/>
    <n v="10.3567797789"/>
    <n v="2.2891805443800002"/>
    <n v="1"/>
    <n v="3"/>
    <n v="3"/>
    <n v="1"/>
    <n v="3"/>
    <n v="3"/>
    <x v="95"/>
  </r>
  <r>
    <n v="1383"/>
    <n v="34"/>
    <x v="20"/>
    <n v="0"/>
    <n v="3"/>
    <n v="1360"/>
    <n v="868"/>
    <n v="303"/>
    <n v="363"/>
    <n v="157"/>
    <n v="-1"/>
    <n v="0"/>
    <n v="0"/>
    <m/>
    <n v="67"/>
    <n v="30"/>
    <n v="132"/>
    <s v="Duinvlak"/>
    <n v="64"/>
    <n v="30"/>
    <n v="30"/>
    <s v="Duinvlak"/>
    <n v="-1"/>
    <n v="0"/>
    <n v="0"/>
    <m/>
    <n v="116"/>
    <n v="30"/>
    <n v="556"/>
    <s v="Duinvlak"/>
    <n v="269"/>
    <n v="301"/>
    <n v="319"/>
    <s v="Duinvlak"/>
    <n v="19.197073924800002"/>
    <n v="1.62937441446"/>
    <n v="1"/>
    <n v="3"/>
    <n v="3"/>
    <n v="1"/>
    <n v="3"/>
    <n v="3"/>
    <x v="95"/>
  </r>
  <r>
    <n v="1384"/>
    <n v="34"/>
    <x v="20"/>
    <n v="0"/>
    <n v="3"/>
    <n v="1361"/>
    <n v="869"/>
    <n v="304"/>
    <n v="364"/>
    <n v="157"/>
    <n v="-1"/>
    <n v="0"/>
    <n v="0"/>
    <m/>
    <n v="67"/>
    <n v="30"/>
    <n v="132"/>
    <s v="Duinvlak"/>
    <n v="65"/>
    <n v="30"/>
    <n v="31"/>
    <s v="Duinvlak"/>
    <n v="-1"/>
    <n v="0"/>
    <n v="0"/>
    <m/>
    <n v="115"/>
    <n v="30"/>
    <n v="555"/>
    <s v="Duinvlak"/>
    <n v="269"/>
    <n v="301"/>
    <n v="319"/>
    <s v="Duinvlak"/>
    <n v="2.1041117795600002"/>
    <n v="0.17685431130400001"/>
    <n v="1"/>
    <n v="3"/>
    <n v="3"/>
    <n v="1"/>
    <n v="3"/>
    <n v="3"/>
    <x v="95"/>
  </r>
  <r>
    <n v="1385"/>
    <n v="34"/>
    <x v="20"/>
    <n v="0"/>
    <n v="3"/>
    <n v="1362"/>
    <n v="870"/>
    <n v="305"/>
    <n v="365"/>
    <n v="157"/>
    <n v="-1"/>
    <n v="0"/>
    <n v="0"/>
    <m/>
    <n v="67"/>
    <n v="30"/>
    <n v="132"/>
    <s v="Duinvlak"/>
    <n v="66"/>
    <n v="30"/>
    <n v="32"/>
    <s v="Duinvlak"/>
    <n v="-1"/>
    <n v="0"/>
    <n v="0"/>
    <m/>
    <n v="114"/>
    <n v="30"/>
    <n v="554"/>
    <s v="Duinvlak"/>
    <n v="269"/>
    <n v="301"/>
    <n v="319"/>
    <s v="Duinvlak"/>
    <n v="0.549843645193"/>
    <n v="7.94504503341E-3"/>
    <n v="1"/>
    <n v="3"/>
    <n v="3"/>
    <n v="1"/>
    <n v="3"/>
    <n v="3"/>
    <x v="95"/>
  </r>
  <r>
    <n v="1386"/>
    <n v="34"/>
    <x v="20"/>
    <n v="0"/>
    <n v="3"/>
    <n v="1449"/>
    <n v="960"/>
    <n v="492"/>
    <n v="-1"/>
    <n v="0"/>
    <n v="0"/>
    <n v="0"/>
    <n v="0"/>
    <m/>
    <n v="0"/>
    <n v="0"/>
    <n v="0"/>
    <m/>
    <n v="0"/>
    <n v="0"/>
    <n v="0"/>
    <m/>
    <n v="178"/>
    <n v="30"/>
    <n v="953"/>
    <s v="Plantvlak"/>
    <n v="120"/>
    <n v="30"/>
    <n v="560"/>
    <s v="Duinvlak"/>
    <n v="269"/>
    <n v="301"/>
    <n v="319"/>
    <s v="Duinvlak"/>
    <n v="1.6780669925"/>
    <n v="2.7866155048899999E-2"/>
    <n v="1"/>
    <n v="1"/>
    <n v="1"/>
    <n v="2"/>
    <n v="3"/>
    <n v="3"/>
    <x v="74"/>
  </r>
  <r>
    <n v="1387"/>
    <n v="34"/>
    <x v="20"/>
    <n v="0"/>
    <n v="3"/>
    <n v="1450"/>
    <n v="961"/>
    <n v="493"/>
    <n v="-1"/>
    <n v="0"/>
    <n v="0"/>
    <n v="0"/>
    <n v="0"/>
    <m/>
    <n v="0"/>
    <n v="0"/>
    <n v="0"/>
    <m/>
    <n v="0"/>
    <n v="0"/>
    <n v="0"/>
    <m/>
    <n v="179"/>
    <n v="30"/>
    <n v="954"/>
    <s v="Duinvlak"/>
    <n v="119"/>
    <n v="30"/>
    <n v="559"/>
    <s v="Duinvlak"/>
    <n v="269"/>
    <n v="301"/>
    <n v="319"/>
    <s v="Duinvlak"/>
    <n v="3.1937000755699998"/>
    <n v="0.44009881532299999"/>
    <n v="1"/>
    <n v="1"/>
    <n v="1"/>
    <n v="3"/>
    <n v="3"/>
    <n v="3"/>
    <x v="52"/>
  </r>
  <r>
    <n v="1388"/>
    <n v="34"/>
    <x v="20"/>
    <n v="0"/>
    <n v="3"/>
    <n v="1451"/>
    <n v="962"/>
    <n v="494"/>
    <n v="-1"/>
    <n v="0"/>
    <n v="0"/>
    <n v="0"/>
    <n v="0"/>
    <m/>
    <n v="0"/>
    <n v="0"/>
    <n v="0"/>
    <m/>
    <n v="0"/>
    <n v="0"/>
    <n v="0"/>
    <m/>
    <n v="180"/>
    <n v="30"/>
    <n v="955"/>
    <s v="Duinvlak"/>
    <n v="118"/>
    <n v="30"/>
    <n v="558"/>
    <s v="Duinvlak"/>
    <n v="269"/>
    <n v="301"/>
    <n v="319"/>
    <s v="Duinvlak"/>
    <n v="0.57883281214100002"/>
    <n v="6.2306401544399998E-3"/>
    <n v="1"/>
    <n v="1"/>
    <n v="1"/>
    <n v="3"/>
    <n v="3"/>
    <n v="3"/>
    <x v="52"/>
  </r>
  <r>
    <n v="1389"/>
    <n v="34"/>
    <x v="20"/>
    <n v="0"/>
    <n v="3"/>
    <n v="1452"/>
    <n v="963"/>
    <n v="495"/>
    <n v="-1"/>
    <n v="0"/>
    <n v="0"/>
    <n v="0"/>
    <n v="0"/>
    <m/>
    <n v="0"/>
    <n v="0"/>
    <n v="0"/>
    <m/>
    <n v="0"/>
    <n v="0"/>
    <n v="0"/>
    <m/>
    <n v="181"/>
    <n v="30"/>
    <n v="956"/>
    <s v="Duinvlak"/>
    <n v="117"/>
    <n v="30"/>
    <n v="557"/>
    <s v="Duinvlak"/>
    <n v="269"/>
    <n v="301"/>
    <n v="319"/>
    <s v="Duinvlak"/>
    <n v="7.6524140658900004"/>
    <n v="1.0340915340100001"/>
    <n v="1"/>
    <n v="1"/>
    <n v="1"/>
    <n v="3"/>
    <n v="3"/>
    <n v="3"/>
    <x v="52"/>
  </r>
  <r>
    <n v="1390"/>
    <n v="34"/>
    <x v="20"/>
    <n v="0"/>
    <n v="3"/>
    <n v="1453"/>
    <n v="964"/>
    <n v="496"/>
    <n v="-1"/>
    <n v="0"/>
    <n v="0"/>
    <n v="0"/>
    <n v="0"/>
    <m/>
    <n v="0"/>
    <n v="0"/>
    <n v="0"/>
    <m/>
    <n v="0"/>
    <n v="0"/>
    <n v="0"/>
    <m/>
    <n v="183"/>
    <n v="30"/>
    <n v="958"/>
    <s v="Duinvlak"/>
    <n v="115"/>
    <n v="30"/>
    <n v="555"/>
    <s v="Duinvlak"/>
    <n v="269"/>
    <n v="301"/>
    <n v="319"/>
    <s v="Duinvlak"/>
    <n v="0.85206966482400004"/>
    <n v="2.5424800039400001E-2"/>
    <n v="1"/>
    <n v="1"/>
    <n v="1"/>
    <n v="3"/>
    <n v="3"/>
    <n v="3"/>
    <x v="52"/>
  </r>
  <r>
    <n v="1391"/>
    <n v="34"/>
    <x v="20"/>
    <n v="0"/>
    <n v="3"/>
    <n v="1454"/>
    <n v="965"/>
    <n v="497"/>
    <n v="-1"/>
    <n v="0"/>
    <n v="0"/>
    <n v="0"/>
    <n v="0"/>
    <m/>
    <n v="0"/>
    <n v="0"/>
    <n v="0"/>
    <m/>
    <n v="0"/>
    <n v="0"/>
    <n v="0"/>
    <m/>
    <n v="184"/>
    <n v="30"/>
    <n v="959"/>
    <s v="Duinvlak"/>
    <n v="114"/>
    <n v="30"/>
    <n v="554"/>
    <s v="Duinvlak"/>
    <n v="269"/>
    <n v="301"/>
    <n v="319"/>
    <s v="Duinvlak"/>
    <n v="1.7122479536499999"/>
    <n v="5.7133915104000003E-2"/>
    <n v="1"/>
    <n v="1"/>
    <n v="1"/>
    <n v="3"/>
    <n v="3"/>
    <n v="3"/>
    <x v="52"/>
  </r>
  <r>
    <n v="1392"/>
    <n v="34"/>
    <x v="20"/>
    <n v="0"/>
    <n v="3"/>
    <n v="1455"/>
    <n v="966"/>
    <n v="498"/>
    <n v="-1"/>
    <n v="0"/>
    <n v="0"/>
    <n v="0"/>
    <n v="0"/>
    <m/>
    <n v="0"/>
    <n v="0"/>
    <n v="0"/>
    <m/>
    <n v="0"/>
    <n v="0"/>
    <n v="0"/>
    <m/>
    <n v="187"/>
    <n v="30"/>
    <n v="116"/>
    <s v="Plantvlak"/>
    <n v="130"/>
    <n v="30"/>
    <n v="570"/>
    <s v="Duinvlak"/>
    <n v="128"/>
    <n v="301"/>
    <n v="118"/>
    <s v="Duinvlak"/>
    <n v="2.4157204516799999"/>
    <n v="0.31212447882200001"/>
    <n v="1"/>
    <n v="1"/>
    <n v="1"/>
    <n v="2"/>
    <n v="3"/>
    <n v="3"/>
    <x v="74"/>
  </r>
  <r>
    <n v="1393"/>
    <n v="34"/>
    <x v="20"/>
    <n v="0"/>
    <n v="3"/>
    <n v="1486"/>
    <n v="997"/>
    <n v="571"/>
    <n v="144"/>
    <n v="157"/>
    <n v="-1"/>
    <n v="0"/>
    <n v="0"/>
    <m/>
    <n v="67"/>
    <n v="30"/>
    <n v="132"/>
    <s v="Duinvlak"/>
    <n v="-1"/>
    <n v="0"/>
    <n v="0"/>
    <m/>
    <n v="180"/>
    <n v="30"/>
    <n v="955"/>
    <s v="Duinvlak"/>
    <n v="118"/>
    <n v="30"/>
    <n v="558"/>
    <s v="Duinvlak"/>
    <n v="269"/>
    <n v="301"/>
    <n v="319"/>
    <s v="Duinvlak"/>
    <n v="0.95097108307300005"/>
    <n v="2.0543440227400001E-2"/>
    <n v="1"/>
    <n v="3"/>
    <n v="1"/>
    <n v="3"/>
    <n v="3"/>
    <n v="3"/>
    <x v="76"/>
  </r>
  <r>
    <n v="1394"/>
    <n v="34"/>
    <x v="20"/>
    <n v="0"/>
    <n v="3"/>
    <n v="1487"/>
    <n v="998"/>
    <n v="572"/>
    <n v="144"/>
    <n v="157"/>
    <n v="-1"/>
    <n v="0"/>
    <n v="0"/>
    <m/>
    <n v="67"/>
    <n v="30"/>
    <n v="132"/>
    <s v="Duinvlak"/>
    <n v="-1"/>
    <n v="0"/>
    <n v="0"/>
    <m/>
    <n v="181"/>
    <n v="30"/>
    <n v="956"/>
    <s v="Duinvlak"/>
    <n v="117"/>
    <n v="30"/>
    <n v="557"/>
    <s v="Duinvlak"/>
    <n v="269"/>
    <n v="301"/>
    <n v="319"/>
    <s v="Duinvlak"/>
    <n v="2.00127119283"/>
    <n v="0.127683595797"/>
    <n v="1"/>
    <n v="3"/>
    <n v="1"/>
    <n v="3"/>
    <n v="3"/>
    <n v="3"/>
    <x v="76"/>
  </r>
  <r>
    <n v="1395"/>
    <n v="34"/>
    <x v="20"/>
    <n v="0"/>
    <n v="3"/>
    <n v="1488"/>
    <n v="999"/>
    <n v="573"/>
    <n v="144"/>
    <n v="157"/>
    <n v="-1"/>
    <n v="0"/>
    <n v="0"/>
    <m/>
    <n v="67"/>
    <n v="30"/>
    <n v="132"/>
    <s v="Duinvlak"/>
    <n v="-1"/>
    <n v="0"/>
    <n v="0"/>
    <m/>
    <n v="182"/>
    <n v="30"/>
    <n v="957"/>
    <s v="Duinvlak"/>
    <n v="116"/>
    <n v="30"/>
    <n v="556"/>
    <s v="Duinvlak"/>
    <n v="269"/>
    <n v="301"/>
    <n v="319"/>
    <s v="Duinvlak"/>
    <n v="2.5172954784299999"/>
    <n v="6.9816724249699993E-2"/>
    <n v="1"/>
    <n v="3"/>
    <n v="1"/>
    <n v="3"/>
    <n v="3"/>
    <n v="3"/>
    <x v="76"/>
  </r>
  <r>
    <n v="1396"/>
    <n v="34"/>
    <x v="20"/>
    <n v="0"/>
    <n v="3"/>
    <n v="1489"/>
    <n v="1000"/>
    <n v="574"/>
    <n v="144"/>
    <n v="157"/>
    <n v="-1"/>
    <n v="0"/>
    <n v="0"/>
    <m/>
    <n v="67"/>
    <n v="30"/>
    <n v="132"/>
    <s v="Duinvlak"/>
    <n v="-1"/>
    <n v="0"/>
    <n v="0"/>
    <m/>
    <n v="183"/>
    <n v="30"/>
    <n v="958"/>
    <s v="Duinvlak"/>
    <n v="115"/>
    <n v="30"/>
    <n v="555"/>
    <s v="Duinvlak"/>
    <n v="269"/>
    <n v="301"/>
    <n v="319"/>
    <s v="Duinvlak"/>
    <n v="3.4024549253299998"/>
    <n v="0.38697993038299999"/>
    <n v="1"/>
    <n v="3"/>
    <n v="1"/>
    <n v="3"/>
    <n v="3"/>
    <n v="3"/>
    <x v="76"/>
  </r>
  <r>
    <n v="1397"/>
    <n v="34"/>
    <x v="20"/>
    <n v="0"/>
    <n v="3"/>
    <n v="1490"/>
    <n v="1001"/>
    <n v="575"/>
    <n v="144"/>
    <n v="157"/>
    <n v="-1"/>
    <n v="0"/>
    <n v="0"/>
    <m/>
    <n v="67"/>
    <n v="30"/>
    <n v="132"/>
    <s v="Duinvlak"/>
    <n v="-1"/>
    <n v="0"/>
    <n v="0"/>
    <m/>
    <n v="184"/>
    <n v="30"/>
    <n v="959"/>
    <s v="Duinvlak"/>
    <n v="114"/>
    <n v="30"/>
    <n v="554"/>
    <s v="Duinvlak"/>
    <n v="269"/>
    <n v="301"/>
    <n v="319"/>
    <s v="Duinvlak"/>
    <n v="2.7483443961499998"/>
    <n v="0.136513730152"/>
    <n v="1"/>
    <n v="3"/>
    <n v="1"/>
    <n v="3"/>
    <n v="3"/>
    <n v="3"/>
    <x v="76"/>
  </r>
  <r>
    <n v="1398"/>
    <n v="34"/>
    <x v="20"/>
    <n v="0"/>
    <n v="3"/>
    <n v="1518"/>
    <n v="1031"/>
    <n v="651"/>
    <n v="300"/>
    <n v="-1"/>
    <n v="0"/>
    <n v="0"/>
    <n v="0"/>
    <m/>
    <n v="0"/>
    <n v="0"/>
    <n v="0"/>
    <m/>
    <n v="59"/>
    <n v="30"/>
    <n v="25"/>
    <s v="Plantvlak"/>
    <n v="187"/>
    <n v="30"/>
    <n v="116"/>
    <s v="Plantvlak"/>
    <n v="130"/>
    <n v="30"/>
    <n v="570"/>
    <s v="Duinvlak"/>
    <n v="128"/>
    <n v="301"/>
    <n v="118"/>
    <s v="Duinvlak"/>
    <n v="4.7371690405200004"/>
    <n v="1.3395707024000001"/>
    <n v="1"/>
    <n v="1"/>
    <n v="2"/>
    <n v="2"/>
    <n v="3"/>
    <n v="3"/>
    <x v="102"/>
  </r>
  <r>
    <n v="1399"/>
    <n v="34"/>
    <x v="20"/>
    <n v="0"/>
    <n v="3"/>
    <n v="1519"/>
    <n v="1032"/>
    <n v="652"/>
    <n v="301"/>
    <n v="-1"/>
    <n v="0"/>
    <n v="0"/>
    <n v="0"/>
    <m/>
    <n v="0"/>
    <n v="0"/>
    <n v="0"/>
    <m/>
    <n v="60"/>
    <n v="30"/>
    <n v="26"/>
    <s v="Duinvlak"/>
    <n v="178"/>
    <n v="30"/>
    <n v="953"/>
    <s v="Plantvlak"/>
    <n v="120"/>
    <n v="30"/>
    <n v="560"/>
    <s v="Duinvlak"/>
    <n v="269"/>
    <n v="301"/>
    <n v="319"/>
    <s v="Duinvlak"/>
    <n v="2.8487448530499999"/>
    <n v="0.54597712988900005"/>
    <n v="1"/>
    <n v="1"/>
    <n v="3"/>
    <n v="2"/>
    <n v="3"/>
    <n v="3"/>
    <x v="103"/>
  </r>
  <r>
    <n v="1400"/>
    <n v="34"/>
    <x v="20"/>
    <n v="0"/>
    <n v="3"/>
    <n v="1520"/>
    <n v="1033"/>
    <n v="653"/>
    <n v="302"/>
    <n v="-1"/>
    <n v="0"/>
    <n v="0"/>
    <n v="0"/>
    <m/>
    <n v="0"/>
    <n v="0"/>
    <n v="0"/>
    <m/>
    <n v="61"/>
    <n v="30"/>
    <n v="27"/>
    <s v="Duinvlak"/>
    <n v="179"/>
    <n v="30"/>
    <n v="954"/>
    <s v="Duinvlak"/>
    <n v="119"/>
    <n v="30"/>
    <n v="559"/>
    <s v="Duinvlak"/>
    <n v="269"/>
    <n v="301"/>
    <n v="319"/>
    <s v="Duinvlak"/>
    <n v="5.2381078271800003"/>
    <n v="1.9147618366300001"/>
    <n v="1"/>
    <n v="1"/>
    <n v="3"/>
    <n v="3"/>
    <n v="3"/>
    <n v="3"/>
    <x v="56"/>
  </r>
  <r>
    <n v="1401"/>
    <n v="34"/>
    <x v="20"/>
    <n v="0"/>
    <n v="3"/>
    <n v="1521"/>
    <n v="1034"/>
    <n v="654"/>
    <n v="303"/>
    <n v="-1"/>
    <n v="0"/>
    <n v="0"/>
    <n v="0"/>
    <m/>
    <n v="0"/>
    <n v="0"/>
    <n v="0"/>
    <m/>
    <n v="62"/>
    <n v="30"/>
    <n v="28"/>
    <s v="Duinvlak"/>
    <n v="180"/>
    <n v="30"/>
    <n v="955"/>
    <s v="Duinvlak"/>
    <n v="118"/>
    <n v="30"/>
    <n v="558"/>
    <s v="Duinvlak"/>
    <n v="269"/>
    <n v="301"/>
    <n v="319"/>
    <s v="Duinvlak"/>
    <n v="2.5511838349499998"/>
    <n v="0.25987972985000002"/>
    <n v="1"/>
    <n v="1"/>
    <n v="3"/>
    <n v="3"/>
    <n v="3"/>
    <n v="3"/>
    <x v="56"/>
  </r>
  <r>
    <n v="1402"/>
    <n v="34"/>
    <x v="20"/>
    <n v="0"/>
    <n v="3"/>
    <n v="1522"/>
    <n v="1035"/>
    <n v="655"/>
    <n v="304"/>
    <n v="-1"/>
    <n v="0"/>
    <n v="0"/>
    <n v="0"/>
    <m/>
    <n v="0"/>
    <n v="0"/>
    <n v="0"/>
    <m/>
    <n v="63"/>
    <n v="30"/>
    <n v="29"/>
    <s v="Duinvlak"/>
    <n v="181"/>
    <n v="30"/>
    <n v="956"/>
    <s v="Duinvlak"/>
    <n v="117"/>
    <n v="30"/>
    <n v="557"/>
    <s v="Duinvlak"/>
    <n v="269"/>
    <n v="301"/>
    <n v="319"/>
    <s v="Duinvlak"/>
    <n v="6.6174895526700004"/>
    <n v="1.0937336442000001"/>
    <n v="1"/>
    <n v="1"/>
    <n v="3"/>
    <n v="3"/>
    <n v="3"/>
    <n v="3"/>
    <x v="56"/>
  </r>
  <r>
    <n v="1403"/>
    <n v="34"/>
    <x v="20"/>
    <n v="0"/>
    <n v="3"/>
    <n v="1523"/>
    <n v="1036"/>
    <n v="656"/>
    <n v="305"/>
    <n v="-1"/>
    <n v="0"/>
    <n v="0"/>
    <n v="0"/>
    <m/>
    <n v="0"/>
    <n v="0"/>
    <n v="0"/>
    <m/>
    <n v="64"/>
    <n v="30"/>
    <n v="30"/>
    <s v="Duinvlak"/>
    <n v="182"/>
    <n v="30"/>
    <n v="957"/>
    <s v="Duinvlak"/>
    <n v="116"/>
    <n v="30"/>
    <n v="556"/>
    <s v="Duinvlak"/>
    <n v="269"/>
    <n v="301"/>
    <n v="319"/>
    <s v="Duinvlak"/>
    <n v="10.003940606900001"/>
    <n v="2.3383859755700001"/>
    <n v="1"/>
    <n v="1"/>
    <n v="3"/>
    <n v="3"/>
    <n v="3"/>
    <n v="3"/>
    <x v="56"/>
  </r>
  <r>
    <n v="1404"/>
    <n v="34"/>
    <x v="20"/>
    <n v="0"/>
    <n v="3"/>
    <n v="1524"/>
    <n v="1037"/>
    <n v="657"/>
    <n v="307"/>
    <n v="-1"/>
    <n v="0"/>
    <n v="0"/>
    <n v="0"/>
    <m/>
    <n v="0"/>
    <n v="0"/>
    <n v="0"/>
    <m/>
    <n v="66"/>
    <n v="30"/>
    <n v="32"/>
    <s v="Duinvlak"/>
    <n v="184"/>
    <n v="30"/>
    <n v="959"/>
    <s v="Duinvlak"/>
    <n v="114"/>
    <n v="30"/>
    <n v="554"/>
    <s v="Duinvlak"/>
    <n v="269"/>
    <n v="301"/>
    <n v="319"/>
    <s v="Duinvlak"/>
    <n v="2.4905243551799998"/>
    <n v="0.33397343513"/>
    <n v="1"/>
    <n v="1"/>
    <n v="3"/>
    <n v="3"/>
    <n v="3"/>
    <n v="3"/>
    <x v="56"/>
  </r>
  <r>
    <n v="1405"/>
    <n v="34"/>
    <x v="20"/>
    <n v="0"/>
    <n v="3"/>
    <n v="1534"/>
    <n v="1049"/>
    <n v="691"/>
    <n v="361"/>
    <n v="157"/>
    <n v="-1"/>
    <n v="0"/>
    <n v="0"/>
    <m/>
    <n v="67"/>
    <n v="30"/>
    <n v="132"/>
    <s v="Duinvlak"/>
    <n v="62"/>
    <n v="30"/>
    <n v="28"/>
    <s v="Duinvlak"/>
    <n v="180"/>
    <n v="30"/>
    <n v="955"/>
    <s v="Duinvlak"/>
    <n v="118"/>
    <n v="30"/>
    <n v="558"/>
    <s v="Duinvlak"/>
    <n v="269"/>
    <n v="301"/>
    <n v="319"/>
    <s v="Duinvlak"/>
    <n v="3.97820257955"/>
    <n v="1.0899863501"/>
    <n v="1"/>
    <n v="3"/>
    <n v="3"/>
    <n v="3"/>
    <n v="3"/>
    <n v="3"/>
    <x v="58"/>
  </r>
  <r>
    <n v="1406"/>
    <n v="34"/>
    <x v="20"/>
    <n v="0"/>
    <n v="3"/>
    <n v="1535"/>
    <n v="1050"/>
    <n v="692"/>
    <n v="362"/>
    <n v="157"/>
    <n v="-1"/>
    <n v="0"/>
    <n v="0"/>
    <m/>
    <n v="67"/>
    <n v="30"/>
    <n v="132"/>
    <s v="Duinvlak"/>
    <n v="63"/>
    <n v="30"/>
    <n v="29"/>
    <s v="Duinvlak"/>
    <n v="181"/>
    <n v="30"/>
    <n v="956"/>
    <s v="Duinvlak"/>
    <n v="117"/>
    <n v="30"/>
    <n v="557"/>
    <s v="Duinvlak"/>
    <n v="269"/>
    <n v="301"/>
    <n v="319"/>
    <s v="Duinvlak"/>
    <n v="8.41299622939"/>
    <n v="3.6875254397499999"/>
    <n v="1"/>
    <n v="3"/>
    <n v="3"/>
    <n v="3"/>
    <n v="3"/>
    <n v="3"/>
    <x v="58"/>
  </r>
  <r>
    <n v="1407"/>
    <n v="34"/>
    <x v="20"/>
    <n v="0"/>
    <n v="3"/>
    <n v="1536"/>
    <n v="1051"/>
    <n v="693"/>
    <n v="363"/>
    <n v="157"/>
    <n v="-1"/>
    <n v="0"/>
    <n v="0"/>
    <m/>
    <n v="67"/>
    <n v="30"/>
    <n v="132"/>
    <s v="Duinvlak"/>
    <n v="64"/>
    <n v="30"/>
    <n v="30"/>
    <s v="Duinvlak"/>
    <n v="182"/>
    <n v="30"/>
    <n v="957"/>
    <s v="Duinvlak"/>
    <n v="116"/>
    <n v="30"/>
    <n v="556"/>
    <s v="Duinvlak"/>
    <n v="269"/>
    <n v="301"/>
    <n v="319"/>
    <s v="Duinvlak"/>
    <n v="18.610042450000002"/>
    <n v="12.0565081986"/>
    <n v="1"/>
    <n v="3"/>
    <n v="3"/>
    <n v="3"/>
    <n v="3"/>
    <n v="3"/>
    <x v="58"/>
  </r>
  <r>
    <n v="1408"/>
    <n v="34"/>
    <x v="20"/>
    <n v="0"/>
    <n v="3"/>
    <n v="1537"/>
    <n v="1052"/>
    <n v="694"/>
    <n v="364"/>
    <n v="157"/>
    <n v="-1"/>
    <n v="0"/>
    <n v="0"/>
    <m/>
    <n v="67"/>
    <n v="30"/>
    <n v="132"/>
    <s v="Duinvlak"/>
    <n v="65"/>
    <n v="30"/>
    <n v="31"/>
    <s v="Duinvlak"/>
    <n v="183"/>
    <n v="30"/>
    <n v="958"/>
    <s v="Duinvlak"/>
    <n v="115"/>
    <n v="30"/>
    <n v="555"/>
    <s v="Duinvlak"/>
    <n v="269"/>
    <n v="301"/>
    <n v="319"/>
    <s v="Duinvlak"/>
    <n v="3.23731680159"/>
    <n v="0.551447616157"/>
    <n v="1"/>
    <n v="3"/>
    <n v="3"/>
    <n v="3"/>
    <n v="3"/>
    <n v="3"/>
    <x v="58"/>
  </r>
  <r>
    <n v="1409"/>
    <n v="34"/>
    <x v="20"/>
    <n v="0"/>
    <n v="3"/>
    <n v="1538"/>
    <n v="1053"/>
    <n v="695"/>
    <n v="365"/>
    <n v="157"/>
    <n v="-1"/>
    <n v="0"/>
    <n v="0"/>
    <m/>
    <n v="67"/>
    <n v="30"/>
    <n v="132"/>
    <s v="Duinvlak"/>
    <n v="66"/>
    <n v="30"/>
    <n v="32"/>
    <s v="Duinvlak"/>
    <n v="184"/>
    <n v="30"/>
    <n v="959"/>
    <s v="Duinvlak"/>
    <n v="114"/>
    <n v="30"/>
    <n v="554"/>
    <s v="Duinvlak"/>
    <n v="269"/>
    <n v="301"/>
    <n v="319"/>
    <s v="Duinvlak"/>
    <n v="3.2705528971"/>
    <n v="0.60238571932999996"/>
    <n v="1"/>
    <n v="3"/>
    <n v="3"/>
    <n v="3"/>
    <n v="3"/>
    <n v="3"/>
    <x v="58"/>
  </r>
  <r>
    <n v="1410"/>
    <n v="38"/>
    <x v="22"/>
    <n v="0"/>
    <n v="2"/>
    <n v="484"/>
    <n v="753"/>
    <n v="-1"/>
    <n v="0"/>
    <n v="0"/>
    <n v="0"/>
    <n v="0"/>
    <n v="0"/>
    <m/>
    <n v="0"/>
    <n v="0"/>
    <n v="0"/>
    <m/>
    <n v="0"/>
    <n v="0"/>
    <n v="0"/>
    <m/>
    <n v="0"/>
    <n v="0"/>
    <n v="0"/>
    <m/>
    <n v="157"/>
    <n v="20"/>
    <n v="68"/>
    <s v="Duinvlak"/>
    <n v="-1"/>
    <n v="0"/>
    <n v="0"/>
    <m/>
    <n v="3.40662055539"/>
    <n v="0.793857500311"/>
    <n v="1"/>
    <n v="1"/>
    <n v="1"/>
    <n v="1"/>
    <n v="3"/>
    <n v="1"/>
    <x v="33"/>
  </r>
  <r>
    <n v="1411"/>
    <n v="38"/>
    <x v="22"/>
    <n v="0"/>
    <n v="2"/>
    <n v="485"/>
    <n v="754"/>
    <n v="-1"/>
    <n v="0"/>
    <n v="0"/>
    <n v="0"/>
    <n v="0"/>
    <n v="0"/>
    <m/>
    <n v="0"/>
    <n v="0"/>
    <n v="0"/>
    <m/>
    <n v="0"/>
    <n v="0"/>
    <n v="0"/>
    <m/>
    <n v="0"/>
    <n v="0"/>
    <n v="0"/>
    <m/>
    <n v="158"/>
    <n v="20"/>
    <n v="69"/>
    <s v="Plantvlak"/>
    <n v="-1"/>
    <n v="0"/>
    <n v="0"/>
    <m/>
    <n v="3.6379321641"/>
    <n v="0.79954985066100004"/>
    <n v="1"/>
    <n v="1"/>
    <n v="1"/>
    <n v="1"/>
    <n v="2"/>
    <n v="1"/>
    <x v="32"/>
  </r>
  <r>
    <n v="1412"/>
    <n v="38"/>
    <x v="22"/>
    <n v="0"/>
    <n v="2"/>
    <n v="486"/>
    <n v="755"/>
    <n v="-1"/>
    <n v="0"/>
    <n v="0"/>
    <n v="0"/>
    <n v="0"/>
    <n v="0"/>
    <m/>
    <n v="0"/>
    <n v="0"/>
    <n v="0"/>
    <m/>
    <n v="0"/>
    <n v="0"/>
    <n v="0"/>
    <m/>
    <n v="0"/>
    <n v="0"/>
    <n v="0"/>
    <m/>
    <n v="159"/>
    <n v="20"/>
    <n v="70"/>
    <s v="Duinvlak"/>
    <n v="-1"/>
    <n v="0"/>
    <n v="0"/>
    <m/>
    <n v="2.7412872151499998"/>
    <n v="0.52819900140800002"/>
    <n v="1"/>
    <n v="1"/>
    <n v="1"/>
    <n v="1"/>
    <n v="3"/>
    <n v="1"/>
    <x v="33"/>
  </r>
  <r>
    <n v="1413"/>
    <n v="38"/>
    <x v="22"/>
    <n v="0"/>
    <n v="2"/>
    <n v="487"/>
    <n v="756"/>
    <n v="-1"/>
    <n v="0"/>
    <n v="0"/>
    <n v="0"/>
    <n v="0"/>
    <n v="0"/>
    <m/>
    <n v="0"/>
    <n v="0"/>
    <n v="0"/>
    <m/>
    <n v="0"/>
    <n v="0"/>
    <n v="0"/>
    <m/>
    <n v="0"/>
    <n v="0"/>
    <n v="0"/>
    <m/>
    <n v="160"/>
    <n v="20"/>
    <n v="71"/>
    <s v="Duinvlak"/>
    <n v="-1"/>
    <n v="0"/>
    <n v="0"/>
    <m/>
    <n v="3.05995729169"/>
    <n v="0.65216850004000004"/>
    <n v="1"/>
    <n v="1"/>
    <n v="1"/>
    <n v="1"/>
    <n v="3"/>
    <n v="1"/>
    <x v="33"/>
  </r>
  <r>
    <n v="1414"/>
    <n v="38"/>
    <x v="22"/>
    <n v="0"/>
    <n v="2"/>
    <n v="488"/>
    <n v="757"/>
    <n v="-1"/>
    <n v="0"/>
    <n v="0"/>
    <n v="0"/>
    <n v="0"/>
    <n v="0"/>
    <m/>
    <n v="0"/>
    <n v="0"/>
    <n v="0"/>
    <m/>
    <n v="0"/>
    <n v="0"/>
    <n v="0"/>
    <m/>
    <n v="0"/>
    <n v="0"/>
    <n v="0"/>
    <m/>
    <n v="161"/>
    <n v="20"/>
    <n v="72"/>
    <s v="Duinvlak"/>
    <n v="-1"/>
    <n v="0"/>
    <n v="0"/>
    <m/>
    <n v="2.5351663741200001"/>
    <n v="0.43103499983499999"/>
    <n v="1"/>
    <n v="1"/>
    <n v="1"/>
    <n v="1"/>
    <n v="3"/>
    <n v="1"/>
    <x v="33"/>
  </r>
  <r>
    <n v="1415"/>
    <n v="38"/>
    <x v="22"/>
    <n v="0"/>
    <n v="2"/>
    <n v="489"/>
    <n v="758"/>
    <n v="-1"/>
    <n v="0"/>
    <n v="0"/>
    <n v="0"/>
    <n v="0"/>
    <n v="0"/>
    <m/>
    <n v="0"/>
    <n v="0"/>
    <n v="0"/>
    <m/>
    <n v="0"/>
    <n v="0"/>
    <n v="0"/>
    <m/>
    <n v="0"/>
    <n v="0"/>
    <n v="0"/>
    <m/>
    <n v="162"/>
    <n v="20"/>
    <n v="73"/>
    <s v="Duinvlak"/>
    <n v="-1"/>
    <n v="0"/>
    <n v="0"/>
    <m/>
    <n v="3.3492353420900001"/>
    <n v="0.77757799891000001"/>
    <n v="1"/>
    <n v="1"/>
    <n v="1"/>
    <n v="1"/>
    <n v="3"/>
    <n v="1"/>
    <x v="33"/>
  </r>
  <r>
    <n v="1416"/>
    <n v="38"/>
    <x v="22"/>
    <n v="0"/>
    <n v="2"/>
    <n v="490"/>
    <n v="760"/>
    <n v="-1"/>
    <n v="0"/>
    <n v="0"/>
    <n v="0"/>
    <n v="0"/>
    <n v="0"/>
    <m/>
    <n v="0"/>
    <n v="0"/>
    <n v="0"/>
    <m/>
    <n v="0"/>
    <n v="0"/>
    <n v="0"/>
    <m/>
    <n v="0"/>
    <n v="0"/>
    <n v="0"/>
    <m/>
    <n v="164"/>
    <n v="20"/>
    <n v="75"/>
    <s v="Duinvlak"/>
    <n v="-1"/>
    <n v="0"/>
    <n v="0"/>
    <m/>
    <n v="6.0808326503099996"/>
    <n v="2.1237935009400002"/>
    <n v="1"/>
    <n v="1"/>
    <n v="1"/>
    <n v="1"/>
    <n v="3"/>
    <n v="1"/>
    <x v="33"/>
  </r>
  <r>
    <n v="1417"/>
    <n v="38"/>
    <x v="22"/>
    <n v="0"/>
    <n v="2"/>
    <n v="85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7"/>
    <n v="201"/>
    <n v="701"/>
    <s v="Duinvlak"/>
    <n v="4.1654257252900004"/>
    <n v="1.20024650007"/>
    <n v="1"/>
    <n v="1"/>
    <n v="1"/>
    <n v="1"/>
    <n v="1"/>
    <n v="3"/>
    <x v="36"/>
  </r>
  <r>
    <n v="1418"/>
    <n v="38"/>
    <x v="22"/>
    <n v="0"/>
    <n v="2"/>
    <n v="85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8"/>
    <n v="201"/>
    <n v="702"/>
    <s v="Duinvlak"/>
    <n v="2.1205628993499999"/>
    <n v="0.275998000603"/>
    <n v="1"/>
    <n v="1"/>
    <n v="1"/>
    <n v="1"/>
    <n v="1"/>
    <n v="3"/>
    <x v="36"/>
  </r>
  <r>
    <n v="1419"/>
    <n v="38"/>
    <x v="22"/>
    <n v="0"/>
    <n v="2"/>
    <n v="85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299"/>
    <n v="201"/>
    <n v="703"/>
    <s v="Duinvlak"/>
    <n v="2.8306911228899998"/>
    <n v="0.49728549800600003"/>
    <n v="1"/>
    <n v="1"/>
    <n v="1"/>
    <n v="1"/>
    <n v="1"/>
    <n v="3"/>
    <x v="36"/>
  </r>
  <r>
    <n v="1420"/>
    <n v="38"/>
    <x v="22"/>
    <n v="0"/>
    <n v="2"/>
    <n v="85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0"/>
    <n v="201"/>
    <n v="704"/>
    <s v="Duinvlak"/>
    <n v="3.6949784982499998"/>
    <n v="0.87464650035900005"/>
    <n v="1"/>
    <n v="1"/>
    <n v="1"/>
    <n v="1"/>
    <n v="1"/>
    <n v="3"/>
    <x v="36"/>
  </r>
  <r>
    <n v="1421"/>
    <n v="38"/>
    <x v="22"/>
    <n v="0"/>
    <n v="2"/>
    <n v="85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1"/>
    <n v="201"/>
    <n v="705"/>
    <s v="Duinvlak"/>
    <n v="6.7080471426399999"/>
    <n v="3.0803519995599999"/>
    <n v="1"/>
    <n v="1"/>
    <n v="1"/>
    <n v="1"/>
    <n v="1"/>
    <n v="3"/>
    <x v="36"/>
  </r>
  <r>
    <n v="1422"/>
    <n v="38"/>
    <x v="22"/>
    <n v="0"/>
    <n v="2"/>
    <n v="85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2"/>
    <n v="201"/>
    <n v="706"/>
    <s v="Duinvlak"/>
    <n v="5.9768744206799997"/>
    <n v="2.4824599996500001"/>
    <n v="1"/>
    <n v="1"/>
    <n v="1"/>
    <n v="1"/>
    <n v="1"/>
    <n v="3"/>
    <x v="36"/>
  </r>
  <r>
    <n v="1423"/>
    <n v="38"/>
    <x v="22"/>
    <n v="0"/>
    <n v="2"/>
    <n v="85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3"/>
    <n v="201"/>
    <n v="707"/>
    <s v="Duinvlak"/>
    <n v="7.7526894866399996"/>
    <n v="3.9034499991099998"/>
    <n v="1"/>
    <n v="1"/>
    <n v="1"/>
    <n v="1"/>
    <n v="1"/>
    <n v="3"/>
    <x v="36"/>
  </r>
  <r>
    <n v="1424"/>
    <n v="38"/>
    <x v="22"/>
    <n v="0"/>
    <n v="2"/>
    <n v="85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4"/>
    <n v="201"/>
    <n v="708"/>
    <s v="Duinvlak"/>
    <n v="13.845246342799999"/>
    <n v="13.0741420042"/>
    <n v="1"/>
    <n v="1"/>
    <n v="1"/>
    <n v="1"/>
    <n v="1"/>
    <n v="3"/>
    <x v="36"/>
  </r>
  <r>
    <n v="1425"/>
    <n v="38"/>
    <x v="22"/>
    <n v="0"/>
    <n v="2"/>
    <n v="86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5"/>
    <n v="201"/>
    <n v="709"/>
    <s v="Duinvlak"/>
    <n v="12.6126157494"/>
    <n v="11.662819497399999"/>
    <n v="1"/>
    <n v="1"/>
    <n v="1"/>
    <n v="1"/>
    <n v="1"/>
    <n v="3"/>
    <x v="36"/>
  </r>
  <r>
    <n v="1426"/>
    <n v="38"/>
    <x v="22"/>
    <n v="0"/>
    <n v="2"/>
    <n v="86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6"/>
    <n v="201"/>
    <n v="710"/>
    <s v="Plantvlak"/>
    <n v="5.39454370255"/>
    <n v="1.7920635006200001"/>
    <n v="1"/>
    <n v="1"/>
    <n v="1"/>
    <n v="1"/>
    <n v="1"/>
    <n v="2"/>
    <x v="35"/>
  </r>
  <r>
    <n v="1427"/>
    <n v="38"/>
    <x v="22"/>
    <n v="0"/>
    <n v="2"/>
    <n v="86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7"/>
    <n v="201"/>
    <n v="711"/>
    <s v="Duinvlak"/>
    <n v="22.299979396200001"/>
    <n v="15.7625120077"/>
    <n v="1"/>
    <n v="1"/>
    <n v="1"/>
    <n v="1"/>
    <n v="1"/>
    <n v="3"/>
    <x v="36"/>
  </r>
  <r>
    <n v="1428"/>
    <n v="38"/>
    <x v="22"/>
    <n v="0"/>
    <n v="2"/>
    <n v="86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8"/>
    <n v="201"/>
    <n v="712"/>
    <s v="Duinvlak"/>
    <n v="3.37741610464"/>
    <n v="0.68606499979000002"/>
    <n v="1"/>
    <n v="1"/>
    <n v="1"/>
    <n v="1"/>
    <n v="1"/>
    <n v="3"/>
    <x v="36"/>
  </r>
  <r>
    <n v="1429"/>
    <n v="38"/>
    <x v="22"/>
    <n v="0"/>
    <n v="2"/>
    <n v="86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09"/>
    <n v="201"/>
    <n v="713"/>
    <s v="Plantvlak"/>
    <n v="5.1193910461099996"/>
    <n v="1.6126219992599999"/>
    <n v="1"/>
    <n v="1"/>
    <n v="1"/>
    <n v="1"/>
    <n v="1"/>
    <n v="2"/>
    <x v="35"/>
  </r>
  <r>
    <n v="1430"/>
    <n v="38"/>
    <x v="22"/>
    <n v="0"/>
    <n v="2"/>
    <n v="86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0"/>
    <n v="201"/>
    <n v="714"/>
    <s v="Duinvlak"/>
    <n v="4.5662221357700004"/>
    <n v="1.2910324984499999"/>
    <n v="1"/>
    <n v="1"/>
    <n v="1"/>
    <n v="1"/>
    <n v="1"/>
    <n v="3"/>
    <x v="36"/>
  </r>
  <r>
    <n v="1431"/>
    <n v="38"/>
    <x v="22"/>
    <n v="0"/>
    <n v="2"/>
    <n v="86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1"/>
    <n v="201"/>
    <n v="715"/>
    <s v="Duinvlak"/>
    <n v="5.1356217594400002"/>
    <n v="1.86735150189"/>
    <n v="1"/>
    <n v="1"/>
    <n v="1"/>
    <n v="1"/>
    <n v="1"/>
    <n v="3"/>
    <x v="36"/>
  </r>
  <r>
    <n v="1432"/>
    <n v="38"/>
    <x v="22"/>
    <n v="0"/>
    <n v="2"/>
    <n v="86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2"/>
    <n v="201"/>
    <n v="716"/>
    <s v="Plantvlak"/>
    <n v="3.9689298112500002"/>
    <n v="0.92873900309000001"/>
    <n v="1"/>
    <n v="1"/>
    <n v="1"/>
    <n v="1"/>
    <n v="1"/>
    <n v="2"/>
    <x v="35"/>
  </r>
  <r>
    <n v="1433"/>
    <n v="38"/>
    <x v="22"/>
    <n v="0"/>
    <n v="2"/>
    <n v="86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3"/>
    <n v="201"/>
    <n v="717"/>
    <s v="Duinvlak"/>
    <n v="4.4228911972600002"/>
    <n v="1.1589989997800001"/>
    <n v="1"/>
    <n v="1"/>
    <n v="1"/>
    <n v="1"/>
    <n v="1"/>
    <n v="3"/>
    <x v="36"/>
  </r>
  <r>
    <n v="1434"/>
    <n v="38"/>
    <x v="22"/>
    <n v="0"/>
    <n v="2"/>
    <n v="86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4"/>
    <n v="201"/>
    <n v="718"/>
    <s v="Duinvlak"/>
    <n v="5.6701911265799998"/>
    <n v="1.8704570004100001"/>
    <n v="1"/>
    <n v="1"/>
    <n v="1"/>
    <n v="1"/>
    <n v="1"/>
    <n v="3"/>
    <x v="36"/>
  </r>
  <r>
    <n v="1435"/>
    <n v="38"/>
    <x v="22"/>
    <n v="0"/>
    <n v="2"/>
    <n v="87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5"/>
    <n v="201"/>
    <n v="719"/>
    <s v="Duinvlak"/>
    <n v="4.4294319804900004"/>
    <n v="1.09433900291"/>
    <n v="1"/>
    <n v="1"/>
    <n v="1"/>
    <n v="1"/>
    <n v="1"/>
    <n v="3"/>
    <x v="36"/>
  </r>
  <r>
    <n v="1436"/>
    <n v="38"/>
    <x v="22"/>
    <n v="0"/>
    <n v="2"/>
    <n v="87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6"/>
    <n v="201"/>
    <n v="720"/>
    <s v="Duinvlak"/>
    <n v="12.9668102023"/>
    <n v="9.4851834959900003"/>
    <n v="1"/>
    <n v="1"/>
    <n v="1"/>
    <n v="1"/>
    <n v="1"/>
    <n v="3"/>
    <x v="36"/>
  </r>
  <r>
    <n v="1437"/>
    <n v="38"/>
    <x v="22"/>
    <n v="0"/>
    <n v="2"/>
    <n v="87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7"/>
    <n v="201"/>
    <n v="721"/>
    <s v="Duinvlak"/>
    <n v="9.9391540884000005"/>
    <n v="6.4936194981800002"/>
    <n v="1"/>
    <n v="1"/>
    <n v="1"/>
    <n v="1"/>
    <n v="1"/>
    <n v="3"/>
    <x v="36"/>
  </r>
  <r>
    <n v="1438"/>
    <n v="38"/>
    <x v="22"/>
    <n v="0"/>
    <n v="2"/>
    <n v="87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8"/>
    <n v="201"/>
    <n v="722"/>
    <s v="Duinvlak"/>
    <n v="6.3094214714300003"/>
    <n v="2.7048204998099998"/>
    <n v="1"/>
    <n v="1"/>
    <n v="1"/>
    <n v="1"/>
    <n v="1"/>
    <n v="3"/>
    <x v="36"/>
  </r>
  <r>
    <n v="1439"/>
    <n v="38"/>
    <x v="22"/>
    <n v="0"/>
    <n v="2"/>
    <n v="87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19"/>
    <n v="201"/>
    <n v="723"/>
    <s v="Duinvlak"/>
    <n v="5.9367027946000004"/>
    <n v="2.1299630003400001"/>
    <n v="1"/>
    <n v="1"/>
    <n v="1"/>
    <n v="1"/>
    <n v="1"/>
    <n v="3"/>
    <x v="36"/>
  </r>
  <r>
    <n v="1440"/>
    <n v="38"/>
    <x v="22"/>
    <n v="0"/>
    <n v="2"/>
    <n v="87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0"/>
    <n v="201"/>
    <n v="724"/>
    <s v="Duinvlak"/>
    <n v="4.3649129126000004"/>
    <n v="1.2936909981"/>
    <n v="1"/>
    <n v="1"/>
    <n v="1"/>
    <n v="1"/>
    <n v="1"/>
    <n v="3"/>
    <x v="36"/>
  </r>
  <r>
    <n v="1441"/>
    <n v="38"/>
    <x v="22"/>
    <n v="0"/>
    <n v="2"/>
    <n v="87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1"/>
    <n v="201"/>
    <n v="725"/>
    <s v="Duinvlak"/>
    <n v="7.8630947939900002"/>
    <n v="4.1747560014199996"/>
    <n v="1"/>
    <n v="1"/>
    <n v="1"/>
    <n v="1"/>
    <n v="1"/>
    <n v="3"/>
    <x v="36"/>
  </r>
  <r>
    <n v="1442"/>
    <n v="38"/>
    <x v="22"/>
    <n v="0"/>
    <n v="2"/>
    <n v="87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2"/>
    <n v="201"/>
    <n v="726"/>
    <s v="Duinvlak"/>
    <n v="13.661031579599999"/>
    <n v="10.801472992900001"/>
    <n v="1"/>
    <n v="1"/>
    <n v="1"/>
    <n v="1"/>
    <n v="1"/>
    <n v="3"/>
    <x v="36"/>
  </r>
  <r>
    <n v="1443"/>
    <n v="38"/>
    <x v="22"/>
    <n v="0"/>
    <n v="2"/>
    <n v="87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3"/>
    <n v="201"/>
    <n v="727"/>
    <s v="Duinvlak"/>
    <n v="36.011687760400001"/>
    <n v="36.713054503199999"/>
    <n v="1"/>
    <n v="1"/>
    <n v="1"/>
    <n v="1"/>
    <n v="1"/>
    <n v="3"/>
    <x v="36"/>
  </r>
  <r>
    <n v="1444"/>
    <n v="38"/>
    <x v="22"/>
    <n v="0"/>
    <n v="2"/>
    <n v="87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4"/>
    <n v="201"/>
    <n v="728"/>
    <s v="Duinvlak"/>
    <n v="39.455996407500002"/>
    <n v="63.968279497799998"/>
    <n v="1"/>
    <n v="1"/>
    <n v="1"/>
    <n v="1"/>
    <n v="1"/>
    <n v="3"/>
    <x v="36"/>
  </r>
  <r>
    <n v="1445"/>
    <n v="38"/>
    <x v="22"/>
    <n v="0"/>
    <n v="2"/>
    <n v="88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5"/>
    <n v="201"/>
    <n v="729"/>
    <s v="Duinvlak"/>
    <n v="2.9323983290000002"/>
    <n v="0.55701450046099998"/>
    <n v="1"/>
    <n v="1"/>
    <n v="1"/>
    <n v="1"/>
    <n v="1"/>
    <n v="3"/>
    <x v="36"/>
  </r>
  <r>
    <n v="1446"/>
    <n v="38"/>
    <x v="22"/>
    <n v="0"/>
    <n v="2"/>
    <n v="88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6"/>
    <n v="201"/>
    <n v="730"/>
    <s v="Duinvlak"/>
    <n v="23.9897009731"/>
    <n v="18.938645496199999"/>
    <n v="1"/>
    <n v="1"/>
    <n v="1"/>
    <n v="1"/>
    <n v="1"/>
    <n v="3"/>
    <x v="36"/>
  </r>
  <r>
    <n v="1447"/>
    <n v="38"/>
    <x v="22"/>
    <n v="0"/>
    <n v="2"/>
    <n v="88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7"/>
    <n v="201"/>
    <n v="731"/>
    <s v="Duinvlak"/>
    <n v="3.1996935721200002"/>
    <n v="0.69622299986299996"/>
    <n v="1"/>
    <n v="1"/>
    <n v="1"/>
    <n v="1"/>
    <n v="1"/>
    <n v="3"/>
    <x v="36"/>
  </r>
  <r>
    <n v="1448"/>
    <n v="38"/>
    <x v="22"/>
    <n v="0"/>
    <n v="2"/>
    <n v="88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8"/>
    <n v="201"/>
    <n v="732"/>
    <s v="Duinvlak"/>
    <n v="8.2407760136100006"/>
    <n v="3.6871910006699999"/>
    <n v="1"/>
    <n v="1"/>
    <n v="1"/>
    <n v="1"/>
    <n v="1"/>
    <n v="3"/>
    <x v="36"/>
  </r>
  <r>
    <n v="1449"/>
    <n v="38"/>
    <x v="22"/>
    <n v="0"/>
    <n v="2"/>
    <n v="88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29"/>
    <n v="201"/>
    <n v="733"/>
    <s v="Duinvlak"/>
    <n v="3.49511646812"/>
    <n v="0.82693800200400003"/>
    <n v="1"/>
    <n v="1"/>
    <n v="1"/>
    <n v="1"/>
    <n v="1"/>
    <n v="3"/>
    <x v="36"/>
  </r>
  <r>
    <n v="1450"/>
    <n v="38"/>
    <x v="22"/>
    <n v="0"/>
    <n v="2"/>
    <n v="88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0"/>
    <n v="201"/>
    <n v="734"/>
    <s v="Duinvlak"/>
    <n v="7.0560103521300004"/>
    <n v="3.04413749807"/>
    <n v="1"/>
    <n v="1"/>
    <n v="1"/>
    <n v="1"/>
    <n v="1"/>
    <n v="3"/>
    <x v="36"/>
  </r>
  <r>
    <n v="1451"/>
    <n v="38"/>
    <x v="22"/>
    <n v="0"/>
    <n v="2"/>
    <n v="88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1"/>
    <n v="201"/>
    <n v="735"/>
    <s v="Duinvlak"/>
    <n v="3.9214932285800002"/>
    <n v="1.00067499988"/>
    <n v="1"/>
    <n v="1"/>
    <n v="1"/>
    <n v="1"/>
    <n v="1"/>
    <n v="3"/>
    <x v="36"/>
  </r>
  <r>
    <n v="1452"/>
    <n v="38"/>
    <x v="22"/>
    <n v="0"/>
    <n v="2"/>
    <n v="88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2"/>
    <n v="201"/>
    <n v="736"/>
    <s v="Duinvlak"/>
    <n v="3.7055532253700001"/>
    <n v="0.92778799922300004"/>
    <n v="1"/>
    <n v="1"/>
    <n v="1"/>
    <n v="1"/>
    <n v="1"/>
    <n v="3"/>
    <x v="36"/>
  </r>
  <r>
    <n v="1453"/>
    <n v="38"/>
    <x v="22"/>
    <n v="0"/>
    <n v="2"/>
    <n v="88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3"/>
    <n v="201"/>
    <n v="737"/>
    <s v="Duinvlak"/>
    <n v="3.4296015745399999"/>
    <n v="0.70888449905499995"/>
    <n v="1"/>
    <n v="1"/>
    <n v="1"/>
    <n v="1"/>
    <n v="1"/>
    <n v="3"/>
    <x v="36"/>
  </r>
  <r>
    <n v="1454"/>
    <n v="38"/>
    <x v="22"/>
    <n v="0"/>
    <n v="2"/>
    <n v="88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4"/>
    <n v="201"/>
    <n v="738"/>
    <s v="Duinvlak"/>
    <n v="7.5415689875699998"/>
    <n v="2.7467570028399999"/>
    <n v="1"/>
    <n v="1"/>
    <n v="1"/>
    <n v="1"/>
    <n v="1"/>
    <n v="3"/>
    <x v="36"/>
  </r>
  <r>
    <n v="1455"/>
    <n v="38"/>
    <x v="22"/>
    <n v="0"/>
    <n v="2"/>
    <n v="89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5"/>
    <n v="201"/>
    <n v="739"/>
    <s v="Duinvlak"/>
    <n v="3.36263211677"/>
    <n v="0.80042500116799997"/>
    <n v="1"/>
    <n v="1"/>
    <n v="1"/>
    <n v="1"/>
    <n v="1"/>
    <n v="3"/>
    <x v="36"/>
  </r>
  <r>
    <n v="1456"/>
    <n v="38"/>
    <x v="22"/>
    <n v="0"/>
    <n v="2"/>
    <n v="89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6"/>
    <n v="201"/>
    <n v="740"/>
    <s v="Duinvlak"/>
    <n v="3.4037895007199999"/>
    <n v="0.80254999885199996"/>
    <n v="1"/>
    <n v="1"/>
    <n v="1"/>
    <n v="1"/>
    <n v="1"/>
    <n v="3"/>
    <x v="36"/>
  </r>
  <r>
    <n v="1457"/>
    <n v="38"/>
    <x v="22"/>
    <n v="0"/>
    <n v="2"/>
    <n v="89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7"/>
    <n v="201"/>
    <n v="741"/>
    <s v="Duinvlak"/>
    <n v="9.6041619454799996"/>
    <n v="4.5575539989799996"/>
    <n v="1"/>
    <n v="1"/>
    <n v="1"/>
    <n v="1"/>
    <n v="1"/>
    <n v="3"/>
    <x v="36"/>
  </r>
  <r>
    <n v="1458"/>
    <n v="38"/>
    <x v="22"/>
    <n v="0"/>
    <n v="2"/>
    <n v="89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8"/>
    <n v="201"/>
    <n v="742"/>
    <s v="Plantvlak"/>
    <n v="5.6246468815900004"/>
    <n v="1.98638600287"/>
    <n v="1"/>
    <n v="1"/>
    <n v="1"/>
    <n v="1"/>
    <n v="1"/>
    <n v="2"/>
    <x v="35"/>
  </r>
  <r>
    <n v="1459"/>
    <n v="38"/>
    <x v="22"/>
    <n v="0"/>
    <n v="2"/>
    <n v="89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39"/>
    <n v="201"/>
    <n v="743"/>
    <s v="Duinvlak"/>
    <n v="4.9195772883300002"/>
    <n v="1.65962599997"/>
    <n v="1"/>
    <n v="1"/>
    <n v="1"/>
    <n v="1"/>
    <n v="1"/>
    <n v="3"/>
    <x v="36"/>
  </r>
  <r>
    <n v="1460"/>
    <n v="38"/>
    <x v="22"/>
    <n v="0"/>
    <n v="2"/>
    <n v="89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0"/>
    <n v="201"/>
    <n v="744"/>
    <s v="Duinvlak"/>
    <n v="6.6741446936099997"/>
    <n v="1.63849300015"/>
    <n v="1"/>
    <n v="1"/>
    <n v="1"/>
    <n v="1"/>
    <n v="1"/>
    <n v="3"/>
    <x v="36"/>
  </r>
  <r>
    <n v="1461"/>
    <n v="38"/>
    <x v="22"/>
    <n v="0"/>
    <n v="2"/>
    <n v="89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1"/>
    <n v="201"/>
    <n v="745"/>
    <s v="Duinvlak"/>
    <n v="25.393942733799999"/>
    <n v="23.518801498999999"/>
    <n v="1"/>
    <n v="1"/>
    <n v="1"/>
    <n v="1"/>
    <n v="1"/>
    <n v="3"/>
    <x v="36"/>
  </r>
  <r>
    <n v="1462"/>
    <n v="38"/>
    <x v="22"/>
    <n v="0"/>
    <n v="2"/>
    <n v="89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2"/>
    <n v="201"/>
    <n v="746"/>
    <s v="Duinvlak"/>
    <n v="9.6771708217000008"/>
    <n v="5.2022844989500001"/>
    <n v="1"/>
    <n v="1"/>
    <n v="1"/>
    <n v="1"/>
    <n v="1"/>
    <n v="3"/>
    <x v="36"/>
  </r>
  <r>
    <n v="1463"/>
    <n v="38"/>
    <x v="22"/>
    <n v="0"/>
    <n v="2"/>
    <n v="89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3"/>
    <n v="201"/>
    <n v="747"/>
    <s v="Duinvlak"/>
    <n v="9.09244959848"/>
    <n v="5.9025300055300001"/>
    <n v="1"/>
    <n v="1"/>
    <n v="1"/>
    <n v="1"/>
    <n v="1"/>
    <n v="3"/>
    <x v="36"/>
  </r>
  <r>
    <n v="1464"/>
    <n v="38"/>
    <x v="22"/>
    <n v="0"/>
    <n v="2"/>
    <n v="89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4"/>
    <n v="201"/>
    <n v="748"/>
    <s v="Duinvlak"/>
    <n v="33.421729037799999"/>
    <n v="37.254815997999998"/>
    <n v="1"/>
    <n v="1"/>
    <n v="1"/>
    <n v="1"/>
    <n v="1"/>
    <n v="3"/>
    <x v="36"/>
  </r>
  <r>
    <n v="1465"/>
    <n v="38"/>
    <x v="22"/>
    <n v="0"/>
    <n v="2"/>
    <n v="90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5"/>
    <n v="201"/>
    <n v="749"/>
    <s v="Duinvlak"/>
    <n v="4.8303265495299996"/>
    <n v="1.63481350085"/>
    <n v="1"/>
    <n v="1"/>
    <n v="1"/>
    <n v="1"/>
    <n v="1"/>
    <n v="3"/>
    <x v="36"/>
  </r>
  <r>
    <n v="1466"/>
    <n v="38"/>
    <x v="22"/>
    <n v="0"/>
    <n v="2"/>
    <n v="90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6"/>
    <n v="201"/>
    <n v="750"/>
    <s v="Duinvlak"/>
    <n v="23.376046325200001"/>
    <n v="28.110492994600001"/>
    <n v="1"/>
    <n v="1"/>
    <n v="1"/>
    <n v="1"/>
    <n v="1"/>
    <n v="3"/>
    <x v="36"/>
  </r>
  <r>
    <n v="1467"/>
    <n v="38"/>
    <x v="22"/>
    <n v="0"/>
    <n v="2"/>
    <n v="90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7"/>
    <n v="201"/>
    <n v="751"/>
    <s v="Duinvlak"/>
    <n v="2.9550884021699999"/>
    <n v="0.595800499521"/>
    <n v="1"/>
    <n v="1"/>
    <n v="1"/>
    <n v="1"/>
    <n v="1"/>
    <n v="3"/>
    <x v="36"/>
  </r>
  <r>
    <n v="1468"/>
    <n v="38"/>
    <x v="22"/>
    <n v="0"/>
    <n v="2"/>
    <n v="90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8"/>
    <n v="201"/>
    <n v="752"/>
    <s v="Duinvlak"/>
    <n v="9.7572178099600002"/>
    <n v="5.7263054965800002"/>
    <n v="1"/>
    <n v="1"/>
    <n v="1"/>
    <n v="1"/>
    <n v="1"/>
    <n v="3"/>
    <x v="36"/>
  </r>
  <r>
    <n v="1469"/>
    <n v="38"/>
    <x v="22"/>
    <n v="0"/>
    <n v="2"/>
    <n v="90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49"/>
    <n v="201"/>
    <n v="753"/>
    <s v="Duinvlak"/>
    <n v="23.824307783599998"/>
    <n v="13.158348996400001"/>
    <n v="1"/>
    <n v="1"/>
    <n v="1"/>
    <n v="1"/>
    <n v="1"/>
    <n v="3"/>
    <x v="36"/>
  </r>
  <r>
    <n v="1470"/>
    <n v="38"/>
    <x v="22"/>
    <n v="0"/>
    <n v="2"/>
    <n v="90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0"/>
    <n v="201"/>
    <n v="754"/>
    <s v="Duinvlak"/>
    <n v="3.73131489861"/>
    <n v="0.95912500129599998"/>
    <n v="1"/>
    <n v="1"/>
    <n v="1"/>
    <n v="1"/>
    <n v="1"/>
    <n v="3"/>
    <x v="36"/>
  </r>
  <r>
    <n v="1471"/>
    <n v="38"/>
    <x v="22"/>
    <n v="0"/>
    <n v="2"/>
    <n v="90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1"/>
    <n v="201"/>
    <n v="755"/>
    <s v="Duinvlak"/>
    <n v="8.6164330577499992"/>
    <n v="4.2000724974599999"/>
    <n v="1"/>
    <n v="1"/>
    <n v="1"/>
    <n v="1"/>
    <n v="1"/>
    <n v="3"/>
    <x v="36"/>
  </r>
  <r>
    <n v="1472"/>
    <n v="38"/>
    <x v="22"/>
    <n v="0"/>
    <n v="2"/>
    <n v="90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2"/>
    <n v="201"/>
    <n v="756"/>
    <s v="Duinvlak"/>
    <n v="10.214533963699999"/>
    <n v="6.6196574980299996"/>
    <n v="1"/>
    <n v="1"/>
    <n v="1"/>
    <n v="1"/>
    <n v="1"/>
    <n v="3"/>
    <x v="36"/>
  </r>
  <r>
    <n v="1473"/>
    <n v="38"/>
    <x v="22"/>
    <n v="0"/>
    <n v="2"/>
    <n v="90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3"/>
    <n v="201"/>
    <n v="757"/>
    <s v="Duinvlak"/>
    <n v="3.3265015736099999"/>
    <n v="0.74355199918799997"/>
    <n v="1"/>
    <n v="1"/>
    <n v="1"/>
    <n v="1"/>
    <n v="1"/>
    <n v="3"/>
    <x v="36"/>
  </r>
  <r>
    <n v="1474"/>
    <n v="38"/>
    <x v="22"/>
    <n v="0"/>
    <n v="2"/>
    <n v="90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4"/>
    <n v="201"/>
    <n v="758"/>
    <s v="Duinvlak"/>
    <n v="3.3934347459400001"/>
    <n v="0.78318499941800002"/>
    <n v="1"/>
    <n v="1"/>
    <n v="1"/>
    <n v="1"/>
    <n v="1"/>
    <n v="3"/>
    <x v="36"/>
  </r>
  <r>
    <n v="1475"/>
    <n v="38"/>
    <x v="22"/>
    <n v="0"/>
    <n v="2"/>
    <n v="91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5"/>
    <n v="201"/>
    <n v="759"/>
    <s v="Duinvlak"/>
    <n v="12.593983809999999"/>
    <n v="5.4655249996900004"/>
    <n v="1"/>
    <n v="1"/>
    <n v="1"/>
    <n v="1"/>
    <n v="1"/>
    <n v="3"/>
    <x v="36"/>
  </r>
  <r>
    <n v="1476"/>
    <n v="38"/>
    <x v="22"/>
    <n v="0"/>
    <n v="2"/>
    <n v="91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6"/>
    <n v="201"/>
    <n v="760"/>
    <s v="Duinvlak"/>
    <n v="12.224640687899999"/>
    <n v="10.126220996600001"/>
    <n v="1"/>
    <n v="1"/>
    <n v="1"/>
    <n v="1"/>
    <n v="1"/>
    <n v="3"/>
    <x v="36"/>
  </r>
  <r>
    <n v="1477"/>
    <n v="38"/>
    <x v="22"/>
    <n v="0"/>
    <n v="2"/>
    <n v="91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7"/>
    <n v="201"/>
    <n v="761"/>
    <s v="Duinvlak"/>
    <n v="3.3610748837300002"/>
    <n v="0.75641450133699994"/>
    <n v="1"/>
    <n v="1"/>
    <n v="1"/>
    <n v="1"/>
    <n v="1"/>
    <n v="3"/>
    <x v="36"/>
  </r>
  <r>
    <n v="1478"/>
    <n v="38"/>
    <x v="22"/>
    <n v="0"/>
    <n v="2"/>
    <n v="91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58"/>
    <n v="201"/>
    <n v="762"/>
    <s v="Duinvlak"/>
    <n v="13.0944227159"/>
    <n v="5.0144704991399998"/>
    <n v="1"/>
    <n v="1"/>
    <n v="1"/>
    <n v="1"/>
    <n v="1"/>
    <n v="3"/>
    <x v="36"/>
  </r>
  <r>
    <n v="1479"/>
    <n v="38"/>
    <x v="22"/>
    <n v="0"/>
    <n v="2"/>
    <n v="91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0"/>
    <n v="201"/>
    <n v="763"/>
    <s v="Duinvlak"/>
    <n v="9.7915334221600006"/>
    <n v="5.8007019359500003"/>
    <n v="1"/>
    <n v="1"/>
    <n v="1"/>
    <n v="1"/>
    <n v="1"/>
    <n v="3"/>
    <x v="36"/>
  </r>
  <r>
    <n v="1480"/>
    <n v="38"/>
    <x v="22"/>
    <n v="0"/>
    <n v="2"/>
    <n v="91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1"/>
    <n v="201"/>
    <n v="764"/>
    <s v="Duinvlak"/>
    <n v="12.832659699100001"/>
    <n v="7.7940124965999997"/>
    <n v="1"/>
    <n v="1"/>
    <n v="1"/>
    <n v="1"/>
    <n v="1"/>
    <n v="3"/>
    <x v="36"/>
  </r>
  <r>
    <n v="1481"/>
    <n v="38"/>
    <x v="22"/>
    <n v="0"/>
    <n v="2"/>
    <n v="91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2"/>
    <n v="201"/>
    <n v="765"/>
    <s v="Duinvlak"/>
    <n v="5.9261900411399999"/>
    <n v="2.3097324961800001"/>
    <n v="1"/>
    <n v="1"/>
    <n v="1"/>
    <n v="1"/>
    <n v="1"/>
    <n v="3"/>
    <x v="36"/>
  </r>
  <r>
    <n v="1482"/>
    <n v="38"/>
    <x v="22"/>
    <n v="0"/>
    <n v="2"/>
    <n v="91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3"/>
    <n v="201"/>
    <n v="766"/>
    <s v="Duinvlak"/>
    <n v="38.918374283200002"/>
    <n v="78.0822724951"/>
    <n v="1"/>
    <n v="1"/>
    <n v="1"/>
    <n v="1"/>
    <n v="1"/>
    <n v="3"/>
    <x v="36"/>
  </r>
  <r>
    <n v="1483"/>
    <n v="38"/>
    <x v="22"/>
    <n v="0"/>
    <n v="2"/>
    <n v="91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4"/>
    <n v="201"/>
    <n v="767"/>
    <s v="Duinvlak"/>
    <n v="7.5841847908600002"/>
    <n v="3.5148019991799999"/>
    <n v="1"/>
    <n v="1"/>
    <n v="1"/>
    <n v="1"/>
    <n v="1"/>
    <n v="3"/>
    <x v="36"/>
  </r>
  <r>
    <n v="1484"/>
    <n v="38"/>
    <x v="22"/>
    <n v="0"/>
    <n v="2"/>
    <n v="92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5"/>
    <n v="201"/>
    <n v="768"/>
    <s v="Duinvlak"/>
    <n v="20.944890577700001"/>
    <n v="25.071495505800002"/>
    <n v="1"/>
    <n v="1"/>
    <n v="1"/>
    <n v="1"/>
    <n v="1"/>
    <n v="3"/>
    <x v="36"/>
  </r>
  <r>
    <n v="1485"/>
    <n v="38"/>
    <x v="22"/>
    <n v="0"/>
    <n v="2"/>
    <n v="92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6"/>
    <n v="201"/>
    <n v="769"/>
    <s v="Duinvlak"/>
    <n v="12.8170104283"/>
    <n v="11.6507785003"/>
    <n v="1"/>
    <n v="1"/>
    <n v="1"/>
    <n v="1"/>
    <n v="1"/>
    <n v="3"/>
    <x v="36"/>
  </r>
  <r>
    <n v="1486"/>
    <n v="38"/>
    <x v="22"/>
    <n v="0"/>
    <n v="2"/>
    <n v="92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7"/>
    <n v="201"/>
    <n v="770"/>
    <s v="Duinvlak"/>
    <n v="3.7526014615299998"/>
    <n v="0.95241600182200004"/>
    <n v="1"/>
    <n v="1"/>
    <n v="1"/>
    <n v="1"/>
    <n v="1"/>
    <n v="3"/>
    <x v="36"/>
  </r>
  <r>
    <n v="1487"/>
    <n v="38"/>
    <x v="22"/>
    <n v="0"/>
    <n v="2"/>
    <n v="92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8"/>
    <n v="201"/>
    <n v="771"/>
    <s v="Duinvlak"/>
    <n v="130.942741652"/>
    <n v="227.16957252399999"/>
    <n v="1"/>
    <n v="1"/>
    <n v="1"/>
    <n v="1"/>
    <n v="1"/>
    <n v="3"/>
    <x v="36"/>
  </r>
  <r>
    <n v="1488"/>
    <n v="38"/>
    <x v="22"/>
    <n v="0"/>
    <n v="2"/>
    <n v="92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69"/>
    <n v="201"/>
    <n v="772"/>
    <s v="Duinvlak"/>
    <n v="5.3099810383200001"/>
    <n v="2.01820249867"/>
    <n v="1"/>
    <n v="1"/>
    <n v="1"/>
    <n v="1"/>
    <n v="1"/>
    <n v="3"/>
    <x v="36"/>
  </r>
  <r>
    <n v="1489"/>
    <n v="38"/>
    <x v="22"/>
    <n v="0"/>
    <n v="2"/>
    <n v="92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0"/>
    <n v="201"/>
    <n v="773"/>
    <s v="Duinvlak"/>
    <n v="3.7995438942600002"/>
    <n v="0.96157400008799998"/>
    <n v="1"/>
    <n v="1"/>
    <n v="1"/>
    <n v="1"/>
    <n v="1"/>
    <n v="3"/>
    <x v="36"/>
  </r>
  <r>
    <n v="1490"/>
    <n v="38"/>
    <x v="22"/>
    <n v="0"/>
    <n v="2"/>
    <n v="92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1"/>
    <n v="201"/>
    <n v="774"/>
    <s v="Duinvlak"/>
    <n v="11.5604924354"/>
    <n v="9.1775970035200007"/>
    <n v="1"/>
    <n v="1"/>
    <n v="1"/>
    <n v="1"/>
    <n v="1"/>
    <n v="3"/>
    <x v="36"/>
  </r>
  <r>
    <n v="1491"/>
    <n v="38"/>
    <x v="22"/>
    <n v="0"/>
    <n v="2"/>
    <n v="92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2"/>
    <n v="201"/>
    <n v="775"/>
    <s v="Duinvlak"/>
    <n v="4.04271031587"/>
    <n v="1.0903615014300001"/>
    <n v="1"/>
    <n v="1"/>
    <n v="1"/>
    <n v="1"/>
    <n v="1"/>
    <n v="3"/>
    <x v="36"/>
  </r>
  <r>
    <n v="1492"/>
    <n v="38"/>
    <x v="22"/>
    <n v="0"/>
    <n v="2"/>
    <n v="92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3"/>
    <n v="201"/>
    <n v="776"/>
    <s v="Duinvlak"/>
    <n v="4.9585341233899998"/>
    <n v="1.5715034965000001"/>
    <n v="1"/>
    <n v="1"/>
    <n v="1"/>
    <n v="1"/>
    <n v="1"/>
    <n v="3"/>
    <x v="36"/>
  </r>
  <r>
    <n v="1493"/>
    <n v="38"/>
    <x v="22"/>
    <n v="0"/>
    <n v="2"/>
    <n v="92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4"/>
    <n v="201"/>
    <n v="777"/>
    <s v="Plantvlak"/>
    <n v="5.7733079110399999"/>
    <n v="1.9603669989600001"/>
    <n v="1"/>
    <n v="1"/>
    <n v="1"/>
    <n v="1"/>
    <n v="1"/>
    <n v="2"/>
    <x v="35"/>
  </r>
  <r>
    <n v="1494"/>
    <n v="38"/>
    <x v="22"/>
    <n v="0"/>
    <n v="2"/>
    <n v="93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5"/>
    <n v="201"/>
    <n v="778"/>
    <s v="Duinvlak"/>
    <n v="3.2501619862700002"/>
    <n v="0.61121999944100003"/>
    <n v="1"/>
    <n v="1"/>
    <n v="1"/>
    <n v="1"/>
    <n v="1"/>
    <n v="3"/>
    <x v="36"/>
  </r>
  <r>
    <n v="1495"/>
    <n v="38"/>
    <x v="22"/>
    <n v="0"/>
    <n v="2"/>
    <n v="93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6"/>
    <n v="201"/>
    <n v="779"/>
    <s v="Duinvlak"/>
    <n v="7.5987562501600001"/>
    <n v="3.6841095078100001"/>
    <n v="1"/>
    <n v="1"/>
    <n v="1"/>
    <n v="1"/>
    <n v="1"/>
    <n v="3"/>
    <x v="36"/>
  </r>
  <r>
    <n v="1496"/>
    <n v="38"/>
    <x v="22"/>
    <n v="0"/>
    <n v="2"/>
    <n v="93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7"/>
    <n v="201"/>
    <n v="780"/>
    <s v="Duinvlak"/>
    <n v="27.749278642699998"/>
    <n v="35.872734998200002"/>
    <n v="1"/>
    <n v="1"/>
    <n v="1"/>
    <n v="1"/>
    <n v="1"/>
    <n v="3"/>
    <x v="36"/>
  </r>
  <r>
    <n v="1497"/>
    <n v="38"/>
    <x v="22"/>
    <n v="0"/>
    <n v="2"/>
    <n v="93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8"/>
    <n v="201"/>
    <n v="781"/>
    <s v="Duinvlak"/>
    <n v="42.2197131884"/>
    <n v="67.527408508700006"/>
    <n v="1"/>
    <n v="1"/>
    <n v="1"/>
    <n v="1"/>
    <n v="1"/>
    <n v="3"/>
    <x v="36"/>
  </r>
  <r>
    <n v="1498"/>
    <n v="38"/>
    <x v="22"/>
    <n v="0"/>
    <n v="2"/>
    <n v="93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79"/>
    <n v="201"/>
    <n v="782"/>
    <s v="Duinvlak"/>
    <n v="14.577383793799999"/>
    <n v="13.9463080008"/>
    <n v="1"/>
    <n v="1"/>
    <n v="1"/>
    <n v="1"/>
    <n v="1"/>
    <n v="3"/>
    <x v="36"/>
  </r>
  <r>
    <n v="1499"/>
    <n v="38"/>
    <x v="22"/>
    <n v="0"/>
    <n v="2"/>
    <n v="93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0"/>
    <n v="201"/>
    <n v="783"/>
    <s v="Duinvlak"/>
    <n v="11.594362995499999"/>
    <n v="9.3493265047299996"/>
    <n v="1"/>
    <n v="1"/>
    <n v="1"/>
    <n v="1"/>
    <n v="1"/>
    <n v="3"/>
    <x v="36"/>
  </r>
  <r>
    <n v="1500"/>
    <n v="38"/>
    <x v="22"/>
    <n v="0"/>
    <n v="2"/>
    <n v="93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1"/>
    <n v="201"/>
    <n v="784"/>
    <s v="Duinvlak"/>
    <n v="15.103520528400001"/>
    <n v="9.7149650013500004"/>
    <n v="1"/>
    <n v="1"/>
    <n v="1"/>
    <n v="1"/>
    <n v="1"/>
    <n v="3"/>
    <x v="36"/>
  </r>
  <r>
    <n v="1501"/>
    <n v="38"/>
    <x v="22"/>
    <n v="0"/>
    <n v="2"/>
    <n v="93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2"/>
    <n v="201"/>
    <n v="785"/>
    <s v="Duinvlak"/>
    <n v="6.0591957443500002"/>
    <n v="2.1840764990300001"/>
    <n v="1"/>
    <n v="1"/>
    <n v="1"/>
    <n v="1"/>
    <n v="1"/>
    <n v="3"/>
    <x v="36"/>
  </r>
  <r>
    <n v="1502"/>
    <n v="38"/>
    <x v="22"/>
    <n v="0"/>
    <n v="2"/>
    <n v="93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3"/>
    <n v="201"/>
    <n v="786"/>
    <s v="Duinvlak"/>
    <n v="8.7786405747800007"/>
    <n v="4.7854014978299997"/>
    <n v="1"/>
    <n v="1"/>
    <n v="1"/>
    <n v="1"/>
    <n v="1"/>
    <n v="3"/>
    <x v="36"/>
  </r>
  <r>
    <n v="1503"/>
    <n v="38"/>
    <x v="22"/>
    <n v="0"/>
    <n v="2"/>
    <n v="93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4"/>
    <n v="201"/>
    <n v="787"/>
    <s v="Duinvlak"/>
    <n v="10.168295695599999"/>
    <n v="7.1978755020399996"/>
    <n v="1"/>
    <n v="1"/>
    <n v="1"/>
    <n v="1"/>
    <n v="1"/>
    <n v="3"/>
    <x v="36"/>
  </r>
  <r>
    <n v="1504"/>
    <n v="38"/>
    <x v="22"/>
    <n v="0"/>
    <n v="2"/>
    <n v="94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5"/>
    <n v="201"/>
    <n v="788"/>
    <s v="Duinvlak"/>
    <n v="12.2543589634"/>
    <n v="5.5543020051700003"/>
    <n v="1"/>
    <n v="1"/>
    <n v="1"/>
    <n v="1"/>
    <n v="1"/>
    <n v="3"/>
    <x v="36"/>
  </r>
  <r>
    <n v="1505"/>
    <n v="38"/>
    <x v="22"/>
    <n v="0"/>
    <n v="2"/>
    <n v="94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6"/>
    <n v="201"/>
    <n v="789"/>
    <s v="Duinvlak"/>
    <n v="19.490241406300001"/>
    <n v="18.239294990800001"/>
    <n v="1"/>
    <n v="1"/>
    <n v="1"/>
    <n v="1"/>
    <n v="1"/>
    <n v="3"/>
    <x v="36"/>
  </r>
  <r>
    <n v="1506"/>
    <n v="38"/>
    <x v="22"/>
    <n v="0"/>
    <n v="2"/>
    <n v="94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7"/>
    <n v="201"/>
    <n v="790"/>
    <s v="Duinvlak"/>
    <n v="11.0794363136"/>
    <n v="7.0235475027399996"/>
    <n v="1"/>
    <n v="1"/>
    <n v="1"/>
    <n v="1"/>
    <n v="1"/>
    <n v="3"/>
    <x v="36"/>
  </r>
  <r>
    <n v="1507"/>
    <n v="38"/>
    <x v="22"/>
    <n v="0"/>
    <n v="2"/>
    <n v="94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8"/>
    <n v="201"/>
    <n v="791"/>
    <s v="Duinvlak"/>
    <n v="18.755537128499999"/>
    <n v="18.353511990200001"/>
    <n v="1"/>
    <n v="1"/>
    <n v="1"/>
    <n v="1"/>
    <n v="1"/>
    <n v="3"/>
    <x v="36"/>
  </r>
  <r>
    <n v="1508"/>
    <n v="38"/>
    <x v="22"/>
    <n v="0"/>
    <n v="2"/>
    <n v="94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89"/>
    <n v="201"/>
    <n v="792"/>
    <s v="Plantvlak"/>
    <n v="6.6539018257800002"/>
    <n v="2.4130469970399999"/>
    <n v="1"/>
    <n v="1"/>
    <n v="1"/>
    <n v="1"/>
    <n v="1"/>
    <n v="2"/>
    <x v="35"/>
  </r>
  <r>
    <n v="1509"/>
    <n v="38"/>
    <x v="22"/>
    <n v="0"/>
    <n v="2"/>
    <n v="94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1"/>
    <n v="201"/>
    <n v="793"/>
    <s v="Duinvlak"/>
    <n v="14.0042368087"/>
    <n v="11.7514900577"/>
    <n v="1"/>
    <n v="1"/>
    <n v="1"/>
    <n v="1"/>
    <n v="1"/>
    <n v="3"/>
    <x v="36"/>
  </r>
  <r>
    <n v="1510"/>
    <n v="38"/>
    <x v="22"/>
    <n v="0"/>
    <n v="2"/>
    <n v="94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2"/>
    <n v="201"/>
    <n v="794"/>
    <s v="Plantvlak"/>
    <n v="7.0183137958500001"/>
    <n v="2.8688044977999998"/>
    <n v="1"/>
    <n v="1"/>
    <n v="1"/>
    <n v="1"/>
    <n v="1"/>
    <n v="2"/>
    <x v="35"/>
  </r>
  <r>
    <n v="1511"/>
    <n v="38"/>
    <x v="22"/>
    <n v="0"/>
    <n v="2"/>
    <n v="94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3"/>
    <n v="201"/>
    <n v="795"/>
    <s v="Duinvlak"/>
    <n v="5.9400395049299997"/>
    <n v="2.53131099856"/>
    <n v="1"/>
    <n v="1"/>
    <n v="1"/>
    <n v="1"/>
    <n v="1"/>
    <n v="3"/>
    <x v="36"/>
  </r>
  <r>
    <n v="1512"/>
    <n v="38"/>
    <x v="22"/>
    <n v="0"/>
    <n v="2"/>
    <n v="95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5"/>
    <n v="201"/>
    <n v="796"/>
    <s v="Duinvlak"/>
    <n v="15.4401016221"/>
    <n v="7.3407181804399997"/>
    <n v="1"/>
    <n v="1"/>
    <n v="1"/>
    <n v="1"/>
    <n v="1"/>
    <n v="3"/>
    <x v="36"/>
  </r>
  <r>
    <n v="1513"/>
    <n v="38"/>
    <x v="22"/>
    <n v="0"/>
    <n v="2"/>
    <n v="95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6"/>
    <n v="201"/>
    <n v="797"/>
    <s v="Duinvlak"/>
    <n v="27.945102597599998"/>
    <n v="27.3825900185"/>
    <n v="1"/>
    <n v="1"/>
    <n v="1"/>
    <n v="1"/>
    <n v="1"/>
    <n v="3"/>
    <x v="36"/>
  </r>
  <r>
    <n v="1514"/>
    <n v="38"/>
    <x v="22"/>
    <n v="0"/>
    <n v="2"/>
    <n v="95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7"/>
    <n v="201"/>
    <n v="798"/>
    <s v="Plantvlak"/>
    <n v="12.945942731300001"/>
    <n v="12.187711500800001"/>
    <n v="1"/>
    <n v="1"/>
    <n v="1"/>
    <n v="1"/>
    <n v="1"/>
    <n v="2"/>
    <x v="35"/>
  </r>
  <r>
    <n v="1515"/>
    <n v="38"/>
    <x v="22"/>
    <n v="0"/>
    <n v="2"/>
    <n v="95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398"/>
    <n v="201"/>
    <n v="799"/>
    <s v="Duinvlak"/>
    <n v="8.6536941616400007"/>
    <n v="5.1590650028300002"/>
    <n v="1"/>
    <n v="1"/>
    <n v="1"/>
    <n v="1"/>
    <n v="1"/>
    <n v="3"/>
    <x v="36"/>
  </r>
  <r>
    <n v="1516"/>
    <n v="38"/>
    <x v="22"/>
    <n v="0"/>
    <n v="2"/>
    <n v="955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0"/>
    <n v="201"/>
    <n v="800"/>
    <s v="Duinvlak"/>
    <n v="28.9843967704"/>
    <n v="18.992771361100001"/>
    <n v="1"/>
    <n v="1"/>
    <n v="1"/>
    <n v="1"/>
    <n v="1"/>
    <n v="3"/>
    <x v="36"/>
  </r>
  <r>
    <n v="1517"/>
    <n v="38"/>
    <x v="22"/>
    <n v="0"/>
    <n v="2"/>
    <n v="956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1"/>
    <n v="201"/>
    <n v="801"/>
    <s v="Plantvlak"/>
    <n v="9.2923648843300004"/>
    <n v="3.9521265076600001"/>
    <n v="1"/>
    <n v="1"/>
    <n v="1"/>
    <n v="1"/>
    <n v="1"/>
    <n v="2"/>
    <x v="35"/>
  </r>
  <r>
    <n v="1518"/>
    <n v="38"/>
    <x v="22"/>
    <n v="0"/>
    <n v="2"/>
    <n v="957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2"/>
    <n v="201"/>
    <n v="802"/>
    <s v="Plantvlak"/>
    <n v="3.4394296175300001"/>
    <n v="0.60437550080299995"/>
    <n v="1"/>
    <n v="1"/>
    <n v="1"/>
    <n v="1"/>
    <n v="1"/>
    <n v="2"/>
    <x v="35"/>
  </r>
  <r>
    <n v="1519"/>
    <n v="38"/>
    <x v="22"/>
    <n v="0"/>
    <n v="2"/>
    <n v="958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3"/>
    <n v="201"/>
    <n v="803"/>
    <s v="Duinvlak"/>
    <n v="59.311520789600003"/>
    <n v="62.548058500000003"/>
    <n v="1"/>
    <n v="1"/>
    <n v="1"/>
    <n v="1"/>
    <n v="1"/>
    <n v="3"/>
    <x v="36"/>
  </r>
  <r>
    <n v="1520"/>
    <n v="38"/>
    <x v="22"/>
    <n v="0"/>
    <n v="2"/>
    <n v="959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4"/>
    <n v="201"/>
    <n v="804"/>
    <s v="Plantvlak"/>
    <n v="10.7724598381"/>
    <n v="6.1222395009600001"/>
    <n v="1"/>
    <n v="1"/>
    <n v="1"/>
    <n v="1"/>
    <n v="1"/>
    <n v="2"/>
    <x v="35"/>
  </r>
  <r>
    <n v="1521"/>
    <n v="38"/>
    <x v="22"/>
    <n v="0"/>
    <n v="2"/>
    <n v="960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5"/>
    <n v="201"/>
    <n v="805"/>
    <s v="Duinvlak"/>
    <n v="12.375100789699999"/>
    <n v="4.9371504931799999"/>
    <n v="1"/>
    <n v="1"/>
    <n v="1"/>
    <n v="1"/>
    <n v="1"/>
    <n v="3"/>
    <x v="36"/>
  </r>
  <r>
    <n v="1522"/>
    <n v="38"/>
    <x v="22"/>
    <n v="0"/>
    <n v="2"/>
    <n v="961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6"/>
    <n v="201"/>
    <n v="806"/>
    <s v="Plantvlak"/>
    <n v="18.324127798500001"/>
    <n v="12.277989999900001"/>
    <n v="1"/>
    <n v="1"/>
    <n v="1"/>
    <n v="1"/>
    <n v="1"/>
    <n v="2"/>
    <x v="35"/>
  </r>
  <r>
    <n v="1523"/>
    <n v="38"/>
    <x v="22"/>
    <n v="0"/>
    <n v="2"/>
    <n v="962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7"/>
    <n v="201"/>
    <n v="807"/>
    <s v="Duinvlak"/>
    <n v="5.7523438890799996"/>
    <n v="2.13050550081"/>
    <n v="1"/>
    <n v="1"/>
    <n v="1"/>
    <n v="1"/>
    <n v="1"/>
    <n v="3"/>
    <x v="36"/>
  </r>
  <r>
    <n v="1524"/>
    <n v="38"/>
    <x v="22"/>
    <n v="0"/>
    <n v="2"/>
    <n v="963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8"/>
    <n v="201"/>
    <n v="808"/>
    <s v="Duinvlak"/>
    <n v="4.76888627641"/>
    <n v="1.3804704974799999"/>
    <n v="1"/>
    <n v="1"/>
    <n v="1"/>
    <n v="1"/>
    <n v="1"/>
    <n v="3"/>
    <x v="36"/>
  </r>
  <r>
    <n v="1525"/>
    <n v="38"/>
    <x v="22"/>
    <n v="0"/>
    <n v="2"/>
    <n v="964"/>
    <n v="-1"/>
    <n v="0"/>
    <n v="0"/>
    <n v="0"/>
    <n v="0"/>
    <n v="0"/>
    <n v="0"/>
    <m/>
    <n v="0"/>
    <n v="0"/>
    <n v="0"/>
    <m/>
    <n v="0"/>
    <n v="0"/>
    <n v="0"/>
    <m/>
    <n v="0"/>
    <n v="0"/>
    <n v="0"/>
    <m/>
    <n v="0"/>
    <n v="0"/>
    <n v="0"/>
    <m/>
    <n v="409"/>
    <n v="201"/>
    <n v="809"/>
    <s v="Plantvlak"/>
    <n v="7.8324828118800003"/>
    <n v="3.8748935015199999"/>
    <n v="1"/>
    <n v="1"/>
    <n v="1"/>
    <n v="1"/>
    <n v="1"/>
    <n v="2"/>
    <x v="35"/>
  </r>
  <r>
    <n v="1526"/>
    <n v="38"/>
    <x v="22"/>
    <n v="0"/>
    <n v="2"/>
    <n v="1267"/>
    <n v="737"/>
    <n v="-1"/>
    <n v="0"/>
    <n v="0"/>
    <n v="0"/>
    <n v="0"/>
    <n v="0"/>
    <m/>
    <n v="0"/>
    <n v="0"/>
    <n v="0"/>
    <m/>
    <n v="0"/>
    <n v="0"/>
    <n v="0"/>
    <m/>
    <n v="0"/>
    <n v="0"/>
    <n v="0"/>
    <m/>
    <n v="141"/>
    <n v="20"/>
    <n v="50"/>
    <s v="Duinvlak"/>
    <n v="323"/>
    <n v="201"/>
    <n v="727"/>
    <s v="Duinvlak"/>
    <n v="3.5875499264699999"/>
    <n v="0.86121700023500003"/>
    <n v="1"/>
    <n v="1"/>
    <n v="1"/>
    <n v="1"/>
    <n v="3"/>
    <n v="3"/>
    <x v="46"/>
  </r>
  <r>
    <n v="1527"/>
    <n v="38"/>
    <x v="22"/>
    <n v="0"/>
    <n v="2"/>
    <n v="1268"/>
    <n v="738"/>
    <n v="-1"/>
    <n v="0"/>
    <n v="0"/>
    <n v="0"/>
    <n v="0"/>
    <n v="0"/>
    <m/>
    <n v="0"/>
    <n v="0"/>
    <n v="0"/>
    <m/>
    <n v="0"/>
    <n v="0"/>
    <n v="0"/>
    <m/>
    <n v="0"/>
    <n v="0"/>
    <n v="0"/>
    <m/>
    <n v="142"/>
    <n v="20"/>
    <n v="51"/>
    <s v="Duinvlak"/>
    <n v="323"/>
    <n v="201"/>
    <n v="727"/>
    <s v="Duinvlak"/>
    <n v="6.9826576497800001"/>
    <n v="2.64935500113"/>
    <n v="1"/>
    <n v="1"/>
    <n v="1"/>
    <n v="1"/>
    <n v="3"/>
    <n v="3"/>
    <x v="46"/>
  </r>
  <r>
    <n v="1528"/>
    <n v="38"/>
    <x v="22"/>
    <n v="0"/>
    <n v="2"/>
    <n v="1269"/>
    <n v="739"/>
    <n v="-1"/>
    <n v="0"/>
    <n v="0"/>
    <n v="0"/>
    <n v="0"/>
    <n v="0"/>
    <m/>
    <n v="0"/>
    <n v="0"/>
    <n v="0"/>
    <m/>
    <n v="0"/>
    <n v="0"/>
    <n v="0"/>
    <m/>
    <n v="0"/>
    <n v="0"/>
    <n v="0"/>
    <m/>
    <n v="143"/>
    <n v="20"/>
    <n v="52"/>
    <s v="Duinvlak"/>
    <n v="326"/>
    <n v="201"/>
    <n v="730"/>
    <s v="Duinvlak"/>
    <n v="3.4265202239799999"/>
    <n v="0.77852500094900001"/>
    <n v="1"/>
    <n v="1"/>
    <n v="1"/>
    <n v="1"/>
    <n v="3"/>
    <n v="3"/>
    <x v="46"/>
  </r>
  <r>
    <n v="1529"/>
    <n v="38"/>
    <x v="22"/>
    <n v="0"/>
    <n v="2"/>
    <n v="1270"/>
    <n v="740"/>
    <n v="-1"/>
    <n v="0"/>
    <n v="0"/>
    <n v="0"/>
    <n v="0"/>
    <n v="0"/>
    <m/>
    <n v="0"/>
    <n v="0"/>
    <n v="0"/>
    <m/>
    <n v="0"/>
    <n v="0"/>
    <n v="0"/>
    <m/>
    <n v="0"/>
    <n v="0"/>
    <n v="0"/>
    <m/>
    <n v="144"/>
    <n v="20"/>
    <n v="53"/>
    <s v="Plantvlak"/>
    <n v="324"/>
    <n v="201"/>
    <n v="728"/>
    <s v="Duinvlak"/>
    <n v="9.2394941618900006"/>
    <n v="4.7442294969600001"/>
    <n v="1"/>
    <n v="1"/>
    <n v="1"/>
    <n v="1"/>
    <n v="2"/>
    <n v="3"/>
    <x v="47"/>
  </r>
  <r>
    <n v="1530"/>
    <n v="38"/>
    <x v="22"/>
    <n v="0"/>
    <n v="2"/>
    <n v="1271"/>
    <n v="741"/>
    <n v="-1"/>
    <n v="0"/>
    <n v="0"/>
    <n v="0"/>
    <n v="0"/>
    <n v="0"/>
    <m/>
    <n v="0"/>
    <n v="0"/>
    <n v="0"/>
    <m/>
    <n v="0"/>
    <n v="0"/>
    <n v="0"/>
    <m/>
    <n v="0"/>
    <n v="0"/>
    <n v="0"/>
    <m/>
    <n v="145"/>
    <n v="20"/>
    <n v="54"/>
    <s v="Duinvlak"/>
    <n v="341"/>
    <n v="201"/>
    <n v="745"/>
    <s v="Duinvlak"/>
    <n v="3.06403152678"/>
    <n v="0.63676899886100002"/>
    <n v="1"/>
    <n v="1"/>
    <n v="1"/>
    <n v="1"/>
    <n v="3"/>
    <n v="3"/>
    <x v="46"/>
  </r>
  <r>
    <n v="1531"/>
    <n v="38"/>
    <x v="22"/>
    <n v="0"/>
    <n v="2"/>
    <n v="1272"/>
    <n v="742"/>
    <n v="-1"/>
    <n v="0"/>
    <n v="0"/>
    <n v="0"/>
    <n v="0"/>
    <n v="0"/>
    <m/>
    <n v="0"/>
    <n v="0"/>
    <n v="0"/>
    <m/>
    <n v="0"/>
    <n v="0"/>
    <n v="0"/>
    <m/>
    <n v="0"/>
    <n v="0"/>
    <n v="0"/>
    <m/>
    <n v="146"/>
    <n v="20"/>
    <n v="55"/>
    <s v="Duinvlak"/>
    <n v="341"/>
    <n v="201"/>
    <n v="745"/>
    <s v="Duinvlak"/>
    <n v="2.28879577409"/>
    <n v="0.35708750068599998"/>
    <n v="1"/>
    <n v="1"/>
    <n v="1"/>
    <n v="1"/>
    <n v="3"/>
    <n v="3"/>
    <x v="46"/>
  </r>
  <r>
    <n v="1532"/>
    <n v="38"/>
    <x v="22"/>
    <n v="0"/>
    <n v="2"/>
    <n v="1273"/>
    <n v="743"/>
    <n v="-1"/>
    <n v="0"/>
    <n v="0"/>
    <n v="0"/>
    <n v="0"/>
    <n v="0"/>
    <m/>
    <n v="0"/>
    <n v="0"/>
    <n v="0"/>
    <m/>
    <n v="0"/>
    <n v="0"/>
    <n v="0"/>
    <m/>
    <n v="0"/>
    <n v="0"/>
    <n v="0"/>
    <m/>
    <n v="147"/>
    <n v="20"/>
    <n v="56"/>
    <s v="Duinvlak"/>
    <n v="361"/>
    <n v="201"/>
    <n v="764"/>
    <s v="Duinvlak"/>
    <n v="2.1569229510399999"/>
    <n v="0.30452950192099998"/>
    <n v="1"/>
    <n v="1"/>
    <n v="1"/>
    <n v="1"/>
    <n v="3"/>
    <n v="3"/>
    <x v="46"/>
  </r>
  <r>
    <n v="1533"/>
    <n v="38"/>
    <x v="22"/>
    <n v="0"/>
    <n v="2"/>
    <n v="1274"/>
    <n v="744"/>
    <n v="-1"/>
    <n v="0"/>
    <n v="0"/>
    <n v="0"/>
    <n v="0"/>
    <n v="0"/>
    <m/>
    <n v="0"/>
    <n v="0"/>
    <n v="0"/>
    <m/>
    <n v="0"/>
    <n v="0"/>
    <n v="0"/>
    <m/>
    <n v="0"/>
    <n v="0"/>
    <n v="0"/>
    <m/>
    <n v="148"/>
    <n v="20"/>
    <n v="58"/>
    <s v="Duinvlak"/>
    <n v="368"/>
    <n v="201"/>
    <n v="771"/>
    <s v="Duinvlak"/>
    <n v="3.0718729873499999"/>
    <n v="0.63406399851200002"/>
    <n v="1"/>
    <n v="1"/>
    <n v="1"/>
    <n v="1"/>
    <n v="3"/>
    <n v="3"/>
    <x v="46"/>
  </r>
  <r>
    <n v="1534"/>
    <n v="38"/>
    <x v="22"/>
    <n v="0"/>
    <n v="2"/>
    <n v="1275"/>
    <n v="745"/>
    <n v="-1"/>
    <n v="0"/>
    <n v="0"/>
    <n v="0"/>
    <n v="0"/>
    <n v="0"/>
    <m/>
    <n v="0"/>
    <n v="0"/>
    <n v="0"/>
    <m/>
    <n v="0"/>
    <n v="0"/>
    <n v="0"/>
    <m/>
    <n v="0"/>
    <n v="0"/>
    <n v="0"/>
    <m/>
    <n v="149"/>
    <n v="20"/>
    <n v="59"/>
    <s v="Duinvlak"/>
    <n v="344"/>
    <n v="201"/>
    <n v="748"/>
    <s v="Duinvlak"/>
    <n v="2.6549876374200001"/>
    <n v="0.47527949998000002"/>
    <n v="1"/>
    <n v="1"/>
    <n v="1"/>
    <n v="1"/>
    <n v="3"/>
    <n v="3"/>
    <x v="46"/>
  </r>
  <r>
    <n v="1535"/>
    <n v="38"/>
    <x v="22"/>
    <n v="0"/>
    <n v="2"/>
    <n v="1276"/>
    <n v="746"/>
    <n v="-1"/>
    <n v="0"/>
    <n v="0"/>
    <n v="0"/>
    <n v="0"/>
    <n v="0"/>
    <m/>
    <n v="0"/>
    <n v="0"/>
    <n v="0"/>
    <m/>
    <n v="0"/>
    <n v="0"/>
    <n v="0"/>
    <m/>
    <n v="0"/>
    <n v="0"/>
    <n v="0"/>
    <m/>
    <n v="150"/>
    <n v="20"/>
    <n v="60"/>
    <s v="Duinvlak"/>
    <n v="346"/>
    <n v="201"/>
    <n v="750"/>
    <s v="Duinvlak"/>
    <n v="2.3326382110899999"/>
    <n v="0.351265499456"/>
    <n v="1"/>
    <n v="1"/>
    <n v="1"/>
    <n v="1"/>
    <n v="3"/>
    <n v="3"/>
    <x v="46"/>
  </r>
  <r>
    <n v="1536"/>
    <n v="38"/>
    <x v="22"/>
    <n v="0"/>
    <n v="2"/>
    <n v="1277"/>
    <n v="747"/>
    <n v="-1"/>
    <n v="0"/>
    <n v="0"/>
    <n v="0"/>
    <n v="0"/>
    <n v="0"/>
    <m/>
    <n v="0"/>
    <n v="0"/>
    <n v="0"/>
    <m/>
    <n v="0"/>
    <n v="0"/>
    <n v="0"/>
    <m/>
    <n v="0"/>
    <n v="0"/>
    <n v="0"/>
    <m/>
    <n v="151"/>
    <n v="20"/>
    <n v="61"/>
    <s v="Duinvlak"/>
    <n v="355"/>
    <n v="201"/>
    <n v="759"/>
    <s v="Duinvlak"/>
    <n v="3.35414021838"/>
    <n v="0.80097850009399996"/>
    <n v="1"/>
    <n v="1"/>
    <n v="1"/>
    <n v="1"/>
    <n v="3"/>
    <n v="3"/>
    <x v="46"/>
  </r>
  <r>
    <n v="1537"/>
    <n v="38"/>
    <x v="22"/>
    <n v="0"/>
    <n v="2"/>
    <n v="1278"/>
    <n v="748"/>
    <n v="-1"/>
    <n v="0"/>
    <n v="0"/>
    <n v="0"/>
    <n v="0"/>
    <n v="0"/>
    <m/>
    <n v="0"/>
    <n v="0"/>
    <n v="0"/>
    <m/>
    <n v="0"/>
    <n v="0"/>
    <n v="0"/>
    <m/>
    <n v="0"/>
    <n v="0"/>
    <n v="0"/>
    <m/>
    <n v="152"/>
    <n v="20"/>
    <n v="62"/>
    <s v="Duinvlak"/>
    <n v="358"/>
    <n v="201"/>
    <n v="762"/>
    <s v="Duinvlak"/>
    <n v="3.8962499196299998"/>
    <n v="1.0696369985700001"/>
    <n v="1"/>
    <n v="1"/>
    <n v="1"/>
    <n v="1"/>
    <n v="3"/>
    <n v="3"/>
    <x v="46"/>
  </r>
  <r>
    <n v="1538"/>
    <n v="38"/>
    <x v="22"/>
    <n v="0"/>
    <n v="2"/>
    <n v="1279"/>
    <n v="749"/>
    <n v="-1"/>
    <n v="0"/>
    <n v="0"/>
    <n v="0"/>
    <n v="0"/>
    <n v="0"/>
    <m/>
    <n v="0"/>
    <n v="0"/>
    <n v="0"/>
    <m/>
    <n v="0"/>
    <n v="0"/>
    <n v="0"/>
    <m/>
    <n v="0"/>
    <n v="0"/>
    <n v="0"/>
    <m/>
    <n v="153"/>
    <n v="20"/>
    <n v="63"/>
    <s v="Duinvlak"/>
    <n v="381"/>
    <n v="201"/>
    <n v="784"/>
    <s v="Duinvlak"/>
    <n v="2.8810946466099998"/>
    <n v="0.58944199962699995"/>
    <n v="1"/>
    <n v="1"/>
    <n v="1"/>
    <n v="1"/>
    <n v="3"/>
    <n v="3"/>
    <x v="46"/>
  </r>
  <r>
    <n v="1539"/>
    <n v="38"/>
    <x v="22"/>
    <n v="0"/>
    <n v="2"/>
    <n v="1280"/>
    <n v="750"/>
    <n v="-1"/>
    <n v="0"/>
    <n v="0"/>
    <n v="0"/>
    <n v="0"/>
    <n v="0"/>
    <m/>
    <n v="0"/>
    <n v="0"/>
    <n v="0"/>
    <m/>
    <n v="0"/>
    <n v="0"/>
    <n v="0"/>
    <m/>
    <n v="0"/>
    <n v="0"/>
    <n v="0"/>
    <m/>
    <n v="154"/>
    <n v="20"/>
    <n v="64"/>
    <s v="Duinvlak"/>
    <n v="385"/>
    <n v="201"/>
    <n v="788"/>
    <s v="Duinvlak"/>
    <n v="2.7915480425000001"/>
    <n v="0.54473400034499997"/>
    <n v="1"/>
    <n v="1"/>
    <n v="1"/>
    <n v="1"/>
    <n v="3"/>
    <n v="3"/>
    <x v="46"/>
  </r>
  <r>
    <n v="1540"/>
    <n v="38"/>
    <x v="22"/>
    <n v="0"/>
    <n v="2"/>
    <n v="1281"/>
    <n v="751"/>
    <n v="-1"/>
    <n v="0"/>
    <n v="0"/>
    <n v="0"/>
    <n v="0"/>
    <n v="0"/>
    <m/>
    <n v="0"/>
    <n v="0"/>
    <n v="0"/>
    <m/>
    <n v="0"/>
    <n v="0"/>
    <n v="0"/>
    <m/>
    <n v="0"/>
    <n v="0"/>
    <n v="0"/>
    <m/>
    <n v="155"/>
    <n v="20"/>
    <n v="65"/>
    <s v="Duinvlak"/>
    <n v="386"/>
    <n v="201"/>
    <n v="789"/>
    <s v="Duinvlak"/>
    <n v="2.4708956401800002"/>
    <n v="0.37769750047099998"/>
    <n v="1"/>
    <n v="1"/>
    <n v="1"/>
    <n v="1"/>
    <n v="3"/>
    <n v="3"/>
    <x v="46"/>
  </r>
  <r>
    <n v="1541"/>
    <n v="38"/>
    <x v="22"/>
    <n v="0"/>
    <n v="2"/>
    <n v="1282"/>
    <n v="752"/>
    <n v="-1"/>
    <n v="0"/>
    <n v="0"/>
    <n v="0"/>
    <n v="0"/>
    <n v="0"/>
    <m/>
    <n v="0"/>
    <n v="0"/>
    <n v="0"/>
    <m/>
    <n v="0"/>
    <n v="0"/>
    <n v="0"/>
    <m/>
    <n v="0"/>
    <n v="0"/>
    <n v="0"/>
    <m/>
    <n v="156"/>
    <n v="20"/>
    <n v="66"/>
    <s v="Duinvlak"/>
    <n v="396"/>
    <n v="201"/>
    <n v="797"/>
    <s v="Duinvlak"/>
    <n v="3.1376865826999998"/>
    <n v="0.66911350018600002"/>
    <n v="1"/>
    <n v="1"/>
    <n v="1"/>
    <n v="1"/>
    <n v="3"/>
    <n v="3"/>
    <x v="46"/>
  </r>
  <r>
    <n v="1542"/>
    <n v="38"/>
    <x v="22"/>
    <n v="0"/>
    <n v="2"/>
    <n v="1283"/>
    <n v="759"/>
    <n v="-1"/>
    <n v="0"/>
    <n v="0"/>
    <n v="0"/>
    <n v="0"/>
    <n v="0"/>
    <m/>
    <n v="0"/>
    <n v="0"/>
    <n v="0"/>
    <m/>
    <n v="0"/>
    <n v="0"/>
    <n v="0"/>
    <m/>
    <n v="0"/>
    <n v="0"/>
    <n v="0"/>
    <m/>
    <n v="163"/>
    <n v="20"/>
    <n v="74"/>
    <s v="Duinvlak"/>
    <n v="405"/>
    <n v="201"/>
    <n v="805"/>
    <s v="Duinvlak"/>
    <n v="2.9370077692600001"/>
    <n v="0.57967650043200003"/>
    <n v="1"/>
    <n v="1"/>
    <n v="1"/>
    <n v="1"/>
    <n v="3"/>
    <n v="3"/>
    <x v="46"/>
  </r>
  <r>
    <n v="1543"/>
    <n v="40"/>
    <x v="23"/>
    <n v="0"/>
    <n v="1"/>
    <n v="96"/>
    <n v="114"/>
    <n v="124"/>
    <n v="145"/>
    <n v="158"/>
    <n v="-1"/>
    <n v="0"/>
    <n v="0"/>
    <m/>
    <n v="68"/>
    <n v="10"/>
    <n v="102"/>
    <s v="Duinvlak"/>
    <n v="-1"/>
    <n v="0"/>
    <n v="0"/>
    <m/>
    <n v="-1"/>
    <n v="0"/>
    <n v="0"/>
    <m/>
    <n v="-1"/>
    <n v="0"/>
    <n v="0"/>
    <m/>
    <n v="-1"/>
    <n v="0"/>
    <n v="0"/>
    <m/>
    <n v="5.1165258742699997"/>
    <n v="2.0832456582300001"/>
    <n v="1"/>
    <n v="3"/>
    <n v="1"/>
    <n v="1"/>
    <n v="1"/>
    <n v="1"/>
    <x v="3"/>
  </r>
  <r>
    <n v="1544"/>
    <n v="40"/>
    <x v="23"/>
    <n v="0"/>
    <n v="1"/>
    <n v="219"/>
    <n v="252"/>
    <n v="268"/>
    <n v="309"/>
    <n v="-1"/>
    <n v="0"/>
    <n v="0"/>
    <n v="0"/>
    <m/>
    <n v="0"/>
    <n v="0"/>
    <n v="0"/>
    <m/>
    <n v="68"/>
    <n v="10"/>
    <n v="5"/>
    <s v="Duinvlak"/>
    <n v="-1"/>
    <n v="0"/>
    <n v="0"/>
    <m/>
    <n v="-1"/>
    <n v="0"/>
    <n v="0"/>
    <m/>
    <n v="-1"/>
    <n v="0"/>
    <n v="0"/>
    <m/>
    <n v="9.9759123764200002"/>
    <n v="2.7236721099799999"/>
    <n v="1"/>
    <n v="1"/>
    <n v="3"/>
    <n v="1"/>
    <n v="1"/>
    <n v="1"/>
    <x v="5"/>
  </r>
  <r>
    <n v="1545"/>
    <n v="40"/>
    <x v="23"/>
    <n v="0"/>
    <n v="1"/>
    <n v="491"/>
    <n v="761"/>
    <n v="-1"/>
    <n v="0"/>
    <n v="0"/>
    <n v="0"/>
    <n v="0"/>
    <n v="0"/>
    <m/>
    <n v="0"/>
    <n v="0"/>
    <n v="0"/>
    <m/>
    <n v="0"/>
    <n v="0"/>
    <n v="0"/>
    <m/>
    <n v="0"/>
    <n v="0"/>
    <n v="0"/>
    <m/>
    <n v="165"/>
    <n v="10"/>
    <n v="580"/>
    <s v="Plantvlak"/>
    <n v="-1"/>
    <n v="0"/>
    <n v="0"/>
    <m/>
    <n v="2.4435419888299998"/>
    <n v="0.36643149840400002"/>
    <n v="1"/>
    <n v="1"/>
    <n v="1"/>
    <n v="1"/>
    <n v="2"/>
    <n v="1"/>
    <x v="32"/>
  </r>
  <r>
    <n v="1546"/>
    <n v="40"/>
    <x v="23"/>
    <n v="0"/>
    <n v="1"/>
    <n v="492"/>
    <n v="762"/>
    <n v="-1"/>
    <n v="0"/>
    <n v="0"/>
    <n v="0"/>
    <n v="0"/>
    <n v="0"/>
    <m/>
    <n v="0"/>
    <n v="0"/>
    <n v="0"/>
    <m/>
    <n v="0"/>
    <n v="0"/>
    <n v="0"/>
    <m/>
    <n v="0"/>
    <n v="0"/>
    <n v="0"/>
    <m/>
    <n v="166"/>
    <n v="10"/>
    <n v="581"/>
    <s v="Plantvlak"/>
    <n v="-1"/>
    <n v="0"/>
    <n v="0"/>
    <m/>
    <n v="2.50795972382"/>
    <n v="0.340696500688"/>
    <n v="1"/>
    <n v="1"/>
    <n v="1"/>
    <n v="1"/>
    <n v="2"/>
    <n v="1"/>
    <x v="32"/>
  </r>
  <r>
    <n v="1547"/>
    <n v="40"/>
    <x v="23"/>
    <n v="0"/>
    <n v="1"/>
    <n v="493"/>
    <n v="763"/>
    <n v="-1"/>
    <n v="0"/>
    <n v="0"/>
    <n v="0"/>
    <n v="0"/>
    <n v="0"/>
    <m/>
    <n v="0"/>
    <n v="0"/>
    <n v="0"/>
    <m/>
    <n v="0"/>
    <n v="0"/>
    <n v="0"/>
    <m/>
    <n v="0"/>
    <n v="0"/>
    <n v="0"/>
    <m/>
    <n v="167"/>
    <n v="10"/>
    <n v="582"/>
    <s v="Plantvlak"/>
    <n v="-1"/>
    <n v="0"/>
    <n v="0"/>
    <m/>
    <n v="2.22225653448"/>
    <n v="0.30094699870699998"/>
    <n v="1"/>
    <n v="1"/>
    <n v="1"/>
    <n v="1"/>
    <n v="2"/>
    <n v="1"/>
    <x v="32"/>
  </r>
  <r>
    <n v="1548"/>
    <n v="40"/>
    <x v="23"/>
    <n v="0"/>
    <n v="1"/>
    <n v="494"/>
    <n v="764"/>
    <n v="-1"/>
    <n v="0"/>
    <n v="0"/>
    <n v="0"/>
    <n v="0"/>
    <n v="0"/>
    <m/>
    <n v="0"/>
    <n v="0"/>
    <n v="0"/>
    <m/>
    <n v="0"/>
    <n v="0"/>
    <n v="0"/>
    <m/>
    <n v="0"/>
    <n v="0"/>
    <n v="0"/>
    <m/>
    <n v="168"/>
    <n v="10"/>
    <n v="583"/>
    <s v="Plantvlak"/>
    <n v="-1"/>
    <n v="0"/>
    <n v="0"/>
    <m/>
    <n v="7.9014845534299996"/>
    <n v="2.6719379996399999"/>
    <n v="1"/>
    <n v="1"/>
    <n v="1"/>
    <n v="1"/>
    <n v="2"/>
    <n v="1"/>
    <x v="32"/>
  </r>
  <r>
    <n v="1549"/>
    <n v="40"/>
    <x v="23"/>
    <n v="0"/>
    <n v="1"/>
    <n v="495"/>
    <n v="765"/>
    <n v="-1"/>
    <n v="0"/>
    <n v="0"/>
    <n v="0"/>
    <n v="0"/>
    <n v="0"/>
    <m/>
    <n v="0"/>
    <n v="0"/>
    <n v="0"/>
    <m/>
    <n v="0"/>
    <n v="0"/>
    <n v="0"/>
    <m/>
    <n v="0"/>
    <n v="0"/>
    <n v="0"/>
    <m/>
    <n v="169"/>
    <n v="10"/>
    <n v="584"/>
    <s v="Plantvlak"/>
    <n v="-1"/>
    <n v="0"/>
    <n v="0"/>
    <m/>
    <n v="3.6870934457"/>
    <n v="0.63280200109600004"/>
    <n v="1"/>
    <n v="1"/>
    <n v="1"/>
    <n v="1"/>
    <n v="2"/>
    <n v="1"/>
    <x v="32"/>
  </r>
  <r>
    <n v="1550"/>
    <n v="40"/>
    <x v="23"/>
    <n v="0"/>
    <n v="1"/>
    <n v="496"/>
    <n v="766"/>
    <n v="-1"/>
    <n v="0"/>
    <n v="0"/>
    <n v="0"/>
    <n v="0"/>
    <n v="0"/>
    <m/>
    <n v="0"/>
    <n v="0"/>
    <n v="0"/>
    <m/>
    <n v="0"/>
    <n v="0"/>
    <n v="0"/>
    <m/>
    <n v="0"/>
    <n v="0"/>
    <n v="0"/>
    <m/>
    <n v="170"/>
    <n v="10"/>
    <n v="585"/>
    <s v="Plantvlak"/>
    <n v="-1"/>
    <n v="0"/>
    <n v="0"/>
    <m/>
    <n v="10.190974988500001"/>
    <n v="4.6689815017900003"/>
    <n v="1"/>
    <n v="1"/>
    <n v="1"/>
    <n v="1"/>
    <n v="2"/>
    <n v="1"/>
    <x v="32"/>
  </r>
  <r>
    <n v="1551"/>
    <n v="40"/>
    <x v="23"/>
    <n v="0"/>
    <n v="1"/>
    <n v="497"/>
    <n v="767"/>
    <n v="-1"/>
    <n v="0"/>
    <n v="0"/>
    <n v="0"/>
    <n v="0"/>
    <n v="0"/>
    <m/>
    <n v="0"/>
    <n v="0"/>
    <n v="0"/>
    <m/>
    <n v="0"/>
    <n v="0"/>
    <n v="0"/>
    <m/>
    <n v="0"/>
    <n v="0"/>
    <n v="0"/>
    <m/>
    <n v="171"/>
    <n v="10"/>
    <n v="586"/>
    <s v="Plantvlak"/>
    <n v="-1"/>
    <n v="0"/>
    <n v="0"/>
    <m/>
    <n v="10.897644949"/>
    <n v="4.0177050000300003"/>
    <n v="1"/>
    <n v="1"/>
    <n v="1"/>
    <n v="1"/>
    <n v="2"/>
    <n v="1"/>
    <x v="32"/>
  </r>
  <r>
    <n v="1552"/>
    <n v="40"/>
    <x v="23"/>
    <n v="0"/>
    <n v="1"/>
    <n v="498"/>
    <n v="768"/>
    <n v="-1"/>
    <n v="0"/>
    <n v="0"/>
    <n v="0"/>
    <n v="0"/>
    <n v="0"/>
    <m/>
    <n v="0"/>
    <n v="0"/>
    <n v="0"/>
    <m/>
    <n v="0"/>
    <n v="0"/>
    <n v="0"/>
    <m/>
    <n v="0"/>
    <n v="0"/>
    <n v="0"/>
    <m/>
    <n v="172"/>
    <n v="10"/>
    <n v="587"/>
    <s v="Plantvlak"/>
    <n v="-1"/>
    <n v="0"/>
    <n v="0"/>
    <m/>
    <n v="2.2991784388499998"/>
    <n v="0.35378950090099998"/>
    <n v="1"/>
    <n v="1"/>
    <n v="1"/>
    <n v="1"/>
    <n v="2"/>
    <n v="1"/>
    <x v="32"/>
  </r>
  <r>
    <n v="1553"/>
    <n v="40"/>
    <x v="23"/>
    <n v="0"/>
    <n v="1"/>
    <n v="499"/>
    <n v="769"/>
    <n v="-1"/>
    <n v="0"/>
    <n v="0"/>
    <n v="0"/>
    <n v="0"/>
    <n v="0"/>
    <m/>
    <n v="0"/>
    <n v="0"/>
    <n v="0"/>
    <m/>
    <n v="0"/>
    <n v="0"/>
    <n v="0"/>
    <m/>
    <n v="0"/>
    <n v="0"/>
    <n v="0"/>
    <m/>
    <n v="173"/>
    <n v="10"/>
    <n v="588"/>
    <s v="Plantvlak"/>
    <n v="-1"/>
    <n v="0"/>
    <n v="0"/>
    <m/>
    <n v="3.5817101932100002"/>
    <n v="0.520402500331"/>
    <n v="1"/>
    <n v="1"/>
    <n v="1"/>
    <n v="1"/>
    <n v="2"/>
    <n v="1"/>
    <x v="32"/>
  </r>
  <r>
    <n v="1554"/>
    <n v="40"/>
    <x v="23"/>
    <n v="0"/>
    <n v="1"/>
    <n v="500"/>
    <n v="770"/>
    <n v="-1"/>
    <n v="0"/>
    <n v="0"/>
    <n v="0"/>
    <n v="0"/>
    <n v="0"/>
    <m/>
    <n v="0"/>
    <n v="0"/>
    <n v="0"/>
    <m/>
    <n v="0"/>
    <n v="0"/>
    <n v="0"/>
    <m/>
    <n v="0"/>
    <n v="0"/>
    <n v="0"/>
    <m/>
    <n v="174"/>
    <n v="10"/>
    <n v="589"/>
    <s v="Plantvlak"/>
    <n v="-1"/>
    <n v="0"/>
    <n v="0"/>
    <m/>
    <n v="2.0582697187300001"/>
    <n v="0.28197200017899998"/>
    <n v="1"/>
    <n v="1"/>
    <n v="1"/>
    <n v="1"/>
    <n v="2"/>
    <n v="1"/>
    <x v="32"/>
  </r>
  <r>
    <n v="1555"/>
    <n v="40"/>
    <x v="23"/>
    <n v="0"/>
    <n v="1"/>
    <n v="501"/>
    <n v="771"/>
    <n v="-1"/>
    <n v="0"/>
    <n v="0"/>
    <n v="0"/>
    <n v="0"/>
    <n v="0"/>
    <m/>
    <n v="0"/>
    <n v="0"/>
    <n v="0"/>
    <m/>
    <n v="0"/>
    <n v="0"/>
    <n v="0"/>
    <m/>
    <n v="0"/>
    <n v="0"/>
    <n v="0"/>
    <m/>
    <n v="175"/>
    <n v="10"/>
    <n v="590"/>
    <s v="Plantvlak"/>
    <n v="-1"/>
    <n v="0"/>
    <n v="0"/>
    <m/>
    <n v="2.1217768377500001"/>
    <n v="0.31921199964300001"/>
    <n v="1"/>
    <n v="1"/>
    <n v="1"/>
    <n v="1"/>
    <n v="2"/>
    <n v="1"/>
    <x v="32"/>
  </r>
  <r>
    <n v="1556"/>
    <n v="40"/>
    <x v="23"/>
    <n v="0"/>
    <n v="1"/>
    <n v="502"/>
    <n v="772"/>
    <n v="-1"/>
    <n v="0"/>
    <n v="0"/>
    <n v="0"/>
    <n v="0"/>
    <n v="0"/>
    <m/>
    <n v="0"/>
    <n v="0"/>
    <n v="0"/>
    <m/>
    <n v="0"/>
    <n v="0"/>
    <n v="0"/>
    <m/>
    <n v="0"/>
    <n v="0"/>
    <n v="0"/>
    <m/>
    <n v="176"/>
    <n v="10"/>
    <n v="591"/>
    <s v="Plantvlak"/>
    <n v="-1"/>
    <n v="0"/>
    <n v="0"/>
    <m/>
    <n v="1.98868305105"/>
    <n v="0.27697550021"/>
    <n v="1"/>
    <n v="1"/>
    <n v="1"/>
    <n v="1"/>
    <n v="2"/>
    <n v="1"/>
    <x v="32"/>
  </r>
  <r>
    <n v="1557"/>
    <n v="40"/>
    <x v="23"/>
    <n v="0"/>
    <n v="1"/>
    <n v="503"/>
    <n v="773"/>
    <n v="-1"/>
    <n v="0"/>
    <n v="0"/>
    <n v="0"/>
    <n v="0"/>
    <n v="0"/>
    <m/>
    <n v="0"/>
    <n v="0"/>
    <n v="0"/>
    <m/>
    <n v="0"/>
    <n v="0"/>
    <n v="0"/>
    <m/>
    <n v="0"/>
    <n v="0"/>
    <n v="0"/>
    <m/>
    <n v="177"/>
    <n v="10"/>
    <n v="592"/>
    <s v="Plantvlak"/>
    <n v="-1"/>
    <n v="0"/>
    <n v="0"/>
    <m/>
    <n v="1.7379117182599999"/>
    <n v="0.205830998879"/>
    <n v="1"/>
    <n v="1"/>
    <n v="1"/>
    <n v="1"/>
    <n v="2"/>
    <n v="1"/>
    <x v="32"/>
  </r>
  <r>
    <n v="1558"/>
    <n v="40"/>
    <x v="23"/>
    <n v="0"/>
    <n v="1"/>
    <n v="504"/>
    <n v="774"/>
    <n v="-1"/>
    <n v="0"/>
    <n v="0"/>
    <n v="0"/>
    <n v="0"/>
    <n v="0"/>
    <m/>
    <n v="0"/>
    <n v="0"/>
    <n v="0"/>
    <m/>
    <n v="0"/>
    <n v="0"/>
    <n v="0"/>
    <m/>
    <n v="0"/>
    <n v="0"/>
    <n v="0"/>
    <m/>
    <n v="178"/>
    <n v="10"/>
    <n v="593"/>
    <s v="Plantvlak"/>
    <n v="-1"/>
    <n v="0"/>
    <n v="0"/>
    <m/>
    <n v="18.686420454499999"/>
    <n v="4.4079395512200001"/>
    <n v="1"/>
    <n v="1"/>
    <n v="1"/>
    <n v="1"/>
    <n v="2"/>
    <n v="1"/>
    <x v="32"/>
  </r>
  <r>
    <n v="1559"/>
    <n v="40"/>
    <x v="23"/>
    <n v="0"/>
    <n v="1"/>
    <n v="505"/>
    <n v="775"/>
    <n v="-1"/>
    <n v="0"/>
    <n v="0"/>
    <n v="0"/>
    <n v="0"/>
    <n v="0"/>
    <m/>
    <n v="0"/>
    <n v="0"/>
    <n v="0"/>
    <m/>
    <n v="0"/>
    <n v="0"/>
    <n v="0"/>
    <m/>
    <n v="0"/>
    <n v="0"/>
    <n v="0"/>
    <m/>
    <n v="179"/>
    <n v="10"/>
    <n v="594"/>
    <s v="Plantvlak"/>
    <n v="-1"/>
    <n v="0"/>
    <n v="0"/>
    <m/>
    <n v="7.2911682067800001"/>
    <n v="1.87059680367"/>
    <n v="1"/>
    <n v="1"/>
    <n v="1"/>
    <n v="1"/>
    <n v="2"/>
    <n v="1"/>
    <x v="32"/>
  </r>
  <r>
    <n v="1560"/>
    <n v="40"/>
    <x v="23"/>
    <n v="0"/>
    <n v="1"/>
    <n v="506"/>
    <n v="776"/>
    <n v="-1"/>
    <n v="0"/>
    <n v="0"/>
    <n v="0"/>
    <n v="0"/>
    <n v="0"/>
    <m/>
    <n v="0"/>
    <n v="0"/>
    <n v="0"/>
    <m/>
    <n v="0"/>
    <n v="0"/>
    <n v="0"/>
    <m/>
    <n v="0"/>
    <n v="0"/>
    <n v="0"/>
    <m/>
    <n v="180"/>
    <n v="10"/>
    <n v="595"/>
    <s v="Plantvlak"/>
    <n v="-1"/>
    <n v="0"/>
    <n v="0"/>
    <m/>
    <n v="1.0099746026500001"/>
    <n v="4.5720499588000001E-2"/>
    <n v="1"/>
    <n v="1"/>
    <n v="1"/>
    <n v="1"/>
    <n v="2"/>
    <n v="1"/>
    <x v="32"/>
  </r>
  <r>
    <n v="1561"/>
    <n v="40"/>
    <x v="23"/>
    <n v="0"/>
    <n v="1"/>
    <n v="507"/>
    <n v="777"/>
    <n v="-1"/>
    <n v="0"/>
    <n v="0"/>
    <n v="0"/>
    <n v="0"/>
    <n v="0"/>
    <m/>
    <n v="0"/>
    <n v="0"/>
    <n v="0"/>
    <m/>
    <n v="0"/>
    <n v="0"/>
    <n v="0"/>
    <m/>
    <n v="0"/>
    <n v="0"/>
    <n v="0"/>
    <m/>
    <n v="181"/>
    <n v="10"/>
    <n v="596"/>
    <s v="Plantvlak"/>
    <n v="-1"/>
    <n v="0"/>
    <n v="0"/>
    <m/>
    <n v="3.06186711346"/>
    <n v="0.56843500074200004"/>
    <n v="1"/>
    <n v="1"/>
    <n v="1"/>
    <n v="1"/>
    <n v="2"/>
    <n v="1"/>
    <x v="32"/>
  </r>
  <r>
    <n v="1562"/>
    <n v="40"/>
    <x v="23"/>
    <n v="0"/>
    <n v="1"/>
    <n v="508"/>
    <n v="778"/>
    <n v="-1"/>
    <n v="0"/>
    <n v="0"/>
    <n v="0"/>
    <n v="0"/>
    <n v="0"/>
    <m/>
    <n v="0"/>
    <n v="0"/>
    <n v="0"/>
    <m/>
    <n v="0"/>
    <n v="0"/>
    <n v="0"/>
    <m/>
    <n v="0"/>
    <n v="0"/>
    <n v="0"/>
    <m/>
    <n v="182"/>
    <n v="10"/>
    <n v="597"/>
    <s v="Plantvlak"/>
    <n v="-1"/>
    <n v="0"/>
    <n v="0"/>
    <m/>
    <n v="6.1332665321000004"/>
    <n v="1.7166519981099999"/>
    <n v="1"/>
    <n v="1"/>
    <n v="1"/>
    <n v="1"/>
    <n v="2"/>
    <n v="1"/>
    <x v="32"/>
  </r>
  <r>
    <n v="1563"/>
    <n v="40"/>
    <x v="23"/>
    <n v="0"/>
    <n v="1"/>
    <n v="509"/>
    <n v="779"/>
    <n v="-1"/>
    <n v="0"/>
    <n v="0"/>
    <n v="0"/>
    <n v="0"/>
    <n v="0"/>
    <m/>
    <n v="0"/>
    <n v="0"/>
    <n v="0"/>
    <m/>
    <n v="0"/>
    <n v="0"/>
    <n v="0"/>
    <m/>
    <n v="0"/>
    <n v="0"/>
    <n v="0"/>
    <m/>
    <n v="183"/>
    <n v="10"/>
    <n v="598"/>
    <s v="Plantvlak"/>
    <n v="-1"/>
    <n v="0"/>
    <n v="0"/>
    <m/>
    <n v="1.4605403512199999"/>
    <n v="0.122478000248"/>
    <n v="1"/>
    <n v="1"/>
    <n v="1"/>
    <n v="1"/>
    <n v="2"/>
    <n v="1"/>
    <x v="32"/>
  </r>
  <r>
    <n v="1564"/>
    <n v="40"/>
    <x v="23"/>
    <n v="0"/>
    <n v="1"/>
    <n v="510"/>
    <n v="780"/>
    <n v="-1"/>
    <n v="0"/>
    <n v="0"/>
    <n v="0"/>
    <n v="0"/>
    <n v="0"/>
    <m/>
    <n v="0"/>
    <n v="0"/>
    <n v="0"/>
    <m/>
    <n v="0"/>
    <n v="0"/>
    <n v="0"/>
    <m/>
    <n v="0"/>
    <n v="0"/>
    <n v="0"/>
    <m/>
    <n v="184"/>
    <n v="10"/>
    <n v="76"/>
    <s v="Duinvlak"/>
    <n v="-1"/>
    <n v="0"/>
    <n v="0"/>
    <m/>
    <n v="2.5243131608699998"/>
    <n v="0.41667900169400002"/>
    <n v="1"/>
    <n v="1"/>
    <n v="1"/>
    <n v="1"/>
    <n v="3"/>
    <n v="1"/>
    <x v="33"/>
  </r>
  <r>
    <n v="1565"/>
    <n v="40"/>
    <x v="23"/>
    <n v="0"/>
    <n v="1"/>
    <n v="511"/>
    <n v="781"/>
    <n v="-1"/>
    <n v="0"/>
    <n v="0"/>
    <n v="0"/>
    <n v="0"/>
    <n v="0"/>
    <m/>
    <n v="0"/>
    <n v="0"/>
    <n v="0"/>
    <m/>
    <n v="0"/>
    <n v="0"/>
    <n v="0"/>
    <m/>
    <n v="0"/>
    <n v="0"/>
    <n v="0"/>
    <m/>
    <n v="185"/>
    <n v="10"/>
    <n v="77"/>
    <s v="Duinvlak"/>
    <n v="-1"/>
    <n v="0"/>
    <n v="0"/>
    <m/>
    <n v="3.7150623863300001"/>
    <n v="0.82981047973699995"/>
    <n v="1"/>
    <n v="1"/>
    <n v="1"/>
    <n v="1"/>
    <n v="3"/>
    <n v="1"/>
    <x v="33"/>
  </r>
  <r>
    <n v="1566"/>
    <n v="40"/>
    <x v="23"/>
    <n v="0"/>
    <n v="1"/>
    <n v="512"/>
    <n v="782"/>
    <n v="-1"/>
    <n v="0"/>
    <n v="0"/>
    <n v="0"/>
    <n v="0"/>
    <n v="0"/>
    <m/>
    <n v="0"/>
    <n v="0"/>
    <n v="0"/>
    <m/>
    <n v="0"/>
    <n v="0"/>
    <n v="0"/>
    <m/>
    <n v="0"/>
    <n v="0"/>
    <n v="0"/>
    <m/>
    <n v="186"/>
    <n v="10"/>
    <n v="78"/>
    <s v="Duinvlak"/>
    <n v="-1"/>
    <n v="0"/>
    <n v="0"/>
    <m/>
    <n v="2.4415100821100002"/>
    <n v="0.39334449933400001"/>
    <n v="1"/>
    <n v="1"/>
    <n v="1"/>
    <n v="1"/>
    <n v="3"/>
    <n v="1"/>
    <x v="33"/>
  </r>
  <r>
    <n v="1567"/>
    <n v="40"/>
    <x v="23"/>
    <n v="0"/>
    <n v="1"/>
    <n v="529"/>
    <n v="856"/>
    <n v="268"/>
    <n v="309"/>
    <n v="-1"/>
    <n v="0"/>
    <n v="0"/>
    <n v="0"/>
    <m/>
    <n v="0"/>
    <n v="0"/>
    <n v="0"/>
    <m/>
    <n v="68"/>
    <n v="10"/>
    <n v="5"/>
    <s v="Duinvlak"/>
    <n v="-1"/>
    <n v="0"/>
    <n v="0"/>
    <m/>
    <n v="178"/>
    <n v="10"/>
    <n v="593"/>
    <s v="Plantvlak"/>
    <n v="-1"/>
    <n v="0"/>
    <n v="0"/>
    <m/>
    <n v="9.5371500059300001"/>
    <n v="5.2747569923000004"/>
    <n v="1"/>
    <n v="1"/>
    <n v="3"/>
    <n v="1"/>
    <n v="2"/>
    <n v="1"/>
    <x v="105"/>
  </r>
  <r>
    <n v="1568"/>
    <n v="40"/>
    <x v="23"/>
    <n v="0"/>
    <n v="1"/>
    <n v="530"/>
    <n v="857"/>
    <n v="268"/>
    <n v="309"/>
    <n v="-1"/>
    <n v="0"/>
    <n v="0"/>
    <n v="0"/>
    <m/>
    <n v="0"/>
    <n v="0"/>
    <n v="0"/>
    <m/>
    <n v="68"/>
    <n v="10"/>
    <n v="5"/>
    <s v="Duinvlak"/>
    <n v="-1"/>
    <n v="0"/>
    <n v="0"/>
    <m/>
    <n v="179"/>
    <n v="10"/>
    <n v="594"/>
    <s v="Plantvlak"/>
    <n v="-1"/>
    <n v="0"/>
    <n v="0"/>
    <m/>
    <n v="1.48377357103"/>
    <n v="9.8073134949700005E-2"/>
    <n v="1"/>
    <n v="1"/>
    <n v="3"/>
    <n v="1"/>
    <n v="2"/>
    <n v="1"/>
    <x v="10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Draaitabel2" cacheId="37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Q2:BP110" firstHeaderRow="1" firstDataRow="2" firstDataCol="1"/>
  <pivotFields count="43">
    <pivotField numFmtId="1" showAll="0"/>
    <pivotField numFmtId="1" showAll="0"/>
    <pivotField axis="axisCol" numFmtId="1" showAll="0">
      <items count="25">
        <item x="10"/>
        <item x="3"/>
        <item x="9"/>
        <item x="2"/>
        <item x="0"/>
        <item x="1"/>
        <item x="8"/>
        <item x="11"/>
        <item x="7"/>
        <item x="12"/>
        <item x="6"/>
        <item x="13"/>
        <item x="17"/>
        <item x="14"/>
        <item x="16"/>
        <item x="15"/>
        <item x="23"/>
        <item x="22"/>
        <item x="21"/>
        <item x="20"/>
        <item x="19"/>
        <item x="18"/>
        <item x="5"/>
        <item x="4"/>
        <item t="default"/>
      </items>
    </pivotField>
    <pivotField numFmtId="164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73" showAll="0"/>
    <pivotField numFmtId="173" showAll="0"/>
    <pivotField showAll="0"/>
    <pivotField showAll="0"/>
    <pivotField showAll="0"/>
    <pivotField showAll="0"/>
    <pivotField showAll="0"/>
    <pivotField showAll="0"/>
    <pivotField axis="axisRow" dataField="1" showAll="0">
      <items count="107">
        <item x="0"/>
        <item x="35"/>
        <item x="36"/>
        <item x="32"/>
        <item x="91"/>
        <item x="47"/>
        <item x="33"/>
        <item x="90"/>
        <item x="46"/>
        <item x="12"/>
        <item x="87"/>
        <item x="39"/>
        <item x="68"/>
        <item x="98"/>
        <item x="53"/>
        <item x="34"/>
        <item x="97"/>
        <item x="74"/>
        <item x="13"/>
        <item x="86"/>
        <item x="40"/>
        <item x="75"/>
        <item x="61"/>
        <item x="96"/>
        <item x="52"/>
        <item x="6"/>
        <item x="83"/>
        <item x="80"/>
        <item x="49"/>
        <item x="94"/>
        <item x="22"/>
        <item x="41"/>
        <item x="55"/>
        <item x="102"/>
        <item x="23"/>
        <item x="5"/>
        <item x="84"/>
        <item x="37"/>
        <item x="105"/>
        <item x="63"/>
        <item x="93"/>
        <item x="50"/>
        <item x="21"/>
        <item x="101"/>
        <item x="103"/>
        <item x="20"/>
        <item x="42"/>
        <item x="65"/>
        <item x="100"/>
        <item x="56"/>
        <item x="3"/>
        <item x="71"/>
        <item x="62"/>
        <item x="73"/>
        <item x="60"/>
        <item x="77"/>
        <item x="17"/>
        <item x="72"/>
        <item x="104"/>
        <item x="76"/>
        <item x="28"/>
        <item x="9"/>
        <item x="85"/>
        <item x="64"/>
        <item x="95"/>
        <item x="27"/>
        <item x="44"/>
        <item x="66"/>
        <item x="58"/>
        <item x="2"/>
        <item x="70"/>
        <item x="48"/>
        <item x="67"/>
        <item x="16"/>
        <item x="89"/>
        <item x="54"/>
        <item x="26"/>
        <item x="8"/>
        <item x="38"/>
        <item x="51"/>
        <item x="25"/>
        <item x="43"/>
        <item x="57"/>
        <item x="19"/>
        <item x="79"/>
        <item x="31"/>
        <item x="11"/>
        <item x="30"/>
        <item x="45"/>
        <item x="59"/>
        <item x="1"/>
        <item x="69"/>
        <item x="81"/>
        <item x="92"/>
        <item x="14"/>
        <item x="15"/>
        <item x="88"/>
        <item x="99"/>
        <item x="7"/>
        <item x="24"/>
        <item x="4"/>
        <item x="82"/>
        <item x="18"/>
        <item x="78"/>
        <item x="10"/>
        <item x="29"/>
        <item t="default"/>
      </items>
    </pivotField>
  </pivotFields>
  <rowFields count="1">
    <field x="42"/>
  </rowFields>
  <rowItems count="10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 t="grand">
      <x/>
    </i>
  </rowItems>
  <colFields count="1">
    <field x="2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Aantal van Union" fld="42" subtotal="count" baseField="4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Draaitabel2" cacheId="37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Q2:BP110" firstHeaderRow="1" firstDataRow="2" firstDataCol="1"/>
  <pivotFields count="43">
    <pivotField numFmtId="1" showAll="0"/>
    <pivotField numFmtId="1" showAll="0"/>
    <pivotField axis="axisCol" numFmtId="1" showAll="0">
      <items count="25">
        <item x="10"/>
        <item x="3"/>
        <item x="9"/>
        <item x="2"/>
        <item x="0"/>
        <item x="1"/>
        <item x="8"/>
        <item x="11"/>
        <item x="7"/>
        <item x="12"/>
        <item x="6"/>
        <item x="13"/>
        <item x="17"/>
        <item x="14"/>
        <item x="16"/>
        <item x="15"/>
        <item x="23"/>
        <item x="22"/>
        <item x="21"/>
        <item x="20"/>
        <item x="19"/>
        <item x="18"/>
        <item x="5"/>
        <item x="4"/>
        <item t="default"/>
      </items>
    </pivotField>
    <pivotField numFmtId="164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73" showAll="0"/>
    <pivotField numFmtId="173" showAll="0"/>
    <pivotField showAll="0"/>
    <pivotField showAll="0"/>
    <pivotField showAll="0"/>
    <pivotField showAll="0"/>
    <pivotField showAll="0"/>
    <pivotField showAll="0"/>
    <pivotField axis="axisRow" dataField="1" showAll="0">
      <items count="107">
        <item x="0"/>
        <item x="35"/>
        <item x="36"/>
        <item x="32"/>
        <item x="91"/>
        <item x="47"/>
        <item x="33"/>
        <item x="90"/>
        <item x="46"/>
        <item x="12"/>
        <item x="87"/>
        <item x="39"/>
        <item x="68"/>
        <item x="98"/>
        <item x="53"/>
        <item x="34"/>
        <item x="97"/>
        <item x="74"/>
        <item x="13"/>
        <item x="86"/>
        <item x="40"/>
        <item x="75"/>
        <item x="61"/>
        <item x="96"/>
        <item x="52"/>
        <item x="6"/>
        <item x="83"/>
        <item x="80"/>
        <item x="49"/>
        <item x="94"/>
        <item x="22"/>
        <item x="41"/>
        <item x="55"/>
        <item x="102"/>
        <item x="23"/>
        <item x="5"/>
        <item x="84"/>
        <item x="37"/>
        <item x="105"/>
        <item x="63"/>
        <item x="93"/>
        <item x="50"/>
        <item x="21"/>
        <item x="101"/>
        <item x="103"/>
        <item x="20"/>
        <item x="42"/>
        <item x="65"/>
        <item x="100"/>
        <item x="56"/>
        <item x="3"/>
        <item x="71"/>
        <item x="62"/>
        <item x="73"/>
        <item x="60"/>
        <item x="77"/>
        <item x="17"/>
        <item x="72"/>
        <item x="104"/>
        <item x="76"/>
        <item x="28"/>
        <item x="9"/>
        <item x="85"/>
        <item x="64"/>
        <item x="95"/>
        <item x="27"/>
        <item x="44"/>
        <item x="66"/>
        <item x="58"/>
        <item x="2"/>
        <item x="70"/>
        <item x="48"/>
        <item x="67"/>
        <item x="16"/>
        <item x="89"/>
        <item x="54"/>
        <item x="26"/>
        <item x="8"/>
        <item x="38"/>
        <item x="51"/>
        <item x="25"/>
        <item x="43"/>
        <item x="57"/>
        <item x="19"/>
        <item x="79"/>
        <item x="31"/>
        <item x="11"/>
        <item x="30"/>
        <item x="45"/>
        <item x="59"/>
        <item x="1"/>
        <item x="69"/>
        <item x="81"/>
        <item x="92"/>
        <item x="14"/>
        <item x="15"/>
        <item x="88"/>
        <item x="99"/>
        <item x="7"/>
        <item x="24"/>
        <item x="4"/>
        <item x="82"/>
        <item x="18"/>
        <item x="78"/>
        <item x="10"/>
        <item x="29"/>
        <item t="default"/>
      </items>
    </pivotField>
  </pivotFields>
  <rowFields count="1">
    <field x="42"/>
  </rowFields>
  <rowItems count="10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 t="grand">
      <x/>
    </i>
  </rowItems>
  <colFields count="1">
    <field x="2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Aantal van Union" fld="42" subtotal="count" baseField="4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Draaitabel1" cacheId="30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N3:AO78" firstHeaderRow="1" firstDataRow="1" firstDataCol="1"/>
  <pivotFields count="38"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1" showAll="0"/>
    <pivotField numFmtId="1" showAll="0"/>
    <pivotField numFmtId="1" showAll="0"/>
    <pivotField showAll="0"/>
    <pivotField numFmtId="2" showAll="0"/>
    <pivotField numFmtId="2" showAll="0"/>
    <pivotField showAll="0"/>
    <pivotField showAll="0"/>
    <pivotField showAll="0"/>
    <pivotField showAll="0"/>
    <pivotField showAll="0"/>
    <pivotField showAll="0"/>
    <pivotField axis="axisRow" dataField="1" showAll="0">
      <items count="80">
        <item x="6"/>
        <item x="3"/>
        <item x="28"/>
        <item x="1"/>
        <item m="1" x="77"/>
        <item m="1" x="78"/>
        <item x="0"/>
        <item m="1" x="74"/>
        <item m="1" x="76"/>
        <item x="2"/>
        <item x="4"/>
        <item m="1" x="75"/>
        <item x="5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t="default"/>
      </items>
    </pivotField>
  </pivotFields>
  <rowFields count="1">
    <field x="37"/>
  </rowFields>
  <rowItems count="75">
    <i>
      <x/>
    </i>
    <i>
      <x v="1"/>
    </i>
    <i>
      <x v="2"/>
    </i>
    <i>
      <x v="3"/>
    </i>
    <i>
      <x v="6"/>
    </i>
    <i>
      <x v="9"/>
    </i>
    <i>
      <x v="10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 t="grand">
      <x/>
    </i>
  </rowItems>
  <colItems count="1">
    <i/>
  </colItems>
  <dataFields count="1">
    <dataField name="Aantal van Union" fld="37" subtotal="count" baseField="37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Draaitabel1" cacheId="33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 chartFormat="5">
  <location ref="O5:P89" firstHeaderRow="1" firstDataRow="1" firstDataCol="1"/>
  <pivotFields count="13">
    <pivotField numFmtId="1"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numFmtId="2" showAll="0"/>
    <pivotField showAll="0"/>
    <pivotField showAll="0"/>
    <pivotField showAll="0"/>
    <pivotField showAll="0"/>
    <pivotField showAll="0"/>
    <pivotField axis="axisRow" showAll="0">
      <items count="166">
        <item m="1" x="139"/>
        <item m="1" x="118"/>
        <item m="1" x="159"/>
        <item m="1" x="143"/>
        <item m="1" x="123"/>
        <item m="1" x="161"/>
        <item m="1" x="146"/>
        <item m="1" x="125"/>
        <item m="1" x="96"/>
        <item m="1" x="163"/>
        <item m="1" x="150"/>
        <item m="1" x="98"/>
        <item m="1" x="83"/>
        <item m="1" x="152"/>
        <item m="1" x="100"/>
        <item m="1" x="113"/>
        <item m="1" x="101"/>
        <item m="1" x="87"/>
        <item m="1" x="116"/>
        <item m="1" x="88"/>
        <item m="1" x="121"/>
        <item m="1" x="91"/>
        <item m="1" x="142"/>
        <item m="1" x="122"/>
        <item m="1" x="106"/>
        <item m="1" x="144"/>
        <item m="1" x="108"/>
        <item m="1" x="149"/>
        <item m="1" x="109"/>
        <item m="1" x="164"/>
        <item m="1" x="131"/>
        <item m="1" x="85"/>
        <item x="0"/>
        <item m="1" x="86"/>
        <item m="1" x="103"/>
        <item m="1" x="107"/>
        <item m="1" x="124"/>
        <item m="1" x="92"/>
        <item m="1" x="126"/>
        <item m="1" x="95"/>
        <item m="1" x="129"/>
        <item m="1" x="97"/>
        <item m="1" x="155"/>
        <item m="1" x="89"/>
        <item m="1" x="140"/>
        <item m="1" x="93"/>
        <item m="1" x="147"/>
        <item m="1" x="128"/>
        <item m="1" x="110"/>
        <item m="1" x="130"/>
        <item m="1" x="132"/>
        <item m="1" x="111"/>
        <item m="1" x="145"/>
        <item m="1" x="154"/>
        <item m="1" x="133"/>
        <item m="1" x="157"/>
        <item m="1" x="137"/>
        <item m="1" x="84"/>
        <item m="1" x="153"/>
        <item m="1" x="94"/>
        <item m="1" x="102"/>
        <item m="1" x="104"/>
        <item m="1" x="112"/>
        <item m="1" x="99"/>
        <item m="1" x="127"/>
        <item m="1" x="135"/>
        <item m="1" x="141"/>
        <item m="1" x="119"/>
        <item m="1" x="134"/>
        <item m="1" x="114"/>
        <item m="1" x="136"/>
        <item m="1" x="138"/>
        <item m="1" x="117"/>
        <item m="1" x="160"/>
        <item m="1" x="162"/>
        <item m="1" x="156"/>
        <item m="1" x="90"/>
        <item m="1" x="158"/>
        <item m="1" x="115"/>
        <item m="1" x="120"/>
        <item m="1" x="105"/>
        <item m="1" x="148"/>
        <item m="1" x="151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t="default"/>
      </items>
    </pivotField>
  </pivotFields>
  <rowFields count="1">
    <field x="12"/>
  </rowFields>
  <rowItems count="84">
    <i>
      <x v="3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 t="grand">
      <x/>
    </i>
  </rowItems>
  <colItems count="1">
    <i/>
  </colItems>
  <dataFields count="1">
    <dataField name="Som van Shape_Area" fld="6" baseField="13" baseItem="97"/>
  </dataFields>
  <chartFormats count="1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4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569"/>
  <sheetViews>
    <sheetView tabSelected="1" topLeftCell="A1525" zoomScale="80" zoomScaleNormal="80" workbookViewId="0">
      <selection activeCell="A2" sqref="A2:AO1569"/>
    </sheetView>
  </sheetViews>
  <sheetFormatPr defaultColWidth="8.7109375" defaultRowHeight="12.75" x14ac:dyDescent="0.2"/>
  <cols>
    <col min="1" max="8" width="8.7109375" style="7"/>
    <col min="9" max="9" width="4.42578125" style="7" customWidth="1"/>
    <col min="10" max="12" width="8.7109375" style="11"/>
    <col min="13" max="13" width="4.5703125" style="7" customWidth="1"/>
    <col min="14" max="16" width="8.7109375" style="9"/>
    <col min="17" max="17" width="4.7109375" style="7" customWidth="1"/>
    <col min="18" max="20" width="8.7109375" style="10"/>
    <col min="21" max="21" width="4.140625" style="7" customWidth="1"/>
    <col min="22" max="24" width="8.7109375" style="17"/>
    <col min="25" max="25" width="5" style="7" customWidth="1"/>
    <col min="26" max="28" width="8.7109375" style="14"/>
    <col min="29" max="29" width="5.140625" style="7" customWidth="1"/>
    <col min="30" max="32" width="8.7109375" style="18"/>
    <col min="33" max="33" width="17" style="16" bestFit="1" customWidth="1"/>
    <col min="34" max="34" width="19.28515625" style="16" bestFit="1" customWidth="1"/>
    <col min="35" max="42" width="8.7109375" style="6"/>
    <col min="43" max="43" width="16.5703125" style="6" bestFit="1" customWidth="1"/>
    <col min="44" max="44" width="15" style="6" customWidth="1"/>
    <col min="45" max="45" width="2.28515625" style="6" customWidth="1"/>
    <col min="46" max="47" width="3.42578125" style="6" customWidth="1"/>
    <col min="48" max="49" width="4.42578125" style="6" customWidth="1"/>
    <col min="50" max="59" width="3.42578125" style="6" customWidth="1"/>
    <col min="60" max="67" width="4.42578125" style="6" customWidth="1"/>
    <col min="68" max="68" width="10.140625" style="6" bestFit="1" customWidth="1"/>
    <col min="69" max="16384" width="8.7109375" style="6"/>
  </cols>
  <sheetData>
    <row r="1" spans="1:71" x14ac:dyDescent="0.2">
      <c r="A1" s="7" t="s">
        <v>0</v>
      </c>
      <c r="B1" s="7" t="s">
        <v>60</v>
      </c>
      <c r="C1" s="7" t="s">
        <v>32</v>
      </c>
      <c r="D1" s="7" t="s">
        <v>37</v>
      </c>
      <c r="E1" s="7" t="s">
        <v>36</v>
      </c>
      <c r="F1" s="7" t="s">
        <v>35</v>
      </c>
      <c r="G1" s="7" t="s">
        <v>34</v>
      </c>
      <c r="H1" s="7" t="s">
        <v>59</v>
      </c>
      <c r="I1" s="7" t="s">
        <v>33</v>
      </c>
      <c r="J1" s="11" t="s">
        <v>38</v>
      </c>
      <c r="K1" s="11" t="s">
        <v>39</v>
      </c>
      <c r="L1" s="11" t="s">
        <v>40</v>
      </c>
      <c r="M1" s="7" t="s">
        <v>31</v>
      </c>
      <c r="N1" s="9" t="s">
        <v>41</v>
      </c>
      <c r="O1" s="9" t="s">
        <v>42</v>
      </c>
      <c r="P1" s="9" t="s">
        <v>43</v>
      </c>
      <c r="Q1" s="7" t="s">
        <v>30</v>
      </c>
      <c r="R1" s="10" t="s">
        <v>53</v>
      </c>
      <c r="S1" s="10" t="s">
        <v>54</v>
      </c>
      <c r="T1" s="10" t="s">
        <v>55</v>
      </c>
      <c r="U1" s="7" t="s">
        <v>29</v>
      </c>
      <c r="V1" s="17" t="s">
        <v>44</v>
      </c>
      <c r="W1" s="17" t="s">
        <v>45</v>
      </c>
      <c r="X1" s="17" t="s">
        <v>46</v>
      </c>
      <c r="Y1" s="7" t="s">
        <v>28</v>
      </c>
      <c r="Z1" s="14" t="s">
        <v>47</v>
      </c>
      <c r="AA1" s="14" t="s">
        <v>48</v>
      </c>
      <c r="AB1" s="14" t="s">
        <v>49</v>
      </c>
      <c r="AC1" s="7" t="s">
        <v>27</v>
      </c>
      <c r="AD1" s="18" t="s">
        <v>50</v>
      </c>
      <c r="AE1" s="18" t="s">
        <v>51</v>
      </c>
      <c r="AF1" s="18" t="s">
        <v>52</v>
      </c>
      <c r="AG1" s="16" t="s">
        <v>58</v>
      </c>
      <c r="AH1" s="16" t="s">
        <v>1</v>
      </c>
      <c r="AI1" s="6" t="s">
        <v>4</v>
      </c>
      <c r="AJ1" s="6" t="s">
        <v>5</v>
      </c>
      <c r="AK1" s="6" t="s">
        <v>6</v>
      </c>
      <c r="AL1" s="6" t="s">
        <v>7</v>
      </c>
      <c r="AM1" s="6" t="s">
        <v>8</v>
      </c>
      <c r="AN1" s="6" t="s">
        <v>56</v>
      </c>
      <c r="AO1" s="6" t="s">
        <v>9</v>
      </c>
    </row>
    <row r="2" spans="1:71" ht="15" x14ac:dyDescent="0.25">
      <c r="A2" s="7">
        <v>169</v>
      </c>
      <c r="B2" s="7">
        <v>1</v>
      </c>
      <c r="C2" s="7">
        <v>4</v>
      </c>
      <c r="D2" s="7">
        <v>449</v>
      </c>
      <c r="E2" s="7">
        <v>596</v>
      </c>
      <c r="F2" s="7">
        <v>698</v>
      </c>
      <c r="G2" s="7">
        <v>376</v>
      </c>
      <c r="H2" s="7">
        <v>228</v>
      </c>
      <c r="I2" s="7">
        <v>4</v>
      </c>
      <c r="J2" s="11">
        <v>4</v>
      </c>
      <c r="K2" s="11">
        <v>52</v>
      </c>
      <c r="L2" s="11" t="s">
        <v>2</v>
      </c>
      <c r="M2" s="7">
        <v>15</v>
      </c>
      <c r="N2" s="9">
        <v>4</v>
      </c>
      <c r="O2" s="9">
        <v>81</v>
      </c>
      <c r="P2" s="9" t="s">
        <v>2</v>
      </c>
      <c r="Q2" s="7">
        <v>9</v>
      </c>
      <c r="R2" s="10">
        <v>4</v>
      </c>
      <c r="S2" s="10">
        <v>42</v>
      </c>
      <c r="T2" s="10" t="s">
        <v>2</v>
      </c>
      <c r="U2" s="7">
        <v>22</v>
      </c>
      <c r="V2" s="17">
        <v>4</v>
      </c>
      <c r="W2" s="17">
        <v>83</v>
      </c>
      <c r="X2" s="17" t="s">
        <v>2</v>
      </c>
      <c r="Y2" s="7">
        <v>-1</v>
      </c>
      <c r="Z2" s="14">
        <v>0</v>
      </c>
      <c r="AA2" s="14">
        <v>0</v>
      </c>
      <c r="AC2" s="7">
        <v>-1</v>
      </c>
      <c r="AD2" s="18">
        <v>0</v>
      </c>
      <c r="AE2" s="18">
        <v>0</v>
      </c>
      <c r="AG2" s="16">
        <v>2.9075382584599998</v>
      </c>
      <c r="AH2" s="16">
        <v>0.55486022853399997</v>
      </c>
      <c r="AI2" s="6">
        <f>IF(L2="Duinvlak",3,IF(L2="Plantvlak",2,1))</f>
        <v>3</v>
      </c>
      <c r="AJ2" s="6">
        <f>IF(P2="Duinvlak",3,IF(M2="Plantvlak",2,1))</f>
        <v>3</v>
      </c>
      <c r="AK2" s="6">
        <f>IF(T2="Duinvlak",3,IF(T2="Plantvlak",2,1))</f>
        <v>3</v>
      </c>
      <c r="AL2" s="6">
        <f>IF(X2="Duinvlak",3,IF(X2="Plantvlak",2,1))</f>
        <v>3</v>
      </c>
      <c r="AM2" s="6">
        <f>IF(AB2="Duinvlak",3,IF(AB2="Plantvlak",2,1))</f>
        <v>1</v>
      </c>
      <c r="AN2" s="6">
        <f>IF(AF2="Duinvlak",3,IF(AF2="Plantvlak",2,1))</f>
        <v>1</v>
      </c>
      <c r="AO2">
        <f>AI2*100000+AJ2*10000+AK2*1000+AL2*100+AM2*10+AN2</f>
        <v>333311</v>
      </c>
      <c r="AQ2" t="s">
        <v>57</v>
      </c>
      <c r="AR2" t="s">
        <v>61</v>
      </c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</row>
    <row r="3" spans="1:71" ht="15" x14ac:dyDescent="0.25">
      <c r="A3" s="7">
        <v>66</v>
      </c>
      <c r="B3" s="7">
        <v>1</v>
      </c>
      <c r="C3" s="7">
        <v>4</v>
      </c>
      <c r="D3" s="7">
        <v>256</v>
      </c>
      <c r="E3" s="7">
        <v>295</v>
      </c>
      <c r="F3" s="7">
        <v>315</v>
      </c>
      <c r="G3" s="7">
        <v>376</v>
      </c>
      <c r="H3" s="7">
        <v>228</v>
      </c>
      <c r="I3" s="7">
        <v>4</v>
      </c>
      <c r="J3" s="11">
        <v>4</v>
      </c>
      <c r="K3" s="11">
        <v>52</v>
      </c>
      <c r="L3" s="11" t="s">
        <v>2</v>
      </c>
      <c r="M3" s="7">
        <v>15</v>
      </c>
      <c r="N3" s="9">
        <v>4</v>
      </c>
      <c r="O3" s="9">
        <v>81</v>
      </c>
      <c r="P3" s="9" t="s">
        <v>2</v>
      </c>
      <c r="Q3" s="7">
        <v>9</v>
      </c>
      <c r="R3" s="10">
        <v>4</v>
      </c>
      <c r="S3" s="10">
        <v>42</v>
      </c>
      <c r="T3" s="10" t="s">
        <v>2</v>
      </c>
      <c r="U3" s="7">
        <v>-1</v>
      </c>
      <c r="V3" s="17">
        <v>0</v>
      </c>
      <c r="W3" s="17">
        <v>0</v>
      </c>
      <c r="Y3" s="7">
        <v>-1</v>
      </c>
      <c r="Z3" s="14">
        <v>0</v>
      </c>
      <c r="AA3" s="14">
        <v>0</v>
      </c>
      <c r="AC3" s="7">
        <v>-1</v>
      </c>
      <c r="AD3" s="18">
        <v>0</v>
      </c>
      <c r="AE3" s="18">
        <v>0</v>
      </c>
      <c r="AG3" s="16">
        <v>1.9195473861000001</v>
      </c>
      <c r="AH3" s="16">
        <v>6.0252405744200002E-2</v>
      </c>
      <c r="AI3" s="6">
        <f>IF(L3="Duinvlak",3,IF(L3="Plantvlak",2,1))</f>
        <v>3</v>
      </c>
      <c r="AJ3" s="6">
        <f>IF(P3="Duinvlak",3,IF(M3="Plantvlak",2,1))</f>
        <v>3</v>
      </c>
      <c r="AK3" s="6">
        <f>IF(T3="Duinvlak",3,IF(T3="Plantvlak",2,1))</f>
        <v>3</v>
      </c>
      <c r="AL3" s="6">
        <f>IF(X3="Duinvlak",3,IF(X3="Plantvlak",2,1))</f>
        <v>1</v>
      </c>
      <c r="AM3" s="6">
        <f>IF(AB3="Duinvlak",3,IF(AB3="Plantvlak",2,1))</f>
        <v>1</v>
      </c>
      <c r="AN3" s="6">
        <f>IF(AF3="Duinvlak",3,IF(AF3="Plantvlak",2,1))</f>
        <v>1</v>
      </c>
      <c r="AO3">
        <f>AI3*100000+AJ3*10000+AK3*1000+AL3*100+AM3*10+AN3</f>
        <v>333111</v>
      </c>
      <c r="AQ3" t="s">
        <v>10</v>
      </c>
      <c r="AR3" s="1">
        <v>0</v>
      </c>
      <c r="AS3" s="1">
        <v>1</v>
      </c>
      <c r="AT3" s="1">
        <v>2</v>
      </c>
      <c r="AU3" s="1">
        <v>3</v>
      </c>
      <c r="AV3" s="1">
        <v>4</v>
      </c>
      <c r="AW3" s="1">
        <v>5</v>
      </c>
      <c r="AX3" s="1">
        <v>10</v>
      </c>
      <c r="AY3" s="1">
        <v>12</v>
      </c>
      <c r="AZ3" s="1">
        <v>20</v>
      </c>
      <c r="BA3" s="1">
        <v>23</v>
      </c>
      <c r="BB3" s="1">
        <v>30</v>
      </c>
      <c r="BC3" s="1">
        <v>34</v>
      </c>
      <c r="BD3" s="1">
        <v>40</v>
      </c>
      <c r="BE3" s="1">
        <v>45</v>
      </c>
      <c r="BF3" s="1">
        <v>50</v>
      </c>
      <c r="BG3" s="1">
        <v>56</v>
      </c>
      <c r="BH3" s="1">
        <v>101</v>
      </c>
      <c r="BI3" s="1">
        <v>201</v>
      </c>
      <c r="BJ3" s="1">
        <v>202</v>
      </c>
      <c r="BK3" s="1">
        <v>301</v>
      </c>
      <c r="BL3" s="1">
        <v>302</v>
      </c>
      <c r="BM3" s="1">
        <v>303</v>
      </c>
      <c r="BN3" s="1">
        <v>401</v>
      </c>
      <c r="BO3" s="1">
        <v>501</v>
      </c>
      <c r="BP3" s="1" t="s">
        <v>11</v>
      </c>
    </row>
    <row r="4" spans="1:71" ht="15" x14ac:dyDescent="0.25">
      <c r="A4" s="7">
        <v>586</v>
      </c>
      <c r="B4" s="7">
        <v>6</v>
      </c>
      <c r="C4" s="7">
        <v>501</v>
      </c>
      <c r="D4" s="7">
        <v>1491</v>
      </c>
      <c r="E4" s="7">
        <v>1003</v>
      </c>
      <c r="F4" s="7">
        <v>592</v>
      </c>
      <c r="G4" s="7">
        <v>227</v>
      </c>
      <c r="H4" s="7">
        <v>248</v>
      </c>
      <c r="I4" s="7">
        <v>36</v>
      </c>
      <c r="J4" s="11">
        <v>50</v>
      </c>
      <c r="K4" s="11">
        <v>32</v>
      </c>
      <c r="L4" s="11" t="s">
        <v>2</v>
      </c>
      <c r="M4" s="7">
        <v>45</v>
      </c>
      <c r="N4" s="9">
        <v>50</v>
      </c>
      <c r="O4" s="9">
        <v>32</v>
      </c>
      <c r="P4" s="9" t="s">
        <v>2</v>
      </c>
      <c r="Q4" s="7">
        <v>-1</v>
      </c>
      <c r="R4" s="10">
        <v>0</v>
      </c>
      <c r="S4" s="10">
        <v>0</v>
      </c>
      <c r="U4" s="7">
        <v>99</v>
      </c>
      <c r="V4" s="17">
        <v>50</v>
      </c>
      <c r="W4" s="17">
        <v>13</v>
      </c>
      <c r="X4" s="17" t="s">
        <v>2</v>
      </c>
      <c r="Y4" s="7">
        <v>51</v>
      </c>
      <c r="Z4" s="14">
        <v>50</v>
      </c>
      <c r="AA4" s="14">
        <v>1</v>
      </c>
      <c r="AB4" s="14" t="s">
        <v>2</v>
      </c>
      <c r="AC4" s="7">
        <v>2</v>
      </c>
      <c r="AD4" s="18">
        <v>501</v>
      </c>
      <c r="AE4" s="18">
        <v>1</v>
      </c>
      <c r="AF4" s="18" t="s">
        <v>2</v>
      </c>
      <c r="AG4" s="16">
        <v>6.2403936712199997</v>
      </c>
      <c r="AH4" s="16">
        <v>2.27065200354</v>
      </c>
      <c r="AI4" s="6">
        <f>IF(L4="Duinvlak",3,IF(L4="Plantvlak",2,1))</f>
        <v>3</v>
      </c>
      <c r="AJ4" s="6">
        <f>IF(P4="Duinvlak",3,IF(M4="Plantvlak",2,1))</f>
        <v>3</v>
      </c>
      <c r="AK4" s="6">
        <f>IF(T4="Duinvlak",3,IF(T4="Plantvlak",2,1))</f>
        <v>1</v>
      </c>
      <c r="AL4" s="6">
        <f>IF(X4="Duinvlak",3,IF(X4="Plantvlak",2,1))</f>
        <v>3</v>
      </c>
      <c r="AM4" s="6">
        <f>IF(AB4="Duinvlak",3,IF(AB4="Plantvlak",2,1))</f>
        <v>3</v>
      </c>
      <c r="AN4" s="6">
        <f>IF(AF4="Duinvlak",3,IF(AF4="Plantvlak",2,1))</f>
        <v>3</v>
      </c>
      <c r="AO4">
        <f>AI4*100000+AJ4*10000+AK4*1000+AL4*100+AM4*10+AN4</f>
        <v>331333</v>
      </c>
      <c r="AQ4" s="4">
        <v>111111</v>
      </c>
      <c r="AR4" s="5">
        <v>2</v>
      </c>
      <c r="AS4" s="5">
        <v>1</v>
      </c>
      <c r="AT4" s="5">
        <v>2</v>
      </c>
      <c r="AU4" s="5">
        <v>1</v>
      </c>
      <c r="AV4" s="5">
        <v>1</v>
      </c>
      <c r="AW4" s="5">
        <v>2</v>
      </c>
      <c r="AX4" s="5">
        <v>1</v>
      </c>
      <c r="AY4" s="5">
        <v>11</v>
      </c>
      <c r="AZ4" s="5">
        <v>1</v>
      </c>
      <c r="BA4" s="5">
        <v>2</v>
      </c>
      <c r="BB4" s="5">
        <v>1</v>
      </c>
      <c r="BC4" s="5">
        <v>2</v>
      </c>
      <c r="BD4" s="5">
        <v>1</v>
      </c>
      <c r="BE4" s="5">
        <v>12</v>
      </c>
      <c r="BF4" s="5">
        <v>2</v>
      </c>
      <c r="BG4" s="5">
        <v>1</v>
      </c>
      <c r="BH4" s="5">
        <v>1</v>
      </c>
      <c r="BI4" s="5">
        <v>1</v>
      </c>
      <c r="BJ4" s="5">
        <v>1</v>
      </c>
      <c r="BK4" s="5">
        <v>1</v>
      </c>
      <c r="BL4" s="5">
        <v>1</v>
      </c>
      <c r="BM4" s="5">
        <v>1</v>
      </c>
      <c r="BN4" s="5">
        <v>1</v>
      </c>
      <c r="BO4" s="5">
        <v>3</v>
      </c>
      <c r="BP4" s="5">
        <v>53</v>
      </c>
      <c r="BR4" s="6">
        <f>AQ4</f>
        <v>111111</v>
      </c>
      <c r="BS4" s="6">
        <f>BP4</f>
        <v>53</v>
      </c>
    </row>
    <row r="5" spans="1:71" ht="15" x14ac:dyDescent="0.25">
      <c r="A5" s="7">
        <v>118</v>
      </c>
      <c r="B5" s="7">
        <v>1</v>
      </c>
      <c r="C5" s="7">
        <v>4</v>
      </c>
      <c r="D5" s="7">
        <v>381</v>
      </c>
      <c r="E5" s="7">
        <v>508</v>
      </c>
      <c r="F5" s="7">
        <v>580</v>
      </c>
      <c r="G5" s="7">
        <v>213</v>
      </c>
      <c r="H5" s="7">
        <v>228</v>
      </c>
      <c r="I5" s="7">
        <v>4</v>
      </c>
      <c r="J5" s="11">
        <v>4</v>
      </c>
      <c r="K5" s="11">
        <v>52</v>
      </c>
      <c r="L5" s="11" t="s">
        <v>2</v>
      </c>
      <c r="M5" s="7">
        <v>15</v>
      </c>
      <c r="N5" s="9">
        <v>4</v>
      </c>
      <c r="O5" s="9">
        <v>81</v>
      </c>
      <c r="P5" s="9" t="s">
        <v>2</v>
      </c>
      <c r="Q5" s="7">
        <v>-1</v>
      </c>
      <c r="R5" s="10">
        <v>0</v>
      </c>
      <c r="S5" s="10">
        <v>0</v>
      </c>
      <c r="U5" s="7">
        <v>22</v>
      </c>
      <c r="V5" s="17">
        <v>4</v>
      </c>
      <c r="W5" s="17">
        <v>83</v>
      </c>
      <c r="X5" s="17" t="s">
        <v>2</v>
      </c>
      <c r="Y5" s="7">
        <v>-1</v>
      </c>
      <c r="Z5" s="14">
        <v>0</v>
      </c>
      <c r="AA5" s="14">
        <v>0</v>
      </c>
      <c r="AC5" s="7">
        <v>-1</v>
      </c>
      <c r="AD5" s="18">
        <v>0</v>
      </c>
      <c r="AE5" s="18">
        <v>0</v>
      </c>
      <c r="AG5" s="16">
        <v>0.90568771005399995</v>
      </c>
      <c r="AH5" s="16">
        <v>3.8151960471699997E-2</v>
      </c>
      <c r="AI5" s="6">
        <f>IF(L5="Duinvlak",3,IF(L5="Plantvlak",2,1))</f>
        <v>3</v>
      </c>
      <c r="AJ5" s="6">
        <f>IF(P5="Duinvlak",3,IF(M5="Plantvlak",2,1))</f>
        <v>3</v>
      </c>
      <c r="AK5" s="6">
        <f>IF(T5="Duinvlak",3,IF(T5="Plantvlak",2,1))</f>
        <v>1</v>
      </c>
      <c r="AL5" s="6">
        <f>IF(X5="Duinvlak",3,IF(X5="Plantvlak",2,1))</f>
        <v>3</v>
      </c>
      <c r="AM5" s="6">
        <f>IF(AB5="Duinvlak",3,IF(AB5="Plantvlak",2,1))</f>
        <v>1</v>
      </c>
      <c r="AN5" s="6">
        <f>IF(AF5="Duinvlak",3,IF(AF5="Plantvlak",2,1))</f>
        <v>1</v>
      </c>
      <c r="AO5">
        <f>AI5*100000+AJ5*10000+AK5*1000+AL5*100+AM5*10+AN5</f>
        <v>331311</v>
      </c>
      <c r="AQ5" s="4">
        <v>111112</v>
      </c>
      <c r="AR5" s="5"/>
      <c r="AS5" s="5"/>
      <c r="AT5" s="5"/>
      <c r="AU5" s="5"/>
      <c r="AV5" s="5">
        <v>1</v>
      </c>
      <c r="AW5" s="5">
        <v>3</v>
      </c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>
        <v>13</v>
      </c>
      <c r="BJ5" s="5"/>
      <c r="BK5" s="5">
        <v>8</v>
      </c>
      <c r="BL5" s="5">
        <v>2</v>
      </c>
      <c r="BM5" s="5"/>
      <c r="BN5" s="5">
        <v>56</v>
      </c>
      <c r="BO5" s="5">
        <v>5</v>
      </c>
      <c r="BP5" s="5">
        <v>88</v>
      </c>
      <c r="BR5" s="6">
        <f t="shared" ref="BR5:BR68" si="0">AQ5</f>
        <v>111112</v>
      </c>
      <c r="BS5" s="6">
        <f t="shared" ref="BS5:BS68" si="1">BP5</f>
        <v>88</v>
      </c>
    </row>
    <row r="6" spans="1:71" ht="15" x14ac:dyDescent="0.25">
      <c r="A6" s="7">
        <v>297</v>
      </c>
      <c r="B6" s="7">
        <v>2</v>
      </c>
      <c r="C6" s="7">
        <v>5</v>
      </c>
      <c r="D6" s="7">
        <v>385</v>
      </c>
      <c r="E6" s="7">
        <v>512</v>
      </c>
      <c r="F6" s="7">
        <v>584</v>
      </c>
      <c r="G6" s="7">
        <v>217</v>
      </c>
      <c r="H6" s="7">
        <v>238</v>
      </c>
      <c r="I6" s="7">
        <v>16</v>
      </c>
      <c r="J6" s="11">
        <v>5</v>
      </c>
      <c r="K6" s="11">
        <v>23</v>
      </c>
      <c r="L6" s="11" t="s">
        <v>2</v>
      </c>
      <c r="M6" s="7">
        <v>31</v>
      </c>
      <c r="N6" s="9">
        <v>5</v>
      </c>
      <c r="O6" s="9">
        <v>61</v>
      </c>
      <c r="P6" s="9" t="s">
        <v>2</v>
      </c>
      <c r="Q6" s="7">
        <v>-1</v>
      </c>
      <c r="R6" s="10">
        <v>0</v>
      </c>
      <c r="S6" s="10">
        <v>0</v>
      </c>
      <c r="U6" s="7">
        <v>66</v>
      </c>
      <c r="V6" s="17">
        <v>5</v>
      </c>
      <c r="W6" s="17">
        <v>50</v>
      </c>
      <c r="X6" s="17" t="s">
        <v>2</v>
      </c>
      <c r="Y6" s="7">
        <v>-1</v>
      </c>
      <c r="Z6" s="14">
        <v>0</v>
      </c>
      <c r="AA6" s="14">
        <v>0</v>
      </c>
      <c r="AC6" s="7">
        <v>-1</v>
      </c>
      <c r="AD6" s="18">
        <v>0</v>
      </c>
      <c r="AE6" s="18">
        <v>0</v>
      </c>
      <c r="AG6" s="16">
        <v>16.6590774493</v>
      </c>
      <c r="AH6" s="16">
        <v>15.722463960200001</v>
      </c>
      <c r="AI6" s="6">
        <f>IF(L6="Duinvlak",3,IF(L6="Plantvlak",2,1))</f>
        <v>3</v>
      </c>
      <c r="AJ6" s="6">
        <f>IF(P6="Duinvlak",3,IF(M6="Plantvlak",2,1))</f>
        <v>3</v>
      </c>
      <c r="AK6" s="6">
        <f>IF(T6="Duinvlak",3,IF(T6="Plantvlak",2,1))</f>
        <v>1</v>
      </c>
      <c r="AL6" s="6">
        <f>IF(X6="Duinvlak",3,IF(X6="Plantvlak",2,1))</f>
        <v>3</v>
      </c>
      <c r="AM6" s="6">
        <f>IF(AB6="Duinvlak",3,IF(AB6="Plantvlak",2,1))</f>
        <v>1</v>
      </c>
      <c r="AN6" s="6">
        <f>IF(AF6="Duinvlak",3,IF(AF6="Plantvlak",2,1))</f>
        <v>1</v>
      </c>
      <c r="AO6">
        <f>AI6*100000+AJ6*10000+AK6*1000+AL6*100+AM6*10+AN6</f>
        <v>331311</v>
      </c>
      <c r="AQ6" s="4">
        <v>111113</v>
      </c>
      <c r="AR6" s="5"/>
      <c r="AS6" s="5"/>
      <c r="AT6" s="5">
        <v>4</v>
      </c>
      <c r="AU6" s="5">
        <v>2</v>
      </c>
      <c r="AV6" s="5">
        <v>11</v>
      </c>
      <c r="AW6" s="5">
        <v>4</v>
      </c>
      <c r="AX6" s="5"/>
      <c r="AY6" s="5"/>
      <c r="AZ6" s="5"/>
      <c r="BA6" s="5"/>
      <c r="BB6" s="5">
        <v>1</v>
      </c>
      <c r="BC6" s="5"/>
      <c r="BD6" s="5"/>
      <c r="BE6" s="5"/>
      <c r="BF6" s="5"/>
      <c r="BG6" s="5"/>
      <c r="BH6" s="5"/>
      <c r="BI6" s="5">
        <v>96</v>
      </c>
      <c r="BJ6" s="5"/>
      <c r="BK6" s="5">
        <v>70</v>
      </c>
      <c r="BL6" s="5">
        <v>15</v>
      </c>
      <c r="BM6" s="5"/>
      <c r="BN6" s="5">
        <v>112</v>
      </c>
      <c r="BO6" s="5">
        <v>21</v>
      </c>
      <c r="BP6" s="5">
        <v>336</v>
      </c>
      <c r="BR6" s="6">
        <f t="shared" si="0"/>
        <v>111113</v>
      </c>
      <c r="BS6" s="6">
        <f t="shared" si="1"/>
        <v>336</v>
      </c>
    </row>
    <row r="7" spans="1:71" ht="15" x14ac:dyDescent="0.25">
      <c r="A7" s="7">
        <v>298</v>
      </c>
      <c r="B7" s="7">
        <v>2</v>
      </c>
      <c r="C7" s="7">
        <v>5</v>
      </c>
      <c r="D7" s="7">
        <v>386</v>
      </c>
      <c r="E7" s="7">
        <v>513</v>
      </c>
      <c r="F7" s="7">
        <v>585</v>
      </c>
      <c r="G7" s="7">
        <v>218</v>
      </c>
      <c r="H7" s="7">
        <v>239</v>
      </c>
      <c r="I7" s="7">
        <v>17</v>
      </c>
      <c r="J7" s="11">
        <v>5</v>
      </c>
      <c r="K7" s="11">
        <v>24</v>
      </c>
      <c r="L7" s="11" t="s">
        <v>2</v>
      </c>
      <c r="M7" s="7">
        <v>31</v>
      </c>
      <c r="N7" s="9">
        <v>5</v>
      </c>
      <c r="O7" s="9">
        <v>61</v>
      </c>
      <c r="P7" s="9" t="s">
        <v>2</v>
      </c>
      <c r="Q7" s="7">
        <v>-1</v>
      </c>
      <c r="R7" s="10">
        <v>0</v>
      </c>
      <c r="S7" s="10">
        <v>0</v>
      </c>
      <c r="U7" s="7">
        <v>66</v>
      </c>
      <c r="V7" s="17">
        <v>5</v>
      </c>
      <c r="W7" s="17">
        <v>50</v>
      </c>
      <c r="X7" s="17" t="s">
        <v>2</v>
      </c>
      <c r="Y7" s="7">
        <v>-1</v>
      </c>
      <c r="Z7" s="14">
        <v>0</v>
      </c>
      <c r="AA7" s="14">
        <v>0</v>
      </c>
      <c r="AC7" s="7">
        <v>-1</v>
      </c>
      <c r="AD7" s="18">
        <v>0</v>
      </c>
      <c r="AE7" s="18">
        <v>0</v>
      </c>
      <c r="AG7" s="16">
        <v>26.85875879</v>
      </c>
      <c r="AH7" s="16">
        <v>24.557812988999999</v>
      </c>
      <c r="AI7" s="6">
        <f>IF(L7="Duinvlak",3,IF(L7="Plantvlak",2,1))</f>
        <v>3</v>
      </c>
      <c r="AJ7" s="6">
        <f>IF(P7="Duinvlak",3,IF(M7="Plantvlak",2,1))</f>
        <v>3</v>
      </c>
      <c r="AK7" s="6">
        <f>IF(T7="Duinvlak",3,IF(T7="Plantvlak",2,1))</f>
        <v>1</v>
      </c>
      <c r="AL7" s="6">
        <f>IF(X7="Duinvlak",3,IF(X7="Plantvlak",2,1))</f>
        <v>3</v>
      </c>
      <c r="AM7" s="6">
        <f>IF(AB7="Duinvlak",3,IF(AB7="Plantvlak",2,1))</f>
        <v>1</v>
      </c>
      <c r="AN7" s="6">
        <f>IF(AF7="Duinvlak",3,IF(AF7="Plantvlak",2,1))</f>
        <v>1</v>
      </c>
      <c r="AO7">
        <f>AI7*100000+AJ7*10000+AK7*1000+AL7*100+AM7*10+AN7</f>
        <v>331311</v>
      </c>
      <c r="AQ7" s="4">
        <v>111121</v>
      </c>
      <c r="AR7" s="5"/>
      <c r="AS7" s="5"/>
      <c r="AT7" s="5"/>
      <c r="AU7" s="5"/>
      <c r="AV7" s="5">
        <v>1</v>
      </c>
      <c r="AW7" s="5"/>
      <c r="AX7" s="5"/>
      <c r="AY7" s="5"/>
      <c r="AZ7" s="5">
        <v>1</v>
      </c>
      <c r="BA7" s="5"/>
      <c r="BB7" s="5">
        <v>1</v>
      </c>
      <c r="BC7" s="5"/>
      <c r="BD7" s="5"/>
      <c r="BE7" s="5"/>
      <c r="BF7" s="5"/>
      <c r="BG7" s="5"/>
      <c r="BH7" s="5">
        <v>19</v>
      </c>
      <c r="BI7" s="5">
        <v>1</v>
      </c>
      <c r="BJ7" s="5"/>
      <c r="BK7" s="5">
        <v>1</v>
      </c>
      <c r="BL7" s="5"/>
      <c r="BM7" s="5"/>
      <c r="BN7" s="5">
        <v>5</v>
      </c>
      <c r="BO7" s="5">
        <v>4</v>
      </c>
      <c r="BP7" s="5">
        <v>33</v>
      </c>
      <c r="BR7" s="6">
        <f t="shared" si="0"/>
        <v>111121</v>
      </c>
      <c r="BS7" s="6">
        <f t="shared" si="1"/>
        <v>33</v>
      </c>
    </row>
    <row r="8" spans="1:71" ht="15" x14ac:dyDescent="0.25">
      <c r="A8" s="7">
        <v>299</v>
      </c>
      <c r="B8" s="7">
        <v>2</v>
      </c>
      <c r="C8" s="7">
        <v>5</v>
      </c>
      <c r="D8" s="7">
        <v>387</v>
      </c>
      <c r="E8" s="7">
        <v>514</v>
      </c>
      <c r="F8" s="7">
        <v>586</v>
      </c>
      <c r="G8" s="7">
        <v>219</v>
      </c>
      <c r="H8" s="7">
        <v>240</v>
      </c>
      <c r="I8" s="7">
        <v>18</v>
      </c>
      <c r="J8" s="11">
        <v>5</v>
      </c>
      <c r="K8" s="11">
        <v>26</v>
      </c>
      <c r="L8" s="11" t="s">
        <v>2</v>
      </c>
      <c r="M8" s="7">
        <v>27</v>
      </c>
      <c r="N8" s="9">
        <v>5</v>
      </c>
      <c r="O8" s="9">
        <v>56</v>
      </c>
      <c r="P8" s="9" t="s">
        <v>2</v>
      </c>
      <c r="Q8" s="7">
        <v>-1</v>
      </c>
      <c r="R8" s="10">
        <v>0</v>
      </c>
      <c r="S8" s="10">
        <v>0</v>
      </c>
      <c r="U8" s="7">
        <v>55</v>
      </c>
      <c r="V8" s="17">
        <v>5</v>
      </c>
      <c r="W8" s="17">
        <v>39</v>
      </c>
      <c r="X8" s="17" t="s">
        <v>2</v>
      </c>
      <c r="Y8" s="7">
        <v>-1</v>
      </c>
      <c r="Z8" s="14">
        <v>0</v>
      </c>
      <c r="AA8" s="14">
        <v>0</v>
      </c>
      <c r="AC8" s="7">
        <v>-1</v>
      </c>
      <c r="AD8" s="18">
        <v>0</v>
      </c>
      <c r="AE8" s="18">
        <v>0</v>
      </c>
      <c r="AG8" s="16">
        <v>5.8555734910000004</v>
      </c>
      <c r="AH8" s="16">
        <v>2.32722368629</v>
      </c>
      <c r="AI8" s="6">
        <f>IF(L8="Duinvlak",3,IF(L8="Plantvlak",2,1))</f>
        <v>3</v>
      </c>
      <c r="AJ8" s="6">
        <f>IF(P8="Duinvlak",3,IF(M8="Plantvlak",2,1))</f>
        <v>3</v>
      </c>
      <c r="AK8" s="6">
        <f>IF(T8="Duinvlak",3,IF(T8="Plantvlak",2,1))</f>
        <v>1</v>
      </c>
      <c r="AL8" s="6">
        <f>IF(X8="Duinvlak",3,IF(X8="Plantvlak",2,1))</f>
        <v>3</v>
      </c>
      <c r="AM8" s="6">
        <f>IF(AB8="Duinvlak",3,IF(AB8="Plantvlak",2,1))</f>
        <v>1</v>
      </c>
      <c r="AN8" s="6">
        <f>IF(AF8="Duinvlak",3,IF(AF8="Plantvlak",2,1))</f>
        <v>1</v>
      </c>
      <c r="AO8">
        <f>AI8*100000+AJ8*10000+AK8*1000+AL8*100+AM8*10+AN8</f>
        <v>331311</v>
      </c>
      <c r="AQ8" s="4">
        <v>111122</v>
      </c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>
        <v>2</v>
      </c>
      <c r="BO8" s="5"/>
      <c r="BP8" s="5">
        <v>2</v>
      </c>
      <c r="BR8" s="6">
        <f t="shared" si="0"/>
        <v>111122</v>
      </c>
      <c r="BS8" s="6">
        <f t="shared" si="1"/>
        <v>2</v>
      </c>
    </row>
    <row r="9" spans="1:71" ht="15" x14ac:dyDescent="0.25">
      <c r="A9" s="7">
        <v>300</v>
      </c>
      <c r="B9" s="7">
        <v>2</v>
      </c>
      <c r="C9" s="7">
        <v>5</v>
      </c>
      <c r="D9" s="7">
        <v>388</v>
      </c>
      <c r="E9" s="7">
        <v>515</v>
      </c>
      <c r="F9" s="7">
        <v>587</v>
      </c>
      <c r="G9" s="7">
        <v>220</v>
      </c>
      <c r="H9" s="7">
        <v>241</v>
      </c>
      <c r="I9" s="7">
        <v>19</v>
      </c>
      <c r="J9" s="11">
        <v>5</v>
      </c>
      <c r="K9" s="11">
        <v>27</v>
      </c>
      <c r="L9" s="11" t="s">
        <v>2</v>
      </c>
      <c r="M9" s="7">
        <v>26</v>
      </c>
      <c r="N9" s="9">
        <v>5</v>
      </c>
      <c r="O9" s="9">
        <v>55</v>
      </c>
      <c r="P9" s="9" t="s">
        <v>2</v>
      </c>
      <c r="Q9" s="7">
        <v>-1</v>
      </c>
      <c r="R9" s="10">
        <v>0</v>
      </c>
      <c r="S9" s="10">
        <v>0</v>
      </c>
      <c r="U9" s="7">
        <v>56</v>
      </c>
      <c r="V9" s="17">
        <v>5</v>
      </c>
      <c r="W9" s="17">
        <v>40</v>
      </c>
      <c r="X9" s="17" t="s">
        <v>2</v>
      </c>
      <c r="Y9" s="7">
        <v>-1</v>
      </c>
      <c r="Z9" s="14">
        <v>0</v>
      </c>
      <c r="AA9" s="14">
        <v>0</v>
      </c>
      <c r="AC9" s="7">
        <v>-1</v>
      </c>
      <c r="AD9" s="18">
        <v>0</v>
      </c>
      <c r="AE9" s="18">
        <v>0</v>
      </c>
      <c r="AG9" s="16">
        <v>22.557896817700001</v>
      </c>
      <c r="AH9" s="16">
        <v>29.0405443581</v>
      </c>
      <c r="AI9" s="6">
        <f>IF(L9="Duinvlak",3,IF(L9="Plantvlak",2,1))</f>
        <v>3</v>
      </c>
      <c r="AJ9" s="6">
        <f>IF(P9="Duinvlak",3,IF(M9="Plantvlak",2,1))</f>
        <v>3</v>
      </c>
      <c r="AK9" s="6">
        <f>IF(T9="Duinvlak",3,IF(T9="Plantvlak",2,1))</f>
        <v>1</v>
      </c>
      <c r="AL9" s="6">
        <f>IF(X9="Duinvlak",3,IF(X9="Plantvlak",2,1))</f>
        <v>3</v>
      </c>
      <c r="AM9" s="6">
        <f>IF(AB9="Duinvlak",3,IF(AB9="Plantvlak",2,1))</f>
        <v>1</v>
      </c>
      <c r="AN9" s="6">
        <f>IF(AF9="Duinvlak",3,IF(AF9="Plantvlak",2,1))</f>
        <v>1</v>
      </c>
      <c r="AO9">
        <f>AI9*100000+AJ9*10000+AK9*1000+AL9*100+AM9*10+AN9</f>
        <v>331311</v>
      </c>
      <c r="AQ9" s="4">
        <v>111123</v>
      </c>
      <c r="AR9" s="5"/>
      <c r="AS9" s="5"/>
      <c r="AT9" s="5"/>
      <c r="AU9" s="5"/>
      <c r="AV9" s="5">
        <v>1</v>
      </c>
      <c r="AW9" s="5">
        <v>1</v>
      </c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>
        <v>1</v>
      </c>
      <c r="BJ9" s="5"/>
      <c r="BK9" s="5">
        <v>13</v>
      </c>
      <c r="BL9" s="5"/>
      <c r="BM9" s="5"/>
      <c r="BN9" s="5">
        <v>22</v>
      </c>
      <c r="BO9" s="5">
        <v>18</v>
      </c>
      <c r="BP9" s="5">
        <v>56</v>
      </c>
      <c r="BR9" s="6">
        <f t="shared" si="0"/>
        <v>111123</v>
      </c>
      <c r="BS9" s="6">
        <f t="shared" si="1"/>
        <v>56</v>
      </c>
    </row>
    <row r="10" spans="1:71" ht="15" x14ac:dyDescent="0.25">
      <c r="A10" s="7">
        <v>301</v>
      </c>
      <c r="B10" s="7">
        <v>2</v>
      </c>
      <c r="C10" s="7">
        <v>5</v>
      </c>
      <c r="D10" s="7">
        <v>389</v>
      </c>
      <c r="E10" s="7">
        <v>516</v>
      </c>
      <c r="F10" s="7">
        <v>588</v>
      </c>
      <c r="G10" s="7">
        <v>221</v>
      </c>
      <c r="H10" s="7">
        <v>242</v>
      </c>
      <c r="I10" s="7">
        <v>20</v>
      </c>
      <c r="J10" s="11">
        <v>5</v>
      </c>
      <c r="K10" s="11">
        <v>28</v>
      </c>
      <c r="L10" s="11" t="s">
        <v>2</v>
      </c>
      <c r="M10" s="7">
        <v>25</v>
      </c>
      <c r="N10" s="9">
        <v>5</v>
      </c>
      <c r="O10" s="9">
        <v>54</v>
      </c>
      <c r="P10" s="9" t="s">
        <v>2</v>
      </c>
      <c r="Q10" s="7">
        <v>-1</v>
      </c>
      <c r="R10" s="10">
        <v>0</v>
      </c>
      <c r="S10" s="10">
        <v>0</v>
      </c>
      <c r="U10" s="7">
        <v>51</v>
      </c>
      <c r="V10" s="17">
        <v>5</v>
      </c>
      <c r="W10" s="17">
        <v>35</v>
      </c>
      <c r="X10" s="17" t="s">
        <v>2</v>
      </c>
      <c r="Y10" s="7">
        <v>-1</v>
      </c>
      <c r="Z10" s="14">
        <v>0</v>
      </c>
      <c r="AA10" s="14">
        <v>0</v>
      </c>
      <c r="AC10" s="7">
        <v>-1</v>
      </c>
      <c r="AD10" s="18">
        <v>0</v>
      </c>
      <c r="AE10" s="18">
        <v>0</v>
      </c>
      <c r="AG10" s="16">
        <v>53.099826532599998</v>
      </c>
      <c r="AH10" s="16">
        <v>91.416702087700003</v>
      </c>
      <c r="AI10" s="6">
        <f>IF(L10="Duinvlak",3,IF(L10="Plantvlak",2,1))</f>
        <v>3</v>
      </c>
      <c r="AJ10" s="6">
        <f>IF(P10="Duinvlak",3,IF(M10="Plantvlak",2,1))</f>
        <v>3</v>
      </c>
      <c r="AK10" s="6">
        <f>IF(T10="Duinvlak",3,IF(T10="Plantvlak",2,1))</f>
        <v>1</v>
      </c>
      <c r="AL10" s="6">
        <f>IF(X10="Duinvlak",3,IF(X10="Plantvlak",2,1))</f>
        <v>3</v>
      </c>
      <c r="AM10" s="6">
        <f>IF(AB10="Duinvlak",3,IF(AB10="Plantvlak",2,1))</f>
        <v>1</v>
      </c>
      <c r="AN10" s="6">
        <f>IF(AF10="Duinvlak",3,IF(AF10="Plantvlak",2,1))</f>
        <v>1</v>
      </c>
      <c r="AO10">
        <f>AI10*100000+AJ10*10000+AK10*1000+AL10*100+AM10*10+AN10</f>
        <v>331311</v>
      </c>
      <c r="AQ10" s="4">
        <v>111131</v>
      </c>
      <c r="AR10" s="5"/>
      <c r="AS10" s="5">
        <v>1</v>
      </c>
      <c r="AT10" s="5"/>
      <c r="AU10" s="5">
        <v>2</v>
      </c>
      <c r="AV10" s="5">
        <v>1</v>
      </c>
      <c r="AW10" s="5">
        <v>2</v>
      </c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>
        <v>3</v>
      </c>
      <c r="BI10" s="5">
        <v>6</v>
      </c>
      <c r="BJ10" s="5"/>
      <c r="BK10" s="5">
        <v>3</v>
      </c>
      <c r="BL10" s="5">
        <v>1</v>
      </c>
      <c r="BM10" s="5"/>
      <c r="BN10" s="5">
        <v>4</v>
      </c>
      <c r="BO10" s="5">
        <v>4</v>
      </c>
      <c r="BP10" s="5">
        <v>27</v>
      </c>
      <c r="BR10" s="6">
        <f t="shared" si="0"/>
        <v>111131</v>
      </c>
      <c r="BS10" s="6">
        <f t="shared" si="1"/>
        <v>27</v>
      </c>
    </row>
    <row r="11" spans="1:71" ht="15" x14ac:dyDescent="0.25">
      <c r="A11" s="7">
        <v>302</v>
      </c>
      <c r="B11" s="7">
        <v>2</v>
      </c>
      <c r="C11" s="7">
        <v>5</v>
      </c>
      <c r="D11" s="7">
        <v>390</v>
      </c>
      <c r="E11" s="7">
        <v>517</v>
      </c>
      <c r="F11" s="7">
        <v>589</v>
      </c>
      <c r="G11" s="7">
        <v>222</v>
      </c>
      <c r="H11" s="7">
        <v>243</v>
      </c>
      <c r="I11" s="7">
        <v>21</v>
      </c>
      <c r="J11" s="11">
        <v>5</v>
      </c>
      <c r="K11" s="11">
        <v>29</v>
      </c>
      <c r="L11" s="11" t="s">
        <v>2</v>
      </c>
      <c r="M11" s="7">
        <v>24</v>
      </c>
      <c r="N11" s="9">
        <v>5</v>
      </c>
      <c r="O11" s="9">
        <v>53</v>
      </c>
      <c r="P11" s="9" t="s">
        <v>2</v>
      </c>
      <c r="Q11" s="7">
        <v>-1</v>
      </c>
      <c r="R11" s="10">
        <v>0</v>
      </c>
      <c r="S11" s="10">
        <v>0</v>
      </c>
      <c r="U11" s="7">
        <v>50</v>
      </c>
      <c r="V11" s="17">
        <v>5</v>
      </c>
      <c r="W11" s="17">
        <v>34</v>
      </c>
      <c r="X11" s="17" t="s">
        <v>2</v>
      </c>
      <c r="Y11" s="7">
        <v>-1</v>
      </c>
      <c r="Z11" s="14">
        <v>0</v>
      </c>
      <c r="AA11" s="14">
        <v>0</v>
      </c>
      <c r="AC11" s="7">
        <v>-1</v>
      </c>
      <c r="AD11" s="18">
        <v>0</v>
      </c>
      <c r="AE11" s="18">
        <v>0</v>
      </c>
      <c r="AG11" s="16">
        <v>5.3873721185700001</v>
      </c>
      <c r="AH11" s="16">
        <v>1.8017600571000001</v>
      </c>
      <c r="AI11" s="6">
        <f>IF(L11="Duinvlak",3,IF(L11="Plantvlak",2,1))</f>
        <v>3</v>
      </c>
      <c r="AJ11" s="6">
        <f>IF(P11="Duinvlak",3,IF(M11="Plantvlak",2,1))</f>
        <v>3</v>
      </c>
      <c r="AK11" s="6">
        <f>IF(T11="Duinvlak",3,IF(T11="Plantvlak",2,1))</f>
        <v>1</v>
      </c>
      <c r="AL11" s="6">
        <f>IF(X11="Duinvlak",3,IF(X11="Plantvlak",2,1))</f>
        <v>3</v>
      </c>
      <c r="AM11" s="6">
        <f>IF(AB11="Duinvlak",3,IF(AB11="Plantvlak",2,1))</f>
        <v>1</v>
      </c>
      <c r="AN11" s="6">
        <f>IF(AF11="Duinvlak",3,IF(AF11="Plantvlak",2,1))</f>
        <v>1</v>
      </c>
      <c r="AO11">
        <f>AI11*100000+AJ11*10000+AK11*1000+AL11*100+AM11*10+AN11</f>
        <v>331311</v>
      </c>
      <c r="AQ11" s="4">
        <v>111132</v>
      </c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>
        <v>2</v>
      </c>
      <c r="BO11" s="5"/>
      <c r="BP11" s="5">
        <v>2</v>
      </c>
      <c r="BR11" s="6">
        <f t="shared" si="0"/>
        <v>111132</v>
      </c>
      <c r="BS11" s="6">
        <f t="shared" si="1"/>
        <v>2</v>
      </c>
    </row>
    <row r="12" spans="1:71" ht="15" x14ac:dyDescent="0.25">
      <c r="A12" s="7">
        <v>303</v>
      </c>
      <c r="B12" s="7">
        <v>2</v>
      </c>
      <c r="C12" s="7">
        <v>5</v>
      </c>
      <c r="D12" s="7">
        <v>391</v>
      </c>
      <c r="E12" s="7">
        <v>518</v>
      </c>
      <c r="F12" s="7">
        <v>590</v>
      </c>
      <c r="G12" s="7">
        <v>223</v>
      </c>
      <c r="H12" s="7">
        <v>244</v>
      </c>
      <c r="I12" s="7">
        <v>22</v>
      </c>
      <c r="J12" s="11">
        <v>5</v>
      </c>
      <c r="K12" s="11">
        <v>30</v>
      </c>
      <c r="L12" s="11" t="s">
        <v>2</v>
      </c>
      <c r="M12" s="7">
        <v>22</v>
      </c>
      <c r="N12" s="9">
        <v>5</v>
      </c>
      <c r="O12" s="9">
        <v>47</v>
      </c>
      <c r="P12" s="9" t="s">
        <v>2</v>
      </c>
      <c r="Q12" s="7">
        <v>-1</v>
      </c>
      <c r="R12" s="10">
        <v>0</v>
      </c>
      <c r="S12" s="10">
        <v>0</v>
      </c>
      <c r="U12" s="7">
        <v>52</v>
      </c>
      <c r="V12" s="17">
        <v>5</v>
      </c>
      <c r="W12" s="17">
        <v>36</v>
      </c>
      <c r="X12" s="17" t="s">
        <v>2</v>
      </c>
      <c r="Y12" s="7">
        <v>-1</v>
      </c>
      <c r="Z12" s="14">
        <v>0</v>
      </c>
      <c r="AA12" s="14">
        <v>0</v>
      </c>
      <c r="AC12" s="7">
        <v>-1</v>
      </c>
      <c r="AD12" s="18">
        <v>0</v>
      </c>
      <c r="AE12" s="18">
        <v>0</v>
      </c>
      <c r="AG12" s="16">
        <v>44.240607348300003</v>
      </c>
      <c r="AH12" s="16">
        <v>96.747313446999996</v>
      </c>
      <c r="AI12" s="6">
        <f>IF(L12="Duinvlak",3,IF(L12="Plantvlak",2,1))</f>
        <v>3</v>
      </c>
      <c r="AJ12" s="6">
        <f>IF(P12="Duinvlak",3,IF(M12="Plantvlak",2,1))</f>
        <v>3</v>
      </c>
      <c r="AK12" s="6">
        <f>IF(T12="Duinvlak",3,IF(T12="Plantvlak",2,1))</f>
        <v>1</v>
      </c>
      <c r="AL12" s="6">
        <f>IF(X12="Duinvlak",3,IF(X12="Plantvlak",2,1))</f>
        <v>3</v>
      </c>
      <c r="AM12" s="6">
        <f>IF(AB12="Duinvlak",3,IF(AB12="Plantvlak",2,1))</f>
        <v>1</v>
      </c>
      <c r="AN12" s="6">
        <f>IF(AF12="Duinvlak",3,IF(AF12="Plantvlak",2,1))</f>
        <v>1</v>
      </c>
      <c r="AO12">
        <f>AI12*100000+AJ12*10000+AK12*1000+AL12*100+AM12*10+AN12</f>
        <v>331311</v>
      </c>
      <c r="AQ12" s="4">
        <v>111133</v>
      </c>
      <c r="AR12" s="5"/>
      <c r="AS12" s="5"/>
      <c r="AT12" s="5">
        <v>2</v>
      </c>
      <c r="AU12" s="5">
        <v>1</v>
      </c>
      <c r="AV12" s="5">
        <v>2</v>
      </c>
      <c r="AW12" s="5">
        <v>2</v>
      </c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>
        <v>16</v>
      </c>
      <c r="BJ12" s="5"/>
      <c r="BK12" s="5">
        <v>12</v>
      </c>
      <c r="BL12" s="5">
        <v>1</v>
      </c>
      <c r="BM12" s="5"/>
      <c r="BN12" s="5">
        <v>28</v>
      </c>
      <c r="BO12" s="5">
        <v>26</v>
      </c>
      <c r="BP12" s="5">
        <v>90</v>
      </c>
      <c r="BR12" s="6">
        <f t="shared" si="0"/>
        <v>111133</v>
      </c>
      <c r="BS12" s="6">
        <f t="shared" si="1"/>
        <v>90</v>
      </c>
    </row>
    <row r="13" spans="1:71" ht="15" x14ac:dyDescent="0.25">
      <c r="A13" s="7">
        <v>786</v>
      </c>
      <c r="B13" s="7">
        <v>7</v>
      </c>
      <c r="C13" s="7">
        <v>401</v>
      </c>
      <c r="D13" s="7">
        <v>998</v>
      </c>
      <c r="E13" s="7">
        <v>184</v>
      </c>
      <c r="F13" s="7">
        <v>195</v>
      </c>
      <c r="G13" s="7">
        <v>230</v>
      </c>
      <c r="H13" s="7">
        <v>251</v>
      </c>
      <c r="I13" s="7">
        <v>44</v>
      </c>
      <c r="J13" s="11">
        <v>40</v>
      </c>
      <c r="K13" s="11">
        <v>50</v>
      </c>
      <c r="L13" s="11" t="s">
        <v>2</v>
      </c>
      <c r="M13" s="7">
        <v>64</v>
      </c>
      <c r="N13" s="9">
        <v>40</v>
      </c>
      <c r="O13" s="9">
        <v>83</v>
      </c>
      <c r="P13" s="9" t="s">
        <v>2</v>
      </c>
      <c r="Q13" s="7">
        <v>-1</v>
      </c>
      <c r="R13" s="10">
        <v>0</v>
      </c>
      <c r="S13" s="10">
        <v>0</v>
      </c>
      <c r="U13" s="7">
        <v>-1</v>
      </c>
      <c r="V13" s="17">
        <v>0</v>
      </c>
      <c r="W13" s="17">
        <v>0</v>
      </c>
      <c r="Y13" s="7">
        <v>-1</v>
      </c>
      <c r="Z13" s="14">
        <v>0</v>
      </c>
      <c r="AA13" s="14">
        <v>0</v>
      </c>
      <c r="AC13" s="7">
        <v>47</v>
      </c>
      <c r="AD13" s="18">
        <v>401</v>
      </c>
      <c r="AE13" s="18">
        <v>41</v>
      </c>
      <c r="AF13" s="18" t="s">
        <v>3</v>
      </c>
      <c r="AG13" s="16">
        <v>1.8873367623799999</v>
      </c>
      <c r="AH13" s="16">
        <v>0.13837230029100001</v>
      </c>
      <c r="AI13" s="6">
        <f>IF(L13="Duinvlak",3,IF(L13="Plantvlak",2,1))</f>
        <v>3</v>
      </c>
      <c r="AJ13" s="6">
        <f>IF(P13="Duinvlak",3,IF(M13="Plantvlak",2,1))</f>
        <v>3</v>
      </c>
      <c r="AK13" s="6">
        <f>IF(T13="Duinvlak",3,IF(T13="Plantvlak",2,1))</f>
        <v>1</v>
      </c>
      <c r="AL13" s="6">
        <f>IF(X13="Duinvlak",3,IF(X13="Plantvlak",2,1))</f>
        <v>1</v>
      </c>
      <c r="AM13" s="6">
        <f>IF(AB13="Duinvlak",3,IF(AB13="Plantvlak",2,1))</f>
        <v>1</v>
      </c>
      <c r="AN13" s="6">
        <f>IF(AF13="Duinvlak",3,IF(AF13="Plantvlak",2,1))</f>
        <v>2</v>
      </c>
      <c r="AO13">
        <f>AI13*100000+AJ13*10000+AK13*1000+AL13*100+AM13*10+AN13</f>
        <v>331112</v>
      </c>
      <c r="AQ13" s="4">
        <v>111211</v>
      </c>
      <c r="AR13" s="5"/>
      <c r="AS13" s="5"/>
      <c r="AT13" s="5"/>
      <c r="AU13" s="5"/>
      <c r="AV13" s="5">
        <v>13</v>
      </c>
      <c r="AW13" s="5">
        <v>16</v>
      </c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>
        <v>1</v>
      </c>
      <c r="BO13" s="5">
        <v>6</v>
      </c>
      <c r="BP13" s="5">
        <v>36</v>
      </c>
      <c r="BR13" s="6">
        <f t="shared" si="0"/>
        <v>111211</v>
      </c>
      <c r="BS13" s="6">
        <f t="shared" si="1"/>
        <v>36</v>
      </c>
    </row>
    <row r="14" spans="1:71" ht="15" x14ac:dyDescent="0.25">
      <c r="A14" s="7">
        <v>34</v>
      </c>
      <c r="B14" s="7">
        <v>1</v>
      </c>
      <c r="C14" s="7">
        <v>4</v>
      </c>
      <c r="D14" s="7">
        <v>163</v>
      </c>
      <c r="E14" s="7">
        <v>181</v>
      </c>
      <c r="F14" s="7">
        <v>191</v>
      </c>
      <c r="G14" s="7">
        <v>213</v>
      </c>
      <c r="H14" s="7">
        <v>228</v>
      </c>
      <c r="I14" s="7">
        <v>4</v>
      </c>
      <c r="J14" s="11">
        <v>4</v>
      </c>
      <c r="K14" s="11">
        <v>52</v>
      </c>
      <c r="L14" s="11" t="s">
        <v>2</v>
      </c>
      <c r="M14" s="7">
        <v>15</v>
      </c>
      <c r="N14" s="9">
        <v>4</v>
      </c>
      <c r="O14" s="9">
        <v>81</v>
      </c>
      <c r="P14" s="9" t="s">
        <v>2</v>
      </c>
      <c r="Q14" s="7">
        <v>-1</v>
      </c>
      <c r="R14" s="10">
        <v>0</v>
      </c>
      <c r="S14" s="10">
        <v>0</v>
      </c>
      <c r="U14" s="7">
        <v>-1</v>
      </c>
      <c r="V14" s="17">
        <v>0</v>
      </c>
      <c r="W14" s="17">
        <v>0</v>
      </c>
      <c r="Y14" s="7">
        <v>-1</v>
      </c>
      <c r="Z14" s="14">
        <v>0</v>
      </c>
      <c r="AA14" s="14">
        <v>0</v>
      </c>
      <c r="AC14" s="7">
        <v>-1</v>
      </c>
      <c r="AD14" s="18">
        <v>0</v>
      </c>
      <c r="AE14" s="18">
        <v>0</v>
      </c>
      <c r="AG14" s="16">
        <v>1.0525536384400001</v>
      </c>
      <c r="AH14" s="16">
        <v>5.8951585296200003E-2</v>
      </c>
      <c r="AI14" s="6">
        <f>IF(L14="Duinvlak",3,IF(L14="Plantvlak",2,1))</f>
        <v>3</v>
      </c>
      <c r="AJ14" s="6">
        <f>IF(P14="Duinvlak",3,IF(M14="Plantvlak",2,1))</f>
        <v>3</v>
      </c>
      <c r="AK14" s="6">
        <f>IF(T14="Duinvlak",3,IF(T14="Plantvlak",2,1))</f>
        <v>1</v>
      </c>
      <c r="AL14" s="6">
        <f>IF(X14="Duinvlak",3,IF(X14="Plantvlak",2,1))</f>
        <v>1</v>
      </c>
      <c r="AM14" s="6">
        <f>IF(AB14="Duinvlak",3,IF(AB14="Plantvlak",2,1))</f>
        <v>1</v>
      </c>
      <c r="AN14" s="6">
        <f>IF(AF14="Duinvlak",3,IF(AF14="Plantvlak",2,1))</f>
        <v>1</v>
      </c>
      <c r="AO14">
        <f>AI14*100000+AJ14*10000+AK14*1000+AL14*100+AM14*10+AN14</f>
        <v>331111</v>
      </c>
      <c r="AQ14" s="4">
        <v>111212</v>
      </c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>
        <v>3</v>
      </c>
      <c r="BO14" s="5"/>
      <c r="BP14" s="5">
        <v>3</v>
      </c>
      <c r="BR14" s="6">
        <f t="shared" si="0"/>
        <v>111212</v>
      </c>
      <c r="BS14" s="6">
        <f t="shared" si="1"/>
        <v>3</v>
      </c>
    </row>
    <row r="15" spans="1:71" ht="15" x14ac:dyDescent="0.25">
      <c r="A15" s="7">
        <v>378</v>
      </c>
      <c r="B15" s="7">
        <v>6</v>
      </c>
      <c r="C15" s="7">
        <v>501</v>
      </c>
      <c r="D15" s="7">
        <v>164</v>
      </c>
      <c r="E15" s="7">
        <v>182</v>
      </c>
      <c r="F15" s="7">
        <v>192</v>
      </c>
      <c r="G15" s="7">
        <v>225</v>
      </c>
      <c r="H15" s="7">
        <v>246</v>
      </c>
      <c r="I15" s="7">
        <v>35</v>
      </c>
      <c r="J15" s="11">
        <v>50</v>
      </c>
      <c r="K15" s="11">
        <v>17</v>
      </c>
      <c r="L15" s="11" t="s">
        <v>2</v>
      </c>
      <c r="M15" s="7">
        <v>55</v>
      </c>
      <c r="N15" s="9">
        <v>50</v>
      </c>
      <c r="O15" s="9">
        <v>51</v>
      </c>
      <c r="P15" s="9" t="s">
        <v>2</v>
      </c>
      <c r="Q15" s="7">
        <v>-1</v>
      </c>
      <c r="R15" s="10">
        <v>0</v>
      </c>
      <c r="S15" s="10">
        <v>0</v>
      </c>
      <c r="U15" s="7">
        <v>-1</v>
      </c>
      <c r="V15" s="17">
        <v>0</v>
      </c>
      <c r="W15" s="17">
        <v>0</v>
      </c>
      <c r="Y15" s="7">
        <v>-1</v>
      </c>
      <c r="Z15" s="14">
        <v>0</v>
      </c>
      <c r="AA15" s="14">
        <v>0</v>
      </c>
      <c r="AC15" s="7">
        <v>-1</v>
      </c>
      <c r="AD15" s="18">
        <v>0</v>
      </c>
      <c r="AE15" s="18">
        <v>0</v>
      </c>
      <c r="AG15" s="16">
        <v>8.5068095917300006</v>
      </c>
      <c r="AH15" s="16">
        <v>4.6985090676699999</v>
      </c>
      <c r="AI15" s="6">
        <f>IF(L15="Duinvlak",3,IF(L15="Plantvlak",2,1))</f>
        <v>3</v>
      </c>
      <c r="AJ15" s="6">
        <f>IF(P15="Duinvlak",3,IF(M15="Plantvlak",2,1))</f>
        <v>3</v>
      </c>
      <c r="AK15" s="6">
        <f>IF(T15="Duinvlak",3,IF(T15="Plantvlak",2,1))</f>
        <v>1</v>
      </c>
      <c r="AL15" s="6">
        <f>IF(X15="Duinvlak",3,IF(X15="Plantvlak",2,1))</f>
        <v>1</v>
      </c>
      <c r="AM15" s="6">
        <f>IF(AB15="Duinvlak",3,IF(AB15="Plantvlak",2,1))</f>
        <v>1</v>
      </c>
      <c r="AN15" s="6">
        <f>IF(AF15="Duinvlak",3,IF(AF15="Plantvlak",2,1))</f>
        <v>1</v>
      </c>
      <c r="AO15">
        <f>AI15*100000+AJ15*10000+AK15*1000+AL15*100+AM15*10+AN15</f>
        <v>331111</v>
      </c>
      <c r="AQ15" s="4">
        <v>111213</v>
      </c>
      <c r="AR15" s="5"/>
      <c r="AS15" s="5"/>
      <c r="AT15" s="5"/>
      <c r="AU15" s="5"/>
      <c r="AV15" s="5">
        <v>1</v>
      </c>
      <c r="AW15" s="5">
        <v>5</v>
      </c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>
        <v>1</v>
      </c>
      <c r="BL15" s="5"/>
      <c r="BM15" s="5"/>
      <c r="BN15" s="5">
        <v>22</v>
      </c>
      <c r="BO15" s="5">
        <v>10</v>
      </c>
      <c r="BP15" s="5">
        <v>39</v>
      </c>
      <c r="BR15" s="6">
        <f t="shared" si="0"/>
        <v>111213</v>
      </c>
      <c r="BS15" s="6">
        <f t="shared" si="1"/>
        <v>39</v>
      </c>
    </row>
    <row r="16" spans="1:71" ht="15" x14ac:dyDescent="0.25">
      <c r="A16" s="7">
        <v>379</v>
      </c>
      <c r="B16" s="7">
        <v>6</v>
      </c>
      <c r="C16" s="7">
        <v>501</v>
      </c>
      <c r="D16" s="7">
        <v>165</v>
      </c>
      <c r="E16" s="7">
        <v>183</v>
      </c>
      <c r="F16" s="7">
        <v>193</v>
      </c>
      <c r="G16" s="7">
        <v>226</v>
      </c>
      <c r="H16" s="7">
        <v>247</v>
      </c>
      <c r="I16" s="7">
        <v>35</v>
      </c>
      <c r="J16" s="11">
        <v>50</v>
      </c>
      <c r="K16" s="11">
        <v>17</v>
      </c>
      <c r="L16" s="11" t="s">
        <v>2</v>
      </c>
      <c r="M16" s="7">
        <v>56</v>
      </c>
      <c r="N16" s="9">
        <v>50</v>
      </c>
      <c r="O16" s="9">
        <v>52</v>
      </c>
      <c r="P16" s="9" t="s">
        <v>2</v>
      </c>
      <c r="Q16" s="7">
        <v>-1</v>
      </c>
      <c r="R16" s="10">
        <v>0</v>
      </c>
      <c r="S16" s="10">
        <v>0</v>
      </c>
      <c r="U16" s="7">
        <v>-1</v>
      </c>
      <c r="V16" s="17">
        <v>0</v>
      </c>
      <c r="W16" s="17">
        <v>0</v>
      </c>
      <c r="Y16" s="7">
        <v>-1</v>
      </c>
      <c r="Z16" s="14">
        <v>0</v>
      </c>
      <c r="AA16" s="14">
        <v>0</v>
      </c>
      <c r="AC16" s="7">
        <v>-1</v>
      </c>
      <c r="AD16" s="18">
        <v>0</v>
      </c>
      <c r="AE16" s="18">
        <v>0</v>
      </c>
      <c r="AG16" s="16">
        <v>7.2294674746599998</v>
      </c>
      <c r="AH16" s="16">
        <v>2.7544869976199999</v>
      </c>
      <c r="AI16" s="6">
        <f>IF(L16="Duinvlak",3,IF(L16="Plantvlak",2,1))</f>
        <v>3</v>
      </c>
      <c r="AJ16" s="6">
        <f>IF(P16="Duinvlak",3,IF(M16="Plantvlak",2,1))</f>
        <v>3</v>
      </c>
      <c r="AK16" s="6">
        <f>IF(T16="Duinvlak",3,IF(T16="Plantvlak",2,1))</f>
        <v>1</v>
      </c>
      <c r="AL16" s="6">
        <f>IF(X16="Duinvlak",3,IF(X16="Plantvlak",2,1))</f>
        <v>1</v>
      </c>
      <c r="AM16" s="6">
        <f>IF(AB16="Duinvlak",3,IF(AB16="Plantvlak",2,1))</f>
        <v>1</v>
      </c>
      <c r="AN16" s="6">
        <f>IF(AF16="Duinvlak",3,IF(AF16="Plantvlak",2,1))</f>
        <v>1</v>
      </c>
      <c r="AO16">
        <f>AI16*100000+AJ16*10000+AK16*1000+AL16*100+AM16*10+AN16</f>
        <v>331111</v>
      </c>
      <c r="AQ16" s="4">
        <v>111221</v>
      </c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>
        <v>2</v>
      </c>
      <c r="BP16" s="5">
        <v>2</v>
      </c>
      <c r="BR16" s="6">
        <f t="shared" si="0"/>
        <v>111221</v>
      </c>
      <c r="BS16" s="6">
        <f t="shared" si="1"/>
        <v>2</v>
      </c>
    </row>
    <row r="17" spans="1:71" ht="15" x14ac:dyDescent="0.25">
      <c r="A17" s="7">
        <v>594</v>
      </c>
      <c r="B17" s="7">
        <v>7</v>
      </c>
      <c r="C17" s="7">
        <v>401</v>
      </c>
      <c r="D17" s="7">
        <v>166</v>
      </c>
      <c r="E17" s="7">
        <v>184</v>
      </c>
      <c r="F17" s="7">
        <v>195</v>
      </c>
      <c r="G17" s="7">
        <v>230</v>
      </c>
      <c r="H17" s="7">
        <v>251</v>
      </c>
      <c r="I17" s="7">
        <v>44</v>
      </c>
      <c r="J17" s="11">
        <v>40</v>
      </c>
      <c r="K17" s="11">
        <v>50</v>
      </c>
      <c r="L17" s="11" t="s">
        <v>2</v>
      </c>
      <c r="M17" s="7">
        <v>64</v>
      </c>
      <c r="N17" s="9">
        <v>40</v>
      </c>
      <c r="O17" s="9">
        <v>83</v>
      </c>
      <c r="P17" s="9" t="s">
        <v>2</v>
      </c>
      <c r="Q17" s="7">
        <v>-1</v>
      </c>
      <c r="R17" s="10">
        <v>0</v>
      </c>
      <c r="S17" s="10">
        <v>0</v>
      </c>
      <c r="U17" s="7">
        <v>-1</v>
      </c>
      <c r="V17" s="17">
        <v>0</v>
      </c>
      <c r="W17" s="17">
        <v>0</v>
      </c>
      <c r="Y17" s="7">
        <v>-1</v>
      </c>
      <c r="Z17" s="14">
        <v>0</v>
      </c>
      <c r="AA17" s="14">
        <v>0</v>
      </c>
      <c r="AC17" s="7">
        <v>-1</v>
      </c>
      <c r="AD17" s="18">
        <v>0</v>
      </c>
      <c r="AE17" s="18">
        <v>0</v>
      </c>
      <c r="AG17" s="16">
        <v>4.4038011837299997</v>
      </c>
      <c r="AH17" s="16">
        <v>1.18745815902</v>
      </c>
      <c r="AI17" s="6">
        <f>IF(L17="Duinvlak",3,IF(L17="Plantvlak",2,1))</f>
        <v>3</v>
      </c>
      <c r="AJ17" s="6">
        <f>IF(P17="Duinvlak",3,IF(M17="Plantvlak",2,1))</f>
        <v>3</v>
      </c>
      <c r="AK17" s="6">
        <f>IF(T17="Duinvlak",3,IF(T17="Plantvlak",2,1))</f>
        <v>1</v>
      </c>
      <c r="AL17" s="6">
        <f>IF(X17="Duinvlak",3,IF(X17="Plantvlak",2,1))</f>
        <v>1</v>
      </c>
      <c r="AM17" s="6">
        <f>IF(AB17="Duinvlak",3,IF(AB17="Plantvlak",2,1))</f>
        <v>1</v>
      </c>
      <c r="AN17" s="6">
        <f>IF(AF17="Duinvlak",3,IF(AF17="Plantvlak",2,1))</f>
        <v>1</v>
      </c>
      <c r="AO17">
        <f>AI17*100000+AJ17*10000+AK17*1000+AL17*100+AM17*10+AN17</f>
        <v>331111</v>
      </c>
      <c r="AQ17" s="4">
        <v>111222</v>
      </c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>
        <v>2</v>
      </c>
      <c r="BO17" s="5"/>
      <c r="BP17" s="5">
        <v>2</v>
      </c>
      <c r="BR17" s="6">
        <f t="shared" si="0"/>
        <v>111222</v>
      </c>
      <c r="BS17" s="6">
        <f t="shared" si="1"/>
        <v>2</v>
      </c>
    </row>
    <row r="18" spans="1:71" ht="15" x14ac:dyDescent="0.25">
      <c r="A18" s="7">
        <v>1165</v>
      </c>
      <c r="B18" s="7">
        <v>16</v>
      </c>
      <c r="C18" s="7">
        <v>45</v>
      </c>
      <c r="D18" s="7">
        <v>167</v>
      </c>
      <c r="E18" s="7">
        <v>185</v>
      </c>
      <c r="F18" s="7">
        <v>196</v>
      </c>
      <c r="G18" s="7">
        <v>232</v>
      </c>
      <c r="H18" s="7">
        <v>254</v>
      </c>
      <c r="I18" s="7">
        <v>79</v>
      </c>
      <c r="J18" s="11">
        <v>45</v>
      </c>
      <c r="K18" s="11">
        <v>8</v>
      </c>
      <c r="L18" s="11" t="s">
        <v>2</v>
      </c>
      <c r="M18" s="7">
        <v>122</v>
      </c>
      <c r="N18" s="9">
        <v>45</v>
      </c>
      <c r="O18" s="9">
        <v>16</v>
      </c>
      <c r="P18" s="9" t="s">
        <v>2</v>
      </c>
      <c r="Q18" s="7">
        <v>-1</v>
      </c>
      <c r="R18" s="10">
        <v>0</v>
      </c>
      <c r="S18" s="10">
        <v>0</v>
      </c>
      <c r="U18" s="7">
        <v>-1</v>
      </c>
      <c r="V18" s="17">
        <v>0</v>
      </c>
      <c r="W18" s="17">
        <v>0</v>
      </c>
      <c r="Y18" s="7">
        <v>-1</v>
      </c>
      <c r="Z18" s="14">
        <v>0</v>
      </c>
      <c r="AA18" s="14">
        <v>0</v>
      </c>
      <c r="AC18" s="7">
        <v>-1</v>
      </c>
      <c r="AD18" s="18">
        <v>0</v>
      </c>
      <c r="AE18" s="18">
        <v>0</v>
      </c>
      <c r="AG18" s="16">
        <v>5.3632618010999999E-2</v>
      </c>
      <c r="AH18" s="16">
        <v>1.35585031652E-4</v>
      </c>
      <c r="AI18" s="6">
        <f>IF(L18="Duinvlak",3,IF(L18="Plantvlak",2,1))</f>
        <v>3</v>
      </c>
      <c r="AJ18" s="6">
        <f>IF(P18="Duinvlak",3,IF(M18="Plantvlak",2,1))</f>
        <v>3</v>
      </c>
      <c r="AK18" s="6">
        <f>IF(T18="Duinvlak",3,IF(T18="Plantvlak",2,1))</f>
        <v>1</v>
      </c>
      <c r="AL18" s="6">
        <f>IF(X18="Duinvlak",3,IF(X18="Plantvlak",2,1))</f>
        <v>1</v>
      </c>
      <c r="AM18" s="6">
        <f>IF(AB18="Duinvlak",3,IF(AB18="Plantvlak",2,1))</f>
        <v>1</v>
      </c>
      <c r="AN18" s="6">
        <f>IF(AF18="Duinvlak",3,IF(AF18="Plantvlak",2,1))</f>
        <v>1</v>
      </c>
      <c r="AO18">
        <f>AI18*100000+AJ18*10000+AK18*1000+AL18*100+AM18*10+AN18</f>
        <v>331111</v>
      </c>
      <c r="AQ18" s="4">
        <v>111223</v>
      </c>
      <c r="AR18" s="5"/>
      <c r="AS18" s="5"/>
      <c r="AT18" s="5"/>
      <c r="AU18" s="5"/>
      <c r="AV18" s="5">
        <v>1</v>
      </c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>
        <v>13</v>
      </c>
      <c r="BO18" s="5">
        <v>5</v>
      </c>
      <c r="BP18" s="5">
        <v>19</v>
      </c>
      <c r="BR18" s="6">
        <f t="shared" si="0"/>
        <v>111223</v>
      </c>
      <c r="BS18" s="6">
        <f t="shared" si="1"/>
        <v>19</v>
      </c>
    </row>
    <row r="19" spans="1:71" ht="15" x14ac:dyDescent="0.25">
      <c r="A19" s="7">
        <v>1166</v>
      </c>
      <c r="B19" s="7">
        <v>16</v>
      </c>
      <c r="C19" s="7">
        <v>45</v>
      </c>
      <c r="D19" s="7">
        <v>168</v>
      </c>
      <c r="E19" s="7">
        <v>186</v>
      </c>
      <c r="F19" s="7">
        <v>197</v>
      </c>
      <c r="G19" s="7">
        <v>233</v>
      </c>
      <c r="H19" s="7">
        <v>255</v>
      </c>
      <c r="I19" s="7">
        <v>80</v>
      </c>
      <c r="J19" s="11">
        <v>45</v>
      </c>
      <c r="K19" s="11">
        <v>12</v>
      </c>
      <c r="L19" s="11" t="s">
        <v>2</v>
      </c>
      <c r="M19" s="7">
        <v>124</v>
      </c>
      <c r="N19" s="9">
        <v>45</v>
      </c>
      <c r="O19" s="9">
        <v>25</v>
      </c>
      <c r="P19" s="9" t="s">
        <v>2</v>
      </c>
      <c r="Q19" s="7">
        <v>-1</v>
      </c>
      <c r="R19" s="10">
        <v>0</v>
      </c>
      <c r="S19" s="10">
        <v>0</v>
      </c>
      <c r="U19" s="7">
        <v>-1</v>
      </c>
      <c r="V19" s="17">
        <v>0</v>
      </c>
      <c r="W19" s="17">
        <v>0</v>
      </c>
      <c r="Y19" s="7">
        <v>-1</v>
      </c>
      <c r="Z19" s="14">
        <v>0</v>
      </c>
      <c r="AA19" s="14">
        <v>0</v>
      </c>
      <c r="AC19" s="7">
        <v>-1</v>
      </c>
      <c r="AD19" s="18">
        <v>0</v>
      </c>
      <c r="AE19" s="18">
        <v>0</v>
      </c>
      <c r="AG19" s="16">
        <v>8.6757535069399996</v>
      </c>
      <c r="AH19" s="16">
        <v>5.3356101785699996</v>
      </c>
      <c r="AI19" s="6">
        <f>IF(L19="Duinvlak",3,IF(L19="Plantvlak",2,1))</f>
        <v>3</v>
      </c>
      <c r="AJ19" s="6">
        <f>IF(P19="Duinvlak",3,IF(M19="Plantvlak",2,1))</f>
        <v>3</v>
      </c>
      <c r="AK19" s="6">
        <f>IF(T19="Duinvlak",3,IF(T19="Plantvlak",2,1))</f>
        <v>1</v>
      </c>
      <c r="AL19" s="6">
        <f>IF(X19="Duinvlak",3,IF(X19="Plantvlak",2,1))</f>
        <v>1</v>
      </c>
      <c r="AM19" s="6">
        <f>IF(AB19="Duinvlak",3,IF(AB19="Plantvlak",2,1))</f>
        <v>1</v>
      </c>
      <c r="AN19" s="6">
        <f>IF(AF19="Duinvlak",3,IF(AF19="Plantvlak",2,1))</f>
        <v>1</v>
      </c>
      <c r="AO19">
        <f>AI19*100000+AJ19*10000+AK19*1000+AL19*100+AM19*10+AN19</f>
        <v>331111</v>
      </c>
      <c r="AQ19" s="4">
        <v>111231</v>
      </c>
      <c r="AR19" s="5"/>
      <c r="AS19" s="5"/>
      <c r="AT19" s="5"/>
      <c r="AU19" s="5"/>
      <c r="AV19" s="5">
        <v>1</v>
      </c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>
        <v>1</v>
      </c>
      <c r="BO19" s="5">
        <v>2</v>
      </c>
      <c r="BP19" s="5">
        <v>4</v>
      </c>
      <c r="BR19" s="6">
        <f t="shared" si="0"/>
        <v>111231</v>
      </c>
      <c r="BS19" s="6">
        <f t="shared" si="1"/>
        <v>4</v>
      </c>
    </row>
    <row r="20" spans="1:71" ht="15" x14ac:dyDescent="0.25">
      <c r="A20" s="7">
        <v>1167</v>
      </c>
      <c r="B20" s="7">
        <v>16</v>
      </c>
      <c r="C20" s="7">
        <v>45</v>
      </c>
      <c r="D20" s="7">
        <v>169</v>
      </c>
      <c r="E20" s="7">
        <v>187</v>
      </c>
      <c r="F20" s="7">
        <v>198</v>
      </c>
      <c r="G20" s="7">
        <v>234</v>
      </c>
      <c r="H20" s="7">
        <v>256</v>
      </c>
      <c r="I20" s="7">
        <v>81</v>
      </c>
      <c r="J20" s="11">
        <v>45</v>
      </c>
      <c r="K20" s="11">
        <v>13</v>
      </c>
      <c r="L20" s="11" t="s">
        <v>2</v>
      </c>
      <c r="M20" s="7">
        <v>125</v>
      </c>
      <c r="N20" s="9">
        <v>45</v>
      </c>
      <c r="O20" s="9">
        <v>26</v>
      </c>
      <c r="P20" s="9" t="s">
        <v>2</v>
      </c>
      <c r="Q20" s="7">
        <v>-1</v>
      </c>
      <c r="R20" s="10">
        <v>0</v>
      </c>
      <c r="S20" s="10">
        <v>0</v>
      </c>
      <c r="U20" s="7">
        <v>-1</v>
      </c>
      <c r="V20" s="17">
        <v>0</v>
      </c>
      <c r="W20" s="17">
        <v>0</v>
      </c>
      <c r="Y20" s="7">
        <v>-1</v>
      </c>
      <c r="Z20" s="14">
        <v>0</v>
      </c>
      <c r="AA20" s="14">
        <v>0</v>
      </c>
      <c r="AC20" s="7">
        <v>-1</v>
      </c>
      <c r="AD20" s="18">
        <v>0</v>
      </c>
      <c r="AE20" s="18">
        <v>0</v>
      </c>
      <c r="AG20" s="16">
        <v>7.2488144513200004</v>
      </c>
      <c r="AH20" s="16">
        <v>3.8868964714600001</v>
      </c>
      <c r="AI20" s="6">
        <f>IF(L20="Duinvlak",3,IF(L20="Plantvlak",2,1))</f>
        <v>3</v>
      </c>
      <c r="AJ20" s="6">
        <f>IF(P20="Duinvlak",3,IF(M20="Plantvlak",2,1))</f>
        <v>3</v>
      </c>
      <c r="AK20" s="6">
        <f>IF(T20="Duinvlak",3,IF(T20="Plantvlak",2,1))</f>
        <v>1</v>
      </c>
      <c r="AL20" s="6">
        <f>IF(X20="Duinvlak",3,IF(X20="Plantvlak",2,1))</f>
        <v>1</v>
      </c>
      <c r="AM20" s="6">
        <f>IF(AB20="Duinvlak",3,IF(AB20="Plantvlak",2,1))</f>
        <v>1</v>
      </c>
      <c r="AN20" s="6">
        <f>IF(AF20="Duinvlak",3,IF(AF20="Plantvlak",2,1))</f>
        <v>1</v>
      </c>
      <c r="AO20">
        <f>AI20*100000+AJ20*10000+AK20*1000+AL20*100+AM20*10+AN20</f>
        <v>331111</v>
      </c>
      <c r="AQ20" s="4">
        <v>111232</v>
      </c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>
        <v>1</v>
      </c>
      <c r="BO20" s="5"/>
      <c r="BP20" s="5">
        <v>1</v>
      </c>
      <c r="BR20" s="6">
        <f t="shared" si="0"/>
        <v>111232</v>
      </c>
      <c r="BS20" s="6">
        <f t="shared" si="1"/>
        <v>1</v>
      </c>
    </row>
    <row r="21" spans="1:71" ht="15" x14ac:dyDescent="0.25">
      <c r="A21" s="7">
        <v>1168</v>
      </c>
      <c r="B21" s="7">
        <v>16</v>
      </c>
      <c r="C21" s="7">
        <v>45</v>
      </c>
      <c r="D21" s="7">
        <v>170</v>
      </c>
      <c r="E21" s="7">
        <v>188</v>
      </c>
      <c r="F21" s="7">
        <v>199</v>
      </c>
      <c r="G21" s="7">
        <v>235</v>
      </c>
      <c r="H21" s="7">
        <v>257</v>
      </c>
      <c r="I21" s="7">
        <v>82</v>
      </c>
      <c r="J21" s="11">
        <v>45</v>
      </c>
      <c r="K21" s="11">
        <v>14</v>
      </c>
      <c r="L21" s="11" t="s">
        <v>2</v>
      </c>
      <c r="M21" s="7">
        <v>126</v>
      </c>
      <c r="N21" s="9">
        <v>45</v>
      </c>
      <c r="O21" s="9">
        <v>27</v>
      </c>
      <c r="P21" s="9" t="s">
        <v>2</v>
      </c>
      <c r="Q21" s="7">
        <v>-1</v>
      </c>
      <c r="R21" s="10">
        <v>0</v>
      </c>
      <c r="S21" s="10">
        <v>0</v>
      </c>
      <c r="U21" s="7">
        <v>-1</v>
      </c>
      <c r="V21" s="17">
        <v>0</v>
      </c>
      <c r="W21" s="17">
        <v>0</v>
      </c>
      <c r="Y21" s="7">
        <v>-1</v>
      </c>
      <c r="Z21" s="14">
        <v>0</v>
      </c>
      <c r="AA21" s="14">
        <v>0</v>
      </c>
      <c r="AC21" s="7">
        <v>-1</v>
      </c>
      <c r="AD21" s="18">
        <v>0</v>
      </c>
      <c r="AE21" s="18">
        <v>0</v>
      </c>
      <c r="AG21" s="16">
        <v>8.0510849839700001</v>
      </c>
      <c r="AH21" s="16">
        <v>4.2971957020699998</v>
      </c>
      <c r="AI21" s="6">
        <f>IF(L21="Duinvlak",3,IF(L21="Plantvlak",2,1))</f>
        <v>3</v>
      </c>
      <c r="AJ21" s="6">
        <f>IF(P21="Duinvlak",3,IF(M21="Plantvlak",2,1))</f>
        <v>3</v>
      </c>
      <c r="AK21" s="6">
        <f>IF(T21="Duinvlak",3,IF(T21="Plantvlak",2,1))</f>
        <v>1</v>
      </c>
      <c r="AL21" s="6">
        <f>IF(X21="Duinvlak",3,IF(X21="Plantvlak",2,1))</f>
        <v>1</v>
      </c>
      <c r="AM21" s="6">
        <f>IF(AB21="Duinvlak",3,IF(AB21="Plantvlak",2,1))</f>
        <v>1</v>
      </c>
      <c r="AN21" s="6">
        <f>IF(AF21="Duinvlak",3,IF(AF21="Plantvlak",2,1))</f>
        <v>1</v>
      </c>
      <c r="AO21">
        <f>AI21*100000+AJ21*10000+AK21*1000+AL21*100+AM21*10+AN21</f>
        <v>331111</v>
      </c>
      <c r="AQ21" s="4">
        <v>111233</v>
      </c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>
        <v>2</v>
      </c>
      <c r="BL21" s="5">
        <v>1</v>
      </c>
      <c r="BM21" s="5"/>
      <c r="BN21" s="5">
        <v>14</v>
      </c>
      <c r="BO21" s="5">
        <v>8</v>
      </c>
      <c r="BP21" s="5">
        <v>25</v>
      </c>
      <c r="BR21" s="6">
        <f t="shared" si="0"/>
        <v>111233</v>
      </c>
      <c r="BS21" s="6">
        <f t="shared" si="1"/>
        <v>25</v>
      </c>
    </row>
    <row r="22" spans="1:71" ht="15" x14ac:dyDescent="0.25">
      <c r="A22" s="7">
        <v>1169</v>
      </c>
      <c r="B22" s="7">
        <v>16</v>
      </c>
      <c r="C22" s="7">
        <v>45</v>
      </c>
      <c r="D22" s="7">
        <v>171</v>
      </c>
      <c r="E22" s="7">
        <v>189</v>
      </c>
      <c r="F22" s="7">
        <v>200</v>
      </c>
      <c r="G22" s="7">
        <v>236</v>
      </c>
      <c r="H22" s="7">
        <v>258</v>
      </c>
      <c r="I22" s="7">
        <v>83</v>
      </c>
      <c r="J22" s="11">
        <v>45</v>
      </c>
      <c r="K22" s="11">
        <v>35</v>
      </c>
      <c r="L22" s="11" t="s">
        <v>2</v>
      </c>
      <c r="M22" s="7">
        <v>129</v>
      </c>
      <c r="N22" s="9">
        <v>45</v>
      </c>
      <c r="O22" s="9">
        <v>67</v>
      </c>
      <c r="P22" s="9" t="s">
        <v>2</v>
      </c>
      <c r="Q22" s="7">
        <v>-1</v>
      </c>
      <c r="R22" s="10">
        <v>0</v>
      </c>
      <c r="S22" s="10">
        <v>0</v>
      </c>
      <c r="U22" s="7">
        <v>-1</v>
      </c>
      <c r="V22" s="17">
        <v>0</v>
      </c>
      <c r="W22" s="17">
        <v>0</v>
      </c>
      <c r="Y22" s="7">
        <v>-1</v>
      </c>
      <c r="Z22" s="14">
        <v>0</v>
      </c>
      <c r="AA22" s="14">
        <v>0</v>
      </c>
      <c r="AC22" s="7">
        <v>-1</v>
      </c>
      <c r="AD22" s="18">
        <v>0</v>
      </c>
      <c r="AE22" s="18">
        <v>0</v>
      </c>
      <c r="AG22" s="16">
        <v>6.9673750673199999</v>
      </c>
      <c r="AH22" s="16">
        <v>2.87556969131</v>
      </c>
      <c r="AI22" s="6">
        <f>IF(L22="Duinvlak",3,IF(L22="Plantvlak",2,1))</f>
        <v>3</v>
      </c>
      <c r="AJ22" s="6">
        <f>IF(P22="Duinvlak",3,IF(M22="Plantvlak",2,1))</f>
        <v>3</v>
      </c>
      <c r="AK22" s="6">
        <f>IF(T22="Duinvlak",3,IF(T22="Plantvlak",2,1))</f>
        <v>1</v>
      </c>
      <c r="AL22" s="6">
        <f>IF(X22="Duinvlak",3,IF(X22="Plantvlak",2,1))</f>
        <v>1</v>
      </c>
      <c r="AM22" s="6">
        <f>IF(AB22="Duinvlak",3,IF(AB22="Plantvlak",2,1))</f>
        <v>1</v>
      </c>
      <c r="AN22" s="6">
        <f>IF(AF22="Duinvlak",3,IF(AF22="Plantvlak",2,1))</f>
        <v>1</v>
      </c>
      <c r="AO22">
        <f>AI22*100000+AJ22*10000+AK22*1000+AL22*100+AM22*10+AN22</f>
        <v>331111</v>
      </c>
      <c r="AQ22" s="4">
        <v>111311</v>
      </c>
      <c r="AR22" s="5"/>
      <c r="AS22" s="5"/>
      <c r="AT22" s="5"/>
      <c r="AU22" s="5">
        <v>6</v>
      </c>
      <c r="AV22" s="5">
        <v>28</v>
      </c>
      <c r="AW22" s="5">
        <v>17</v>
      </c>
      <c r="AX22" s="5"/>
      <c r="AY22" s="5"/>
      <c r="AZ22" s="5"/>
      <c r="BA22" s="5"/>
      <c r="BB22" s="5"/>
      <c r="BC22" s="5"/>
      <c r="BD22" s="5"/>
      <c r="BE22" s="5">
        <v>4</v>
      </c>
      <c r="BF22" s="5"/>
      <c r="BG22" s="5">
        <v>1</v>
      </c>
      <c r="BH22" s="5"/>
      <c r="BI22" s="5"/>
      <c r="BJ22" s="5"/>
      <c r="BK22" s="5"/>
      <c r="BL22" s="5"/>
      <c r="BM22" s="5"/>
      <c r="BN22" s="5"/>
      <c r="BO22" s="5"/>
      <c r="BP22" s="5">
        <v>56</v>
      </c>
      <c r="BR22" s="6">
        <f t="shared" si="0"/>
        <v>111311</v>
      </c>
      <c r="BS22" s="6">
        <f t="shared" si="1"/>
        <v>56</v>
      </c>
    </row>
    <row r="23" spans="1:71" ht="15" x14ac:dyDescent="0.25">
      <c r="A23" s="7">
        <v>1170</v>
      </c>
      <c r="B23" s="7">
        <v>16</v>
      </c>
      <c r="C23" s="7">
        <v>45</v>
      </c>
      <c r="D23" s="7">
        <v>172</v>
      </c>
      <c r="E23" s="7">
        <v>190</v>
      </c>
      <c r="F23" s="7">
        <v>201</v>
      </c>
      <c r="G23" s="7">
        <v>237</v>
      </c>
      <c r="H23" s="7">
        <v>259</v>
      </c>
      <c r="I23" s="7">
        <v>84</v>
      </c>
      <c r="J23" s="11">
        <v>45</v>
      </c>
      <c r="K23" s="11">
        <v>36</v>
      </c>
      <c r="L23" s="11" t="s">
        <v>2</v>
      </c>
      <c r="M23" s="7">
        <v>130</v>
      </c>
      <c r="N23" s="9">
        <v>45</v>
      </c>
      <c r="O23" s="9">
        <v>68</v>
      </c>
      <c r="P23" s="9" t="s">
        <v>2</v>
      </c>
      <c r="Q23" s="7">
        <v>-1</v>
      </c>
      <c r="R23" s="10">
        <v>0</v>
      </c>
      <c r="S23" s="10">
        <v>0</v>
      </c>
      <c r="U23" s="7">
        <v>-1</v>
      </c>
      <c r="V23" s="17">
        <v>0</v>
      </c>
      <c r="W23" s="17">
        <v>0</v>
      </c>
      <c r="Y23" s="7">
        <v>-1</v>
      </c>
      <c r="Z23" s="14">
        <v>0</v>
      </c>
      <c r="AA23" s="14">
        <v>0</v>
      </c>
      <c r="AC23" s="7">
        <v>-1</v>
      </c>
      <c r="AD23" s="18">
        <v>0</v>
      </c>
      <c r="AE23" s="18">
        <v>0</v>
      </c>
      <c r="AG23" s="16">
        <v>8.9596106557699997</v>
      </c>
      <c r="AH23" s="16">
        <v>5.8105736802700001</v>
      </c>
      <c r="AI23" s="6">
        <f>IF(L23="Duinvlak",3,IF(L23="Plantvlak",2,1))</f>
        <v>3</v>
      </c>
      <c r="AJ23" s="6">
        <f>IF(P23="Duinvlak",3,IF(M23="Plantvlak",2,1))</f>
        <v>3</v>
      </c>
      <c r="AK23" s="6">
        <f>IF(T23="Duinvlak",3,IF(T23="Plantvlak",2,1))</f>
        <v>1</v>
      </c>
      <c r="AL23" s="6">
        <f>IF(X23="Duinvlak",3,IF(X23="Plantvlak",2,1))</f>
        <v>1</v>
      </c>
      <c r="AM23" s="6">
        <f>IF(AB23="Duinvlak",3,IF(AB23="Plantvlak",2,1))</f>
        <v>1</v>
      </c>
      <c r="AN23" s="6">
        <f>IF(AF23="Duinvlak",3,IF(AF23="Plantvlak",2,1))</f>
        <v>1</v>
      </c>
      <c r="AO23">
        <f>AI23*100000+AJ23*10000+AK23*1000+AL23*100+AM23*10+AN23</f>
        <v>331111</v>
      </c>
      <c r="AQ23" s="4">
        <v>111312</v>
      </c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>
        <v>1</v>
      </c>
      <c r="BO23" s="5"/>
      <c r="BP23" s="5">
        <v>1</v>
      </c>
      <c r="BR23" s="6">
        <f t="shared" si="0"/>
        <v>111312</v>
      </c>
      <c r="BS23" s="6">
        <f t="shared" si="1"/>
        <v>1</v>
      </c>
    </row>
    <row r="24" spans="1:71" ht="15" x14ac:dyDescent="0.25">
      <c r="A24" s="7">
        <v>1171</v>
      </c>
      <c r="B24" s="7">
        <v>16</v>
      </c>
      <c r="C24" s="7">
        <v>45</v>
      </c>
      <c r="D24" s="7">
        <v>173</v>
      </c>
      <c r="E24" s="7">
        <v>191</v>
      </c>
      <c r="F24" s="7">
        <v>202</v>
      </c>
      <c r="G24" s="7">
        <v>238</v>
      </c>
      <c r="H24" s="7">
        <v>260</v>
      </c>
      <c r="I24" s="7">
        <v>86</v>
      </c>
      <c r="J24" s="11">
        <v>45</v>
      </c>
      <c r="K24" s="11">
        <v>38</v>
      </c>
      <c r="L24" s="11" t="s">
        <v>2</v>
      </c>
      <c r="M24" s="7">
        <v>133</v>
      </c>
      <c r="N24" s="9">
        <v>45</v>
      </c>
      <c r="O24" s="9">
        <v>71</v>
      </c>
      <c r="P24" s="9" t="s">
        <v>2</v>
      </c>
      <c r="Q24" s="7">
        <v>-1</v>
      </c>
      <c r="R24" s="10">
        <v>0</v>
      </c>
      <c r="S24" s="10">
        <v>0</v>
      </c>
      <c r="U24" s="7">
        <v>-1</v>
      </c>
      <c r="V24" s="17">
        <v>0</v>
      </c>
      <c r="W24" s="17">
        <v>0</v>
      </c>
      <c r="Y24" s="7">
        <v>-1</v>
      </c>
      <c r="Z24" s="14">
        <v>0</v>
      </c>
      <c r="AA24" s="14">
        <v>0</v>
      </c>
      <c r="AC24" s="7">
        <v>-1</v>
      </c>
      <c r="AD24" s="18">
        <v>0</v>
      </c>
      <c r="AE24" s="18">
        <v>0</v>
      </c>
      <c r="AG24" s="16">
        <v>7.5319711685200001</v>
      </c>
      <c r="AH24" s="16">
        <v>3.6592557004300001</v>
      </c>
      <c r="AI24" s="6">
        <f>IF(L24="Duinvlak",3,IF(L24="Plantvlak",2,1))</f>
        <v>3</v>
      </c>
      <c r="AJ24" s="6">
        <f>IF(P24="Duinvlak",3,IF(M24="Plantvlak",2,1))</f>
        <v>3</v>
      </c>
      <c r="AK24" s="6">
        <f>IF(T24="Duinvlak",3,IF(T24="Plantvlak",2,1))</f>
        <v>1</v>
      </c>
      <c r="AL24" s="6">
        <f>IF(X24="Duinvlak",3,IF(X24="Plantvlak",2,1))</f>
        <v>1</v>
      </c>
      <c r="AM24" s="6">
        <f>IF(AB24="Duinvlak",3,IF(AB24="Plantvlak",2,1))</f>
        <v>1</v>
      </c>
      <c r="AN24" s="6">
        <f>IF(AF24="Duinvlak",3,IF(AF24="Plantvlak",2,1))</f>
        <v>1</v>
      </c>
      <c r="AO24">
        <f>AI24*100000+AJ24*10000+AK24*1000+AL24*100+AM24*10+AN24</f>
        <v>331111</v>
      </c>
      <c r="AQ24" s="4">
        <v>111313</v>
      </c>
      <c r="AR24" s="5"/>
      <c r="AS24" s="5"/>
      <c r="AT24" s="5"/>
      <c r="AU24" s="5"/>
      <c r="AV24" s="5">
        <v>2</v>
      </c>
      <c r="AW24" s="5">
        <v>2</v>
      </c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>
        <v>2</v>
      </c>
      <c r="BL24" s="5"/>
      <c r="BM24" s="5"/>
      <c r="BN24" s="5">
        <v>9</v>
      </c>
      <c r="BO24" s="5">
        <v>23</v>
      </c>
      <c r="BP24" s="5">
        <v>38</v>
      </c>
      <c r="BR24" s="6">
        <f t="shared" si="0"/>
        <v>111313</v>
      </c>
      <c r="BS24" s="6">
        <f t="shared" si="1"/>
        <v>38</v>
      </c>
    </row>
    <row r="25" spans="1:71" ht="15" x14ac:dyDescent="0.25">
      <c r="A25" s="7">
        <v>1172</v>
      </c>
      <c r="B25" s="7">
        <v>16</v>
      </c>
      <c r="C25" s="7">
        <v>45</v>
      </c>
      <c r="D25" s="7">
        <v>174</v>
      </c>
      <c r="E25" s="7">
        <v>192</v>
      </c>
      <c r="F25" s="7">
        <v>203</v>
      </c>
      <c r="G25" s="7">
        <v>239</v>
      </c>
      <c r="H25" s="7">
        <v>261</v>
      </c>
      <c r="I25" s="7">
        <v>87</v>
      </c>
      <c r="J25" s="11">
        <v>45</v>
      </c>
      <c r="K25" s="11">
        <v>39</v>
      </c>
      <c r="L25" s="11" t="s">
        <v>2</v>
      </c>
      <c r="M25" s="7">
        <v>134</v>
      </c>
      <c r="N25" s="9">
        <v>45</v>
      </c>
      <c r="O25" s="9">
        <v>72</v>
      </c>
      <c r="P25" s="9" t="s">
        <v>2</v>
      </c>
      <c r="Q25" s="7">
        <v>-1</v>
      </c>
      <c r="R25" s="10">
        <v>0</v>
      </c>
      <c r="S25" s="10">
        <v>0</v>
      </c>
      <c r="U25" s="7">
        <v>-1</v>
      </c>
      <c r="V25" s="17">
        <v>0</v>
      </c>
      <c r="W25" s="17">
        <v>0</v>
      </c>
      <c r="Y25" s="7">
        <v>-1</v>
      </c>
      <c r="Z25" s="14">
        <v>0</v>
      </c>
      <c r="AA25" s="14">
        <v>0</v>
      </c>
      <c r="AC25" s="7">
        <v>-1</v>
      </c>
      <c r="AD25" s="18">
        <v>0</v>
      </c>
      <c r="AE25" s="18">
        <v>0</v>
      </c>
      <c r="AG25" s="16">
        <v>4.8758976335400002</v>
      </c>
      <c r="AH25" s="16">
        <v>1.5200276404199999</v>
      </c>
      <c r="AI25" s="6">
        <f>IF(L25="Duinvlak",3,IF(L25="Plantvlak",2,1))</f>
        <v>3</v>
      </c>
      <c r="AJ25" s="6">
        <f>IF(P25="Duinvlak",3,IF(M25="Plantvlak",2,1))</f>
        <v>3</v>
      </c>
      <c r="AK25" s="6">
        <f>IF(T25="Duinvlak",3,IF(T25="Plantvlak",2,1))</f>
        <v>1</v>
      </c>
      <c r="AL25" s="6">
        <f>IF(X25="Duinvlak",3,IF(X25="Plantvlak",2,1))</f>
        <v>1</v>
      </c>
      <c r="AM25" s="6">
        <f>IF(AB25="Duinvlak",3,IF(AB25="Plantvlak",2,1))</f>
        <v>1</v>
      </c>
      <c r="AN25" s="6">
        <f>IF(AF25="Duinvlak",3,IF(AF25="Plantvlak",2,1))</f>
        <v>1</v>
      </c>
      <c r="AO25">
        <f>AI25*100000+AJ25*10000+AK25*1000+AL25*100+AM25*10+AN25</f>
        <v>331111</v>
      </c>
      <c r="AQ25" s="4">
        <v>111323</v>
      </c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>
        <v>3</v>
      </c>
      <c r="BP25" s="5">
        <v>3</v>
      </c>
      <c r="BR25" s="6">
        <f t="shared" si="0"/>
        <v>111323</v>
      </c>
      <c r="BS25" s="6">
        <f t="shared" si="1"/>
        <v>3</v>
      </c>
    </row>
    <row r="26" spans="1:71" ht="15" x14ac:dyDescent="0.25">
      <c r="A26" s="7">
        <v>1173</v>
      </c>
      <c r="B26" s="7">
        <v>16</v>
      </c>
      <c r="C26" s="7">
        <v>45</v>
      </c>
      <c r="D26" s="7">
        <v>175</v>
      </c>
      <c r="E26" s="7">
        <v>193</v>
      </c>
      <c r="F26" s="7">
        <v>204</v>
      </c>
      <c r="G26" s="7">
        <v>240</v>
      </c>
      <c r="H26" s="7">
        <v>262</v>
      </c>
      <c r="I26" s="7">
        <v>88</v>
      </c>
      <c r="J26" s="11">
        <v>45</v>
      </c>
      <c r="K26" s="11">
        <v>40</v>
      </c>
      <c r="L26" s="11" t="s">
        <v>2</v>
      </c>
      <c r="M26" s="7">
        <v>135</v>
      </c>
      <c r="N26" s="9">
        <v>45</v>
      </c>
      <c r="O26" s="9">
        <v>73</v>
      </c>
      <c r="P26" s="9" t="s">
        <v>2</v>
      </c>
      <c r="Q26" s="7">
        <v>-1</v>
      </c>
      <c r="R26" s="10">
        <v>0</v>
      </c>
      <c r="S26" s="10">
        <v>0</v>
      </c>
      <c r="U26" s="7">
        <v>-1</v>
      </c>
      <c r="V26" s="17">
        <v>0</v>
      </c>
      <c r="W26" s="17">
        <v>0</v>
      </c>
      <c r="Y26" s="7">
        <v>-1</v>
      </c>
      <c r="Z26" s="14">
        <v>0</v>
      </c>
      <c r="AA26" s="14">
        <v>0</v>
      </c>
      <c r="AC26" s="7">
        <v>-1</v>
      </c>
      <c r="AD26" s="18">
        <v>0</v>
      </c>
      <c r="AE26" s="18">
        <v>0</v>
      </c>
      <c r="AG26" s="16">
        <v>10.499001981099999</v>
      </c>
      <c r="AH26" s="16">
        <v>7.6303647827200001</v>
      </c>
      <c r="AI26" s="6">
        <f>IF(L26="Duinvlak",3,IF(L26="Plantvlak",2,1))</f>
        <v>3</v>
      </c>
      <c r="AJ26" s="6">
        <f>IF(P26="Duinvlak",3,IF(M26="Plantvlak",2,1))</f>
        <v>3</v>
      </c>
      <c r="AK26" s="6">
        <f>IF(T26="Duinvlak",3,IF(T26="Plantvlak",2,1))</f>
        <v>1</v>
      </c>
      <c r="AL26" s="6">
        <f>IF(X26="Duinvlak",3,IF(X26="Plantvlak",2,1))</f>
        <v>1</v>
      </c>
      <c r="AM26" s="6">
        <f>IF(AB26="Duinvlak",3,IF(AB26="Plantvlak",2,1))</f>
        <v>1</v>
      </c>
      <c r="AN26" s="6">
        <f>IF(AF26="Duinvlak",3,IF(AF26="Plantvlak",2,1))</f>
        <v>1</v>
      </c>
      <c r="AO26">
        <f>AI26*100000+AJ26*10000+AK26*1000+AL26*100+AM26*10+AN26</f>
        <v>331111</v>
      </c>
      <c r="AQ26" s="4">
        <v>111331</v>
      </c>
      <c r="AR26" s="5"/>
      <c r="AS26" s="5"/>
      <c r="AT26" s="5"/>
      <c r="AU26" s="5"/>
      <c r="AV26" s="5"/>
      <c r="AW26" s="5">
        <v>2</v>
      </c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>
        <v>1</v>
      </c>
      <c r="BL26" s="5"/>
      <c r="BM26" s="5"/>
      <c r="BN26" s="5"/>
      <c r="BO26" s="5"/>
      <c r="BP26" s="5">
        <v>3</v>
      </c>
      <c r="BR26" s="6">
        <f t="shared" si="0"/>
        <v>111331</v>
      </c>
      <c r="BS26" s="6">
        <f t="shared" si="1"/>
        <v>3</v>
      </c>
    </row>
    <row r="27" spans="1:71" ht="15" x14ac:dyDescent="0.25">
      <c r="A27" s="7">
        <v>989</v>
      </c>
      <c r="B27" s="7">
        <v>7</v>
      </c>
      <c r="C27" s="7">
        <v>401</v>
      </c>
      <c r="D27" s="7">
        <v>1493</v>
      </c>
      <c r="E27" s="7">
        <v>1005</v>
      </c>
      <c r="F27" s="7">
        <v>594</v>
      </c>
      <c r="G27" s="7">
        <v>229</v>
      </c>
      <c r="H27" s="7">
        <v>250</v>
      </c>
      <c r="I27" s="7">
        <v>43</v>
      </c>
      <c r="J27" s="11">
        <v>40</v>
      </c>
      <c r="K27" s="11">
        <v>49</v>
      </c>
      <c r="L27" s="11" t="s">
        <v>2</v>
      </c>
      <c r="M27" s="7">
        <v>58</v>
      </c>
      <c r="N27" s="9">
        <v>40</v>
      </c>
      <c r="O27" s="9">
        <v>84</v>
      </c>
      <c r="P27" s="9" t="s">
        <v>3</v>
      </c>
      <c r="Q27" s="7">
        <v>-1</v>
      </c>
      <c r="R27" s="10">
        <v>0</v>
      </c>
      <c r="S27" s="10">
        <v>0</v>
      </c>
      <c r="U27" s="7">
        <v>176</v>
      </c>
      <c r="V27" s="17">
        <v>40</v>
      </c>
      <c r="W27" s="17">
        <v>111</v>
      </c>
      <c r="X27" s="17" t="s">
        <v>2</v>
      </c>
      <c r="Y27" s="7">
        <v>90</v>
      </c>
      <c r="Z27" s="14">
        <v>40</v>
      </c>
      <c r="AA27" s="14">
        <v>30</v>
      </c>
      <c r="AB27" s="14" t="s">
        <v>2</v>
      </c>
      <c r="AC27" s="7">
        <v>238</v>
      </c>
      <c r="AD27" s="18">
        <v>401</v>
      </c>
      <c r="AE27" s="18">
        <v>288</v>
      </c>
      <c r="AF27" s="18" t="s">
        <v>2</v>
      </c>
      <c r="AG27" s="16">
        <v>8.4721502689299992</v>
      </c>
      <c r="AH27" s="16">
        <v>3.25248650249</v>
      </c>
      <c r="AI27" s="6">
        <f>IF(L27="Duinvlak",3,IF(L27="Plantvlak",2,1))</f>
        <v>3</v>
      </c>
      <c r="AJ27" s="6">
        <f>IF(P27="Duinvlak",3,IF(M27="Plantvlak",2,1))</f>
        <v>1</v>
      </c>
      <c r="AK27" s="6">
        <f>IF(T27="Duinvlak",3,IF(T27="Plantvlak",2,1))</f>
        <v>1</v>
      </c>
      <c r="AL27" s="6">
        <f>IF(X27="Duinvlak",3,IF(X27="Plantvlak",2,1))</f>
        <v>3</v>
      </c>
      <c r="AM27" s="6">
        <f>IF(AB27="Duinvlak",3,IF(AB27="Plantvlak",2,1))</f>
        <v>3</v>
      </c>
      <c r="AN27" s="6">
        <f>IF(AF27="Duinvlak",3,IF(AF27="Plantvlak",2,1))</f>
        <v>3</v>
      </c>
      <c r="AO27">
        <f>AI27*100000+AJ27*10000+AK27*1000+AL27*100+AM27*10+AN27</f>
        <v>311333</v>
      </c>
      <c r="AQ27" s="4">
        <v>111332</v>
      </c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>
        <v>1</v>
      </c>
      <c r="BO27" s="5"/>
      <c r="BP27" s="5">
        <v>1</v>
      </c>
      <c r="BR27" s="6">
        <f t="shared" si="0"/>
        <v>111332</v>
      </c>
      <c r="BS27" s="6">
        <f t="shared" si="1"/>
        <v>1</v>
      </c>
    </row>
    <row r="28" spans="1:71" ht="15" x14ac:dyDescent="0.25">
      <c r="A28" s="7">
        <v>841</v>
      </c>
      <c r="B28" s="7">
        <v>7</v>
      </c>
      <c r="C28" s="7">
        <v>401</v>
      </c>
      <c r="D28" s="7">
        <v>1123</v>
      </c>
      <c r="E28" s="7">
        <v>520</v>
      </c>
      <c r="F28" s="7">
        <v>594</v>
      </c>
      <c r="G28" s="7">
        <v>229</v>
      </c>
      <c r="H28" s="7">
        <v>250</v>
      </c>
      <c r="I28" s="7">
        <v>43</v>
      </c>
      <c r="J28" s="11">
        <v>40</v>
      </c>
      <c r="K28" s="11">
        <v>49</v>
      </c>
      <c r="L28" s="11" t="s">
        <v>2</v>
      </c>
      <c r="M28" s="7">
        <v>58</v>
      </c>
      <c r="N28" s="9">
        <v>40</v>
      </c>
      <c r="O28" s="9">
        <v>84</v>
      </c>
      <c r="P28" s="9" t="s">
        <v>3</v>
      </c>
      <c r="Q28" s="7">
        <v>-1</v>
      </c>
      <c r="R28" s="10">
        <v>0</v>
      </c>
      <c r="S28" s="10">
        <v>0</v>
      </c>
      <c r="U28" s="7">
        <v>176</v>
      </c>
      <c r="V28" s="17">
        <v>40</v>
      </c>
      <c r="W28" s="17">
        <v>111</v>
      </c>
      <c r="X28" s="17" t="s">
        <v>2</v>
      </c>
      <c r="Y28" s="7">
        <v>-1</v>
      </c>
      <c r="Z28" s="14">
        <v>0</v>
      </c>
      <c r="AA28" s="14">
        <v>0</v>
      </c>
      <c r="AC28" s="7">
        <v>238</v>
      </c>
      <c r="AD28" s="18">
        <v>401</v>
      </c>
      <c r="AE28" s="18">
        <v>288</v>
      </c>
      <c r="AF28" s="18" t="s">
        <v>2</v>
      </c>
      <c r="AG28" s="16">
        <v>0.38818382930599998</v>
      </c>
      <c r="AH28" s="16">
        <v>6.3624650399799997E-3</v>
      </c>
      <c r="AI28" s="6">
        <f>IF(L28="Duinvlak",3,IF(L28="Plantvlak",2,1))</f>
        <v>3</v>
      </c>
      <c r="AJ28" s="6">
        <f>IF(P28="Duinvlak",3,IF(M28="Plantvlak",2,1))</f>
        <v>1</v>
      </c>
      <c r="AK28" s="6">
        <f>IF(T28="Duinvlak",3,IF(T28="Plantvlak",2,1))</f>
        <v>1</v>
      </c>
      <c r="AL28" s="6">
        <f>IF(X28="Duinvlak",3,IF(X28="Plantvlak",2,1))</f>
        <v>3</v>
      </c>
      <c r="AM28" s="6">
        <f>IF(AB28="Duinvlak",3,IF(AB28="Plantvlak",2,1))</f>
        <v>1</v>
      </c>
      <c r="AN28" s="6">
        <f>IF(AF28="Duinvlak",3,IF(AF28="Plantvlak",2,1))</f>
        <v>3</v>
      </c>
      <c r="AO28">
        <f>AI28*100000+AJ28*10000+AK28*1000+AL28*100+AM28*10+AN28</f>
        <v>311313</v>
      </c>
      <c r="AQ28" s="4">
        <v>111333</v>
      </c>
      <c r="AR28" s="5"/>
      <c r="AS28" s="5"/>
      <c r="AT28" s="5"/>
      <c r="AU28" s="5"/>
      <c r="AV28" s="5">
        <v>2</v>
      </c>
      <c r="AW28" s="5">
        <v>2</v>
      </c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>
        <v>5</v>
      </c>
      <c r="BL28" s="5"/>
      <c r="BM28" s="5"/>
      <c r="BN28" s="5">
        <v>18</v>
      </c>
      <c r="BO28" s="5">
        <v>24</v>
      </c>
      <c r="BP28" s="5">
        <v>51</v>
      </c>
      <c r="BR28" s="6">
        <f t="shared" si="0"/>
        <v>111333</v>
      </c>
      <c r="BS28" s="6">
        <f t="shared" si="1"/>
        <v>51</v>
      </c>
    </row>
    <row r="29" spans="1:71" ht="15" x14ac:dyDescent="0.25">
      <c r="A29" s="7">
        <v>911</v>
      </c>
      <c r="B29" s="7">
        <v>7</v>
      </c>
      <c r="C29" s="7">
        <v>401</v>
      </c>
      <c r="D29" s="7">
        <v>1323</v>
      </c>
      <c r="E29" s="7">
        <v>825</v>
      </c>
      <c r="F29" s="7">
        <v>194</v>
      </c>
      <c r="G29" s="7">
        <v>229</v>
      </c>
      <c r="H29" s="7">
        <v>250</v>
      </c>
      <c r="I29" s="7">
        <v>43</v>
      </c>
      <c r="J29" s="11">
        <v>40</v>
      </c>
      <c r="K29" s="11">
        <v>49</v>
      </c>
      <c r="L29" s="11" t="s">
        <v>2</v>
      </c>
      <c r="M29" s="7">
        <v>58</v>
      </c>
      <c r="N29" s="9">
        <v>40</v>
      </c>
      <c r="O29" s="9">
        <v>84</v>
      </c>
      <c r="P29" s="9" t="s">
        <v>3</v>
      </c>
      <c r="Q29" s="7">
        <v>-1</v>
      </c>
      <c r="R29" s="10">
        <v>0</v>
      </c>
      <c r="S29" s="10">
        <v>0</v>
      </c>
      <c r="U29" s="7">
        <v>-1</v>
      </c>
      <c r="V29" s="17">
        <v>0</v>
      </c>
      <c r="W29" s="17">
        <v>0</v>
      </c>
      <c r="Y29" s="7">
        <v>90</v>
      </c>
      <c r="Z29" s="14">
        <v>40</v>
      </c>
      <c r="AA29" s="14">
        <v>30</v>
      </c>
      <c r="AB29" s="14" t="s">
        <v>2</v>
      </c>
      <c r="AC29" s="7">
        <v>238</v>
      </c>
      <c r="AD29" s="18">
        <v>401</v>
      </c>
      <c r="AE29" s="18">
        <v>288</v>
      </c>
      <c r="AF29" s="18" t="s">
        <v>2</v>
      </c>
      <c r="AG29" s="16">
        <v>1.68253721557</v>
      </c>
      <c r="AH29" s="16">
        <v>4.7177730797400001E-2</v>
      </c>
      <c r="AI29" s="6">
        <f>IF(L29="Duinvlak",3,IF(L29="Plantvlak",2,1))</f>
        <v>3</v>
      </c>
      <c r="AJ29" s="6">
        <f>IF(P29="Duinvlak",3,IF(M29="Plantvlak",2,1))</f>
        <v>1</v>
      </c>
      <c r="AK29" s="6">
        <f>IF(T29="Duinvlak",3,IF(T29="Plantvlak",2,1))</f>
        <v>1</v>
      </c>
      <c r="AL29" s="6">
        <f>IF(X29="Duinvlak",3,IF(X29="Plantvlak",2,1))</f>
        <v>1</v>
      </c>
      <c r="AM29" s="6">
        <f>IF(AB29="Duinvlak",3,IF(AB29="Plantvlak",2,1))</f>
        <v>3</v>
      </c>
      <c r="AN29" s="6">
        <f>IF(AF29="Duinvlak",3,IF(AF29="Plantvlak",2,1))</f>
        <v>3</v>
      </c>
      <c r="AO29">
        <f>AI29*100000+AJ29*10000+AK29*1000+AL29*100+AM29*10+AN29</f>
        <v>311133</v>
      </c>
      <c r="AQ29" s="4">
        <v>112111</v>
      </c>
      <c r="AR29" s="5"/>
      <c r="AS29" s="5">
        <v>3</v>
      </c>
      <c r="AT29" s="5">
        <v>2</v>
      </c>
      <c r="AU29" s="5">
        <v>1</v>
      </c>
      <c r="AV29" s="5">
        <v>7</v>
      </c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>
        <v>2</v>
      </c>
      <c r="BO29" s="5"/>
      <c r="BP29" s="5">
        <v>15</v>
      </c>
      <c r="BR29" s="6">
        <f t="shared" si="0"/>
        <v>112111</v>
      </c>
      <c r="BS29" s="6">
        <f t="shared" si="1"/>
        <v>15</v>
      </c>
    </row>
    <row r="30" spans="1:71" ht="15" x14ac:dyDescent="0.25">
      <c r="A30" s="7">
        <v>149</v>
      </c>
      <c r="B30" s="7">
        <v>1</v>
      </c>
      <c r="C30" s="7">
        <v>4</v>
      </c>
      <c r="D30" s="7">
        <v>426</v>
      </c>
      <c r="E30" s="7">
        <v>567</v>
      </c>
      <c r="F30" s="7">
        <v>660</v>
      </c>
      <c r="G30" s="7">
        <v>329</v>
      </c>
      <c r="H30" s="7">
        <v>4</v>
      </c>
      <c r="I30" s="7">
        <v>4</v>
      </c>
      <c r="J30" s="11">
        <v>4</v>
      </c>
      <c r="K30" s="11">
        <v>52</v>
      </c>
      <c r="L30" s="11" t="s">
        <v>2</v>
      </c>
      <c r="M30" s="7">
        <v>-1</v>
      </c>
      <c r="N30" s="9">
        <v>0</v>
      </c>
      <c r="O30" s="9">
        <v>0</v>
      </c>
      <c r="Q30" s="7">
        <v>9</v>
      </c>
      <c r="R30" s="10">
        <v>4</v>
      </c>
      <c r="S30" s="10">
        <v>42</v>
      </c>
      <c r="T30" s="10" t="s">
        <v>2</v>
      </c>
      <c r="U30" s="7">
        <v>22</v>
      </c>
      <c r="V30" s="17">
        <v>4</v>
      </c>
      <c r="W30" s="17">
        <v>83</v>
      </c>
      <c r="X30" s="17" t="s">
        <v>2</v>
      </c>
      <c r="Y30" s="7">
        <v>-1</v>
      </c>
      <c r="Z30" s="14">
        <v>0</v>
      </c>
      <c r="AA30" s="14">
        <v>0</v>
      </c>
      <c r="AC30" s="7">
        <v>-1</v>
      </c>
      <c r="AD30" s="18">
        <v>0</v>
      </c>
      <c r="AE30" s="18">
        <v>0</v>
      </c>
      <c r="AG30" s="16">
        <v>0.63871849130400005</v>
      </c>
      <c r="AH30" s="16">
        <v>1.3215439865199999E-2</v>
      </c>
      <c r="AI30" s="6">
        <f>IF(L30="Duinvlak",3,IF(L30="Plantvlak",2,1))</f>
        <v>3</v>
      </c>
      <c r="AJ30" s="6">
        <f>IF(P30="Duinvlak",3,IF(M30="Plantvlak",2,1))</f>
        <v>1</v>
      </c>
      <c r="AK30" s="6">
        <f>IF(T30="Duinvlak",3,IF(T30="Plantvlak",2,1))</f>
        <v>3</v>
      </c>
      <c r="AL30" s="6">
        <f>IF(X30="Duinvlak",3,IF(X30="Plantvlak",2,1))</f>
        <v>3</v>
      </c>
      <c r="AM30" s="6">
        <f>IF(AB30="Duinvlak",3,IF(AB30="Plantvlak",2,1))</f>
        <v>1</v>
      </c>
      <c r="AN30" s="6">
        <f>IF(AF30="Duinvlak",3,IF(AF30="Plantvlak",2,1))</f>
        <v>1</v>
      </c>
      <c r="AO30">
        <f>AI30*100000+AJ30*10000+AK30*1000+AL30*100+AM30*10+AN30</f>
        <v>313311</v>
      </c>
      <c r="AQ30" s="4">
        <v>112113</v>
      </c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>
        <v>1</v>
      </c>
      <c r="BL30" s="5"/>
      <c r="BM30" s="5"/>
      <c r="BN30" s="5">
        <v>6</v>
      </c>
      <c r="BO30" s="5"/>
      <c r="BP30" s="5">
        <v>7</v>
      </c>
      <c r="BR30" s="6">
        <f t="shared" si="0"/>
        <v>112113</v>
      </c>
      <c r="BS30" s="6">
        <f t="shared" si="1"/>
        <v>7</v>
      </c>
    </row>
    <row r="31" spans="1:71" ht="15" x14ac:dyDescent="0.25">
      <c r="A31" s="7">
        <v>352</v>
      </c>
      <c r="B31" s="7">
        <v>3</v>
      </c>
      <c r="C31" s="7">
        <v>3</v>
      </c>
      <c r="D31" s="7">
        <v>433</v>
      </c>
      <c r="E31" s="7">
        <v>575</v>
      </c>
      <c r="F31" s="7">
        <v>668</v>
      </c>
      <c r="G31" s="7">
        <v>337</v>
      </c>
      <c r="H31" s="7">
        <v>32</v>
      </c>
      <c r="I31" s="7">
        <v>33</v>
      </c>
      <c r="J31" s="11">
        <v>3</v>
      </c>
      <c r="K31" s="11">
        <v>63</v>
      </c>
      <c r="L31" s="11" t="s">
        <v>2</v>
      </c>
      <c r="M31" s="7">
        <v>-1</v>
      </c>
      <c r="N31" s="9">
        <v>0</v>
      </c>
      <c r="O31" s="9">
        <v>0</v>
      </c>
      <c r="Q31" s="7">
        <v>34</v>
      </c>
      <c r="R31" s="10">
        <v>3</v>
      </c>
      <c r="S31" s="10">
        <v>24</v>
      </c>
      <c r="T31" s="10" t="s">
        <v>2</v>
      </c>
      <c r="U31" s="7">
        <v>76</v>
      </c>
      <c r="V31" s="17">
        <v>3</v>
      </c>
      <c r="W31" s="17">
        <v>952</v>
      </c>
      <c r="X31" s="17" t="s">
        <v>2</v>
      </c>
      <c r="Y31" s="7">
        <v>-1</v>
      </c>
      <c r="Z31" s="14">
        <v>0</v>
      </c>
      <c r="AA31" s="14">
        <v>0</v>
      </c>
      <c r="AC31" s="7">
        <v>-1</v>
      </c>
      <c r="AD31" s="18">
        <v>0</v>
      </c>
      <c r="AE31" s="18">
        <v>0</v>
      </c>
      <c r="AG31" s="16">
        <v>8.1641757977600005</v>
      </c>
      <c r="AH31" s="16">
        <v>4.6909115006500004</v>
      </c>
      <c r="AI31" s="6">
        <f>IF(L31="Duinvlak",3,IF(L31="Plantvlak",2,1))</f>
        <v>3</v>
      </c>
      <c r="AJ31" s="6">
        <f>IF(P31="Duinvlak",3,IF(M31="Plantvlak",2,1))</f>
        <v>1</v>
      </c>
      <c r="AK31" s="6">
        <f>IF(T31="Duinvlak",3,IF(T31="Plantvlak",2,1))</f>
        <v>3</v>
      </c>
      <c r="AL31" s="6">
        <f>IF(X31="Duinvlak",3,IF(X31="Plantvlak",2,1))</f>
        <v>3</v>
      </c>
      <c r="AM31" s="6">
        <f>IF(AB31="Duinvlak",3,IF(AB31="Plantvlak",2,1))</f>
        <v>1</v>
      </c>
      <c r="AN31" s="6">
        <f>IF(AF31="Duinvlak",3,IF(AF31="Plantvlak",2,1))</f>
        <v>1</v>
      </c>
      <c r="AO31">
        <f>AI31*100000+AJ31*10000+AK31*1000+AL31*100+AM31*10+AN31</f>
        <v>313311</v>
      </c>
      <c r="AQ31" s="4">
        <v>112121</v>
      </c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>
        <v>2</v>
      </c>
      <c r="BO31" s="5"/>
      <c r="BP31" s="5">
        <v>2</v>
      </c>
      <c r="BR31" s="6">
        <f t="shared" si="0"/>
        <v>112121</v>
      </c>
      <c r="BS31" s="6">
        <f t="shared" si="1"/>
        <v>2</v>
      </c>
    </row>
    <row r="32" spans="1:71" ht="15" x14ac:dyDescent="0.25">
      <c r="A32" s="7">
        <v>61</v>
      </c>
      <c r="B32" s="7">
        <v>1</v>
      </c>
      <c r="C32" s="7">
        <v>4</v>
      </c>
      <c r="D32" s="7">
        <v>238</v>
      </c>
      <c r="E32" s="7">
        <v>271</v>
      </c>
      <c r="F32" s="7">
        <v>287</v>
      </c>
      <c r="G32" s="7">
        <v>329</v>
      </c>
      <c r="H32" s="7">
        <v>4</v>
      </c>
      <c r="I32" s="7">
        <v>4</v>
      </c>
      <c r="J32" s="11">
        <v>4</v>
      </c>
      <c r="K32" s="11">
        <v>52</v>
      </c>
      <c r="L32" s="11" t="s">
        <v>2</v>
      </c>
      <c r="M32" s="7">
        <v>-1</v>
      </c>
      <c r="N32" s="9">
        <v>0</v>
      </c>
      <c r="O32" s="9">
        <v>0</v>
      </c>
      <c r="Q32" s="7">
        <v>9</v>
      </c>
      <c r="R32" s="10">
        <v>4</v>
      </c>
      <c r="S32" s="10">
        <v>42</v>
      </c>
      <c r="T32" s="10" t="s">
        <v>2</v>
      </c>
      <c r="U32" s="7">
        <v>-1</v>
      </c>
      <c r="V32" s="17">
        <v>0</v>
      </c>
      <c r="W32" s="17">
        <v>0</v>
      </c>
      <c r="Y32" s="7">
        <v>-1</v>
      </c>
      <c r="Z32" s="14">
        <v>0</v>
      </c>
      <c r="AA32" s="14">
        <v>0</v>
      </c>
      <c r="AC32" s="7">
        <v>-1</v>
      </c>
      <c r="AD32" s="18">
        <v>0</v>
      </c>
      <c r="AE32" s="18">
        <v>0</v>
      </c>
      <c r="AG32" s="16">
        <v>1.8008968676499999</v>
      </c>
      <c r="AH32" s="16">
        <v>0.101666134925</v>
      </c>
      <c r="AI32" s="6">
        <f>IF(L32="Duinvlak",3,IF(L32="Plantvlak",2,1))</f>
        <v>3</v>
      </c>
      <c r="AJ32" s="6">
        <f>IF(P32="Duinvlak",3,IF(M32="Plantvlak",2,1))</f>
        <v>1</v>
      </c>
      <c r="AK32" s="6">
        <f>IF(T32="Duinvlak",3,IF(T32="Plantvlak",2,1))</f>
        <v>3</v>
      </c>
      <c r="AL32" s="6">
        <f>IF(X32="Duinvlak",3,IF(X32="Plantvlak",2,1))</f>
        <v>1</v>
      </c>
      <c r="AM32" s="6">
        <f>IF(AB32="Duinvlak",3,IF(AB32="Plantvlak",2,1))</f>
        <v>1</v>
      </c>
      <c r="AN32" s="6">
        <f>IF(AF32="Duinvlak",3,IF(AF32="Plantvlak",2,1))</f>
        <v>1</v>
      </c>
      <c r="AO32">
        <f>AI32*100000+AJ32*10000+AK32*1000+AL32*100+AM32*10+AN32</f>
        <v>313111</v>
      </c>
      <c r="AQ32" s="4">
        <v>112123</v>
      </c>
      <c r="AR32" s="5"/>
      <c r="AS32" s="5"/>
      <c r="AT32" s="5"/>
      <c r="AU32" s="5"/>
      <c r="AV32" s="5">
        <v>1</v>
      </c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>
        <v>2</v>
      </c>
      <c r="BO32" s="5"/>
      <c r="BP32" s="5">
        <v>3</v>
      </c>
      <c r="BR32" s="6">
        <f t="shared" si="0"/>
        <v>112123</v>
      </c>
      <c r="BS32" s="6">
        <f t="shared" si="1"/>
        <v>3</v>
      </c>
    </row>
    <row r="33" spans="1:71" ht="15" x14ac:dyDescent="0.25">
      <c r="A33" s="7">
        <v>979</v>
      </c>
      <c r="B33" s="7">
        <v>7</v>
      </c>
      <c r="C33" s="7">
        <v>401</v>
      </c>
      <c r="D33" s="7">
        <v>1458</v>
      </c>
      <c r="E33" s="7">
        <v>969</v>
      </c>
      <c r="F33" s="7">
        <v>516</v>
      </c>
      <c r="G33" s="7">
        <v>35</v>
      </c>
      <c r="H33" s="7">
        <v>41</v>
      </c>
      <c r="I33" s="7">
        <v>43</v>
      </c>
      <c r="J33" s="11">
        <v>40</v>
      </c>
      <c r="K33" s="11">
        <v>49</v>
      </c>
      <c r="L33" s="11" t="s">
        <v>2</v>
      </c>
      <c r="M33" s="7">
        <v>-1</v>
      </c>
      <c r="N33" s="9">
        <v>0</v>
      </c>
      <c r="O33" s="9">
        <v>0</v>
      </c>
      <c r="Q33" s="7">
        <v>-1</v>
      </c>
      <c r="R33" s="10">
        <v>0</v>
      </c>
      <c r="S33" s="10">
        <v>0</v>
      </c>
      <c r="U33" s="7">
        <v>176</v>
      </c>
      <c r="V33" s="17">
        <v>40</v>
      </c>
      <c r="W33" s="17">
        <v>111</v>
      </c>
      <c r="X33" s="17" t="s">
        <v>2</v>
      </c>
      <c r="Y33" s="7">
        <v>90</v>
      </c>
      <c r="Z33" s="14">
        <v>40</v>
      </c>
      <c r="AA33" s="14">
        <v>30</v>
      </c>
      <c r="AB33" s="14" t="s">
        <v>2</v>
      </c>
      <c r="AC33" s="7">
        <v>238</v>
      </c>
      <c r="AD33" s="18">
        <v>401</v>
      </c>
      <c r="AE33" s="18">
        <v>288</v>
      </c>
      <c r="AF33" s="18" t="s">
        <v>2</v>
      </c>
      <c r="AG33" s="16">
        <v>14.5906243453</v>
      </c>
      <c r="AH33" s="16">
        <v>2.2856779329500001</v>
      </c>
      <c r="AI33" s="6">
        <f>IF(L33="Duinvlak",3,IF(L33="Plantvlak",2,1))</f>
        <v>3</v>
      </c>
      <c r="AJ33" s="6">
        <f>IF(P33="Duinvlak",3,IF(M33="Plantvlak",2,1))</f>
        <v>1</v>
      </c>
      <c r="AK33" s="6">
        <f>IF(T33="Duinvlak",3,IF(T33="Plantvlak",2,1))</f>
        <v>1</v>
      </c>
      <c r="AL33" s="6">
        <f>IF(X33="Duinvlak",3,IF(X33="Plantvlak",2,1))</f>
        <v>3</v>
      </c>
      <c r="AM33" s="6">
        <f>IF(AB33="Duinvlak",3,IF(AB33="Plantvlak",2,1))</f>
        <v>3</v>
      </c>
      <c r="AN33" s="6">
        <f>IF(AF33="Duinvlak",3,IF(AF33="Plantvlak",2,1))</f>
        <v>3</v>
      </c>
      <c r="AO33">
        <f>AI33*100000+AJ33*10000+AK33*1000+AL33*100+AM33*10+AN33</f>
        <v>311333</v>
      </c>
      <c r="AQ33" s="4">
        <v>112133</v>
      </c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>
        <v>1</v>
      </c>
      <c r="BL33" s="5"/>
      <c r="BM33" s="5"/>
      <c r="BN33" s="5">
        <v>6</v>
      </c>
      <c r="BO33" s="5"/>
      <c r="BP33" s="5">
        <v>7</v>
      </c>
      <c r="BR33" s="6">
        <f t="shared" si="0"/>
        <v>112133</v>
      </c>
      <c r="BS33" s="6">
        <f t="shared" si="1"/>
        <v>7</v>
      </c>
    </row>
    <row r="34" spans="1:71" ht="15" x14ac:dyDescent="0.25">
      <c r="A34" s="7">
        <v>836</v>
      </c>
      <c r="B34" s="7">
        <v>7</v>
      </c>
      <c r="C34" s="7">
        <v>401</v>
      </c>
      <c r="D34" s="7">
        <v>1105</v>
      </c>
      <c r="E34" s="7">
        <v>464</v>
      </c>
      <c r="F34" s="7">
        <v>516</v>
      </c>
      <c r="G34" s="7">
        <v>35</v>
      </c>
      <c r="H34" s="7">
        <v>41</v>
      </c>
      <c r="I34" s="7">
        <v>43</v>
      </c>
      <c r="J34" s="11">
        <v>40</v>
      </c>
      <c r="K34" s="11">
        <v>49</v>
      </c>
      <c r="L34" s="11" t="s">
        <v>2</v>
      </c>
      <c r="M34" s="7">
        <v>-1</v>
      </c>
      <c r="N34" s="9">
        <v>0</v>
      </c>
      <c r="O34" s="9">
        <v>0</v>
      </c>
      <c r="Q34" s="7">
        <v>-1</v>
      </c>
      <c r="R34" s="10">
        <v>0</v>
      </c>
      <c r="S34" s="10">
        <v>0</v>
      </c>
      <c r="U34" s="7">
        <v>176</v>
      </c>
      <c r="V34" s="17">
        <v>40</v>
      </c>
      <c r="W34" s="17">
        <v>111</v>
      </c>
      <c r="X34" s="17" t="s">
        <v>2</v>
      </c>
      <c r="Y34" s="7">
        <v>-1</v>
      </c>
      <c r="Z34" s="14">
        <v>0</v>
      </c>
      <c r="AA34" s="14">
        <v>0</v>
      </c>
      <c r="AC34" s="7">
        <v>238</v>
      </c>
      <c r="AD34" s="18">
        <v>401</v>
      </c>
      <c r="AE34" s="18">
        <v>288</v>
      </c>
      <c r="AF34" s="18" t="s">
        <v>2</v>
      </c>
      <c r="AG34" s="16">
        <v>3.0825735677899999</v>
      </c>
      <c r="AH34" s="16">
        <v>0.35142458557700001</v>
      </c>
      <c r="AI34" s="6">
        <f>IF(L34="Duinvlak",3,IF(L34="Plantvlak",2,1))</f>
        <v>3</v>
      </c>
      <c r="AJ34" s="6">
        <f>IF(P34="Duinvlak",3,IF(M34="Plantvlak",2,1))</f>
        <v>1</v>
      </c>
      <c r="AK34" s="6">
        <f>IF(T34="Duinvlak",3,IF(T34="Plantvlak",2,1))</f>
        <v>1</v>
      </c>
      <c r="AL34" s="6">
        <f>IF(X34="Duinvlak",3,IF(X34="Plantvlak",2,1))</f>
        <v>3</v>
      </c>
      <c r="AM34" s="6">
        <f>IF(AB34="Duinvlak",3,IF(AB34="Plantvlak",2,1))</f>
        <v>1</v>
      </c>
      <c r="AN34" s="6">
        <f>IF(AF34="Duinvlak",3,IF(AF34="Plantvlak",2,1))</f>
        <v>3</v>
      </c>
      <c r="AO34">
        <f>AI34*100000+AJ34*10000+AK34*1000+AL34*100+AM34*10+AN34</f>
        <v>311313</v>
      </c>
      <c r="AQ34" s="4">
        <v>112211</v>
      </c>
      <c r="AR34" s="5"/>
      <c r="AS34" s="5"/>
      <c r="AT34" s="5"/>
      <c r="AU34" s="5"/>
      <c r="AV34" s="5">
        <v>4</v>
      </c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>
        <v>4</v>
      </c>
      <c r="BR34" s="6">
        <f t="shared" si="0"/>
        <v>112211</v>
      </c>
      <c r="BS34" s="6">
        <f t="shared" si="1"/>
        <v>4</v>
      </c>
    </row>
    <row r="35" spans="1:71" ht="15" x14ac:dyDescent="0.25">
      <c r="A35" s="7">
        <v>107</v>
      </c>
      <c r="B35" s="7">
        <v>1</v>
      </c>
      <c r="C35" s="7">
        <v>4</v>
      </c>
      <c r="D35" s="7">
        <v>342</v>
      </c>
      <c r="E35" s="7">
        <v>452</v>
      </c>
      <c r="F35" s="7">
        <v>503</v>
      </c>
      <c r="G35" s="7">
        <v>3</v>
      </c>
      <c r="H35" s="7">
        <v>3</v>
      </c>
      <c r="I35" s="7">
        <v>3</v>
      </c>
      <c r="J35" s="11">
        <v>4</v>
      </c>
      <c r="K35" s="11">
        <v>51</v>
      </c>
      <c r="L35" s="11" t="s">
        <v>2</v>
      </c>
      <c r="M35" s="7">
        <v>-1</v>
      </c>
      <c r="N35" s="9">
        <v>0</v>
      </c>
      <c r="O35" s="9">
        <v>0</v>
      </c>
      <c r="Q35" s="7">
        <v>-1</v>
      </c>
      <c r="R35" s="10">
        <v>0</v>
      </c>
      <c r="S35" s="10">
        <v>0</v>
      </c>
      <c r="U35" s="7">
        <v>23</v>
      </c>
      <c r="V35" s="17">
        <v>4</v>
      </c>
      <c r="W35" s="17">
        <v>84</v>
      </c>
      <c r="X35" s="17" t="s">
        <v>2</v>
      </c>
      <c r="Y35" s="7">
        <v>-1</v>
      </c>
      <c r="Z35" s="14">
        <v>0</v>
      </c>
      <c r="AA35" s="14">
        <v>0</v>
      </c>
      <c r="AC35" s="7">
        <v>-1</v>
      </c>
      <c r="AD35" s="18">
        <v>0</v>
      </c>
      <c r="AE35" s="18">
        <v>0</v>
      </c>
      <c r="AG35" s="16">
        <v>4.9847241362199997</v>
      </c>
      <c r="AH35" s="16">
        <v>1.3166141044199999</v>
      </c>
      <c r="AI35" s="6">
        <f>IF(L35="Duinvlak",3,IF(L35="Plantvlak",2,1))</f>
        <v>3</v>
      </c>
      <c r="AJ35" s="6">
        <f>IF(P35="Duinvlak",3,IF(M35="Plantvlak",2,1))</f>
        <v>1</v>
      </c>
      <c r="AK35" s="6">
        <f>IF(T35="Duinvlak",3,IF(T35="Plantvlak",2,1))</f>
        <v>1</v>
      </c>
      <c r="AL35" s="6">
        <f>IF(X35="Duinvlak",3,IF(X35="Plantvlak",2,1))</f>
        <v>3</v>
      </c>
      <c r="AM35" s="6">
        <f>IF(AB35="Duinvlak",3,IF(AB35="Plantvlak",2,1))</f>
        <v>1</v>
      </c>
      <c r="AN35" s="6">
        <f>IF(AF35="Duinvlak",3,IF(AF35="Plantvlak",2,1))</f>
        <v>1</v>
      </c>
      <c r="AO35">
        <f>AI35*100000+AJ35*10000+AK35*1000+AL35*100+AM35*10+AN35</f>
        <v>311311</v>
      </c>
      <c r="AQ35" s="4">
        <v>112213</v>
      </c>
      <c r="AR35" s="5"/>
      <c r="AS35" s="5"/>
      <c r="AT35" s="5"/>
      <c r="AU35" s="5"/>
      <c r="AV35" s="5">
        <v>1</v>
      </c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>
        <v>1</v>
      </c>
      <c r="BL35" s="5"/>
      <c r="BM35" s="5"/>
      <c r="BN35" s="5">
        <v>6</v>
      </c>
      <c r="BO35" s="5"/>
      <c r="BP35" s="5">
        <v>8</v>
      </c>
      <c r="BR35" s="6">
        <f t="shared" si="0"/>
        <v>112213</v>
      </c>
      <c r="BS35" s="6">
        <f t="shared" si="1"/>
        <v>8</v>
      </c>
    </row>
    <row r="36" spans="1:71" ht="15" x14ac:dyDescent="0.25">
      <c r="A36" s="7">
        <v>275</v>
      </c>
      <c r="B36" s="7">
        <v>2</v>
      </c>
      <c r="C36" s="7">
        <v>5</v>
      </c>
      <c r="D36" s="7">
        <v>345</v>
      </c>
      <c r="E36" s="7">
        <v>455</v>
      </c>
      <c r="F36" s="7">
        <v>506</v>
      </c>
      <c r="G36" s="7">
        <v>11</v>
      </c>
      <c r="H36" s="7">
        <v>16</v>
      </c>
      <c r="I36" s="7">
        <v>16</v>
      </c>
      <c r="J36" s="11">
        <v>5</v>
      </c>
      <c r="K36" s="11">
        <v>23</v>
      </c>
      <c r="L36" s="11" t="s">
        <v>2</v>
      </c>
      <c r="M36" s="7">
        <v>-1</v>
      </c>
      <c r="N36" s="9">
        <v>0</v>
      </c>
      <c r="O36" s="9">
        <v>0</v>
      </c>
      <c r="Q36" s="7">
        <v>-1</v>
      </c>
      <c r="R36" s="10">
        <v>0</v>
      </c>
      <c r="S36" s="10">
        <v>0</v>
      </c>
      <c r="U36" s="7">
        <v>66</v>
      </c>
      <c r="V36" s="17">
        <v>5</v>
      </c>
      <c r="W36" s="17">
        <v>50</v>
      </c>
      <c r="X36" s="17" t="s">
        <v>2</v>
      </c>
      <c r="Y36" s="7">
        <v>-1</v>
      </c>
      <c r="Z36" s="14">
        <v>0</v>
      </c>
      <c r="AA36" s="14">
        <v>0</v>
      </c>
      <c r="AC36" s="7">
        <v>-1</v>
      </c>
      <c r="AD36" s="18">
        <v>0</v>
      </c>
      <c r="AE36" s="18">
        <v>0</v>
      </c>
      <c r="AG36" s="16">
        <v>12.6965521642</v>
      </c>
      <c r="AH36" s="16">
        <v>1.47796774308</v>
      </c>
      <c r="AI36" s="6">
        <f>IF(L36="Duinvlak",3,IF(L36="Plantvlak",2,1))</f>
        <v>3</v>
      </c>
      <c r="AJ36" s="6">
        <f>IF(P36="Duinvlak",3,IF(M36="Plantvlak",2,1))</f>
        <v>1</v>
      </c>
      <c r="AK36" s="6">
        <f>IF(T36="Duinvlak",3,IF(T36="Plantvlak",2,1))</f>
        <v>1</v>
      </c>
      <c r="AL36" s="6">
        <f>IF(X36="Duinvlak",3,IF(X36="Plantvlak",2,1))</f>
        <v>3</v>
      </c>
      <c r="AM36" s="6">
        <f>IF(AB36="Duinvlak",3,IF(AB36="Plantvlak",2,1))</f>
        <v>1</v>
      </c>
      <c r="AN36" s="6">
        <f>IF(AF36="Duinvlak",3,IF(AF36="Plantvlak",2,1))</f>
        <v>1</v>
      </c>
      <c r="AO36">
        <f>AI36*100000+AJ36*10000+AK36*1000+AL36*100+AM36*10+AN36</f>
        <v>311311</v>
      </c>
      <c r="AQ36" s="4">
        <v>112223</v>
      </c>
      <c r="AR36" s="5"/>
      <c r="AS36" s="5"/>
      <c r="AT36" s="5"/>
      <c r="AU36" s="5"/>
      <c r="AV36" s="5">
        <v>1</v>
      </c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>
        <v>3</v>
      </c>
      <c r="BO36" s="5"/>
      <c r="BP36" s="5">
        <v>4</v>
      </c>
      <c r="BR36" s="6">
        <f t="shared" si="0"/>
        <v>112223</v>
      </c>
      <c r="BS36" s="6">
        <f t="shared" si="1"/>
        <v>4</v>
      </c>
    </row>
    <row r="37" spans="1:71" ht="15" x14ac:dyDescent="0.25">
      <c r="A37" s="7">
        <v>276</v>
      </c>
      <c r="B37" s="7">
        <v>2</v>
      </c>
      <c r="C37" s="7">
        <v>5</v>
      </c>
      <c r="D37" s="7">
        <v>346</v>
      </c>
      <c r="E37" s="7">
        <v>456</v>
      </c>
      <c r="F37" s="7">
        <v>507</v>
      </c>
      <c r="G37" s="7">
        <v>12</v>
      </c>
      <c r="H37" s="7">
        <v>17</v>
      </c>
      <c r="I37" s="7">
        <v>18</v>
      </c>
      <c r="J37" s="11">
        <v>5</v>
      </c>
      <c r="K37" s="11">
        <v>26</v>
      </c>
      <c r="L37" s="11" t="s">
        <v>2</v>
      </c>
      <c r="M37" s="7">
        <v>-1</v>
      </c>
      <c r="N37" s="9">
        <v>0</v>
      </c>
      <c r="O37" s="9">
        <v>0</v>
      </c>
      <c r="Q37" s="7">
        <v>-1</v>
      </c>
      <c r="R37" s="10">
        <v>0</v>
      </c>
      <c r="S37" s="10">
        <v>0</v>
      </c>
      <c r="U37" s="7">
        <v>55</v>
      </c>
      <c r="V37" s="17">
        <v>5</v>
      </c>
      <c r="W37" s="17">
        <v>39</v>
      </c>
      <c r="X37" s="17" t="s">
        <v>2</v>
      </c>
      <c r="Y37" s="7">
        <v>-1</v>
      </c>
      <c r="Z37" s="14">
        <v>0</v>
      </c>
      <c r="AA37" s="14">
        <v>0</v>
      </c>
      <c r="AC37" s="7">
        <v>-1</v>
      </c>
      <c r="AD37" s="18">
        <v>0</v>
      </c>
      <c r="AE37" s="18">
        <v>0</v>
      </c>
      <c r="AG37" s="16">
        <v>0.38554764590399998</v>
      </c>
      <c r="AH37" s="16">
        <v>4.7754149466199998E-3</v>
      </c>
      <c r="AI37" s="6">
        <f>IF(L37="Duinvlak",3,IF(L37="Plantvlak",2,1))</f>
        <v>3</v>
      </c>
      <c r="AJ37" s="6">
        <f>IF(P37="Duinvlak",3,IF(M37="Plantvlak",2,1))</f>
        <v>1</v>
      </c>
      <c r="AK37" s="6">
        <f>IF(T37="Duinvlak",3,IF(T37="Plantvlak",2,1))</f>
        <v>1</v>
      </c>
      <c r="AL37" s="6">
        <f>IF(X37="Duinvlak",3,IF(X37="Plantvlak",2,1))</f>
        <v>3</v>
      </c>
      <c r="AM37" s="6">
        <f>IF(AB37="Duinvlak",3,IF(AB37="Plantvlak",2,1))</f>
        <v>1</v>
      </c>
      <c r="AN37" s="6">
        <f>IF(AF37="Duinvlak",3,IF(AF37="Plantvlak",2,1))</f>
        <v>1</v>
      </c>
      <c r="AO37">
        <f>AI37*100000+AJ37*10000+AK37*1000+AL37*100+AM37*10+AN37</f>
        <v>311311</v>
      </c>
      <c r="AQ37" s="4">
        <v>112233</v>
      </c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>
        <v>1</v>
      </c>
      <c r="BL37" s="5"/>
      <c r="BM37" s="5"/>
      <c r="BN37" s="5">
        <v>7</v>
      </c>
      <c r="BO37" s="5"/>
      <c r="BP37" s="5">
        <v>8</v>
      </c>
      <c r="BR37" s="6">
        <f t="shared" si="0"/>
        <v>112233</v>
      </c>
      <c r="BS37" s="6">
        <f t="shared" si="1"/>
        <v>8</v>
      </c>
    </row>
    <row r="38" spans="1:71" ht="15" x14ac:dyDescent="0.25">
      <c r="A38" s="7">
        <v>277</v>
      </c>
      <c r="B38" s="7">
        <v>2</v>
      </c>
      <c r="C38" s="7">
        <v>5</v>
      </c>
      <c r="D38" s="7">
        <v>347</v>
      </c>
      <c r="E38" s="7">
        <v>457</v>
      </c>
      <c r="F38" s="7">
        <v>508</v>
      </c>
      <c r="G38" s="7">
        <v>13</v>
      </c>
      <c r="H38" s="7">
        <v>18</v>
      </c>
      <c r="I38" s="7">
        <v>19</v>
      </c>
      <c r="J38" s="11">
        <v>5</v>
      </c>
      <c r="K38" s="11">
        <v>27</v>
      </c>
      <c r="L38" s="11" t="s">
        <v>2</v>
      </c>
      <c r="M38" s="7">
        <v>-1</v>
      </c>
      <c r="N38" s="9">
        <v>0</v>
      </c>
      <c r="O38" s="9">
        <v>0</v>
      </c>
      <c r="Q38" s="7">
        <v>-1</v>
      </c>
      <c r="R38" s="10">
        <v>0</v>
      </c>
      <c r="S38" s="10">
        <v>0</v>
      </c>
      <c r="U38" s="7">
        <v>56</v>
      </c>
      <c r="V38" s="17">
        <v>5</v>
      </c>
      <c r="W38" s="17">
        <v>40</v>
      </c>
      <c r="X38" s="17" t="s">
        <v>2</v>
      </c>
      <c r="Y38" s="7">
        <v>-1</v>
      </c>
      <c r="Z38" s="14">
        <v>0</v>
      </c>
      <c r="AA38" s="14">
        <v>0</v>
      </c>
      <c r="AC38" s="7">
        <v>-1</v>
      </c>
      <c r="AD38" s="18">
        <v>0</v>
      </c>
      <c r="AE38" s="18">
        <v>0</v>
      </c>
      <c r="AG38" s="16">
        <v>0.214669003907</v>
      </c>
      <c r="AH38" s="16">
        <v>4.70689947402E-4</v>
      </c>
      <c r="AI38" s="6">
        <f>IF(L38="Duinvlak",3,IF(L38="Plantvlak",2,1))</f>
        <v>3</v>
      </c>
      <c r="AJ38" s="6">
        <f>IF(P38="Duinvlak",3,IF(M38="Plantvlak",2,1))</f>
        <v>1</v>
      </c>
      <c r="AK38" s="6">
        <f>IF(T38="Duinvlak",3,IF(T38="Plantvlak",2,1))</f>
        <v>1</v>
      </c>
      <c r="AL38" s="6">
        <f>IF(X38="Duinvlak",3,IF(X38="Plantvlak",2,1))</f>
        <v>3</v>
      </c>
      <c r="AM38" s="6">
        <f>IF(AB38="Duinvlak",3,IF(AB38="Plantvlak",2,1))</f>
        <v>1</v>
      </c>
      <c r="AN38" s="6">
        <f>IF(AF38="Duinvlak",3,IF(AF38="Plantvlak",2,1))</f>
        <v>1</v>
      </c>
      <c r="AO38">
        <f>AI38*100000+AJ38*10000+AK38*1000+AL38*100+AM38*10+AN38</f>
        <v>311311</v>
      </c>
      <c r="AQ38" s="4">
        <v>112311</v>
      </c>
      <c r="AR38" s="5"/>
      <c r="AS38" s="5"/>
      <c r="AT38" s="5"/>
      <c r="AU38" s="5"/>
      <c r="AV38" s="5">
        <v>5</v>
      </c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>
        <v>5</v>
      </c>
      <c r="BR38" s="6">
        <f t="shared" si="0"/>
        <v>112311</v>
      </c>
      <c r="BS38" s="6">
        <f t="shared" si="1"/>
        <v>5</v>
      </c>
    </row>
    <row r="39" spans="1:71" ht="15" x14ac:dyDescent="0.25">
      <c r="A39" s="7">
        <v>278</v>
      </c>
      <c r="B39" s="7">
        <v>2</v>
      </c>
      <c r="C39" s="7">
        <v>5</v>
      </c>
      <c r="D39" s="7">
        <v>348</v>
      </c>
      <c r="E39" s="7">
        <v>458</v>
      </c>
      <c r="F39" s="7">
        <v>509</v>
      </c>
      <c r="G39" s="7">
        <v>14</v>
      </c>
      <c r="H39" s="7">
        <v>19</v>
      </c>
      <c r="I39" s="7">
        <v>20</v>
      </c>
      <c r="J39" s="11">
        <v>5</v>
      </c>
      <c r="K39" s="11">
        <v>28</v>
      </c>
      <c r="L39" s="11" t="s">
        <v>2</v>
      </c>
      <c r="M39" s="7">
        <v>-1</v>
      </c>
      <c r="N39" s="9">
        <v>0</v>
      </c>
      <c r="O39" s="9">
        <v>0</v>
      </c>
      <c r="Q39" s="7">
        <v>-1</v>
      </c>
      <c r="R39" s="10">
        <v>0</v>
      </c>
      <c r="S39" s="10">
        <v>0</v>
      </c>
      <c r="U39" s="7">
        <v>51</v>
      </c>
      <c r="V39" s="17">
        <v>5</v>
      </c>
      <c r="W39" s="17">
        <v>35</v>
      </c>
      <c r="X39" s="17" t="s">
        <v>2</v>
      </c>
      <c r="Y39" s="7">
        <v>-1</v>
      </c>
      <c r="Z39" s="14">
        <v>0</v>
      </c>
      <c r="AA39" s="14">
        <v>0</v>
      </c>
      <c r="AC39" s="7">
        <v>-1</v>
      </c>
      <c r="AD39" s="18">
        <v>0</v>
      </c>
      <c r="AE39" s="18">
        <v>0</v>
      </c>
      <c r="AG39" s="16">
        <v>2.2695545859599999</v>
      </c>
      <c r="AH39" s="16">
        <v>0.11106775507199999</v>
      </c>
      <c r="AI39" s="6">
        <f>IF(L39="Duinvlak",3,IF(L39="Plantvlak",2,1))</f>
        <v>3</v>
      </c>
      <c r="AJ39" s="6">
        <f>IF(P39="Duinvlak",3,IF(M39="Plantvlak",2,1))</f>
        <v>1</v>
      </c>
      <c r="AK39" s="6">
        <f>IF(T39="Duinvlak",3,IF(T39="Plantvlak",2,1))</f>
        <v>1</v>
      </c>
      <c r="AL39" s="6">
        <f>IF(X39="Duinvlak",3,IF(X39="Plantvlak",2,1))</f>
        <v>3</v>
      </c>
      <c r="AM39" s="6">
        <f>IF(AB39="Duinvlak",3,IF(AB39="Plantvlak",2,1))</f>
        <v>1</v>
      </c>
      <c r="AN39" s="6">
        <f>IF(AF39="Duinvlak",3,IF(AF39="Plantvlak",2,1))</f>
        <v>1</v>
      </c>
      <c r="AO39">
        <f>AI39*100000+AJ39*10000+AK39*1000+AL39*100+AM39*10+AN39</f>
        <v>311311</v>
      </c>
      <c r="AQ39" s="4">
        <v>113111</v>
      </c>
      <c r="AR39" s="5"/>
      <c r="AS39" s="5">
        <v>2</v>
      </c>
      <c r="AT39" s="5">
        <v>10</v>
      </c>
      <c r="AU39" s="5">
        <v>3</v>
      </c>
      <c r="AV39" s="5">
        <v>19</v>
      </c>
      <c r="AW39" s="5"/>
      <c r="AX39" s="5"/>
      <c r="AY39" s="5">
        <v>2</v>
      </c>
      <c r="AZ39" s="5"/>
      <c r="BA39" s="5">
        <v>3</v>
      </c>
      <c r="BB39" s="5"/>
      <c r="BC39" s="5">
        <v>1</v>
      </c>
      <c r="BD39" s="5"/>
      <c r="BE39" s="5"/>
      <c r="BF39" s="5"/>
      <c r="BG39" s="5"/>
      <c r="BH39" s="5">
        <v>1</v>
      </c>
      <c r="BI39" s="5"/>
      <c r="BJ39" s="5"/>
      <c r="BK39" s="5">
        <v>5</v>
      </c>
      <c r="BL39" s="5"/>
      <c r="BM39" s="5"/>
      <c r="BN39" s="5">
        <v>1</v>
      </c>
      <c r="BO39" s="5"/>
      <c r="BP39" s="5">
        <v>47</v>
      </c>
      <c r="BR39" s="6">
        <f t="shared" si="0"/>
        <v>113111</v>
      </c>
      <c r="BS39" s="6">
        <f t="shared" si="1"/>
        <v>47</v>
      </c>
    </row>
    <row r="40" spans="1:71" ht="15" x14ac:dyDescent="0.25">
      <c r="A40" s="7">
        <v>279</v>
      </c>
      <c r="B40" s="7">
        <v>2</v>
      </c>
      <c r="C40" s="7">
        <v>5</v>
      </c>
      <c r="D40" s="7">
        <v>349</v>
      </c>
      <c r="E40" s="7">
        <v>459</v>
      </c>
      <c r="F40" s="7">
        <v>510</v>
      </c>
      <c r="G40" s="7">
        <v>15</v>
      </c>
      <c r="H40" s="7">
        <v>20</v>
      </c>
      <c r="I40" s="7">
        <v>21</v>
      </c>
      <c r="J40" s="11">
        <v>5</v>
      </c>
      <c r="K40" s="11">
        <v>29</v>
      </c>
      <c r="L40" s="11" t="s">
        <v>2</v>
      </c>
      <c r="M40" s="7">
        <v>-1</v>
      </c>
      <c r="N40" s="9">
        <v>0</v>
      </c>
      <c r="O40" s="9">
        <v>0</v>
      </c>
      <c r="Q40" s="7">
        <v>-1</v>
      </c>
      <c r="R40" s="10">
        <v>0</v>
      </c>
      <c r="S40" s="10">
        <v>0</v>
      </c>
      <c r="U40" s="7">
        <v>50</v>
      </c>
      <c r="V40" s="17">
        <v>5</v>
      </c>
      <c r="W40" s="17">
        <v>34</v>
      </c>
      <c r="X40" s="17" t="s">
        <v>2</v>
      </c>
      <c r="Y40" s="7">
        <v>-1</v>
      </c>
      <c r="Z40" s="14">
        <v>0</v>
      </c>
      <c r="AA40" s="14">
        <v>0</v>
      </c>
      <c r="AC40" s="7">
        <v>-1</v>
      </c>
      <c r="AD40" s="18">
        <v>0</v>
      </c>
      <c r="AE40" s="18">
        <v>0</v>
      </c>
      <c r="AG40" s="16">
        <v>1.2075329003099999</v>
      </c>
      <c r="AH40" s="16">
        <v>3.5966545407399998E-2</v>
      </c>
      <c r="AI40" s="6">
        <f>IF(L40="Duinvlak",3,IF(L40="Plantvlak",2,1))</f>
        <v>3</v>
      </c>
      <c r="AJ40" s="6">
        <f>IF(P40="Duinvlak",3,IF(M40="Plantvlak",2,1))</f>
        <v>1</v>
      </c>
      <c r="AK40" s="6">
        <f>IF(T40="Duinvlak",3,IF(T40="Plantvlak",2,1))</f>
        <v>1</v>
      </c>
      <c r="AL40" s="6">
        <f>IF(X40="Duinvlak",3,IF(X40="Plantvlak",2,1))</f>
        <v>3</v>
      </c>
      <c r="AM40" s="6">
        <f>IF(AB40="Duinvlak",3,IF(AB40="Plantvlak",2,1))</f>
        <v>1</v>
      </c>
      <c r="AN40" s="6">
        <f>IF(AF40="Duinvlak",3,IF(AF40="Plantvlak",2,1))</f>
        <v>1</v>
      </c>
      <c r="AO40">
        <f>AI40*100000+AJ40*10000+AK40*1000+AL40*100+AM40*10+AN40</f>
        <v>311311</v>
      </c>
      <c r="AQ40" s="4">
        <v>113112</v>
      </c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>
        <v>2</v>
      </c>
      <c r="BO40" s="5"/>
      <c r="BP40" s="5">
        <v>2</v>
      </c>
      <c r="BR40" s="6">
        <f t="shared" si="0"/>
        <v>113112</v>
      </c>
      <c r="BS40" s="6">
        <f t="shared" si="1"/>
        <v>2</v>
      </c>
    </row>
    <row r="41" spans="1:71" ht="15" x14ac:dyDescent="0.25">
      <c r="A41" s="7">
        <v>280</v>
      </c>
      <c r="B41" s="7">
        <v>2</v>
      </c>
      <c r="C41" s="7">
        <v>5</v>
      </c>
      <c r="D41" s="7">
        <v>350</v>
      </c>
      <c r="E41" s="7">
        <v>460</v>
      </c>
      <c r="F41" s="7">
        <v>511</v>
      </c>
      <c r="G41" s="7">
        <v>16</v>
      </c>
      <c r="H41" s="7">
        <v>21</v>
      </c>
      <c r="I41" s="7">
        <v>22</v>
      </c>
      <c r="J41" s="11">
        <v>5</v>
      </c>
      <c r="K41" s="11">
        <v>30</v>
      </c>
      <c r="L41" s="11" t="s">
        <v>2</v>
      </c>
      <c r="M41" s="7">
        <v>-1</v>
      </c>
      <c r="N41" s="9">
        <v>0</v>
      </c>
      <c r="O41" s="9">
        <v>0</v>
      </c>
      <c r="Q41" s="7">
        <v>-1</v>
      </c>
      <c r="R41" s="10">
        <v>0</v>
      </c>
      <c r="S41" s="10">
        <v>0</v>
      </c>
      <c r="U41" s="7">
        <v>52</v>
      </c>
      <c r="V41" s="17">
        <v>5</v>
      </c>
      <c r="W41" s="17">
        <v>36</v>
      </c>
      <c r="X41" s="17" t="s">
        <v>2</v>
      </c>
      <c r="Y41" s="7">
        <v>-1</v>
      </c>
      <c r="Z41" s="14">
        <v>0</v>
      </c>
      <c r="AA41" s="14">
        <v>0</v>
      </c>
      <c r="AC41" s="7">
        <v>-1</v>
      </c>
      <c r="AD41" s="18">
        <v>0</v>
      </c>
      <c r="AE41" s="18">
        <v>0</v>
      </c>
      <c r="AG41" s="16">
        <v>0.13623773419900001</v>
      </c>
      <c r="AH41" s="16">
        <v>6.1221994265000005E-4</v>
      </c>
      <c r="AI41" s="6">
        <f>IF(L41="Duinvlak",3,IF(L41="Plantvlak",2,1))</f>
        <v>3</v>
      </c>
      <c r="AJ41" s="6">
        <f>IF(P41="Duinvlak",3,IF(M41="Plantvlak",2,1))</f>
        <v>1</v>
      </c>
      <c r="AK41" s="6">
        <f>IF(T41="Duinvlak",3,IF(T41="Plantvlak",2,1))</f>
        <v>1</v>
      </c>
      <c r="AL41" s="6">
        <f>IF(X41="Duinvlak",3,IF(X41="Plantvlak",2,1))</f>
        <v>3</v>
      </c>
      <c r="AM41" s="6">
        <f>IF(AB41="Duinvlak",3,IF(AB41="Plantvlak",2,1))</f>
        <v>1</v>
      </c>
      <c r="AN41" s="6">
        <f>IF(AF41="Duinvlak",3,IF(AF41="Plantvlak",2,1))</f>
        <v>1</v>
      </c>
      <c r="AO41">
        <f>AI41*100000+AJ41*10000+AK41*1000+AL41*100+AM41*10+AN41</f>
        <v>311311</v>
      </c>
      <c r="AQ41" s="4">
        <v>113113</v>
      </c>
      <c r="AR41" s="5"/>
      <c r="AS41" s="5"/>
      <c r="AT41" s="5"/>
      <c r="AU41" s="5"/>
      <c r="AV41" s="5">
        <v>4</v>
      </c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>
        <v>5</v>
      </c>
      <c r="BL41" s="5"/>
      <c r="BM41" s="5"/>
      <c r="BN41" s="5">
        <v>6</v>
      </c>
      <c r="BO41" s="5"/>
      <c r="BP41" s="5">
        <v>15</v>
      </c>
      <c r="BR41" s="6">
        <f t="shared" si="0"/>
        <v>113113</v>
      </c>
      <c r="BS41" s="6">
        <f t="shared" si="1"/>
        <v>15</v>
      </c>
    </row>
    <row r="42" spans="1:71" ht="15" x14ac:dyDescent="0.25">
      <c r="A42" s="7">
        <v>106</v>
      </c>
      <c r="B42" s="7">
        <v>1</v>
      </c>
      <c r="C42" s="7">
        <v>4</v>
      </c>
      <c r="D42" s="7">
        <v>341</v>
      </c>
      <c r="E42" s="7">
        <v>451</v>
      </c>
      <c r="F42" s="7">
        <v>502</v>
      </c>
      <c r="G42" s="7">
        <v>1</v>
      </c>
      <c r="H42" s="7">
        <v>1</v>
      </c>
      <c r="I42" s="7">
        <v>1</v>
      </c>
      <c r="J42" s="11">
        <v>4</v>
      </c>
      <c r="K42" s="11">
        <v>44</v>
      </c>
      <c r="L42" s="11" t="s">
        <v>2</v>
      </c>
      <c r="M42" s="7">
        <v>-1</v>
      </c>
      <c r="N42" s="9">
        <v>0</v>
      </c>
      <c r="O42" s="9">
        <v>0</v>
      </c>
      <c r="Q42" s="7">
        <v>-1</v>
      </c>
      <c r="R42" s="10">
        <v>0</v>
      </c>
      <c r="S42" s="10">
        <v>0</v>
      </c>
      <c r="U42" s="7">
        <v>42</v>
      </c>
      <c r="V42" s="17">
        <v>4</v>
      </c>
      <c r="W42" s="17">
        <v>106</v>
      </c>
      <c r="X42" s="17" t="s">
        <v>3</v>
      </c>
      <c r="Y42" s="7">
        <v>-1</v>
      </c>
      <c r="Z42" s="14">
        <v>0</v>
      </c>
      <c r="AA42" s="14">
        <v>0</v>
      </c>
      <c r="AC42" s="7">
        <v>-1</v>
      </c>
      <c r="AD42" s="18">
        <v>0</v>
      </c>
      <c r="AE42" s="18">
        <v>0</v>
      </c>
      <c r="AG42" s="16">
        <v>4.77070966414</v>
      </c>
      <c r="AH42" s="16">
        <v>1.04437500183</v>
      </c>
      <c r="AI42" s="6">
        <f>IF(L42="Duinvlak",3,IF(L42="Plantvlak",2,1))</f>
        <v>3</v>
      </c>
      <c r="AJ42" s="6">
        <f>IF(P42="Duinvlak",3,IF(M42="Plantvlak",2,1))</f>
        <v>1</v>
      </c>
      <c r="AK42" s="6">
        <f>IF(T42="Duinvlak",3,IF(T42="Plantvlak",2,1))</f>
        <v>1</v>
      </c>
      <c r="AL42" s="6">
        <f>IF(X42="Duinvlak",3,IF(X42="Plantvlak",2,1))</f>
        <v>2</v>
      </c>
      <c r="AM42" s="6">
        <f>IF(AB42="Duinvlak",3,IF(AB42="Plantvlak",2,1))</f>
        <v>1</v>
      </c>
      <c r="AN42" s="6">
        <f>IF(AF42="Duinvlak",3,IF(AF42="Plantvlak",2,1))</f>
        <v>1</v>
      </c>
      <c r="AO42">
        <f>AI42*100000+AJ42*10000+AK42*1000+AL42*100+AM42*10+AN42</f>
        <v>311211</v>
      </c>
      <c r="AQ42" s="4">
        <v>113121</v>
      </c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>
        <v>2</v>
      </c>
      <c r="BI42" s="5"/>
      <c r="BJ42" s="5"/>
      <c r="BK42" s="5"/>
      <c r="BL42" s="5"/>
      <c r="BM42" s="5"/>
      <c r="BN42" s="5"/>
      <c r="BO42" s="5"/>
      <c r="BP42" s="5">
        <v>2</v>
      </c>
      <c r="BR42" s="6">
        <f t="shared" si="0"/>
        <v>113121</v>
      </c>
      <c r="BS42" s="6">
        <f t="shared" si="1"/>
        <v>2</v>
      </c>
    </row>
    <row r="43" spans="1:71" ht="15" x14ac:dyDescent="0.25">
      <c r="A43" s="7">
        <v>904</v>
      </c>
      <c r="B43" s="7">
        <v>7</v>
      </c>
      <c r="C43" s="7">
        <v>401</v>
      </c>
      <c r="D43" s="7">
        <v>1290</v>
      </c>
      <c r="E43" s="7">
        <v>790</v>
      </c>
      <c r="F43" s="7">
        <v>26</v>
      </c>
      <c r="G43" s="7">
        <v>35</v>
      </c>
      <c r="H43" s="7">
        <v>41</v>
      </c>
      <c r="I43" s="7">
        <v>43</v>
      </c>
      <c r="J43" s="11">
        <v>40</v>
      </c>
      <c r="K43" s="11">
        <v>49</v>
      </c>
      <c r="L43" s="11" t="s">
        <v>2</v>
      </c>
      <c r="M43" s="7">
        <v>-1</v>
      </c>
      <c r="N43" s="9">
        <v>0</v>
      </c>
      <c r="O43" s="9">
        <v>0</v>
      </c>
      <c r="Q43" s="7">
        <v>-1</v>
      </c>
      <c r="R43" s="10">
        <v>0</v>
      </c>
      <c r="S43" s="10">
        <v>0</v>
      </c>
      <c r="U43" s="7">
        <v>-1</v>
      </c>
      <c r="V43" s="17">
        <v>0</v>
      </c>
      <c r="W43" s="17">
        <v>0</v>
      </c>
      <c r="Y43" s="7">
        <v>90</v>
      </c>
      <c r="Z43" s="14">
        <v>40</v>
      </c>
      <c r="AA43" s="14">
        <v>30</v>
      </c>
      <c r="AB43" s="14" t="s">
        <v>2</v>
      </c>
      <c r="AC43" s="7">
        <v>238</v>
      </c>
      <c r="AD43" s="18">
        <v>401</v>
      </c>
      <c r="AE43" s="18">
        <v>288</v>
      </c>
      <c r="AF43" s="18" t="s">
        <v>2</v>
      </c>
      <c r="AG43" s="16">
        <v>10.4062041846</v>
      </c>
      <c r="AH43" s="16">
        <v>1.47373699935</v>
      </c>
      <c r="AI43" s="6">
        <f>IF(L43="Duinvlak",3,IF(L43="Plantvlak",2,1))</f>
        <v>3</v>
      </c>
      <c r="AJ43" s="6">
        <f>IF(P43="Duinvlak",3,IF(M43="Plantvlak",2,1))</f>
        <v>1</v>
      </c>
      <c r="AK43" s="6">
        <f>IF(T43="Duinvlak",3,IF(T43="Plantvlak",2,1))</f>
        <v>1</v>
      </c>
      <c r="AL43" s="6">
        <f>IF(X43="Duinvlak",3,IF(X43="Plantvlak",2,1))</f>
        <v>1</v>
      </c>
      <c r="AM43" s="6">
        <f>IF(AB43="Duinvlak",3,IF(AB43="Plantvlak",2,1))</f>
        <v>3</v>
      </c>
      <c r="AN43" s="6">
        <f>IF(AF43="Duinvlak",3,IF(AF43="Plantvlak",2,1))</f>
        <v>3</v>
      </c>
      <c r="AO43">
        <f>AI43*100000+AJ43*10000+AK43*1000+AL43*100+AM43*10+AN43</f>
        <v>311133</v>
      </c>
      <c r="AQ43" s="4">
        <v>113131</v>
      </c>
      <c r="AR43" s="5"/>
      <c r="AS43" s="5"/>
      <c r="AT43" s="5"/>
      <c r="AU43" s="5">
        <v>1</v>
      </c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>
        <v>3</v>
      </c>
      <c r="BL43" s="5"/>
      <c r="BM43" s="5"/>
      <c r="BN43" s="5"/>
      <c r="BO43" s="5"/>
      <c r="BP43" s="5">
        <v>4</v>
      </c>
      <c r="BR43" s="6">
        <f t="shared" si="0"/>
        <v>113131</v>
      </c>
      <c r="BS43" s="6">
        <f t="shared" si="1"/>
        <v>4</v>
      </c>
    </row>
    <row r="44" spans="1:71" ht="15" x14ac:dyDescent="0.25">
      <c r="A44" s="7">
        <v>778</v>
      </c>
      <c r="B44" s="7">
        <v>7</v>
      </c>
      <c r="C44" s="7">
        <v>401</v>
      </c>
      <c r="D44" s="7">
        <v>974</v>
      </c>
      <c r="E44" s="7">
        <v>24</v>
      </c>
      <c r="F44" s="7">
        <v>25</v>
      </c>
      <c r="G44" s="7">
        <v>34</v>
      </c>
      <c r="H44" s="7">
        <v>40</v>
      </c>
      <c r="I44" s="7">
        <v>42</v>
      </c>
      <c r="J44" s="11">
        <v>40</v>
      </c>
      <c r="K44" s="11">
        <v>48</v>
      </c>
      <c r="L44" s="11" t="s">
        <v>2</v>
      </c>
      <c r="M44" s="7">
        <v>-1</v>
      </c>
      <c r="N44" s="9">
        <v>0</v>
      </c>
      <c r="O44" s="9">
        <v>0</v>
      </c>
      <c r="Q44" s="7">
        <v>-1</v>
      </c>
      <c r="R44" s="10">
        <v>0</v>
      </c>
      <c r="S44" s="10">
        <v>0</v>
      </c>
      <c r="U44" s="7">
        <v>-1</v>
      </c>
      <c r="V44" s="17">
        <v>0</v>
      </c>
      <c r="W44" s="17">
        <v>0</v>
      </c>
      <c r="Y44" s="7">
        <v>-1</v>
      </c>
      <c r="Z44" s="14">
        <v>0</v>
      </c>
      <c r="AA44" s="14">
        <v>0</v>
      </c>
      <c r="AC44" s="7">
        <v>238</v>
      </c>
      <c r="AD44" s="18">
        <v>401</v>
      </c>
      <c r="AE44" s="18">
        <v>288</v>
      </c>
      <c r="AF44" s="18" t="s">
        <v>2</v>
      </c>
      <c r="AG44" s="16">
        <v>3.9966539541200001</v>
      </c>
      <c r="AH44" s="16">
        <v>0.87246850093499995</v>
      </c>
      <c r="AI44" s="6">
        <f>IF(L44="Duinvlak",3,IF(L44="Plantvlak",2,1))</f>
        <v>3</v>
      </c>
      <c r="AJ44" s="6">
        <f>IF(P44="Duinvlak",3,IF(M44="Plantvlak",2,1))</f>
        <v>1</v>
      </c>
      <c r="AK44" s="6">
        <f>IF(T44="Duinvlak",3,IF(T44="Plantvlak",2,1))</f>
        <v>1</v>
      </c>
      <c r="AL44" s="6">
        <f>IF(X44="Duinvlak",3,IF(X44="Plantvlak",2,1))</f>
        <v>1</v>
      </c>
      <c r="AM44" s="6">
        <f>IF(AB44="Duinvlak",3,IF(AB44="Plantvlak",2,1))</f>
        <v>1</v>
      </c>
      <c r="AN44" s="6">
        <f>IF(AF44="Duinvlak",3,IF(AF44="Plantvlak",2,1))</f>
        <v>3</v>
      </c>
      <c r="AO44">
        <f>AI44*100000+AJ44*10000+AK44*1000+AL44*100+AM44*10+AN44</f>
        <v>311113</v>
      </c>
      <c r="AQ44" s="4">
        <v>113132</v>
      </c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>
        <v>2</v>
      </c>
      <c r="BO44" s="5"/>
      <c r="BP44" s="5">
        <v>2</v>
      </c>
      <c r="BR44" s="6">
        <f t="shared" si="0"/>
        <v>113132</v>
      </c>
      <c r="BS44" s="6">
        <f t="shared" si="1"/>
        <v>2</v>
      </c>
    </row>
    <row r="45" spans="1:71" ht="15" x14ac:dyDescent="0.25">
      <c r="A45" s="7">
        <v>779</v>
      </c>
      <c r="B45" s="7">
        <v>7</v>
      </c>
      <c r="C45" s="7">
        <v>401</v>
      </c>
      <c r="D45" s="7">
        <v>975</v>
      </c>
      <c r="E45" s="7">
        <v>25</v>
      </c>
      <c r="F45" s="7">
        <v>26</v>
      </c>
      <c r="G45" s="7">
        <v>35</v>
      </c>
      <c r="H45" s="7">
        <v>41</v>
      </c>
      <c r="I45" s="7">
        <v>43</v>
      </c>
      <c r="J45" s="11">
        <v>40</v>
      </c>
      <c r="K45" s="11">
        <v>49</v>
      </c>
      <c r="L45" s="11" t="s">
        <v>2</v>
      </c>
      <c r="M45" s="7">
        <v>-1</v>
      </c>
      <c r="N45" s="9">
        <v>0</v>
      </c>
      <c r="O45" s="9">
        <v>0</v>
      </c>
      <c r="Q45" s="7">
        <v>-1</v>
      </c>
      <c r="R45" s="10">
        <v>0</v>
      </c>
      <c r="S45" s="10">
        <v>0</v>
      </c>
      <c r="U45" s="7">
        <v>-1</v>
      </c>
      <c r="V45" s="17">
        <v>0</v>
      </c>
      <c r="W45" s="17">
        <v>0</v>
      </c>
      <c r="Y45" s="7">
        <v>-1</v>
      </c>
      <c r="Z45" s="14">
        <v>0</v>
      </c>
      <c r="AA45" s="14">
        <v>0</v>
      </c>
      <c r="AC45" s="7">
        <v>238</v>
      </c>
      <c r="AD45" s="18">
        <v>401</v>
      </c>
      <c r="AE45" s="18">
        <v>288</v>
      </c>
      <c r="AF45" s="18" t="s">
        <v>2</v>
      </c>
      <c r="AG45" s="16">
        <v>5.9305398680700003</v>
      </c>
      <c r="AH45" s="16">
        <v>1.5195043017200001</v>
      </c>
      <c r="AI45" s="6">
        <f>IF(L45="Duinvlak",3,IF(L45="Plantvlak",2,1))</f>
        <v>3</v>
      </c>
      <c r="AJ45" s="6">
        <f>IF(P45="Duinvlak",3,IF(M45="Plantvlak",2,1))</f>
        <v>1</v>
      </c>
      <c r="AK45" s="6">
        <f>IF(T45="Duinvlak",3,IF(T45="Plantvlak",2,1))</f>
        <v>1</v>
      </c>
      <c r="AL45" s="6">
        <f>IF(X45="Duinvlak",3,IF(X45="Plantvlak",2,1))</f>
        <v>1</v>
      </c>
      <c r="AM45" s="6">
        <f>IF(AB45="Duinvlak",3,IF(AB45="Plantvlak",2,1))</f>
        <v>1</v>
      </c>
      <c r="AN45" s="6">
        <f>IF(AF45="Duinvlak",3,IF(AF45="Plantvlak",2,1))</f>
        <v>3</v>
      </c>
      <c r="AO45">
        <f>AI45*100000+AJ45*10000+AK45*1000+AL45*100+AM45*10+AN45</f>
        <v>311113</v>
      </c>
      <c r="AQ45" s="4">
        <v>113133</v>
      </c>
      <c r="AR45" s="5"/>
      <c r="AS45" s="5"/>
      <c r="AT45" s="5"/>
      <c r="AU45" s="5"/>
      <c r="AV45" s="5">
        <v>2</v>
      </c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>
        <v>6</v>
      </c>
      <c r="BL45" s="5"/>
      <c r="BM45" s="5"/>
      <c r="BN45" s="5">
        <v>9</v>
      </c>
      <c r="BO45" s="5"/>
      <c r="BP45" s="5">
        <v>17</v>
      </c>
      <c r="BR45" s="6">
        <f t="shared" si="0"/>
        <v>113133</v>
      </c>
      <c r="BS45" s="6">
        <f t="shared" si="1"/>
        <v>17</v>
      </c>
    </row>
    <row r="46" spans="1:71" ht="15" x14ac:dyDescent="0.25">
      <c r="A46" s="7">
        <v>421</v>
      </c>
      <c r="B46" s="7">
        <v>6</v>
      </c>
      <c r="C46" s="7">
        <v>501</v>
      </c>
      <c r="D46" s="7">
        <v>971</v>
      </c>
      <c r="E46" s="7">
        <v>18</v>
      </c>
      <c r="F46" s="7">
        <v>19</v>
      </c>
      <c r="G46" s="7">
        <v>27</v>
      </c>
      <c r="H46" s="7">
        <v>33</v>
      </c>
      <c r="I46" s="7">
        <v>34</v>
      </c>
      <c r="J46" s="11">
        <v>50</v>
      </c>
      <c r="K46" s="11">
        <v>15</v>
      </c>
      <c r="L46" s="11" t="s">
        <v>2</v>
      </c>
      <c r="M46" s="7">
        <v>-1</v>
      </c>
      <c r="N46" s="9">
        <v>0</v>
      </c>
      <c r="O46" s="9">
        <v>0</v>
      </c>
      <c r="Q46" s="7">
        <v>-1</v>
      </c>
      <c r="R46" s="10">
        <v>0</v>
      </c>
      <c r="S46" s="10">
        <v>0</v>
      </c>
      <c r="U46" s="7">
        <v>-1</v>
      </c>
      <c r="V46" s="17">
        <v>0</v>
      </c>
      <c r="W46" s="17">
        <v>0</v>
      </c>
      <c r="Y46" s="7">
        <v>-1</v>
      </c>
      <c r="Z46" s="14">
        <v>0</v>
      </c>
      <c r="AA46" s="14">
        <v>0</v>
      </c>
      <c r="AC46" s="7">
        <v>10</v>
      </c>
      <c r="AD46" s="18">
        <v>501</v>
      </c>
      <c r="AE46" s="18">
        <v>7</v>
      </c>
      <c r="AF46" s="18" t="s">
        <v>3</v>
      </c>
      <c r="AG46" s="16">
        <v>24.8629760836</v>
      </c>
      <c r="AH46" s="16">
        <v>33.4235757971</v>
      </c>
      <c r="AI46" s="6">
        <f>IF(L46="Duinvlak",3,IF(L46="Plantvlak",2,1))</f>
        <v>3</v>
      </c>
      <c r="AJ46" s="6">
        <f>IF(P46="Duinvlak",3,IF(M46="Plantvlak",2,1))</f>
        <v>1</v>
      </c>
      <c r="AK46" s="6">
        <f>IF(T46="Duinvlak",3,IF(T46="Plantvlak",2,1))</f>
        <v>1</v>
      </c>
      <c r="AL46" s="6">
        <f>IF(X46="Duinvlak",3,IF(X46="Plantvlak",2,1))</f>
        <v>1</v>
      </c>
      <c r="AM46" s="6">
        <f>IF(AB46="Duinvlak",3,IF(AB46="Plantvlak",2,1))</f>
        <v>1</v>
      </c>
      <c r="AN46" s="6">
        <f>IF(AF46="Duinvlak",3,IF(AF46="Plantvlak",2,1))</f>
        <v>2</v>
      </c>
      <c r="AO46">
        <f>AI46*100000+AJ46*10000+AK46*1000+AL46*100+AM46*10+AN46</f>
        <v>311112</v>
      </c>
      <c r="AQ46" s="4">
        <v>113211</v>
      </c>
      <c r="AR46" s="5"/>
      <c r="AS46" s="5"/>
      <c r="AT46" s="5"/>
      <c r="AU46" s="5"/>
      <c r="AV46" s="5">
        <v>1</v>
      </c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>
        <v>1</v>
      </c>
      <c r="BR46" s="6">
        <f t="shared" si="0"/>
        <v>113211</v>
      </c>
      <c r="BS46" s="6">
        <f t="shared" si="1"/>
        <v>1</v>
      </c>
    </row>
    <row r="47" spans="1:71" ht="15" x14ac:dyDescent="0.25">
      <c r="A47" s="7">
        <v>777</v>
      </c>
      <c r="B47" s="7">
        <v>7</v>
      </c>
      <c r="C47" s="7">
        <v>401</v>
      </c>
      <c r="D47" s="7">
        <v>973</v>
      </c>
      <c r="E47" s="7">
        <v>23</v>
      </c>
      <c r="F47" s="7">
        <v>24</v>
      </c>
      <c r="G47" s="7">
        <v>33</v>
      </c>
      <c r="H47" s="7">
        <v>39</v>
      </c>
      <c r="I47" s="7">
        <v>41</v>
      </c>
      <c r="J47" s="11">
        <v>40</v>
      </c>
      <c r="K47" s="11">
        <v>47</v>
      </c>
      <c r="L47" s="11" t="s">
        <v>2</v>
      </c>
      <c r="M47" s="7">
        <v>-1</v>
      </c>
      <c r="N47" s="9">
        <v>0</v>
      </c>
      <c r="O47" s="9">
        <v>0</v>
      </c>
      <c r="Q47" s="7">
        <v>-1</v>
      </c>
      <c r="R47" s="10">
        <v>0</v>
      </c>
      <c r="S47" s="10">
        <v>0</v>
      </c>
      <c r="U47" s="7">
        <v>-1</v>
      </c>
      <c r="V47" s="17">
        <v>0</v>
      </c>
      <c r="W47" s="17">
        <v>0</v>
      </c>
      <c r="Y47" s="7">
        <v>-1</v>
      </c>
      <c r="Z47" s="14">
        <v>0</v>
      </c>
      <c r="AA47" s="14">
        <v>0</v>
      </c>
      <c r="AC47" s="7">
        <v>242</v>
      </c>
      <c r="AD47" s="18">
        <v>401</v>
      </c>
      <c r="AE47" s="18">
        <v>292</v>
      </c>
      <c r="AF47" s="18" t="s">
        <v>3</v>
      </c>
      <c r="AG47" s="16">
        <v>14.368357857299999</v>
      </c>
      <c r="AH47" s="16">
        <v>10.5424540068</v>
      </c>
      <c r="AI47" s="6">
        <f>IF(L47="Duinvlak",3,IF(L47="Plantvlak",2,1))</f>
        <v>3</v>
      </c>
      <c r="AJ47" s="6">
        <f>IF(P47="Duinvlak",3,IF(M47="Plantvlak",2,1))</f>
        <v>1</v>
      </c>
      <c r="AK47" s="6">
        <f>IF(T47="Duinvlak",3,IF(T47="Plantvlak",2,1))</f>
        <v>1</v>
      </c>
      <c r="AL47" s="6">
        <f>IF(X47="Duinvlak",3,IF(X47="Plantvlak",2,1))</f>
        <v>1</v>
      </c>
      <c r="AM47" s="6">
        <f>IF(AB47="Duinvlak",3,IF(AB47="Plantvlak",2,1))</f>
        <v>1</v>
      </c>
      <c r="AN47" s="6">
        <f>IF(AF47="Duinvlak",3,IF(AF47="Plantvlak",2,1))</f>
        <v>2</v>
      </c>
      <c r="AO47">
        <f>AI47*100000+AJ47*10000+AK47*1000+AL47*100+AM47*10+AN47</f>
        <v>311112</v>
      </c>
      <c r="AQ47" s="4">
        <v>113232</v>
      </c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>
        <v>1</v>
      </c>
      <c r="BO47" s="5"/>
      <c r="BP47" s="5">
        <v>1</v>
      </c>
      <c r="BR47" s="6">
        <f t="shared" si="0"/>
        <v>113232</v>
      </c>
      <c r="BS47" s="6">
        <f t="shared" si="1"/>
        <v>1</v>
      </c>
    </row>
    <row r="48" spans="1:71" ht="15" x14ac:dyDescent="0.25">
      <c r="A48" s="7">
        <v>780</v>
      </c>
      <c r="B48" s="7">
        <v>7</v>
      </c>
      <c r="C48" s="7">
        <v>401</v>
      </c>
      <c r="D48" s="7">
        <v>976</v>
      </c>
      <c r="E48" s="7">
        <v>26</v>
      </c>
      <c r="F48" s="7">
        <v>27</v>
      </c>
      <c r="G48" s="7">
        <v>36</v>
      </c>
      <c r="H48" s="7">
        <v>42</v>
      </c>
      <c r="I48" s="7">
        <v>44</v>
      </c>
      <c r="J48" s="11">
        <v>40</v>
      </c>
      <c r="K48" s="11">
        <v>50</v>
      </c>
      <c r="L48" s="11" t="s">
        <v>2</v>
      </c>
      <c r="M48" s="7">
        <v>-1</v>
      </c>
      <c r="N48" s="9">
        <v>0</v>
      </c>
      <c r="O48" s="9">
        <v>0</v>
      </c>
      <c r="Q48" s="7">
        <v>-1</v>
      </c>
      <c r="R48" s="10">
        <v>0</v>
      </c>
      <c r="S48" s="10">
        <v>0</v>
      </c>
      <c r="U48" s="7">
        <v>-1</v>
      </c>
      <c r="V48" s="17">
        <v>0</v>
      </c>
      <c r="W48" s="17">
        <v>0</v>
      </c>
      <c r="Y48" s="7">
        <v>-1</v>
      </c>
      <c r="Z48" s="14">
        <v>0</v>
      </c>
      <c r="AA48" s="14">
        <v>0</v>
      </c>
      <c r="AC48" s="7">
        <v>47</v>
      </c>
      <c r="AD48" s="18">
        <v>401</v>
      </c>
      <c r="AE48" s="18">
        <v>41</v>
      </c>
      <c r="AF48" s="18" t="s">
        <v>3</v>
      </c>
      <c r="AG48" s="16">
        <v>4.5637919253500003</v>
      </c>
      <c r="AH48" s="16">
        <v>0.90929132512199995</v>
      </c>
      <c r="AI48" s="6">
        <f>IF(L48="Duinvlak",3,IF(L48="Plantvlak",2,1))</f>
        <v>3</v>
      </c>
      <c r="AJ48" s="6">
        <f>IF(P48="Duinvlak",3,IF(M48="Plantvlak",2,1))</f>
        <v>1</v>
      </c>
      <c r="AK48" s="6">
        <f>IF(T48="Duinvlak",3,IF(T48="Plantvlak",2,1))</f>
        <v>1</v>
      </c>
      <c r="AL48" s="6">
        <f>IF(X48="Duinvlak",3,IF(X48="Plantvlak",2,1))</f>
        <v>1</v>
      </c>
      <c r="AM48" s="6">
        <f>IF(AB48="Duinvlak",3,IF(AB48="Plantvlak",2,1))</f>
        <v>1</v>
      </c>
      <c r="AN48" s="6">
        <f>IF(AF48="Duinvlak",3,IF(AF48="Plantvlak",2,1))</f>
        <v>2</v>
      </c>
      <c r="AO48">
        <f>AI48*100000+AJ48*10000+AK48*1000+AL48*100+AM48*10+AN48</f>
        <v>311112</v>
      </c>
      <c r="AQ48" s="4">
        <v>113233</v>
      </c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>
        <v>1</v>
      </c>
      <c r="BL48" s="5"/>
      <c r="BM48" s="5"/>
      <c r="BN48" s="5">
        <v>1</v>
      </c>
      <c r="BO48" s="5"/>
      <c r="BP48" s="5">
        <v>2</v>
      </c>
      <c r="BR48" s="6">
        <f t="shared" si="0"/>
        <v>113233</v>
      </c>
      <c r="BS48" s="6">
        <f t="shared" si="1"/>
        <v>2</v>
      </c>
    </row>
    <row r="49" spans="1:71" ht="15" x14ac:dyDescent="0.25">
      <c r="A49" s="7">
        <v>25</v>
      </c>
      <c r="B49" s="7">
        <v>1</v>
      </c>
      <c r="C49" s="7">
        <v>4</v>
      </c>
      <c r="D49" s="7">
        <v>1</v>
      </c>
      <c r="E49" s="7">
        <v>1</v>
      </c>
      <c r="F49" s="7">
        <v>1</v>
      </c>
      <c r="G49" s="7">
        <v>1</v>
      </c>
      <c r="H49" s="7">
        <v>1</v>
      </c>
      <c r="I49" s="7">
        <v>1</v>
      </c>
      <c r="J49" s="11">
        <v>4</v>
      </c>
      <c r="K49" s="11">
        <v>44</v>
      </c>
      <c r="L49" s="11" t="s">
        <v>2</v>
      </c>
      <c r="M49" s="7">
        <v>-1</v>
      </c>
      <c r="N49" s="9">
        <v>0</v>
      </c>
      <c r="O49" s="9">
        <v>0</v>
      </c>
      <c r="Q49" s="7">
        <v>-1</v>
      </c>
      <c r="R49" s="10">
        <v>0</v>
      </c>
      <c r="S49" s="10">
        <v>0</v>
      </c>
      <c r="U49" s="7">
        <v>-1</v>
      </c>
      <c r="V49" s="17">
        <v>0</v>
      </c>
      <c r="W49" s="17">
        <v>0</v>
      </c>
      <c r="Y49" s="7">
        <v>-1</v>
      </c>
      <c r="Z49" s="14">
        <v>0</v>
      </c>
      <c r="AA49" s="14">
        <v>0</v>
      </c>
      <c r="AC49" s="7">
        <v>-1</v>
      </c>
      <c r="AD49" s="18">
        <v>0</v>
      </c>
      <c r="AE49" s="18">
        <v>0</v>
      </c>
      <c r="AG49" s="16">
        <v>19.081664431499998</v>
      </c>
      <c r="AH49" s="16">
        <v>14.838653601300001</v>
      </c>
      <c r="AI49" s="6">
        <f>IF(L49="Duinvlak",3,IF(L49="Plantvlak",2,1))</f>
        <v>3</v>
      </c>
      <c r="AJ49" s="6">
        <f>IF(P49="Duinvlak",3,IF(M49="Plantvlak",2,1))</f>
        <v>1</v>
      </c>
      <c r="AK49" s="6">
        <f>IF(T49="Duinvlak",3,IF(T49="Plantvlak",2,1))</f>
        <v>1</v>
      </c>
      <c r="AL49" s="6">
        <f>IF(X49="Duinvlak",3,IF(X49="Plantvlak",2,1))</f>
        <v>1</v>
      </c>
      <c r="AM49" s="6">
        <f>IF(AB49="Duinvlak",3,IF(AB49="Plantvlak",2,1))</f>
        <v>1</v>
      </c>
      <c r="AN49" s="6">
        <f>IF(AF49="Duinvlak",3,IF(AF49="Plantvlak",2,1))</f>
        <v>1</v>
      </c>
      <c r="AO49">
        <f>AI49*100000+AJ49*10000+AK49*1000+AL49*100+AM49*10+AN49</f>
        <v>311111</v>
      </c>
      <c r="AQ49" s="4">
        <v>113311</v>
      </c>
      <c r="AR49" s="5"/>
      <c r="AS49" s="5"/>
      <c r="AT49" s="5"/>
      <c r="AU49" s="5">
        <v>4</v>
      </c>
      <c r="AV49" s="5">
        <v>20</v>
      </c>
      <c r="AW49" s="5"/>
      <c r="AX49" s="5"/>
      <c r="AY49" s="5"/>
      <c r="AZ49" s="5"/>
      <c r="BA49" s="5"/>
      <c r="BB49" s="5"/>
      <c r="BC49" s="5"/>
      <c r="BD49" s="5"/>
      <c r="BE49" s="5">
        <v>2</v>
      </c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>
        <v>26</v>
      </c>
      <c r="BR49" s="6">
        <f t="shared" si="0"/>
        <v>113311</v>
      </c>
      <c r="BS49" s="6">
        <f t="shared" si="1"/>
        <v>26</v>
      </c>
    </row>
    <row r="50" spans="1:71" ht="15" x14ac:dyDescent="0.25">
      <c r="A50" s="7">
        <v>26</v>
      </c>
      <c r="B50" s="7">
        <v>1</v>
      </c>
      <c r="C50" s="7">
        <v>4</v>
      </c>
      <c r="D50" s="7">
        <v>2</v>
      </c>
      <c r="E50" s="7">
        <v>2</v>
      </c>
      <c r="F50" s="7">
        <v>2</v>
      </c>
      <c r="G50" s="7">
        <v>2</v>
      </c>
      <c r="H50" s="7">
        <v>2</v>
      </c>
      <c r="I50" s="7">
        <v>2</v>
      </c>
      <c r="J50" s="11">
        <v>4</v>
      </c>
      <c r="K50" s="11">
        <v>45</v>
      </c>
      <c r="L50" s="11" t="s">
        <v>2</v>
      </c>
      <c r="M50" s="7">
        <v>-1</v>
      </c>
      <c r="N50" s="9">
        <v>0</v>
      </c>
      <c r="O50" s="9">
        <v>0</v>
      </c>
      <c r="Q50" s="7">
        <v>-1</v>
      </c>
      <c r="R50" s="10">
        <v>0</v>
      </c>
      <c r="S50" s="10">
        <v>0</v>
      </c>
      <c r="U50" s="7">
        <v>-1</v>
      </c>
      <c r="V50" s="17">
        <v>0</v>
      </c>
      <c r="W50" s="17">
        <v>0</v>
      </c>
      <c r="Y50" s="7">
        <v>-1</v>
      </c>
      <c r="Z50" s="14">
        <v>0</v>
      </c>
      <c r="AA50" s="14">
        <v>0</v>
      </c>
      <c r="AC50" s="7">
        <v>-1</v>
      </c>
      <c r="AD50" s="18">
        <v>0</v>
      </c>
      <c r="AE50" s="18">
        <v>0</v>
      </c>
      <c r="AG50" s="16">
        <v>5.0844821207599997</v>
      </c>
      <c r="AH50" s="16">
        <v>1.06602958863</v>
      </c>
      <c r="AI50" s="6">
        <f>IF(L50="Duinvlak",3,IF(L50="Plantvlak",2,1))</f>
        <v>3</v>
      </c>
      <c r="AJ50" s="6">
        <f>IF(P50="Duinvlak",3,IF(M50="Plantvlak",2,1))</f>
        <v>1</v>
      </c>
      <c r="AK50" s="6">
        <f>IF(T50="Duinvlak",3,IF(T50="Plantvlak",2,1))</f>
        <v>1</v>
      </c>
      <c r="AL50" s="6">
        <f>IF(X50="Duinvlak",3,IF(X50="Plantvlak",2,1))</f>
        <v>1</v>
      </c>
      <c r="AM50" s="6">
        <f>IF(AB50="Duinvlak",3,IF(AB50="Plantvlak",2,1))</f>
        <v>1</v>
      </c>
      <c r="AN50" s="6">
        <f>IF(AF50="Duinvlak",3,IF(AF50="Plantvlak",2,1))</f>
        <v>1</v>
      </c>
      <c r="AO50">
        <f>AI50*100000+AJ50*10000+AK50*1000+AL50*100+AM50*10+AN50</f>
        <v>311111</v>
      </c>
      <c r="AQ50" s="4">
        <v>113313</v>
      </c>
      <c r="AR50" s="5"/>
      <c r="AS50" s="5"/>
      <c r="AT50" s="5"/>
      <c r="AU50" s="5"/>
      <c r="AV50" s="5">
        <v>3</v>
      </c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>
        <v>1</v>
      </c>
      <c r="BL50" s="5"/>
      <c r="BM50" s="5"/>
      <c r="BN50" s="5">
        <v>4</v>
      </c>
      <c r="BO50" s="5"/>
      <c r="BP50" s="5">
        <v>8</v>
      </c>
      <c r="BR50" s="6">
        <f t="shared" si="0"/>
        <v>113313</v>
      </c>
      <c r="BS50" s="6">
        <f t="shared" si="1"/>
        <v>8</v>
      </c>
    </row>
    <row r="51" spans="1:71" ht="15" x14ac:dyDescent="0.25">
      <c r="A51" s="7">
        <v>27</v>
      </c>
      <c r="B51" s="7">
        <v>1</v>
      </c>
      <c r="C51" s="7">
        <v>4</v>
      </c>
      <c r="D51" s="7">
        <v>3</v>
      </c>
      <c r="E51" s="7">
        <v>3</v>
      </c>
      <c r="F51" s="7">
        <v>3</v>
      </c>
      <c r="G51" s="7">
        <v>3</v>
      </c>
      <c r="H51" s="7">
        <v>3</v>
      </c>
      <c r="I51" s="7">
        <v>3</v>
      </c>
      <c r="J51" s="11">
        <v>4</v>
      </c>
      <c r="K51" s="11">
        <v>51</v>
      </c>
      <c r="L51" s="11" t="s">
        <v>2</v>
      </c>
      <c r="M51" s="7">
        <v>-1</v>
      </c>
      <c r="N51" s="9">
        <v>0</v>
      </c>
      <c r="O51" s="9">
        <v>0</v>
      </c>
      <c r="Q51" s="7">
        <v>-1</v>
      </c>
      <c r="R51" s="10">
        <v>0</v>
      </c>
      <c r="S51" s="10">
        <v>0</v>
      </c>
      <c r="U51" s="7">
        <v>-1</v>
      </c>
      <c r="V51" s="17">
        <v>0</v>
      </c>
      <c r="W51" s="17">
        <v>0</v>
      </c>
      <c r="Y51" s="7">
        <v>-1</v>
      </c>
      <c r="Z51" s="14">
        <v>0</v>
      </c>
      <c r="AA51" s="14">
        <v>0</v>
      </c>
      <c r="AC51" s="7">
        <v>-1</v>
      </c>
      <c r="AD51" s="18">
        <v>0</v>
      </c>
      <c r="AE51" s="18">
        <v>0</v>
      </c>
      <c r="AG51" s="16">
        <v>10.5276462693</v>
      </c>
      <c r="AH51" s="16">
        <v>3.8406626020400001</v>
      </c>
      <c r="AI51" s="6">
        <f>IF(L51="Duinvlak",3,IF(L51="Plantvlak",2,1))</f>
        <v>3</v>
      </c>
      <c r="AJ51" s="6">
        <f>IF(P51="Duinvlak",3,IF(M51="Plantvlak",2,1))</f>
        <v>1</v>
      </c>
      <c r="AK51" s="6">
        <f>IF(T51="Duinvlak",3,IF(T51="Plantvlak",2,1))</f>
        <v>1</v>
      </c>
      <c r="AL51" s="6">
        <f>IF(X51="Duinvlak",3,IF(X51="Plantvlak",2,1))</f>
        <v>1</v>
      </c>
      <c r="AM51" s="6">
        <f>IF(AB51="Duinvlak",3,IF(AB51="Plantvlak",2,1))</f>
        <v>1</v>
      </c>
      <c r="AN51" s="6">
        <f>IF(AF51="Duinvlak",3,IF(AF51="Plantvlak",2,1))</f>
        <v>1</v>
      </c>
      <c r="AO51">
        <f>AI51*100000+AJ51*10000+AK51*1000+AL51*100+AM51*10+AN51</f>
        <v>311111</v>
      </c>
      <c r="AQ51" s="4">
        <v>113331</v>
      </c>
      <c r="AR51" s="5"/>
      <c r="AS51" s="5"/>
      <c r="AT51" s="5"/>
      <c r="AU51" s="5">
        <v>1</v>
      </c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>
        <v>2</v>
      </c>
      <c r="BL51" s="5"/>
      <c r="BM51" s="5"/>
      <c r="BN51" s="5"/>
      <c r="BO51" s="5"/>
      <c r="BP51" s="5">
        <v>3</v>
      </c>
      <c r="BR51" s="6">
        <f t="shared" si="0"/>
        <v>113331</v>
      </c>
      <c r="BS51" s="6">
        <f t="shared" si="1"/>
        <v>3</v>
      </c>
    </row>
    <row r="52" spans="1:71" ht="15" x14ac:dyDescent="0.25">
      <c r="A52" s="7">
        <v>28</v>
      </c>
      <c r="B52" s="7">
        <v>1</v>
      </c>
      <c r="C52" s="7">
        <v>4</v>
      </c>
      <c r="D52" s="7">
        <v>4</v>
      </c>
      <c r="E52" s="7">
        <v>4</v>
      </c>
      <c r="F52" s="7">
        <v>4</v>
      </c>
      <c r="G52" s="7">
        <v>4</v>
      </c>
      <c r="H52" s="7">
        <v>4</v>
      </c>
      <c r="I52" s="7">
        <v>4</v>
      </c>
      <c r="J52" s="11">
        <v>4</v>
      </c>
      <c r="K52" s="11">
        <v>52</v>
      </c>
      <c r="L52" s="11" t="s">
        <v>2</v>
      </c>
      <c r="M52" s="7">
        <v>-1</v>
      </c>
      <c r="N52" s="9">
        <v>0</v>
      </c>
      <c r="O52" s="9">
        <v>0</v>
      </c>
      <c r="Q52" s="7">
        <v>-1</v>
      </c>
      <c r="R52" s="10">
        <v>0</v>
      </c>
      <c r="S52" s="10">
        <v>0</v>
      </c>
      <c r="U52" s="7">
        <v>-1</v>
      </c>
      <c r="V52" s="17">
        <v>0</v>
      </c>
      <c r="W52" s="17">
        <v>0</v>
      </c>
      <c r="Y52" s="7">
        <v>-1</v>
      </c>
      <c r="Z52" s="14">
        <v>0</v>
      </c>
      <c r="AA52" s="14">
        <v>0</v>
      </c>
      <c r="AC52" s="7">
        <v>-1</v>
      </c>
      <c r="AD52" s="18">
        <v>0</v>
      </c>
      <c r="AE52" s="18">
        <v>0</v>
      </c>
      <c r="AG52" s="16">
        <v>2.3008109760700002</v>
      </c>
      <c r="AH52" s="16">
        <v>0.222100075151</v>
      </c>
      <c r="AI52" s="6">
        <f>IF(L52="Duinvlak",3,IF(L52="Plantvlak",2,1))</f>
        <v>3</v>
      </c>
      <c r="AJ52" s="6">
        <f>IF(P52="Duinvlak",3,IF(M52="Plantvlak",2,1))</f>
        <v>1</v>
      </c>
      <c r="AK52" s="6">
        <f>IF(T52="Duinvlak",3,IF(T52="Plantvlak",2,1))</f>
        <v>1</v>
      </c>
      <c r="AL52" s="6">
        <f>IF(X52="Duinvlak",3,IF(X52="Plantvlak",2,1))</f>
        <v>1</v>
      </c>
      <c r="AM52" s="6">
        <f>IF(AB52="Duinvlak",3,IF(AB52="Plantvlak",2,1))</f>
        <v>1</v>
      </c>
      <c r="AN52" s="6">
        <f>IF(AF52="Duinvlak",3,IF(AF52="Plantvlak",2,1))</f>
        <v>1</v>
      </c>
      <c r="AO52">
        <f>AI52*100000+AJ52*10000+AK52*1000+AL52*100+AM52*10+AN52</f>
        <v>311111</v>
      </c>
      <c r="AQ52" s="4">
        <v>113332</v>
      </c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>
        <v>1</v>
      </c>
      <c r="BO52" s="5"/>
      <c r="BP52" s="5">
        <v>1</v>
      </c>
      <c r="BR52" s="6">
        <f t="shared" si="0"/>
        <v>113332</v>
      </c>
      <c r="BS52" s="6">
        <f t="shared" si="1"/>
        <v>1</v>
      </c>
    </row>
    <row r="53" spans="1:71" ht="15" x14ac:dyDescent="0.25">
      <c r="A53" s="7">
        <v>228</v>
      </c>
      <c r="B53" s="7">
        <v>2</v>
      </c>
      <c r="C53" s="7">
        <v>5</v>
      </c>
      <c r="D53" s="7">
        <v>6</v>
      </c>
      <c r="E53" s="7">
        <v>6</v>
      </c>
      <c r="F53" s="7">
        <v>7</v>
      </c>
      <c r="G53" s="7">
        <v>8</v>
      </c>
      <c r="H53" s="7">
        <v>13</v>
      </c>
      <c r="I53" s="7">
        <v>13</v>
      </c>
      <c r="J53" s="11">
        <v>5</v>
      </c>
      <c r="K53" s="11">
        <v>17</v>
      </c>
      <c r="L53" s="11" t="s">
        <v>2</v>
      </c>
      <c r="M53" s="7">
        <v>-1</v>
      </c>
      <c r="N53" s="9">
        <v>0</v>
      </c>
      <c r="O53" s="9">
        <v>0</v>
      </c>
      <c r="Q53" s="7">
        <v>-1</v>
      </c>
      <c r="R53" s="10">
        <v>0</v>
      </c>
      <c r="S53" s="10">
        <v>0</v>
      </c>
      <c r="U53" s="7">
        <v>-1</v>
      </c>
      <c r="V53" s="17">
        <v>0</v>
      </c>
      <c r="W53" s="17">
        <v>0</v>
      </c>
      <c r="Y53" s="7">
        <v>-1</v>
      </c>
      <c r="Z53" s="14">
        <v>0</v>
      </c>
      <c r="AA53" s="14">
        <v>0</v>
      </c>
      <c r="AC53" s="7">
        <v>-1</v>
      </c>
      <c r="AD53" s="18">
        <v>0</v>
      </c>
      <c r="AE53" s="18">
        <v>0</v>
      </c>
      <c r="AG53" s="16">
        <v>20.288783656</v>
      </c>
      <c r="AH53" s="16">
        <v>22.9132811759</v>
      </c>
      <c r="AI53" s="6">
        <f>IF(L53="Duinvlak",3,IF(L53="Plantvlak",2,1))</f>
        <v>3</v>
      </c>
      <c r="AJ53" s="6">
        <f>IF(P53="Duinvlak",3,IF(M53="Plantvlak",2,1))</f>
        <v>1</v>
      </c>
      <c r="AK53" s="6">
        <f>IF(T53="Duinvlak",3,IF(T53="Plantvlak",2,1))</f>
        <v>1</v>
      </c>
      <c r="AL53" s="6">
        <f>IF(X53="Duinvlak",3,IF(X53="Plantvlak",2,1))</f>
        <v>1</v>
      </c>
      <c r="AM53" s="6">
        <f>IF(AB53="Duinvlak",3,IF(AB53="Plantvlak",2,1))</f>
        <v>1</v>
      </c>
      <c r="AN53" s="6">
        <f>IF(AF53="Duinvlak",3,IF(AF53="Plantvlak",2,1))</f>
        <v>1</v>
      </c>
      <c r="AO53">
        <f>AI53*100000+AJ53*10000+AK53*1000+AL53*100+AM53*10+AN53</f>
        <v>311111</v>
      </c>
      <c r="AQ53" s="4">
        <v>113333</v>
      </c>
      <c r="AR53" s="5"/>
      <c r="AS53" s="5"/>
      <c r="AT53" s="5"/>
      <c r="AU53" s="5"/>
      <c r="AV53" s="5">
        <v>2</v>
      </c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>
        <v>5</v>
      </c>
      <c r="BL53" s="5"/>
      <c r="BM53" s="5"/>
      <c r="BN53" s="5">
        <v>9</v>
      </c>
      <c r="BO53" s="5"/>
      <c r="BP53" s="5">
        <v>16</v>
      </c>
      <c r="BR53" s="6">
        <f t="shared" si="0"/>
        <v>113333</v>
      </c>
      <c r="BS53" s="6">
        <f t="shared" si="1"/>
        <v>16</v>
      </c>
    </row>
    <row r="54" spans="1:71" ht="15" x14ac:dyDescent="0.25">
      <c r="A54" s="7">
        <v>229</v>
      </c>
      <c r="B54" s="7">
        <v>2</v>
      </c>
      <c r="C54" s="7">
        <v>5</v>
      </c>
      <c r="D54" s="7">
        <v>7</v>
      </c>
      <c r="E54" s="7">
        <v>7</v>
      </c>
      <c r="F54" s="7">
        <v>8</v>
      </c>
      <c r="G54" s="7">
        <v>9</v>
      </c>
      <c r="H54" s="7">
        <v>14</v>
      </c>
      <c r="I54" s="7">
        <v>14</v>
      </c>
      <c r="J54" s="11">
        <v>5</v>
      </c>
      <c r="K54" s="11">
        <v>18</v>
      </c>
      <c r="L54" s="11" t="s">
        <v>2</v>
      </c>
      <c r="M54" s="7">
        <v>-1</v>
      </c>
      <c r="N54" s="9">
        <v>0</v>
      </c>
      <c r="O54" s="9">
        <v>0</v>
      </c>
      <c r="Q54" s="7">
        <v>-1</v>
      </c>
      <c r="R54" s="10">
        <v>0</v>
      </c>
      <c r="S54" s="10">
        <v>0</v>
      </c>
      <c r="U54" s="7">
        <v>-1</v>
      </c>
      <c r="V54" s="17">
        <v>0</v>
      </c>
      <c r="W54" s="17">
        <v>0</v>
      </c>
      <c r="Y54" s="7">
        <v>-1</v>
      </c>
      <c r="Z54" s="14">
        <v>0</v>
      </c>
      <c r="AA54" s="14">
        <v>0</v>
      </c>
      <c r="AC54" s="7">
        <v>-1</v>
      </c>
      <c r="AD54" s="18">
        <v>0</v>
      </c>
      <c r="AE54" s="18">
        <v>0</v>
      </c>
      <c r="AG54" s="16">
        <v>5.7440135152199998</v>
      </c>
      <c r="AH54" s="16">
        <v>1.9340985015400001</v>
      </c>
      <c r="AI54" s="6">
        <f>IF(L54="Duinvlak",3,IF(L54="Plantvlak",2,1))</f>
        <v>3</v>
      </c>
      <c r="AJ54" s="6">
        <f>IF(P54="Duinvlak",3,IF(M54="Plantvlak",2,1))</f>
        <v>1</v>
      </c>
      <c r="AK54" s="6">
        <f>IF(T54="Duinvlak",3,IF(T54="Plantvlak",2,1))</f>
        <v>1</v>
      </c>
      <c r="AL54" s="6">
        <f>IF(X54="Duinvlak",3,IF(X54="Plantvlak",2,1))</f>
        <v>1</v>
      </c>
      <c r="AM54" s="6">
        <f>IF(AB54="Duinvlak",3,IF(AB54="Plantvlak",2,1))</f>
        <v>1</v>
      </c>
      <c r="AN54" s="6">
        <f>IF(AF54="Duinvlak",3,IF(AF54="Plantvlak",2,1))</f>
        <v>1</v>
      </c>
      <c r="AO54">
        <f>AI54*100000+AJ54*10000+AK54*1000+AL54*100+AM54*10+AN54</f>
        <v>311111</v>
      </c>
      <c r="AQ54" s="4">
        <v>131111</v>
      </c>
      <c r="AR54" s="5">
        <v>3</v>
      </c>
      <c r="AS54" s="5"/>
      <c r="AT54" s="5">
        <v>3</v>
      </c>
      <c r="AU54" s="5">
        <v>2</v>
      </c>
      <c r="AV54" s="5">
        <v>4</v>
      </c>
      <c r="AW54" s="5">
        <v>11</v>
      </c>
      <c r="AX54" s="5"/>
      <c r="AY54" s="5">
        <v>9</v>
      </c>
      <c r="AZ54" s="5"/>
      <c r="BA54" s="5">
        <v>4</v>
      </c>
      <c r="BB54" s="5"/>
      <c r="BC54" s="5">
        <v>3</v>
      </c>
      <c r="BD54" s="5"/>
      <c r="BE54" s="5">
        <v>18</v>
      </c>
      <c r="BF54" s="5"/>
      <c r="BG54" s="5">
        <v>1</v>
      </c>
      <c r="BH54" s="5">
        <v>1</v>
      </c>
      <c r="BI54" s="5"/>
      <c r="BJ54" s="5"/>
      <c r="BK54" s="5">
        <v>1</v>
      </c>
      <c r="BL54" s="5"/>
      <c r="BM54" s="5"/>
      <c r="BN54" s="5">
        <v>1</v>
      </c>
      <c r="BO54" s="5">
        <v>2</v>
      </c>
      <c r="BP54" s="5">
        <v>63</v>
      </c>
      <c r="BR54" s="6">
        <f t="shared" si="0"/>
        <v>131111</v>
      </c>
      <c r="BS54" s="6">
        <f t="shared" si="1"/>
        <v>63</v>
      </c>
    </row>
    <row r="55" spans="1:71" ht="15" x14ac:dyDescent="0.25">
      <c r="A55" s="7">
        <v>230</v>
      </c>
      <c r="B55" s="7">
        <v>2</v>
      </c>
      <c r="C55" s="7">
        <v>5</v>
      </c>
      <c r="D55" s="7">
        <v>8</v>
      </c>
      <c r="E55" s="7">
        <v>8</v>
      </c>
      <c r="F55" s="7">
        <v>9</v>
      </c>
      <c r="G55" s="7">
        <v>10</v>
      </c>
      <c r="H55" s="7">
        <v>15</v>
      </c>
      <c r="I55" s="7">
        <v>15</v>
      </c>
      <c r="J55" s="11">
        <v>5</v>
      </c>
      <c r="K55" s="11">
        <v>20</v>
      </c>
      <c r="L55" s="11" t="s">
        <v>2</v>
      </c>
      <c r="M55" s="7">
        <v>-1</v>
      </c>
      <c r="N55" s="9">
        <v>0</v>
      </c>
      <c r="O55" s="9">
        <v>0</v>
      </c>
      <c r="Q55" s="7">
        <v>-1</v>
      </c>
      <c r="R55" s="10">
        <v>0</v>
      </c>
      <c r="S55" s="10">
        <v>0</v>
      </c>
      <c r="U55" s="7">
        <v>-1</v>
      </c>
      <c r="V55" s="17">
        <v>0</v>
      </c>
      <c r="W55" s="17">
        <v>0</v>
      </c>
      <c r="Y55" s="7">
        <v>-1</v>
      </c>
      <c r="Z55" s="14">
        <v>0</v>
      </c>
      <c r="AA55" s="14">
        <v>0</v>
      </c>
      <c r="AC55" s="7">
        <v>-1</v>
      </c>
      <c r="AD55" s="18">
        <v>0</v>
      </c>
      <c r="AE55" s="18">
        <v>0</v>
      </c>
      <c r="AG55" s="16">
        <v>7.9893312588900001</v>
      </c>
      <c r="AH55" s="16">
        <v>3.9341245005499998</v>
      </c>
      <c r="AI55" s="6">
        <f>IF(L55="Duinvlak",3,IF(L55="Plantvlak",2,1))</f>
        <v>3</v>
      </c>
      <c r="AJ55" s="6">
        <f>IF(P55="Duinvlak",3,IF(M55="Plantvlak",2,1))</f>
        <v>1</v>
      </c>
      <c r="AK55" s="6">
        <f>IF(T55="Duinvlak",3,IF(T55="Plantvlak",2,1))</f>
        <v>1</v>
      </c>
      <c r="AL55" s="6">
        <f>IF(X55="Duinvlak",3,IF(X55="Plantvlak",2,1))</f>
        <v>1</v>
      </c>
      <c r="AM55" s="6">
        <f>IF(AB55="Duinvlak",3,IF(AB55="Plantvlak",2,1))</f>
        <v>1</v>
      </c>
      <c r="AN55" s="6">
        <f>IF(AF55="Duinvlak",3,IF(AF55="Plantvlak",2,1))</f>
        <v>1</v>
      </c>
      <c r="AO55">
        <f>AI55*100000+AJ55*10000+AK55*1000+AL55*100+AM55*10+AN55</f>
        <v>311111</v>
      </c>
      <c r="AQ55" s="4">
        <v>131113</v>
      </c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>
        <v>1</v>
      </c>
      <c r="BL55" s="5"/>
      <c r="BM55" s="5"/>
      <c r="BN55" s="5">
        <v>3</v>
      </c>
      <c r="BO55" s="5">
        <v>8</v>
      </c>
      <c r="BP55" s="5">
        <v>12</v>
      </c>
      <c r="BR55" s="6">
        <f t="shared" si="0"/>
        <v>131113</v>
      </c>
      <c r="BS55" s="6">
        <f t="shared" si="1"/>
        <v>12</v>
      </c>
    </row>
    <row r="56" spans="1:71" ht="15" x14ac:dyDescent="0.25">
      <c r="A56" s="7">
        <v>231</v>
      </c>
      <c r="B56" s="7">
        <v>2</v>
      </c>
      <c r="C56" s="7">
        <v>5</v>
      </c>
      <c r="D56" s="7">
        <v>9</v>
      </c>
      <c r="E56" s="7">
        <v>9</v>
      </c>
      <c r="F56" s="7">
        <v>10</v>
      </c>
      <c r="G56" s="7">
        <v>14</v>
      </c>
      <c r="H56" s="7">
        <v>19</v>
      </c>
      <c r="I56" s="7">
        <v>20</v>
      </c>
      <c r="J56" s="11">
        <v>5</v>
      </c>
      <c r="K56" s="11">
        <v>28</v>
      </c>
      <c r="L56" s="11" t="s">
        <v>2</v>
      </c>
      <c r="M56" s="7">
        <v>-1</v>
      </c>
      <c r="N56" s="9">
        <v>0</v>
      </c>
      <c r="O56" s="9">
        <v>0</v>
      </c>
      <c r="Q56" s="7">
        <v>-1</v>
      </c>
      <c r="R56" s="10">
        <v>0</v>
      </c>
      <c r="S56" s="10">
        <v>0</v>
      </c>
      <c r="U56" s="7">
        <v>-1</v>
      </c>
      <c r="V56" s="17">
        <v>0</v>
      </c>
      <c r="W56" s="17">
        <v>0</v>
      </c>
      <c r="Y56" s="7">
        <v>-1</v>
      </c>
      <c r="Z56" s="14">
        <v>0</v>
      </c>
      <c r="AA56" s="14">
        <v>0</v>
      </c>
      <c r="AC56" s="7">
        <v>-1</v>
      </c>
      <c r="AD56" s="18">
        <v>0</v>
      </c>
      <c r="AE56" s="18">
        <v>0</v>
      </c>
      <c r="AG56" s="16">
        <v>1.1525964950200001</v>
      </c>
      <c r="AH56" s="16">
        <v>5.3273845059799999E-2</v>
      </c>
      <c r="AI56" s="6">
        <f>IF(L56="Duinvlak",3,IF(L56="Plantvlak",2,1))</f>
        <v>3</v>
      </c>
      <c r="AJ56" s="6">
        <f>IF(P56="Duinvlak",3,IF(M56="Plantvlak",2,1))</f>
        <v>1</v>
      </c>
      <c r="AK56" s="6">
        <f>IF(T56="Duinvlak",3,IF(T56="Plantvlak",2,1))</f>
        <v>1</v>
      </c>
      <c r="AL56" s="6">
        <f>IF(X56="Duinvlak",3,IF(X56="Plantvlak",2,1))</f>
        <v>1</v>
      </c>
      <c r="AM56" s="6">
        <f>IF(AB56="Duinvlak",3,IF(AB56="Plantvlak",2,1))</f>
        <v>1</v>
      </c>
      <c r="AN56" s="6">
        <f>IF(AF56="Duinvlak",3,IF(AF56="Plantvlak",2,1))</f>
        <v>1</v>
      </c>
      <c r="AO56">
        <f>AI56*100000+AJ56*10000+AK56*1000+AL56*100+AM56*10+AN56</f>
        <v>311111</v>
      </c>
      <c r="AQ56" s="4">
        <v>131131</v>
      </c>
      <c r="AR56" s="5"/>
      <c r="AS56" s="5"/>
      <c r="AT56" s="5"/>
      <c r="AU56" s="5">
        <v>1</v>
      </c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>
        <v>5</v>
      </c>
      <c r="BL56" s="5"/>
      <c r="BM56" s="5"/>
      <c r="BN56" s="5"/>
      <c r="BO56" s="5">
        <v>1</v>
      </c>
      <c r="BP56" s="5">
        <v>7</v>
      </c>
      <c r="BR56" s="6">
        <f t="shared" si="0"/>
        <v>131131</v>
      </c>
      <c r="BS56" s="6">
        <f t="shared" si="1"/>
        <v>7</v>
      </c>
    </row>
    <row r="57" spans="1:71" ht="15" x14ac:dyDescent="0.25">
      <c r="A57" s="7">
        <v>328</v>
      </c>
      <c r="B57" s="7">
        <v>3</v>
      </c>
      <c r="C57" s="7">
        <v>3</v>
      </c>
      <c r="D57" s="7">
        <v>12</v>
      </c>
      <c r="E57" s="7">
        <v>12</v>
      </c>
      <c r="F57" s="7">
        <v>13</v>
      </c>
      <c r="G57" s="7">
        <v>21</v>
      </c>
      <c r="H57" s="7">
        <v>26</v>
      </c>
      <c r="I57" s="7">
        <v>27</v>
      </c>
      <c r="J57" s="11">
        <v>3</v>
      </c>
      <c r="K57" s="11">
        <v>57</v>
      </c>
      <c r="L57" s="11" t="s">
        <v>2</v>
      </c>
      <c r="M57" s="7">
        <v>-1</v>
      </c>
      <c r="N57" s="9">
        <v>0</v>
      </c>
      <c r="O57" s="9">
        <v>0</v>
      </c>
      <c r="Q57" s="7">
        <v>-1</v>
      </c>
      <c r="R57" s="10">
        <v>0</v>
      </c>
      <c r="S57" s="10">
        <v>0</v>
      </c>
      <c r="U57" s="7">
        <v>-1</v>
      </c>
      <c r="V57" s="17">
        <v>0</v>
      </c>
      <c r="W57" s="17">
        <v>0</v>
      </c>
      <c r="Y57" s="7">
        <v>-1</v>
      </c>
      <c r="Z57" s="14">
        <v>0</v>
      </c>
      <c r="AA57" s="14">
        <v>0</v>
      </c>
      <c r="AC57" s="7">
        <v>-1</v>
      </c>
      <c r="AD57" s="18">
        <v>0</v>
      </c>
      <c r="AE57" s="18">
        <v>0</v>
      </c>
      <c r="AG57" s="16">
        <v>8.7106074975300007</v>
      </c>
      <c r="AH57" s="16">
        <v>4.2823500040100004</v>
      </c>
      <c r="AI57" s="6">
        <f>IF(L57="Duinvlak",3,IF(L57="Plantvlak",2,1))</f>
        <v>3</v>
      </c>
      <c r="AJ57" s="6">
        <f>IF(P57="Duinvlak",3,IF(M57="Plantvlak",2,1))</f>
        <v>1</v>
      </c>
      <c r="AK57" s="6">
        <f>IF(T57="Duinvlak",3,IF(T57="Plantvlak",2,1))</f>
        <v>1</v>
      </c>
      <c r="AL57" s="6">
        <f>IF(X57="Duinvlak",3,IF(X57="Plantvlak",2,1))</f>
        <v>1</v>
      </c>
      <c r="AM57" s="6">
        <f>IF(AB57="Duinvlak",3,IF(AB57="Plantvlak",2,1))</f>
        <v>1</v>
      </c>
      <c r="AN57" s="6">
        <f>IF(AF57="Duinvlak",3,IF(AF57="Plantvlak",2,1))</f>
        <v>1</v>
      </c>
      <c r="AO57">
        <f>AI57*100000+AJ57*10000+AK57*1000+AL57*100+AM57*10+AN57</f>
        <v>311111</v>
      </c>
      <c r="AQ57" s="4">
        <v>131133</v>
      </c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>
        <v>7</v>
      </c>
      <c r="BL57" s="5"/>
      <c r="BM57" s="5"/>
      <c r="BN57" s="5">
        <v>2</v>
      </c>
      <c r="BO57" s="5">
        <v>13</v>
      </c>
      <c r="BP57" s="5">
        <v>22</v>
      </c>
      <c r="BR57" s="6">
        <f t="shared" si="0"/>
        <v>131133</v>
      </c>
      <c r="BS57" s="6">
        <f t="shared" si="1"/>
        <v>22</v>
      </c>
    </row>
    <row r="58" spans="1:71" ht="15" x14ac:dyDescent="0.25">
      <c r="A58" s="7">
        <v>329</v>
      </c>
      <c r="B58" s="7">
        <v>3</v>
      </c>
      <c r="C58" s="7">
        <v>3</v>
      </c>
      <c r="D58" s="7">
        <v>13</v>
      </c>
      <c r="E58" s="7">
        <v>13</v>
      </c>
      <c r="F58" s="7">
        <v>14</v>
      </c>
      <c r="G58" s="7">
        <v>22</v>
      </c>
      <c r="H58" s="7">
        <v>27</v>
      </c>
      <c r="I58" s="7">
        <v>28</v>
      </c>
      <c r="J58" s="11">
        <v>3</v>
      </c>
      <c r="K58" s="11">
        <v>58</v>
      </c>
      <c r="L58" s="11" t="s">
        <v>2</v>
      </c>
      <c r="M58" s="7">
        <v>-1</v>
      </c>
      <c r="N58" s="9">
        <v>0</v>
      </c>
      <c r="O58" s="9">
        <v>0</v>
      </c>
      <c r="Q58" s="7">
        <v>-1</v>
      </c>
      <c r="R58" s="10">
        <v>0</v>
      </c>
      <c r="S58" s="10">
        <v>0</v>
      </c>
      <c r="U58" s="7">
        <v>-1</v>
      </c>
      <c r="V58" s="17">
        <v>0</v>
      </c>
      <c r="W58" s="17">
        <v>0</v>
      </c>
      <c r="Y58" s="7">
        <v>-1</v>
      </c>
      <c r="Z58" s="14">
        <v>0</v>
      </c>
      <c r="AA58" s="14">
        <v>0</v>
      </c>
      <c r="AC58" s="7">
        <v>-1</v>
      </c>
      <c r="AD58" s="18">
        <v>0</v>
      </c>
      <c r="AE58" s="18">
        <v>0</v>
      </c>
      <c r="AG58" s="16">
        <v>4.9444192372</v>
      </c>
      <c r="AH58" s="16">
        <v>1.4697589956899999</v>
      </c>
      <c r="AI58" s="6">
        <f>IF(L58="Duinvlak",3,IF(L58="Plantvlak",2,1))</f>
        <v>3</v>
      </c>
      <c r="AJ58" s="6">
        <f>IF(P58="Duinvlak",3,IF(M58="Plantvlak",2,1))</f>
        <v>1</v>
      </c>
      <c r="AK58" s="6">
        <f>IF(T58="Duinvlak",3,IF(T58="Plantvlak",2,1))</f>
        <v>1</v>
      </c>
      <c r="AL58" s="6">
        <f>IF(X58="Duinvlak",3,IF(X58="Plantvlak",2,1))</f>
        <v>1</v>
      </c>
      <c r="AM58" s="6">
        <f>IF(AB58="Duinvlak",3,IF(AB58="Plantvlak",2,1))</f>
        <v>1</v>
      </c>
      <c r="AN58" s="6">
        <f>IF(AF58="Duinvlak",3,IF(AF58="Plantvlak",2,1))</f>
        <v>1</v>
      </c>
      <c r="AO58">
        <f>AI58*100000+AJ58*10000+AK58*1000+AL58*100+AM58*10+AN58</f>
        <v>311111</v>
      </c>
      <c r="AQ58" s="4">
        <v>131211</v>
      </c>
      <c r="AR58" s="5"/>
      <c r="AS58" s="5"/>
      <c r="AT58" s="5"/>
      <c r="AU58" s="5"/>
      <c r="AV58" s="5"/>
      <c r="AW58" s="5">
        <v>1</v>
      </c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>
        <v>1</v>
      </c>
      <c r="BR58" s="6">
        <f t="shared" si="0"/>
        <v>131211</v>
      </c>
      <c r="BS58" s="6">
        <f t="shared" si="1"/>
        <v>1</v>
      </c>
    </row>
    <row r="59" spans="1:71" ht="15" x14ac:dyDescent="0.25">
      <c r="A59" s="7">
        <v>330</v>
      </c>
      <c r="B59" s="7">
        <v>3</v>
      </c>
      <c r="C59" s="7">
        <v>3</v>
      </c>
      <c r="D59" s="7">
        <v>14</v>
      </c>
      <c r="E59" s="7">
        <v>14</v>
      </c>
      <c r="F59" s="7">
        <v>15</v>
      </c>
      <c r="G59" s="7">
        <v>23</v>
      </c>
      <c r="H59" s="7">
        <v>28</v>
      </c>
      <c r="I59" s="7">
        <v>29</v>
      </c>
      <c r="J59" s="11">
        <v>3</v>
      </c>
      <c r="K59" s="11">
        <v>59</v>
      </c>
      <c r="L59" s="11" t="s">
        <v>2</v>
      </c>
      <c r="M59" s="7">
        <v>-1</v>
      </c>
      <c r="N59" s="9">
        <v>0</v>
      </c>
      <c r="O59" s="9">
        <v>0</v>
      </c>
      <c r="Q59" s="7">
        <v>-1</v>
      </c>
      <c r="R59" s="10">
        <v>0</v>
      </c>
      <c r="S59" s="10">
        <v>0</v>
      </c>
      <c r="U59" s="7">
        <v>-1</v>
      </c>
      <c r="V59" s="17">
        <v>0</v>
      </c>
      <c r="W59" s="17">
        <v>0</v>
      </c>
      <c r="Y59" s="7">
        <v>-1</v>
      </c>
      <c r="Z59" s="14">
        <v>0</v>
      </c>
      <c r="AA59" s="14">
        <v>0</v>
      </c>
      <c r="AC59" s="7">
        <v>-1</v>
      </c>
      <c r="AD59" s="18">
        <v>0</v>
      </c>
      <c r="AE59" s="18">
        <v>0</v>
      </c>
      <c r="AG59" s="16">
        <v>3.8273981896799998</v>
      </c>
      <c r="AH59" s="16">
        <v>1.04760949957</v>
      </c>
      <c r="AI59" s="6">
        <f>IF(L59="Duinvlak",3,IF(L59="Plantvlak",2,1))</f>
        <v>3</v>
      </c>
      <c r="AJ59" s="6">
        <f>IF(P59="Duinvlak",3,IF(M59="Plantvlak",2,1))</f>
        <v>1</v>
      </c>
      <c r="AK59" s="6">
        <f>IF(T59="Duinvlak",3,IF(T59="Plantvlak",2,1))</f>
        <v>1</v>
      </c>
      <c r="AL59" s="6">
        <f>IF(X59="Duinvlak",3,IF(X59="Plantvlak",2,1))</f>
        <v>1</v>
      </c>
      <c r="AM59" s="6">
        <f>IF(AB59="Duinvlak",3,IF(AB59="Plantvlak",2,1))</f>
        <v>1</v>
      </c>
      <c r="AN59" s="6">
        <f>IF(AF59="Duinvlak",3,IF(AF59="Plantvlak",2,1))</f>
        <v>1</v>
      </c>
      <c r="AO59">
        <f>AI59*100000+AJ59*10000+AK59*1000+AL59*100+AM59*10+AN59</f>
        <v>311111</v>
      </c>
      <c r="AQ59" s="4">
        <v>131233</v>
      </c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>
        <v>1</v>
      </c>
      <c r="BP59" s="5">
        <v>1</v>
      </c>
      <c r="BR59" s="6">
        <f t="shared" si="0"/>
        <v>131233</v>
      </c>
      <c r="BS59" s="6">
        <f t="shared" si="1"/>
        <v>1</v>
      </c>
    </row>
    <row r="60" spans="1:71" ht="15" x14ac:dyDescent="0.25">
      <c r="A60" s="7">
        <v>331</v>
      </c>
      <c r="B60" s="7">
        <v>3</v>
      </c>
      <c r="C60" s="7">
        <v>3</v>
      </c>
      <c r="D60" s="7">
        <v>15</v>
      </c>
      <c r="E60" s="7">
        <v>15</v>
      </c>
      <c r="F60" s="7">
        <v>16</v>
      </c>
      <c r="G60" s="7">
        <v>24</v>
      </c>
      <c r="H60" s="7">
        <v>29</v>
      </c>
      <c r="I60" s="7">
        <v>30</v>
      </c>
      <c r="J60" s="11">
        <v>3</v>
      </c>
      <c r="K60" s="11">
        <v>60</v>
      </c>
      <c r="L60" s="11" t="s">
        <v>2</v>
      </c>
      <c r="M60" s="7">
        <v>-1</v>
      </c>
      <c r="N60" s="9">
        <v>0</v>
      </c>
      <c r="O60" s="9">
        <v>0</v>
      </c>
      <c r="Q60" s="7">
        <v>-1</v>
      </c>
      <c r="R60" s="10">
        <v>0</v>
      </c>
      <c r="S60" s="10">
        <v>0</v>
      </c>
      <c r="U60" s="7">
        <v>-1</v>
      </c>
      <c r="V60" s="17">
        <v>0</v>
      </c>
      <c r="W60" s="17">
        <v>0</v>
      </c>
      <c r="Y60" s="7">
        <v>-1</v>
      </c>
      <c r="Z60" s="14">
        <v>0</v>
      </c>
      <c r="AA60" s="14">
        <v>0</v>
      </c>
      <c r="AC60" s="7">
        <v>-1</v>
      </c>
      <c r="AD60" s="18">
        <v>0</v>
      </c>
      <c r="AE60" s="18">
        <v>0</v>
      </c>
      <c r="AG60" s="16">
        <v>4.4464045788400002</v>
      </c>
      <c r="AH60" s="16">
        <v>1.24536550126</v>
      </c>
      <c r="AI60" s="6">
        <f>IF(L60="Duinvlak",3,IF(L60="Plantvlak",2,1))</f>
        <v>3</v>
      </c>
      <c r="AJ60" s="6">
        <f>IF(P60="Duinvlak",3,IF(M60="Plantvlak",2,1))</f>
        <v>1</v>
      </c>
      <c r="AK60" s="6">
        <f>IF(T60="Duinvlak",3,IF(T60="Plantvlak",2,1))</f>
        <v>1</v>
      </c>
      <c r="AL60" s="6">
        <f>IF(X60="Duinvlak",3,IF(X60="Plantvlak",2,1))</f>
        <v>1</v>
      </c>
      <c r="AM60" s="6">
        <f>IF(AB60="Duinvlak",3,IF(AB60="Plantvlak",2,1))</f>
        <v>1</v>
      </c>
      <c r="AN60" s="6">
        <f>IF(AF60="Duinvlak",3,IF(AF60="Plantvlak",2,1))</f>
        <v>1</v>
      </c>
      <c r="AO60">
        <f>AI60*100000+AJ60*10000+AK60*1000+AL60*100+AM60*10+AN60</f>
        <v>311111</v>
      </c>
      <c r="AQ60" s="4">
        <v>131311</v>
      </c>
      <c r="AR60" s="5"/>
      <c r="AS60" s="5"/>
      <c r="AT60" s="5"/>
      <c r="AU60" s="5">
        <v>1</v>
      </c>
      <c r="AV60" s="5">
        <v>5</v>
      </c>
      <c r="AW60" s="5">
        <v>9</v>
      </c>
      <c r="AX60" s="5"/>
      <c r="AY60" s="5"/>
      <c r="AZ60" s="5"/>
      <c r="BA60" s="5"/>
      <c r="BB60" s="5"/>
      <c r="BC60" s="5"/>
      <c r="BD60" s="5"/>
      <c r="BE60" s="5"/>
      <c r="BF60" s="5"/>
      <c r="BG60" s="5">
        <v>1</v>
      </c>
      <c r="BH60" s="5"/>
      <c r="BI60" s="5"/>
      <c r="BJ60" s="5"/>
      <c r="BK60" s="5"/>
      <c r="BL60" s="5"/>
      <c r="BM60" s="5"/>
      <c r="BN60" s="5"/>
      <c r="BO60" s="5"/>
      <c r="BP60" s="5">
        <v>16</v>
      </c>
      <c r="BR60" s="6">
        <f t="shared" si="0"/>
        <v>131311</v>
      </c>
      <c r="BS60" s="6">
        <f t="shared" si="1"/>
        <v>16</v>
      </c>
    </row>
    <row r="61" spans="1:71" ht="15" x14ac:dyDescent="0.25">
      <c r="A61" s="7">
        <v>332</v>
      </c>
      <c r="B61" s="7">
        <v>3</v>
      </c>
      <c r="C61" s="7">
        <v>3</v>
      </c>
      <c r="D61" s="7">
        <v>16</v>
      </c>
      <c r="E61" s="7">
        <v>16</v>
      </c>
      <c r="F61" s="7">
        <v>17</v>
      </c>
      <c r="G61" s="7">
        <v>25</v>
      </c>
      <c r="H61" s="7">
        <v>30</v>
      </c>
      <c r="I61" s="7">
        <v>31</v>
      </c>
      <c r="J61" s="11">
        <v>3</v>
      </c>
      <c r="K61" s="11">
        <v>61</v>
      </c>
      <c r="L61" s="11" t="s">
        <v>2</v>
      </c>
      <c r="M61" s="7">
        <v>-1</v>
      </c>
      <c r="N61" s="9">
        <v>0</v>
      </c>
      <c r="O61" s="9">
        <v>0</v>
      </c>
      <c r="Q61" s="7">
        <v>-1</v>
      </c>
      <c r="R61" s="10">
        <v>0</v>
      </c>
      <c r="S61" s="10">
        <v>0</v>
      </c>
      <c r="U61" s="7">
        <v>-1</v>
      </c>
      <c r="V61" s="17">
        <v>0</v>
      </c>
      <c r="W61" s="17">
        <v>0</v>
      </c>
      <c r="Y61" s="7">
        <v>-1</v>
      </c>
      <c r="Z61" s="14">
        <v>0</v>
      </c>
      <c r="AA61" s="14">
        <v>0</v>
      </c>
      <c r="AC61" s="7">
        <v>-1</v>
      </c>
      <c r="AD61" s="18">
        <v>0</v>
      </c>
      <c r="AE61" s="18">
        <v>0</v>
      </c>
      <c r="AG61" s="16">
        <v>3.82039433523</v>
      </c>
      <c r="AH61" s="16">
        <v>0.96424049894399999</v>
      </c>
      <c r="AI61" s="6">
        <f>IF(L61="Duinvlak",3,IF(L61="Plantvlak",2,1))</f>
        <v>3</v>
      </c>
      <c r="AJ61" s="6">
        <f>IF(P61="Duinvlak",3,IF(M61="Plantvlak",2,1))</f>
        <v>1</v>
      </c>
      <c r="AK61" s="6">
        <f>IF(T61="Duinvlak",3,IF(T61="Plantvlak",2,1))</f>
        <v>1</v>
      </c>
      <c r="AL61" s="6">
        <f>IF(X61="Duinvlak",3,IF(X61="Plantvlak",2,1))</f>
        <v>1</v>
      </c>
      <c r="AM61" s="6">
        <f>IF(AB61="Duinvlak",3,IF(AB61="Plantvlak",2,1))</f>
        <v>1</v>
      </c>
      <c r="AN61" s="6">
        <f>IF(AF61="Duinvlak",3,IF(AF61="Plantvlak",2,1))</f>
        <v>1</v>
      </c>
      <c r="AO61">
        <f>AI61*100000+AJ61*10000+AK61*1000+AL61*100+AM61*10+AN61</f>
        <v>311111</v>
      </c>
      <c r="AQ61" s="4">
        <v>131313</v>
      </c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>
        <v>2</v>
      </c>
      <c r="BL61" s="5"/>
      <c r="BM61" s="5"/>
      <c r="BN61" s="5">
        <v>1</v>
      </c>
      <c r="BO61" s="5">
        <v>6</v>
      </c>
      <c r="BP61" s="5">
        <v>9</v>
      </c>
      <c r="BR61" s="6">
        <f t="shared" si="0"/>
        <v>131313</v>
      </c>
      <c r="BS61" s="6">
        <f t="shared" si="1"/>
        <v>9</v>
      </c>
    </row>
    <row r="62" spans="1:71" ht="15" x14ac:dyDescent="0.25">
      <c r="A62" s="7">
        <v>333</v>
      </c>
      <c r="B62" s="7">
        <v>3</v>
      </c>
      <c r="C62" s="7">
        <v>3</v>
      </c>
      <c r="D62" s="7">
        <v>17</v>
      </c>
      <c r="E62" s="7">
        <v>17</v>
      </c>
      <c r="F62" s="7">
        <v>18</v>
      </c>
      <c r="G62" s="7">
        <v>26</v>
      </c>
      <c r="H62" s="7">
        <v>31</v>
      </c>
      <c r="I62" s="7">
        <v>32</v>
      </c>
      <c r="J62" s="11">
        <v>3</v>
      </c>
      <c r="K62" s="11">
        <v>62</v>
      </c>
      <c r="L62" s="11" t="s">
        <v>2</v>
      </c>
      <c r="M62" s="7">
        <v>-1</v>
      </c>
      <c r="N62" s="9">
        <v>0</v>
      </c>
      <c r="O62" s="9">
        <v>0</v>
      </c>
      <c r="Q62" s="7">
        <v>-1</v>
      </c>
      <c r="R62" s="10">
        <v>0</v>
      </c>
      <c r="S62" s="10">
        <v>0</v>
      </c>
      <c r="U62" s="7">
        <v>-1</v>
      </c>
      <c r="V62" s="17">
        <v>0</v>
      </c>
      <c r="W62" s="17">
        <v>0</v>
      </c>
      <c r="Y62" s="7">
        <v>-1</v>
      </c>
      <c r="Z62" s="14">
        <v>0</v>
      </c>
      <c r="AA62" s="14">
        <v>0</v>
      </c>
      <c r="AC62" s="7">
        <v>-1</v>
      </c>
      <c r="AD62" s="18">
        <v>0</v>
      </c>
      <c r="AE62" s="18">
        <v>0</v>
      </c>
      <c r="AG62" s="16">
        <v>5.0908159949899998</v>
      </c>
      <c r="AH62" s="16">
        <v>1.6959210008800001</v>
      </c>
      <c r="AI62" s="6">
        <f>IF(L62="Duinvlak",3,IF(L62="Plantvlak",2,1))</f>
        <v>3</v>
      </c>
      <c r="AJ62" s="6">
        <f>IF(P62="Duinvlak",3,IF(M62="Plantvlak",2,1))</f>
        <v>1</v>
      </c>
      <c r="AK62" s="6">
        <f>IF(T62="Duinvlak",3,IF(T62="Plantvlak",2,1))</f>
        <v>1</v>
      </c>
      <c r="AL62" s="6">
        <f>IF(X62="Duinvlak",3,IF(X62="Plantvlak",2,1))</f>
        <v>1</v>
      </c>
      <c r="AM62" s="6">
        <f>IF(AB62="Duinvlak",3,IF(AB62="Plantvlak",2,1))</f>
        <v>1</v>
      </c>
      <c r="AN62" s="6">
        <f>IF(AF62="Duinvlak",3,IF(AF62="Plantvlak",2,1))</f>
        <v>1</v>
      </c>
      <c r="AO62">
        <f>AI62*100000+AJ62*10000+AK62*1000+AL62*100+AM62*10+AN62</f>
        <v>311111</v>
      </c>
      <c r="AQ62" s="4">
        <v>131331</v>
      </c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>
        <v>3</v>
      </c>
      <c r="BL62" s="5"/>
      <c r="BM62" s="5"/>
      <c r="BN62" s="5"/>
      <c r="BO62" s="5"/>
      <c r="BP62" s="5">
        <v>3</v>
      </c>
      <c r="BR62" s="6">
        <f t="shared" si="0"/>
        <v>131331</v>
      </c>
      <c r="BS62" s="6">
        <f t="shared" si="1"/>
        <v>3</v>
      </c>
    </row>
    <row r="63" spans="1:71" ht="15" x14ac:dyDescent="0.25">
      <c r="A63" s="7">
        <v>372</v>
      </c>
      <c r="B63" s="7">
        <v>6</v>
      </c>
      <c r="C63" s="7">
        <v>501</v>
      </c>
      <c r="D63" s="7">
        <v>18</v>
      </c>
      <c r="E63" s="7">
        <v>18</v>
      </c>
      <c r="F63" s="7">
        <v>19</v>
      </c>
      <c r="G63" s="7">
        <v>27</v>
      </c>
      <c r="H63" s="7">
        <v>33</v>
      </c>
      <c r="I63" s="7">
        <v>34</v>
      </c>
      <c r="J63" s="11">
        <v>50</v>
      </c>
      <c r="K63" s="11">
        <v>15</v>
      </c>
      <c r="L63" s="11" t="s">
        <v>2</v>
      </c>
      <c r="M63" s="7">
        <v>-1</v>
      </c>
      <c r="N63" s="9">
        <v>0</v>
      </c>
      <c r="O63" s="9">
        <v>0</v>
      </c>
      <c r="Q63" s="7">
        <v>-1</v>
      </c>
      <c r="R63" s="10">
        <v>0</v>
      </c>
      <c r="S63" s="10">
        <v>0</v>
      </c>
      <c r="U63" s="7">
        <v>-1</v>
      </c>
      <c r="V63" s="17">
        <v>0</v>
      </c>
      <c r="W63" s="17">
        <v>0</v>
      </c>
      <c r="Y63" s="7">
        <v>-1</v>
      </c>
      <c r="Z63" s="14">
        <v>0</v>
      </c>
      <c r="AA63" s="14">
        <v>0</v>
      </c>
      <c r="AC63" s="7">
        <v>-1</v>
      </c>
      <c r="AD63" s="18">
        <v>0</v>
      </c>
      <c r="AE63" s="18">
        <v>0</v>
      </c>
      <c r="AG63" s="16">
        <v>13.4571847353</v>
      </c>
      <c r="AH63" s="16">
        <v>3.4373499018100002</v>
      </c>
      <c r="AI63" s="6">
        <f>IF(L63="Duinvlak",3,IF(L63="Plantvlak",2,1))</f>
        <v>3</v>
      </c>
      <c r="AJ63" s="6">
        <f>IF(P63="Duinvlak",3,IF(M63="Plantvlak",2,1))</f>
        <v>1</v>
      </c>
      <c r="AK63" s="6">
        <f>IF(T63="Duinvlak",3,IF(T63="Plantvlak",2,1))</f>
        <v>1</v>
      </c>
      <c r="AL63" s="6">
        <f>IF(X63="Duinvlak",3,IF(X63="Plantvlak",2,1))</f>
        <v>1</v>
      </c>
      <c r="AM63" s="6">
        <f>IF(AB63="Duinvlak",3,IF(AB63="Plantvlak",2,1))</f>
        <v>1</v>
      </c>
      <c r="AN63" s="6">
        <f>IF(AF63="Duinvlak",3,IF(AF63="Plantvlak",2,1))</f>
        <v>1</v>
      </c>
      <c r="AO63">
        <f>AI63*100000+AJ63*10000+AK63*1000+AL63*100+AM63*10+AN63</f>
        <v>311111</v>
      </c>
      <c r="AQ63" s="4">
        <v>131333</v>
      </c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>
        <v>5</v>
      </c>
      <c r="BL63" s="5"/>
      <c r="BM63" s="5"/>
      <c r="BN63" s="5">
        <v>3</v>
      </c>
      <c r="BO63" s="5">
        <v>12</v>
      </c>
      <c r="BP63" s="5">
        <v>20</v>
      </c>
      <c r="BR63" s="6">
        <f t="shared" si="0"/>
        <v>131333</v>
      </c>
      <c r="BS63" s="6">
        <f t="shared" si="1"/>
        <v>20</v>
      </c>
    </row>
    <row r="64" spans="1:71" ht="15" x14ac:dyDescent="0.25">
      <c r="A64" s="7">
        <v>373</v>
      </c>
      <c r="B64" s="7">
        <v>6</v>
      </c>
      <c r="C64" s="7">
        <v>501</v>
      </c>
      <c r="D64" s="7">
        <v>19</v>
      </c>
      <c r="E64" s="7">
        <v>19</v>
      </c>
      <c r="F64" s="7">
        <v>20</v>
      </c>
      <c r="G64" s="7">
        <v>28</v>
      </c>
      <c r="H64" s="7">
        <v>34</v>
      </c>
      <c r="I64" s="7">
        <v>35</v>
      </c>
      <c r="J64" s="11">
        <v>50</v>
      </c>
      <c r="K64" s="11">
        <v>17</v>
      </c>
      <c r="L64" s="11" t="s">
        <v>2</v>
      </c>
      <c r="M64" s="7">
        <v>-1</v>
      </c>
      <c r="N64" s="9">
        <v>0</v>
      </c>
      <c r="O64" s="9">
        <v>0</v>
      </c>
      <c r="Q64" s="7">
        <v>-1</v>
      </c>
      <c r="R64" s="10">
        <v>0</v>
      </c>
      <c r="S64" s="10">
        <v>0</v>
      </c>
      <c r="U64" s="7">
        <v>-1</v>
      </c>
      <c r="V64" s="17">
        <v>0</v>
      </c>
      <c r="W64" s="17">
        <v>0</v>
      </c>
      <c r="Y64" s="7">
        <v>-1</v>
      </c>
      <c r="Z64" s="14">
        <v>0</v>
      </c>
      <c r="AA64" s="14">
        <v>0</v>
      </c>
      <c r="AC64" s="7">
        <v>-1</v>
      </c>
      <c r="AD64" s="18">
        <v>0</v>
      </c>
      <c r="AE64" s="18">
        <v>0</v>
      </c>
      <c r="AG64" s="16">
        <v>66.255347080500002</v>
      </c>
      <c r="AH64" s="16">
        <v>124.088664795</v>
      </c>
      <c r="AI64" s="6">
        <f>IF(L64="Duinvlak",3,IF(L64="Plantvlak",2,1))</f>
        <v>3</v>
      </c>
      <c r="AJ64" s="6">
        <f>IF(P64="Duinvlak",3,IF(M64="Plantvlak",2,1))</f>
        <v>1</v>
      </c>
      <c r="AK64" s="6">
        <f>IF(T64="Duinvlak",3,IF(T64="Plantvlak",2,1))</f>
        <v>1</v>
      </c>
      <c r="AL64" s="6">
        <f>IF(X64="Duinvlak",3,IF(X64="Plantvlak",2,1))</f>
        <v>1</v>
      </c>
      <c r="AM64" s="6">
        <f>IF(AB64="Duinvlak",3,IF(AB64="Plantvlak",2,1))</f>
        <v>1</v>
      </c>
      <c r="AN64" s="6">
        <f>IF(AF64="Duinvlak",3,IF(AF64="Plantvlak",2,1))</f>
        <v>1</v>
      </c>
      <c r="AO64">
        <f>AI64*100000+AJ64*10000+AK64*1000+AL64*100+AM64*10+AN64</f>
        <v>311111</v>
      </c>
      <c r="AQ64" s="4">
        <v>132311</v>
      </c>
      <c r="AR64" s="5"/>
      <c r="AS64" s="5"/>
      <c r="AT64" s="5"/>
      <c r="AU64" s="5"/>
      <c r="AV64" s="5">
        <v>2</v>
      </c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>
        <v>2</v>
      </c>
      <c r="BR64" s="6">
        <f t="shared" si="0"/>
        <v>132311</v>
      </c>
      <c r="BS64" s="6">
        <f t="shared" si="1"/>
        <v>2</v>
      </c>
    </row>
    <row r="65" spans="1:71" ht="15" x14ac:dyDescent="0.25">
      <c r="A65" s="7">
        <v>588</v>
      </c>
      <c r="B65" s="7">
        <v>7</v>
      </c>
      <c r="C65" s="7">
        <v>401</v>
      </c>
      <c r="D65" s="7">
        <v>21</v>
      </c>
      <c r="E65" s="7">
        <v>21</v>
      </c>
      <c r="F65" s="7">
        <v>22</v>
      </c>
      <c r="G65" s="7">
        <v>31</v>
      </c>
      <c r="H65" s="7">
        <v>37</v>
      </c>
      <c r="I65" s="7">
        <v>39</v>
      </c>
      <c r="J65" s="11">
        <v>40</v>
      </c>
      <c r="K65" s="11">
        <v>45</v>
      </c>
      <c r="L65" s="11" t="s">
        <v>2</v>
      </c>
      <c r="M65" s="7">
        <v>-1</v>
      </c>
      <c r="N65" s="9">
        <v>0</v>
      </c>
      <c r="O65" s="9">
        <v>0</v>
      </c>
      <c r="Q65" s="7">
        <v>-1</v>
      </c>
      <c r="R65" s="10">
        <v>0</v>
      </c>
      <c r="S65" s="10">
        <v>0</v>
      </c>
      <c r="U65" s="7">
        <v>-1</v>
      </c>
      <c r="V65" s="17">
        <v>0</v>
      </c>
      <c r="W65" s="17">
        <v>0</v>
      </c>
      <c r="Y65" s="7">
        <v>-1</v>
      </c>
      <c r="Z65" s="14">
        <v>0</v>
      </c>
      <c r="AA65" s="14">
        <v>0</v>
      </c>
      <c r="AC65" s="7">
        <v>-1</v>
      </c>
      <c r="AD65" s="18">
        <v>0</v>
      </c>
      <c r="AE65" s="18">
        <v>0</v>
      </c>
      <c r="AG65" s="16">
        <v>6.6282677795099998</v>
      </c>
      <c r="AH65" s="16">
        <v>2.7290713116799998</v>
      </c>
      <c r="AI65" s="6">
        <f>IF(L65="Duinvlak",3,IF(L65="Plantvlak",2,1))</f>
        <v>3</v>
      </c>
      <c r="AJ65" s="6">
        <f>IF(P65="Duinvlak",3,IF(M65="Plantvlak",2,1))</f>
        <v>1</v>
      </c>
      <c r="AK65" s="6">
        <f>IF(T65="Duinvlak",3,IF(T65="Plantvlak",2,1))</f>
        <v>1</v>
      </c>
      <c r="AL65" s="6">
        <f>IF(X65="Duinvlak",3,IF(X65="Plantvlak",2,1))</f>
        <v>1</v>
      </c>
      <c r="AM65" s="6">
        <f>IF(AB65="Duinvlak",3,IF(AB65="Plantvlak",2,1))</f>
        <v>1</v>
      </c>
      <c r="AN65" s="6">
        <f>IF(AF65="Duinvlak",3,IF(AF65="Plantvlak",2,1))</f>
        <v>1</v>
      </c>
      <c r="AO65">
        <f>AI65*100000+AJ65*10000+AK65*1000+AL65*100+AM65*10+AN65</f>
        <v>311111</v>
      </c>
      <c r="AQ65" s="4">
        <v>133111</v>
      </c>
      <c r="AR65" s="5"/>
      <c r="AS65" s="5"/>
      <c r="AT65" s="5">
        <v>5</v>
      </c>
      <c r="AU65" s="5">
        <v>1</v>
      </c>
      <c r="AV65" s="5">
        <v>3</v>
      </c>
      <c r="AW65" s="5"/>
      <c r="AX65" s="5"/>
      <c r="AY65" s="5">
        <v>2</v>
      </c>
      <c r="AZ65" s="5"/>
      <c r="BA65" s="5"/>
      <c r="BB65" s="5"/>
      <c r="BC65" s="5">
        <v>1</v>
      </c>
      <c r="BD65" s="5"/>
      <c r="BE65" s="5"/>
      <c r="BF65" s="5"/>
      <c r="BG65" s="5"/>
      <c r="BH65" s="5"/>
      <c r="BI65" s="5"/>
      <c r="BJ65" s="5"/>
      <c r="BK65" s="5">
        <v>4</v>
      </c>
      <c r="BL65" s="5"/>
      <c r="BM65" s="5"/>
      <c r="BN65" s="5"/>
      <c r="BO65" s="5"/>
      <c r="BP65" s="5">
        <v>16</v>
      </c>
      <c r="BR65" s="6">
        <f t="shared" si="0"/>
        <v>133111</v>
      </c>
      <c r="BS65" s="6">
        <f t="shared" si="1"/>
        <v>16</v>
      </c>
    </row>
    <row r="66" spans="1:71" ht="15" x14ac:dyDescent="0.25">
      <c r="A66" s="7">
        <v>589</v>
      </c>
      <c r="B66" s="7">
        <v>7</v>
      </c>
      <c r="C66" s="7">
        <v>401</v>
      </c>
      <c r="D66" s="7">
        <v>22</v>
      </c>
      <c r="E66" s="7">
        <v>22</v>
      </c>
      <c r="F66" s="7">
        <v>23</v>
      </c>
      <c r="G66" s="7">
        <v>32</v>
      </c>
      <c r="H66" s="7">
        <v>38</v>
      </c>
      <c r="I66" s="7">
        <v>40</v>
      </c>
      <c r="J66" s="11">
        <v>40</v>
      </c>
      <c r="K66" s="11">
        <v>46</v>
      </c>
      <c r="L66" s="11" t="s">
        <v>2</v>
      </c>
      <c r="M66" s="7">
        <v>-1</v>
      </c>
      <c r="N66" s="9">
        <v>0</v>
      </c>
      <c r="O66" s="9">
        <v>0</v>
      </c>
      <c r="Q66" s="7">
        <v>-1</v>
      </c>
      <c r="R66" s="10">
        <v>0</v>
      </c>
      <c r="S66" s="10">
        <v>0</v>
      </c>
      <c r="U66" s="7">
        <v>-1</v>
      </c>
      <c r="V66" s="17">
        <v>0</v>
      </c>
      <c r="W66" s="17">
        <v>0</v>
      </c>
      <c r="Y66" s="7">
        <v>-1</v>
      </c>
      <c r="Z66" s="14">
        <v>0</v>
      </c>
      <c r="AA66" s="14">
        <v>0</v>
      </c>
      <c r="AC66" s="7">
        <v>-1</v>
      </c>
      <c r="AD66" s="18">
        <v>0</v>
      </c>
      <c r="AE66" s="18">
        <v>0</v>
      </c>
      <c r="AG66" s="16">
        <v>6.3763679456100002</v>
      </c>
      <c r="AH66" s="16">
        <v>2.6560689988699999</v>
      </c>
      <c r="AI66" s="6">
        <f>IF(L66="Duinvlak",3,IF(L66="Plantvlak",2,1))</f>
        <v>3</v>
      </c>
      <c r="AJ66" s="6">
        <f>IF(P66="Duinvlak",3,IF(M66="Plantvlak",2,1))</f>
        <v>1</v>
      </c>
      <c r="AK66" s="6">
        <f>IF(T66="Duinvlak",3,IF(T66="Plantvlak",2,1))</f>
        <v>1</v>
      </c>
      <c r="AL66" s="6">
        <f>IF(X66="Duinvlak",3,IF(X66="Plantvlak",2,1))</f>
        <v>1</v>
      </c>
      <c r="AM66" s="6">
        <f>IF(AB66="Duinvlak",3,IF(AB66="Plantvlak",2,1))</f>
        <v>1</v>
      </c>
      <c r="AN66" s="6">
        <f>IF(AF66="Duinvlak",3,IF(AF66="Plantvlak",2,1))</f>
        <v>1</v>
      </c>
      <c r="AO66">
        <f>AI66*100000+AJ66*10000+AK66*1000+AL66*100+AM66*10+AN66</f>
        <v>311111</v>
      </c>
      <c r="AQ66" s="4">
        <v>133113</v>
      </c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>
        <v>4</v>
      </c>
      <c r="BL66" s="5"/>
      <c r="BM66" s="5"/>
      <c r="BN66" s="5">
        <v>1</v>
      </c>
      <c r="BO66" s="5"/>
      <c r="BP66" s="5">
        <v>5</v>
      </c>
      <c r="BR66" s="6">
        <f t="shared" si="0"/>
        <v>133113</v>
      </c>
      <c r="BS66" s="6">
        <f t="shared" si="1"/>
        <v>5</v>
      </c>
    </row>
    <row r="67" spans="1:71" ht="15" x14ac:dyDescent="0.25">
      <c r="A67" s="7">
        <v>590</v>
      </c>
      <c r="B67" s="7">
        <v>7</v>
      </c>
      <c r="C67" s="7">
        <v>401</v>
      </c>
      <c r="D67" s="7">
        <v>23</v>
      </c>
      <c r="E67" s="7">
        <v>23</v>
      </c>
      <c r="F67" s="7">
        <v>24</v>
      </c>
      <c r="G67" s="7">
        <v>33</v>
      </c>
      <c r="H67" s="7">
        <v>39</v>
      </c>
      <c r="I67" s="7">
        <v>41</v>
      </c>
      <c r="J67" s="11">
        <v>40</v>
      </c>
      <c r="K67" s="11">
        <v>47</v>
      </c>
      <c r="L67" s="11" t="s">
        <v>2</v>
      </c>
      <c r="M67" s="7">
        <v>-1</v>
      </c>
      <c r="N67" s="9">
        <v>0</v>
      </c>
      <c r="O67" s="9">
        <v>0</v>
      </c>
      <c r="Q67" s="7">
        <v>-1</v>
      </c>
      <c r="R67" s="10">
        <v>0</v>
      </c>
      <c r="S67" s="10">
        <v>0</v>
      </c>
      <c r="U67" s="7">
        <v>-1</v>
      </c>
      <c r="V67" s="17">
        <v>0</v>
      </c>
      <c r="W67" s="17">
        <v>0</v>
      </c>
      <c r="Y67" s="7">
        <v>-1</v>
      </c>
      <c r="Z67" s="14">
        <v>0</v>
      </c>
      <c r="AA67" s="14">
        <v>0</v>
      </c>
      <c r="AC67" s="7">
        <v>-1</v>
      </c>
      <c r="AD67" s="18">
        <v>0</v>
      </c>
      <c r="AE67" s="18">
        <v>0</v>
      </c>
      <c r="AG67" s="16">
        <v>8.2549643793800005</v>
      </c>
      <c r="AH67" s="16">
        <v>2.7681335446399999</v>
      </c>
      <c r="AI67" s="6">
        <f>IF(L67="Duinvlak",3,IF(L67="Plantvlak",2,1))</f>
        <v>3</v>
      </c>
      <c r="AJ67" s="6">
        <f>IF(P67="Duinvlak",3,IF(M67="Plantvlak",2,1))</f>
        <v>1</v>
      </c>
      <c r="AK67" s="6">
        <f>IF(T67="Duinvlak",3,IF(T67="Plantvlak",2,1))</f>
        <v>1</v>
      </c>
      <c r="AL67" s="6">
        <f>IF(X67="Duinvlak",3,IF(X67="Plantvlak",2,1))</f>
        <v>1</v>
      </c>
      <c r="AM67" s="6">
        <f>IF(AB67="Duinvlak",3,IF(AB67="Plantvlak",2,1))</f>
        <v>1</v>
      </c>
      <c r="AN67" s="6">
        <f>IF(AF67="Duinvlak",3,IF(AF67="Plantvlak",2,1))</f>
        <v>1</v>
      </c>
      <c r="AO67">
        <f>AI67*100000+AJ67*10000+AK67*1000+AL67*100+AM67*10+AN67</f>
        <v>311111</v>
      </c>
      <c r="AQ67" s="4">
        <v>133131</v>
      </c>
      <c r="AR67" s="5"/>
      <c r="AS67" s="5"/>
      <c r="AT67" s="5"/>
      <c r="AU67" s="5">
        <v>1</v>
      </c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>
        <v>4</v>
      </c>
      <c r="BL67" s="5"/>
      <c r="BM67" s="5"/>
      <c r="BN67" s="5"/>
      <c r="BO67" s="5"/>
      <c r="BP67" s="5">
        <v>5</v>
      </c>
      <c r="BR67" s="6">
        <f t="shared" si="0"/>
        <v>133131</v>
      </c>
      <c r="BS67" s="6">
        <f t="shared" si="1"/>
        <v>5</v>
      </c>
    </row>
    <row r="68" spans="1:71" ht="15" x14ac:dyDescent="0.25">
      <c r="A68" s="7">
        <v>591</v>
      </c>
      <c r="B68" s="7">
        <v>7</v>
      </c>
      <c r="C68" s="7">
        <v>401</v>
      </c>
      <c r="D68" s="7">
        <v>24</v>
      </c>
      <c r="E68" s="7">
        <v>24</v>
      </c>
      <c r="F68" s="7">
        <v>25</v>
      </c>
      <c r="G68" s="7">
        <v>34</v>
      </c>
      <c r="H68" s="7">
        <v>40</v>
      </c>
      <c r="I68" s="7">
        <v>42</v>
      </c>
      <c r="J68" s="11">
        <v>40</v>
      </c>
      <c r="K68" s="11">
        <v>48</v>
      </c>
      <c r="L68" s="11" t="s">
        <v>2</v>
      </c>
      <c r="M68" s="7">
        <v>-1</v>
      </c>
      <c r="N68" s="9">
        <v>0</v>
      </c>
      <c r="O68" s="9">
        <v>0</v>
      </c>
      <c r="Q68" s="7">
        <v>-1</v>
      </c>
      <c r="R68" s="10">
        <v>0</v>
      </c>
      <c r="S68" s="10">
        <v>0</v>
      </c>
      <c r="U68" s="7">
        <v>-1</v>
      </c>
      <c r="V68" s="17">
        <v>0</v>
      </c>
      <c r="W68" s="17">
        <v>0</v>
      </c>
      <c r="Y68" s="7">
        <v>-1</v>
      </c>
      <c r="Z68" s="14">
        <v>0</v>
      </c>
      <c r="AA68" s="14">
        <v>0</v>
      </c>
      <c r="AC68" s="7">
        <v>-1</v>
      </c>
      <c r="AD68" s="18">
        <v>0</v>
      </c>
      <c r="AE68" s="18">
        <v>0</v>
      </c>
      <c r="AG68" s="16">
        <v>3.81358916193</v>
      </c>
      <c r="AH68" s="16">
        <v>0.68203439938300003</v>
      </c>
      <c r="AI68" s="6">
        <f>IF(L68="Duinvlak",3,IF(L68="Plantvlak",2,1))</f>
        <v>3</v>
      </c>
      <c r="AJ68" s="6">
        <f>IF(P68="Duinvlak",3,IF(M68="Plantvlak",2,1))</f>
        <v>1</v>
      </c>
      <c r="AK68" s="6">
        <f>IF(T68="Duinvlak",3,IF(T68="Plantvlak",2,1))</f>
        <v>1</v>
      </c>
      <c r="AL68" s="6">
        <f>IF(X68="Duinvlak",3,IF(X68="Plantvlak",2,1))</f>
        <v>1</v>
      </c>
      <c r="AM68" s="6">
        <f>IF(AB68="Duinvlak",3,IF(AB68="Plantvlak",2,1))</f>
        <v>1</v>
      </c>
      <c r="AN68" s="6">
        <f>IF(AF68="Duinvlak",3,IF(AF68="Plantvlak",2,1))</f>
        <v>1</v>
      </c>
      <c r="AO68">
        <f>AI68*100000+AJ68*10000+AK68*1000+AL68*100+AM68*10+AN68</f>
        <v>311111</v>
      </c>
      <c r="AQ68" s="4">
        <v>133133</v>
      </c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>
        <v>6</v>
      </c>
      <c r="BL68" s="5"/>
      <c r="BM68" s="5"/>
      <c r="BN68" s="5">
        <v>2</v>
      </c>
      <c r="BO68" s="5"/>
      <c r="BP68" s="5">
        <v>8</v>
      </c>
      <c r="BR68" s="6">
        <f t="shared" si="0"/>
        <v>133133</v>
      </c>
      <c r="BS68" s="6">
        <f t="shared" si="1"/>
        <v>8</v>
      </c>
    </row>
    <row r="69" spans="1:71" ht="15" x14ac:dyDescent="0.25">
      <c r="A69" s="7">
        <v>592</v>
      </c>
      <c r="B69" s="7">
        <v>7</v>
      </c>
      <c r="C69" s="7">
        <v>401</v>
      </c>
      <c r="D69" s="7">
        <v>25</v>
      </c>
      <c r="E69" s="7">
        <v>26</v>
      </c>
      <c r="F69" s="7">
        <v>27</v>
      </c>
      <c r="G69" s="7">
        <v>36</v>
      </c>
      <c r="H69" s="7">
        <v>42</v>
      </c>
      <c r="I69" s="7">
        <v>44</v>
      </c>
      <c r="J69" s="11">
        <v>40</v>
      </c>
      <c r="K69" s="11">
        <v>50</v>
      </c>
      <c r="L69" s="11" t="s">
        <v>2</v>
      </c>
      <c r="M69" s="7">
        <v>-1</v>
      </c>
      <c r="N69" s="9">
        <v>0</v>
      </c>
      <c r="O69" s="9">
        <v>0</v>
      </c>
      <c r="Q69" s="7">
        <v>-1</v>
      </c>
      <c r="R69" s="10">
        <v>0</v>
      </c>
      <c r="S69" s="10">
        <v>0</v>
      </c>
      <c r="U69" s="7">
        <v>-1</v>
      </c>
      <c r="V69" s="17">
        <v>0</v>
      </c>
      <c r="W69" s="17">
        <v>0</v>
      </c>
      <c r="Y69" s="7">
        <v>-1</v>
      </c>
      <c r="Z69" s="14">
        <v>0</v>
      </c>
      <c r="AA69" s="14">
        <v>0</v>
      </c>
      <c r="AC69" s="7">
        <v>-1</v>
      </c>
      <c r="AD69" s="18">
        <v>0</v>
      </c>
      <c r="AE69" s="18">
        <v>0</v>
      </c>
      <c r="AG69" s="16">
        <v>6.9833626034999998</v>
      </c>
      <c r="AH69" s="16">
        <v>0.69853771787100005</v>
      </c>
      <c r="AI69" s="6">
        <f>IF(L69="Duinvlak",3,IF(L69="Plantvlak",2,1))</f>
        <v>3</v>
      </c>
      <c r="AJ69" s="6">
        <f>IF(P69="Duinvlak",3,IF(M69="Plantvlak",2,1))</f>
        <v>1</v>
      </c>
      <c r="AK69" s="6">
        <f>IF(T69="Duinvlak",3,IF(T69="Plantvlak",2,1))</f>
        <v>1</v>
      </c>
      <c r="AL69" s="6">
        <f>IF(X69="Duinvlak",3,IF(X69="Plantvlak",2,1))</f>
        <v>1</v>
      </c>
      <c r="AM69" s="6">
        <f>IF(AB69="Duinvlak",3,IF(AB69="Plantvlak",2,1))</f>
        <v>1</v>
      </c>
      <c r="AN69" s="6">
        <f>IF(AF69="Duinvlak",3,IF(AF69="Plantvlak",2,1))</f>
        <v>1</v>
      </c>
      <c r="AO69">
        <f>AI69*100000+AJ69*10000+AK69*1000+AL69*100+AM69*10+AN69</f>
        <v>311111</v>
      </c>
      <c r="AQ69" s="4">
        <v>133311</v>
      </c>
      <c r="AR69" s="5"/>
      <c r="AS69" s="5"/>
      <c r="AT69" s="5"/>
      <c r="AU69" s="5">
        <v>1</v>
      </c>
      <c r="AV69" s="5">
        <v>8</v>
      </c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>
        <v>9</v>
      </c>
      <c r="BR69" s="6">
        <f t="shared" ref="BR69:BR109" si="2">AQ69</f>
        <v>133311</v>
      </c>
      <c r="BS69" s="6">
        <f t="shared" ref="BS69:BS109" si="3">BP69</f>
        <v>9</v>
      </c>
    </row>
    <row r="70" spans="1:71" ht="15" x14ac:dyDescent="0.25">
      <c r="A70" s="7">
        <v>1021</v>
      </c>
      <c r="B70" s="7">
        <v>9</v>
      </c>
      <c r="C70" s="7">
        <v>20</v>
      </c>
      <c r="D70" s="7">
        <v>26</v>
      </c>
      <c r="E70" s="7">
        <v>27</v>
      </c>
      <c r="F70" s="7">
        <v>29</v>
      </c>
      <c r="G70" s="7">
        <v>40</v>
      </c>
      <c r="H70" s="7">
        <v>46</v>
      </c>
      <c r="I70" s="7">
        <v>48</v>
      </c>
      <c r="J70" s="11">
        <v>20</v>
      </c>
      <c r="K70" s="11">
        <v>85</v>
      </c>
      <c r="L70" s="11" t="s">
        <v>2</v>
      </c>
      <c r="M70" s="7">
        <v>-1</v>
      </c>
      <c r="N70" s="9">
        <v>0</v>
      </c>
      <c r="O70" s="9">
        <v>0</v>
      </c>
      <c r="Q70" s="7">
        <v>-1</v>
      </c>
      <c r="R70" s="10">
        <v>0</v>
      </c>
      <c r="S70" s="10">
        <v>0</v>
      </c>
      <c r="U70" s="7">
        <v>-1</v>
      </c>
      <c r="V70" s="17">
        <v>0</v>
      </c>
      <c r="W70" s="17">
        <v>0</v>
      </c>
      <c r="Y70" s="7">
        <v>-1</v>
      </c>
      <c r="Z70" s="14">
        <v>0</v>
      </c>
      <c r="AA70" s="14">
        <v>0</v>
      </c>
      <c r="AC70" s="7">
        <v>-1</v>
      </c>
      <c r="AD70" s="18">
        <v>0</v>
      </c>
      <c r="AE70" s="18">
        <v>0</v>
      </c>
      <c r="AG70" s="16">
        <v>10.4413237877</v>
      </c>
      <c r="AH70" s="16">
        <v>7.1597135023599998</v>
      </c>
      <c r="AI70" s="6">
        <f>IF(L70="Duinvlak",3,IF(L70="Plantvlak",2,1))</f>
        <v>3</v>
      </c>
      <c r="AJ70" s="6">
        <f>IF(P70="Duinvlak",3,IF(M70="Plantvlak",2,1))</f>
        <v>1</v>
      </c>
      <c r="AK70" s="6">
        <f>IF(T70="Duinvlak",3,IF(T70="Plantvlak",2,1))</f>
        <v>1</v>
      </c>
      <c r="AL70" s="6">
        <f>IF(X70="Duinvlak",3,IF(X70="Plantvlak",2,1))</f>
        <v>1</v>
      </c>
      <c r="AM70" s="6">
        <f>IF(AB70="Duinvlak",3,IF(AB70="Plantvlak",2,1))</f>
        <v>1</v>
      </c>
      <c r="AN70" s="6">
        <f>IF(AF70="Duinvlak",3,IF(AF70="Plantvlak",2,1))</f>
        <v>1</v>
      </c>
      <c r="AO70">
        <f>AI70*100000+AJ70*10000+AK70*1000+AL70*100+AM70*10+AN70</f>
        <v>311111</v>
      </c>
      <c r="AQ70" s="4">
        <v>133313</v>
      </c>
      <c r="AR70" s="5"/>
      <c r="AS70" s="5"/>
      <c r="AT70" s="5"/>
      <c r="AU70" s="5"/>
      <c r="AV70" s="5">
        <v>1</v>
      </c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>
        <v>2</v>
      </c>
      <c r="BL70" s="5"/>
      <c r="BM70" s="5"/>
      <c r="BN70" s="5">
        <v>1</v>
      </c>
      <c r="BO70" s="5"/>
      <c r="BP70" s="5">
        <v>4</v>
      </c>
      <c r="BR70" s="6">
        <f t="shared" si="2"/>
        <v>133313</v>
      </c>
      <c r="BS70" s="6">
        <f t="shared" si="3"/>
        <v>4</v>
      </c>
    </row>
    <row r="71" spans="1:71" ht="15" x14ac:dyDescent="0.25">
      <c r="A71" s="7">
        <v>1022</v>
      </c>
      <c r="B71" s="7">
        <v>9</v>
      </c>
      <c r="C71" s="7">
        <v>20</v>
      </c>
      <c r="D71" s="7">
        <v>27</v>
      </c>
      <c r="E71" s="7">
        <v>28</v>
      </c>
      <c r="F71" s="7">
        <v>30</v>
      </c>
      <c r="G71" s="7">
        <v>41</v>
      </c>
      <c r="H71" s="7">
        <v>47</v>
      </c>
      <c r="I71" s="7">
        <v>49</v>
      </c>
      <c r="J71" s="11">
        <v>20</v>
      </c>
      <c r="K71" s="11">
        <v>86</v>
      </c>
      <c r="L71" s="11" t="s">
        <v>2</v>
      </c>
      <c r="M71" s="7">
        <v>-1</v>
      </c>
      <c r="N71" s="9">
        <v>0</v>
      </c>
      <c r="O71" s="9">
        <v>0</v>
      </c>
      <c r="Q71" s="7">
        <v>-1</v>
      </c>
      <c r="R71" s="10">
        <v>0</v>
      </c>
      <c r="S71" s="10">
        <v>0</v>
      </c>
      <c r="U71" s="7">
        <v>-1</v>
      </c>
      <c r="V71" s="17">
        <v>0</v>
      </c>
      <c r="W71" s="17">
        <v>0</v>
      </c>
      <c r="Y71" s="7">
        <v>-1</v>
      </c>
      <c r="Z71" s="14">
        <v>0</v>
      </c>
      <c r="AA71" s="14">
        <v>0</v>
      </c>
      <c r="AC71" s="7">
        <v>-1</v>
      </c>
      <c r="AD71" s="18">
        <v>0</v>
      </c>
      <c r="AE71" s="18">
        <v>0</v>
      </c>
      <c r="AG71" s="16">
        <v>12.1628401119</v>
      </c>
      <c r="AH71" s="16">
        <v>9.9124879934199992</v>
      </c>
      <c r="AI71" s="6">
        <f>IF(L71="Duinvlak",3,IF(L71="Plantvlak",2,1))</f>
        <v>3</v>
      </c>
      <c r="AJ71" s="6">
        <f>IF(P71="Duinvlak",3,IF(M71="Plantvlak",2,1))</f>
        <v>1</v>
      </c>
      <c r="AK71" s="6">
        <f>IF(T71="Duinvlak",3,IF(T71="Plantvlak",2,1))</f>
        <v>1</v>
      </c>
      <c r="AL71" s="6">
        <f>IF(X71="Duinvlak",3,IF(X71="Plantvlak",2,1))</f>
        <v>1</v>
      </c>
      <c r="AM71" s="6">
        <f>IF(AB71="Duinvlak",3,IF(AB71="Plantvlak",2,1))</f>
        <v>1</v>
      </c>
      <c r="AN71" s="6">
        <f>IF(AF71="Duinvlak",3,IF(AF71="Plantvlak",2,1))</f>
        <v>1</v>
      </c>
      <c r="AO71">
        <f>AI71*100000+AJ71*10000+AK71*1000+AL71*100+AM71*10+AN71</f>
        <v>311111</v>
      </c>
      <c r="AQ71" s="4">
        <v>133331</v>
      </c>
      <c r="AR71" s="5"/>
      <c r="AS71" s="5"/>
      <c r="AT71" s="5"/>
      <c r="AU71" s="5">
        <v>1</v>
      </c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>
        <v>4</v>
      </c>
      <c r="BL71" s="5"/>
      <c r="BM71" s="5"/>
      <c r="BN71" s="5"/>
      <c r="BO71" s="5"/>
      <c r="BP71" s="5">
        <v>5</v>
      </c>
      <c r="BR71" s="6">
        <f t="shared" si="2"/>
        <v>133331</v>
      </c>
      <c r="BS71" s="6">
        <f t="shared" si="3"/>
        <v>5</v>
      </c>
    </row>
    <row r="72" spans="1:71" ht="15" x14ac:dyDescent="0.25">
      <c r="A72" s="7">
        <v>1024</v>
      </c>
      <c r="B72" s="7">
        <v>11</v>
      </c>
      <c r="C72" s="7">
        <v>2</v>
      </c>
      <c r="D72" s="7">
        <v>28</v>
      </c>
      <c r="E72" s="7">
        <v>29</v>
      </c>
      <c r="F72" s="7">
        <v>31</v>
      </c>
      <c r="G72" s="7">
        <v>42</v>
      </c>
      <c r="H72" s="7">
        <v>48</v>
      </c>
      <c r="I72" s="7">
        <v>50</v>
      </c>
      <c r="J72" s="11">
        <v>2</v>
      </c>
      <c r="K72" s="11">
        <v>78</v>
      </c>
      <c r="L72" s="11" t="s">
        <v>2</v>
      </c>
      <c r="M72" s="7">
        <v>-1</v>
      </c>
      <c r="N72" s="9">
        <v>0</v>
      </c>
      <c r="O72" s="9">
        <v>0</v>
      </c>
      <c r="Q72" s="7">
        <v>-1</v>
      </c>
      <c r="R72" s="10">
        <v>0</v>
      </c>
      <c r="S72" s="10">
        <v>0</v>
      </c>
      <c r="U72" s="7">
        <v>-1</v>
      </c>
      <c r="V72" s="17">
        <v>0</v>
      </c>
      <c r="W72" s="17">
        <v>0</v>
      </c>
      <c r="Y72" s="7">
        <v>-1</v>
      </c>
      <c r="Z72" s="14">
        <v>0</v>
      </c>
      <c r="AA72" s="14">
        <v>0</v>
      </c>
      <c r="AC72" s="7">
        <v>-1</v>
      </c>
      <c r="AD72" s="18">
        <v>0</v>
      </c>
      <c r="AE72" s="18">
        <v>0</v>
      </c>
      <c r="AG72" s="16">
        <v>5.5342423852799998</v>
      </c>
      <c r="AH72" s="16">
        <v>1.9135664993699999</v>
      </c>
      <c r="AI72" s="6">
        <f>IF(L72="Duinvlak",3,IF(L72="Plantvlak",2,1))</f>
        <v>3</v>
      </c>
      <c r="AJ72" s="6">
        <f>IF(P72="Duinvlak",3,IF(M72="Plantvlak",2,1))</f>
        <v>1</v>
      </c>
      <c r="AK72" s="6">
        <f>IF(T72="Duinvlak",3,IF(T72="Plantvlak",2,1))</f>
        <v>1</v>
      </c>
      <c r="AL72" s="6">
        <f>IF(X72="Duinvlak",3,IF(X72="Plantvlak",2,1))</f>
        <v>1</v>
      </c>
      <c r="AM72" s="6">
        <f>IF(AB72="Duinvlak",3,IF(AB72="Plantvlak",2,1))</f>
        <v>1</v>
      </c>
      <c r="AN72" s="6">
        <f>IF(AF72="Duinvlak",3,IF(AF72="Plantvlak",2,1))</f>
        <v>1</v>
      </c>
      <c r="AO72">
        <f>AI72*100000+AJ72*10000+AK72*1000+AL72*100+AM72*10+AN72</f>
        <v>311111</v>
      </c>
      <c r="AQ72" s="4">
        <v>133333</v>
      </c>
      <c r="AR72" s="5"/>
      <c r="AS72" s="5"/>
      <c r="AT72" s="5"/>
      <c r="AU72" s="5"/>
      <c r="AV72" s="5">
        <v>1</v>
      </c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>
        <v>5</v>
      </c>
      <c r="BL72" s="5"/>
      <c r="BM72" s="5"/>
      <c r="BN72" s="5">
        <v>3</v>
      </c>
      <c r="BO72" s="5"/>
      <c r="BP72" s="5">
        <v>9</v>
      </c>
      <c r="BR72" s="6">
        <f t="shared" si="2"/>
        <v>133333</v>
      </c>
      <c r="BS72" s="6">
        <f t="shared" si="3"/>
        <v>9</v>
      </c>
    </row>
    <row r="73" spans="1:71" ht="15" x14ac:dyDescent="0.25">
      <c r="A73" s="7">
        <v>1025</v>
      </c>
      <c r="B73" s="7">
        <v>11</v>
      </c>
      <c r="C73" s="7">
        <v>2</v>
      </c>
      <c r="D73" s="7">
        <v>29</v>
      </c>
      <c r="E73" s="7">
        <v>30</v>
      </c>
      <c r="F73" s="7">
        <v>32</v>
      </c>
      <c r="G73" s="7">
        <v>43</v>
      </c>
      <c r="H73" s="7">
        <v>49</v>
      </c>
      <c r="I73" s="7">
        <v>51</v>
      </c>
      <c r="J73" s="11">
        <v>2</v>
      </c>
      <c r="K73" s="11">
        <v>79</v>
      </c>
      <c r="L73" s="11" t="s">
        <v>2</v>
      </c>
      <c r="M73" s="7">
        <v>-1</v>
      </c>
      <c r="N73" s="9">
        <v>0</v>
      </c>
      <c r="O73" s="9">
        <v>0</v>
      </c>
      <c r="Q73" s="7">
        <v>-1</v>
      </c>
      <c r="R73" s="10">
        <v>0</v>
      </c>
      <c r="S73" s="10">
        <v>0</v>
      </c>
      <c r="U73" s="7">
        <v>-1</v>
      </c>
      <c r="V73" s="17">
        <v>0</v>
      </c>
      <c r="W73" s="17">
        <v>0</v>
      </c>
      <c r="Y73" s="7">
        <v>-1</v>
      </c>
      <c r="Z73" s="14">
        <v>0</v>
      </c>
      <c r="AA73" s="14">
        <v>0</v>
      </c>
      <c r="AC73" s="7">
        <v>-1</v>
      </c>
      <c r="AD73" s="18">
        <v>0</v>
      </c>
      <c r="AE73" s="18">
        <v>0</v>
      </c>
      <c r="AG73" s="16">
        <v>3.5456889398999998</v>
      </c>
      <c r="AH73" s="16">
        <v>0.83524650115700005</v>
      </c>
      <c r="AI73" s="6">
        <f>IF(L73="Duinvlak",3,IF(L73="Plantvlak",2,1))</f>
        <v>3</v>
      </c>
      <c r="AJ73" s="6">
        <f>IF(P73="Duinvlak",3,IF(M73="Plantvlak",2,1))</f>
        <v>1</v>
      </c>
      <c r="AK73" s="6">
        <f>IF(T73="Duinvlak",3,IF(T73="Plantvlak",2,1))</f>
        <v>1</v>
      </c>
      <c r="AL73" s="6">
        <f>IF(X73="Duinvlak",3,IF(X73="Plantvlak",2,1))</f>
        <v>1</v>
      </c>
      <c r="AM73" s="6">
        <f>IF(AB73="Duinvlak",3,IF(AB73="Plantvlak",2,1))</f>
        <v>1</v>
      </c>
      <c r="AN73" s="6">
        <f>IF(AF73="Duinvlak",3,IF(AF73="Plantvlak",2,1))</f>
        <v>1</v>
      </c>
      <c r="AO73">
        <f>AI73*100000+AJ73*10000+AK73*1000+AL73*100+AM73*10+AN73</f>
        <v>311111</v>
      </c>
      <c r="AQ73" s="4">
        <v>211111</v>
      </c>
      <c r="AR73" s="5"/>
      <c r="AS73" s="5"/>
      <c r="AT73" s="5"/>
      <c r="AU73" s="5"/>
      <c r="AV73" s="5">
        <v>1</v>
      </c>
      <c r="AW73" s="5">
        <v>2</v>
      </c>
      <c r="AX73" s="5"/>
      <c r="AY73" s="5"/>
      <c r="AZ73" s="5"/>
      <c r="BA73" s="5"/>
      <c r="BB73" s="5"/>
      <c r="BC73" s="5"/>
      <c r="BD73" s="5"/>
      <c r="BE73" s="5">
        <v>5</v>
      </c>
      <c r="BF73" s="5"/>
      <c r="BG73" s="5">
        <v>1</v>
      </c>
      <c r="BH73" s="5"/>
      <c r="BI73" s="5"/>
      <c r="BJ73" s="5"/>
      <c r="BK73" s="5"/>
      <c r="BL73" s="5"/>
      <c r="BM73" s="5"/>
      <c r="BN73" s="5"/>
      <c r="BO73" s="5">
        <v>1</v>
      </c>
      <c r="BP73" s="5">
        <v>10</v>
      </c>
      <c r="BR73" s="6">
        <f t="shared" si="2"/>
        <v>211111</v>
      </c>
      <c r="BS73" s="6">
        <f t="shared" si="3"/>
        <v>10</v>
      </c>
    </row>
    <row r="74" spans="1:71" ht="15" x14ac:dyDescent="0.25">
      <c r="A74" s="7">
        <v>1026</v>
      </c>
      <c r="B74" s="7">
        <v>11</v>
      </c>
      <c r="C74" s="7">
        <v>2</v>
      </c>
      <c r="D74" s="7">
        <v>30</v>
      </c>
      <c r="E74" s="7">
        <v>31</v>
      </c>
      <c r="F74" s="7">
        <v>33</v>
      </c>
      <c r="G74" s="7">
        <v>44</v>
      </c>
      <c r="H74" s="7">
        <v>50</v>
      </c>
      <c r="I74" s="7">
        <v>52</v>
      </c>
      <c r="J74" s="11">
        <v>2</v>
      </c>
      <c r="K74" s="11">
        <v>80</v>
      </c>
      <c r="L74" s="11" t="s">
        <v>2</v>
      </c>
      <c r="M74" s="7">
        <v>-1</v>
      </c>
      <c r="N74" s="9">
        <v>0</v>
      </c>
      <c r="O74" s="9">
        <v>0</v>
      </c>
      <c r="Q74" s="7">
        <v>-1</v>
      </c>
      <c r="R74" s="10">
        <v>0</v>
      </c>
      <c r="S74" s="10">
        <v>0</v>
      </c>
      <c r="U74" s="7">
        <v>-1</v>
      </c>
      <c r="V74" s="17">
        <v>0</v>
      </c>
      <c r="W74" s="17">
        <v>0</v>
      </c>
      <c r="Y74" s="7">
        <v>-1</v>
      </c>
      <c r="Z74" s="14">
        <v>0</v>
      </c>
      <c r="AA74" s="14">
        <v>0</v>
      </c>
      <c r="AC74" s="7">
        <v>-1</v>
      </c>
      <c r="AD74" s="18">
        <v>0</v>
      </c>
      <c r="AE74" s="18">
        <v>0</v>
      </c>
      <c r="AG74" s="16">
        <v>9.0565896994300008</v>
      </c>
      <c r="AH74" s="16">
        <v>3.94565881168</v>
      </c>
      <c r="AI74" s="6">
        <f>IF(L74="Duinvlak",3,IF(L74="Plantvlak",2,1))</f>
        <v>3</v>
      </c>
      <c r="AJ74" s="6">
        <f>IF(P74="Duinvlak",3,IF(M74="Plantvlak",2,1))</f>
        <v>1</v>
      </c>
      <c r="AK74" s="6">
        <f>IF(T74="Duinvlak",3,IF(T74="Plantvlak",2,1))</f>
        <v>1</v>
      </c>
      <c r="AL74" s="6">
        <f>IF(X74="Duinvlak",3,IF(X74="Plantvlak",2,1))</f>
        <v>1</v>
      </c>
      <c r="AM74" s="6">
        <f>IF(AB74="Duinvlak",3,IF(AB74="Plantvlak",2,1))</f>
        <v>1</v>
      </c>
      <c r="AN74" s="6">
        <f>IF(AF74="Duinvlak",3,IF(AF74="Plantvlak",2,1))</f>
        <v>1</v>
      </c>
      <c r="AO74">
        <f>AI74*100000+AJ74*10000+AK74*1000+AL74*100+AM74*10+AN74</f>
        <v>311111</v>
      </c>
      <c r="AQ74" s="4">
        <v>211112</v>
      </c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>
        <v>1</v>
      </c>
      <c r="BP74" s="5">
        <v>1</v>
      </c>
      <c r="BR74" s="6">
        <f t="shared" si="2"/>
        <v>211112</v>
      </c>
      <c r="BS74" s="6">
        <f t="shared" si="3"/>
        <v>1</v>
      </c>
    </row>
    <row r="75" spans="1:71" ht="15" x14ac:dyDescent="0.25">
      <c r="A75" s="7">
        <v>1027</v>
      </c>
      <c r="B75" s="7">
        <v>11</v>
      </c>
      <c r="C75" s="7">
        <v>2</v>
      </c>
      <c r="D75" s="7">
        <v>31</v>
      </c>
      <c r="E75" s="7">
        <v>32</v>
      </c>
      <c r="F75" s="7">
        <v>34</v>
      </c>
      <c r="G75" s="7">
        <v>45</v>
      </c>
      <c r="H75" s="7">
        <v>51</v>
      </c>
      <c r="I75" s="7">
        <v>53</v>
      </c>
      <c r="J75" s="11">
        <v>2</v>
      </c>
      <c r="K75" s="11">
        <v>87</v>
      </c>
      <c r="L75" s="11" t="s">
        <v>2</v>
      </c>
      <c r="M75" s="7">
        <v>-1</v>
      </c>
      <c r="N75" s="9">
        <v>0</v>
      </c>
      <c r="O75" s="9">
        <v>0</v>
      </c>
      <c r="Q75" s="7">
        <v>-1</v>
      </c>
      <c r="R75" s="10">
        <v>0</v>
      </c>
      <c r="S75" s="10">
        <v>0</v>
      </c>
      <c r="U75" s="7">
        <v>-1</v>
      </c>
      <c r="V75" s="17">
        <v>0</v>
      </c>
      <c r="W75" s="17">
        <v>0</v>
      </c>
      <c r="Y75" s="7">
        <v>-1</v>
      </c>
      <c r="Z75" s="14">
        <v>0</v>
      </c>
      <c r="AA75" s="14">
        <v>0</v>
      </c>
      <c r="AC75" s="7">
        <v>-1</v>
      </c>
      <c r="AD75" s="18">
        <v>0</v>
      </c>
      <c r="AE75" s="18">
        <v>0</v>
      </c>
      <c r="AG75" s="16">
        <v>16.176251976100001</v>
      </c>
      <c r="AH75" s="16">
        <v>15.225611495600001</v>
      </c>
      <c r="AI75" s="6">
        <f>IF(L75="Duinvlak",3,IF(L75="Plantvlak",2,1))</f>
        <v>3</v>
      </c>
      <c r="AJ75" s="6">
        <f>IF(P75="Duinvlak",3,IF(M75="Plantvlak",2,1))</f>
        <v>1</v>
      </c>
      <c r="AK75" s="6">
        <f>IF(T75="Duinvlak",3,IF(T75="Plantvlak",2,1))</f>
        <v>1</v>
      </c>
      <c r="AL75" s="6">
        <f>IF(X75="Duinvlak",3,IF(X75="Plantvlak",2,1))</f>
        <v>1</v>
      </c>
      <c r="AM75" s="6">
        <f>IF(AB75="Duinvlak",3,IF(AB75="Plantvlak",2,1))</f>
        <v>1</v>
      </c>
      <c r="AN75" s="6">
        <f>IF(AF75="Duinvlak",3,IF(AF75="Plantvlak",2,1))</f>
        <v>1</v>
      </c>
      <c r="AO75">
        <f>AI75*100000+AJ75*10000+AK75*1000+AL75*100+AM75*10+AN75</f>
        <v>311111</v>
      </c>
      <c r="AQ75" s="4">
        <v>211133</v>
      </c>
      <c r="AR75" s="5"/>
      <c r="AS75" s="5"/>
      <c r="AT75" s="5"/>
      <c r="AU75" s="5"/>
      <c r="AV75" s="5">
        <v>1</v>
      </c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>
        <v>1</v>
      </c>
      <c r="BO75" s="5"/>
      <c r="BP75" s="5">
        <v>2</v>
      </c>
      <c r="BR75" s="6">
        <f t="shared" si="2"/>
        <v>211133</v>
      </c>
      <c r="BS75" s="6">
        <f t="shared" si="3"/>
        <v>2</v>
      </c>
    </row>
    <row r="76" spans="1:71" ht="15" x14ac:dyDescent="0.25">
      <c r="A76" s="7">
        <v>1028</v>
      </c>
      <c r="B76" s="7">
        <v>11</v>
      </c>
      <c r="C76" s="7">
        <v>2</v>
      </c>
      <c r="D76" s="7">
        <v>32</v>
      </c>
      <c r="E76" s="7">
        <v>33</v>
      </c>
      <c r="F76" s="7">
        <v>35</v>
      </c>
      <c r="G76" s="7">
        <v>46</v>
      </c>
      <c r="H76" s="7">
        <v>52</v>
      </c>
      <c r="I76" s="7">
        <v>54</v>
      </c>
      <c r="J76" s="11">
        <v>2</v>
      </c>
      <c r="K76" s="11">
        <v>88</v>
      </c>
      <c r="L76" s="11" t="s">
        <v>2</v>
      </c>
      <c r="M76" s="7">
        <v>-1</v>
      </c>
      <c r="N76" s="9">
        <v>0</v>
      </c>
      <c r="O76" s="9">
        <v>0</v>
      </c>
      <c r="Q76" s="7">
        <v>-1</v>
      </c>
      <c r="R76" s="10">
        <v>0</v>
      </c>
      <c r="S76" s="10">
        <v>0</v>
      </c>
      <c r="U76" s="7">
        <v>-1</v>
      </c>
      <c r="V76" s="17">
        <v>0</v>
      </c>
      <c r="W76" s="17">
        <v>0</v>
      </c>
      <c r="Y76" s="7">
        <v>-1</v>
      </c>
      <c r="Z76" s="14">
        <v>0</v>
      </c>
      <c r="AA76" s="14">
        <v>0</v>
      </c>
      <c r="AC76" s="7">
        <v>-1</v>
      </c>
      <c r="AD76" s="18">
        <v>0</v>
      </c>
      <c r="AE76" s="18">
        <v>0</v>
      </c>
      <c r="AG76" s="16">
        <v>5.4046235986499997</v>
      </c>
      <c r="AH76" s="16">
        <v>1.83651699748</v>
      </c>
      <c r="AI76" s="6">
        <f>IF(L76="Duinvlak",3,IF(L76="Plantvlak",2,1))</f>
        <v>3</v>
      </c>
      <c r="AJ76" s="6">
        <f>IF(P76="Duinvlak",3,IF(M76="Plantvlak",2,1))</f>
        <v>1</v>
      </c>
      <c r="AK76" s="6">
        <f>IF(T76="Duinvlak",3,IF(T76="Plantvlak",2,1))</f>
        <v>1</v>
      </c>
      <c r="AL76" s="6">
        <f>IF(X76="Duinvlak",3,IF(X76="Plantvlak",2,1))</f>
        <v>1</v>
      </c>
      <c r="AM76" s="6">
        <f>IF(AB76="Duinvlak",3,IF(AB76="Plantvlak",2,1))</f>
        <v>1</v>
      </c>
      <c r="AN76" s="6">
        <f>IF(AF76="Duinvlak",3,IF(AF76="Plantvlak",2,1))</f>
        <v>1</v>
      </c>
      <c r="AO76">
        <f>AI76*100000+AJ76*10000+AK76*1000+AL76*100+AM76*10+AN76</f>
        <v>311111</v>
      </c>
      <c r="AQ76" s="4">
        <v>211211</v>
      </c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>
        <v>1</v>
      </c>
      <c r="BP76" s="5">
        <v>1</v>
      </c>
      <c r="BR76" s="6">
        <f t="shared" si="2"/>
        <v>211211</v>
      </c>
      <c r="BS76" s="6">
        <f t="shared" si="3"/>
        <v>1</v>
      </c>
    </row>
    <row r="77" spans="1:71" ht="15" x14ac:dyDescent="0.25">
      <c r="A77" s="7">
        <v>1060</v>
      </c>
      <c r="B77" s="7">
        <v>13</v>
      </c>
      <c r="C77" s="7">
        <v>12</v>
      </c>
      <c r="D77" s="7">
        <v>33</v>
      </c>
      <c r="E77" s="7">
        <v>34</v>
      </c>
      <c r="F77" s="7">
        <v>36</v>
      </c>
      <c r="G77" s="7">
        <v>47</v>
      </c>
      <c r="H77" s="7">
        <v>53</v>
      </c>
      <c r="I77" s="7">
        <v>55</v>
      </c>
      <c r="J77" s="11">
        <v>12</v>
      </c>
      <c r="K77" s="11">
        <v>80</v>
      </c>
      <c r="L77" s="11" t="s">
        <v>2</v>
      </c>
      <c r="M77" s="7">
        <v>-1</v>
      </c>
      <c r="N77" s="9">
        <v>0</v>
      </c>
      <c r="O77" s="9">
        <v>0</v>
      </c>
      <c r="Q77" s="7">
        <v>-1</v>
      </c>
      <c r="R77" s="10">
        <v>0</v>
      </c>
      <c r="S77" s="10">
        <v>0</v>
      </c>
      <c r="U77" s="7">
        <v>-1</v>
      </c>
      <c r="V77" s="17">
        <v>0</v>
      </c>
      <c r="W77" s="17">
        <v>0</v>
      </c>
      <c r="Y77" s="7">
        <v>-1</v>
      </c>
      <c r="Z77" s="14">
        <v>0</v>
      </c>
      <c r="AA77" s="14">
        <v>0</v>
      </c>
      <c r="AC77" s="7">
        <v>-1</v>
      </c>
      <c r="AD77" s="18">
        <v>0</v>
      </c>
      <c r="AE77" s="18">
        <v>0</v>
      </c>
      <c r="AG77" s="16">
        <v>6.5260580016500001</v>
      </c>
      <c r="AH77" s="16">
        <v>1.9806224881900001</v>
      </c>
      <c r="AI77" s="6">
        <f>IF(L77="Duinvlak",3,IF(L77="Plantvlak",2,1))</f>
        <v>3</v>
      </c>
      <c r="AJ77" s="6">
        <f>IF(P77="Duinvlak",3,IF(M77="Plantvlak",2,1))</f>
        <v>1</v>
      </c>
      <c r="AK77" s="6">
        <f>IF(T77="Duinvlak",3,IF(T77="Plantvlak",2,1))</f>
        <v>1</v>
      </c>
      <c r="AL77" s="6">
        <f>IF(X77="Duinvlak",3,IF(X77="Plantvlak",2,1))</f>
        <v>1</v>
      </c>
      <c r="AM77" s="6">
        <f>IF(AB77="Duinvlak",3,IF(AB77="Plantvlak",2,1))</f>
        <v>1</v>
      </c>
      <c r="AN77" s="6">
        <f>IF(AF77="Duinvlak",3,IF(AF77="Plantvlak",2,1))</f>
        <v>1</v>
      </c>
      <c r="AO77">
        <f>AI77*100000+AJ77*10000+AK77*1000+AL77*100+AM77*10+AN77</f>
        <v>311111</v>
      </c>
      <c r="AQ77" s="4">
        <v>211311</v>
      </c>
      <c r="AR77" s="5"/>
      <c r="AS77" s="5"/>
      <c r="AT77" s="5"/>
      <c r="AU77" s="5"/>
      <c r="AV77" s="5">
        <v>4</v>
      </c>
      <c r="AW77" s="5">
        <v>2</v>
      </c>
      <c r="AX77" s="5"/>
      <c r="AY77" s="5"/>
      <c r="AZ77" s="5"/>
      <c r="BA77" s="5"/>
      <c r="BB77" s="5"/>
      <c r="BC77" s="5"/>
      <c r="BD77" s="5"/>
      <c r="BE77" s="5">
        <v>1</v>
      </c>
      <c r="BF77" s="5"/>
      <c r="BG77" s="5">
        <v>1</v>
      </c>
      <c r="BH77" s="5"/>
      <c r="BI77" s="5"/>
      <c r="BJ77" s="5"/>
      <c r="BK77" s="5"/>
      <c r="BL77" s="5"/>
      <c r="BM77" s="5"/>
      <c r="BN77" s="5"/>
      <c r="BO77" s="5"/>
      <c r="BP77" s="5">
        <v>8</v>
      </c>
      <c r="BR77" s="6">
        <f t="shared" si="2"/>
        <v>211311</v>
      </c>
      <c r="BS77" s="6">
        <f t="shared" si="3"/>
        <v>8</v>
      </c>
    </row>
    <row r="78" spans="1:71" ht="15" x14ac:dyDescent="0.25">
      <c r="A78" s="7">
        <v>1061</v>
      </c>
      <c r="B78" s="7">
        <v>13</v>
      </c>
      <c r="C78" s="7">
        <v>12</v>
      </c>
      <c r="D78" s="7">
        <v>34</v>
      </c>
      <c r="E78" s="7">
        <v>35</v>
      </c>
      <c r="F78" s="7">
        <v>37</v>
      </c>
      <c r="G78" s="7">
        <v>48</v>
      </c>
      <c r="H78" s="7">
        <v>54</v>
      </c>
      <c r="I78" s="7">
        <v>56</v>
      </c>
      <c r="J78" s="11">
        <v>12</v>
      </c>
      <c r="K78" s="11">
        <v>81</v>
      </c>
      <c r="L78" s="11" t="s">
        <v>2</v>
      </c>
      <c r="M78" s="7">
        <v>-1</v>
      </c>
      <c r="N78" s="9">
        <v>0</v>
      </c>
      <c r="O78" s="9">
        <v>0</v>
      </c>
      <c r="Q78" s="7">
        <v>-1</v>
      </c>
      <c r="R78" s="10">
        <v>0</v>
      </c>
      <c r="S78" s="10">
        <v>0</v>
      </c>
      <c r="U78" s="7">
        <v>-1</v>
      </c>
      <c r="V78" s="17">
        <v>0</v>
      </c>
      <c r="W78" s="17">
        <v>0</v>
      </c>
      <c r="Y78" s="7">
        <v>-1</v>
      </c>
      <c r="Z78" s="14">
        <v>0</v>
      </c>
      <c r="AA78" s="14">
        <v>0</v>
      </c>
      <c r="AC78" s="7">
        <v>-1</v>
      </c>
      <c r="AD78" s="18">
        <v>0</v>
      </c>
      <c r="AE78" s="18">
        <v>0</v>
      </c>
      <c r="AG78" s="16">
        <v>4.0200441122499999</v>
      </c>
      <c r="AH78" s="16">
        <v>1.0336085015800001</v>
      </c>
      <c r="AI78" s="6">
        <f>IF(L78="Duinvlak",3,IF(L78="Plantvlak",2,1))</f>
        <v>3</v>
      </c>
      <c r="AJ78" s="6">
        <f>IF(P78="Duinvlak",3,IF(M78="Plantvlak",2,1))</f>
        <v>1</v>
      </c>
      <c r="AK78" s="6">
        <f>IF(T78="Duinvlak",3,IF(T78="Plantvlak",2,1))</f>
        <v>1</v>
      </c>
      <c r="AL78" s="6">
        <f>IF(X78="Duinvlak",3,IF(X78="Plantvlak",2,1))</f>
        <v>1</v>
      </c>
      <c r="AM78" s="6">
        <f>IF(AB78="Duinvlak",3,IF(AB78="Plantvlak",2,1))</f>
        <v>1</v>
      </c>
      <c r="AN78" s="6">
        <f>IF(AF78="Duinvlak",3,IF(AF78="Plantvlak",2,1))</f>
        <v>1</v>
      </c>
      <c r="AO78">
        <f>AI78*100000+AJ78*10000+AK78*1000+AL78*100+AM78*10+AN78</f>
        <v>311111</v>
      </c>
      <c r="AQ78" s="4">
        <v>211313</v>
      </c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>
        <v>2</v>
      </c>
      <c r="BO78" s="5"/>
      <c r="BP78" s="5">
        <v>2</v>
      </c>
      <c r="BR78" s="6">
        <f t="shared" si="2"/>
        <v>211313</v>
      </c>
      <c r="BS78" s="6">
        <f t="shared" si="3"/>
        <v>2</v>
      </c>
    </row>
    <row r="79" spans="1:71" ht="15" x14ac:dyDescent="0.25">
      <c r="A79" s="7">
        <v>1062</v>
      </c>
      <c r="B79" s="7">
        <v>13</v>
      </c>
      <c r="C79" s="7">
        <v>12</v>
      </c>
      <c r="D79" s="7">
        <v>35</v>
      </c>
      <c r="E79" s="7">
        <v>36</v>
      </c>
      <c r="F79" s="7">
        <v>38</v>
      </c>
      <c r="G79" s="7">
        <v>49</v>
      </c>
      <c r="H79" s="7">
        <v>55</v>
      </c>
      <c r="I79" s="7">
        <v>57</v>
      </c>
      <c r="J79" s="11">
        <v>12</v>
      </c>
      <c r="K79" s="11">
        <v>82</v>
      </c>
      <c r="L79" s="11" t="s">
        <v>2</v>
      </c>
      <c r="M79" s="7">
        <v>-1</v>
      </c>
      <c r="N79" s="9">
        <v>0</v>
      </c>
      <c r="O79" s="9">
        <v>0</v>
      </c>
      <c r="Q79" s="7">
        <v>-1</v>
      </c>
      <c r="R79" s="10">
        <v>0</v>
      </c>
      <c r="S79" s="10">
        <v>0</v>
      </c>
      <c r="U79" s="7">
        <v>-1</v>
      </c>
      <c r="V79" s="17">
        <v>0</v>
      </c>
      <c r="W79" s="17">
        <v>0</v>
      </c>
      <c r="Y79" s="7">
        <v>-1</v>
      </c>
      <c r="Z79" s="14">
        <v>0</v>
      </c>
      <c r="AA79" s="14">
        <v>0</v>
      </c>
      <c r="AC79" s="7">
        <v>-1</v>
      </c>
      <c r="AD79" s="18">
        <v>0</v>
      </c>
      <c r="AE79" s="18">
        <v>0</v>
      </c>
      <c r="AG79" s="16">
        <v>22.348941459999999</v>
      </c>
      <c r="AH79" s="16">
        <v>19.805477003099998</v>
      </c>
      <c r="AI79" s="6">
        <f>IF(L79="Duinvlak",3,IF(L79="Plantvlak",2,1))</f>
        <v>3</v>
      </c>
      <c r="AJ79" s="6">
        <f>IF(P79="Duinvlak",3,IF(M79="Plantvlak",2,1))</f>
        <v>1</v>
      </c>
      <c r="AK79" s="6">
        <f>IF(T79="Duinvlak",3,IF(T79="Plantvlak",2,1))</f>
        <v>1</v>
      </c>
      <c r="AL79" s="6">
        <f>IF(X79="Duinvlak",3,IF(X79="Plantvlak",2,1))</f>
        <v>1</v>
      </c>
      <c r="AM79" s="6">
        <f>IF(AB79="Duinvlak",3,IF(AB79="Plantvlak",2,1))</f>
        <v>1</v>
      </c>
      <c r="AN79" s="6">
        <f>IF(AF79="Duinvlak",3,IF(AF79="Plantvlak",2,1))</f>
        <v>1</v>
      </c>
      <c r="AO79">
        <f>AI79*100000+AJ79*10000+AK79*1000+AL79*100+AM79*10+AN79</f>
        <v>311111</v>
      </c>
      <c r="AQ79" s="4">
        <v>211333</v>
      </c>
      <c r="AR79" s="5"/>
      <c r="AS79" s="5"/>
      <c r="AT79" s="5"/>
      <c r="AU79" s="5"/>
      <c r="AV79" s="5">
        <v>1</v>
      </c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>
        <v>3</v>
      </c>
      <c r="BO79" s="5">
        <v>1</v>
      </c>
      <c r="BP79" s="5">
        <v>5</v>
      </c>
      <c r="BR79" s="6">
        <f t="shared" si="2"/>
        <v>211333</v>
      </c>
      <c r="BS79" s="6">
        <f t="shared" si="3"/>
        <v>5</v>
      </c>
    </row>
    <row r="80" spans="1:71" ht="15" x14ac:dyDescent="0.25">
      <c r="A80" s="7">
        <v>1063</v>
      </c>
      <c r="B80" s="7">
        <v>13</v>
      </c>
      <c r="C80" s="7">
        <v>12</v>
      </c>
      <c r="D80" s="7">
        <v>36</v>
      </c>
      <c r="E80" s="7">
        <v>37</v>
      </c>
      <c r="F80" s="7">
        <v>39</v>
      </c>
      <c r="G80" s="7">
        <v>50</v>
      </c>
      <c r="H80" s="7">
        <v>56</v>
      </c>
      <c r="I80" s="7">
        <v>58</v>
      </c>
      <c r="J80" s="11">
        <v>12</v>
      </c>
      <c r="K80" s="11">
        <v>83</v>
      </c>
      <c r="L80" s="11" t="s">
        <v>2</v>
      </c>
      <c r="M80" s="7">
        <v>-1</v>
      </c>
      <c r="N80" s="9">
        <v>0</v>
      </c>
      <c r="O80" s="9">
        <v>0</v>
      </c>
      <c r="Q80" s="7">
        <v>-1</v>
      </c>
      <c r="R80" s="10">
        <v>0</v>
      </c>
      <c r="S80" s="10">
        <v>0</v>
      </c>
      <c r="U80" s="7">
        <v>-1</v>
      </c>
      <c r="V80" s="17">
        <v>0</v>
      </c>
      <c r="W80" s="17">
        <v>0</v>
      </c>
      <c r="Y80" s="7">
        <v>-1</v>
      </c>
      <c r="Z80" s="14">
        <v>0</v>
      </c>
      <c r="AA80" s="14">
        <v>0</v>
      </c>
      <c r="AC80" s="7">
        <v>-1</v>
      </c>
      <c r="AD80" s="18">
        <v>0</v>
      </c>
      <c r="AE80" s="18">
        <v>0</v>
      </c>
      <c r="AG80" s="16">
        <v>8.8331613105100004</v>
      </c>
      <c r="AH80" s="16">
        <v>4.4226619966999996</v>
      </c>
      <c r="AI80" s="6">
        <f>IF(L80="Duinvlak",3,IF(L80="Plantvlak",2,1))</f>
        <v>3</v>
      </c>
      <c r="AJ80" s="6">
        <f>IF(P80="Duinvlak",3,IF(M80="Plantvlak",2,1))</f>
        <v>1</v>
      </c>
      <c r="AK80" s="6">
        <f>IF(T80="Duinvlak",3,IF(T80="Plantvlak",2,1))</f>
        <v>1</v>
      </c>
      <c r="AL80" s="6">
        <f>IF(X80="Duinvlak",3,IF(X80="Plantvlak",2,1))</f>
        <v>1</v>
      </c>
      <c r="AM80" s="6">
        <f>IF(AB80="Duinvlak",3,IF(AB80="Plantvlak",2,1))</f>
        <v>1</v>
      </c>
      <c r="AN80" s="6">
        <f>IF(AF80="Duinvlak",3,IF(AF80="Plantvlak",2,1))</f>
        <v>1</v>
      </c>
      <c r="AO80">
        <f>AI80*100000+AJ80*10000+AK80*1000+AL80*100+AM80*10+AN80</f>
        <v>311111</v>
      </c>
      <c r="AQ80" s="4">
        <v>212311</v>
      </c>
      <c r="AR80" s="5"/>
      <c r="AS80" s="5"/>
      <c r="AT80" s="5"/>
      <c r="AU80" s="5"/>
      <c r="AV80" s="5">
        <v>3</v>
      </c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>
        <v>3</v>
      </c>
      <c r="BR80" s="6">
        <f t="shared" si="2"/>
        <v>212311</v>
      </c>
      <c r="BS80" s="6">
        <f t="shared" si="3"/>
        <v>3</v>
      </c>
    </row>
    <row r="81" spans="1:71" ht="15" x14ac:dyDescent="0.25">
      <c r="A81" s="7">
        <v>1064</v>
      </c>
      <c r="B81" s="7">
        <v>13</v>
      </c>
      <c r="C81" s="7">
        <v>12</v>
      </c>
      <c r="D81" s="7">
        <v>37</v>
      </c>
      <c r="E81" s="7">
        <v>38</v>
      </c>
      <c r="F81" s="7">
        <v>40</v>
      </c>
      <c r="G81" s="7">
        <v>51</v>
      </c>
      <c r="H81" s="7">
        <v>57</v>
      </c>
      <c r="I81" s="7">
        <v>59</v>
      </c>
      <c r="J81" s="11">
        <v>12</v>
      </c>
      <c r="K81" s="11">
        <v>84</v>
      </c>
      <c r="L81" s="11" t="s">
        <v>2</v>
      </c>
      <c r="M81" s="7">
        <v>-1</v>
      </c>
      <c r="N81" s="9">
        <v>0</v>
      </c>
      <c r="O81" s="9">
        <v>0</v>
      </c>
      <c r="Q81" s="7">
        <v>-1</v>
      </c>
      <c r="R81" s="10">
        <v>0</v>
      </c>
      <c r="S81" s="10">
        <v>0</v>
      </c>
      <c r="U81" s="7">
        <v>-1</v>
      </c>
      <c r="V81" s="17">
        <v>0</v>
      </c>
      <c r="W81" s="17">
        <v>0</v>
      </c>
      <c r="Y81" s="7">
        <v>-1</v>
      </c>
      <c r="Z81" s="14">
        <v>0</v>
      </c>
      <c r="AA81" s="14">
        <v>0</v>
      </c>
      <c r="AC81" s="7">
        <v>-1</v>
      </c>
      <c r="AD81" s="18">
        <v>0</v>
      </c>
      <c r="AE81" s="18">
        <v>0</v>
      </c>
      <c r="AG81" s="16">
        <v>5.5801238840999998</v>
      </c>
      <c r="AH81" s="16">
        <v>1.95654199958</v>
      </c>
      <c r="AI81" s="6">
        <f>IF(L81="Duinvlak",3,IF(L81="Plantvlak",2,1))</f>
        <v>3</v>
      </c>
      <c r="AJ81" s="6">
        <f>IF(P81="Duinvlak",3,IF(M81="Plantvlak",2,1))</f>
        <v>1</v>
      </c>
      <c r="AK81" s="6">
        <f>IF(T81="Duinvlak",3,IF(T81="Plantvlak",2,1))</f>
        <v>1</v>
      </c>
      <c r="AL81" s="6">
        <f>IF(X81="Duinvlak",3,IF(X81="Plantvlak",2,1))</f>
        <v>1</v>
      </c>
      <c r="AM81" s="6">
        <f>IF(AB81="Duinvlak",3,IF(AB81="Plantvlak",2,1))</f>
        <v>1</v>
      </c>
      <c r="AN81" s="6">
        <f>IF(AF81="Duinvlak",3,IF(AF81="Plantvlak",2,1))</f>
        <v>1</v>
      </c>
      <c r="AO81">
        <f>AI81*100000+AJ81*10000+AK81*1000+AL81*100+AM81*10+AN81</f>
        <v>311111</v>
      </c>
      <c r="AQ81" s="4">
        <v>213111</v>
      </c>
      <c r="AR81" s="5"/>
      <c r="AS81" s="5"/>
      <c r="AT81" s="5"/>
      <c r="AU81" s="5"/>
      <c r="AV81" s="5">
        <v>1</v>
      </c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>
        <v>1</v>
      </c>
      <c r="BR81" s="6">
        <f t="shared" si="2"/>
        <v>213111</v>
      </c>
      <c r="BS81" s="6">
        <f t="shared" si="3"/>
        <v>1</v>
      </c>
    </row>
    <row r="82" spans="1:71" ht="15" x14ac:dyDescent="0.25">
      <c r="A82" s="7">
        <v>1088</v>
      </c>
      <c r="B82" s="7">
        <v>14</v>
      </c>
      <c r="C82" s="7">
        <v>23</v>
      </c>
      <c r="D82" s="7">
        <v>38</v>
      </c>
      <c r="E82" s="7">
        <v>39</v>
      </c>
      <c r="F82" s="7">
        <v>41</v>
      </c>
      <c r="G82" s="7">
        <v>52</v>
      </c>
      <c r="H82" s="7">
        <v>58</v>
      </c>
      <c r="I82" s="7">
        <v>60</v>
      </c>
      <c r="J82" s="11">
        <v>23</v>
      </c>
      <c r="K82" s="11">
        <v>64</v>
      </c>
      <c r="L82" s="11" t="s">
        <v>2</v>
      </c>
      <c r="M82" s="7">
        <v>-1</v>
      </c>
      <c r="N82" s="9">
        <v>0</v>
      </c>
      <c r="O82" s="9">
        <v>0</v>
      </c>
      <c r="Q82" s="7">
        <v>-1</v>
      </c>
      <c r="R82" s="10">
        <v>0</v>
      </c>
      <c r="S82" s="10">
        <v>0</v>
      </c>
      <c r="U82" s="7">
        <v>-1</v>
      </c>
      <c r="V82" s="17">
        <v>0</v>
      </c>
      <c r="W82" s="17">
        <v>0</v>
      </c>
      <c r="Y82" s="7">
        <v>-1</v>
      </c>
      <c r="Z82" s="14">
        <v>0</v>
      </c>
      <c r="AA82" s="14">
        <v>0</v>
      </c>
      <c r="AC82" s="7">
        <v>-1</v>
      </c>
      <c r="AD82" s="18">
        <v>0</v>
      </c>
      <c r="AE82" s="18">
        <v>0</v>
      </c>
      <c r="AG82" s="16">
        <v>7.08275381225</v>
      </c>
      <c r="AH82" s="16">
        <v>2.60959749982</v>
      </c>
      <c r="AI82" s="6">
        <f>IF(L82="Duinvlak",3,IF(L82="Plantvlak",2,1))</f>
        <v>3</v>
      </c>
      <c r="AJ82" s="6">
        <f>IF(P82="Duinvlak",3,IF(M82="Plantvlak",2,1))</f>
        <v>1</v>
      </c>
      <c r="AK82" s="6">
        <f>IF(T82="Duinvlak",3,IF(T82="Plantvlak",2,1))</f>
        <v>1</v>
      </c>
      <c r="AL82" s="6">
        <f>IF(X82="Duinvlak",3,IF(X82="Plantvlak",2,1))</f>
        <v>1</v>
      </c>
      <c r="AM82" s="6">
        <f>IF(AB82="Duinvlak",3,IF(AB82="Plantvlak",2,1))</f>
        <v>1</v>
      </c>
      <c r="AN82" s="6">
        <f>IF(AF82="Duinvlak",3,IF(AF82="Plantvlak",2,1))</f>
        <v>1</v>
      </c>
      <c r="AO82">
        <f>AI82*100000+AJ82*10000+AK82*1000+AL82*100+AM82*10+AN82</f>
        <v>311111</v>
      </c>
      <c r="AQ82" s="4">
        <v>213113</v>
      </c>
      <c r="AR82" s="5"/>
      <c r="AS82" s="5"/>
      <c r="AT82" s="5"/>
      <c r="AU82" s="5"/>
      <c r="AV82" s="5">
        <v>2</v>
      </c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>
        <v>2</v>
      </c>
      <c r="BR82" s="6">
        <f t="shared" si="2"/>
        <v>213113</v>
      </c>
      <c r="BS82" s="6">
        <f t="shared" si="3"/>
        <v>2</v>
      </c>
    </row>
    <row r="83" spans="1:71" ht="15" x14ac:dyDescent="0.25">
      <c r="A83" s="7">
        <v>1089</v>
      </c>
      <c r="B83" s="7">
        <v>14</v>
      </c>
      <c r="C83" s="7">
        <v>23</v>
      </c>
      <c r="D83" s="7">
        <v>39</v>
      </c>
      <c r="E83" s="7">
        <v>40</v>
      </c>
      <c r="F83" s="7">
        <v>42</v>
      </c>
      <c r="G83" s="7">
        <v>53</v>
      </c>
      <c r="H83" s="7">
        <v>59</v>
      </c>
      <c r="I83" s="7">
        <v>61</v>
      </c>
      <c r="J83" s="11">
        <v>23</v>
      </c>
      <c r="K83" s="11">
        <v>65</v>
      </c>
      <c r="L83" s="11" t="s">
        <v>2</v>
      </c>
      <c r="M83" s="7">
        <v>-1</v>
      </c>
      <c r="N83" s="9">
        <v>0</v>
      </c>
      <c r="O83" s="9">
        <v>0</v>
      </c>
      <c r="Q83" s="7">
        <v>-1</v>
      </c>
      <c r="R83" s="10">
        <v>0</v>
      </c>
      <c r="S83" s="10">
        <v>0</v>
      </c>
      <c r="U83" s="7">
        <v>-1</v>
      </c>
      <c r="V83" s="17">
        <v>0</v>
      </c>
      <c r="W83" s="17">
        <v>0</v>
      </c>
      <c r="Y83" s="7">
        <v>-1</v>
      </c>
      <c r="Z83" s="14">
        <v>0</v>
      </c>
      <c r="AA83" s="14">
        <v>0</v>
      </c>
      <c r="AC83" s="7">
        <v>-1</v>
      </c>
      <c r="AD83" s="18">
        <v>0</v>
      </c>
      <c r="AE83" s="18">
        <v>0</v>
      </c>
      <c r="AG83" s="16">
        <v>8.5911685363199997</v>
      </c>
      <c r="AH83" s="16">
        <v>3.2224319993399999</v>
      </c>
      <c r="AI83" s="6">
        <f>IF(L83="Duinvlak",3,IF(L83="Plantvlak",2,1))</f>
        <v>3</v>
      </c>
      <c r="AJ83" s="6">
        <f>IF(P83="Duinvlak",3,IF(M83="Plantvlak",2,1))</f>
        <v>1</v>
      </c>
      <c r="AK83" s="6">
        <f>IF(T83="Duinvlak",3,IF(T83="Plantvlak",2,1))</f>
        <v>1</v>
      </c>
      <c r="AL83" s="6">
        <f>IF(X83="Duinvlak",3,IF(X83="Plantvlak",2,1))</f>
        <v>1</v>
      </c>
      <c r="AM83" s="6">
        <f>IF(AB83="Duinvlak",3,IF(AB83="Plantvlak",2,1))</f>
        <v>1</v>
      </c>
      <c r="AN83" s="6">
        <f>IF(AF83="Duinvlak",3,IF(AF83="Plantvlak",2,1))</f>
        <v>1</v>
      </c>
      <c r="AO83">
        <f>AI83*100000+AJ83*10000+AK83*1000+AL83*100+AM83*10+AN83</f>
        <v>311111</v>
      </c>
      <c r="AQ83" s="4">
        <v>213133</v>
      </c>
      <c r="AR83" s="5"/>
      <c r="AS83" s="5"/>
      <c r="AT83" s="5"/>
      <c r="AU83" s="5"/>
      <c r="AV83" s="5">
        <v>1</v>
      </c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>
        <v>1</v>
      </c>
      <c r="BO83" s="5"/>
      <c r="BP83" s="5">
        <v>2</v>
      </c>
      <c r="BR83" s="6">
        <f t="shared" si="2"/>
        <v>213133</v>
      </c>
      <c r="BS83" s="6">
        <f t="shared" si="3"/>
        <v>2</v>
      </c>
    </row>
    <row r="84" spans="1:71" ht="15" x14ac:dyDescent="0.25">
      <c r="A84" s="7">
        <v>1090</v>
      </c>
      <c r="B84" s="7">
        <v>14</v>
      </c>
      <c r="C84" s="7">
        <v>23</v>
      </c>
      <c r="D84" s="7">
        <v>40</v>
      </c>
      <c r="E84" s="7">
        <v>41</v>
      </c>
      <c r="F84" s="7">
        <v>43</v>
      </c>
      <c r="G84" s="7">
        <v>54</v>
      </c>
      <c r="H84" s="7">
        <v>60</v>
      </c>
      <c r="I84" s="7">
        <v>62</v>
      </c>
      <c r="J84" s="11">
        <v>23</v>
      </c>
      <c r="K84" s="11">
        <v>66</v>
      </c>
      <c r="L84" s="11" t="s">
        <v>2</v>
      </c>
      <c r="M84" s="7">
        <v>-1</v>
      </c>
      <c r="N84" s="9">
        <v>0</v>
      </c>
      <c r="O84" s="9">
        <v>0</v>
      </c>
      <c r="Q84" s="7">
        <v>-1</v>
      </c>
      <c r="R84" s="10">
        <v>0</v>
      </c>
      <c r="S84" s="10">
        <v>0</v>
      </c>
      <c r="U84" s="7">
        <v>-1</v>
      </c>
      <c r="V84" s="17">
        <v>0</v>
      </c>
      <c r="W84" s="17">
        <v>0</v>
      </c>
      <c r="Y84" s="7">
        <v>-1</v>
      </c>
      <c r="Z84" s="14">
        <v>0</v>
      </c>
      <c r="AA84" s="14">
        <v>0</v>
      </c>
      <c r="AC84" s="7">
        <v>-1</v>
      </c>
      <c r="AD84" s="18">
        <v>0</v>
      </c>
      <c r="AE84" s="18">
        <v>0</v>
      </c>
      <c r="AG84" s="16">
        <v>4.2198349760299996</v>
      </c>
      <c r="AH84" s="16">
        <v>1.2241720002300001</v>
      </c>
      <c r="AI84" s="6">
        <f>IF(L84="Duinvlak",3,IF(L84="Plantvlak",2,1))</f>
        <v>3</v>
      </c>
      <c r="AJ84" s="6">
        <f>IF(P84="Duinvlak",3,IF(M84="Plantvlak",2,1))</f>
        <v>1</v>
      </c>
      <c r="AK84" s="6">
        <f>IF(T84="Duinvlak",3,IF(T84="Plantvlak",2,1))</f>
        <v>1</v>
      </c>
      <c r="AL84" s="6">
        <f>IF(X84="Duinvlak",3,IF(X84="Plantvlak",2,1))</f>
        <v>1</v>
      </c>
      <c r="AM84" s="6">
        <f>IF(AB84="Duinvlak",3,IF(AB84="Plantvlak",2,1))</f>
        <v>1</v>
      </c>
      <c r="AN84" s="6">
        <f>IF(AF84="Duinvlak",3,IF(AF84="Plantvlak",2,1))</f>
        <v>1</v>
      </c>
      <c r="AO84">
        <f>AI84*100000+AJ84*10000+AK84*1000+AL84*100+AM84*10+AN84</f>
        <v>311111</v>
      </c>
      <c r="AQ84" s="4">
        <v>213311</v>
      </c>
      <c r="AR84" s="5"/>
      <c r="AS84" s="5"/>
      <c r="AT84" s="5"/>
      <c r="AU84" s="5"/>
      <c r="AV84" s="5">
        <v>6</v>
      </c>
      <c r="AW84" s="5"/>
      <c r="AX84" s="5"/>
      <c r="AY84" s="5"/>
      <c r="AZ84" s="5"/>
      <c r="BA84" s="5"/>
      <c r="BB84" s="5"/>
      <c r="BC84" s="5"/>
      <c r="BD84" s="5"/>
      <c r="BE84" s="5">
        <v>1</v>
      </c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>
        <v>7</v>
      </c>
      <c r="BR84" s="6">
        <f t="shared" si="2"/>
        <v>213311</v>
      </c>
      <c r="BS84" s="6">
        <f t="shared" si="3"/>
        <v>7</v>
      </c>
    </row>
    <row r="85" spans="1:71" ht="15" x14ac:dyDescent="0.25">
      <c r="A85" s="7">
        <v>1091</v>
      </c>
      <c r="B85" s="7">
        <v>14</v>
      </c>
      <c r="C85" s="7">
        <v>23</v>
      </c>
      <c r="D85" s="7">
        <v>41</v>
      </c>
      <c r="E85" s="7">
        <v>42</v>
      </c>
      <c r="F85" s="7">
        <v>44</v>
      </c>
      <c r="G85" s="7">
        <v>55</v>
      </c>
      <c r="H85" s="7">
        <v>61</v>
      </c>
      <c r="I85" s="7">
        <v>63</v>
      </c>
      <c r="J85" s="11">
        <v>23</v>
      </c>
      <c r="K85" s="11">
        <v>67</v>
      </c>
      <c r="L85" s="11" t="s">
        <v>2</v>
      </c>
      <c r="M85" s="7">
        <v>-1</v>
      </c>
      <c r="N85" s="9">
        <v>0</v>
      </c>
      <c r="O85" s="9">
        <v>0</v>
      </c>
      <c r="Q85" s="7">
        <v>-1</v>
      </c>
      <c r="R85" s="10">
        <v>0</v>
      </c>
      <c r="S85" s="10">
        <v>0</v>
      </c>
      <c r="U85" s="7">
        <v>-1</v>
      </c>
      <c r="V85" s="17">
        <v>0</v>
      </c>
      <c r="W85" s="17">
        <v>0</v>
      </c>
      <c r="Y85" s="7">
        <v>-1</v>
      </c>
      <c r="Z85" s="14">
        <v>0</v>
      </c>
      <c r="AA85" s="14">
        <v>0</v>
      </c>
      <c r="AC85" s="7">
        <v>-1</v>
      </c>
      <c r="AD85" s="18">
        <v>0</v>
      </c>
      <c r="AE85" s="18">
        <v>0</v>
      </c>
      <c r="AG85" s="16">
        <v>4.0699114726500003</v>
      </c>
      <c r="AH85" s="16">
        <v>1.15944899757</v>
      </c>
      <c r="AI85" s="6">
        <f>IF(L85="Duinvlak",3,IF(L85="Plantvlak",2,1))</f>
        <v>3</v>
      </c>
      <c r="AJ85" s="6">
        <f>IF(P85="Duinvlak",3,IF(M85="Plantvlak",2,1))</f>
        <v>1</v>
      </c>
      <c r="AK85" s="6">
        <f>IF(T85="Duinvlak",3,IF(T85="Plantvlak",2,1))</f>
        <v>1</v>
      </c>
      <c r="AL85" s="6">
        <f>IF(X85="Duinvlak",3,IF(X85="Plantvlak",2,1))</f>
        <v>1</v>
      </c>
      <c r="AM85" s="6">
        <f>IF(AB85="Duinvlak",3,IF(AB85="Plantvlak",2,1))</f>
        <v>1</v>
      </c>
      <c r="AN85" s="6">
        <f>IF(AF85="Duinvlak",3,IF(AF85="Plantvlak",2,1))</f>
        <v>1</v>
      </c>
      <c r="AO85">
        <f>AI85*100000+AJ85*10000+AK85*1000+AL85*100+AM85*10+AN85</f>
        <v>311111</v>
      </c>
      <c r="AQ85" s="4">
        <v>213313</v>
      </c>
      <c r="AR85" s="5"/>
      <c r="AS85" s="5"/>
      <c r="AT85" s="5"/>
      <c r="AU85" s="5"/>
      <c r="AV85" s="5">
        <v>3</v>
      </c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>
        <v>3</v>
      </c>
      <c r="BR85" s="6">
        <f t="shared" si="2"/>
        <v>213313</v>
      </c>
      <c r="BS85" s="6">
        <f t="shared" si="3"/>
        <v>3</v>
      </c>
    </row>
    <row r="86" spans="1:71" ht="15" x14ac:dyDescent="0.25">
      <c r="A86" s="7">
        <v>1092</v>
      </c>
      <c r="B86" s="7">
        <v>14</v>
      </c>
      <c r="C86" s="7">
        <v>23</v>
      </c>
      <c r="D86" s="7">
        <v>42</v>
      </c>
      <c r="E86" s="7">
        <v>43</v>
      </c>
      <c r="F86" s="7">
        <v>45</v>
      </c>
      <c r="G86" s="7">
        <v>56</v>
      </c>
      <c r="H86" s="7">
        <v>62</v>
      </c>
      <c r="I86" s="7">
        <v>64</v>
      </c>
      <c r="J86" s="11">
        <v>23</v>
      </c>
      <c r="K86" s="11">
        <v>68</v>
      </c>
      <c r="L86" s="11" t="s">
        <v>2</v>
      </c>
      <c r="M86" s="7">
        <v>-1</v>
      </c>
      <c r="N86" s="9">
        <v>0</v>
      </c>
      <c r="O86" s="9">
        <v>0</v>
      </c>
      <c r="Q86" s="7">
        <v>-1</v>
      </c>
      <c r="R86" s="10">
        <v>0</v>
      </c>
      <c r="S86" s="10">
        <v>0</v>
      </c>
      <c r="U86" s="7">
        <v>-1</v>
      </c>
      <c r="V86" s="17">
        <v>0</v>
      </c>
      <c r="W86" s="17">
        <v>0</v>
      </c>
      <c r="Y86" s="7">
        <v>-1</v>
      </c>
      <c r="Z86" s="14">
        <v>0</v>
      </c>
      <c r="AA86" s="14">
        <v>0</v>
      </c>
      <c r="AC86" s="7">
        <v>-1</v>
      </c>
      <c r="AD86" s="18">
        <v>0</v>
      </c>
      <c r="AE86" s="18">
        <v>0</v>
      </c>
      <c r="AG86" s="16">
        <v>4.0574537701500004</v>
      </c>
      <c r="AH86" s="16">
        <v>1.1602970006</v>
      </c>
      <c r="AI86" s="6">
        <f>IF(L86="Duinvlak",3,IF(L86="Plantvlak",2,1))</f>
        <v>3</v>
      </c>
      <c r="AJ86" s="6">
        <f>IF(P86="Duinvlak",3,IF(M86="Plantvlak",2,1))</f>
        <v>1</v>
      </c>
      <c r="AK86" s="6">
        <f>IF(T86="Duinvlak",3,IF(T86="Plantvlak",2,1))</f>
        <v>1</v>
      </c>
      <c r="AL86" s="6">
        <f>IF(X86="Duinvlak",3,IF(X86="Plantvlak",2,1))</f>
        <v>1</v>
      </c>
      <c r="AM86" s="6">
        <f>IF(AB86="Duinvlak",3,IF(AB86="Plantvlak",2,1))</f>
        <v>1</v>
      </c>
      <c r="AN86" s="6">
        <f>IF(AF86="Duinvlak",3,IF(AF86="Plantvlak",2,1))</f>
        <v>1</v>
      </c>
      <c r="AO86">
        <f>AI86*100000+AJ86*10000+AK86*1000+AL86*100+AM86*10+AN86</f>
        <v>311111</v>
      </c>
      <c r="AQ86" s="4">
        <v>213333</v>
      </c>
      <c r="AR86" s="5"/>
      <c r="AS86" s="5"/>
      <c r="AT86" s="5"/>
      <c r="AU86" s="5"/>
      <c r="AV86" s="5">
        <v>1</v>
      </c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>
        <v>2</v>
      </c>
      <c r="BO86" s="5"/>
      <c r="BP86" s="5">
        <v>3</v>
      </c>
      <c r="BR86" s="6">
        <f t="shared" si="2"/>
        <v>213333</v>
      </c>
      <c r="BS86" s="6">
        <f t="shared" si="3"/>
        <v>3</v>
      </c>
    </row>
    <row r="87" spans="1:71" ht="15" x14ac:dyDescent="0.25">
      <c r="A87" s="7">
        <v>1093</v>
      </c>
      <c r="B87" s="7">
        <v>14</v>
      </c>
      <c r="C87" s="7">
        <v>23</v>
      </c>
      <c r="D87" s="7">
        <v>43</v>
      </c>
      <c r="E87" s="7">
        <v>44</v>
      </c>
      <c r="F87" s="7">
        <v>46</v>
      </c>
      <c r="G87" s="7">
        <v>57</v>
      </c>
      <c r="H87" s="7">
        <v>63</v>
      </c>
      <c r="I87" s="7">
        <v>65</v>
      </c>
      <c r="J87" s="11">
        <v>23</v>
      </c>
      <c r="K87" s="11">
        <v>69</v>
      </c>
      <c r="L87" s="11" t="s">
        <v>2</v>
      </c>
      <c r="M87" s="7">
        <v>-1</v>
      </c>
      <c r="N87" s="9">
        <v>0</v>
      </c>
      <c r="O87" s="9">
        <v>0</v>
      </c>
      <c r="Q87" s="7">
        <v>-1</v>
      </c>
      <c r="R87" s="10">
        <v>0</v>
      </c>
      <c r="S87" s="10">
        <v>0</v>
      </c>
      <c r="U87" s="7">
        <v>-1</v>
      </c>
      <c r="V87" s="17">
        <v>0</v>
      </c>
      <c r="W87" s="17">
        <v>0</v>
      </c>
      <c r="Y87" s="7">
        <v>-1</v>
      </c>
      <c r="Z87" s="14">
        <v>0</v>
      </c>
      <c r="AA87" s="14">
        <v>0</v>
      </c>
      <c r="AC87" s="7">
        <v>-1</v>
      </c>
      <c r="AD87" s="18">
        <v>0</v>
      </c>
      <c r="AE87" s="18">
        <v>0</v>
      </c>
      <c r="AG87" s="16">
        <v>4.11496932884</v>
      </c>
      <c r="AH87" s="16">
        <v>1.2085239974599999</v>
      </c>
      <c r="AI87" s="6">
        <f>IF(L87="Duinvlak",3,IF(L87="Plantvlak",2,1))</f>
        <v>3</v>
      </c>
      <c r="AJ87" s="6">
        <f>IF(P87="Duinvlak",3,IF(M87="Plantvlak",2,1))</f>
        <v>1</v>
      </c>
      <c r="AK87" s="6">
        <f>IF(T87="Duinvlak",3,IF(T87="Plantvlak",2,1))</f>
        <v>1</v>
      </c>
      <c r="AL87" s="6">
        <f>IF(X87="Duinvlak",3,IF(X87="Plantvlak",2,1))</f>
        <v>1</v>
      </c>
      <c r="AM87" s="6">
        <f>IF(AB87="Duinvlak",3,IF(AB87="Plantvlak",2,1))</f>
        <v>1</v>
      </c>
      <c r="AN87" s="6">
        <f>IF(AF87="Duinvlak",3,IF(AF87="Plantvlak",2,1))</f>
        <v>1</v>
      </c>
      <c r="AO87">
        <f>AI87*100000+AJ87*10000+AK87*1000+AL87*100+AM87*10+AN87</f>
        <v>311111</v>
      </c>
      <c r="AQ87" s="4">
        <v>231311</v>
      </c>
      <c r="AR87" s="5"/>
      <c r="AS87" s="5"/>
      <c r="AT87" s="5"/>
      <c r="AU87" s="5"/>
      <c r="AV87" s="5">
        <v>1</v>
      </c>
      <c r="AW87" s="5">
        <v>1</v>
      </c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>
        <v>2</v>
      </c>
      <c r="BR87" s="6">
        <f t="shared" si="2"/>
        <v>231311</v>
      </c>
      <c r="BS87" s="6">
        <f t="shared" si="3"/>
        <v>2</v>
      </c>
    </row>
    <row r="88" spans="1:71" ht="15" x14ac:dyDescent="0.25">
      <c r="A88" s="7">
        <v>1094</v>
      </c>
      <c r="B88" s="7">
        <v>14</v>
      </c>
      <c r="C88" s="7">
        <v>23</v>
      </c>
      <c r="D88" s="7">
        <v>44</v>
      </c>
      <c r="E88" s="7">
        <v>45</v>
      </c>
      <c r="F88" s="7">
        <v>47</v>
      </c>
      <c r="G88" s="7">
        <v>58</v>
      </c>
      <c r="H88" s="7">
        <v>64</v>
      </c>
      <c r="I88" s="7">
        <v>66</v>
      </c>
      <c r="J88" s="11">
        <v>23</v>
      </c>
      <c r="K88" s="11">
        <v>70</v>
      </c>
      <c r="L88" s="11" t="s">
        <v>2</v>
      </c>
      <c r="M88" s="7">
        <v>-1</v>
      </c>
      <c r="N88" s="9">
        <v>0</v>
      </c>
      <c r="O88" s="9">
        <v>0</v>
      </c>
      <c r="Q88" s="7">
        <v>-1</v>
      </c>
      <c r="R88" s="10">
        <v>0</v>
      </c>
      <c r="S88" s="10">
        <v>0</v>
      </c>
      <c r="U88" s="7">
        <v>-1</v>
      </c>
      <c r="V88" s="17">
        <v>0</v>
      </c>
      <c r="W88" s="17">
        <v>0</v>
      </c>
      <c r="Y88" s="7">
        <v>-1</v>
      </c>
      <c r="Z88" s="14">
        <v>0</v>
      </c>
      <c r="AA88" s="14">
        <v>0</v>
      </c>
      <c r="AC88" s="7">
        <v>-1</v>
      </c>
      <c r="AD88" s="18">
        <v>0</v>
      </c>
      <c r="AE88" s="18">
        <v>0</v>
      </c>
      <c r="AG88" s="16">
        <v>4.1695996117499998</v>
      </c>
      <c r="AH88" s="16">
        <v>1.20969299863</v>
      </c>
      <c r="AI88" s="6">
        <f>IF(L88="Duinvlak",3,IF(L88="Plantvlak",2,1))</f>
        <v>3</v>
      </c>
      <c r="AJ88" s="6">
        <f>IF(P88="Duinvlak",3,IF(M88="Plantvlak",2,1))</f>
        <v>1</v>
      </c>
      <c r="AK88" s="6">
        <f>IF(T88="Duinvlak",3,IF(T88="Plantvlak",2,1))</f>
        <v>1</v>
      </c>
      <c r="AL88" s="6">
        <f>IF(X88="Duinvlak",3,IF(X88="Plantvlak",2,1))</f>
        <v>1</v>
      </c>
      <c r="AM88" s="6">
        <f>IF(AB88="Duinvlak",3,IF(AB88="Plantvlak",2,1))</f>
        <v>1</v>
      </c>
      <c r="AN88" s="6">
        <f>IF(AF88="Duinvlak",3,IF(AF88="Plantvlak",2,1))</f>
        <v>1</v>
      </c>
      <c r="AO88">
        <f>AI88*100000+AJ88*10000+AK88*1000+AL88*100+AM88*10+AN88</f>
        <v>311111</v>
      </c>
      <c r="AQ88" s="4">
        <v>231333</v>
      </c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>
        <v>1</v>
      </c>
      <c r="BP88" s="5">
        <v>1</v>
      </c>
      <c r="BR88" s="6">
        <f t="shared" si="2"/>
        <v>231333</v>
      </c>
      <c r="BS88" s="6">
        <f t="shared" si="3"/>
        <v>1</v>
      </c>
    </row>
    <row r="89" spans="1:71" ht="15" x14ac:dyDescent="0.25">
      <c r="A89" s="7">
        <v>1095</v>
      </c>
      <c r="B89" s="7">
        <v>14</v>
      </c>
      <c r="C89" s="7">
        <v>23</v>
      </c>
      <c r="D89" s="7">
        <v>45</v>
      </c>
      <c r="E89" s="7">
        <v>46</v>
      </c>
      <c r="F89" s="7">
        <v>48</v>
      </c>
      <c r="G89" s="7">
        <v>59</v>
      </c>
      <c r="H89" s="7">
        <v>65</v>
      </c>
      <c r="I89" s="7">
        <v>67</v>
      </c>
      <c r="J89" s="11">
        <v>23</v>
      </c>
      <c r="K89" s="11">
        <v>71</v>
      </c>
      <c r="L89" s="11" t="s">
        <v>2</v>
      </c>
      <c r="M89" s="7">
        <v>-1</v>
      </c>
      <c r="N89" s="9">
        <v>0</v>
      </c>
      <c r="O89" s="9">
        <v>0</v>
      </c>
      <c r="Q89" s="7">
        <v>-1</v>
      </c>
      <c r="R89" s="10">
        <v>0</v>
      </c>
      <c r="S89" s="10">
        <v>0</v>
      </c>
      <c r="U89" s="7">
        <v>-1</v>
      </c>
      <c r="V89" s="17">
        <v>0</v>
      </c>
      <c r="W89" s="17">
        <v>0</v>
      </c>
      <c r="Y89" s="7">
        <v>-1</v>
      </c>
      <c r="Z89" s="14">
        <v>0</v>
      </c>
      <c r="AA89" s="14">
        <v>0</v>
      </c>
      <c r="AC89" s="7">
        <v>-1</v>
      </c>
      <c r="AD89" s="18">
        <v>0</v>
      </c>
      <c r="AE89" s="18">
        <v>0</v>
      </c>
      <c r="AG89" s="16">
        <v>3.7362917979399999</v>
      </c>
      <c r="AH89" s="16">
        <v>0.98349049825500001</v>
      </c>
      <c r="AI89" s="6">
        <f>IF(L89="Duinvlak",3,IF(L89="Plantvlak",2,1))</f>
        <v>3</v>
      </c>
      <c r="AJ89" s="6">
        <f>IF(P89="Duinvlak",3,IF(M89="Plantvlak",2,1))</f>
        <v>1</v>
      </c>
      <c r="AK89" s="6">
        <f>IF(T89="Duinvlak",3,IF(T89="Plantvlak",2,1))</f>
        <v>1</v>
      </c>
      <c r="AL89" s="6">
        <f>IF(X89="Duinvlak",3,IF(X89="Plantvlak",2,1))</f>
        <v>1</v>
      </c>
      <c r="AM89" s="6">
        <f>IF(AB89="Duinvlak",3,IF(AB89="Plantvlak",2,1))</f>
        <v>1</v>
      </c>
      <c r="AN89" s="6">
        <f>IF(AF89="Duinvlak",3,IF(AF89="Plantvlak",2,1))</f>
        <v>1</v>
      </c>
      <c r="AO89">
        <f>AI89*100000+AJ89*10000+AK89*1000+AL89*100+AM89*10+AN89</f>
        <v>311111</v>
      </c>
      <c r="AQ89" s="4">
        <v>232311</v>
      </c>
      <c r="AR89" s="5"/>
      <c r="AS89" s="5"/>
      <c r="AT89" s="5"/>
      <c r="AU89" s="5"/>
      <c r="AV89" s="5">
        <v>1</v>
      </c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>
        <v>1</v>
      </c>
      <c r="BR89" s="6">
        <f t="shared" si="2"/>
        <v>232311</v>
      </c>
      <c r="BS89" s="6">
        <f t="shared" si="3"/>
        <v>1</v>
      </c>
    </row>
    <row r="90" spans="1:71" ht="15" x14ac:dyDescent="0.25">
      <c r="A90" s="7">
        <v>1096</v>
      </c>
      <c r="B90" s="7">
        <v>14</v>
      </c>
      <c r="C90" s="7">
        <v>23</v>
      </c>
      <c r="D90" s="7">
        <v>46</v>
      </c>
      <c r="E90" s="7">
        <v>47</v>
      </c>
      <c r="F90" s="7">
        <v>49</v>
      </c>
      <c r="G90" s="7">
        <v>60</v>
      </c>
      <c r="H90" s="7">
        <v>66</v>
      </c>
      <c r="I90" s="7">
        <v>68</v>
      </c>
      <c r="J90" s="11">
        <v>23</v>
      </c>
      <c r="K90" s="11">
        <v>72</v>
      </c>
      <c r="L90" s="11" t="s">
        <v>2</v>
      </c>
      <c r="M90" s="7">
        <v>-1</v>
      </c>
      <c r="N90" s="9">
        <v>0</v>
      </c>
      <c r="O90" s="9">
        <v>0</v>
      </c>
      <c r="Q90" s="7">
        <v>-1</v>
      </c>
      <c r="R90" s="10">
        <v>0</v>
      </c>
      <c r="S90" s="10">
        <v>0</v>
      </c>
      <c r="U90" s="7">
        <v>-1</v>
      </c>
      <c r="V90" s="17">
        <v>0</v>
      </c>
      <c r="W90" s="17">
        <v>0</v>
      </c>
      <c r="Y90" s="7">
        <v>-1</v>
      </c>
      <c r="Z90" s="14">
        <v>0</v>
      </c>
      <c r="AA90" s="14">
        <v>0</v>
      </c>
      <c r="AC90" s="7">
        <v>-1</v>
      </c>
      <c r="AD90" s="18">
        <v>0</v>
      </c>
      <c r="AE90" s="18">
        <v>0</v>
      </c>
      <c r="AG90" s="16">
        <v>3.8390327954200001</v>
      </c>
      <c r="AH90" s="16">
        <v>1.04483849982</v>
      </c>
      <c r="AI90" s="6">
        <f>IF(L90="Duinvlak",3,IF(L90="Plantvlak",2,1))</f>
        <v>3</v>
      </c>
      <c r="AJ90" s="6">
        <f>IF(P90="Duinvlak",3,IF(M90="Plantvlak",2,1))</f>
        <v>1</v>
      </c>
      <c r="AK90" s="6">
        <f>IF(T90="Duinvlak",3,IF(T90="Plantvlak",2,1))</f>
        <v>1</v>
      </c>
      <c r="AL90" s="6">
        <f>IF(X90="Duinvlak",3,IF(X90="Plantvlak",2,1))</f>
        <v>1</v>
      </c>
      <c r="AM90" s="6">
        <f>IF(AB90="Duinvlak",3,IF(AB90="Plantvlak",2,1))</f>
        <v>1</v>
      </c>
      <c r="AN90" s="6">
        <f>IF(AF90="Duinvlak",3,IF(AF90="Plantvlak",2,1))</f>
        <v>1</v>
      </c>
      <c r="AO90">
        <f>AI90*100000+AJ90*10000+AK90*1000+AL90*100+AM90*10+AN90</f>
        <v>311111</v>
      </c>
      <c r="AQ90" s="4">
        <v>233111</v>
      </c>
      <c r="AR90" s="5"/>
      <c r="AS90" s="5"/>
      <c r="AT90" s="5"/>
      <c r="AU90" s="5"/>
      <c r="AV90" s="5">
        <v>1</v>
      </c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>
        <v>1</v>
      </c>
      <c r="BR90" s="6">
        <f t="shared" si="2"/>
        <v>233111</v>
      </c>
      <c r="BS90" s="6">
        <f t="shared" si="3"/>
        <v>1</v>
      </c>
    </row>
    <row r="91" spans="1:71" ht="15" x14ac:dyDescent="0.25">
      <c r="A91" s="7">
        <v>1097</v>
      </c>
      <c r="B91" s="7">
        <v>14</v>
      </c>
      <c r="C91" s="7">
        <v>23</v>
      </c>
      <c r="D91" s="7">
        <v>47</v>
      </c>
      <c r="E91" s="7">
        <v>48</v>
      </c>
      <c r="F91" s="7">
        <v>50</v>
      </c>
      <c r="G91" s="7">
        <v>61</v>
      </c>
      <c r="H91" s="7">
        <v>67</v>
      </c>
      <c r="I91" s="7">
        <v>69</v>
      </c>
      <c r="J91" s="11">
        <v>23</v>
      </c>
      <c r="K91" s="11">
        <v>73</v>
      </c>
      <c r="L91" s="11" t="s">
        <v>2</v>
      </c>
      <c r="M91" s="7">
        <v>-1</v>
      </c>
      <c r="N91" s="9">
        <v>0</v>
      </c>
      <c r="O91" s="9">
        <v>0</v>
      </c>
      <c r="Q91" s="7">
        <v>-1</v>
      </c>
      <c r="R91" s="10">
        <v>0</v>
      </c>
      <c r="S91" s="10">
        <v>0</v>
      </c>
      <c r="U91" s="7">
        <v>-1</v>
      </c>
      <c r="V91" s="17">
        <v>0</v>
      </c>
      <c r="W91" s="17">
        <v>0</v>
      </c>
      <c r="Y91" s="7">
        <v>-1</v>
      </c>
      <c r="Z91" s="14">
        <v>0</v>
      </c>
      <c r="AA91" s="14">
        <v>0</v>
      </c>
      <c r="AC91" s="7">
        <v>-1</v>
      </c>
      <c r="AD91" s="18">
        <v>0</v>
      </c>
      <c r="AE91" s="18">
        <v>0</v>
      </c>
      <c r="AG91" s="16">
        <v>9.8629624753300007</v>
      </c>
      <c r="AH91" s="16">
        <v>5.6939060014300003</v>
      </c>
      <c r="AI91" s="6">
        <f>IF(L91="Duinvlak",3,IF(L91="Plantvlak",2,1))</f>
        <v>3</v>
      </c>
      <c r="AJ91" s="6">
        <f>IF(P91="Duinvlak",3,IF(M91="Plantvlak",2,1))</f>
        <v>1</v>
      </c>
      <c r="AK91" s="6">
        <f>IF(T91="Duinvlak",3,IF(T91="Plantvlak",2,1))</f>
        <v>1</v>
      </c>
      <c r="AL91" s="6">
        <f>IF(X91="Duinvlak",3,IF(X91="Plantvlak",2,1))</f>
        <v>1</v>
      </c>
      <c r="AM91" s="6">
        <f>IF(AB91="Duinvlak",3,IF(AB91="Plantvlak",2,1))</f>
        <v>1</v>
      </c>
      <c r="AN91" s="6">
        <f>IF(AF91="Duinvlak",3,IF(AF91="Plantvlak",2,1))</f>
        <v>1</v>
      </c>
      <c r="AO91">
        <f>AI91*100000+AJ91*10000+AK91*1000+AL91*100+AM91*10+AN91</f>
        <v>311111</v>
      </c>
      <c r="AQ91" s="4">
        <v>233311</v>
      </c>
      <c r="AR91" s="5"/>
      <c r="AS91" s="5"/>
      <c r="AT91" s="5"/>
      <c r="AU91" s="5"/>
      <c r="AV91" s="5">
        <v>3</v>
      </c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>
        <v>3</v>
      </c>
      <c r="BR91" s="6">
        <f t="shared" si="2"/>
        <v>233311</v>
      </c>
      <c r="BS91" s="6">
        <f t="shared" si="3"/>
        <v>3</v>
      </c>
    </row>
    <row r="92" spans="1:71" ht="15" x14ac:dyDescent="0.25">
      <c r="A92" s="7">
        <v>1098</v>
      </c>
      <c r="B92" s="7">
        <v>14</v>
      </c>
      <c r="C92" s="7">
        <v>23</v>
      </c>
      <c r="D92" s="7">
        <v>48</v>
      </c>
      <c r="E92" s="7">
        <v>49</v>
      </c>
      <c r="F92" s="7">
        <v>51</v>
      </c>
      <c r="G92" s="7">
        <v>62</v>
      </c>
      <c r="H92" s="7">
        <v>68</v>
      </c>
      <c r="I92" s="7">
        <v>70</v>
      </c>
      <c r="J92" s="11">
        <v>23</v>
      </c>
      <c r="K92" s="11">
        <v>74</v>
      </c>
      <c r="L92" s="11" t="s">
        <v>2</v>
      </c>
      <c r="M92" s="7">
        <v>-1</v>
      </c>
      <c r="N92" s="9">
        <v>0</v>
      </c>
      <c r="O92" s="9">
        <v>0</v>
      </c>
      <c r="Q92" s="7">
        <v>-1</v>
      </c>
      <c r="R92" s="10">
        <v>0</v>
      </c>
      <c r="S92" s="10">
        <v>0</v>
      </c>
      <c r="U92" s="7">
        <v>-1</v>
      </c>
      <c r="V92" s="17">
        <v>0</v>
      </c>
      <c r="W92" s="17">
        <v>0</v>
      </c>
      <c r="Y92" s="7">
        <v>-1</v>
      </c>
      <c r="Z92" s="14">
        <v>0</v>
      </c>
      <c r="AA92" s="14">
        <v>0</v>
      </c>
      <c r="AC92" s="7">
        <v>-1</v>
      </c>
      <c r="AD92" s="18">
        <v>0</v>
      </c>
      <c r="AE92" s="18">
        <v>0</v>
      </c>
      <c r="AG92" s="16">
        <v>2.2911815570899998</v>
      </c>
      <c r="AH92" s="16">
        <v>0.34198049992700003</v>
      </c>
      <c r="AI92" s="6">
        <f>IF(L92="Duinvlak",3,IF(L92="Plantvlak",2,1))</f>
        <v>3</v>
      </c>
      <c r="AJ92" s="6">
        <f>IF(P92="Duinvlak",3,IF(M92="Plantvlak",2,1))</f>
        <v>1</v>
      </c>
      <c r="AK92" s="6">
        <f>IF(T92="Duinvlak",3,IF(T92="Plantvlak",2,1))</f>
        <v>1</v>
      </c>
      <c r="AL92" s="6">
        <f>IF(X92="Duinvlak",3,IF(X92="Plantvlak",2,1))</f>
        <v>1</v>
      </c>
      <c r="AM92" s="6">
        <f>IF(AB92="Duinvlak",3,IF(AB92="Plantvlak",2,1))</f>
        <v>1</v>
      </c>
      <c r="AN92" s="6">
        <f>IF(AF92="Duinvlak",3,IF(AF92="Plantvlak",2,1))</f>
        <v>1</v>
      </c>
      <c r="AO92">
        <f>AI92*100000+AJ92*10000+AK92*1000+AL92*100+AM92*10+AN92</f>
        <v>311111</v>
      </c>
      <c r="AQ92" s="4">
        <v>233313</v>
      </c>
      <c r="AR92" s="5"/>
      <c r="AS92" s="5"/>
      <c r="AT92" s="5"/>
      <c r="AU92" s="5"/>
      <c r="AV92" s="5">
        <v>1</v>
      </c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>
        <v>1</v>
      </c>
      <c r="BR92" s="6">
        <f t="shared" si="2"/>
        <v>233313</v>
      </c>
      <c r="BS92" s="6">
        <f t="shared" si="3"/>
        <v>1</v>
      </c>
    </row>
    <row r="93" spans="1:71" ht="15" x14ac:dyDescent="0.25">
      <c r="A93" s="7">
        <v>1099</v>
      </c>
      <c r="B93" s="7">
        <v>14</v>
      </c>
      <c r="C93" s="7">
        <v>23</v>
      </c>
      <c r="D93" s="7">
        <v>49</v>
      </c>
      <c r="E93" s="7">
        <v>50</v>
      </c>
      <c r="F93" s="7">
        <v>52</v>
      </c>
      <c r="G93" s="7">
        <v>63</v>
      </c>
      <c r="H93" s="7">
        <v>69</v>
      </c>
      <c r="I93" s="7">
        <v>71</v>
      </c>
      <c r="J93" s="11">
        <v>23</v>
      </c>
      <c r="K93" s="11">
        <v>75</v>
      </c>
      <c r="L93" s="11" t="s">
        <v>2</v>
      </c>
      <c r="M93" s="7">
        <v>-1</v>
      </c>
      <c r="N93" s="9">
        <v>0</v>
      </c>
      <c r="O93" s="9">
        <v>0</v>
      </c>
      <c r="Q93" s="7">
        <v>-1</v>
      </c>
      <c r="R93" s="10">
        <v>0</v>
      </c>
      <c r="S93" s="10">
        <v>0</v>
      </c>
      <c r="U93" s="7">
        <v>-1</v>
      </c>
      <c r="V93" s="17">
        <v>0</v>
      </c>
      <c r="W93" s="17">
        <v>0</v>
      </c>
      <c r="Y93" s="7">
        <v>-1</v>
      </c>
      <c r="Z93" s="14">
        <v>0</v>
      </c>
      <c r="AA93" s="14">
        <v>0</v>
      </c>
      <c r="AC93" s="7">
        <v>-1</v>
      </c>
      <c r="AD93" s="18">
        <v>0</v>
      </c>
      <c r="AE93" s="18">
        <v>0</v>
      </c>
      <c r="AG93" s="16">
        <v>3.6852506706299999</v>
      </c>
      <c r="AH93" s="16">
        <v>0.95684149917299999</v>
      </c>
      <c r="AI93" s="6">
        <f>IF(L93="Duinvlak",3,IF(L93="Plantvlak",2,1))</f>
        <v>3</v>
      </c>
      <c r="AJ93" s="6">
        <f>IF(P93="Duinvlak",3,IF(M93="Plantvlak",2,1))</f>
        <v>1</v>
      </c>
      <c r="AK93" s="6">
        <f>IF(T93="Duinvlak",3,IF(T93="Plantvlak",2,1))</f>
        <v>1</v>
      </c>
      <c r="AL93" s="6">
        <f>IF(X93="Duinvlak",3,IF(X93="Plantvlak",2,1))</f>
        <v>1</v>
      </c>
      <c r="AM93" s="6">
        <f>IF(AB93="Duinvlak",3,IF(AB93="Plantvlak",2,1))</f>
        <v>1</v>
      </c>
      <c r="AN93" s="6">
        <f>IF(AF93="Duinvlak",3,IF(AF93="Plantvlak",2,1))</f>
        <v>1</v>
      </c>
      <c r="AO93">
        <f>AI93*100000+AJ93*10000+AK93*1000+AL93*100+AM93*10+AN93</f>
        <v>311111</v>
      </c>
      <c r="AQ93" s="4">
        <v>233333</v>
      </c>
      <c r="AR93" s="5"/>
      <c r="AS93" s="5"/>
      <c r="AT93" s="5"/>
      <c r="AU93" s="5"/>
      <c r="AV93" s="5">
        <v>1</v>
      </c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>
        <v>1</v>
      </c>
      <c r="BO93" s="5"/>
      <c r="BP93" s="5">
        <v>2</v>
      </c>
      <c r="BR93" s="6">
        <f t="shared" si="2"/>
        <v>233333</v>
      </c>
      <c r="BS93" s="6">
        <f t="shared" si="3"/>
        <v>2</v>
      </c>
    </row>
    <row r="94" spans="1:71" ht="15" x14ac:dyDescent="0.25">
      <c r="A94" s="7">
        <v>1100</v>
      </c>
      <c r="B94" s="7">
        <v>14</v>
      </c>
      <c r="C94" s="7">
        <v>23</v>
      </c>
      <c r="D94" s="7">
        <v>50</v>
      </c>
      <c r="E94" s="7">
        <v>51</v>
      </c>
      <c r="F94" s="7">
        <v>53</v>
      </c>
      <c r="G94" s="7">
        <v>64</v>
      </c>
      <c r="H94" s="7">
        <v>70</v>
      </c>
      <c r="I94" s="7">
        <v>72</v>
      </c>
      <c r="J94" s="11">
        <v>23</v>
      </c>
      <c r="K94" s="11">
        <v>76</v>
      </c>
      <c r="L94" s="11" t="s">
        <v>2</v>
      </c>
      <c r="M94" s="7">
        <v>-1</v>
      </c>
      <c r="N94" s="9">
        <v>0</v>
      </c>
      <c r="O94" s="9">
        <v>0</v>
      </c>
      <c r="Q94" s="7">
        <v>-1</v>
      </c>
      <c r="R94" s="10">
        <v>0</v>
      </c>
      <c r="S94" s="10">
        <v>0</v>
      </c>
      <c r="U94" s="7">
        <v>-1</v>
      </c>
      <c r="V94" s="17">
        <v>0</v>
      </c>
      <c r="W94" s="17">
        <v>0</v>
      </c>
      <c r="Y94" s="7">
        <v>-1</v>
      </c>
      <c r="Z94" s="14">
        <v>0</v>
      </c>
      <c r="AA94" s="14">
        <v>0</v>
      </c>
      <c r="AC94" s="7">
        <v>-1</v>
      </c>
      <c r="AD94" s="18">
        <v>0</v>
      </c>
      <c r="AE94" s="18">
        <v>0</v>
      </c>
      <c r="AG94" s="16">
        <v>4.1261484896400002</v>
      </c>
      <c r="AH94" s="16">
        <v>1.1804409999800001</v>
      </c>
      <c r="AI94" s="6">
        <f>IF(L94="Duinvlak",3,IF(L94="Plantvlak",2,1))</f>
        <v>3</v>
      </c>
      <c r="AJ94" s="6">
        <f>IF(P94="Duinvlak",3,IF(M94="Plantvlak",2,1))</f>
        <v>1</v>
      </c>
      <c r="AK94" s="6">
        <f>IF(T94="Duinvlak",3,IF(T94="Plantvlak",2,1))</f>
        <v>1</v>
      </c>
      <c r="AL94" s="6">
        <f>IF(X94="Duinvlak",3,IF(X94="Plantvlak",2,1))</f>
        <v>1</v>
      </c>
      <c r="AM94" s="6">
        <f>IF(AB94="Duinvlak",3,IF(AB94="Plantvlak",2,1))</f>
        <v>1</v>
      </c>
      <c r="AN94" s="6">
        <f>IF(AF94="Duinvlak",3,IF(AF94="Plantvlak",2,1))</f>
        <v>1</v>
      </c>
      <c r="AO94">
        <f>AI94*100000+AJ94*10000+AK94*1000+AL94*100+AM94*10+AN94</f>
        <v>311111</v>
      </c>
      <c r="AQ94" s="4">
        <v>311111</v>
      </c>
      <c r="AR94" s="5"/>
      <c r="AS94" s="5"/>
      <c r="AT94" s="5">
        <v>5</v>
      </c>
      <c r="AU94" s="5">
        <v>6</v>
      </c>
      <c r="AV94" s="5">
        <v>4</v>
      </c>
      <c r="AW94" s="5">
        <v>4</v>
      </c>
      <c r="AX94" s="5"/>
      <c r="AY94" s="5">
        <v>5</v>
      </c>
      <c r="AZ94" s="5">
        <v>2</v>
      </c>
      <c r="BA94" s="5">
        <v>14</v>
      </c>
      <c r="BB94" s="5"/>
      <c r="BC94" s="5">
        <v>5</v>
      </c>
      <c r="BD94" s="5"/>
      <c r="BE94" s="5">
        <v>10</v>
      </c>
      <c r="BF94" s="5"/>
      <c r="BG94" s="5"/>
      <c r="BH94" s="5"/>
      <c r="BI94" s="5"/>
      <c r="BJ94" s="5"/>
      <c r="BK94" s="5"/>
      <c r="BL94" s="5"/>
      <c r="BM94" s="5"/>
      <c r="BN94" s="5">
        <v>5</v>
      </c>
      <c r="BO94" s="5">
        <v>2</v>
      </c>
      <c r="BP94" s="5">
        <v>62</v>
      </c>
      <c r="BR94" s="6">
        <f t="shared" si="2"/>
        <v>311111</v>
      </c>
      <c r="BS94" s="6">
        <f t="shared" si="3"/>
        <v>62</v>
      </c>
    </row>
    <row r="95" spans="1:71" ht="15" x14ac:dyDescent="0.25">
      <c r="A95" s="7">
        <v>1101</v>
      </c>
      <c r="B95" s="7">
        <v>14</v>
      </c>
      <c r="C95" s="7">
        <v>23</v>
      </c>
      <c r="D95" s="7">
        <v>51</v>
      </c>
      <c r="E95" s="7">
        <v>52</v>
      </c>
      <c r="F95" s="7">
        <v>54</v>
      </c>
      <c r="G95" s="7">
        <v>65</v>
      </c>
      <c r="H95" s="7">
        <v>71</v>
      </c>
      <c r="I95" s="7">
        <v>73</v>
      </c>
      <c r="J95" s="11">
        <v>23</v>
      </c>
      <c r="K95" s="11">
        <v>77</v>
      </c>
      <c r="L95" s="11" t="s">
        <v>2</v>
      </c>
      <c r="M95" s="7">
        <v>-1</v>
      </c>
      <c r="N95" s="9">
        <v>0</v>
      </c>
      <c r="O95" s="9">
        <v>0</v>
      </c>
      <c r="Q95" s="7">
        <v>-1</v>
      </c>
      <c r="R95" s="10">
        <v>0</v>
      </c>
      <c r="S95" s="10">
        <v>0</v>
      </c>
      <c r="U95" s="7">
        <v>-1</v>
      </c>
      <c r="V95" s="17">
        <v>0</v>
      </c>
      <c r="W95" s="17">
        <v>0</v>
      </c>
      <c r="Y95" s="7">
        <v>-1</v>
      </c>
      <c r="Z95" s="14">
        <v>0</v>
      </c>
      <c r="AA95" s="14">
        <v>0</v>
      </c>
      <c r="AC95" s="7">
        <v>-1</v>
      </c>
      <c r="AD95" s="18">
        <v>0</v>
      </c>
      <c r="AE95" s="18">
        <v>0</v>
      </c>
      <c r="AG95" s="16">
        <v>2.7219648007299999</v>
      </c>
      <c r="AH95" s="16">
        <v>0.46903099925000002</v>
      </c>
      <c r="AI95" s="6">
        <f>IF(L95="Duinvlak",3,IF(L95="Plantvlak",2,1))</f>
        <v>3</v>
      </c>
      <c r="AJ95" s="6">
        <f>IF(P95="Duinvlak",3,IF(M95="Plantvlak",2,1))</f>
        <v>1</v>
      </c>
      <c r="AK95" s="6">
        <f>IF(T95="Duinvlak",3,IF(T95="Plantvlak",2,1))</f>
        <v>1</v>
      </c>
      <c r="AL95" s="6">
        <f>IF(X95="Duinvlak",3,IF(X95="Plantvlak",2,1))</f>
        <v>1</v>
      </c>
      <c r="AM95" s="6">
        <f>IF(AB95="Duinvlak",3,IF(AB95="Plantvlak",2,1))</f>
        <v>1</v>
      </c>
      <c r="AN95" s="6">
        <f>IF(AF95="Duinvlak",3,IF(AF95="Plantvlak",2,1))</f>
        <v>1</v>
      </c>
      <c r="AO95">
        <f>AI95*100000+AJ95*10000+AK95*1000+AL95*100+AM95*10+AN95</f>
        <v>311111</v>
      </c>
      <c r="AQ95" s="4">
        <v>311112</v>
      </c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>
        <v>2</v>
      </c>
      <c r="BO95" s="5">
        <v>1</v>
      </c>
      <c r="BP95" s="5">
        <v>3</v>
      </c>
      <c r="BR95" s="6">
        <f t="shared" si="2"/>
        <v>311112</v>
      </c>
      <c r="BS95" s="6">
        <f t="shared" si="3"/>
        <v>3</v>
      </c>
    </row>
    <row r="96" spans="1:71" ht="15" x14ac:dyDescent="0.25">
      <c r="A96" s="7">
        <v>1110</v>
      </c>
      <c r="B96" s="7">
        <v>15</v>
      </c>
      <c r="C96" s="7">
        <v>34</v>
      </c>
      <c r="D96" s="7">
        <v>52</v>
      </c>
      <c r="E96" s="7">
        <v>53</v>
      </c>
      <c r="F96" s="7">
        <v>55</v>
      </c>
      <c r="G96" s="7">
        <v>66</v>
      </c>
      <c r="H96" s="7">
        <v>72</v>
      </c>
      <c r="I96" s="7">
        <v>74</v>
      </c>
      <c r="J96" s="11">
        <v>34</v>
      </c>
      <c r="K96" s="11">
        <v>53</v>
      </c>
      <c r="L96" s="11" t="s">
        <v>2</v>
      </c>
      <c r="M96" s="7">
        <v>-1</v>
      </c>
      <c r="N96" s="9">
        <v>0</v>
      </c>
      <c r="O96" s="9">
        <v>0</v>
      </c>
      <c r="Q96" s="7">
        <v>-1</v>
      </c>
      <c r="R96" s="10">
        <v>0</v>
      </c>
      <c r="S96" s="10">
        <v>0</v>
      </c>
      <c r="U96" s="7">
        <v>-1</v>
      </c>
      <c r="V96" s="17">
        <v>0</v>
      </c>
      <c r="W96" s="17">
        <v>0</v>
      </c>
      <c r="Y96" s="7">
        <v>-1</v>
      </c>
      <c r="Z96" s="14">
        <v>0</v>
      </c>
      <c r="AA96" s="14">
        <v>0</v>
      </c>
      <c r="AC96" s="7">
        <v>-1</v>
      </c>
      <c r="AD96" s="18">
        <v>0</v>
      </c>
      <c r="AE96" s="18">
        <v>0</v>
      </c>
      <c r="AG96" s="16">
        <v>6.6119846769299997</v>
      </c>
      <c r="AH96" s="16">
        <v>1.8127439976299999</v>
      </c>
      <c r="AI96" s="6">
        <f>IF(L96="Duinvlak",3,IF(L96="Plantvlak",2,1))</f>
        <v>3</v>
      </c>
      <c r="AJ96" s="6">
        <f>IF(P96="Duinvlak",3,IF(M96="Plantvlak",2,1))</f>
        <v>1</v>
      </c>
      <c r="AK96" s="6">
        <f>IF(T96="Duinvlak",3,IF(T96="Plantvlak",2,1))</f>
        <v>1</v>
      </c>
      <c r="AL96" s="6">
        <f>IF(X96="Duinvlak",3,IF(X96="Plantvlak",2,1))</f>
        <v>1</v>
      </c>
      <c r="AM96" s="6">
        <f>IF(AB96="Duinvlak",3,IF(AB96="Plantvlak",2,1))</f>
        <v>1</v>
      </c>
      <c r="AN96" s="6">
        <f>IF(AF96="Duinvlak",3,IF(AF96="Plantvlak",2,1))</f>
        <v>1</v>
      </c>
      <c r="AO96">
        <f>AI96*100000+AJ96*10000+AK96*1000+AL96*100+AM96*10+AN96</f>
        <v>311111</v>
      </c>
      <c r="AQ96" s="4">
        <v>311113</v>
      </c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>
        <v>2</v>
      </c>
      <c r="BO96" s="5"/>
      <c r="BP96" s="5">
        <v>2</v>
      </c>
      <c r="BR96" s="6">
        <f t="shared" si="2"/>
        <v>311113</v>
      </c>
      <c r="BS96" s="6">
        <f t="shared" si="3"/>
        <v>2</v>
      </c>
    </row>
    <row r="97" spans="1:71" ht="15" x14ac:dyDescent="0.25">
      <c r="A97" s="7">
        <v>1111</v>
      </c>
      <c r="B97" s="7">
        <v>15</v>
      </c>
      <c r="C97" s="7">
        <v>34</v>
      </c>
      <c r="D97" s="7">
        <v>53</v>
      </c>
      <c r="E97" s="7">
        <v>54</v>
      </c>
      <c r="F97" s="7">
        <v>56</v>
      </c>
      <c r="G97" s="7">
        <v>67</v>
      </c>
      <c r="H97" s="7">
        <v>73</v>
      </c>
      <c r="I97" s="7">
        <v>75</v>
      </c>
      <c r="J97" s="11">
        <v>34</v>
      </c>
      <c r="K97" s="11">
        <v>54</v>
      </c>
      <c r="L97" s="11" t="s">
        <v>2</v>
      </c>
      <c r="M97" s="7">
        <v>-1</v>
      </c>
      <c r="N97" s="9">
        <v>0</v>
      </c>
      <c r="O97" s="9">
        <v>0</v>
      </c>
      <c r="Q97" s="7">
        <v>-1</v>
      </c>
      <c r="R97" s="10">
        <v>0</v>
      </c>
      <c r="S97" s="10">
        <v>0</v>
      </c>
      <c r="U97" s="7">
        <v>-1</v>
      </c>
      <c r="V97" s="17">
        <v>0</v>
      </c>
      <c r="W97" s="17">
        <v>0</v>
      </c>
      <c r="Y97" s="7">
        <v>-1</v>
      </c>
      <c r="Z97" s="14">
        <v>0</v>
      </c>
      <c r="AA97" s="14">
        <v>0</v>
      </c>
      <c r="AC97" s="7">
        <v>-1</v>
      </c>
      <c r="AD97" s="18">
        <v>0</v>
      </c>
      <c r="AE97" s="18">
        <v>0</v>
      </c>
      <c r="AG97" s="16">
        <v>4.4300210959799999</v>
      </c>
      <c r="AH97" s="16">
        <v>1.22156999977</v>
      </c>
      <c r="AI97" s="6">
        <f>IF(L97="Duinvlak",3,IF(L97="Plantvlak",2,1))</f>
        <v>3</v>
      </c>
      <c r="AJ97" s="6">
        <f>IF(P97="Duinvlak",3,IF(M97="Plantvlak",2,1))</f>
        <v>1</v>
      </c>
      <c r="AK97" s="6">
        <f>IF(T97="Duinvlak",3,IF(T97="Plantvlak",2,1))</f>
        <v>1</v>
      </c>
      <c r="AL97" s="6">
        <f>IF(X97="Duinvlak",3,IF(X97="Plantvlak",2,1))</f>
        <v>1</v>
      </c>
      <c r="AM97" s="6">
        <f>IF(AB97="Duinvlak",3,IF(AB97="Plantvlak",2,1))</f>
        <v>1</v>
      </c>
      <c r="AN97" s="6">
        <f>IF(AF97="Duinvlak",3,IF(AF97="Plantvlak",2,1))</f>
        <v>1</v>
      </c>
      <c r="AO97">
        <f>AI97*100000+AJ97*10000+AK97*1000+AL97*100+AM97*10+AN97</f>
        <v>311111</v>
      </c>
      <c r="AQ97" s="4">
        <v>311133</v>
      </c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>
        <v>2</v>
      </c>
      <c r="BO97" s="5"/>
      <c r="BP97" s="5">
        <v>2</v>
      </c>
      <c r="BR97" s="6">
        <f t="shared" si="2"/>
        <v>311133</v>
      </c>
      <c r="BS97" s="6">
        <f t="shared" si="3"/>
        <v>2</v>
      </c>
    </row>
    <row r="98" spans="1:71" ht="15" x14ac:dyDescent="0.25">
      <c r="A98" s="7">
        <v>1112</v>
      </c>
      <c r="B98" s="7">
        <v>15</v>
      </c>
      <c r="C98" s="7">
        <v>34</v>
      </c>
      <c r="D98" s="7">
        <v>54</v>
      </c>
      <c r="E98" s="7">
        <v>55</v>
      </c>
      <c r="F98" s="7">
        <v>57</v>
      </c>
      <c r="G98" s="7">
        <v>68</v>
      </c>
      <c r="H98" s="7">
        <v>74</v>
      </c>
      <c r="I98" s="7">
        <v>76</v>
      </c>
      <c r="J98" s="11">
        <v>34</v>
      </c>
      <c r="K98" s="11">
        <v>55</v>
      </c>
      <c r="L98" s="11" t="s">
        <v>2</v>
      </c>
      <c r="M98" s="7">
        <v>-1</v>
      </c>
      <c r="N98" s="9">
        <v>0</v>
      </c>
      <c r="O98" s="9">
        <v>0</v>
      </c>
      <c r="Q98" s="7">
        <v>-1</v>
      </c>
      <c r="R98" s="10">
        <v>0</v>
      </c>
      <c r="S98" s="10">
        <v>0</v>
      </c>
      <c r="U98" s="7">
        <v>-1</v>
      </c>
      <c r="V98" s="17">
        <v>0</v>
      </c>
      <c r="W98" s="17">
        <v>0</v>
      </c>
      <c r="Y98" s="7">
        <v>-1</v>
      </c>
      <c r="Z98" s="14">
        <v>0</v>
      </c>
      <c r="AA98" s="14">
        <v>0</v>
      </c>
      <c r="AC98" s="7">
        <v>-1</v>
      </c>
      <c r="AD98" s="18">
        <v>0</v>
      </c>
      <c r="AE98" s="18">
        <v>0</v>
      </c>
      <c r="AG98" s="16">
        <v>19.123244173300002</v>
      </c>
      <c r="AH98" s="16">
        <v>22.051353004100001</v>
      </c>
      <c r="AI98" s="6">
        <f>IF(L98="Duinvlak",3,IF(L98="Plantvlak",2,1))</f>
        <v>3</v>
      </c>
      <c r="AJ98" s="6">
        <f>IF(P98="Duinvlak",3,IF(M98="Plantvlak",2,1))</f>
        <v>1</v>
      </c>
      <c r="AK98" s="6">
        <f>IF(T98="Duinvlak",3,IF(T98="Plantvlak",2,1))</f>
        <v>1</v>
      </c>
      <c r="AL98" s="6">
        <f>IF(X98="Duinvlak",3,IF(X98="Plantvlak",2,1))</f>
        <v>1</v>
      </c>
      <c r="AM98" s="6">
        <f>IF(AB98="Duinvlak",3,IF(AB98="Plantvlak",2,1))</f>
        <v>1</v>
      </c>
      <c r="AN98" s="6">
        <f>IF(AF98="Duinvlak",3,IF(AF98="Plantvlak",2,1))</f>
        <v>1</v>
      </c>
      <c r="AO98">
        <f>AI98*100000+AJ98*10000+AK98*1000+AL98*100+AM98*10+AN98</f>
        <v>311111</v>
      </c>
      <c r="AQ98" s="4">
        <v>311211</v>
      </c>
      <c r="AR98" s="5"/>
      <c r="AS98" s="5"/>
      <c r="AT98" s="5"/>
      <c r="AU98" s="5"/>
      <c r="AV98" s="5">
        <v>1</v>
      </c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>
        <v>1</v>
      </c>
      <c r="BR98" s="6">
        <f t="shared" si="2"/>
        <v>311211</v>
      </c>
      <c r="BS98" s="6">
        <f t="shared" si="3"/>
        <v>1</v>
      </c>
    </row>
    <row r="99" spans="1:71" ht="15" x14ac:dyDescent="0.25">
      <c r="A99" s="7">
        <v>1113</v>
      </c>
      <c r="B99" s="7">
        <v>15</v>
      </c>
      <c r="C99" s="7">
        <v>34</v>
      </c>
      <c r="D99" s="7">
        <v>55</v>
      </c>
      <c r="E99" s="7">
        <v>56</v>
      </c>
      <c r="F99" s="7">
        <v>58</v>
      </c>
      <c r="G99" s="7">
        <v>69</v>
      </c>
      <c r="H99" s="7">
        <v>75</v>
      </c>
      <c r="I99" s="7">
        <v>77</v>
      </c>
      <c r="J99" s="11">
        <v>34</v>
      </c>
      <c r="K99" s="11">
        <v>56</v>
      </c>
      <c r="L99" s="11" t="s">
        <v>2</v>
      </c>
      <c r="M99" s="7">
        <v>-1</v>
      </c>
      <c r="N99" s="9">
        <v>0</v>
      </c>
      <c r="O99" s="9">
        <v>0</v>
      </c>
      <c r="Q99" s="7">
        <v>-1</v>
      </c>
      <c r="R99" s="10">
        <v>0</v>
      </c>
      <c r="S99" s="10">
        <v>0</v>
      </c>
      <c r="U99" s="7">
        <v>-1</v>
      </c>
      <c r="V99" s="17">
        <v>0</v>
      </c>
      <c r="W99" s="17">
        <v>0</v>
      </c>
      <c r="Y99" s="7">
        <v>-1</v>
      </c>
      <c r="Z99" s="14">
        <v>0</v>
      </c>
      <c r="AA99" s="14">
        <v>0</v>
      </c>
      <c r="AC99" s="7">
        <v>-1</v>
      </c>
      <c r="AD99" s="18">
        <v>0</v>
      </c>
      <c r="AE99" s="18">
        <v>0</v>
      </c>
      <c r="AG99" s="16">
        <v>11.338566827399999</v>
      </c>
      <c r="AH99" s="16">
        <v>6.9835350082199996</v>
      </c>
      <c r="AI99" s="6">
        <f>IF(L99="Duinvlak",3,IF(L99="Plantvlak",2,1))</f>
        <v>3</v>
      </c>
      <c r="AJ99" s="6">
        <f>IF(P99="Duinvlak",3,IF(M99="Plantvlak",2,1))</f>
        <v>1</v>
      </c>
      <c r="AK99" s="6">
        <f>IF(T99="Duinvlak",3,IF(T99="Plantvlak",2,1))</f>
        <v>1</v>
      </c>
      <c r="AL99" s="6">
        <f>IF(X99="Duinvlak",3,IF(X99="Plantvlak",2,1))</f>
        <v>1</v>
      </c>
      <c r="AM99" s="6">
        <f>IF(AB99="Duinvlak",3,IF(AB99="Plantvlak",2,1))</f>
        <v>1</v>
      </c>
      <c r="AN99" s="6">
        <f>IF(AF99="Duinvlak",3,IF(AF99="Plantvlak",2,1))</f>
        <v>1</v>
      </c>
      <c r="AO99">
        <f>AI99*100000+AJ99*10000+AK99*1000+AL99*100+AM99*10+AN99</f>
        <v>311111</v>
      </c>
      <c r="AQ99" s="4">
        <v>311311</v>
      </c>
      <c r="AR99" s="5"/>
      <c r="AS99" s="5"/>
      <c r="AT99" s="5"/>
      <c r="AU99" s="5"/>
      <c r="AV99" s="5">
        <v>1</v>
      </c>
      <c r="AW99" s="5">
        <v>6</v>
      </c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>
        <v>7</v>
      </c>
      <c r="BR99" s="6">
        <f t="shared" si="2"/>
        <v>311311</v>
      </c>
      <c r="BS99" s="6">
        <f t="shared" si="3"/>
        <v>7</v>
      </c>
    </row>
    <row r="100" spans="1:71" ht="15" x14ac:dyDescent="0.25">
      <c r="A100" s="7">
        <v>1114</v>
      </c>
      <c r="B100" s="7">
        <v>15</v>
      </c>
      <c r="C100" s="7">
        <v>34</v>
      </c>
      <c r="D100" s="7">
        <v>56</v>
      </c>
      <c r="E100" s="7">
        <v>57</v>
      </c>
      <c r="F100" s="7">
        <v>59</v>
      </c>
      <c r="G100" s="7">
        <v>70</v>
      </c>
      <c r="H100" s="7">
        <v>76</v>
      </c>
      <c r="I100" s="7">
        <v>78</v>
      </c>
      <c r="J100" s="11">
        <v>34</v>
      </c>
      <c r="K100" s="11">
        <v>90</v>
      </c>
      <c r="L100" s="11" t="s">
        <v>2</v>
      </c>
      <c r="M100" s="7">
        <v>-1</v>
      </c>
      <c r="N100" s="9">
        <v>0</v>
      </c>
      <c r="O100" s="9">
        <v>0</v>
      </c>
      <c r="Q100" s="7">
        <v>-1</v>
      </c>
      <c r="R100" s="10">
        <v>0</v>
      </c>
      <c r="S100" s="10">
        <v>0</v>
      </c>
      <c r="U100" s="7">
        <v>-1</v>
      </c>
      <c r="V100" s="17">
        <v>0</v>
      </c>
      <c r="W100" s="17">
        <v>0</v>
      </c>
      <c r="Y100" s="7">
        <v>-1</v>
      </c>
      <c r="Z100" s="14">
        <v>0</v>
      </c>
      <c r="AA100" s="14">
        <v>0</v>
      </c>
      <c r="AC100" s="7">
        <v>-1</v>
      </c>
      <c r="AD100" s="18">
        <v>0</v>
      </c>
      <c r="AE100" s="18">
        <v>0</v>
      </c>
      <c r="AG100" s="16">
        <v>8.5090459605500008</v>
      </c>
      <c r="AH100" s="16">
        <v>4.7453815016599998</v>
      </c>
      <c r="AI100" s="6">
        <f>IF(L100="Duinvlak",3,IF(L100="Plantvlak",2,1))</f>
        <v>3</v>
      </c>
      <c r="AJ100" s="6">
        <f>IF(P100="Duinvlak",3,IF(M100="Plantvlak",2,1))</f>
        <v>1</v>
      </c>
      <c r="AK100" s="6">
        <f>IF(T100="Duinvlak",3,IF(T100="Plantvlak",2,1))</f>
        <v>1</v>
      </c>
      <c r="AL100" s="6">
        <f>IF(X100="Duinvlak",3,IF(X100="Plantvlak",2,1))</f>
        <v>1</v>
      </c>
      <c r="AM100" s="6">
        <f>IF(AB100="Duinvlak",3,IF(AB100="Plantvlak",2,1))</f>
        <v>1</v>
      </c>
      <c r="AN100" s="6">
        <f>IF(AF100="Duinvlak",3,IF(AF100="Plantvlak",2,1))</f>
        <v>1</v>
      </c>
      <c r="AO100">
        <f>AI100*100000+AJ100*10000+AK100*1000+AL100*100+AM100*10+AN100</f>
        <v>311111</v>
      </c>
      <c r="AQ100" s="4">
        <v>311313</v>
      </c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>
        <v>2</v>
      </c>
      <c r="BO100" s="5"/>
      <c r="BP100" s="5">
        <v>2</v>
      </c>
      <c r="BR100" s="6">
        <f t="shared" si="2"/>
        <v>311313</v>
      </c>
      <c r="BS100" s="6">
        <f t="shared" si="3"/>
        <v>2</v>
      </c>
    </row>
    <row r="101" spans="1:71" ht="15" x14ac:dyDescent="0.25">
      <c r="A101" s="7">
        <v>1121</v>
      </c>
      <c r="B101" s="7">
        <v>16</v>
      </c>
      <c r="C101" s="7">
        <v>45</v>
      </c>
      <c r="D101" s="7">
        <v>57</v>
      </c>
      <c r="E101" s="7">
        <v>58</v>
      </c>
      <c r="F101" s="7">
        <v>60</v>
      </c>
      <c r="G101" s="7">
        <v>71</v>
      </c>
      <c r="H101" s="7">
        <v>77</v>
      </c>
      <c r="I101" s="7">
        <v>79</v>
      </c>
      <c r="J101" s="11">
        <v>45</v>
      </c>
      <c r="K101" s="11">
        <v>8</v>
      </c>
      <c r="L101" s="11" t="s">
        <v>2</v>
      </c>
      <c r="M101" s="7">
        <v>-1</v>
      </c>
      <c r="N101" s="9">
        <v>0</v>
      </c>
      <c r="O101" s="9">
        <v>0</v>
      </c>
      <c r="Q101" s="7">
        <v>-1</v>
      </c>
      <c r="R101" s="10">
        <v>0</v>
      </c>
      <c r="S101" s="10">
        <v>0</v>
      </c>
      <c r="U101" s="7">
        <v>-1</v>
      </c>
      <c r="V101" s="17">
        <v>0</v>
      </c>
      <c r="W101" s="17">
        <v>0</v>
      </c>
      <c r="Y101" s="7">
        <v>-1</v>
      </c>
      <c r="Z101" s="14">
        <v>0</v>
      </c>
      <c r="AA101" s="14">
        <v>0</v>
      </c>
      <c r="AC101" s="7">
        <v>-1</v>
      </c>
      <c r="AD101" s="18">
        <v>0</v>
      </c>
      <c r="AE101" s="18">
        <v>0</v>
      </c>
      <c r="AG101" s="16">
        <v>10.440373252900001</v>
      </c>
      <c r="AH101" s="16">
        <v>7.0638129539300003</v>
      </c>
      <c r="AI101" s="6">
        <f>IF(L101="Duinvlak",3,IF(L101="Plantvlak",2,1))</f>
        <v>3</v>
      </c>
      <c r="AJ101" s="6">
        <f>IF(P101="Duinvlak",3,IF(M101="Plantvlak",2,1))</f>
        <v>1</v>
      </c>
      <c r="AK101" s="6">
        <f>IF(T101="Duinvlak",3,IF(T101="Plantvlak",2,1))</f>
        <v>1</v>
      </c>
      <c r="AL101" s="6">
        <f>IF(X101="Duinvlak",3,IF(X101="Plantvlak",2,1))</f>
        <v>1</v>
      </c>
      <c r="AM101" s="6">
        <f>IF(AB101="Duinvlak",3,IF(AB101="Plantvlak",2,1))</f>
        <v>1</v>
      </c>
      <c r="AN101" s="6">
        <f>IF(AF101="Duinvlak",3,IF(AF101="Plantvlak",2,1))</f>
        <v>1</v>
      </c>
      <c r="AO101">
        <f>AI101*100000+AJ101*10000+AK101*1000+AL101*100+AM101*10+AN101</f>
        <v>311111</v>
      </c>
      <c r="AQ101" s="4">
        <v>311333</v>
      </c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>
        <v>2</v>
      </c>
      <c r="BO101" s="5"/>
      <c r="BP101" s="5">
        <v>2</v>
      </c>
      <c r="BR101" s="6">
        <f t="shared" si="2"/>
        <v>311333</v>
      </c>
      <c r="BS101" s="6">
        <f t="shared" si="3"/>
        <v>2</v>
      </c>
    </row>
    <row r="102" spans="1:71" ht="15" x14ac:dyDescent="0.25">
      <c r="A102" s="7">
        <v>1122</v>
      </c>
      <c r="B102" s="7">
        <v>16</v>
      </c>
      <c r="C102" s="7">
        <v>45</v>
      </c>
      <c r="D102" s="7">
        <v>58</v>
      </c>
      <c r="E102" s="7">
        <v>59</v>
      </c>
      <c r="F102" s="7">
        <v>61</v>
      </c>
      <c r="G102" s="7">
        <v>72</v>
      </c>
      <c r="H102" s="7">
        <v>78</v>
      </c>
      <c r="I102" s="7">
        <v>80</v>
      </c>
      <c r="J102" s="11">
        <v>45</v>
      </c>
      <c r="K102" s="11">
        <v>12</v>
      </c>
      <c r="L102" s="11" t="s">
        <v>2</v>
      </c>
      <c r="M102" s="7">
        <v>-1</v>
      </c>
      <c r="N102" s="9">
        <v>0</v>
      </c>
      <c r="O102" s="9">
        <v>0</v>
      </c>
      <c r="Q102" s="7">
        <v>-1</v>
      </c>
      <c r="R102" s="10">
        <v>0</v>
      </c>
      <c r="S102" s="10">
        <v>0</v>
      </c>
      <c r="U102" s="7">
        <v>-1</v>
      </c>
      <c r="V102" s="17">
        <v>0</v>
      </c>
      <c r="W102" s="17">
        <v>0</v>
      </c>
      <c r="Y102" s="7">
        <v>-1</v>
      </c>
      <c r="Z102" s="14">
        <v>0</v>
      </c>
      <c r="AA102" s="14">
        <v>0</v>
      </c>
      <c r="AC102" s="7">
        <v>-1</v>
      </c>
      <c r="AD102" s="18">
        <v>0</v>
      </c>
      <c r="AE102" s="18">
        <v>0</v>
      </c>
      <c r="AG102" s="16">
        <v>3.85402682453</v>
      </c>
      <c r="AH102" s="16">
        <v>0.13093217177200001</v>
      </c>
      <c r="AI102" s="6">
        <f>IF(L102="Duinvlak",3,IF(L102="Plantvlak",2,1))</f>
        <v>3</v>
      </c>
      <c r="AJ102" s="6">
        <f>IF(P102="Duinvlak",3,IF(M102="Plantvlak",2,1))</f>
        <v>1</v>
      </c>
      <c r="AK102" s="6">
        <f>IF(T102="Duinvlak",3,IF(T102="Plantvlak",2,1))</f>
        <v>1</v>
      </c>
      <c r="AL102" s="6">
        <f>IF(X102="Duinvlak",3,IF(X102="Plantvlak",2,1))</f>
        <v>1</v>
      </c>
      <c r="AM102" s="6">
        <f>IF(AB102="Duinvlak",3,IF(AB102="Plantvlak",2,1))</f>
        <v>1</v>
      </c>
      <c r="AN102" s="6">
        <f>IF(AF102="Duinvlak",3,IF(AF102="Plantvlak",2,1))</f>
        <v>1</v>
      </c>
      <c r="AO102">
        <f>AI102*100000+AJ102*10000+AK102*1000+AL102*100+AM102*10+AN102</f>
        <v>311111</v>
      </c>
      <c r="AQ102" s="4">
        <v>313111</v>
      </c>
      <c r="AR102" s="5"/>
      <c r="AS102" s="5"/>
      <c r="AT102" s="5"/>
      <c r="AU102" s="5"/>
      <c r="AV102" s="5">
        <v>1</v>
      </c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>
        <v>1</v>
      </c>
      <c r="BR102" s="6">
        <f t="shared" si="2"/>
        <v>313111</v>
      </c>
      <c r="BS102" s="6">
        <f t="shared" si="3"/>
        <v>1</v>
      </c>
    </row>
    <row r="103" spans="1:71" ht="15" x14ac:dyDescent="0.25">
      <c r="A103" s="7">
        <v>1123</v>
      </c>
      <c r="B103" s="7">
        <v>16</v>
      </c>
      <c r="C103" s="7">
        <v>45</v>
      </c>
      <c r="D103" s="7">
        <v>59</v>
      </c>
      <c r="E103" s="7">
        <v>60</v>
      </c>
      <c r="F103" s="7">
        <v>62</v>
      </c>
      <c r="G103" s="7">
        <v>73</v>
      </c>
      <c r="H103" s="7">
        <v>79</v>
      </c>
      <c r="I103" s="7">
        <v>81</v>
      </c>
      <c r="J103" s="11">
        <v>45</v>
      </c>
      <c r="K103" s="11">
        <v>13</v>
      </c>
      <c r="L103" s="11" t="s">
        <v>2</v>
      </c>
      <c r="M103" s="7">
        <v>-1</v>
      </c>
      <c r="N103" s="9">
        <v>0</v>
      </c>
      <c r="O103" s="9">
        <v>0</v>
      </c>
      <c r="Q103" s="7">
        <v>-1</v>
      </c>
      <c r="R103" s="10">
        <v>0</v>
      </c>
      <c r="S103" s="10">
        <v>0</v>
      </c>
      <c r="U103" s="7">
        <v>-1</v>
      </c>
      <c r="V103" s="17">
        <v>0</v>
      </c>
      <c r="W103" s="17">
        <v>0</v>
      </c>
      <c r="Y103" s="7">
        <v>-1</v>
      </c>
      <c r="Z103" s="14">
        <v>0</v>
      </c>
      <c r="AA103" s="14">
        <v>0</v>
      </c>
      <c r="AC103" s="7">
        <v>-1</v>
      </c>
      <c r="AD103" s="18">
        <v>0</v>
      </c>
      <c r="AE103" s="18">
        <v>0</v>
      </c>
      <c r="AG103" s="16">
        <v>7.0001261598299998</v>
      </c>
      <c r="AH103" s="16">
        <v>0.59344742895699998</v>
      </c>
      <c r="AI103" s="6">
        <f>IF(L103="Duinvlak",3,IF(L103="Plantvlak",2,1))</f>
        <v>3</v>
      </c>
      <c r="AJ103" s="6">
        <f>IF(P103="Duinvlak",3,IF(M103="Plantvlak",2,1))</f>
        <v>1</v>
      </c>
      <c r="AK103" s="6">
        <f>IF(T103="Duinvlak",3,IF(T103="Plantvlak",2,1))</f>
        <v>1</v>
      </c>
      <c r="AL103" s="6">
        <f>IF(X103="Duinvlak",3,IF(X103="Plantvlak",2,1))</f>
        <v>1</v>
      </c>
      <c r="AM103" s="6">
        <f>IF(AB103="Duinvlak",3,IF(AB103="Plantvlak",2,1))</f>
        <v>1</v>
      </c>
      <c r="AN103" s="6">
        <f>IF(AF103="Duinvlak",3,IF(AF103="Plantvlak",2,1))</f>
        <v>1</v>
      </c>
      <c r="AO103">
        <f>AI103*100000+AJ103*10000+AK103*1000+AL103*100+AM103*10+AN103</f>
        <v>311111</v>
      </c>
      <c r="AQ103" s="4">
        <v>313311</v>
      </c>
      <c r="AR103" s="5"/>
      <c r="AS103" s="5"/>
      <c r="AT103" s="5"/>
      <c r="AU103" s="5">
        <v>1</v>
      </c>
      <c r="AV103" s="5">
        <v>1</v>
      </c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>
        <v>2</v>
      </c>
      <c r="BR103" s="6">
        <f t="shared" si="2"/>
        <v>313311</v>
      </c>
      <c r="BS103" s="6">
        <f t="shared" si="3"/>
        <v>2</v>
      </c>
    </row>
    <row r="104" spans="1:71" ht="15" x14ac:dyDescent="0.25">
      <c r="A104" s="7">
        <v>1124</v>
      </c>
      <c r="B104" s="7">
        <v>16</v>
      </c>
      <c r="C104" s="7">
        <v>45</v>
      </c>
      <c r="D104" s="7">
        <v>60</v>
      </c>
      <c r="E104" s="7">
        <v>61</v>
      </c>
      <c r="F104" s="7">
        <v>63</v>
      </c>
      <c r="G104" s="7">
        <v>74</v>
      </c>
      <c r="H104" s="7">
        <v>80</v>
      </c>
      <c r="I104" s="7">
        <v>82</v>
      </c>
      <c r="J104" s="11">
        <v>45</v>
      </c>
      <c r="K104" s="11">
        <v>14</v>
      </c>
      <c r="L104" s="11" t="s">
        <v>2</v>
      </c>
      <c r="M104" s="7">
        <v>-1</v>
      </c>
      <c r="N104" s="9">
        <v>0</v>
      </c>
      <c r="O104" s="9">
        <v>0</v>
      </c>
      <c r="Q104" s="7">
        <v>-1</v>
      </c>
      <c r="R104" s="10">
        <v>0</v>
      </c>
      <c r="S104" s="10">
        <v>0</v>
      </c>
      <c r="U104" s="7">
        <v>-1</v>
      </c>
      <c r="V104" s="17">
        <v>0</v>
      </c>
      <c r="W104" s="17">
        <v>0</v>
      </c>
      <c r="Y104" s="7">
        <v>-1</v>
      </c>
      <c r="Z104" s="14">
        <v>0</v>
      </c>
      <c r="AA104" s="14">
        <v>0</v>
      </c>
      <c r="AC104" s="7">
        <v>-1</v>
      </c>
      <c r="AD104" s="18">
        <v>0</v>
      </c>
      <c r="AE104" s="18">
        <v>0</v>
      </c>
      <c r="AG104" s="16">
        <v>4.4757637867899998E-2</v>
      </c>
      <c r="AH104" s="16">
        <v>8.19000089675E-5</v>
      </c>
      <c r="AI104" s="6">
        <f>IF(L104="Duinvlak",3,IF(L104="Plantvlak",2,1))</f>
        <v>3</v>
      </c>
      <c r="AJ104" s="6">
        <f>IF(P104="Duinvlak",3,IF(M104="Plantvlak",2,1))</f>
        <v>1</v>
      </c>
      <c r="AK104" s="6">
        <f>IF(T104="Duinvlak",3,IF(T104="Plantvlak",2,1))</f>
        <v>1</v>
      </c>
      <c r="AL104" s="6">
        <f>IF(X104="Duinvlak",3,IF(X104="Plantvlak",2,1))</f>
        <v>1</v>
      </c>
      <c r="AM104" s="6">
        <f>IF(AB104="Duinvlak",3,IF(AB104="Plantvlak",2,1))</f>
        <v>1</v>
      </c>
      <c r="AN104" s="6">
        <f>IF(AF104="Duinvlak",3,IF(AF104="Plantvlak",2,1))</f>
        <v>1</v>
      </c>
      <c r="AO104">
        <f>AI104*100000+AJ104*10000+AK104*1000+AL104*100+AM104*10+AN104</f>
        <v>311111</v>
      </c>
      <c r="AQ104" s="4">
        <v>331111</v>
      </c>
      <c r="AR104" s="5"/>
      <c r="AS104" s="5"/>
      <c r="AT104" s="5"/>
      <c r="AU104" s="5"/>
      <c r="AV104" s="5">
        <v>1</v>
      </c>
      <c r="AW104" s="5"/>
      <c r="AX104" s="5"/>
      <c r="AY104" s="5"/>
      <c r="AZ104" s="5"/>
      <c r="BA104" s="5"/>
      <c r="BB104" s="5"/>
      <c r="BC104" s="5"/>
      <c r="BD104" s="5"/>
      <c r="BE104" s="5">
        <v>9</v>
      </c>
      <c r="BF104" s="5"/>
      <c r="BG104" s="5"/>
      <c r="BH104" s="5"/>
      <c r="BI104" s="5"/>
      <c r="BJ104" s="5"/>
      <c r="BK104" s="5"/>
      <c r="BL104" s="5"/>
      <c r="BM104" s="5"/>
      <c r="BN104" s="5">
        <v>1</v>
      </c>
      <c r="BO104" s="5">
        <v>2</v>
      </c>
      <c r="BP104" s="5">
        <v>13</v>
      </c>
      <c r="BR104" s="6">
        <f t="shared" si="2"/>
        <v>331111</v>
      </c>
      <c r="BS104" s="6">
        <f t="shared" si="3"/>
        <v>13</v>
      </c>
    </row>
    <row r="105" spans="1:71" ht="15" x14ac:dyDescent="0.25">
      <c r="A105" s="7">
        <v>1125</v>
      </c>
      <c r="B105" s="7">
        <v>16</v>
      </c>
      <c r="C105" s="7">
        <v>45</v>
      </c>
      <c r="D105" s="7">
        <v>61</v>
      </c>
      <c r="E105" s="7">
        <v>62</v>
      </c>
      <c r="F105" s="7">
        <v>64</v>
      </c>
      <c r="G105" s="7">
        <v>75</v>
      </c>
      <c r="H105" s="7">
        <v>81</v>
      </c>
      <c r="I105" s="7">
        <v>83</v>
      </c>
      <c r="J105" s="11">
        <v>45</v>
      </c>
      <c r="K105" s="11">
        <v>35</v>
      </c>
      <c r="L105" s="11" t="s">
        <v>2</v>
      </c>
      <c r="M105" s="7">
        <v>-1</v>
      </c>
      <c r="N105" s="9">
        <v>0</v>
      </c>
      <c r="O105" s="9">
        <v>0</v>
      </c>
      <c r="Q105" s="7">
        <v>-1</v>
      </c>
      <c r="R105" s="10">
        <v>0</v>
      </c>
      <c r="S105" s="10">
        <v>0</v>
      </c>
      <c r="U105" s="7">
        <v>-1</v>
      </c>
      <c r="V105" s="17">
        <v>0</v>
      </c>
      <c r="W105" s="17">
        <v>0</v>
      </c>
      <c r="Y105" s="7">
        <v>-1</v>
      </c>
      <c r="Z105" s="14">
        <v>0</v>
      </c>
      <c r="AA105" s="14">
        <v>0</v>
      </c>
      <c r="AC105" s="7">
        <v>-1</v>
      </c>
      <c r="AD105" s="18">
        <v>0</v>
      </c>
      <c r="AE105" s="18">
        <v>0</v>
      </c>
      <c r="AG105" s="16">
        <v>17.3324461877</v>
      </c>
      <c r="AH105" s="16">
        <v>11.8852918283</v>
      </c>
      <c r="AI105" s="6">
        <f>IF(L105="Duinvlak",3,IF(L105="Plantvlak",2,1))</f>
        <v>3</v>
      </c>
      <c r="AJ105" s="6">
        <f>IF(P105="Duinvlak",3,IF(M105="Plantvlak",2,1))</f>
        <v>1</v>
      </c>
      <c r="AK105" s="6">
        <f>IF(T105="Duinvlak",3,IF(T105="Plantvlak",2,1))</f>
        <v>1</v>
      </c>
      <c r="AL105" s="6">
        <f>IF(X105="Duinvlak",3,IF(X105="Plantvlak",2,1))</f>
        <v>1</v>
      </c>
      <c r="AM105" s="6">
        <f>IF(AB105="Duinvlak",3,IF(AB105="Plantvlak",2,1))</f>
        <v>1</v>
      </c>
      <c r="AN105" s="6">
        <f>IF(AF105="Duinvlak",3,IF(AF105="Plantvlak",2,1))</f>
        <v>1</v>
      </c>
      <c r="AO105">
        <f>AI105*100000+AJ105*10000+AK105*1000+AL105*100+AM105*10+AN105</f>
        <v>311111</v>
      </c>
      <c r="AQ105" s="4">
        <v>331112</v>
      </c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>
        <v>1</v>
      </c>
      <c r="BO105" s="5"/>
      <c r="BP105" s="5">
        <v>1</v>
      </c>
      <c r="BR105" s="6">
        <f t="shared" si="2"/>
        <v>331112</v>
      </c>
      <c r="BS105" s="6">
        <f t="shared" si="3"/>
        <v>1</v>
      </c>
    </row>
    <row r="106" spans="1:71" ht="15" x14ac:dyDescent="0.25">
      <c r="A106" s="7">
        <v>1126</v>
      </c>
      <c r="B106" s="7">
        <v>16</v>
      </c>
      <c r="C106" s="7">
        <v>45</v>
      </c>
      <c r="D106" s="7">
        <v>62</v>
      </c>
      <c r="E106" s="7">
        <v>63</v>
      </c>
      <c r="F106" s="7">
        <v>65</v>
      </c>
      <c r="G106" s="7">
        <v>76</v>
      </c>
      <c r="H106" s="7">
        <v>82</v>
      </c>
      <c r="I106" s="7">
        <v>84</v>
      </c>
      <c r="J106" s="11">
        <v>45</v>
      </c>
      <c r="K106" s="11">
        <v>36</v>
      </c>
      <c r="L106" s="11" t="s">
        <v>2</v>
      </c>
      <c r="M106" s="7">
        <v>-1</v>
      </c>
      <c r="N106" s="9">
        <v>0</v>
      </c>
      <c r="O106" s="9">
        <v>0</v>
      </c>
      <c r="Q106" s="7">
        <v>-1</v>
      </c>
      <c r="R106" s="10">
        <v>0</v>
      </c>
      <c r="S106" s="10">
        <v>0</v>
      </c>
      <c r="U106" s="7">
        <v>-1</v>
      </c>
      <c r="V106" s="17">
        <v>0</v>
      </c>
      <c r="W106" s="17">
        <v>0</v>
      </c>
      <c r="Y106" s="7">
        <v>-1</v>
      </c>
      <c r="Z106" s="14">
        <v>0</v>
      </c>
      <c r="AA106" s="14">
        <v>0</v>
      </c>
      <c r="AC106" s="7">
        <v>-1</v>
      </c>
      <c r="AD106" s="18">
        <v>0</v>
      </c>
      <c r="AE106" s="18">
        <v>0</v>
      </c>
      <c r="AG106" s="16">
        <v>7.3344672861999998</v>
      </c>
      <c r="AH106" s="16">
        <v>0.54178680918</v>
      </c>
      <c r="AI106" s="6">
        <f>IF(L106="Duinvlak",3,IF(L106="Plantvlak",2,1))</f>
        <v>3</v>
      </c>
      <c r="AJ106" s="6">
        <f>IF(P106="Duinvlak",3,IF(M106="Plantvlak",2,1))</f>
        <v>1</v>
      </c>
      <c r="AK106" s="6">
        <f>IF(T106="Duinvlak",3,IF(T106="Plantvlak",2,1))</f>
        <v>1</v>
      </c>
      <c r="AL106" s="6">
        <f>IF(X106="Duinvlak",3,IF(X106="Plantvlak",2,1))</f>
        <v>1</v>
      </c>
      <c r="AM106" s="6">
        <f>IF(AB106="Duinvlak",3,IF(AB106="Plantvlak",2,1))</f>
        <v>1</v>
      </c>
      <c r="AN106" s="6">
        <f>IF(AF106="Duinvlak",3,IF(AF106="Plantvlak",2,1))</f>
        <v>1</v>
      </c>
      <c r="AO106">
        <f>AI106*100000+AJ106*10000+AK106*1000+AL106*100+AM106*10+AN106</f>
        <v>311111</v>
      </c>
      <c r="AQ106" s="4">
        <v>331311</v>
      </c>
      <c r="AR106" s="5"/>
      <c r="AS106" s="5"/>
      <c r="AT106" s="5"/>
      <c r="AU106" s="5"/>
      <c r="AV106" s="5">
        <v>1</v>
      </c>
      <c r="AW106" s="5">
        <v>7</v>
      </c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>
        <v>8</v>
      </c>
      <c r="BR106" s="6">
        <f t="shared" si="2"/>
        <v>331311</v>
      </c>
      <c r="BS106" s="6">
        <f t="shared" si="3"/>
        <v>8</v>
      </c>
    </row>
    <row r="107" spans="1:71" ht="15" x14ac:dyDescent="0.25">
      <c r="A107" s="7">
        <v>1127</v>
      </c>
      <c r="B107" s="7">
        <v>16</v>
      </c>
      <c r="C107" s="7">
        <v>45</v>
      </c>
      <c r="D107" s="7">
        <v>63</v>
      </c>
      <c r="E107" s="7">
        <v>64</v>
      </c>
      <c r="F107" s="7">
        <v>66</v>
      </c>
      <c r="G107" s="7">
        <v>77</v>
      </c>
      <c r="H107" s="7">
        <v>83</v>
      </c>
      <c r="I107" s="7">
        <v>85</v>
      </c>
      <c r="J107" s="11">
        <v>45</v>
      </c>
      <c r="K107" s="11">
        <v>37</v>
      </c>
      <c r="L107" s="11" t="s">
        <v>2</v>
      </c>
      <c r="M107" s="7">
        <v>-1</v>
      </c>
      <c r="N107" s="9">
        <v>0</v>
      </c>
      <c r="O107" s="9">
        <v>0</v>
      </c>
      <c r="Q107" s="7">
        <v>-1</v>
      </c>
      <c r="R107" s="10">
        <v>0</v>
      </c>
      <c r="S107" s="10">
        <v>0</v>
      </c>
      <c r="U107" s="7">
        <v>-1</v>
      </c>
      <c r="V107" s="17">
        <v>0</v>
      </c>
      <c r="W107" s="17">
        <v>0</v>
      </c>
      <c r="Y107" s="7">
        <v>-1</v>
      </c>
      <c r="Z107" s="14">
        <v>0</v>
      </c>
      <c r="AA107" s="14">
        <v>0</v>
      </c>
      <c r="AC107" s="7">
        <v>-1</v>
      </c>
      <c r="AD107" s="18">
        <v>0</v>
      </c>
      <c r="AE107" s="18">
        <v>0</v>
      </c>
      <c r="AG107" s="16">
        <v>10.8110264733</v>
      </c>
      <c r="AH107" s="16">
        <v>8.5060244986299995</v>
      </c>
      <c r="AI107" s="6">
        <f>IF(L107="Duinvlak",3,IF(L107="Plantvlak",2,1))</f>
        <v>3</v>
      </c>
      <c r="AJ107" s="6">
        <f>IF(P107="Duinvlak",3,IF(M107="Plantvlak",2,1))</f>
        <v>1</v>
      </c>
      <c r="AK107" s="6">
        <f>IF(T107="Duinvlak",3,IF(T107="Plantvlak",2,1))</f>
        <v>1</v>
      </c>
      <c r="AL107" s="6">
        <f>IF(X107="Duinvlak",3,IF(X107="Plantvlak",2,1))</f>
        <v>1</v>
      </c>
      <c r="AM107" s="6">
        <f>IF(AB107="Duinvlak",3,IF(AB107="Plantvlak",2,1))</f>
        <v>1</v>
      </c>
      <c r="AN107" s="6">
        <f>IF(AF107="Duinvlak",3,IF(AF107="Plantvlak",2,1))</f>
        <v>1</v>
      </c>
      <c r="AO107">
        <f>AI107*100000+AJ107*10000+AK107*1000+AL107*100+AM107*10+AN107</f>
        <v>311111</v>
      </c>
      <c r="AQ107" s="4">
        <v>331333</v>
      </c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>
        <v>1</v>
      </c>
      <c r="BP107" s="5">
        <v>1</v>
      </c>
      <c r="BR107" s="6">
        <f t="shared" si="2"/>
        <v>331333</v>
      </c>
      <c r="BS107" s="6">
        <f t="shared" si="3"/>
        <v>1</v>
      </c>
    </row>
    <row r="108" spans="1:71" ht="15" x14ac:dyDescent="0.25">
      <c r="A108" s="7">
        <v>1128</v>
      </c>
      <c r="B108" s="7">
        <v>16</v>
      </c>
      <c r="C108" s="7">
        <v>45</v>
      </c>
      <c r="D108" s="7">
        <v>64</v>
      </c>
      <c r="E108" s="7">
        <v>65</v>
      </c>
      <c r="F108" s="7">
        <v>67</v>
      </c>
      <c r="G108" s="7">
        <v>78</v>
      </c>
      <c r="H108" s="7">
        <v>84</v>
      </c>
      <c r="I108" s="7">
        <v>86</v>
      </c>
      <c r="J108" s="11">
        <v>45</v>
      </c>
      <c r="K108" s="11">
        <v>38</v>
      </c>
      <c r="L108" s="11" t="s">
        <v>2</v>
      </c>
      <c r="M108" s="7">
        <v>-1</v>
      </c>
      <c r="N108" s="9">
        <v>0</v>
      </c>
      <c r="O108" s="9">
        <v>0</v>
      </c>
      <c r="Q108" s="7">
        <v>-1</v>
      </c>
      <c r="R108" s="10">
        <v>0</v>
      </c>
      <c r="S108" s="10">
        <v>0</v>
      </c>
      <c r="U108" s="7">
        <v>-1</v>
      </c>
      <c r="V108" s="17">
        <v>0</v>
      </c>
      <c r="W108" s="17">
        <v>0</v>
      </c>
      <c r="Y108" s="7">
        <v>-1</v>
      </c>
      <c r="Z108" s="14">
        <v>0</v>
      </c>
      <c r="AA108" s="14">
        <v>0</v>
      </c>
      <c r="AC108" s="7">
        <v>-1</v>
      </c>
      <c r="AD108" s="18">
        <v>0</v>
      </c>
      <c r="AE108" s="18">
        <v>0</v>
      </c>
      <c r="AG108" s="16">
        <v>13.238906377299999</v>
      </c>
      <c r="AH108" s="16">
        <v>1.4701781564800001</v>
      </c>
      <c r="AI108" s="6">
        <f>IF(L108="Duinvlak",3,IF(L108="Plantvlak",2,1))</f>
        <v>3</v>
      </c>
      <c r="AJ108" s="6">
        <f>IF(P108="Duinvlak",3,IF(M108="Plantvlak",2,1))</f>
        <v>1</v>
      </c>
      <c r="AK108" s="6">
        <f>IF(T108="Duinvlak",3,IF(T108="Plantvlak",2,1))</f>
        <v>1</v>
      </c>
      <c r="AL108" s="6">
        <f>IF(X108="Duinvlak",3,IF(X108="Plantvlak",2,1))</f>
        <v>1</v>
      </c>
      <c r="AM108" s="6">
        <f>IF(AB108="Duinvlak",3,IF(AB108="Plantvlak",2,1))</f>
        <v>1</v>
      </c>
      <c r="AN108" s="6">
        <f>IF(AF108="Duinvlak",3,IF(AF108="Plantvlak",2,1))</f>
        <v>1</v>
      </c>
      <c r="AO108">
        <f>AI108*100000+AJ108*10000+AK108*1000+AL108*100+AM108*10+AN108</f>
        <v>311111</v>
      </c>
      <c r="AQ108" s="4">
        <v>333111</v>
      </c>
      <c r="AR108" s="5"/>
      <c r="AS108" s="5"/>
      <c r="AT108" s="5"/>
      <c r="AU108" s="5"/>
      <c r="AV108" s="5">
        <v>1</v>
      </c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>
        <v>1</v>
      </c>
      <c r="BR108" s="6">
        <f t="shared" si="2"/>
        <v>333111</v>
      </c>
      <c r="BS108" s="6">
        <f t="shared" si="3"/>
        <v>1</v>
      </c>
    </row>
    <row r="109" spans="1:71" ht="15" x14ac:dyDescent="0.25">
      <c r="A109" s="7">
        <v>1129</v>
      </c>
      <c r="B109" s="7">
        <v>16</v>
      </c>
      <c r="C109" s="7">
        <v>45</v>
      </c>
      <c r="D109" s="7">
        <v>65</v>
      </c>
      <c r="E109" s="7">
        <v>66</v>
      </c>
      <c r="F109" s="7">
        <v>68</v>
      </c>
      <c r="G109" s="7">
        <v>79</v>
      </c>
      <c r="H109" s="7">
        <v>85</v>
      </c>
      <c r="I109" s="7">
        <v>87</v>
      </c>
      <c r="J109" s="11">
        <v>45</v>
      </c>
      <c r="K109" s="11">
        <v>39</v>
      </c>
      <c r="L109" s="11" t="s">
        <v>2</v>
      </c>
      <c r="M109" s="7">
        <v>-1</v>
      </c>
      <c r="N109" s="9">
        <v>0</v>
      </c>
      <c r="O109" s="9">
        <v>0</v>
      </c>
      <c r="Q109" s="7">
        <v>-1</v>
      </c>
      <c r="R109" s="10">
        <v>0</v>
      </c>
      <c r="S109" s="10">
        <v>0</v>
      </c>
      <c r="U109" s="7">
        <v>-1</v>
      </c>
      <c r="V109" s="17">
        <v>0</v>
      </c>
      <c r="W109" s="17">
        <v>0</v>
      </c>
      <c r="Y109" s="7">
        <v>-1</v>
      </c>
      <c r="Z109" s="14">
        <v>0</v>
      </c>
      <c r="AA109" s="14">
        <v>0</v>
      </c>
      <c r="AC109" s="7">
        <v>-1</v>
      </c>
      <c r="AD109" s="18">
        <v>0</v>
      </c>
      <c r="AE109" s="18">
        <v>0</v>
      </c>
      <c r="AG109" s="16">
        <v>1.0838057051700001</v>
      </c>
      <c r="AH109" s="16">
        <v>4.9155009936999998E-2</v>
      </c>
      <c r="AI109" s="6">
        <f>IF(L109="Duinvlak",3,IF(L109="Plantvlak",2,1))</f>
        <v>3</v>
      </c>
      <c r="AJ109" s="6">
        <f>IF(P109="Duinvlak",3,IF(M109="Plantvlak",2,1))</f>
        <v>1</v>
      </c>
      <c r="AK109" s="6">
        <f>IF(T109="Duinvlak",3,IF(T109="Plantvlak",2,1))</f>
        <v>1</v>
      </c>
      <c r="AL109" s="6">
        <f>IF(X109="Duinvlak",3,IF(X109="Plantvlak",2,1))</f>
        <v>1</v>
      </c>
      <c r="AM109" s="6">
        <f>IF(AB109="Duinvlak",3,IF(AB109="Plantvlak",2,1))</f>
        <v>1</v>
      </c>
      <c r="AN109" s="6">
        <f>IF(AF109="Duinvlak",3,IF(AF109="Plantvlak",2,1))</f>
        <v>1</v>
      </c>
      <c r="AO109">
        <f>AI109*100000+AJ109*10000+AK109*1000+AL109*100+AM109*10+AN109</f>
        <v>311111</v>
      </c>
      <c r="AQ109" s="4">
        <v>333311</v>
      </c>
      <c r="AR109" s="5"/>
      <c r="AS109" s="5"/>
      <c r="AT109" s="5"/>
      <c r="AU109" s="5"/>
      <c r="AV109" s="5">
        <v>1</v>
      </c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>
        <v>1</v>
      </c>
      <c r="BR109" s="6">
        <f t="shared" si="2"/>
        <v>333311</v>
      </c>
      <c r="BS109" s="6">
        <f t="shared" si="3"/>
        <v>1</v>
      </c>
    </row>
    <row r="110" spans="1:71" ht="15" x14ac:dyDescent="0.25">
      <c r="A110" s="7">
        <v>1130</v>
      </c>
      <c r="B110" s="7">
        <v>16</v>
      </c>
      <c r="C110" s="7">
        <v>45</v>
      </c>
      <c r="D110" s="7">
        <v>66</v>
      </c>
      <c r="E110" s="7">
        <v>67</v>
      </c>
      <c r="F110" s="7">
        <v>69</v>
      </c>
      <c r="G110" s="7">
        <v>80</v>
      </c>
      <c r="H110" s="7">
        <v>86</v>
      </c>
      <c r="I110" s="7">
        <v>88</v>
      </c>
      <c r="J110" s="11">
        <v>45</v>
      </c>
      <c r="K110" s="11">
        <v>40</v>
      </c>
      <c r="L110" s="11" t="s">
        <v>2</v>
      </c>
      <c r="M110" s="7">
        <v>-1</v>
      </c>
      <c r="N110" s="9">
        <v>0</v>
      </c>
      <c r="O110" s="9">
        <v>0</v>
      </c>
      <c r="Q110" s="7">
        <v>-1</v>
      </c>
      <c r="R110" s="10">
        <v>0</v>
      </c>
      <c r="S110" s="10">
        <v>0</v>
      </c>
      <c r="U110" s="7">
        <v>-1</v>
      </c>
      <c r="V110" s="17">
        <v>0</v>
      </c>
      <c r="W110" s="17">
        <v>0</v>
      </c>
      <c r="Y110" s="7">
        <v>-1</v>
      </c>
      <c r="Z110" s="14">
        <v>0</v>
      </c>
      <c r="AA110" s="14">
        <v>0</v>
      </c>
      <c r="AC110" s="7">
        <v>-1</v>
      </c>
      <c r="AD110" s="18">
        <v>0</v>
      </c>
      <c r="AE110" s="18">
        <v>0</v>
      </c>
      <c r="AG110" s="16">
        <v>6.7694296972399997</v>
      </c>
      <c r="AH110" s="16">
        <v>0.66179869824000004</v>
      </c>
      <c r="AI110" s="6">
        <f>IF(L110="Duinvlak",3,IF(L110="Plantvlak",2,1))</f>
        <v>3</v>
      </c>
      <c r="AJ110" s="6">
        <f>IF(P110="Duinvlak",3,IF(M110="Plantvlak",2,1))</f>
        <v>1</v>
      </c>
      <c r="AK110" s="6">
        <f>IF(T110="Duinvlak",3,IF(T110="Plantvlak",2,1))</f>
        <v>1</v>
      </c>
      <c r="AL110" s="6">
        <f>IF(X110="Duinvlak",3,IF(X110="Plantvlak",2,1))</f>
        <v>1</v>
      </c>
      <c r="AM110" s="6">
        <f>IF(AB110="Duinvlak",3,IF(AB110="Plantvlak",2,1))</f>
        <v>1</v>
      </c>
      <c r="AN110" s="6">
        <f>IF(AF110="Duinvlak",3,IF(AF110="Plantvlak",2,1))</f>
        <v>1</v>
      </c>
      <c r="AO110">
        <f>AI110*100000+AJ110*10000+AK110*1000+AL110*100+AM110*10+AN110</f>
        <v>311111</v>
      </c>
      <c r="AQ110" s="4" t="s">
        <v>11</v>
      </c>
      <c r="AR110" s="5">
        <v>5</v>
      </c>
      <c r="AS110" s="5">
        <v>7</v>
      </c>
      <c r="AT110" s="5">
        <v>33</v>
      </c>
      <c r="AU110" s="5">
        <v>37</v>
      </c>
      <c r="AV110" s="5">
        <v>204</v>
      </c>
      <c r="AW110" s="5">
        <v>101</v>
      </c>
      <c r="AX110" s="5">
        <v>1</v>
      </c>
      <c r="AY110" s="5">
        <v>29</v>
      </c>
      <c r="AZ110" s="5">
        <v>4</v>
      </c>
      <c r="BA110" s="5">
        <v>23</v>
      </c>
      <c r="BB110" s="5">
        <v>3</v>
      </c>
      <c r="BC110" s="5">
        <v>12</v>
      </c>
      <c r="BD110" s="5">
        <v>1</v>
      </c>
      <c r="BE110" s="5">
        <v>62</v>
      </c>
      <c r="BF110" s="5">
        <v>2</v>
      </c>
      <c r="BG110" s="5">
        <v>6</v>
      </c>
      <c r="BH110" s="5">
        <v>27</v>
      </c>
      <c r="BI110" s="5">
        <v>134</v>
      </c>
      <c r="BJ110" s="5">
        <v>1</v>
      </c>
      <c r="BK110" s="5">
        <v>204</v>
      </c>
      <c r="BL110" s="5">
        <v>21</v>
      </c>
      <c r="BM110" s="5">
        <v>1</v>
      </c>
      <c r="BN110" s="5">
        <v>432</v>
      </c>
      <c r="BO110" s="5">
        <v>218</v>
      </c>
      <c r="BP110" s="5">
        <v>1568</v>
      </c>
    </row>
    <row r="111" spans="1:71" ht="15" x14ac:dyDescent="0.25">
      <c r="A111" s="7">
        <v>227</v>
      </c>
      <c r="B111" s="7">
        <v>1</v>
      </c>
      <c r="C111" s="7">
        <v>4</v>
      </c>
      <c r="D111" s="7">
        <v>1539</v>
      </c>
      <c r="E111" s="7">
        <v>1055</v>
      </c>
      <c r="F111" s="7">
        <v>699</v>
      </c>
      <c r="G111" s="7">
        <v>377</v>
      </c>
      <c r="H111" s="7">
        <v>229</v>
      </c>
      <c r="I111" s="7">
        <v>5</v>
      </c>
      <c r="J111" s="11">
        <v>4</v>
      </c>
      <c r="K111" s="11">
        <v>3</v>
      </c>
      <c r="L111" s="11" t="s">
        <v>3</v>
      </c>
      <c r="M111" s="7">
        <v>6</v>
      </c>
      <c r="N111" s="9">
        <v>4</v>
      </c>
      <c r="O111" s="9">
        <v>1</v>
      </c>
      <c r="P111" s="9" t="s">
        <v>2</v>
      </c>
      <c r="Q111" s="7">
        <v>28</v>
      </c>
      <c r="R111" s="10">
        <v>4</v>
      </c>
      <c r="S111" s="10">
        <v>76</v>
      </c>
      <c r="T111" s="10" t="s">
        <v>2</v>
      </c>
      <c r="U111" s="7">
        <v>11</v>
      </c>
      <c r="V111" s="17">
        <v>4</v>
      </c>
      <c r="W111" s="17">
        <v>69</v>
      </c>
      <c r="X111" s="17" t="s">
        <v>2</v>
      </c>
      <c r="Y111" s="7">
        <v>1</v>
      </c>
      <c r="Z111" s="14">
        <v>4</v>
      </c>
      <c r="AA111" s="14">
        <v>527</v>
      </c>
      <c r="AB111" s="14" t="s">
        <v>2</v>
      </c>
      <c r="AC111" s="7">
        <v>153</v>
      </c>
      <c r="AD111" s="18">
        <v>4</v>
      </c>
      <c r="AE111" s="18">
        <v>201</v>
      </c>
      <c r="AF111" s="18" t="s">
        <v>2</v>
      </c>
      <c r="AG111" s="16">
        <v>14.402448784300001</v>
      </c>
      <c r="AH111" s="16">
        <v>10.626847360499999</v>
      </c>
      <c r="AI111" s="6">
        <f>IF(L111="Duinvlak",3,IF(L111="Plantvlak",2,1))</f>
        <v>2</v>
      </c>
      <c r="AJ111" s="6">
        <f>IF(P111="Duinvlak",3,IF(M111="Plantvlak",2,1))</f>
        <v>3</v>
      </c>
      <c r="AK111" s="6">
        <f>IF(T111="Duinvlak",3,IF(T111="Plantvlak",2,1))</f>
        <v>3</v>
      </c>
      <c r="AL111" s="6">
        <f>IF(X111="Duinvlak",3,IF(X111="Plantvlak",2,1))</f>
        <v>3</v>
      </c>
      <c r="AM111" s="6">
        <f>IF(AB111="Duinvlak",3,IF(AB111="Plantvlak",2,1))</f>
        <v>3</v>
      </c>
      <c r="AN111" s="6">
        <f>IF(AF111="Duinvlak",3,IF(AF111="Plantvlak",2,1))</f>
        <v>3</v>
      </c>
      <c r="AO111">
        <f>AI111*100000+AJ111*10000+AK111*1000+AL111*100+AM111*10+AN111</f>
        <v>233333</v>
      </c>
    </row>
    <row r="112" spans="1:71" ht="15" x14ac:dyDescent="0.25">
      <c r="A112" s="7">
        <v>1018</v>
      </c>
      <c r="B112" s="7">
        <v>7</v>
      </c>
      <c r="C112" s="7">
        <v>401</v>
      </c>
      <c r="D112" s="7">
        <v>1540</v>
      </c>
      <c r="E112" s="7">
        <v>1056</v>
      </c>
      <c r="F112" s="7">
        <v>707</v>
      </c>
      <c r="G112" s="7">
        <v>385</v>
      </c>
      <c r="H112" s="7">
        <v>253</v>
      </c>
      <c r="I112" s="7">
        <v>47</v>
      </c>
      <c r="J112" s="11">
        <v>40</v>
      </c>
      <c r="K112" s="11">
        <v>3</v>
      </c>
      <c r="L112" s="11" t="s">
        <v>3</v>
      </c>
      <c r="M112" s="7">
        <v>62</v>
      </c>
      <c r="N112" s="9">
        <v>40</v>
      </c>
      <c r="O112" s="9">
        <v>1</v>
      </c>
      <c r="P112" s="9" t="s">
        <v>2</v>
      </c>
      <c r="Q112" s="7">
        <v>56</v>
      </c>
      <c r="R112" s="10">
        <v>40</v>
      </c>
      <c r="S112" s="10">
        <v>76</v>
      </c>
      <c r="T112" s="10" t="s">
        <v>2</v>
      </c>
      <c r="U112" s="7">
        <v>164</v>
      </c>
      <c r="V112" s="17">
        <v>40</v>
      </c>
      <c r="W112" s="17">
        <v>69</v>
      </c>
      <c r="X112" s="17" t="s">
        <v>2</v>
      </c>
      <c r="Y112" s="7">
        <v>53</v>
      </c>
      <c r="Z112" s="14">
        <v>40</v>
      </c>
      <c r="AA112" s="14">
        <v>527</v>
      </c>
      <c r="AB112" s="14" t="s">
        <v>2</v>
      </c>
      <c r="AC112" s="7">
        <v>154</v>
      </c>
      <c r="AD112" s="18">
        <v>401</v>
      </c>
      <c r="AE112" s="18">
        <v>201</v>
      </c>
      <c r="AF112" s="18" t="s">
        <v>2</v>
      </c>
      <c r="AG112" s="16">
        <v>18.466082887399999</v>
      </c>
      <c r="AH112" s="16">
        <v>19.821990361699999</v>
      </c>
      <c r="AI112" s="6">
        <f>IF(L112="Duinvlak",3,IF(L112="Plantvlak",2,1))</f>
        <v>2</v>
      </c>
      <c r="AJ112" s="6">
        <f>IF(P112="Duinvlak",3,IF(M112="Plantvlak",2,1))</f>
        <v>3</v>
      </c>
      <c r="AK112" s="6">
        <f>IF(T112="Duinvlak",3,IF(T112="Plantvlak",2,1))</f>
        <v>3</v>
      </c>
      <c r="AL112" s="6">
        <f>IF(X112="Duinvlak",3,IF(X112="Plantvlak",2,1))</f>
        <v>3</v>
      </c>
      <c r="AM112" s="6">
        <f>IF(AB112="Duinvlak",3,IF(AB112="Plantvlak",2,1))</f>
        <v>3</v>
      </c>
      <c r="AN112" s="6">
        <f>IF(AF112="Duinvlak",3,IF(AF112="Plantvlak",2,1))</f>
        <v>3</v>
      </c>
      <c r="AO112">
        <f>AI112*100000+AJ112*10000+AK112*1000+AL112*100+AM112*10+AN112</f>
        <v>233333</v>
      </c>
    </row>
    <row r="113" spans="1:41" ht="15" x14ac:dyDescent="0.25">
      <c r="A113" s="7">
        <v>208</v>
      </c>
      <c r="B113" s="7">
        <v>1</v>
      </c>
      <c r="C113" s="7">
        <v>4</v>
      </c>
      <c r="D113" s="7">
        <v>1146</v>
      </c>
      <c r="E113" s="7">
        <v>597</v>
      </c>
      <c r="F113" s="7">
        <v>699</v>
      </c>
      <c r="G113" s="7">
        <v>377</v>
      </c>
      <c r="H113" s="7">
        <v>229</v>
      </c>
      <c r="I113" s="7">
        <v>5</v>
      </c>
      <c r="J113" s="11">
        <v>4</v>
      </c>
      <c r="K113" s="11">
        <v>3</v>
      </c>
      <c r="L113" s="11" t="s">
        <v>3</v>
      </c>
      <c r="M113" s="7">
        <v>6</v>
      </c>
      <c r="N113" s="9">
        <v>4</v>
      </c>
      <c r="O113" s="9">
        <v>1</v>
      </c>
      <c r="P113" s="9" t="s">
        <v>2</v>
      </c>
      <c r="Q113" s="7">
        <v>28</v>
      </c>
      <c r="R113" s="10">
        <v>4</v>
      </c>
      <c r="S113" s="10">
        <v>76</v>
      </c>
      <c r="T113" s="10" t="s">
        <v>2</v>
      </c>
      <c r="U113" s="7">
        <v>11</v>
      </c>
      <c r="V113" s="17">
        <v>4</v>
      </c>
      <c r="W113" s="17">
        <v>69</v>
      </c>
      <c r="X113" s="17" t="s">
        <v>2</v>
      </c>
      <c r="Y113" s="7">
        <v>-1</v>
      </c>
      <c r="Z113" s="14">
        <v>0</v>
      </c>
      <c r="AA113" s="14">
        <v>0</v>
      </c>
      <c r="AC113" s="7">
        <v>153</v>
      </c>
      <c r="AD113" s="18">
        <v>4</v>
      </c>
      <c r="AE113" s="18">
        <v>201</v>
      </c>
      <c r="AF113" s="18" t="s">
        <v>2</v>
      </c>
      <c r="AG113" s="16">
        <v>11.045634275099999</v>
      </c>
      <c r="AH113" s="16">
        <v>5.9679253408799999</v>
      </c>
      <c r="AI113" s="6">
        <f>IF(L113="Duinvlak",3,IF(L113="Plantvlak",2,1))</f>
        <v>2</v>
      </c>
      <c r="AJ113" s="6">
        <f>IF(P113="Duinvlak",3,IF(M113="Plantvlak",2,1))</f>
        <v>3</v>
      </c>
      <c r="AK113" s="6">
        <f>IF(T113="Duinvlak",3,IF(T113="Plantvlak",2,1))</f>
        <v>3</v>
      </c>
      <c r="AL113" s="6">
        <f>IF(X113="Duinvlak",3,IF(X113="Plantvlak",2,1))</f>
        <v>3</v>
      </c>
      <c r="AM113" s="6">
        <f>IF(AB113="Duinvlak",3,IF(AB113="Plantvlak",2,1))</f>
        <v>1</v>
      </c>
      <c r="AN113" s="6">
        <f>IF(AF113="Duinvlak",3,IF(AF113="Plantvlak",2,1))</f>
        <v>3</v>
      </c>
      <c r="AO113">
        <f>AI113*100000+AJ113*10000+AK113*1000+AL113*100+AM113*10+AN113</f>
        <v>233313</v>
      </c>
    </row>
    <row r="114" spans="1:41" ht="15" x14ac:dyDescent="0.25">
      <c r="A114" s="7">
        <v>170</v>
      </c>
      <c r="B114" s="7">
        <v>1</v>
      </c>
      <c r="C114" s="7">
        <v>4</v>
      </c>
      <c r="D114" s="7">
        <v>450</v>
      </c>
      <c r="E114" s="7">
        <v>597</v>
      </c>
      <c r="F114" s="7">
        <v>699</v>
      </c>
      <c r="G114" s="7">
        <v>377</v>
      </c>
      <c r="H114" s="7">
        <v>229</v>
      </c>
      <c r="I114" s="7">
        <v>5</v>
      </c>
      <c r="J114" s="11">
        <v>4</v>
      </c>
      <c r="K114" s="11">
        <v>3</v>
      </c>
      <c r="L114" s="11" t="s">
        <v>3</v>
      </c>
      <c r="M114" s="7">
        <v>6</v>
      </c>
      <c r="N114" s="9">
        <v>4</v>
      </c>
      <c r="O114" s="9">
        <v>1</v>
      </c>
      <c r="P114" s="9" t="s">
        <v>2</v>
      </c>
      <c r="Q114" s="7">
        <v>28</v>
      </c>
      <c r="R114" s="10">
        <v>4</v>
      </c>
      <c r="S114" s="10">
        <v>76</v>
      </c>
      <c r="T114" s="10" t="s">
        <v>2</v>
      </c>
      <c r="U114" s="7">
        <v>11</v>
      </c>
      <c r="V114" s="17">
        <v>4</v>
      </c>
      <c r="W114" s="17">
        <v>69</v>
      </c>
      <c r="X114" s="17" t="s">
        <v>2</v>
      </c>
      <c r="Y114" s="7">
        <v>-1</v>
      </c>
      <c r="Z114" s="14">
        <v>0</v>
      </c>
      <c r="AA114" s="14">
        <v>0</v>
      </c>
      <c r="AC114" s="7">
        <v>-1</v>
      </c>
      <c r="AD114" s="18">
        <v>0</v>
      </c>
      <c r="AE114" s="18">
        <v>0</v>
      </c>
      <c r="AG114" s="16">
        <v>13.315480476399999</v>
      </c>
      <c r="AH114" s="16">
        <v>5.3501292147399999</v>
      </c>
      <c r="AI114" s="6">
        <f>IF(L114="Duinvlak",3,IF(L114="Plantvlak",2,1))</f>
        <v>2</v>
      </c>
      <c r="AJ114" s="6">
        <f>IF(P114="Duinvlak",3,IF(M114="Plantvlak",2,1))</f>
        <v>3</v>
      </c>
      <c r="AK114" s="6">
        <f>IF(T114="Duinvlak",3,IF(T114="Plantvlak",2,1))</f>
        <v>3</v>
      </c>
      <c r="AL114" s="6">
        <f>IF(X114="Duinvlak",3,IF(X114="Plantvlak",2,1))</f>
        <v>3</v>
      </c>
      <c r="AM114" s="6">
        <f>IF(AB114="Duinvlak",3,IF(AB114="Plantvlak",2,1))</f>
        <v>1</v>
      </c>
      <c r="AN114" s="6">
        <f>IF(AF114="Duinvlak",3,IF(AF114="Plantvlak",2,1))</f>
        <v>1</v>
      </c>
      <c r="AO114">
        <f>AI114*100000+AJ114*10000+AK114*1000+AL114*100+AM114*10+AN114</f>
        <v>233311</v>
      </c>
    </row>
    <row r="115" spans="1:41" ht="15" x14ac:dyDescent="0.25">
      <c r="A115" s="7">
        <v>171</v>
      </c>
      <c r="B115" s="7">
        <v>1</v>
      </c>
      <c r="C115" s="7">
        <v>4</v>
      </c>
      <c r="D115" s="7">
        <v>451</v>
      </c>
      <c r="E115" s="7">
        <v>599</v>
      </c>
      <c r="F115" s="7">
        <v>701</v>
      </c>
      <c r="G115" s="7">
        <v>379</v>
      </c>
      <c r="H115" s="7">
        <v>232</v>
      </c>
      <c r="I115" s="7">
        <v>7</v>
      </c>
      <c r="J115" s="11">
        <v>4</v>
      </c>
      <c r="K115" s="11">
        <v>6</v>
      </c>
      <c r="L115" s="11" t="s">
        <v>3</v>
      </c>
      <c r="M115" s="7">
        <v>8</v>
      </c>
      <c r="N115" s="9">
        <v>4</v>
      </c>
      <c r="O115" s="9">
        <v>7</v>
      </c>
      <c r="P115" s="9" t="s">
        <v>2</v>
      </c>
      <c r="Q115" s="7">
        <v>26</v>
      </c>
      <c r="R115" s="10">
        <v>4</v>
      </c>
      <c r="S115" s="10">
        <v>74</v>
      </c>
      <c r="T115" s="10" t="s">
        <v>2</v>
      </c>
      <c r="U115" s="7">
        <v>9</v>
      </c>
      <c r="V115" s="17">
        <v>4</v>
      </c>
      <c r="W115" s="17">
        <v>67</v>
      </c>
      <c r="X115" s="17" t="s">
        <v>2</v>
      </c>
      <c r="Y115" s="7">
        <v>-1</v>
      </c>
      <c r="Z115" s="14">
        <v>0</v>
      </c>
      <c r="AA115" s="14">
        <v>0</v>
      </c>
      <c r="AC115" s="7">
        <v>-1</v>
      </c>
      <c r="AD115" s="18">
        <v>0</v>
      </c>
      <c r="AE115" s="18">
        <v>0</v>
      </c>
      <c r="AG115" s="16">
        <v>26.036878603600002</v>
      </c>
      <c r="AH115" s="16">
        <v>28.3647514777</v>
      </c>
      <c r="AI115" s="6">
        <f>IF(L115="Duinvlak",3,IF(L115="Plantvlak",2,1))</f>
        <v>2</v>
      </c>
      <c r="AJ115" s="6">
        <f>IF(P115="Duinvlak",3,IF(M115="Plantvlak",2,1))</f>
        <v>3</v>
      </c>
      <c r="AK115" s="6">
        <f>IF(T115="Duinvlak",3,IF(T115="Plantvlak",2,1))</f>
        <v>3</v>
      </c>
      <c r="AL115" s="6">
        <f>IF(X115="Duinvlak",3,IF(X115="Plantvlak",2,1))</f>
        <v>3</v>
      </c>
      <c r="AM115" s="6">
        <f>IF(AB115="Duinvlak",3,IF(AB115="Plantvlak",2,1))</f>
        <v>1</v>
      </c>
      <c r="AN115" s="6">
        <f>IF(AF115="Duinvlak",3,IF(AF115="Plantvlak",2,1))</f>
        <v>1</v>
      </c>
      <c r="AO115">
        <f>AI115*100000+AJ115*10000+AK115*1000+AL115*100+AM115*10+AN115</f>
        <v>233311</v>
      </c>
    </row>
    <row r="116" spans="1:41" ht="15" x14ac:dyDescent="0.25">
      <c r="A116" s="7">
        <v>174</v>
      </c>
      <c r="B116" s="7">
        <v>1</v>
      </c>
      <c r="C116" s="7">
        <v>4</v>
      </c>
      <c r="D116" s="7">
        <v>454</v>
      </c>
      <c r="E116" s="7">
        <v>602</v>
      </c>
      <c r="F116" s="7">
        <v>704</v>
      </c>
      <c r="G116" s="7">
        <v>382</v>
      </c>
      <c r="H116" s="7">
        <v>235</v>
      </c>
      <c r="I116" s="7">
        <v>9</v>
      </c>
      <c r="J116" s="11">
        <v>4</v>
      </c>
      <c r="K116" s="11">
        <v>7</v>
      </c>
      <c r="L116" s="11" t="s">
        <v>3</v>
      </c>
      <c r="M116" s="7">
        <v>10</v>
      </c>
      <c r="N116" s="9">
        <v>4</v>
      </c>
      <c r="O116" s="9">
        <v>9</v>
      </c>
      <c r="P116" s="9" t="s">
        <v>2</v>
      </c>
      <c r="Q116" s="7">
        <v>24</v>
      </c>
      <c r="R116" s="10">
        <v>4</v>
      </c>
      <c r="S116" s="10">
        <v>72</v>
      </c>
      <c r="T116" s="10" t="s">
        <v>2</v>
      </c>
      <c r="U116" s="7">
        <v>6</v>
      </c>
      <c r="V116" s="17">
        <v>4</v>
      </c>
      <c r="W116" s="17">
        <v>64</v>
      </c>
      <c r="X116" s="17" t="s">
        <v>2</v>
      </c>
      <c r="Y116" s="7">
        <v>-1</v>
      </c>
      <c r="Z116" s="14">
        <v>0</v>
      </c>
      <c r="AA116" s="14">
        <v>0</v>
      </c>
      <c r="AC116" s="7">
        <v>-1</v>
      </c>
      <c r="AD116" s="18">
        <v>0</v>
      </c>
      <c r="AE116" s="18">
        <v>0</v>
      </c>
      <c r="AG116" s="16">
        <v>9.5023452372499992</v>
      </c>
      <c r="AH116" s="16">
        <v>3.3875247698400002</v>
      </c>
      <c r="AI116" s="6">
        <f>IF(L116="Duinvlak",3,IF(L116="Plantvlak",2,1))</f>
        <v>2</v>
      </c>
      <c r="AJ116" s="6">
        <f>IF(P116="Duinvlak",3,IF(M116="Plantvlak",2,1))</f>
        <v>3</v>
      </c>
      <c r="AK116" s="6">
        <f>IF(T116="Duinvlak",3,IF(T116="Plantvlak",2,1))</f>
        <v>3</v>
      </c>
      <c r="AL116" s="6">
        <f>IF(X116="Duinvlak",3,IF(X116="Plantvlak",2,1))</f>
        <v>3</v>
      </c>
      <c r="AM116" s="6">
        <f>IF(AB116="Duinvlak",3,IF(AB116="Plantvlak",2,1))</f>
        <v>1</v>
      </c>
      <c r="AN116" s="6">
        <f>IF(AF116="Duinvlak",3,IF(AF116="Plantvlak",2,1))</f>
        <v>1</v>
      </c>
      <c r="AO116">
        <f>AI116*100000+AJ116*10000+AK116*1000+AL116*100+AM116*10+AN116</f>
        <v>233311</v>
      </c>
    </row>
    <row r="117" spans="1:41" ht="15" x14ac:dyDescent="0.25">
      <c r="A117" s="7">
        <v>67</v>
      </c>
      <c r="B117" s="7">
        <v>1</v>
      </c>
      <c r="C117" s="7">
        <v>4</v>
      </c>
      <c r="D117" s="7">
        <v>257</v>
      </c>
      <c r="E117" s="7">
        <v>297</v>
      </c>
      <c r="F117" s="7">
        <v>317</v>
      </c>
      <c r="G117" s="7">
        <v>379</v>
      </c>
      <c r="H117" s="7">
        <v>232</v>
      </c>
      <c r="I117" s="7">
        <v>7</v>
      </c>
      <c r="J117" s="11">
        <v>4</v>
      </c>
      <c r="K117" s="11">
        <v>6</v>
      </c>
      <c r="L117" s="11" t="s">
        <v>3</v>
      </c>
      <c r="M117" s="7">
        <v>8</v>
      </c>
      <c r="N117" s="9">
        <v>4</v>
      </c>
      <c r="O117" s="9">
        <v>7</v>
      </c>
      <c r="P117" s="9" t="s">
        <v>2</v>
      </c>
      <c r="Q117" s="7">
        <v>26</v>
      </c>
      <c r="R117" s="10">
        <v>4</v>
      </c>
      <c r="S117" s="10">
        <v>74</v>
      </c>
      <c r="T117" s="10" t="s">
        <v>2</v>
      </c>
      <c r="U117" s="7">
        <v>-1</v>
      </c>
      <c r="V117" s="17">
        <v>0</v>
      </c>
      <c r="W117" s="17">
        <v>0</v>
      </c>
      <c r="Y117" s="7">
        <v>-1</v>
      </c>
      <c r="Z117" s="14">
        <v>0</v>
      </c>
      <c r="AA117" s="14">
        <v>0</v>
      </c>
      <c r="AC117" s="7">
        <v>-1</v>
      </c>
      <c r="AD117" s="18">
        <v>0</v>
      </c>
      <c r="AE117" s="18">
        <v>0</v>
      </c>
      <c r="AG117" s="16">
        <v>2.77919943761</v>
      </c>
      <c r="AH117" s="16">
        <v>0.236708849853</v>
      </c>
      <c r="AI117" s="6">
        <f>IF(L117="Duinvlak",3,IF(L117="Plantvlak",2,1))</f>
        <v>2</v>
      </c>
      <c r="AJ117" s="6">
        <f>IF(P117="Duinvlak",3,IF(M117="Plantvlak",2,1))</f>
        <v>3</v>
      </c>
      <c r="AK117" s="6">
        <f>IF(T117="Duinvlak",3,IF(T117="Plantvlak",2,1))</f>
        <v>3</v>
      </c>
      <c r="AL117" s="6">
        <f>IF(X117="Duinvlak",3,IF(X117="Plantvlak",2,1))</f>
        <v>1</v>
      </c>
      <c r="AM117" s="6">
        <f>IF(AB117="Duinvlak",3,IF(AB117="Plantvlak",2,1))</f>
        <v>1</v>
      </c>
      <c r="AN117" s="6">
        <f>IF(AF117="Duinvlak",3,IF(AF117="Plantvlak",2,1))</f>
        <v>1</v>
      </c>
      <c r="AO117">
        <f>AI117*100000+AJ117*10000+AK117*1000+AL117*100+AM117*10+AN117</f>
        <v>233111</v>
      </c>
    </row>
    <row r="118" spans="1:41" ht="15" x14ac:dyDescent="0.25">
      <c r="A118" s="7">
        <v>175</v>
      </c>
      <c r="B118" s="7">
        <v>1</v>
      </c>
      <c r="C118" s="7">
        <v>4</v>
      </c>
      <c r="D118" s="7">
        <v>455</v>
      </c>
      <c r="E118" s="7">
        <v>603</v>
      </c>
      <c r="F118" s="7">
        <v>705</v>
      </c>
      <c r="G118" s="7">
        <v>383</v>
      </c>
      <c r="H118" s="7">
        <v>236</v>
      </c>
      <c r="I118" s="7">
        <v>10</v>
      </c>
      <c r="J118" s="11">
        <v>4</v>
      </c>
      <c r="K118" s="11">
        <v>41</v>
      </c>
      <c r="L118" s="11" t="s">
        <v>3</v>
      </c>
      <c r="M118" s="7">
        <v>12</v>
      </c>
      <c r="N118" s="9">
        <v>4</v>
      </c>
      <c r="O118" s="9">
        <v>78</v>
      </c>
      <c r="P118" s="9" t="s">
        <v>2</v>
      </c>
      <c r="Q118" s="7">
        <v>21</v>
      </c>
      <c r="R118" s="10">
        <v>4</v>
      </c>
      <c r="S118" s="10">
        <v>61</v>
      </c>
      <c r="T118" s="10" t="s">
        <v>3</v>
      </c>
      <c r="U118" s="7">
        <v>32</v>
      </c>
      <c r="V118" s="17">
        <v>4</v>
      </c>
      <c r="W118" s="17">
        <v>94</v>
      </c>
      <c r="X118" s="17" t="s">
        <v>2</v>
      </c>
      <c r="Y118" s="7">
        <v>-1</v>
      </c>
      <c r="Z118" s="14">
        <v>0</v>
      </c>
      <c r="AA118" s="14">
        <v>0</v>
      </c>
      <c r="AC118" s="7">
        <v>-1</v>
      </c>
      <c r="AD118" s="18">
        <v>0</v>
      </c>
      <c r="AE118" s="18">
        <v>0</v>
      </c>
      <c r="AG118" s="16">
        <v>15.567656533699999</v>
      </c>
      <c r="AH118" s="16">
        <v>14.5647102423</v>
      </c>
      <c r="AI118" s="6">
        <f>IF(L118="Duinvlak",3,IF(L118="Plantvlak",2,1))</f>
        <v>2</v>
      </c>
      <c r="AJ118" s="6">
        <f>IF(P118="Duinvlak",3,IF(M118="Plantvlak",2,1))</f>
        <v>3</v>
      </c>
      <c r="AK118" s="6">
        <f>IF(T118="Duinvlak",3,IF(T118="Plantvlak",2,1))</f>
        <v>2</v>
      </c>
      <c r="AL118" s="6">
        <f>IF(X118="Duinvlak",3,IF(X118="Plantvlak",2,1))</f>
        <v>3</v>
      </c>
      <c r="AM118" s="6">
        <f>IF(AB118="Duinvlak",3,IF(AB118="Plantvlak",2,1))</f>
        <v>1</v>
      </c>
      <c r="AN118" s="6">
        <f>IF(AF118="Duinvlak",3,IF(AF118="Plantvlak",2,1))</f>
        <v>1</v>
      </c>
      <c r="AO118">
        <f>AI118*100000+AJ118*10000+AK118*1000+AL118*100+AM118*10+AN118</f>
        <v>232311</v>
      </c>
    </row>
    <row r="119" spans="1:41" ht="15" x14ac:dyDescent="0.25">
      <c r="A119" s="7">
        <v>587</v>
      </c>
      <c r="B119" s="7">
        <v>6</v>
      </c>
      <c r="C119" s="7">
        <v>501</v>
      </c>
      <c r="D119" s="7">
        <v>1492</v>
      </c>
      <c r="E119" s="7">
        <v>1004</v>
      </c>
      <c r="F119" s="7">
        <v>593</v>
      </c>
      <c r="G119" s="7">
        <v>228</v>
      </c>
      <c r="H119" s="7">
        <v>249</v>
      </c>
      <c r="I119" s="7">
        <v>38</v>
      </c>
      <c r="J119" s="11">
        <v>50</v>
      </c>
      <c r="K119" s="11">
        <v>31</v>
      </c>
      <c r="L119" s="11" t="s">
        <v>3</v>
      </c>
      <c r="M119" s="7">
        <v>46</v>
      </c>
      <c r="N119" s="9">
        <v>50</v>
      </c>
      <c r="O119" s="9">
        <v>35</v>
      </c>
      <c r="P119" s="9" t="s">
        <v>2</v>
      </c>
      <c r="Q119" s="7">
        <v>-1</v>
      </c>
      <c r="R119" s="10">
        <v>0</v>
      </c>
      <c r="S119" s="10">
        <v>0</v>
      </c>
      <c r="U119" s="7">
        <v>100</v>
      </c>
      <c r="V119" s="17">
        <v>50</v>
      </c>
      <c r="W119" s="17">
        <v>14</v>
      </c>
      <c r="X119" s="17" t="s">
        <v>2</v>
      </c>
      <c r="Y119" s="7">
        <v>51</v>
      </c>
      <c r="Z119" s="14">
        <v>50</v>
      </c>
      <c r="AA119" s="14">
        <v>1</v>
      </c>
      <c r="AB119" s="14" t="s">
        <v>2</v>
      </c>
      <c r="AC119" s="7">
        <v>2</v>
      </c>
      <c r="AD119" s="18">
        <v>501</v>
      </c>
      <c r="AE119" s="18">
        <v>1</v>
      </c>
      <c r="AF119" s="18" t="s">
        <v>2</v>
      </c>
      <c r="AG119" s="16">
        <v>16.751486948299998</v>
      </c>
      <c r="AH119" s="16">
        <v>15.6626186458</v>
      </c>
      <c r="AI119" s="6">
        <f>IF(L119="Duinvlak",3,IF(L119="Plantvlak",2,1))</f>
        <v>2</v>
      </c>
      <c r="AJ119" s="6">
        <f>IF(P119="Duinvlak",3,IF(M119="Plantvlak",2,1))</f>
        <v>3</v>
      </c>
      <c r="AK119" s="6">
        <f>IF(T119="Duinvlak",3,IF(T119="Plantvlak",2,1))</f>
        <v>1</v>
      </c>
      <c r="AL119" s="6">
        <f>IF(X119="Duinvlak",3,IF(X119="Plantvlak",2,1))</f>
        <v>3</v>
      </c>
      <c r="AM119" s="6">
        <f>IF(AB119="Duinvlak",3,IF(AB119="Plantvlak",2,1))</f>
        <v>3</v>
      </c>
      <c r="AN119" s="6">
        <f>IF(AF119="Duinvlak",3,IF(AF119="Plantvlak",2,1))</f>
        <v>3</v>
      </c>
      <c r="AO119">
        <f>AI119*100000+AJ119*10000+AK119*1000+AL119*100+AM119*10+AN119</f>
        <v>231333</v>
      </c>
    </row>
    <row r="120" spans="1:41" ht="15" x14ac:dyDescent="0.25">
      <c r="A120" s="7">
        <v>120</v>
      </c>
      <c r="B120" s="7">
        <v>1</v>
      </c>
      <c r="C120" s="7">
        <v>4</v>
      </c>
      <c r="D120" s="7">
        <v>383</v>
      </c>
      <c r="E120" s="7">
        <v>510</v>
      </c>
      <c r="F120" s="7">
        <v>582</v>
      </c>
      <c r="G120" s="7">
        <v>215</v>
      </c>
      <c r="H120" s="7">
        <v>232</v>
      </c>
      <c r="I120" s="7">
        <v>7</v>
      </c>
      <c r="J120" s="11">
        <v>4</v>
      </c>
      <c r="K120" s="11">
        <v>6</v>
      </c>
      <c r="L120" s="11" t="s">
        <v>3</v>
      </c>
      <c r="M120" s="7">
        <v>8</v>
      </c>
      <c r="N120" s="9">
        <v>4</v>
      </c>
      <c r="O120" s="9">
        <v>7</v>
      </c>
      <c r="P120" s="9" t="s">
        <v>2</v>
      </c>
      <c r="Q120" s="7">
        <v>-1</v>
      </c>
      <c r="R120" s="10">
        <v>0</v>
      </c>
      <c r="S120" s="10">
        <v>0</v>
      </c>
      <c r="U120" s="7">
        <v>9</v>
      </c>
      <c r="V120" s="17">
        <v>4</v>
      </c>
      <c r="W120" s="17">
        <v>67</v>
      </c>
      <c r="X120" s="17" t="s">
        <v>2</v>
      </c>
      <c r="Y120" s="7">
        <v>-1</v>
      </c>
      <c r="Z120" s="14">
        <v>0</v>
      </c>
      <c r="AA120" s="14">
        <v>0</v>
      </c>
      <c r="AC120" s="7">
        <v>-1</v>
      </c>
      <c r="AD120" s="18">
        <v>0</v>
      </c>
      <c r="AE120" s="18">
        <v>0</v>
      </c>
      <c r="AG120" s="16">
        <v>2.7483805837099999</v>
      </c>
      <c r="AH120" s="16">
        <v>0.16124943997300001</v>
      </c>
      <c r="AI120" s="6">
        <f>IF(L120="Duinvlak",3,IF(L120="Plantvlak",2,1))</f>
        <v>2</v>
      </c>
      <c r="AJ120" s="6">
        <f>IF(P120="Duinvlak",3,IF(M120="Plantvlak",2,1))</f>
        <v>3</v>
      </c>
      <c r="AK120" s="6">
        <f>IF(T120="Duinvlak",3,IF(T120="Plantvlak",2,1))</f>
        <v>1</v>
      </c>
      <c r="AL120" s="6">
        <f>IF(X120="Duinvlak",3,IF(X120="Plantvlak",2,1))</f>
        <v>3</v>
      </c>
      <c r="AM120" s="6">
        <f>IF(AB120="Duinvlak",3,IF(AB120="Plantvlak",2,1))</f>
        <v>1</v>
      </c>
      <c r="AN120" s="6">
        <f>IF(AF120="Duinvlak",3,IF(AF120="Plantvlak",2,1))</f>
        <v>1</v>
      </c>
      <c r="AO120">
        <f>AI120*100000+AJ120*10000+AK120*1000+AL120*100+AM120*10+AN120</f>
        <v>231311</v>
      </c>
    </row>
    <row r="121" spans="1:41" ht="15" x14ac:dyDescent="0.25">
      <c r="A121" s="7">
        <v>304</v>
      </c>
      <c r="B121" s="7">
        <v>2</v>
      </c>
      <c r="C121" s="7">
        <v>5</v>
      </c>
      <c r="D121" s="7">
        <v>392</v>
      </c>
      <c r="E121" s="7">
        <v>519</v>
      </c>
      <c r="F121" s="7">
        <v>591</v>
      </c>
      <c r="G121" s="7">
        <v>224</v>
      </c>
      <c r="H121" s="7">
        <v>245</v>
      </c>
      <c r="I121" s="7">
        <v>26</v>
      </c>
      <c r="J121" s="11">
        <v>5</v>
      </c>
      <c r="K121" s="11">
        <v>25</v>
      </c>
      <c r="L121" s="11" t="s">
        <v>3</v>
      </c>
      <c r="M121" s="7">
        <v>28</v>
      </c>
      <c r="N121" s="9">
        <v>5</v>
      </c>
      <c r="O121" s="9">
        <v>57</v>
      </c>
      <c r="P121" s="9" t="s">
        <v>2</v>
      </c>
      <c r="Q121" s="7">
        <v>-1</v>
      </c>
      <c r="R121" s="10">
        <v>0</v>
      </c>
      <c r="S121" s="10">
        <v>0</v>
      </c>
      <c r="U121" s="7">
        <v>55</v>
      </c>
      <c r="V121" s="17">
        <v>5</v>
      </c>
      <c r="W121" s="17">
        <v>39</v>
      </c>
      <c r="X121" s="17" t="s">
        <v>2</v>
      </c>
      <c r="Y121" s="7">
        <v>-1</v>
      </c>
      <c r="Z121" s="14">
        <v>0</v>
      </c>
      <c r="AA121" s="14">
        <v>0</v>
      </c>
      <c r="AC121" s="7">
        <v>-1</v>
      </c>
      <c r="AD121" s="18">
        <v>0</v>
      </c>
      <c r="AE121" s="18">
        <v>0</v>
      </c>
      <c r="AG121" s="16">
        <v>6.8984844112700001</v>
      </c>
      <c r="AH121" s="16">
        <v>3.2454493920699998</v>
      </c>
      <c r="AI121" s="6">
        <f>IF(L121="Duinvlak",3,IF(L121="Plantvlak",2,1))</f>
        <v>2</v>
      </c>
      <c r="AJ121" s="6">
        <f>IF(P121="Duinvlak",3,IF(M121="Plantvlak",2,1))</f>
        <v>3</v>
      </c>
      <c r="AK121" s="6">
        <f>IF(T121="Duinvlak",3,IF(T121="Plantvlak",2,1))</f>
        <v>1</v>
      </c>
      <c r="AL121" s="6">
        <f>IF(X121="Duinvlak",3,IF(X121="Plantvlak",2,1))</f>
        <v>3</v>
      </c>
      <c r="AM121" s="6">
        <f>IF(AB121="Duinvlak",3,IF(AB121="Plantvlak",2,1))</f>
        <v>1</v>
      </c>
      <c r="AN121" s="6">
        <f>IF(AF121="Duinvlak",3,IF(AF121="Plantvlak",2,1))</f>
        <v>1</v>
      </c>
      <c r="AO121">
        <f>AI121*100000+AJ121*10000+AK121*1000+AL121*100+AM121*10+AN121</f>
        <v>231311</v>
      </c>
    </row>
    <row r="122" spans="1:41" ht="15" x14ac:dyDescent="0.25">
      <c r="A122" s="7">
        <v>209</v>
      </c>
      <c r="B122" s="7">
        <v>1</v>
      </c>
      <c r="C122" s="7">
        <v>4</v>
      </c>
      <c r="D122" s="7">
        <v>1147</v>
      </c>
      <c r="E122" s="7">
        <v>598</v>
      </c>
      <c r="F122" s="7">
        <v>700</v>
      </c>
      <c r="G122" s="7">
        <v>378</v>
      </c>
      <c r="H122" s="7">
        <v>230</v>
      </c>
      <c r="I122" s="7">
        <v>6</v>
      </c>
      <c r="J122" s="11">
        <v>4</v>
      </c>
      <c r="K122" s="11">
        <v>4</v>
      </c>
      <c r="L122" s="11" t="s">
        <v>3</v>
      </c>
      <c r="M122" s="7">
        <v>1</v>
      </c>
      <c r="N122" s="9">
        <v>4</v>
      </c>
      <c r="O122" s="9">
        <v>3</v>
      </c>
      <c r="P122" s="9" t="s">
        <v>3</v>
      </c>
      <c r="Q122" s="7">
        <v>29</v>
      </c>
      <c r="R122" s="10">
        <v>4</v>
      </c>
      <c r="S122" s="10">
        <v>77</v>
      </c>
      <c r="T122" s="10" t="s">
        <v>2</v>
      </c>
      <c r="U122" s="7">
        <v>12</v>
      </c>
      <c r="V122" s="17">
        <v>4</v>
      </c>
      <c r="W122" s="17">
        <v>70</v>
      </c>
      <c r="X122" s="17" t="s">
        <v>2</v>
      </c>
      <c r="Y122" s="7">
        <v>-1</v>
      </c>
      <c r="Z122" s="14">
        <v>0</v>
      </c>
      <c r="AA122" s="14">
        <v>0</v>
      </c>
      <c r="AC122" s="7">
        <v>153</v>
      </c>
      <c r="AD122" s="18">
        <v>4</v>
      </c>
      <c r="AE122" s="18">
        <v>201</v>
      </c>
      <c r="AF122" s="18" t="s">
        <v>2</v>
      </c>
      <c r="AG122" s="16">
        <v>7.1782473861799998</v>
      </c>
      <c r="AH122" s="16">
        <v>1.92368030201</v>
      </c>
      <c r="AI122" s="6">
        <f>IF(L122="Duinvlak",3,IF(L122="Plantvlak",2,1))</f>
        <v>2</v>
      </c>
      <c r="AJ122" s="6">
        <f>IF(P122="Duinvlak",3,IF(M122="Plantvlak",2,1))</f>
        <v>1</v>
      </c>
      <c r="AK122" s="6">
        <f>IF(T122="Duinvlak",3,IF(T122="Plantvlak",2,1))</f>
        <v>3</v>
      </c>
      <c r="AL122" s="6">
        <f>IF(X122="Duinvlak",3,IF(X122="Plantvlak",2,1))</f>
        <v>3</v>
      </c>
      <c r="AM122" s="6">
        <f>IF(AB122="Duinvlak",3,IF(AB122="Plantvlak",2,1))</f>
        <v>1</v>
      </c>
      <c r="AN122" s="6">
        <f>IF(AF122="Duinvlak",3,IF(AF122="Plantvlak",2,1))</f>
        <v>3</v>
      </c>
      <c r="AO122">
        <f>AI122*100000+AJ122*10000+AK122*1000+AL122*100+AM122*10+AN122</f>
        <v>213313</v>
      </c>
    </row>
    <row r="123" spans="1:41" ht="15" x14ac:dyDescent="0.25">
      <c r="A123" s="7">
        <v>172</v>
      </c>
      <c r="B123" s="7">
        <v>1</v>
      </c>
      <c r="C123" s="7">
        <v>4</v>
      </c>
      <c r="D123" s="7">
        <v>452</v>
      </c>
      <c r="E123" s="7">
        <v>600</v>
      </c>
      <c r="F123" s="7">
        <v>702</v>
      </c>
      <c r="G123" s="7">
        <v>380</v>
      </c>
      <c r="H123" s="7">
        <v>233</v>
      </c>
      <c r="I123" s="7">
        <v>8</v>
      </c>
      <c r="J123" s="11">
        <v>4</v>
      </c>
      <c r="K123" s="11">
        <v>5</v>
      </c>
      <c r="L123" s="11" t="s">
        <v>3</v>
      </c>
      <c r="M123" s="7">
        <v>2</v>
      </c>
      <c r="N123" s="9">
        <v>4</v>
      </c>
      <c r="O123" s="9">
        <v>5</v>
      </c>
      <c r="P123" s="9" t="s">
        <v>3</v>
      </c>
      <c r="Q123" s="7">
        <v>27</v>
      </c>
      <c r="R123" s="10">
        <v>4</v>
      </c>
      <c r="S123" s="10">
        <v>75</v>
      </c>
      <c r="T123" s="10" t="s">
        <v>2</v>
      </c>
      <c r="U123" s="7">
        <v>10</v>
      </c>
      <c r="V123" s="17">
        <v>4</v>
      </c>
      <c r="W123" s="17">
        <v>68</v>
      </c>
      <c r="X123" s="17" t="s">
        <v>2</v>
      </c>
      <c r="Y123" s="7">
        <v>-1</v>
      </c>
      <c r="Z123" s="14">
        <v>0</v>
      </c>
      <c r="AA123" s="14">
        <v>0</v>
      </c>
      <c r="AC123" s="7">
        <v>-1</v>
      </c>
      <c r="AD123" s="18">
        <v>0</v>
      </c>
      <c r="AE123" s="18">
        <v>0</v>
      </c>
      <c r="AG123" s="16">
        <v>4.6178302569299996</v>
      </c>
      <c r="AH123" s="16">
        <v>1.21059733322</v>
      </c>
      <c r="AI123" s="6">
        <f>IF(L123="Duinvlak",3,IF(L123="Plantvlak",2,1))</f>
        <v>2</v>
      </c>
      <c r="AJ123" s="6">
        <f>IF(P123="Duinvlak",3,IF(M123="Plantvlak",2,1))</f>
        <v>1</v>
      </c>
      <c r="AK123" s="6">
        <f>IF(T123="Duinvlak",3,IF(T123="Plantvlak",2,1))</f>
        <v>3</v>
      </c>
      <c r="AL123" s="6">
        <f>IF(X123="Duinvlak",3,IF(X123="Plantvlak",2,1))</f>
        <v>3</v>
      </c>
      <c r="AM123" s="6">
        <f>IF(AB123="Duinvlak",3,IF(AB123="Plantvlak",2,1))</f>
        <v>1</v>
      </c>
      <c r="AN123" s="6">
        <f>IF(AF123="Duinvlak",3,IF(AF123="Plantvlak",2,1))</f>
        <v>1</v>
      </c>
      <c r="AO123">
        <f>AI123*100000+AJ123*10000+AK123*1000+AL123*100+AM123*10+AN123</f>
        <v>213311</v>
      </c>
    </row>
    <row r="124" spans="1:41" ht="15" x14ac:dyDescent="0.25">
      <c r="A124" s="7">
        <v>173</v>
      </c>
      <c r="B124" s="7">
        <v>1</v>
      </c>
      <c r="C124" s="7">
        <v>4</v>
      </c>
      <c r="D124" s="7">
        <v>453</v>
      </c>
      <c r="E124" s="7">
        <v>601</v>
      </c>
      <c r="F124" s="7">
        <v>703</v>
      </c>
      <c r="G124" s="7">
        <v>381</v>
      </c>
      <c r="H124" s="7">
        <v>234</v>
      </c>
      <c r="I124" s="7">
        <v>9</v>
      </c>
      <c r="J124" s="11">
        <v>4</v>
      </c>
      <c r="K124" s="11">
        <v>7</v>
      </c>
      <c r="L124" s="11" t="s">
        <v>3</v>
      </c>
      <c r="M124" s="7">
        <v>4</v>
      </c>
      <c r="N124" s="9">
        <v>4</v>
      </c>
      <c r="O124" s="9">
        <v>10</v>
      </c>
      <c r="P124" s="9" t="s">
        <v>3</v>
      </c>
      <c r="Q124" s="7">
        <v>24</v>
      </c>
      <c r="R124" s="10">
        <v>4</v>
      </c>
      <c r="S124" s="10">
        <v>72</v>
      </c>
      <c r="T124" s="10" t="s">
        <v>2</v>
      </c>
      <c r="U124" s="7">
        <v>6</v>
      </c>
      <c r="V124" s="17">
        <v>4</v>
      </c>
      <c r="W124" s="17">
        <v>64</v>
      </c>
      <c r="X124" s="17" t="s">
        <v>2</v>
      </c>
      <c r="Y124" s="7">
        <v>-1</v>
      </c>
      <c r="Z124" s="14">
        <v>0</v>
      </c>
      <c r="AA124" s="14">
        <v>0</v>
      </c>
      <c r="AC124" s="7">
        <v>-1</v>
      </c>
      <c r="AD124" s="18">
        <v>0</v>
      </c>
      <c r="AE124" s="18">
        <v>0</v>
      </c>
      <c r="AG124" s="16">
        <v>6.9292356142599996</v>
      </c>
      <c r="AH124" s="16">
        <v>2.6446433299100001</v>
      </c>
      <c r="AI124" s="6">
        <f>IF(L124="Duinvlak",3,IF(L124="Plantvlak",2,1))</f>
        <v>2</v>
      </c>
      <c r="AJ124" s="6">
        <f>IF(P124="Duinvlak",3,IF(M124="Plantvlak",2,1))</f>
        <v>1</v>
      </c>
      <c r="AK124" s="6">
        <f>IF(T124="Duinvlak",3,IF(T124="Plantvlak",2,1))</f>
        <v>3</v>
      </c>
      <c r="AL124" s="6">
        <f>IF(X124="Duinvlak",3,IF(X124="Plantvlak",2,1))</f>
        <v>3</v>
      </c>
      <c r="AM124" s="6">
        <f>IF(AB124="Duinvlak",3,IF(AB124="Plantvlak",2,1))</f>
        <v>1</v>
      </c>
      <c r="AN124" s="6">
        <f>IF(AF124="Duinvlak",3,IF(AF124="Plantvlak",2,1))</f>
        <v>1</v>
      </c>
      <c r="AO124">
        <f>AI124*100000+AJ124*10000+AK124*1000+AL124*100+AM124*10+AN124</f>
        <v>213311</v>
      </c>
    </row>
    <row r="125" spans="1:41" ht="15" x14ac:dyDescent="0.25">
      <c r="A125" s="7">
        <v>1181</v>
      </c>
      <c r="B125" s="7">
        <v>16</v>
      </c>
      <c r="C125" s="7">
        <v>45</v>
      </c>
      <c r="D125" s="7">
        <v>457</v>
      </c>
      <c r="E125" s="7">
        <v>605</v>
      </c>
      <c r="F125" s="7">
        <v>708</v>
      </c>
      <c r="G125" s="7">
        <v>386</v>
      </c>
      <c r="H125" s="7">
        <v>263</v>
      </c>
      <c r="I125" s="7">
        <v>89</v>
      </c>
      <c r="J125" s="11">
        <v>45</v>
      </c>
      <c r="K125" s="11">
        <v>7</v>
      </c>
      <c r="L125" s="11" t="s">
        <v>3</v>
      </c>
      <c r="M125" s="7">
        <v>115</v>
      </c>
      <c r="N125" s="9">
        <v>45</v>
      </c>
      <c r="O125" s="9">
        <v>10</v>
      </c>
      <c r="P125" s="9" t="s">
        <v>3</v>
      </c>
      <c r="Q125" s="7">
        <v>87</v>
      </c>
      <c r="R125" s="10">
        <v>45</v>
      </c>
      <c r="S125" s="10">
        <v>72</v>
      </c>
      <c r="T125" s="10" t="s">
        <v>2</v>
      </c>
      <c r="U125" s="7">
        <v>189</v>
      </c>
      <c r="V125" s="17">
        <v>45</v>
      </c>
      <c r="W125" s="17">
        <v>64</v>
      </c>
      <c r="X125" s="17" t="s">
        <v>2</v>
      </c>
      <c r="Y125" s="7">
        <v>-1</v>
      </c>
      <c r="Z125" s="14">
        <v>0</v>
      </c>
      <c r="AA125" s="14">
        <v>0</v>
      </c>
      <c r="AC125" s="7">
        <v>-1</v>
      </c>
      <c r="AD125" s="18">
        <v>0</v>
      </c>
      <c r="AE125" s="18">
        <v>0</v>
      </c>
      <c r="AG125" s="16">
        <v>2.1437152953099998</v>
      </c>
      <c r="AH125" s="16">
        <v>0.13645500057099999</v>
      </c>
      <c r="AI125" s="6">
        <f>IF(L125="Duinvlak",3,IF(L125="Plantvlak",2,1))</f>
        <v>2</v>
      </c>
      <c r="AJ125" s="6">
        <f>IF(P125="Duinvlak",3,IF(M125="Plantvlak",2,1))</f>
        <v>1</v>
      </c>
      <c r="AK125" s="6">
        <f>IF(T125="Duinvlak",3,IF(T125="Plantvlak",2,1))</f>
        <v>3</v>
      </c>
      <c r="AL125" s="6">
        <f>IF(X125="Duinvlak",3,IF(X125="Plantvlak",2,1))</f>
        <v>3</v>
      </c>
      <c r="AM125" s="6">
        <f>IF(AB125="Duinvlak",3,IF(AB125="Plantvlak",2,1))</f>
        <v>1</v>
      </c>
      <c r="AN125" s="6">
        <f>IF(AF125="Duinvlak",3,IF(AF125="Plantvlak",2,1))</f>
        <v>1</v>
      </c>
      <c r="AO125">
        <f>AI125*100000+AJ125*10000+AK125*1000+AL125*100+AM125*10+AN125</f>
        <v>213311</v>
      </c>
    </row>
    <row r="126" spans="1:41" ht="15" x14ac:dyDescent="0.25">
      <c r="A126" s="7">
        <v>197</v>
      </c>
      <c r="B126" s="7">
        <v>1</v>
      </c>
      <c r="C126" s="7">
        <v>4</v>
      </c>
      <c r="D126" s="7">
        <v>1029</v>
      </c>
      <c r="E126" s="7">
        <v>296</v>
      </c>
      <c r="F126" s="7">
        <v>316</v>
      </c>
      <c r="G126" s="7">
        <v>378</v>
      </c>
      <c r="H126" s="7">
        <v>230</v>
      </c>
      <c r="I126" s="7">
        <v>6</v>
      </c>
      <c r="J126" s="11">
        <v>4</v>
      </c>
      <c r="K126" s="11">
        <v>4</v>
      </c>
      <c r="L126" s="11" t="s">
        <v>3</v>
      </c>
      <c r="M126" s="7">
        <v>1</v>
      </c>
      <c r="N126" s="9">
        <v>4</v>
      </c>
      <c r="O126" s="9">
        <v>3</v>
      </c>
      <c r="P126" s="9" t="s">
        <v>3</v>
      </c>
      <c r="Q126" s="7">
        <v>29</v>
      </c>
      <c r="R126" s="10">
        <v>4</v>
      </c>
      <c r="S126" s="10">
        <v>77</v>
      </c>
      <c r="T126" s="10" t="s">
        <v>2</v>
      </c>
      <c r="U126" s="7">
        <v>-1</v>
      </c>
      <c r="V126" s="17">
        <v>0</v>
      </c>
      <c r="W126" s="17">
        <v>0</v>
      </c>
      <c r="Y126" s="7">
        <v>-1</v>
      </c>
      <c r="Z126" s="14">
        <v>0</v>
      </c>
      <c r="AA126" s="14">
        <v>0</v>
      </c>
      <c r="AC126" s="7">
        <v>153</v>
      </c>
      <c r="AD126" s="18">
        <v>4</v>
      </c>
      <c r="AE126" s="18">
        <v>201</v>
      </c>
      <c r="AF126" s="18" t="s">
        <v>2</v>
      </c>
      <c r="AG126" s="16">
        <v>0.34534660534799999</v>
      </c>
      <c r="AH126" s="16">
        <v>3.81726512817E-3</v>
      </c>
      <c r="AI126" s="6">
        <f>IF(L126="Duinvlak",3,IF(L126="Plantvlak",2,1))</f>
        <v>2</v>
      </c>
      <c r="AJ126" s="6">
        <f>IF(P126="Duinvlak",3,IF(M126="Plantvlak",2,1))</f>
        <v>1</v>
      </c>
      <c r="AK126" s="6">
        <f>IF(T126="Duinvlak",3,IF(T126="Plantvlak",2,1))</f>
        <v>3</v>
      </c>
      <c r="AL126" s="6">
        <f>IF(X126="Duinvlak",3,IF(X126="Plantvlak",2,1))</f>
        <v>1</v>
      </c>
      <c r="AM126" s="6">
        <f>IF(AB126="Duinvlak",3,IF(AB126="Plantvlak",2,1))</f>
        <v>1</v>
      </c>
      <c r="AN126" s="6">
        <f>IF(AF126="Duinvlak",3,IF(AF126="Plantvlak",2,1))</f>
        <v>3</v>
      </c>
      <c r="AO126">
        <f>AI126*100000+AJ126*10000+AK126*1000+AL126*100+AM126*10+AN126</f>
        <v>213113</v>
      </c>
    </row>
    <row r="127" spans="1:41" ht="15" x14ac:dyDescent="0.25">
      <c r="A127" s="7">
        <v>176</v>
      </c>
      <c r="B127" s="7">
        <v>1</v>
      </c>
      <c r="C127" s="7">
        <v>4</v>
      </c>
      <c r="D127" s="7">
        <v>456</v>
      </c>
      <c r="E127" s="7">
        <v>604</v>
      </c>
      <c r="F127" s="7">
        <v>706</v>
      </c>
      <c r="G127" s="7">
        <v>384</v>
      </c>
      <c r="H127" s="7">
        <v>237</v>
      </c>
      <c r="I127" s="7">
        <v>11</v>
      </c>
      <c r="J127" s="11">
        <v>4</v>
      </c>
      <c r="K127" s="11">
        <v>42</v>
      </c>
      <c r="L127" s="11" t="s">
        <v>3</v>
      </c>
      <c r="M127" s="7">
        <v>5</v>
      </c>
      <c r="N127" s="9">
        <v>4</v>
      </c>
      <c r="O127" s="9">
        <v>77</v>
      </c>
      <c r="P127" s="9" t="s">
        <v>3</v>
      </c>
      <c r="Q127" s="7">
        <v>21</v>
      </c>
      <c r="R127" s="10">
        <v>4</v>
      </c>
      <c r="S127" s="10">
        <v>61</v>
      </c>
      <c r="T127" s="10" t="s">
        <v>3</v>
      </c>
      <c r="U127" s="7">
        <v>32</v>
      </c>
      <c r="V127" s="17">
        <v>4</v>
      </c>
      <c r="W127" s="17">
        <v>94</v>
      </c>
      <c r="X127" s="17" t="s">
        <v>2</v>
      </c>
      <c r="Y127" s="7">
        <v>-1</v>
      </c>
      <c r="Z127" s="14">
        <v>0</v>
      </c>
      <c r="AA127" s="14">
        <v>0</v>
      </c>
      <c r="AC127" s="7">
        <v>-1</v>
      </c>
      <c r="AD127" s="18">
        <v>0</v>
      </c>
      <c r="AE127" s="18">
        <v>0</v>
      </c>
      <c r="AG127" s="16">
        <v>6.7018053417700001</v>
      </c>
      <c r="AH127" s="16">
        <v>3.0272506984200001</v>
      </c>
      <c r="AI127" s="6">
        <f>IF(L127="Duinvlak",3,IF(L127="Plantvlak",2,1))</f>
        <v>2</v>
      </c>
      <c r="AJ127" s="6">
        <f>IF(P127="Duinvlak",3,IF(M127="Plantvlak",2,1))</f>
        <v>1</v>
      </c>
      <c r="AK127" s="6">
        <f>IF(T127="Duinvlak",3,IF(T127="Plantvlak",2,1))</f>
        <v>2</v>
      </c>
      <c r="AL127" s="6">
        <f>IF(X127="Duinvlak",3,IF(X127="Plantvlak",2,1))</f>
        <v>3</v>
      </c>
      <c r="AM127" s="6">
        <f>IF(AB127="Duinvlak",3,IF(AB127="Plantvlak",2,1))</f>
        <v>1</v>
      </c>
      <c r="AN127" s="6">
        <f>IF(AF127="Duinvlak",3,IF(AF127="Plantvlak",2,1))</f>
        <v>1</v>
      </c>
      <c r="AO127">
        <f>AI127*100000+AJ127*10000+AK127*1000+AL127*100+AM127*10+AN127</f>
        <v>212311</v>
      </c>
    </row>
    <row r="128" spans="1:41" ht="15" x14ac:dyDescent="0.25">
      <c r="A128" s="7">
        <v>990</v>
      </c>
      <c r="B128" s="7">
        <v>7</v>
      </c>
      <c r="C128" s="7">
        <v>401</v>
      </c>
      <c r="D128" s="7">
        <v>1494</v>
      </c>
      <c r="E128" s="7">
        <v>1006</v>
      </c>
      <c r="F128" s="7">
        <v>595</v>
      </c>
      <c r="G128" s="7">
        <v>231</v>
      </c>
      <c r="H128" s="7">
        <v>252</v>
      </c>
      <c r="I128" s="7">
        <v>46</v>
      </c>
      <c r="J128" s="11">
        <v>40</v>
      </c>
      <c r="K128" s="11">
        <v>2</v>
      </c>
      <c r="L128" s="11" t="s">
        <v>3</v>
      </c>
      <c r="M128" s="7">
        <v>61</v>
      </c>
      <c r="N128" s="9">
        <v>40</v>
      </c>
      <c r="O128" s="9">
        <v>2</v>
      </c>
      <c r="P128" s="9" t="s">
        <v>3</v>
      </c>
      <c r="Q128" s="7">
        <v>-1</v>
      </c>
      <c r="R128" s="10">
        <v>0</v>
      </c>
      <c r="S128" s="10">
        <v>0</v>
      </c>
      <c r="U128" s="7">
        <v>164</v>
      </c>
      <c r="V128" s="17">
        <v>40</v>
      </c>
      <c r="W128" s="17">
        <v>69</v>
      </c>
      <c r="X128" s="17" t="s">
        <v>2</v>
      </c>
      <c r="Y128" s="7">
        <v>54</v>
      </c>
      <c r="Z128" s="14">
        <v>40</v>
      </c>
      <c r="AA128" s="14">
        <v>528</v>
      </c>
      <c r="AB128" s="14" t="s">
        <v>2</v>
      </c>
      <c r="AC128" s="7">
        <v>154</v>
      </c>
      <c r="AD128" s="18">
        <v>401</v>
      </c>
      <c r="AE128" s="18">
        <v>201</v>
      </c>
      <c r="AF128" s="18" t="s">
        <v>2</v>
      </c>
      <c r="AG128" s="16">
        <v>5.2432004266799996</v>
      </c>
      <c r="AH128" s="16">
        <v>1.33853355017</v>
      </c>
      <c r="AI128" s="6">
        <f>IF(L128="Duinvlak",3,IF(L128="Plantvlak",2,1))</f>
        <v>2</v>
      </c>
      <c r="AJ128" s="6">
        <f>IF(P128="Duinvlak",3,IF(M128="Plantvlak",2,1))</f>
        <v>1</v>
      </c>
      <c r="AK128" s="6">
        <f>IF(T128="Duinvlak",3,IF(T128="Plantvlak",2,1))</f>
        <v>1</v>
      </c>
      <c r="AL128" s="6">
        <f>IF(X128="Duinvlak",3,IF(X128="Plantvlak",2,1))</f>
        <v>3</v>
      </c>
      <c r="AM128" s="6">
        <f>IF(AB128="Duinvlak",3,IF(AB128="Plantvlak",2,1))</f>
        <v>3</v>
      </c>
      <c r="AN128" s="6">
        <f>IF(AF128="Duinvlak",3,IF(AF128="Plantvlak",2,1))</f>
        <v>3</v>
      </c>
      <c r="AO128">
        <f>AI128*100000+AJ128*10000+AK128*1000+AL128*100+AM128*10+AN128</f>
        <v>211333</v>
      </c>
    </row>
    <row r="129" spans="1:41" ht="15" x14ac:dyDescent="0.25">
      <c r="A129" s="7">
        <v>119</v>
      </c>
      <c r="B129" s="7">
        <v>1</v>
      </c>
      <c r="C129" s="7">
        <v>4</v>
      </c>
      <c r="D129" s="7">
        <v>382</v>
      </c>
      <c r="E129" s="7">
        <v>509</v>
      </c>
      <c r="F129" s="7">
        <v>581</v>
      </c>
      <c r="G129" s="7">
        <v>214</v>
      </c>
      <c r="H129" s="7">
        <v>231</v>
      </c>
      <c r="I129" s="7">
        <v>7</v>
      </c>
      <c r="J129" s="11">
        <v>4</v>
      </c>
      <c r="K129" s="11">
        <v>6</v>
      </c>
      <c r="L129" s="11" t="s">
        <v>3</v>
      </c>
      <c r="M129" s="7">
        <v>3</v>
      </c>
      <c r="N129" s="9">
        <v>4</v>
      </c>
      <c r="O129" s="9">
        <v>6</v>
      </c>
      <c r="P129" s="9" t="s">
        <v>3</v>
      </c>
      <c r="Q129" s="7">
        <v>-1</v>
      </c>
      <c r="R129" s="10">
        <v>0</v>
      </c>
      <c r="S129" s="10">
        <v>0</v>
      </c>
      <c r="U129" s="7">
        <v>9</v>
      </c>
      <c r="V129" s="17">
        <v>4</v>
      </c>
      <c r="W129" s="17">
        <v>67</v>
      </c>
      <c r="X129" s="17" t="s">
        <v>2</v>
      </c>
      <c r="Y129" s="7">
        <v>-1</v>
      </c>
      <c r="Z129" s="14">
        <v>0</v>
      </c>
      <c r="AA129" s="14">
        <v>0</v>
      </c>
      <c r="AC129" s="7">
        <v>-1</v>
      </c>
      <c r="AD129" s="18">
        <v>0</v>
      </c>
      <c r="AE129" s="18">
        <v>0</v>
      </c>
      <c r="AG129" s="16">
        <v>3.6949977595500001</v>
      </c>
      <c r="AH129" s="16">
        <v>0.80396824964799996</v>
      </c>
      <c r="AI129" s="6">
        <f>IF(L129="Duinvlak",3,IF(L129="Plantvlak",2,1))</f>
        <v>2</v>
      </c>
      <c r="AJ129" s="6">
        <f>IF(P129="Duinvlak",3,IF(M129="Plantvlak",2,1))</f>
        <v>1</v>
      </c>
      <c r="AK129" s="6">
        <f>IF(T129="Duinvlak",3,IF(T129="Plantvlak",2,1))</f>
        <v>1</v>
      </c>
      <c r="AL129" s="6">
        <f>IF(X129="Duinvlak",3,IF(X129="Plantvlak",2,1))</f>
        <v>3</v>
      </c>
      <c r="AM129" s="6">
        <f>IF(AB129="Duinvlak",3,IF(AB129="Plantvlak",2,1))</f>
        <v>1</v>
      </c>
      <c r="AN129" s="6">
        <f>IF(AF129="Duinvlak",3,IF(AF129="Plantvlak",2,1))</f>
        <v>1</v>
      </c>
      <c r="AO129">
        <f>AI129*100000+AJ129*10000+AK129*1000+AL129*100+AM129*10+AN129</f>
        <v>211311</v>
      </c>
    </row>
    <row r="130" spans="1:41" ht="15" x14ac:dyDescent="0.25">
      <c r="A130" s="7">
        <v>121</v>
      </c>
      <c r="B130" s="7">
        <v>1</v>
      </c>
      <c r="C130" s="7">
        <v>4</v>
      </c>
      <c r="D130" s="7">
        <v>384</v>
      </c>
      <c r="E130" s="7">
        <v>511</v>
      </c>
      <c r="F130" s="7">
        <v>583</v>
      </c>
      <c r="G130" s="7">
        <v>216</v>
      </c>
      <c r="H130" s="7">
        <v>234</v>
      </c>
      <c r="I130" s="7">
        <v>9</v>
      </c>
      <c r="J130" s="11">
        <v>4</v>
      </c>
      <c r="K130" s="11">
        <v>7</v>
      </c>
      <c r="L130" s="11" t="s">
        <v>3</v>
      </c>
      <c r="M130" s="7">
        <v>4</v>
      </c>
      <c r="N130" s="9">
        <v>4</v>
      </c>
      <c r="O130" s="9">
        <v>10</v>
      </c>
      <c r="P130" s="9" t="s">
        <v>3</v>
      </c>
      <c r="Q130" s="7">
        <v>-1</v>
      </c>
      <c r="R130" s="10">
        <v>0</v>
      </c>
      <c r="S130" s="10">
        <v>0</v>
      </c>
      <c r="U130" s="7">
        <v>6</v>
      </c>
      <c r="V130" s="17">
        <v>4</v>
      </c>
      <c r="W130" s="17">
        <v>64</v>
      </c>
      <c r="X130" s="17" t="s">
        <v>2</v>
      </c>
      <c r="Y130" s="7">
        <v>-1</v>
      </c>
      <c r="Z130" s="14">
        <v>0</v>
      </c>
      <c r="AA130" s="14">
        <v>0</v>
      </c>
      <c r="AC130" s="7">
        <v>-1</v>
      </c>
      <c r="AD130" s="18">
        <v>0</v>
      </c>
      <c r="AE130" s="18">
        <v>0</v>
      </c>
      <c r="AG130" s="16">
        <v>1.0931356854100001</v>
      </c>
      <c r="AH130" s="16">
        <v>3.2703385565199999E-2</v>
      </c>
      <c r="AI130" s="6">
        <f>IF(L130="Duinvlak",3,IF(L130="Plantvlak",2,1))</f>
        <v>2</v>
      </c>
      <c r="AJ130" s="6">
        <f>IF(P130="Duinvlak",3,IF(M130="Plantvlak",2,1))</f>
        <v>1</v>
      </c>
      <c r="AK130" s="6">
        <f>IF(T130="Duinvlak",3,IF(T130="Plantvlak",2,1))</f>
        <v>1</v>
      </c>
      <c r="AL130" s="6">
        <f>IF(X130="Duinvlak",3,IF(X130="Plantvlak",2,1))</f>
        <v>3</v>
      </c>
      <c r="AM130" s="6">
        <f>IF(AB130="Duinvlak",3,IF(AB130="Plantvlak",2,1))</f>
        <v>1</v>
      </c>
      <c r="AN130" s="6">
        <f>IF(AF130="Duinvlak",3,IF(AF130="Plantvlak",2,1))</f>
        <v>1</v>
      </c>
      <c r="AO130">
        <f>AI130*100000+AJ130*10000+AK130*1000+AL130*100+AM130*10+AN130</f>
        <v>211311</v>
      </c>
    </row>
    <row r="131" spans="1:41" ht="15" x14ac:dyDescent="0.25">
      <c r="A131" s="7">
        <v>1178</v>
      </c>
      <c r="B131" s="7">
        <v>16</v>
      </c>
      <c r="C131" s="7">
        <v>45</v>
      </c>
      <c r="D131" s="7">
        <v>393</v>
      </c>
      <c r="E131" s="7">
        <v>521</v>
      </c>
      <c r="F131" s="7">
        <v>596</v>
      </c>
      <c r="G131" s="7">
        <v>241</v>
      </c>
      <c r="H131" s="7">
        <v>263</v>
      </c>
      <c r="I131" s="7">
        <v>89</v>
      </c>
      <c r="J131" s="11">
        <v>45</v>
      </c>
      <c r="K131" s="11">
        <v>7</v>
      </c>
      <c r="L131" s="11" t="s">
        <v>3</v>
      </c>
      <c r="M131" s="7">
        <v>115</v>
      </c>
      <c r="N131" s="9">
        <v>45</v>
      </c>
      <c r="O131" s="9">
        <v>10</v>
      </c>
      <c r="P131" s="9" t="s">
        <v>3</v>
      </c>
      <c r="Q131" s="7">
        <v>-1</v>
      </c>
      <c r="R131" s="10">
        <v>0</v>
      </c>
      <c r="S131" s="10">
        <v>0</v>
      </c>
      <c r="U131" s="7">
        <v>189</v>
      </c>
      <c r="V131" s="17">
        <v>45</v>
      </c>
      <c r="W131" s="17">
        <v>64</v>
      </c>
      <c r="X131" s="17" t="s">
        <v>2</v>
      </c>
      <c r="Y131" s="7">
        <v>-1</v>
      </c>
      <c r="Z131" s="14">
        <v>0</v>
      </c>
      <c r="AA131" s="14">
        <v>0</v>
      </c>
      <c r="AC131" s="7">
        <v>-1</v>
      </c>
      <c r="AD131" s="18">
        <v>0</v>
      </c>
      <c r="AE131" s="18">
        <v>0</v>
      </c>
      <c r="AG131" s="16">
        <v>0.49571669520700001</v>
      </c>
      <c r="AH131" s="16">
        <v>1.40342501766E-2</v>
      </c>
      <c r="AI131" s="6">
        <f>IF(L131="Duinvlak",3,IF(L131="Plantvlak",2,1))</f>
        <v>2</v>
      </c>
      <c r="AJ131" s="6">
        <f>IF(P131="Duinvlak",3,IF(M131="Plantvlak",2,1))</f>
        <v>1</v>
      </c>
      <c r="AK131" s="6">
        <f>IF(T131="Duinvlak",3,IF(T131="Plantvlak",2,1))</f>
        <v>1</v>
      </c>
      <c r="AL131" s="6">
        <f>IF(X131="Duinvlak",3,IF(X131="Plantvlak",2,1))</f>
        <v>3</v>
      </c>
      <c r="AM131" s="6">
        <f>IF(AB131="Duinvlak",3,IF(AB131="Plantvlak",2,1))</f>
        <v>1</v>
      </c>
      <c r="AN131" s="6">
        <f>IF(AF131="Duinvlak",3,IF(AF131="Plantvlak",2,1))</f>
        <v>1</v>
      </c>
      <c r="AO131">
        <f>AI131*100000+AJ131*10000+AK131*1000+AL131*100+AM131*10+AN131</f>
        <v>211311</v>
      </c>
    </row>
    <row r="132" spans="1:41" ht="15" x14ac:dyDescent="0.25">
      <c r="A132" s="7">
        <v>225</v>
      </c>
      <c r="B132" s="7">
        <v>1</v>
      </c>
      <c r="C132" s="7">
        <v>4</v>
      </c>
      <c r="D132" s="7">
        <v>1525</v>
      </c>
      <c r="E132" s="7">
        <v>1039</v>
      </c>
      <c r="F132" s="7">
        <v>661</v>
      </c>
      <c r="G132" s="7">
        <v>330</v>
      </c>
      <c r="H132" s="7">
        <v>5</v>
      </c>
      <c r="I132" s="7">
        <v>5</v>
      </c>
      <c r="J132" s="11">
        <v>4</v>
      </c>
      <c r="K132" s="11">
        <v>3</v>
      </c>
      <c r="L132" s="11" t="s">
        <v>3</v>
      </c>
      <c r="M132" s="7">
        <v>-1</v>
      </c>
      <c r="N132" s="9">
        <v>0</v>
      </c>
      <c r="O132" s="9">
        <v>0</v>
      </c>
      <c r="Q132" s="7">
        <v>28</v>
      </c>
      <c r="R132" s="10">
        <v>4</v>
      </c>
      <c r="S132" s="10">
        <v>76</v>
      </c>
      <c r="T132" s="10" t="s">
        <v>2</v>
      </c>
      <c r="U132" s="7">
        <v>11</v>
      </c>
      <c r="V132" s="17">
        <v>4</v>
      </c>
      <c r="W132" s="17">
        <v>69</v>
      </c>
      <c r="X132" s="17" t="s">
        <v>2</v>
      </c>
      <c r="Y132" s="7">
        <v>1</v>
      </c>
      <c r="Z132" s="14">
        <v>4</v>
      </c>
      <c r="AA132" s="14">
        <v>527</v>
      </c>
      <c r="AB132" s="14" t="s">
        <v>2</v>
      </c>
      <c r="AC132" s="7">
        <v>153</v>
      </c>
      <c r="AD132" s="18">
        <v>4</v>
      </c>
      <c r="AE132" s="18">
        <v>201</v>
      </c>
      <c r="AF132" s="18" t="s">
        <v>2</v>
      </c>
      <c r="AG132" s="16">
        <v>13.0878555438</v>
      </c>
      <c r="AH132" s="16">
        <v>4.6760852559500004</v>
      </c>
      <c r="AI132" s="6">
        <f>IF(L132="Duinvlak",3,IF(L132="Plantvlak",2,1))</f>
        <v>2</v>
      </c>
      <c r="AJ132" s="6">
        <f>IF(P132="Duinvlak",3,IF(M132="Plantvlak",2,1))</f>
        <v>1</v>
      </c>
      <c r="AK132" s="6">
        <f>IF(T132="Duinvlak",3,IF(T132="Plantvlak",2,1))</f>
        <v>3</v>
      </c>
      <c r="AL132" s="6">
        <f>IF(X132="Duinvlak",3,IF(X132="Plantvlak",2,1))</f>
        <v>3</v>
      </c>
      <c r="AM132" s="6">
        <f>IF(AB132="Duinvlak",3,IF(AB132="Plantvlak",2,1))</f>
        <v>3</v>
      </c>
      <c r="AN132" s="6">
        <f>IF(AF132="Duinvlak",3,IF(AF132="Plantvlak",2,1))</f>
        <v>3</v>
      </c>
      <c r="AO132">
        <f>AI132*100000+AJ132*10000+AK132*1000+AL132*100+AM132*10+AN132</f>
        <v>213333</v>
      </c>
    </row>
    <row r="133" spans="1:41" ht="15" x14ac:dyDescent="0.25">
      <c r="A133" s="7">
        <v>1011</v>
      </c>
      <c r="B133" s="7">
        <v>7</v>
      </c>
      <c r="C133" s="7">
        <v>401</v>
      </c>
      <c r="D133" s="7">
        <v>1526</v>
      </c>
      <c r="E133" s="7">
        <v>1040</v>
      </c>
      <c r="F133" s="7">
        <v>669</v>
      </c>
      <c r="G133" s="7">
        <v>338</v>
      </c>
      <c r="H133" s="7">
        <v>43</v>
      </c>
      <c r="I133" s="7">
        <v>45</v>
      </c>
      <c r="J133" s="11">
        <v>40</v>
      </c>
      <c r="K133" s="11">
        <v>1</v>
      </c>
      <c r="L133" s="11" t="s">
        <v>3</v>
      </c>
      <c r="M133" s="7">
        <v>-1</v>
      </c>
      <c r="N133" s="9">
        <v>0</v>
      </c>
      <c r="O133" s="9">
        <v>0</v>
      </c>
      <c r="Q133" s="7">
        <v>57</v>
      </c>
      <c r="R133" s="10">
        <v>40</v>
      </c>
      <c r="S133" s="10">
        <v>78</v>
      </c>
      <c r="T133" s="10" t="s">
        <v>2</v>
      </c>
      <c r="U133" s="7">
        <v>165</v>
      </c>
      <c r="V133" s="17">
        <v>40</v>
      </c>
      <c r="W133" s="17">
        <v>71</v>
      </c>
      <c r="X133" s="17" t="s">
        <v>2</v>
      </c>
      <c r="Y133" s="7">
        <v>55</v>
      </c>
      <c r="Z133" s="14">
        <v>40</v>
      </c>
      <c r="AA133" s="14">
        <v>529</v>
      </c>
      <c r="AB133" s="14" t="s">
        <v>2</v>
      </c>
      <c r="AC133" s="7">
        <v>154</v>
      </c>
      <c r="AD133" s="18">
        <v>401</v>
      </c>
      <c r="AE133" s="18">
        <v>201</v>
      </c>
      <c r="AF133" s="18" t="s">
        <v>2</v>
      </c>
      <c r="AG133" s="16">
        <v>2.4105392122099998</v>
      </c>
      <c r="AH133" s="16">
        <v>0.33675909929499998</v>
      </c>
      <c r="AI133" s="6">
        <f>IF(L133="Duinvlak",3,IF(L133="Plantvlak",2,1))</f>
        <v>2</v>
      </c>
      <c r="AJ133" s="6">
        <f>IF(P133="Duinvlak",3,IF(M133="Plantvlak",2,1))</f>
        <v>1</v>
      </c>
      <c r="AK133" s="6">
        <f>IF(T133="Duinvlak",3,IF(T133="Plantvlak",2,1))</f>
        <v>3</v>
      </c>
      <c r="AL133" s="6">
        <f>IF(X133="Duinvlak",3,IF(X133="Plantvlak",2,1))</f>
        <v>3</v>
      </c>
      <c r="AM133" s="6">
        <f>IF(AB133="Duinvlak",3,IF(AB133="Plantvlak",2,1))</f>
        <v>3</v>
      </c>
      <c r="AN133" s="6">
        <f>IF(AF133="Duinvlak",3,IF(AF133="Plantvlak",2,1))</f>
        <v>3</v>
      </c>
      <c r="AO133">
        <f>AI133*100000+AJ133*10000+AK133*1000+AL133*100+AM133*10+AN133</f>
        <v>213333</v>
      </c>
    </row>
    <row r="134" spans="1:41" ht="15" x14ac:dyDescent="0.25">
      <c r="A134" s="7">
        <v>1012</v>
      </c>
      <c r="B134" s="7">
        <v>7</v>
      </c>
      <c r="C134" s="7">
        <v>401</v>
      </c>
      <c r="D134" s="7">
        <v>1527</v>
      </c>
      <c r="E134" s="7">
        <v>1041</v>
      </c>
      <c r="F134" s="7">
        <v>670</v>
      </c>
      <c r="G134" s="7">
        <v>339</v>
      </c>
      <c r="H134" s="7">
        <v>45</v>
      </c>
      <c r="I134" s="7">
        <v>47</v>
      </c>
      <c r="J134" s="11">
        <v>40</v>
      </c>
      <c r="K134" s="11">
        <v>3</v>
      </c>
      <c r="L134" s="11" t="s">
        <v>3</v>
      </c>
      <c r="M134" s="7">
        <v>-1</v>
      </c>
      <c r="N134" s="9">
        <v>0</v>
      </c>
      <c r="O134" s="9">
        <v>0</v>
      </c>
      <c r="Q134" s="7">
        <v>56</v>
      </c>
      <c r="R134" s="10">
        <v>40</v>
      </c>
      <c r="S134" s="10">
        <v>76</v>
      </c>
      <c r="T134" s="10" t="s">
        <v>2</v>
      </c>
      <c r="U134" s="7">
        <v>164</v>
      </c>
      <c r="V134" s="17">
        <v>40</v>
      </c>
      <c r="W134" s="17">
        <v>69</v>
      </c>
      <c r="X134" s="17" t="s">
        <v>2</v>
      </c>
      <c r="Y134" s="7">
        <v>53</v>
      </c>
      <c r="Z134" s="14">
        <v>40</v>
      </c>
      <c r="AA134" s="14">
        <v>527</v>
      </c>
      <c r="AB134" s="14" t="s">
        <v>2</v>
      </c>
      <c r="AC134" s="7">
        <v>154</v>
      </c>
      <c r="AD134" s="18">
        <v>401</v>
      </c>
      <c r="AE134" s="18">
        <v>201</v>
      </c>
      <c r="AF134" s="18" t="s">
        <v>2</v>
      </c>
      <c r="AG134" s="16">
        <v>8.57035960306</v>
      </c>
      <c r="AH134" s="16">
        <v>1.9852995813200001</v>
      </c>
      <c r="AI134" s="6">
        <f>IF(L134="Duinvlak",3,IF(L134="Plantvlak",2,1))</f>
        <v>2</v>
      </c>
      <c r="AJ134" s="6">
        <f>IF(P134="Duinvlak",3,IF(M134="Plantvlak",2,1))</f>
        <v>1</v>
      </c>
      <c r="AK134" s="6">
        <f>IF(T134="Duinvlak",3,IF(T134="Plantvlak",2,1))</f>
        <v>3</v>
      </c>
      <c r="AL134" s="6">
        <f>IF(X134="Duinvlak",3,IF(X134="Plantvlak",2,1))</f>
        <v>3</v>
      </c>
      <c r="AM134" s="6">
        <f>IF(AB134="Duinvlak",3,IF(AB134="Plantvlak",2,1))</f>
        <v>3</v>
      </c>
      <c r="AN134" s="6">
        <f>IF(AF134="Duinvlak",3,IF(AF134="Plantvlak",2,1))</f>
        <v>3</v>
      </c>
      <c r="AO134">
        <f>AI134*100000+AJ134*10000+AK134*1000+AL134*100+AM134*10+AN134</f>
        <v>213333</v>
      </c>
    </row>
    <row r="135" spans="1:41" ht="15" x14ac:dyDescent="0.25">
      <c r="A135" s="7">
        <v>204</v>
      </c>
      <c r="B135" s="7">
        <v>1</v>
      </c>
      <c r="C135" s="7">
        <v>4</v>
      </c>
      <c r="D135" s="7">
        <v>1138</v>
      </c>
      <c r="E135" s="7">
        <v>568</v>
      </c>
      <c r="F135" s="7">
        <v>661</v>
      </c>
      <c r="G135" s="7">
        <v>330</v>
      </c>
      <c r="H135" s="7">
        <v>5</v>
      </c>
      <c r="I135" s="7">
        <v>5</v>
      </c>
      <c r="J135" s="11">
        <v>4</v>
      </c>
      <c r="K135" s="11">
        <v>3</v>
      </c>
      <c r="L135" s="11" t="s">
        <v>3</v>
      </c>
      <c r="M135" s="7">
        <v>-1</v>
      </c>
      <c r="N135" s="9">
        <v>0</v>
      </c>
      <c r="O135" s="9">
        <v>0</v>
      </c>
      <c r="Q135" s="7">
        <v>28</v>
      </c>
      <c r="R135" s="10">
        <v>4</v>
      </c>
      <c r="S135" s="10">
        <v>76</v>
      </c>
      <c r="T135" s="10" t="s">
        <v>2</v>
      </c>
      <c r="U135" s="7">
        <v>11</v>
      </c>
      <c r="V135" s="17">
        <v>4</v>
      </c>
      <c r="W135" s="17">
        <v>69</v>
      </c>
      <c r="X135" s="17" t="s">
        <v>2</v>
      </c>
      <c r="Y135" s="7">
        <v>-1</v>
      </c>
      <c r="Z135" s="14">
        <v>0</v>
      </c>
      <c r="AA135" s="14">
        <v>0</v>
      </c>
      <c r="AC135" s="7">
        <v>153</v>
      </c>
      <c r="AD135" s="18">
        <v>4</v>
      </c>
      <c r="AE135" s="18">
        <v>201</v>
      </c>
      <c r="AF135" s="18" t="s">
        <v>2</v>
      </c>
      <c r="AG135" s="16">
        <v>13.346274750899999</v>
      </c>
      <c r="AH135" s="16">
        <v>1.3788258503999999</v>
      </c>
      <c r="AI135" s="6">
        <f>IF(L135="Duinvlak",3,IF(L135="Plantvlak",2,1))</f>
        <v>2</v>
      </c>
      <c r="AJ135" s="6">
        <f>IF(P135="Duinvlak",3,IF(M135="Plantvlak",2,1))</f>
        <v>1</v>
      </c>
      <c r="AK135" s="6">
        <f>IF(T135="Duinvlak",3,IF(T135="Plantvlak",2,1))</f>
        <v>3</v>
      </c>
      <c r="AL135" s="6">
        <f>IF(X135="Duinvlak",3,IF(X135="Plantvlak",2,1))</f>
        <v>3</v>
      </c>
      <c r="AM135" s="6">
        <f>IF(AB135="Duinvlak",3,IF(AB135="Plantvlak",2,1))</f>
        <v>1</v>
      </c>
      <c r="AN135" s="6">
        <f>IF(AF135="Duinvlak",3,IF(AF135="Plantvlak",2,1))</f>
        <v>3</v>
      </c>
      <c r="AO135">
        <f>AI135*100000+AJ135*10000+AK135*1000+AL135*100+AM135*10+AN135</f>
        <v>213313</v>
      </c>
    </row>
    <row r="136" spans="1:41" ht="15" x14ac:dyDescent="0.25">
      <c r="A136" s="7">
        <v>205</v>
      </c>
      <c r="B136" s="7">
        <v>1</v>
      </c>
      <c r="C136" s="7">
        <v>4</v>
      </c>
      <c r="D136" s="7">
        <v>1139</v>
      </c>
      <c r="E136" s="7">
        <v>569</v>
      </c>
      <c r="F136" s="7">
        <v>662</v>
      </c>
      <c r="G136" s="7">
        <v>331</v>
      </c>
      <c r="H136" s="7">
        <v>6</v>
      </c>
      <c r="I136" s="7">
        <v>6</v>
      </c>
      <c r="J136" s="11">
        <v>4</v>
      </c>
      <c r="K136" s="11">
        <v>4</v>
      </c>
      <c r="L136" s="11" t="s">
        <v>3</v>
      </c>
      <c r="M136" s="7">
        <v>-1</v>
      </c>
      <c r="N136" s="9">
        <v>0</v>
      </c>
      <c r="O136" s="9">
        <v>0</v>
      </c>
      <c r="Q136" s="7">
        <v>29</v>
      </c>
      <c r="R136" s="10">
        <v>4</v>
      </c>
      <c r="S136" s="10">
        <v>77</v>
      </c>
      <c r="T136" s="10" t="s">
        <v>2</v>
      </c>
      <c r="U136" s="7">
        <v>12</v>
      </c>
      <c r="V136" s="17">
        <v>4</v>
      </c>
      <c r="W136" s="17">
        <v>70</v>
      </c>
      <c r="X136" s="17" t="s">
        <v>2</v>
      </c>
      <c r="Y136" s="7">
        <v>-1</v>
      </c>
      <c r="Z136" s="14">
        <v>0</v>
      </c>
      <c r="AA136" s="14">
        <v>0</v>
      </c>
      <c r="AC136" s="7">
        <v>153</v>
      </c>
      <c r="AD136" s="18">
        <v>4</v>
      </c>
      <c r="AE136" s="18">
        <v>201</v>
      </c>
      <c r="AF136" s="18" t="s">
        <v>2</v>
      </c>
      <c r="AG136" s="16">
        <v>1.8303239975500001</v>
      </c>
      <c r="AH136" s="16">
        <v>0.18772851058500001</v>
      </c>
      <c r="AI136" s="6">
        <f>IF(L136="Duinvlak",3,IF(L136="Plantvlak",2,1))</f>
        <v>2</v>
      </c>
      <c r="AJ136" s="6">
        <f>IF(P136="Duinvlak",3,IF(M136="Plantvlak",2,1))</f>
        <v>1</v>
      </c>
      <c r="AK136" s="6">
        <f>IF(T136="Duinvlak",3,IF(T136="Plantvlak",2,1))</f>
        <v>3</v>
      </c>
      <c r="AL136" s="6">
        <f>IF(X136="Duinvlak",3,IF(X136="Plantvlak",2,1))</f>
        <v>3</v>
      </c>
      <c r="AM136" s="6">
        <f>IF(AB136="Duinvlak",3,IF(AB136="Plantvlak",2,1))</f>
        <v>1</v>
      </c>
      <c r="AN136" s="6">
        <f>IF(AF136="Duinvlak",3,IF(AF136="Plantvlak",2,1))</f>
        <v>3</v>
      </c>
      <c r="AO136">
        <f>AI136*100000+AJ136*10000+AK136*1000+AL136*100+AM136*10+AN136</f>
        <v>213313</v>
      </c>
    </row>
    <row r="137" spans="1:41" ht="15" x14ac:dyDescent="0.25">
      <c r="A137" s="7">
        <v>150</v>
      </c>
      <c r="B137" s="7">
        <v>1</v>
      </c>
      <c r="C137" s="7">
        <v>4</v>
      </c>
      <c r="D137" s="7">
        <v>427</v>
      </c>
      <c r="E137" s="7">
        <v>568</v>
      </c>
      <c r="F137" s="7">
        <v>661</v>
      </c>
      <c r="G137" s="7">
        <v>330</v>
      </c>
      <c r="H137" s="7">
        <v>5</v>
      </c>
      <c r="I137" s="7">
        <v>5</v>
      </c>
      <c r="J137" s="11">
        <v>4</v>
      </c>
      <c r="K137" s="11">
        <v>3</v>
      </c>
      <c r="L137" s="11" t="s">
        <v>3</v>
      </c>
      <c r="M137" s="7">
        <v>-1</v>
      </c>
      <c r="N137" s="9">
        <v>0</v>
      </c>
      <c r="O137" s="9">
        <v>0</v>
      </c>
      <c r="Q137" s="7">
        <v>28</v>
      </c>
      <c r="R137" s="10">
        <v>4</v>
      </c>
      <c r="S137" s="10">
        <v>76</v>
      </c>
      <c r="T137" s="10" t="s">
        <v>2</v>
      </c>
      <c r="U137" s="7">
        <v>11</v>
      </c>
      <c r="V137" s="17">
        <v>4</v>
      </c>
      <c r="W137" s="17">
        <v>69</v>
      </c>
      <c r="X137" s="17" t="s">
        <v>2</v>
      </c>
      <c r="Y137" s="7">
        <v>-1</v>
      </c>
      <c r="Z137" s="14">
        <v>0</v>
      </c>
      <c r="AA137" s="14">
        <v>0</v>
      </c>
      <c r="AC137" s="7">
        <v>-1</v>
      </c>
      <c r="AD137" s="18">
        <v>0</v>
      </c>
      <c r="AE137" s="18">
        <v>0</v>
      </c>
      <c r="AG137" s="16">
        <v>6.9644094660700002</v>
      </c>
      <c r="AH137" s="16">
        <v>0.35205339816100001</v>
      </c>
      <c r="AI137" s="6">
        <f>IF(L137="Duinvlak",3,IF(L137="Plantvlak",2,1))</f>
        <v>2</v>
      </c>
      <c r="AJ137" s="6">
        <f>IF(P137="Duinvlak",3,IF(M137="Plantvlak",2,1))</f>
        <v>1</v>
      </c>
      <c r="AK137" s="6">
        <f>IF(T137="Duinvlak",3,IF(T137="Plantvlak",2,1))</f>
        <v>3</v>
      </c>
      <c r="AL137" s="6">
        <f>IF(X137="Duinvlak",3,IF(X137="Plantvlak",2,1))</f>
        <v>3</v>
      </c>
      <c r="AM137" s="6">
        <f>IF(AB137="Duinvlak",3,IF(AB137="Plantvlak",2,1))</f>
        <v>1</v>
      </c>
      <c r="AN137" s="6">
        <f>IF(AF137="Duinvlak",3,IF(AF137="Plantvlak",2,1))</f>
        <v>1</v>
      </c>
      <c r="AO137">
        <f>AI137*100000+AJ137*10000+AK137*1000+AL137*100+AM137*10+AN137</f>
        <v>213311</v>
      </c>
    </row>
    <row r="138" spans="1:41" ht="15" x14ac:dyDescent="0.25">
      <c r="A138" s="7">
        <v>151</v>
      </c>
      <c r="B138" s="7">
        <v>1</v>
      </c>
      <c r="C138" s="7">
        <v>4</v>
      </c>
      <c r="D138" s="7">
        <v>428</v>
      </c>
      <c r="E138" s="7">
        <v>570</v>
      </c>
      <c r="F138" s="7">
        <v>663</v>
      </c>
      <c r="G138" s="7">
        <v>332</v>
      </c>
      <c r="H138" s="7">
        <v>7</v>
      </c>
      <c r="I138" s="7">
        <v>7</v>
      </c>
      <c r="J138" s="11">
        <v>4</v>
      </c>
      <c r="K138" s="11">
        <v>6</v>
      </c>
      <c r="L138" s="11" t="s">
        <v>3</v>
      </c>
      <c r="M138" s="7">
        <v>-1</v>
      </c>
      <c r="N138" s="9">
        <v>0</v>
      </c>
      <c r="O138" s="9">
        <v>0</v>
      </c>
      <c r="Q138" s="7">
        <v>26</v>
      </c>
      <c r="R138" s="10">
        <v>4</v>
      </c>
      <c r="S138" s="10">
        <v>74</v>
      </c>
      <c r="T138" s="10" t="s">
        <v>2</v>
      </c>
      <c r="U138" s="7">
        <v>9</v>
      </c>
      <c r="V138" s="17">
        <v>4</v>
      </c>
      <c r="W138" s="17">
        <v>67</v>
      </c>
      <c r="X138" s="17" t="s">
        <v>2</v>
      </c>
      <c r="Y138" s="7">
        <v>-1</v>
      </c>
      <c r="Z138" s="14">
        <v>0</v>
      </c>
      <c r="AA138" s="14">
        <v>0</v>
      </c>
      <c r="AC138" s="7">
        <v>-1</v>
      </c>
      <c r="AD138" s="18">
        <v>0</v>
      </c>
      <c r="AE138" s="18">
        <v>0</v>
      </c>
      <c r="AG138" s="16">
        <v>24.448535452000002</v>
      </c>
      <c r="AH138" s="16">
        <v>2.1235832297799999</v>
      </c>
      <c r="AI138" s="6">
        <f>IF(L138="Duinvlak",3,IF(L138="Plantvlak",2,1))</f>
        <v>2</v>
      </c>
      <c r="AJ138" s="6">
        <f>IF(P138="Duinvlak",3,IF(M138="Plantvlak",2,1))</f>
        <v>1</v>
      </c>
      <c r="AK138" s="6">
        <f>IF(T138="Duinvlak",3,IF(T138="Plantvlak",2,1))</f>
        <v>3</v>
      </c>
      <c r="AL138" s="6">
        <f>IF(X138="Duinvlak",3,IF(X138="Plantvlak",2,1))</f>
        <v>3</v>
      </c>
      <c r="AM138" s="6">
        <f>IF(AB138="Duinvlak",3,IF(AB138="Plantvlak",2,1))</f>
        <v>1</v>
      </c>
      <c r="AN138" s="6">
        <f>IF(AF138="Duinvlak",3,IF(AF138="Plantvlak",2,1))</f>
        <v>1</v>
      </c>
      <c r="AO138">
        <f>AI138*100000+AJ138*10000+AK138*1000+AL138*100+AM138*10+AN138</f>
        <v>213311</v>
      </c>
    </row>
    <row r="139" spans="1:41" ht="15" x14ac:dyDescent="0.25">
      <c r="A139" s="7">
        <v>152</v>
      </c>
      <c r="B139" s="7">
        <v>1</v>
      </c>
      <c r="C139" s="7">
        <v>4</v>
      </c>
      <c r="D139" s="7">
        <v>429</v>
      </c>
      <c r="E139" s="7">
        <v>571</v>
      </c>
      <c r="F139" s="7">
        <v>664</v>
      </c>
      <c r="G139" s="7">
        <v>333</v>
      </c>
      <c r="H139" s="7">
        <v>8</v>
      </c>
      <c r="I139" s="7">
        <v>8</v>
      </c>
      <c r="J139" s="11">
        <v>4</v>
      </c>
      <c r="K139" s="11">
        <v>5</v>
      </c>
      <c r="L139" s="11" t="s">
        <v>3</v>
      </c>
      <c r="M139" s="7">
        <v>-1</v>
      </c>
      <c r="N139" s="9">
        <v>0</v>
      </c>
      <c r="O139" s="9">
        <v>0</v>
      </c>
      <c r="Q139" s="7">
        <v>27</v>
      </c>
      <c r="R139" s="10">
        <v>4</v>
      </c>
      <c r="S139" s="10">
        <v>75</v>
      </c>
      <c r="T139" s="10" t="s">
        <v>2</v>
      </c>
      <c r="U139" s="7">
        <v>10</v>
      </c>
      <c r="V139" s="17">
        <v>4</v>
      </c>
      <c r="W139" s="17">
        <v>68</v>
      </c>
      <c r="X139" s="17" t="s">
        <v>2</v>
      </c>
      <c r="Y139" s="7">
        <v>-1</v>
      </c>
      <c r="Z139" s="14">
        <v>0</v>
      </c>
      <c r="AA139" s="14">
        <v>0</v>
      </c>
      <c r="AC139" s="7">
        <v>-1</v>
      </c>
      <c r="AD139" s="18">
        <v>0</v>
      </c>
      <c r="AE139" s="18">
        <v>0</v>
      </c>
      <c r="AG139" s="16">
        <v>4.5987722128100001</v>
      </c>
      <c r="AH139" s="16">
        <v>0.31430569906900002</v>
      </c>
      <c r="AI139" s="6">
        <f>IF(L139="Duinvlak",3,IF(L139="Plantvlak",2,1))</f>
        <v>2</v>
      </c>
      <c r="AJ139" s="6">
        <f>IF(P139="Duinvlak",3,IF(M139="Plantvlak",2,1))</f>
        <v>1</v>
      </c>
      <c r="AK139" s="6">
        <f>IF(T139="Duinvlak",3,IF(T139="Plantvlak",2,1))</f>
        <v>3</v>
      </c>
      <c r="AL139" s="6">
        <f>IF(X139="Duinvlak",3,IF(X139="Plantvlak",2,1))</f>
        <v>3</v>
      </c>
      <c r="AM139" s="6">
        <f>IF(AB139="Duinvlak",3,IF(AB139="Plantvlak",2,1))</f>
        <v>1</v>
      </c>
      <c r="AN139" s="6">
        <f>IF(AF139="Duinvlak",3,IF(AF139="Plantvlak",2,1))</f>
        <v>1</v>
      </c>
      <c r="AO139">
        <f>AI139*100000+AJ139*10000+AK139*1000+AL139*100+AM139*10+AN139</f>
        <v>213311</v>
      </c>
    </row>
    <row r="140" spans="1:41" ht="15" x14ac:dyDescent="0.25">
      <c r="A140" s="7">
        <v>153</v>
      </c>
      <c r="B140" s="7">
        <v>1</v>
      </c>
      <c r="C140" s="7">
        <v>4</v>
      </c>
      <c r="D140" s="7">
        <v>430</v>
      </c>
      <c r="E140" s="7">
        <v>572</v>
      </c>
      <c r="F140" s="7">
        <v>665</v>
      </c>
      <c r="G140" s="7">
        <v>334</v>
      </c>
      <c r="H140" s="7">
        <v>9</v>
      </c>
      <c r="I140" s="7">
        <v>9</v>
      </c>
      <c r="J140" s="11">
        <v>4</v>
      </c>
      <c r="K140" s="11">
        <v>7</v>
      </c>
      <c r="L140" s="11" t="s">
        <v>3</v>
      </c>
      <c r="M140" s="7">
        <v>-1</v>
      </c>
      <c r="N140" s="9">
        <v>0</v>
      </c>
      <c r="O140" s="9">
        <v>0</v>
      </c>
      <c r="Q140" s="7">
        <v>24</v>
      </c>
      <c r="R140" s="10">
        <v>4</v>
      </c>
      <c r="S140" s="10">
        <v>72</v>
      </c>
      <c r="T140" s="10" t="s">
        <v>2</v>
      </c>
      <c r="U140" s="7">
        <v>6</v>
      </c>
      <c r="V140" s="17">
        <v>4</v>
      </c>
      <c r="W140" s="17">
        <v>64</v>
      </c>
      <c r="X140" s="17" t="s">
        <v>2</v>
      </c>
      <c r="Y140" s="7">
        <v>-1</v>
      </c>
      <c r="Z140" s="14">
        <v>0</v>
      </c>
      <c r="AA140" s="14">
        <v>0</v>
      </c>
      <c r="AC140" s="7">
        <v>-1</v>
      </c>
      <c r="AD140" s="18">
        <v>0</v>
      </c>
      <c r="AE140" s="18">
        <v>0</v>
      </c>
      <c r="AG140" s="16">
        <v>5.1198262701699999</v>
      </c>
      <c r="AH140" s="16">
        <v>0.27589268638999997</v>
      </c>
      <c r="AI140" s="6">
        <f>IF(L140="Duinvlak",3,IF(L140="Plantvlak",2,1))</f>
        <v>2</v>
      </c>
      <c r="AJ140" s="6">
        <f>IF(P140="Duinvlak",3,IF(M140="Plantvlak",2,1))</f>
        <v>1</v>
      </c>
      <c r="AK140" s="6">
        <f>IF(T140="Duinvlak",3,IF(T140="Plantvlak",2,1))</f>
        <v>3</v>
      </c>
      <c r="AL140" s="6">
        <f>IF(X140="Duinvlak",3,IF(X140="Plantvlak",2,1))</f>
        <v>3</v>
      </c>
      <c r="AM140" s="6">
        <f>IF(AB140="Duinvlak",3,IF(AB140="Plantvlak",2,1))</f>
        <v>1</v>
      </c>
      <c r="AN140" s="6">
        <f>IF(AF140="Duinvlak",3,IF(AF140="Plantvlak",2,1))</f>
        <v>1</v>
      </c>
      <c r="AO140">
        <f>AI140*100000+AJ140*10000+AK140*1000+AL140*100+AM140*10+AN140</f>
        <v>213311</v>
      </c>
    </row>
    <row r="141" spans="1:41" ht="15" x14ac:dyDescent="0.25">
      <c r="A141" s="7">
        <v>217</v>
      </c>
      <c r="B141" s="7">
        <v>1</v>
      </c>
      <c r="C141" s="7">
        <v>4</v>
      </c>
      <c r="D141" s="7">
        <v>1351</v>
      </c>
      <c r="E141" s="7">
        <v>858</v>
      </c>
      <c r="F141" s="7">
        <v>288</v>
      </c>
      <c r="G141" s="7">
        <v>330</v>
      </c>
      <c r="H141" s="7">
        <v>5</v>
      </c>
      <c r="I141" s="7">
        <v>5</v>
      </c>
      <c r="J141" s="11">
        <v>4</v>
      </c>
      <c r="K141" s="11">
        <v>3</v>
      </c>
      <c r="L141" s="11" t="s">
        <v>3</v>
      </c>
      <c r="M141" s="7">
        <v>-1</v>
      </c>
      <c r="N141" s="9">
        <v>0</v>
      </c>
      <c r="O141" s="9">
        <v>0</v>
      </c>
      <c r="Q141" s="7">
        <v>28</v>
      </c>
      <c r="R141" s="10">
        <v>4</v>
      </c>
      <c r="S141" s="10">
        <v>76</v>
      </c>
      <c r="T141" s="10" t="s">
        <v>2</v>
      </c>
      <c r="U141" s="7">
        <v>-1</v>
      </c>
      <c r="V141" s="17">
        <v>0</v>
      </c>
      <c r="W141" s="17">
        <v>0</v>
      </c>
      <c r="Y141" s="7">
        <v>1</v>
      </c>
      <c r="Z141" s="14">
        <v>4</v>
      </c>
      <c r="AA141" s="14">
        <v>527</v>
      </c>
      <c r="AB141" s="14" t="s">
        <v>2</v>
      </c>
      <c r="AC141" s="7">
        <v>153</v>
      </c>
      <c r="AD141" s="18">
        <v>4</v>
      </c>
      <c r="AE141" s="18">
        <v>201</v>
      </c>
      <c r="AF141" s="18" t="s">
        <v>2</v>
      </c>
      <c r="AG141" s="16">
        <v>0.30015539282699999</v>
      </c>
      <c r="AH141" s="16">
        <v>4.90821001607E-3</v>
      </c>
      <c r="AI141" s="6">
        <f>IF(L141="Duinvlak",3,IF(L141="Plantvlak",2,1))</f>
        <v>2</v>
      </c>
      <c r="AJ141" s="6">
        <f>IF(P141="Duinvlak",3,IF(M141="Plantvlak",2,1))</f>
        <v>1</v>
      </c>
      <c r="AK141" s="6">
        <f>IF(T141="Duinvlak",3,IF(T141="Plantvlak",2,1))</f>
        <v>3</v>
      </c>
      <c r="AL141" s="6">
        <f>IF(X141="Duinvlak",3,IF(X141="Plantvlak",2,1))</f>
        <v>1</v>
      </c>
      <c r="AM141" s="6">
        <f>IF(AB141="Duinvlak",3,IF(AB141="Plantvlak",2,1))</f>
        <v>3</v>
      </c>
      <c r="AN141" s="6">
        <f>IF(AF141="Duinvlak",3,IF(AF141="Plantvlak",2,1))</f>
        <v>3</v>
      </c>
      <c r="AO141">
        <f>AI141*100000+AJ141*10000+AK141*1000+AL141*100+AM141*10+AN141</f>
        <v>213133</v>
      </c>
    </row>
    <row r="142" spans="1:41" ht="15" x14ac:dyDescent="0.25">
      <c r="A142" s="7">
        <v>929</v>
      </c>
      <c r="B142" s="7">
        <v>7</v>
      </c>
      <c r="C142" s="7">
        <v>401</v>
      </c>
      <c r="D142" s="7">
        <v>1352</v>
      </c>
      <c r="E142" s="7">
        <v>859</v>
      </c>
      <c r="F142" s="7">
        <v>290</v>
      </c>
      <c r="G142" s="7">
        <v>339</v>
      </c>
      <c r="H142" s="7">
        <v>45</v>
      </c>
      <c r="I142" s="7">
        <v>47</v>
      </c>
      <c r="J142" s="11">
        <v>40</v>
      </c>
      <c r="K142" s="11">
        <v>3</v>
      </c>
      <c r="L142" s="11" t="s">
        <v>3</v>
      </c>
      <c r="M142" s="7">
        <v>-1</v>
      </c>
      <c r="N142" s="9">
        <v>0</v>
      </c>
      <c r="O142" s="9">
        <v>0</v>
      </c>
      <c r="Q142" s="7">
        <v>56</v>
      </c>
      <c r="R142" s="10">
        <v>40</v>
      </c>
      <c r="S142" s="10">
        <v>76</v>
      </c>
      <c r="T142" s="10" t="s">
        <v>2</v>
      </c>
      <c r="U142" s="7">
        <v>-1</v>
      </c>
      <c r="V142" s="17">
        <v>0</v>
      </c>
      <c r="W142" s="17">
        <v>0</v>
      </c>
      <c r="Y142" s="7">
        <v>53</v>
      </c>
      <c r="Z142" s="14">
        <v>40</v>
      </c>
      <c r="AA142" s="14">
        <v>527</v>
      </c>
      <c r="AB142" s="14" t="s">
        <v>2</v>
      </c>
      <c r="AC142" s="7">
        <v>154</v>
      </c>
      <c r="AD142" s="18">
        <v>401</v>
      </c>
      <c r="AE142" s="18">
        <v>201</v>
      </c>
      <c r="AF142" s="18" t="s">
        <v>2</v>
      </c>
      <c r="AG142" s="16">
        <v>1.87464547631</v>
      </c>
      <c r="AH142" s="16">
        <v>9.8000740260300007E-2</v>
      </c>
      <c r="AI142" s="6">
        <f>IF(L142="Duinvlak",3,IF(L142="Plantvlak",2,1))</f>
        <v>2</v>
      </c>
      <c r="AJ142" s="6">
        <f>IF(P142="Duinvlak",3,IF(M142="Plantvlak",2,1))</f>
        <v>1</v>
      </c>
      <c r="AK142" s="6">
        <f>IF(T142="Duinvlak",3,IF(T142="Plantvlak",2,1))</f>
        <v>3</v>
      </c>
      <c r="AL142" s="6">
        <f>IF(X142="Duinvlak",3,IF(X142="Plantvlak",2,1))</f>
        <v>1</v>
      </c>
      <c r="AM142" s="6">
        <f>IF(AB142="Duinvlak",3,IF(AB142="Plantvlak",2,1))</f>
        <v>3</v>
      </c>
      <c r="AN142" s="6">
        <f>IF(AF142="Duinvlak",3,IF(AF142="Plantvlak",2,1))</f>
        <v>3</v>
      </c>
      <c r="AO142">
        <f>AI142*100000+AJ142*10000+AK142*1000+AL142*100+AM142*10+AN142</f>
        <v>213133</v>
      </c>
    </row>
    <row r="143" spans="1:41" ht="15" x14ac:dyDescent="0.25">
      <c r="A143" s="7">
        <v>195</v>
      </c>
      <c r="B143" s="7">
        <v>1</v>
      </c>
      <c r="C143" s="7">
        <v>4</v>
      </c>
      <c r="D143" s="7">
        <v>1021</v>
      </c>
      <c r="E143" s="7">
        <v>272</v>
      </c>
      <c r="F143" s="7">
        <v>288</v>
      </c>
      <c r="G143" s="7">
        <v>330</v>
      </c>
      <c r="H143" s="7">
        <v>5</v>
      </c>
      <c r="I143" s="7">
        <v>5</v>
      </c>
      <c r="J143" s="11">
        <v>4</v>
      </c>
      <c r="K143" s="11">
        <v>3</v>
      </c>
      <c r="L143" s="11" t="s">
        <v>3</v>
      </c>
      <c r="M143" s="7">
        <v>-1</v>
      </c>
      <c r="N143" s="9">
        <v>0</v>
      </c>
      <c r="O143" s="9">
        <v>0</v>
      </c>
      <c r="Q143" s="7">
        <v>28</v>
      </c>
      <c r="R143" s="10">
        <v>4</v>
      </c>
      <c r="S143" s="10">
        <v>76</v>
      </c>
      <c r="T143" s="10" t="s">
        <v>2</v>
      </c>
      <c r="U143" s="7">
        <v>-1</v>
      </c>
      <c r="V143" s="17">
        <v>0</v>
      </c>
      <c r="W143" s="17">
        <v>0</v>
      </c>
      <c r="Y143" s="7">
        <v>-1</v>
      </c>
      <c r="Z143" s="14">
        <v>0</v>
      </c>
      <c r="AA143" s="14">
        <v>0</v>
      </c>
      <c r="AC143" s="7">
        <v>153</v>
      </c>
      <c r="AD143" s="18">
        <v>4</v>
      </c>
      <c r="AE143" s="18">
        <v>201</v>
      </c>
      <c r="AF143" s="18" t="s">
        <v>2</v>
      </c>
      <c r="AG143" s="16">
        <v>0.58600961494399995</v>
      </c>
      <c r="AH143" s="16">
        <v>8.6691798439400003E-3</v>
      </c>
      <c r="AI143" s="6">
        <f>IF(L143="Duinvlak",3,IF(L143="Plantvlak",2,1))</f>
        <v>2</v>
      </c>
      <c r="AJ143" s="6">
        <f>IF(P143="Duinvlak",3,IF(M143="Plantvlak",2,1))</f>
        <v>1</v>
      </c>
      <c r="AK143" s="6">
        <f>IF(T143="Duinvlak",3,IF(T143="Plantvlak",2,1))</f>
        <v>3</v>
      </c>
      <c r="AL143" s="6">
        <f>IF(X143="Duinvlak",3,IF(X143="Plantvlak",2,1))</f>
        <v>1</v>
      </c>
      <c r="AM143" s="6">
        <f>IF(AB143="Duinvlak",3,IF(AB143="Plantvlak",2,1))</f>
        <v>1</v>
      </c>
      <c r="AN143" s="6">
        <f>IF(AF143="Duinvlak",3,IF(AF143="Plantvlak",2,1))</f>
        <v>3</v>
      </c>
      <c r="AO143">
        <f>AI143*100000+AJ143*10000+AK143*1000+AL143*100+AM143*10+AN143</f>
        <v>213113</v>
      </c>
    </row>
    <row r="144" spans="1:41" ht="15" x14ac:dyDescent="0.25">
      <c r="A144" s="7">
        <v>62</v>
      </c>
      <c r="B144" s="7">
        <v>1</v>
      </c>
      <c r="C144" s="7">
        <v>4</v>
      </c>
      <c r="D144" s="7">
        <v>239</v>
      </c>
      <c r="E144" s="7">
        <v>273</v>
      </c>
      <c r="F144" s="7">
        <v>289</v>
      </c>
      <c r="G144" s="7">
        <v>332</v>
      </c>
      <c r="H144" s="7">
        <v>7</v>
      </c>
      <c r="I144" s="7">
        <v>7</v>
      </c>
      <c r="J144" s="11">
        <v>4</v>
      </c>
      <c r="K144" s="11">
        <v>6</v>
      </c>
      <c r="L144" s="11" t="s">
        <v>3</v>
      </c>
      <c r="M144" s="7">
        <v>-1</v>
      </c>
      <c r="N144" s="9">
        <v>0</v>
      </c>
      <c r="O144" s="9">
        <v>0</v>
      </c>
      <c r="Q144" s="7">
        <v>26</v>
      </c>
      <c r="R144" s="10">
        <v>4</v>
      </c>
      <c r="S144" s="10">
        <v>74</v>
      </c>
      <c r="T144" s="10" t="s">
        <v>2</v>
      </c>
      <c r="U144" s="7">
        <v>-1</v>
      </c>
      <c r="V144" s="17">
        <v>0</v>
      </c>
      <c r="W144" s="17">
        <v>0</v>
      </c>
      <c r="Y144" s="7">
        <v>-1</v>
      </c>
      <c r="Z144" s="14">
        <v>0</v>
      </c>
      <c r="AA144" s="14">
        <v>0</v>
      </c>
      <c r="AC144" s="7">
        <v>-1</v>
      </c>
      <c r="AD144" s="18">
        <v>0</v>
      </c>
      <c r="AE144" s="18">
        <v>0</v>
      </c>
      <c r="AG144" s="16">
        <v>2.0057279442999998</v>
      </c>
      <c r="AH144" s="16">
        <v>1.65610701656E-2</v>
      </c>
      <c r="AI144" s="6">
        <f>IF(L144="Duinvlak",3,IF(L144="Plantvlak",2,1))</f>
        <v>2</v>
      </c>
      <c r="AJ144" s="6">
        <f>IF(P144="Duinvlak",3,IF(M144="Plantvlak",2,1))</f>
        <v>1</v>
      </c>
      <c r="AK144" s="6">
        <f>IF(T144="Duinvlak",3,IF(T144="Plantvlak",2,1))</f>
        <v>3</v>
      </c>
      <c r="AL144" s="6">
        <f>IF(X144="Duinvlak",3,IF(X144="Plantvlak",2,1))</f>
        <v>1</v>
      </c>
      <c r="AM144" s="6">
        <f>IF(AB144="Duinvlak",3,IF(AB144="Plantvlak",2,1))</f>
        <v>1</v>
      </c>
      <c r="AN144" s="6">
        <f>IF(AF144="Duinvlak",3,IF(AF144="Plantvlak",2,1))</f>
        <v>1</v>
      </c>
      <c r="AO144">
        <f>AI144*100000+AJ144*10000+AK144*1000+AL144*100+AM144*10+AN144</f>
        <v>213111</v>
      </c>
    </row>
    <row r="145" spans="1:41" ht="15" x14ac:dyDescent="0.25">
      <c r="A145" s="7">
        <v>154</v>
      </c>
      <c r="B145" s="7">
        <v>1</v>
      </c>
      <c r="C145" s="7">
        <v>4</v>
      </c>
      <c r="D145" s="7">
        <v>431</v>
      </c>
      <c r="E145" s="7">
        <v>573</v>
      </c>
      <c r="F145" s="7">
        <v>666</v>
      </c>
      <c r="G145" s="7">
        <v>335</v>
      </c>
      <c r="H145" s="7">
        <v>10</v>
      </c>
      <c r="I145" s="7">
        <v>10</v>
      </c>
      <c r="J145" s="11">
        <v>4</v>
      </c>
      <c r="K145" s="11">
        <v>41</v>
      </c>
      <c r="L145" s="11" t="s">
        <v>3</v>
      </c>
      <c r="M145" s="7">
        <v>-1</v>
      </c>
      <c r="N145" s="9">
        <v>0</v>
      </c>
      <c r="O145" s="9">
        <v>0</v>
      </c>
      <c r="Q145" s="7">
        <v>21</v>
      </c>
      <c r="R145" s="10">
        <v>4</v>
      </c>
      <c r="S145" s="10">
        <v>61</v>
      </c>
      <c r="T145" s="10" t="s">
        <v>3</v>
      </c>
      <c r="U145" s="7">
        <v>32</v>
      </c>
      <c r="V145" s="17">
        <v>4</v>
      </c>
      <c r="W145" s="17">
        <v>94</v>
      </c>
      <c r="X145" s="17" t="s">
        <v>2</v>
      </c>
      <c r="Y145" s="7">
        <v>-1</v>
      </c>
      <c r="Z145" s="14">
        <v>0</v>
      </c>
      <c r="AA145" s="14">
        <v>0</v>
      </c>
      <c r="AC145" s="7">
        <v>-1</v>
      </c>
      <c r="AD145" s="18">
        <v>0</v>
      </c>
      <c r="AE145" s="18">
        <v>0</v>
      </c>
      <c r="AG145" s="16">
        <v>1.1495044944199999</v>
      </c>
      <c r="AH145" s="16">
        <v>6.0352559863300001E-2</v>
      </c>
      <c r="AI145" s="6">
        <f>IF(L145="Duinvlak",3,IF(L145="Plantvlak",2,1))</f>
        <v>2</v>
      </c>
      <c r="AJ145" s="6">
        <f>IF(P145="Duinvlak",3,IF(M145="Plantvlak",2,1))</f>
        <v>1</v>
      </c>
      <c r="AK145" s="6">
        <f>IF(T145="Duinvlak",3,IF(T145="Plantvlak",2,1))</f>
        <v>2</v>
      </c>
      <c r="AL145" s="6">
        <f>IF(X145="Duinvlak",3,IF(X145="Plantvlak",2,1))</f>
        <v>3</v>
      </c>
      <c r="AM145" s="6">
        <f>IF(AB145="Duinvlak",3,IF(AB145="Plantvlak",2,1))</f>
        <v>1</v>
      </c>
      <c r="AN145" s="6">
        <f>IF(AF145="Duinvlak",3,IF(AF145="Plantvlak",2,1))</f>
        <v>1</v>
      </c>
      <c r="AO145">
        <f>AI145*100000+AJ145*10000+AK145*1000+AL145*100+AM145*10+AN145</f>
        <v>212311</v>
      </c>
    </row>
    <row r="146" spans="1:41" ht="15" x14ac:dyDescent="0.25">
      <c r="A146" s="7">
        <v>155</v>
      </c>
      <c r="B146" s="7">
        <v>1</v>
      </c>
      <c r="C146" s="7">
        <v>4</v>
      </c>
      <c r="D146" s="7">
        <v>432</v>
      </c>
      <c r="E146" s="7">
        <v>574</v>
      </c>
      <c r="F146" s="7">
        <v>667</v>
      </c>
      <c r="G146" s="7">
        <v>336</v>
      </c>
      <c r="H146" s="7">
        <v>11</v>
      </c>
      <c r="I146" s="7">
        <v>11</v>
      </c>
      <c r="J146" s="11">
        <v>4</v>
      </c>
      <c r="K146" s="11">
        <v>42</v>
      </c>
      <c r="L146" s="11" t="s">
        <v>3</v>
      </c>
      <c r="M146" s="7">
        <v>-1</v>
      </c>
      <c r="N146" s="9">
        <v>0</v>
      </c>
      <c r="O146" s="9">
        <v>0</v>
      </c>
      <c r="Q146" s="7">
        <v>21</v>
      </c>
      <c r="R146" s="10">
        <v>4</v>
      </c>
      <c r="S146" s="10">
        <v>61</v>
      </c>
      <c r="T146" s="10" t="s">
        <v>3</v>
      </c>
      <c r="U146" s="7">
        <v>32</v>
      </c>
      <c r="V146" s="17">
        <v>4</v>
      </c>
      <c r="W146" s="17">
        <v>94</v>
      </c>
      <c r="X146" s="17" t="s">
        <v>2</v>
      </c>
      <c r="Y146" s="7">
        <v>-1</v>
      </c>
      <c r="Z146" s="14">
        <v>0</v>
      </c>
      <c r="AA146" s="14">
        <v>0</v>
      </c>
      <c r="AC146" s="7">
        <v>-1</v>
      </c>
      <c r="AD146" s="18">
        <v>0</v>
      </c>
      <c r="AE146" s="18">
        <v>0</v>
      </c>
      <c r="AG146" s="16">
        <v>2.3212541617200002</v>
      </c>
      <c r="AH146" s="16">
        <v>9.1952848525000005E-2</v>
      </c>
      <c r="AI146" s="6">
        <f>IF(L146="Duinvlak",3,IF(L146="Plantvlak",2,1))</f>
        <v>2</v>
      </c>
      <c r="AJ146" s="6">
        <f>IF(P146="Duinvlak",3,IF(M146="Plantvlak",2,1))</f>
        <v>1</v>
      </c>
      <c r="AK146" s="6">
        <f>IF(T146="Duinvlak",3,IF(T146="Plantvlak",2,1))</f>
        <v>2</v>
      </c>
      <c r="AL146" s="6">
        <f>IF(X146="Duinvlak",3,IF(X146="Plantvlak",2,1))</f>
        <v>3</v>
      </c>
      <c r="AM146" s="6">
        <f>IF(AB146="Duinvlak",3,IF(AB146="Plantvlak",2,1))</f>
        <v>1</v>
      </c>
      <c r="AN146" s="6">
        <f>IF(AF146="Duinvlak",3,IF(AF146="Plantvlak",2,1))</f>
        <v>1</v>
      </c>
      <c r="AO146">
        <f>AI146*100000+AJ146*10000+AK146*1000+AL146*100+AM146*10+AN146</f>
        <v>212311</v>
      </c>
    </row>
    <row r="147" spans="1:41" ht="15" x14ac:dyDescent="0.25">
      <c r="A147" s="7">
        <v>221</v>
      </c>
      <c r="B147" s="7">
        <v>1</v>
      </c>
      <c r="C147" s="7">
        <v>4</v>
      </c>
      <c r="D147" s="7">
        <v>1456</v>
      </c>
      <c r="E147" s="7">
        <v>967</v>
      </c>
      <c r="F147" s="7">
        <v>504</v>
      </c>
      <c r="G147" s="7">
        <v>5</v>
      </c>
      <c r="H147" s="7">
        <v>5</v>
      </c>
      <c r="I147" s="7">
        <v>5</v>
      </c>
      <c r="J147" s="11">
        <v>4</v>
      </c>
      <c r="K147" s="11">
        <v>3</v>
      </c>
      <c r="L147" s="11" t="s">
        <v>3</v>
      </c>
      <c r="M147" s="7">
        <v>-1</v>
      </c>
      <c r="N147" s="9">
        <v>0</v>
      </c>
      <c r="O147" s="9">
        <v>0</v>
      </c>
      <c r="Q147" s="7">
        <v>-1</v>
      </c>
      <c r="R147" s="10">
        <v>0</v>
      </c>
      <c r="S147" s="10">
        <v>0</v>
      </c>
      <c r="U147" s="7">
        <v>11</v>
      </c>
      <c r="V147" s="17">
        <v>4</v>
      </c>
      <c r="W147" s="17">
        <v>69</v>
      </c>
      <c r="X147" s="17" t="s">
        <v>2</v>
      </c>
      <c r="Y147" s="7">
        <v>1</v>
      </c>
      <c r="Z147" s="14">
        <v>4</v>
      </c>
      <c r="AA147" s="14">
        <v>527</v>
      </c>
      <c r="AB147" s="14" t="s">
        <v>2</v>
      </c>
      <c r="AC147" s="7">
        <v>153</v>
      </c>
      <c r="AD147" s="18">
        <v>4</v>
      </c>
      <c r="AE147" s="18">
        <v>201</v>
      </c>
      <c r="AF147" s="18" t="s">
        <v>2</v>
      </c>
      <c r="AG147" s="16">
        <v>1.4158252201899999</v>
      </c>
      <c r="AH147" s="16">
        <v>8.2051360763500003E-2</v>
      </c>
      <c r="AI147" s="6">
        <f>IF(L147="Duinvlak",3,IF(L147="Plantvlak",2,1))</f>
        <v>2</v>
      </c>
      <c r="AJ147" s="6">
        <f>IF(P147="Duinvlak",3,IF(M147="Plantvlak",2,1))</f>
        <v>1</v>
      </c>
      <c r="AK147" s="6">
        <f>IF(T147="Duinvlak",3,IF(T147="Plantvlak",2,1))</f>
        <v>1</v>
      </c>
      <c r="AL147" s="6">
        <f>IF(X147="Duinvlak",3,IF(X147="Plantvlak",2,1))</f>
        <v>3</v>
      </c>
      <c r="AM147" s="6">
        <f>IF(AB147="Duinvlak",3,IF(AB147="Plantvlak",2,1))</f>
        <v>3</v>
      </c>
      <c r="AN147" s="6">
        <f>IF(AF147="Duinvlak",3,IF(AF147="Plantvlak",2,1))</f>
        <v>3</v>
      </c>
      <c r="AO147">
        <f>AI147*100000+AJ147*10000+AK147*1000+AL147*100+AM147*10+AN147</f>
        <v>211333</v>
      </c>
    </row>
    <row r="148" spans="1:41" ht="15" x14ac:dyDescent="0.25">
      <c r="A148" s="7">
        <v>568</v>
      </c>
      <c r="B148" s="7">
        <v>6</v>
      </c>
      <c r="C148" s="7">
        <v>501</v>
      </c>
      <c r="D148" s="7">
        <v>1457</v>
      </c>
      <c r="E148" s="7">
        <v>968</v>
      </c>
      <c r="F148" s="7">
        <v>515</v>
      </c>
      <c r="G148" s="7">
        <v>30</v>
      </c>
      <c r="H148" s="7">
        <v>36</v>
      </c>
      <c r="I148" s="7">
        <v>38</v>
      </c>
      <c r="J148" s="11">
        <v>50</v>
      </c>
      <c r="K148" s="11">
        <v>31</v>
      </c>
      <c r="L148" s="11" t="s">
        <v>3</v>
      </c>
      <c r="M148" s="7">
        <v>-1</v>
      </c>
      <c r="N148" s="9">
        <v>0</v>
      </c>
      <c r="O148" s="9">
        <v>0</v>
      </c>
      <c r="Q148" s="7">
        <v>-1</v>
      </c>
      <c r="R148" s="10">
        <v>0</v>
      </c>
      <c r="S148" s="10">
        <v>0</v>
      </c>
      <c r="U148" s="7">
        <v>100</v>
      </c>
      <c r="V148" s="17">
        <v>50</v>
      </c>
      <c r="W148" s="17">
        <v>14</v>
      </c>
      <c r="X148" s="17" t="s">
        <v>2</v>
      </c>
      <c r="Y148" s="7">
        <v>51</v>
      </c>
      <c r="Z148" s="14">
        <v>50</v>
      </c>
      <c r="AA148" s="14">
        <v>1</v>
      </c>
      <c r="AB148" s="14" t="s">
        <v>2</v>
      </c>
      <c r="AC148" s="7">
        <v>2</v>
      </c>
      <c r="AD148" s="18">
        <v>501</v>
      </c>
      <c r="AE148" s="18">
        <v>1</v>
      </c>
      <c r="AF148" s="18" t="s">
        <v>2</v>
      </c>
      <c r="AG148" s="16">
        <v>9.5142843801300003</v>
      </c>
      <c r="AH148" s="16">
        <v>0.52724370586400005</v>
      </c>
      <c r="AI148" s="6">
        <f>IF(L148="Duinvlak",3,IF(L148="Plantvlak",2,1))</f>
        <v>2</v>
      </c>
      <c r="AJ148" s="6">
        <f>IF(P148="Duinvlak",3,IF(M148="Plantvlak",2,1))</f>
        <v>1</v>
      </c>
      <c r="AK148" s="6">
        <f>IF(T148="Duinvlak",3,IF(T148="Plantvlak",2,1))</f>
        <v>1</v>
      </c>
      <c r="AL148" s="6">
        <f>IF(X148="Duinvlak",3,IF(X148="Plantvlak",2,1))</f>
        <v>3</v>
      </c>
      <c r="AM148" s="6">
        <f>IF(AB148="Duinvlak",3,IF(AB148="Plantvlak",2,1))</f>
        <v>3</v>
      </c>
      <c r="AN148" s="6">
        <f>IF(AF148="Duinvlak",3,IF(AF148="Plantvlak",2,1))</f>
        <v>3</v>
      </c>
      <c r="AO148">
        <f>AI148*100000+AJ148*10000+AK148*1000+AL148*100+AM148*10+AN148</f>
        <v>211333</v>
      </c>
    </row>
    <row r="149" spans="1:41" ht="15" x14ac:dyDescent="0.25">
      <c r="A149" s="7">
        <v>980</v>
      </c>
      <c r="B149" s="7">
        <v>7</v>
      </c>
      <c r="C149" s="7">
        <v>401</v>
      </c>
      <c r="D149" s="7">
        <v>1459</v>
      </c>
      <c r="E149" s="7">
        <v>970</v>
      </c>
      <c r="F149" s="7">
        <v>517</v>
      </c>
      <c r="G149" s="7">
        <v>37</v>
      </c>
      <c r="H149" s="7">
        <v>43</v>
      </c>
      <c r="I149" s="7">
        <v>45</v>
      </c>
      <c r="J149" s="11">
        <v>40</v>
      </c>
      <c r="K149" s="11">
        <v>1</v>
      </c>
      <c r="L149" s="11" t="s">
        <v>3</v>
      </c>
      <c r="M149" s="7">
        <v>-1</v>
      </c>
      <c r="N149" s="9">
        <v>0</v>
      </c>
      <c r="O149" s="9">
        <v>0</v>
      </c>
      <c r="Q149" s="7">
        <v>-1</v>
      </c>
      <c r="R149" s="10">
        <v>0</v>
      </c>
      <c r="S149" s="10">
        <v>0</v>
      </c>
      <c r="U149" s="7">
        <v>165</v>
      </c>
      <c r="V149" s="17">
        <v>40</v>
      </c>
      <c r="W149" s="17">
        <v>71</v>
      </c>
      <c r="X149" s="17" t="s">
        <v>2</v>
      </c>
      <c r="Y149" s="7">
        <v>55</v>
      </c>
      <c r="Z149" s="14">
        <v>40</v>
      </c>
      <c r="AA149" s="14">
        <v>529</v>
      </c>
      <c r="AB149" s="14" t="s">
        <v>2</v>
      </c>
      <c r="AC149" s="7">
        <v>154</v>
      </c>
      <c r="AD149" s="18">
        <v>401</v>
      </c>
      <c r="AE149" s="18">
        <v>201</v>
      </c>
      <c r="AF149" s="18" t="s">
        <v>2</v>
      </c>
      <c r="AG149" s="16">
        <v>1.6796235906700001</v>
      </c>
      <c r="AH149" s="16">
        <v>0.15022076460100001</v>
      </c>
      <c r="AI149" s="6">
        <f>IF(L149="Duinvlak",3,IF(L149="Plantvlak",2,1))</f>
        <v>2</v>
      </c>
      <c r="AJ149" s="6">
        <f>IF(P149="Duinvlak",3,IF(M149="Plantvlak",2,1))</f>
        <v>1</v>
      </c>
      <c r="AK149" s="6">
        <f>IF(T149="Duinvlak",3,IF(T149="Plantvlak",2,1))</f>
        <v>1</v>
      </c>
      <c r="AL149" s="6">
        <f>IF(X149="Duinvlak",3,IF(X149="Plantvlak",2,1))</f>
        <v>3</v>
      </c>
      <c r="AM149" s="6">
        <f>IF(AB149="Duinvlak",3,IF(AB149="Plantvlak",2,1))</f>
        <v>3</v>
      </c>
      <c r="AN149" s="6">
        <f>IF(AF149="Duinvlak",3,IF(AF149="Plantvlak",2,1))</f>
        <v>3</v>
      </c>
      <c r="AO149">
        <f>AI149*100000+AJ149*10000+AK149*1000+AL149*100+AM149*10+AN149</f>
        <v>211333</v>
      </c>
    </row>
    <row r="150" spans="1:41" ht="15" x14ac:dyDescent="0.25">
      <c r="A150" s="7">
        <v>981</v>
      </c>
      <c r="B150" s="7">
        <v>7</v>
      </c>
      <c r="C150" s="7">
        <v>401</v>
      </c>
      <c r="D150" s="7">
        <v>1460</v>
      </c>
      <c r="E150" s="7">
        <v>971</v>
      </c>
      <c r="F150" s="7">
        <v>518</v>
      </c>
      <c r="G150" s="7">
        <v>38</v>
      </c>
      <c r="H150" s="7">
        <v>44</v>
      </c>
      <c r="I150" s="7">
        <v>46</v>
      </c>
      <c r="J150" s="11">
        <v>40</v>
      </c>
      <c r="K150" s="11">
        <v>2</v>
      </c>
      <c r="L150" s="11" t="s">
        <v>3</v>
      </c>
      <c r="M150" s="7">
        <v>-1</v>
      </c>
      <c r="N150" s="9">
        <v>0</v>
      </c>
      <c r="O150" s="9">
        <v>0</v>
      </c>
      <c r="Q150" s="7">
        <v>-1</v>
      </c>
      <c r="R150" s="10">
        <v>0</v>
      </c>
      <c r="S150" s="10">
        <v>0</v>
      </c>
      <c r="U150" s="7">
        <v>164</v>
      </c>
      <c r="V150" s="17">
        <v>40</v>
      </c>
      <c r="W150" s="17">
        <v>69</v>
      </c>
      <c r="X150" s="17" t="s">
        <v>2</v>
      </c>
      <c r="Y150" s="7">
        <v>54</v>
      </c>
      <c r="Z150" s="14">
        <v>40</v>
      </c>
      <c r="AA150" s="14">
        <v>528</v>
      </c>
      <c r="AB150" s="14" t="s">
        <v>2</v>
      </c>
      <c r="AC150" s="7">
        <v>154</v>
      </c>
      <c r="AD150" s="18">
        <v>401</v>
      </c>
      <c r="AE150" s="18">
        <v>201</v>
      </c>
      <c r="AF150" s="18" t="s">
        <v>2</v>
      </c>
      <c r="AG150" s="16">
        <v>7.3026917236999997</v>
      </c>
      <c r="AH150" s="16">
        <v>1.0540230507399999</v>
      </c>
      <c r="AI150" s="6">
        <f>IF(L150="Duinvlak",3,IF(L150="Plantvlak",2,1))</f>
        <v>2</v>
      </c>
      <c r="AJ150" s="6">
        <f>IF(P150="Duinvlak",3,IF(M150="Plantvlak",2,1))</f>
        <v>1</v>
      </c>
      <c r="AK150" s="6">
        <f>IF(T150="Duinvlak",3,IF(T150="Plantvlak",2,1))</f>
        <v>1</v>
      </c>
      <c r="AL150" s="6">
        <f>IF(X150="Duinvlak",3,IF(X150="Plantvlak",2,1))</f>
        <v>3</v>
      </c>
      <c r="AM150" s="6">
        <f>IF(AB150="Duinvlak",3,IF(AB150="Plantvlak",2,1))</f>
        <v>3</v>
      </c>
      <c r="AN150" s="6">
        <f>IF(AF150="Duinvlak",3,IF(AF150="Plantvlak",2,1))</f>
        <v>3</v>
      </c>
      <c r="AO150">
        <f>AI150*100000+AJ150*10000+AK150*1000+AL150*100+AM150*10+AN150</f>
        <v>211333</v>
      </c>
    </row>
    <row r="151" spans="1:41" ht="15" x14ac:dyDescent="0.25">
      <c r="A151" s="7">
        <v>837</v>
      </c>
      <c r="B151" s="7">
        <v>7</v>
      </c>
      <c r="C151" s="7">
        <v>401</v>
      </c>
      <c r="D151" s="7">
        <v>1106</v>
      </c>
      <c r="E151" s="7">
        <v>465</v>
      </c>
      <c r="F151" s="7">
        <v>517</v>
      </c>
      <c r="G151" s="7">
        <v>37</v>
      </c>
      <c r="H151" s="7">
        <v>43</v>
      </c>
      <c r="I151" s="7">
        <v>45</v>
      </c>
      <c r="J151" s="11">
        <v>40</v>
      </c>
      <c r="K151" s="11">
        <v>1</v>
      </c>
      <c r="L151" s="11" t="s">
        <v>3</v>
      </c>
      <c r="M151" s="7">
        <v>-1</v>
      </c>
      <c r="N151" s="9">
        <v>0</v>
      </c>
      <c r="O151" s="9">
        <v>0</v>
      </c>
      <c r="Q151" s="7">
        <v>-1</v>
      </c>
      <c r="R151" s="10">
        <v>0</v>
      </c>
      <c r="S151" s="10">
        <v>0</v>
      </c>
      <c r="U151" s="7">
        <v>165</v>
      </c>
      <c r="V151" s="17">
        <v>40</v>
      </c>
      <c r="W151" s="17">
        <v>71</v>
      </c>
      <c r="X151" s="17" t="s">
        <v>2</v>
      </c>
      <c r="Y151" s="7">
        <v>-1</v>
      </c>
      <c r="Z151" s="14">
        <v>0</v>
      </c>
      <c r="AA151" s="14">
        <v>0</v>
      </c>
      <c r="AC151" s="7">
        <v>154</v>
      </c>
      <c r="AD151" s="18">
        <v>401</v>
      </c>
      <c r="AE151" s="18">
        <v>201</v>
      </c>
      <c r="AF151" s="18" t="s">
        <v>2</v>
      </c>
      <c r="AG151" s="16">
        <v>1.13023957128</v>
      </c>
      <c r="AH151" s="16">
        <v>6.6651799846699999E-2</v>
      </c>
      <c r="AI151" s="6">
        <f>IF(L151="Duinvlak",3,IF(L151="Plantvlak",2,1))</f>
        <v>2</v>
      </c>
      <c r="AJ151" s="6">
        <f>IF(P151="Duinvlak",3,IF(M151="Plantvlak",2,1))</f>
        <v>1</v>
      </c>
      <c r="AK151" s="6">
        <f>IF(T151="Duinvlak",3,IF(T151="Plantvlak",2,1))</f>
        <v>1</v>
      </c>
      <c r="AL151" s="6">
        <f>IF(X151="Duinvlak",3,IF(X151="Plantvlak",2,1))</f>
        <v>3</v>
      </c>
      <c r="AM151" s="6">
        <f>IF(AB151="Duinvlak",3,IF(AB151="Plantvlak",2,1))</f>
        <v>1</v>
      </c>
      <c r="AN151" s="6">
        <f>IF(AF151="Duinvlak",3,IF(AF151="Plantvlak",2,1))</f>
        <v>3</v>
      </c>
      <c r="AO151">
        <f>AI151*100000+AJ151*10000+AK151*1000+AL151*100+AM151*10+AN151</f>
        <v>211313</v>
      </c>
    </row>
    <row r="152" spans="1:41" ht="15" x14ac:dyDescent="0.25">
      <c r="A152" s="7">
        <v>838</v>
      </c>
      <c r="B152" s="7">
        <v>7</v>
      </c>
      <c r="C152" s="7">
        <v>401</v>
      </c>
      <c r="D152" s="7">
        <v>1107</v>
      </c>
      <c r="E152" s="7">
        <v>466</v>
      </c>
      <c r="F152" s="7">
        <v>518</v>
      </c>
      <c r="G152" s="7">
        <v>38</v>
      </c>
      <c r="H152" s="7">
        <v>44</v>
      </c>
      <c r="I152" s="7">
        <v>46</v>
      </c>
      <c r="J152" s="11">
        <v>40</v>
      </c>
      <c r="K152" s="11">
        <v>2</v>
      </c>
      <c r="L152" s="11" t="s">
        <v>3</v>
      </c>
      <c r="M152" s="7">
        <v>-1</v>
      </c>
      <c r="N152" s="9">
        <v>0</v>
      </c>
      <c r="O152" s="9">
        <v>0</v>
      </c>
      <c r="Q152" s="7">
        <v>-1</v>
      </c>
      <c r="R152" s="10">
        <v>0</v>
      </c>
      <c r="S152" s="10">
        <v>0</v>
      </c>
      <c r="U152" s="7">
        <v>164</v>
      </c>
      <c r="V152" s="17">
        <v>40</v>
      </c>
      <c r="W152" s="17">
        <v>69</v>
      </c>
      <c r="X152" s="17" t="s">
        <v>2</v>
      </c>
      <c r="Y152" s="7">
        <v>-1</v>
      </c>
      <c r="Z152" s="14">
        <v>0</v>
      </c>
      <c r="AA152" s="14">
        <v>0</v>
      </c>
      <c r="AC152" s="7">
        <v>154</v>
      </c>
      <c r="AD152" s="18">
        <v>401</v>
      </c>
      <c r="AE152" s="18">
        <v>201</v>
      </c>
      <c r="AF152" s="18" t="s">
        <v>2</v>
      </c>
      <c r="AG152" s="16">
        <v>3.6870531321</v>
      </c>
      <c r="AH152" s="16">
        <v>0.28430569951000001</v>
      </c>
      <c r="AI152" s="6">
        <f>IF(L152="Duinvlak",3,IF(L152="Plantvlak",2,1))</f>
        <v>2</v>
      </c>
      <c r="AJ152" s="6">
        <f>IF(P152="Duinvlak",3,IF(M152="Plantvlak",2,1))</f>
        <v>1</v>
      </c>
      <c r="AK152" s="6">
        <f>IF(T152="Duinvlak",3,IF(T152="Plantvlak",2,1))</f>
        <v>1</v>
      </c>
      <c r="AL152" s="6">
        <f>IF(X152="Duinvlak",3,IF(X152="Plantvlak",2,1))</f>
        <v>3</v>
      </c>
      <c r="AM152" s="6">
        <f>IF(AB152="Duinvlak",3,IF(AB152="Plantvlak",2,1))</f>
        <v>1</v>
      </c>
      <c r="AN152" s="6">
        <f>IF(AF152="Duinvlak",3,IF(AF152="Plantvlak",2,1))</f>
        <v>3</v>
      </c>
      <c r="AO152">
        <f>AI152*100000+AJ152*10000+AK152*1000+AL152*100+AM152*10+AN152</f>
        <v>211313</v>
      </c>
    </row>
    <row r="153" spans="1:41" ht="15" x14ac:dyDescent="0.25">
      <c r="A153" s="7">
        <v>108</v>
      </c>
      <c r="B153" s="7">
        <v>1</v>
      </c>
      <c r="C153" s="7">
        <v>4</v>
      </c>
      <c r="D153" s="7">
        <v>343</v>
      </c>
      <c r="E153" s="7">
        <v>453</v>
      </c>
      <c r="F153" s="7">
        <v>504</v>
      </c>
      <c r="G153" s="7">
        <v>5</v>
      </c>
      <c r="H153" s="7">
        <v>5</v>
      </c>
      <c r="I153" s="7">
        <v>5</v>
      </c>
      <c r="J153" s="11">
        <v>4</v>
      </c>
      <c r="K153" s="11">
        <v>3</v>
      </c>
      <c r="L153" s="11" t="s">
        <v>3</v>
      </c>
      <c r="M153" s="7">
        <v>-1</v>
      </c>
      <c r="N153" s="9">
        <v>0</v>
      </c>
      <c r="O153" s="9">
        <v>0</v>
      </c>
      <c r="Q153" s="7">
        <v>-1</v>
      </c>
      <c r="R153" s="10">
        <v>0</v>
      </c>
      <c r="S153" s="10">
        <v>0</v>
      </c>
      <c r="U153" s="7">
        <v>11</v>
      </c>
      <c r="V153" s="17">
        <v>4</v>
      </c>
      <c r="W153" s="17">
        <v>69</v>
      </c>
      <c r="X153" s="17" t="s">
        <v>2</v>
      </c>
      <c r="Y153" s="7">
        <v>-1</v>
      </c>
      <c r="Z153" s="14">
        <v>0</v>
      </c>
      <c r="AA153" s="14">
        <v>0</v>
      </c>
      <c r="AC153" s="7">
        <v>-1</v>
      </c>
      <c r="AD153" s="18">
        <v>0</v>
      </c>
      <c r="AE153" s="18">
        <v>0</v>
      </c>
      <c r="AG153" s="16">
        <v>1.6384286425600001</v>
      </c>
      <c r="AH153" s="16">
        <v>3.7141055313700003E-2</v>
      </c>
      <c r="AI153" s="6">
        <f>IF(L153="Duinvlak",3,IF(L153="Plantvlak",2,1))</f>
        <v>2</v>
      </c>
      <c r="AJ153" s="6">
        <f>IF(P153="Duinvlak",3,IF(M153="Plantvlak",2,1))</f>
        <v>1</v>
      </c>
      <c r="AK153" s="6">
        <f>IF(T153="Duinvlak",3,IF(T153="Plantvlak",2,1))</f>
        <v>1</v>
      </c>
      <c r="AL153" s="6">
        <f>IF(X153="Duinvlak",3,IF(X153="Plantvlak",2,1))</f>
        <v>3</v>
      </c>
      <c r="AM153" s="6">
        <f>IF(AB153="Duinvlak",3,IF(AB153="Plantvlak",2,1))</f>
        <v>1</v>
      </c>
      <c r="AN153" s="6">
        <f>IF(AF153="Duinvlak",3,IF(AF153="Plantvlak",2,1))</f>
        <v>1</v>
      </c>
      <c r="AO153">
        <f>AI153*100000+AJ153*10000+AK153*1000+AL153*100+AM153*10+AN153</f>
        <v>211311</v>
      </c>
    </row>
    <row r="154" spans="1:41" ht="15" x14ac:dyDescent="0.25">
      <c r="A154" s="7">
        <v>109</v>
      </c>
      <c r="B154" s="7">
        <v>1</v>
      </c>
      <c r="C154" s="7">
        <v>4</v>
      </c>
      <c r="D154" s="7">
        <v>344</v>
      </c>
      <c r="E154" s="7">
        <v>454</v>
      </c>
      <c r="F154" s="7">
        <v>505</v>
      </c>
      <c r="G154" s="7">
        <v>6</v>
      </c>
      <c r="H154" s="7">
        <v>7</v>
      </c>
      <c r="I154" s="7">
        <v>7</v>
      </c>
      <c r="J154" s="11">
        <v>4</v>
      </c>
      <c r="K154" s="11">
        <v>6</v>
      </c>
      <c r="L154" s="11" t="s">
        <v>3</v>
      </c>
      <c r="M154" s="7">
        <v>-1</v>
      </c>
      <c r="N154" s="9">
        <v>0</v>
      </c>
      <c r="O154" s="9">
        <v>0</v>
      </c>
      <c r="Q154" s="7">
        <v>-1</v>
      </c>
      <c r="R154" s="10">
        <v>0</v>
      </c>
      <c r="S154" s="10">
        <v>0</v>
      </c>
      <c r="U154" s="7">
        <v>9</v>
      </c>
      <c r="V154" s="17">
        <v>4</v>
      </c>
      <c r="W154" s="17">
        <v>67</v>
      </c>
      <c r="X154" s="17" t="s">
        <v>2</v>
      </c>
      <c r="Y154" s="7">
        <v>-1</v>
      </c>
      <c r="Z154" s="14">
        <v>0</v>
      </c>
      <c r="AA154" s="14">
        <v>0</v>
      </c>
      <c r="AC154" s="7">
        <v>-1</v>
      </c>
      <c r="AD154" s="18">
        <v>0</v>
      </c>
      <c r="AE154" s="18">
        <v>0</v>
      </c>
      <c r="AG154" s="16">
        <v>5.1427263940400003</v>
      </c>
      <c r="AH154" s="16">
        <v>1.1948366110799999</v>
      </c>
      <c r="AI154" s="6">
        <f>IF(L154="Duinvlak",3,IF(L154="Plantvlak",2,1))</f>
        <v>2</v>
      </c>
      <c r="AJ154" s="6">
        <f>IF(P154="Duinvlak",3,IF(M154="Plantvlak",2,1))</f>
        <v>1</v>
      </c>
      <c r="AK154" s="6">
        <f>IF(T154="Duinvlak",3,IF(T154="Plantvlak",2,1))</f>
        <v>1</v>
      </c>
      <c r="AL154" s="6">
        <f>IF(X154="Duinvlak",3,IF(X154="Plantvlak",2,1))</f>
        <v>3</v>
      </c>
      <c r="AM154" s="6">
        <f>IF(AB154="Duinvlak",3,IF(AB154="Plantvlak",2,1))</f>
        <v>1</v>
      </c>
      <c r="AN154" s="6">
        <f>IF(AF154="Duinvlak",3,IF(AF154="Plantvlak",2,1))</f>
        <v>1</v>
      </c>
      <c r="AO154">
        <f>AI154*100000+AJ154*10000+AK154*1000+AL154*100+AM154*10+AN154</f>
        <v>211311</v>
      </c>
    </row>
    <row r="155" spans="1:41" ht="15" x14ac:dyDescent="0.25">
      <c r="A155" s="7">
        <v>281</v>
      </c>
      <c r="B155" s="7">
        <v>2</v>
      </c>
      <c r="C155" s="7">
        <v>5</v>
      </c>
      <c r="D155" s="7">
        <v>351</v>
      </c>
      <c r="E155" s="7">
        <v>461</v>
      </c>
      <c r="F155" s="7">
        <v>512</v>
      </c>
      <c r="G155" s="7">
        <v>19</v>
      </c>
      <c r="H155" s="7">
        <v>24</v>
      </c>
      <c r="I155" s="7">
        <v>25</v>
      </c>
      <c r="J155" s="11">
        <v>5</v>
      </c>
      <c r="K155" s="11">
        <v>22</v>
      </c>
      <c r="L155" s="11" t="s">
        <v>3</v>
      </c>
      <c r="M155" s="7">
        <v>-1</v>
      </c>
      <c r="N155" s="9">
        <v>0</v>
      </c>
      <c r="O155" s="9">
        <v>0</v>
      </c>
      <c r="Q155" s="7">
        <v>-1</v>
      </c>
      <c r="R155" s="10">
        <v>0</v>
      </c>
      <c r="S155" s="10">
        <v>0</v>
      </c>
      <c r="U155" s="7">
        <v>66</v>
      </c>
      <c r="V155" s="17">
        <v>5</v>
      </c>
      <c r="W155" s="17">
        <v>50</v>
      </c>
      <c r="X155" s="17" t="s">
        <v>2</v>
      </c>
      <c r="Y155" s="7">
        <v>-1</v>
      </c>
      <c r="Z155" s="14">
        <v>0</v>
      </c>
      <c r="AA155" s="14">
        <v>0</v>
      </c>
      <c r="AC155" s="7">
        <v>-1</v>
      </c>
      <c r="AD155" s="18">
        <v>0</v>
      </c>
      <c r="AE155" s="18">
        <v>0</v>
      </c>
      <c r="AG155" s="16">
        <v>6.9662578605199998</v>
      </c>
      <c r="AH155" s="16">
        <v>2.5356533849499998</v>
      </c>
      <c r="AI155" s="6">
        <f>IF(L155="Duinvlak",3,IF(L155="Plantvlak",2,1))</f>
        <v>2</v>
      </c>
      <c r="AJ155" s="6">
        <f>IF(P155="Duinvlak",3,IF(M155="Plantvlak",2,1))</f>
        <v>1</v>
      </c>
      <c r="AK155" s="6">
        <f>IF(T155="Duinvlak",3,IF(T155="Plantvlak",2,1))</f>
        <v>1</v>
      </c>
      <c r="AL155" s="6">
        <f>IF(X155="Duinvlak",3,IF(X155="Plantvlak",2,1))</f>
        <v>3</v>
      </c>
      <c r="AM155" s="6">
        <f>IF(AB155="Duinvlak",3,IF(AB155="Plantvlak",2,1))</f>
        <v>1</v>
      </c>
      <c r="AN155" s="6">
        <f>IF(AF155="Duinvlak",3,IF(AF155="Plantvlak",2,1))</f>
        <v>1</v>
      </c>
      <c r="AO155">
        <f>AI155*100000+AJ155*10000+AK155*1000+AL155*100+AM155*10+AN155</f>
        <v>211311</v>
      </c>
    </row>
    <row r="156" spans="1:41" ht="15" x14ac:dyDescent="0.25">
      <c r="A156" s="7">
        <v>282</v>
      </c>
      <c r="B156" s="7">
        <v>2</v>
      </c>
      <c r="C156" s="7">
        <v>5</v>
      </c>
      <c r="D156" s="7">
        <v>352</v>
      </c>
      <c r="E156" s="7">
        <v>462</v>
      </c>
      <c r="F156" s="7">
        <v>513</v>
      </c>
      <c r="G156" s="7">
        <v>20</v>
      </c>
      <c r="H156" s="7">
        <v>25</v>
      </c>
      <c r="I156" s="7">
        <v>26</v>
      </c>
      <c r="J156" s="11">
        <v>5</v>
      </c>
      <c r="K156" s="11">
        <v>25</v>
      </c>
      <c r="L156" s="11" t="s">
        <v>3</v>
      </c>
      <c r="M156" s="7">
        <v>-1</v>
      </c>
      <c r="N156" s="9">
        <v>0</v>
      </c>
      <c r="O156" s="9">
        <v>0</v>
      </c>
      <c r="Q156" s="7">
        <v>-1</v>
      </c>
      <c r="R156" s="10">
        <v>0</v>
      </c>
      <c r="S156" s="10">
        <v>0</v>
      </c>
      <c r="U156" s="7">
        <v>55</v>
      </c>
      <c r="V156" s="17">
        <v>5</v>
      </c>
      <c r="W156" s="17">
        <v>39</v>
      </c>
      <c r="X156" s="17" t="s">
        <v>2</v>
      </c>
      <c r="Y156" s="7">
        <v>-1</v>
      </c>
      <c r="Z156" s="14">
        <v>0</v>
      </c>
      <c r="AA156" s="14">
        <v>0</v>
      </c>
      <c r="AC156" s="7">
        <v>-1</v>
      </c>
      <c r="AD156" s="18">
        <v>0</v>
      </c>
      <c r="AE156" s="18">
        <v>0</v>
      </c>
      <c r="AG156" s="16">
        <v>3.6780435746700002</v>
      </c>
      <c r="AH156" s="16">
        <v>0.23489356584000001</v>
      </c>
      <c r="AI156" s="6">
        <f>IF(L156="Duinvlak",3,IF(L156="Plantvlak",2,1))</f>
        <v>2</v>
      </c>
      <c r="AJ156" s="6">
        <f>IF(P156="Duinvlak",3,IF(M156="Plantvlak",2,1))</f>
        <v>1</v>
      </c>
      <c r="AK156" s="6">
        <f>IF(T156="Duinvlak",3,IF(T156="Plantvlak",2,1))</f>
        <v>1</v>
      </c>
      <c r="AL156" s="6">
        <f>IF(X156="Duinvlak",3,IF(X156="Plantvlak",2,1))</f>
        <v>3</v>
      </c>
      <c r="AM156" s="6">
        <f>IF(AB156="Duinvlak",3,IF(AB156="Plantvlak",2,1))</f>
        <v>1</v>
      </c>
      <c r="AN156" s="6">
        <f>IF(AF156="Duinvlak",3,IF(AF156="Plantvlak",2,1))</f>
        <v>1</v>
      </c>
      <c r="AO156">
        <f>AI156*100000+AJ156*10000+AK156*1000+AL156*100+AM156*10+AN156</f>
        <v>211311</v>
      </c>
    </row>
    <row r="157" spans="1:41" ht="15" x14ac:dyDescent="0.25">
      <c r="A157" s="7">
        <v>1185</v>
      </c>
      <c r="B157" s="7">
        <v>17</v>
      </c>
      <c r="C157" s="7">
        <v>56</v>
      </c>
      <c r="D157" s="7">
        <v>354</v>
      </c>
      <c r="E157" s="7">
        <v>467</v>
      </c>
      <c r="F157" s="7">
        <v>519</v>
      </c>
      <c r="G157" s="7">
        <v>86</v>
      </c>
      <c r="H157" s="7">
        <v>92</v>
      </c>
      <c r="I157" s="7">
        <v>95</v>
      </c>
      <c r="J157" s="11">
        <v>56</v>
      </c>
      <c r="K157" s="11">
        <v>22</v>
      </c>
      <c r="L157" s="11" t="s">
        <v>3</v>
      </c>
      <c r="M157" s="7">
        <v>-1</v>
      </c>
      <c r="N157" s="9">
        <v>0</v>
      </c>
      <c r="O157" s="9">
        <v>0</v>
      </c>
      <c r="Q157" s="7">
        <v>-1</v>
      </c>
      <c r="R157" s="10">
        <v>0</v>
      </c>
      <c r="S157" s="10">
        <v>0</v>
      </c>
      <c r="U157" s="7">
        <v>190</v>
      </c>
      <c r="V157" s="17">
        <v>56</v>
      </c>
      <c r="W157" s="17">
        <v>50</v>
      </c>
      <c r="X157" s="17" t="s">
        <v>2</v>
      </c>
      <c r="Y157" s="7">
        <v>-1</v>
      </c>
      <c r="Z157" s="14">
        <v>0</v>
      </c>
      <c r="AA157" s="14">
        <v>0</v>
      </c>
      <c r="AC157" s="7">
        <v>-1</v>
      </c>
      <c r="AD157" s="18">
        <v>0</v>
      </c>
      <c r="AE157" s="18">
        <v>0</v>
      </c>
      <c r="AG157" s="16">
        <v>5.29893710194</v>
      </c>
      <c r="AH157" s="16">
        <v>1.66842312301</v>
      </c>
      <c r="AI157" s="6">
        <f>IF(L157="Duinvlak",3,IF(L157="Plantvlak",2,1))</f>
        <v>2</v>
      </c>
      <c r="AJ157" s="6">
        <f>IF(P157="Duinvlak",3,IF(M157="Plantvlak",2,1))</f>
        <v>1</v>
      </c>
      <c r="AK157" s="6">
        <f>IF(T157="Duinvlak",3,IF(T157="Plantvlak",2,1))</f>
        <v>1</v>
      </c>
      <c r="AL157" s="6">
        <f>IF(X157="Duinvlak",3,IF(X157="Plantvlak",2,1))</f>
        <v>3</v>
      </c>
      <c r="AM157" s="6">
        <f>IF(AB157="Duinvlak",3,IF(AB157="Plantvlak",2,1))</f>
        <v>1</v>
      </c>
      <c r="AN157" s="6">
        <f>IF(AF157="Duinvlak",3,IF(AF157="Plantvlak",2,1))</f>
        <v>1</v>
      </c>
      <c r="AO157">
        <f>AI157*100000+AJ157*10000+AK157*1000+AL157*100+AM157*10+AN157</f>
        <v>211311</v>
      </c>
    </row>
    <row r="158" spans="1:41" ht="15" x14ac:dyDescent="0.25">
      <c r="A158" s="7">
        <v>386</v>
      </c>
      <c r="B158" s="7">
        <v>6</v>
      </c>
      <c r="C158" s="7">
        <v>501</v>
      </c>
      <c r="D158" s="7">
        <v>353</v>
      </c>
      <c r="E158" s="7">
        <v>463</v>
      </c>
      <c r="F158" s="7">
        <v>514</v>
      </c>
      <c r="G158" s="7">
        <v>29</v>
      </c>
      <c r="H158" s="7">
        <v>35</v>
      </c>
      <c r="I158" s="7">
        <v>37</v>
      </c>
      <c r="J158" s="11">
        <v>50</v>
      </c>
      <c r="K158" s="11">
        <v>16</v>
      </c>
      <c r="L158" s="11" t="s">
        <v>3</v>
      </c>
      <c r="M158" s="7">
        <v>-1</v>
      </c>
      <c r="N158" s="9">
        <v>0</v>
      </c>
      <c r="O158" s="9">
        <v>0</v>
      </c>
      <c r="Q158" s="7">
        <v>-1</v>
      </c>
      <c r="R158" s="10">
        <v>0</v>
      </c>
      <c r="S158" s="10">
        <v>0</v>
      </c>
      <c r="U158" s="7">
        <v>123</v>
      </c>
      <c r="V158" s="17">
        <v>50</v>
      </c>
      <c r="W158" s="17">
        <v>60</v>
      </c>
      <c r="X158" s="17" t="s">
        <v>3</v>
      </c>
      <c r="Y158" s="7">
        <v>-1</v>
      </c>
      <c r="Z158" s="14">
        <v>0</v>
      </c>
      <c r="AA158" s="14">
        <v>0</v>
      </c>
      <c r="AC158" s="7">
        <v>-1</v>
      </c>
      <c r="AD158" s="18">
        <v>0</v>
      </c>
      <c r="AE158" s="18">
        <v>0</v>
      </c>
      <c r="AG158" s="16">
        <v>4.4549213506800003</v>
      </c>
      <c r="AH158" s="16">
        <v>1.26081380279</v>
      </c>
      <c r="AI158" s="6">
        <f>IF(L158="Duinvlak",3,IF(L158="Plantvlak",2,1))</f>
        <v>2</v>
      </c>
      <c r="AJ158" s="6">
        <f>IF(P158="Duinvlak",3,IF(M158="Plantvlak",2,1))</f>
        <v>1</v>
      </c>
      <c r="AK158" s="6">
        <f>IF(T158="Duinvlak",3,IF(T158="Plantvlak",2,1))</f>
        <v>1</v>
      </c>
      <c r="AL158" s="6">
        <f>IF(X158="Duinvlak",3,IF(X158="Plantvlak",2,1))</f>
        <v>2</v>
      </c>
      <c r="AM158" s="6">
        <f>IF(AB158="Duinvlak",3,IF(AB158="Plantvlak",2,1))</f>
        <v>1</v>
      </c>
      <c r="AN158" s="6">
        <f>IF(AF158="Duinvlak",3,IF(AF158="Plantvlak",2,1))</f>
        <v>1</v>
      </c>
      <c r="AO158">
        <f>AI158*100000+AJ158*10000+AK158*1000+AL158*100+AM158*10+AN158</f>
        <v>211211</v>
      </c>
    </row>
    <row r="159" spans="1:41" ht="15" x14ac:dyDescent="0.25">
      <c r="A159" s="7">
        <v>213</v>
      </c>
      <c r="B159" s="7">
        <v>1</v>
      </c>
      <c r="C159" s="7">
        <v>4</v>
      </c>
      <c r="D159" s="7">
        <v>1289</v>
      </c>
      <c r="E159" s="7">
        <v>789</v>
      </c>
      <c r="F159" s="7">
        <v>5</v>
      </c>
      <c r="G159" s="7">
        <v>5</v>
      </c>
      <c r="H159" s="7">
        <v>5</v>
      </c>
      <c r="I159" s="7">
        <v>5</v>
      </c>
      <c r="J159" s="11">
        <v>4</v>
      </c>
      <c r="K159" s="11">
        <v>3</v>
      </c>
      <c r="L159" s="11" t="s">
        <v>3</v>
      </c>
      <c r="M159" s="7">
        <v>-1</v>
      </c>
      <c r="N159" s="9">
        <v>0</v>
      </c>
      <c r="O159" s="9">
        <v>0</v>
      </c>
      <c r="Q159" s="7">
        <v>-1</v>
      </c>
      <c r="R159" s="10">
        <v>0</v>
      </c>
      <c r="S159" s="10">
        <v>0</v>
      </c>
      <c r="U159" s="7">
        <v>-1</v>
      </c>
      <c r="V159" s="17">
        <v>0</v>
      </c>
      <c r="W159" s="17">
        <v>0</v>
      </c>
      <c r="Y159" s="7">
        <v>1</v>
      </c>
      <c r="Z159" s="14">
        <v>4</v>
      </c>
      <c r="AA159" s="14">
        <v>527</v>
      </c>
      <c r="AB159" s="14" t="s">
        <v>2</v>
      </c>
      <c r="AC159" s="7">
        <v>153</v>
      </c>
      <c r="AD159" s="18">
        <v>4</v>
      </c>
      <c r="AE159" s="18">
        <v>201</v>
      </c>
      <c r="AF159" s="18" t="s">
        <v>2</v>
      </c>
      <c r="AG159" s="16">
        <v>1.22264954394</v>
      </c>
      <c r="AH159" s="16">
        <v>7.3962475154899995E-2</v>
      </c>
      <c r="AI159" s="6">
        <f>IF(L159="Duinvlak",3,IF(L159="Plantvlak",2,1))</f>
        <v>2</v>
      </c>
      <c r="AJ159" s="6">
        <f>IF(P159="Duinvlak",3,IF(M159="Plantvlak",2,1))</f>
        <v>1</v>
      </c>
      <c r="AK159" s="6">
        <f>IF(T159="Duinvlak",3,IF(T159="Plantvlak",2,1))</f>
        <v>1</v>
      </c>
      <c r="AL159" s="6">
        <f>IF(X159="Duinvlak",3,IF(X159="Plantvlak",2,1))</f>
        <v>1</v>
      </c>
      <c r="AM159" s="6">
        <f>IF(AB159="Duinvlak",3,IF(AB159="Plantvlak",2,1))</f>
        <v>3</v>
      </c>
      <c r="AN159" s="6">
        <f>IF(AF159="Duinvlak",3,IF(AF159="Plantvlak",2,1))</f>
        <v>3</v>
      </c>
      <c r="AO159">
        <f>AI159*100000+AJ159*10000+AK159*1000+AL159*100+AM159*10+AN159</f>
        <v>211133</v>
      </c>
    </row>
    <row r="160" spans="1:41" ht="15" x14ac:dyDescent="0.25">
      <c r="A160" s="7">
        <v>905</v>
      </c>
      <c r="B160" s="7">
        <v>7</v>
      </c>
      <c r="C160" s="7">
        <v>401</v>
      </c>
      <c r="D160" s="7">
        <v>1291</v>
      </c>
      <c r="E160" s="7">
        <v>791</v>
      </c>
      <c r="F160" s="7">
        <v>28</v>
      </c>
      <c r="G160" s="7">
        <v>39</v>
      </c>
      <c r="H160" s="7">
        <v>45</v>
      </c>
      <c r="I160" s="7">
        <v>47</v>
      </c>
      <c r="J160" s="11">
        <v>40</v>
      </c>
      <c r="K160" s="11">
        <v>3</v>
      </c>
      <c r="L160" s="11" t="s">
        <v>3</v>
      </c>
      <c r="M160" s="7">
        <v>-1</v>
      </c>
      <c r="N160" s="9">
        <v>0</v>
      </c>
      <c r="O160" s="9">
        <v>0</v>
      </c>
      <c r="Q160" s="7">
        <v>-1</v>
      </c>
      <c r="R160" s="10">
        <v>0</v>
      </c>
      <c r="S160" s="10">
        <v>0</v>
      </c>
      <c r="U160" s="7">
        <v>-1</v>
      </c>
      <c r="V160" s="17">
        <v>0</v>
      </c>
      <c r="W160" s="17">
        <v>0</v>
      </c>
      <c r="Y160" s="7">
        <v>53</v>
      </c>
      <c r="Z160" s="14">
        <v>40</v>
      </c>
      <c r="AA160" s="14">
        <v>527</v>
      </c>
      <c r="AB160" s="14" t="s">
        <v>2</v>
      </c>
      <c r="AC160" s="7">
        <v>154</v>
      </c>
      <c r="AD160" s="18">
        <v>401</v>
      </c>
      <c r="AE160" s="18">
        <v>201</v>
      </c>
      <c r="AF160" s="18" t="s">
        <v>2</v>
      </c>
      <c r="AG160" s="16">
        <v>1.0399686863199999</v>
      </c>
      <c r="AH160" s="16">
        <v>4.4745614854500002E-2</v>
      </c>
      <c r="AI160" s="6">
        <f>IF(L160="Duinvlak",3,IF(L160="Plantvlak",2,1))</f>
        <v>2</v>
      </c>
      <c r="AJ160" s="6">
        <f>IF(P160="Duinvlak",3,IF(M160="Plantvlak",2,1))</f>
        <v>1</v>
      </c>
      <c r="AK160" s="6">
        <f>IF(T160="Duinvlak",3,IF(T160="Plantvlak",2,1))</f>
        <v>1</v>
      </c>
      <c r="AL160" s="6">
        <f>IF(X160="Duinvlak",3,IF(X160="Plantvlak",2,1))</f>
        <v>1</v>
      </c>
      <c r="AM160" s="6">
        <f>IF(AB160="Duinvlak",3,IF(AB160="Plantvlak",2,1))</f>
        <v>3</v>
      </c>
      <c r="AN160" s="6">
        <f>IF(AF160="Duinvlak",3,IF(AF160="Plantvlak",2,1))</f>
        <v>3</v>
      </c>
      <c r="AO160">
        <f>AI160*100000+AJ160*10000+AK160*1000+AL160*100+AM160*10+AN160</f>
        <v>211133</v>
      </c>
    </row>
    <row r="161" spans="1:41" ht="15" x14ac:dyDescent="0.25">
      <c r="A161" s="7">
        <v>422</v>
      </c>
      <c r="B161" s="7">
        <v>6</v>
      </c>
      <c r="C161" s="7">
        <v>501</v>
      </c>
      <c r="D161" s="7">
        <v>972</v>
      </c>
      <c r="E161" s="7">
        <v>20</v>
      </c>
      <c r="F161" s="7">
        <v>21</v>
      </c>
      <c r="G161" s="7">
        <v>29</v>
      </c>
      <c r="H161" s="7">
        <v>35</v>
      </c>
      <c r="I161" s="7">
        <v>37</v>
      </c>
      <c r="J161" s="11">
        <v>50</v>
      </c>
      <c r="K161" s="11">
        <v>16</v>
      </c>
      <c r="L161" s="11" t="s">
        <v>3</v>
      </c>
      <c r="M161" s="7">
        <v>-1</v>
      </c>
      <c r="N161" s="9">
        <v>0</v>
      </c>
      <c r="O161" s="9">
        <v>0</v>
      </c>
      <c r="Q161" s="7">
        <v>-1</v>
      </c>
      <c r="R161" s="10">
        <v>0</v>
      </c>
      <c r="S161" s="10">
        <v>0</v>
      </c>
      <c r="U161" s="7">
        <v>-1</v>
      </c>
      <c r="V161" s="17">
        <v>0</v>
      </c>
      <c r="W161" s="17">
        <v>0</v>
      </c>
      <c r="Y161" s="7">
        <v>-1</v>
      </c>
      <c r="Z161" s="14">
        <v>0</v>
      </c>
      <c r="AA161" s="14">
        <v>0</v>
      </c>
      <c r="AC161" s="7">
        <v>7</v>
      </c>
      <c r="AD161" s="18">
        <v>501</v>
      </c>
      <c r="AE161" s="18">
        <v>5</v>
      </c>
      <c r="AF161" s="18" t="s">
        <v>3</v>
      </c>
      <c r="AG161" s="16">
        <v>5.2737790320000002</v>
      </c>
      <c r="AH161" s="16">
        <v>0.70605104907799998</v>
      </c>
      <c r="AI161" s="6">
        <f>IF(L161="Duinvlak",3,IF(L161="Plantvlak",2,1))</f>
        <v>2</v>
      </c>
      <c r="AJ161" s="6">
        <f>IF(P161="Duinvlak",3,IF(M161="Plantvlak",2,1))</f>
        <v>1</v>
      </c>
      <c r="AK161" s="6">
        <f>IF(T161="Duinvlak",3,IF(T161="Plantvlak",2,1))</f>
        <v>1</v>
      </c>
      <c r="AL161" s="6">
        <f>IF(X161="Duinvlak",3,IF(X161="Plantvlak",2,1))</f>
        <v>1</v>
      </c>
      <c r="AM161" s="6">
        <f>IF(AB161="Duinvlak",3,IF(AB161="Plantvlak",2,1))</f>
        <v>1</v>
      </c>
      <c r="AN161" s="6">
        <f>IF(AF161="Duinvlak",3,IF(AF161="Plantvlak",2,1))</f>
        <v>2</v>
      </c>
      <c r="AO161">
        <f>AI161*100000+AJ161*10000+AK161*1000+AL161*100+AM161*10+AN161</f>
        <v>211112</v>
      </c>
    </row>
    <row r="162" spans="1:41" ht="15" x14ac:dyDescent="0.25">
      <c r="A162" s="7">
        <v>29</v>
      </c>
      <c r="B162" s="7">
        <v>1</v>
      </c>
      <c r="C162" s="7">
        <v>4</v>
      </c>
      <c r="D162" s="7">
        <v>5</v>
      </c>
      <c r="E162" s="7">
        <v>5</v>
      </c>
      <c r="F162" s="7">
        <v>6</v>
      </c>
      <c r="G162" s="7">
        <v>7</v>
      </c>
      <c r="H162" s="7">
        <v>12</v>
      </c>
      <c r="I162" s="7">
        <v>12</v>
      </c>
      <c r="J162" s="11">
        <v>4</v>
      </c>
      <c r="K162" s="11">
        <v>43</v>
      </c>
      <c r="L162" s="11" t="s">
        <v>3</v>
      </c>
      <c r="M162" s="7">
        <v>-1</v>
      </c>
      <c r="N162" s="9">
        <v>0</v>
      </c>
      <c r="O162" s="9">
        <v>0</v>
      </c>
      <c r="Q162" s="7">
        <v>-1</v>
      </c>
      <c r="R162" s="10">
        <v>0</v>
      </c>
      <c r="S162" s="10">
        <v>0</v>
      </c>
      <c r="U162" s="7">
        <v>-1</v>
      </c>
      <c r="V162" s="17">
        <v>0</v>
      </c>
      <c r="W162" s="17">
        <v>0</v>
      </c>
      <c r="Y162" s="7">
        <v>-1</v>
      </c>
      <c r="Z162" s="14">
        <v>0</v>
      </c>
      <c r="AA162" s="14">
        <v>0</v>
      </c>
      <c r="AC162" s="7">
        <v>-1</v>
      </c>
      <c r="AD162" s="18">
        <v>0</v>
      </c>
      <c r="AE162" s="18">
        <v>0</v>
      </c>
      <c r="AG162" s="16">
        <v>10.157481410300001</v>
      </c>
      <c r="AH162" s="16">
        <v>5.3495284962399996</v>
      </c>
      <c r="AI162" s="6">
        <f>IF(L162="Duinvlak",3,IF(L162="Plantvlak",2,1))</f>
        <v>2</v>
      </c>
      <c r="AJ162" s="6">
        <f>IF(P162="Duinvlak",3,IF(M162="Plantvlak",2,1))</f>
        <v>1</v>
      </c>
      <c r="AK162" s="6">
        <f>IF(T162="Duinvlak",3,IF(T162="Plantvlak",2,1))</f>
        <v>1</v>
      </c>
      <c r="AL162" s="6">
        <f>IF(X162="Duinvlak",3,IF(X162="Plantvlak",2,1))</f>
        <v>1</v>
      </c>
      <c r="AM162" s="6">
        <f>IF(AB162="Duinvlak",3,IF(AB162="Plantvlak",2,1))</f>
        <v>1</v>
      </c>
      <c r="AN162" s="6">
        <f>IF(AF162="Duinvlak",3,IF(AF162="Plantvlak",2,1))</f>
        <v>1</v>
      </c>
      <c r="AO162">
        <f>AI162*100000+AJ162*10000+AK162*1000+AL162*100+AM162*10+AN162</f>
        <v>211111</v>
      </c>
    </row>
    <row r="163" spans="1:41" ht="15" x14ac:dyDescent="0.25">
      <c r="A163" s="7">
        <v>232</v>
      </c>
      <c r="B163" s="7">
        <v>2</v>
      </c>
      <c r="C163" s="7">
        <v>5</v>
      </c>
      <c r="D163" s="7">
        <v>10</v>
      </c>
      <c r="E163" s="7">
        <v>10</v>
      </c>
      <c r="F163" s="7">
        <v>11</v>
      </c>
      <c r="G163" s="7">
        <v>17</v>
      </c>
      <c r="H163" s="7">
        <v>22</v>
      </c>
      <c r="I163" s="7">
        <v>23</v>
      </c>
      <c r="J163" s="11">
        <v>5</v>
      </c>
      <c r="K163" s="11">
        <v>19</v>
      </c>
      <c r="L163" s="11" t="s">
        <v>3</v>
      </c>
      <c r="M163" s="7">
        <v>-1</v>
      </c>
      <c r="N163" s="9">
        <v>0</v>
      </c>
      <c r="O163" s="9">
        <v>0</v>
      </c>
      <c r="Q163" s="7">
        <v>-1</v>
      </c>
      <c r="R163" s="10">
        <v>0</v>
      </c>
      <c r="S163" s="10">
        <v>0</v>
      </c>
      <c r="U163" s="7">
        <v>-1</v>
      </c>
      <c r="V163" s="17">
        <v>0</v>
      </c>
      <c r="W163" s="17">
        <v>0</v>
      </c>
      <c r="Y163" s="7">
        <v>-1</v>
      </c>
      <c r="Z163" s="14">
        <v>0</v>
      </c>
      <c r="AA163" s="14">
        <v>0</v>
      </c>
      <c r="AC163" s="7">
        <v>-1</v>
      </c>
      <c r="AD163" s="18">
        <v>0</v>
      </c>
      <c r="AE163" s="18">
        <v>0</v>
      </c>
      <c r="AG163" s="16">
        <v>13.2484111461</v>
      </c>
      <c r="AH163" s="16">
        <v>10.928931497300001</v>
      </c>
      <c r="AI163" s="6">
        <f>IF(L163="Duinvlak",3,IF(L163="Plantvlak",2,1))</f>
        <v>2</v>
      </c>
      <c r="AJ163" s="6">
        <f>IF(P163="Duinvlak",3,IF(M163="Plantvlak",2,1))</f>
        <v>1</v>
      </c>
      <c r="AK163" s="6">
        <f>IF(T163="Duinvlak",3,IF(T163="Plantvlak",2,1))</f>
        <v>1</v>
      </c>
      <c r="AL163" s="6">
        <f>IF(X163="Duinvlak",3,IF(X163="Plantvlak",2,1))</f>
        <v>1</v>
      </c>
      <c r="AM163" s="6">
        <f>IF(AB163="Duinvlak",3,IF(AB163="Plantvlak",2,1))</f>
        <v>1</v>
      </c>
      <c r="AN163" s="6">
        <f>IF(AF163="Duinvlak",3,IF(AF163="Plantvlak",2,1))</f>
        <v>1</v>
      </c>
      <c r="AO163">
        <f>AI163*100000+AJ163*10000+AK163*1000+AL163*100+AM163*10+AN163</f>
        <v>211111</v>
      </c>
    </row>
    <row r="164" spans="1:41" ht="15" x14ac:dyDescent="0.25">
      <c r="A164" s="7">
        <v>233</v>
      </c>
      <c r="B164" s="7">
        <v>2</v>
      </c>
      <c r="C164" s="7">
        <v>5</v>
      </c>
      <c r="D164" s="7">
        <v>11</v>
      </c>
      <c r="E164" s="7">
        <v>11</v>
      </c>
      <c r="F164" s="7">
        <v>12</v>
      </c>
      <c r="G164" s="7">
        <v>18</v>
      </c>
      <c r="H164" s="7">
        <v>23</v>
      </c>
      <c r="I164" s="7">
        <v>24</v>
      </c>
      <c r="J164" s="11">
        <v>5</v>
      </c>
      <c r="K164" s="11">
        <v>21</v>
      </c>
      <c r="L164" s="11" t="s">
        <v>3</v>
      </c>
      <c r="M164" s="7">
        <v>-1</v>
      </c>
      <c r="N164" s="9">
        <v>0</v>
      </c>
      <c r="O164" s="9">
        <v>0</v>
      </c>
      <c r="Q164" s="7">
        <v>-1</v>
      </c>
      <c r="R164" s="10">
        <v>0</v>
      </c>
      <c r="S164" s="10">
        <v>0</v>
      </c>
      <c r="U164" s="7">
        <v>-1</v>
      </c>
      <c r="V164" s="17">
        <v>0</v>
      </c>
      <c r="W164" s="17">
        <v>0</v>
      </c>
      <c r="Y164" s="7">
        <v>-1</v>
      </c>
      <c r="Z164" s="14">
        <v>0</v>
      </c>
      <c r="AA164" s="14">
        <v>0</v>
      </c>
      <c r="AC164" s="7">
        <v>-1</v>
      </c>
      <c r="AD164" s="18">
        <v>0</v>
      </c>
      <c r="AE164" s="18">
        <v>0</v>
      </c>
      <c r="AG164" s="16">
        <v>9.7693496288400006</v>
      </c>
      <c r="AH164" s="16">
        <v>6.3380749954500004</v>
      </c>
      <c r="AI164" s="6">
        <f>IF(L164="Duinvlak",3,IF(L164="Plantvlak",2,1))</f>
        <v>2</v>
      </c>
      <c r="AJ164" s="6">
        <f>IF(P164="Duinvlak",3,IF(M164="Plantvlak",2,1))</f>
        <v>1</v>
      </c>
      <c r="AK164" s="6">
        <f>IF(T164="Duinvlak",3,IF(T164="Plantvlak",2,1))</f>
        <v>1</v>
      </c>
      <c r="AL164" s="6">
        <f>IF(X164="Duinvlak",3,IF(X164="Plantvlak",2,1))</f>
        <v>1</v>
      </c>
      <c r="AM164" s="6">
        <f>IF(AB164="Duinvlak",3,IF(AB164="Plantvlak",2,1))</f>
        <v>1</v>
      </c>
      <c r="AN164" s="6">
        <f>IF(AF164="Duinvlak",3,IF(AF164="Plantvlak",2,1))</f>
        <v>1</v>
      </c>
      <c r="AO164">
        <f>AI164*100000+AJ164*10000+AK164*1000+AL164*100+AM164*10+AN164</f>
        <v>211111</v>
      </c>
    </row>
    <row r="165" spans="1:41" ht="15" x14ac:dyDescent="0.25">
      <c r="A165" s="7">
        <v>374</v>
      </c>
      <c r="B165" s="7">
        <v>6</v>
      </c>
      <c r="C165" s="7">
        <v>501</v>
      </c>
      <c r="D165" s="7">
        <v>20</v>
      </c>
      <c r="E165" s="7">
        <v>20</v>
      </c>
      <c r="F165" s="7">
        <v>21</v>
      </c>
      <c r="G165" s="7">
        <v>29</v>
      </c>
      <c r="H165" s="7">
        <v>35</v>
      </c>
      <c r="I165" s="7">
        <v>37</v>
      </c>
      <c r="J165" s="11">
        <v>50</v>
      </c>
      <c r="K165" s="11">
        <v>16</v>
      </c>
      <c r="L165" s="11" t="s">
        <v>3</v>
      </c>
      <c r="M165" s="7">
        <v>-1</v>
      </c>
      <c r="N165" s="9">
        <v>0</v>
      </c>
      <c r="O165" s="9">
        <v>0</v>
      </c>
      <c r="Q165" s="7">
        <v>-1</v>
      </c>
      <c r="R165" s="10">
        <v>0</v>
      </c>
      <c r="S165" s="10">
        <v>0</v>
      </c>
      <c r="U165" s="7">
        <v>-1</v>
      </c>
      <c r="V165" s="17">
        <v>0</v>
      </c>
      <c r="W165" s="17">
        <v>0</v>
      </c>
      <c r="Y165" s="7">
        <v>-1</v>
      </c>
      <c r="Z165" s="14">
        <v>0</v>
      </c>
      <c r="AA165" s="14">
        <v>0</v>
      </c>
      <c r="AC165" s="7">
        <v>-1</v>
      </c>
      <c r="AD165" s="18">
        <v>0</v>
      </c>
      <c r="AE165" s="18">
        <v>0</v>
      </c>
      <c r="AG165" s="16">
        <v>18.017797783199999</v>
      </c>
      <c r="AH165" s="16">
        <v>11.695050501100001</v>
      </c>
      <c r="AI165" s="6">
        <f>IF(L165="Duinvlak",3,IF(L165="Plantvlak",2,1))</f>
        <v>2</v>
      </c>
      <c r="AJ165" s="6">
        <f>IF(P165="Duinvlak",3,IF(M165="Plantvlak",2,1))</f>
        <v>1</v>
      </c>
      <c r="AK165" s="6">
        <f>IF(T165="Duinvlak",3,IF(T165="Plantvlak",2,1))</f>
        <v>1</v>
      </c>
      <c r="AL165" s="6">
        <f>IF(X165="Duinvlak",3,IF(X165="Plantvlak",2,1))</f>
        <v>1</v>
      </c>
      <c r="AM165" s="6">
        <f>IF(AB165="Duinvlak",3,IF(AB165="Plantvlak",2,1))</f>
        <v>1</v>
      </c>
      <c r="AN165" s="6">
        <f>IF(AF165="Duinvlak",3,IF(AF165="Plantvlak",2,1))</f>
        <v>1</v>
      </c>
      <c r="AO165">
        <f>AI165*100000+AJ165*10000+AK165*1000+AL165*100+AM165*10+AN165</f>
        <v>211111</v>
      </c>
    </row>
    <row r="166" spans="1:41" ht="15" x14ac:dyDescent="0.25">
      <c r="A166" s="7">
        <v>1131</v>
      </c>
      <c r="B166" s="7">
        <v>16</v>
      </c>
      <c r="C166" s="7">
        <v>45</v>
      </c>
      <c r="D166" s="7">
        <v>67</v>
      </c>
      <c r="E166" s="7">
        <v>68</v>
      </c>
      <c r="F166" s="7">
        <v>70</v>
      </c>
      <c r="G166" s="7">
        <v>81</v>
      </c>
      <c r="H166" s="7">
        <v>87</v>
      </c>
      <c r="I166" s="7">
        <v>90</v>
      </c>
      <c r="J166" s="11">
        <v>45</v>
      </c>
      <c r="K166" s="11">
        <v>9</v>
      </c>
      <c r="L166" s="11" t="s">
        <v>3</v>
      </c>
      <c r="M166" s="7">
        <v>-1</v>
      </c>
      <c r="N166" s="9">
        <v>0</v>
      </c>
      <c r="O166" s="9">
        <v>0</v>
      </c>
      <c r="Q166" s="7">
        <v>-1</v>
      </c>
      <c r="R166" s="10">
        <v>0</v>
      </c>
      <c r="S166" s="10">
        <v>0</v>
      </c>
      <c r="U166" s="7">
        <v>-1</v>
      </c>
      <c r="V166" s="17">
        <v>0</v>
      </c>
      <c r="W166" s="17">
        <v>0</v>
      </c>
      <c r="Y166" s="7">
        <v>-1</v>
      </c>
      <c r="Z166" s="14">
        <v>0</v>
      </c>
      <c r="AA166" s="14">
        <v>0</v>
      </c>
      <c r="AC166" s="7">
        <v>-1</v>
      </c>
      <c r="AD166" s="18">
        <v>0</v>
      </c>
      <c r="AE166" s="18">
        <v>0</v>
      </c>
      <c r="AG166" s="16">
        <v>23.0368444733</v>
      </c>
      <c r="AH166" s="16">
        <v>29.750550494999999</v>
      </c>
      <c r="AI166" s="6">
        <f>IF(L166="Duinvlak",3,IF(L166="Plantvlak",2,1))</f>
        <v>2</v>
      </c>
      <c r="AJ166" s="6">
        <f>IF(P166="Duinvlak",3,IF(M166="Plantvlak",2,1))</f>
        <v>1</v>
      </c>
      <c r="AK166" s="6">
        <f>IF(T166="Duinvlak",3,IF(T166="Plantvlak",2,1))</f>
        <v>1</v>
      </c>
      <c r="AL166" s="6">
        <f>IF(X166="Duinvlak",3,IF(X166="Plantvlak",2,1))</f>
        <v>1</v>
      </c>
      <c r="AM166" s="6">
        <f>IF(AB166="Duinvlak",3,IF(AB166="Plantvlak",2,1))</f>
        <v>1</v>
      </c>
      <c r="AN166" s="6">
        <f>IF(AF166="Duinvlak",3,IF(AF166="Plantvlak",2,1))</f>
        <v>1</v>
      </c>
      <c r="AO166">
        <f>AI166*100000+AJ166*10000+AK166*1000+AL166*100+AM166*10+AN166</f>
        <v>211111</v>
      </c>
    </row>
    <row r="167" spans="1:41" ht="15" x14ac:dyDescent="0.25">
      <c r="A167" s="7">
        <v>1132</v>
      </c>
      <c r="B167" s="7">
        <v>16</v>
      </c>
      <c r="C167" s="7">
        <v>45</v>
      </c>
      <c r="D167" s="7">
        <v>68</v>
      </c>
      <c r="E167" s="7">
        <v>69</v>
      </c>
      <c r="F167" s="7">
        <v>71</v>
      </c>
      <c r="G167" s="7">
        <v>82</v>
      </c>
      <c r="H167" s="7">
        <v>88</v>
      </c>
      <c r="I167" s="7">
        <v>91</v>
      </c>
      <c r="J167" s="11">
        <v>45</v>
      </c>
      <c r="K167" s="11">
        <v>10</v>
      </c>
      <c r="L167" s="11" t="s">
        <v>3</v>
      </c>
      <c r="M167" s="7">
        <v>-1</v>
      </c>
      <c r="N167" s="9">
        <v>0</v>
      </c>
      <c r="O167" s="9">
        <v>0</v>
      </c>
      <c r="Q167" s="7">
        <v>-1</v>
      </c>
      <c r="R167" s="10">
        <v>0</v>
      </c>
      <c r="S167" s="10">
        <v>0</v>
      </c>
      <c r="U167" s="7">
        <v>-1</v>
      </c>
      <c r="V167" s="17">
        <v>0</v>
      </c>
      <c r="W167" s="17">
        <v>0</v>
      </c>
      <c r="Y167" s="7">
        <v>-1</v>
      </c>
      <c r="Z167" s="14">
        <v>0</v>
      </c>
      <c r="AA167" s="14">
        <v>0</v>
      </c>
      <c r="AC167" s="7">
        <v>-1</v>
      </c>
      <c r="AD167" s="18">
        <v>0</v>
      </c>
      <c r="AE167" s="18">
        <v>0</v>
      </c>
      <c r="AG167" s="16">
        <v>68.299888543700007</v>
      </c>
      <c r="AH167" s="16">
        <v>64.664217104700001</v>
      </c>
      <c r="AI167" s="6">
        <f>IF(L167="Duinvlak",3,IF(L167="Plantvlak",2,1))</f>
        <v>2</v>
      </c>
      <c r="AJ167" s="6">
        <f>IF(P167="Duinvlak",3,IF(M167="Plantvlak",2,1))</f>
        <v>1</v>
      </c>
      <c r="AK167" s="6">
        <f>IF(T167="Duinvlak",3,IF(T167="Plantvlak",2,1))</f>
        <v>1</v>
      </c>
      <c r="AL167" s="6">
        <f>IF(X167="Duinvlak",3,IF(X167="Plantvlak",2,1))</f>
        <v>1</v>
      </c>
      <c r="AM167" s="6">
        <f>IF(AB167="Duinvlak",3,IF(AB167="Plantvlak",2,1))</f>
        <v>1</v>
      </c>
      <c r="AN167" s="6">
        <f>IF(AF167="Duinvlak",3,IF(AF167="Plantvlak",2,1))</f>
        <v>1</v>
      </c>
      <c r="AO167">
        <f>AI167*100000+AJ167*10000+AK167*1000+AL167*100+AM167*10+AN167</f>
        <v>211111</v>
      </c>
    </row>
    <row r="168" spans="1:41" ht="15" x14ac:dyDescent="0.25">
      <c r="A168" s="7">
        <v>1133</v>
      </c>
      <c r="B168" s="7">
        <v>16</v>
      </c>
      <c r="C168" s="7">
        <v>45</v>
      </c>
      <c r="D168" s="7">
        <v>69</v>
      </c>
      <c r="E168" s="7">
        <v>70</v>
      </c>
      <c r="F168" s="7">
        <v>72</v>
      </c>
      <c r="G168" s="7">
        <v>83</v>
      </c>
      <c r="H168" s="7">
        <v>89</v>
      </c>
      <c r="I168" s="7">
        <v>92</v>
      </c>
      <c r="J168" s="11">
        <v>45</v>
      </c>
      <c r="K168" s="11">
        <v>11</v>
      </c>
      <c r="L168" s="11" t="s">
        <v>3</v>
      </c>
      <c r="M168" s="7">
        <v>-1</v>
      </c>
      <c r="N168" s="9">
        <v>0</v>
      </c>
      <c r="O168" s="9">
        <v>0</v>
      </c>
      <c r="Q168" s="7">
        <v>-1</v>
      </c>
      <c r="R168" s="10">
        <v>0</v>
      </c>
      <c r="S168" s="10">
        <v>0</v>
      </c>
      <c r="U168" s="7">
        <v>-1</v>
      </c>
      <c r="V168" s="17">
        <v>0</v>
      </c>
      <c r="W168" s="17">
        <v>0</v>
      </c>
      <c r="Y168" s="7">
        <v>-1</v>
      </c>
      <c r="Z168" s="14">
        <v>0</v>
      </c>
      <c r="AA168" s="14">
        <v>0</v>
      </c>
      <c r="AC168" s="7">
        <v>-1</v>
      </c>
      <c r="AD168" s="18">
        <v>0</v>
      </c>
      <c r="AE168" s="18">
        <v>0</v>
      </c>
      <c r="AG168" s="16">
        <v>7.7471176789199996</v>
      </c>
      <c r="AH168" s="16">
        <v>3.1691509996999998</v>
      </c>
      <c r="AI168" s="6">
        <f>IF(L168="Duinvlak",3,IF(L168="Plantvlak",2,1))</f>
        <v>2</v>
      </c>
      <c r="AJ168" s="6">
        <f>IF(P168="Duinvlak",3,IF(M168="Plantvlak",2,1))</f>
        <v>1</v>
      </c>
      <c r="AK168" s="6">
        <f>IF(T168="Duinvlak",3,IF(T168="Plantvlak",2,1))</f>
        <v>1</v>
      </c>
      <c r="AL168" s="6">
        <f>IF(X168="Duinvlak",3,IF(X168="Plantvlak",2,1))</f>
        <v>1</v>
      </c>
      <c r="AM168" s="6">
        <f>IF(AB168="Duinvlak",3,IF(AB168="Plantvlak",2,1))</f>
        <v>1</v>
      </c>
      <c r="AN168" s="6">
        <f>IF(AF168="Duinvlak",3,IF(AF168="Plantvlak",2,1))</f>
        <v>1</v>
      </c>
      <c r="AO168">
        <f>AI168*100000+AJ168*10000+AK168*1000+AL168*100+AM168*10+AN168</f>
        <v>211111</v>
      </c>
    </row>
    <row r="169" spans="1:41" ht="15" x14ac:dyDescent="0.25">
      <c r="A169" s="7">
        <v>1134</v>
      </c>
      <c r="B169" s="7">
        <v>16</v>
      </c>
      <c r="C169" s="7">
        <v>45</v>
      </c>
      <c r="D169" s="7">
        <v>70</v>
      </c>
      <c r="E169" s="7">
        <v>71</v>
      </c>
      <c r="F169" s="7">
        <v>73</v>
      </c>
      <c r="G169" s="7">
        <v>84</v>
      </c>
      <c r="H169" s="7">
        <v>90</v>
      </c>
      <c r="I169" s="7">
        <v>93</v>
      </c>
      <c r="J169" s="11">
        <v>45</v>
      </c>
      <c r="K169" s="11">
        <v>33</v>
      </c>
      <c r="L169" s="11" t="s">
        <v>3</v>
      </c>
      <c r="M169" s="7">
        <v>-1</v>
      </c>
      <c r="N169" s="9">
        <v>0</v>
      </c>
      <c r="O169" s="9">
        <v>0</v>
      </c>
      <c r="Q169" s="7">
        <v>-1</v>
      </c>
      <c r="R169" s="10">
        <v>0</v>
      </c>
      <c r="S169" s="10">
        <v>0</v>
      </c>
      <c r="U169" s="7">
        <v>-1</v>
      </c>
      <c r="V169" s="17">
        <v>0</v>
      </c>
      <c r="W169" s="17">
        <v>0</v>
      </c>
      <c r="Y169" s="7">
        <v>-1</v>
      </c>
      <c r="Z169" s="14">
        <v>0</v>
      </c>
      <c r="AA169" s="14">
        <v>0</v>
      </c>
      <c r="AC169" s="7">
        <v>-1</v>
      </c>
      <c r="AD169" s="18">
        <v>0</v>
      </c>
      <c r="AE169" s="18">
        <v>0</v>
      </c>
      <c r="AG169" s="16">
        <v>6.3493606874499999</v>
      </c>
      <c r="AH169" s="16">
        <v>2.8472669976299998</v>
      </c>
      <c r="AI169" s="6">
        <f>IF(L169="Duinvlak",3,IF(L169="Plantvlak",2,1))</f>
        <v>2</v>
      </c>
      <c r="AJ169" s="6">
        <f>IF(P169="Duinvlak",3,IF(M169="Plantvlak",2,1))</f>
        <v>1</v>
      </c>
      <c r="AK169" s="6">
        <f>IF(T169="Duinvlak",3,IF(T169="Plantvlak",2,1))</f>
        <v>1</v>
      </c>
      <c r="AL169" s="6">
        <f>IF(X169="Duinvlak",3,IF(X169="Plantvlak",2,1))</f>
        <v>1</v>
      </c>
      <c r="AM169" s="6">
        <f>IF(AB169="Duinvlak",3,IF(AB169="Plantvlak",2,1))</f>
        <v>1</v>
      </c>
      <c r="AN169" s="6">
        <f>IF(AF169="Duinvlak",3,IF(AF169="Plantvlak",2,1))</f>
        <v>1</v>
      </c>
      <c r="AO169">
        <f>AI169*100000+AJ169*10000+AK169*1000+AL169*100+AM169*10+AN169</f>
        <v>211111</v>
      </c>
    </row>
    <row r="170" spans="1:41" ht="15" x14ac:dyDescent="0.25">
      <c r="A170" s="7">
        <v>1135</v>
      </c>
      <c r="B170" s="7">
        <v>16</v>
      </c>
      <c r="C170" s="7">
        <v>45</v>
      </c>
      <c r="D170" s="7">
        <v>71</v>
      </c>
      <c r="E170" s="7">
        <v>72</v>
      </c>
      <c r="F170" s="7">
        <v>74</v>
      </c>
      <c r="G170" s="7">
        <v>85</v>
      </c>
      <c r="H170" s="7">
        <v>91</v>
      </c>
      <c r="I170" s="7">
        <v>94</v>
      </c>
      <c r="J170" s="11">
        <v>45</v>
      </c>
      <c r="K170" s="11">
        <v>34</v>
      </c>
      <c r="L170" s="11" t="s">
        <v>3</v>
      </c>
      <c r="M170" s="7">
        <v>-1</v>
      </c>
      <c r="N170" s="9">
        <v>0</v>
      </c>
      <c r="O170" s="9">
        <v>0</v>
      </c>
      <c r="Q170" s="7">
        <v>-1</v>
      </c>
      <c r="R170" s="10">
        <v>0</v>
      </c>
      <c r="S170" s="10">
        <v>0</v>
      </c>
      <c r="U170" s="7">
        <v>-1</v>
      </c>
      <c r="V170" s="17">
        <v>0</v>
      </c>
      <c r="W170" s="17">
        <v>0</v>
      </c>
      <c r="Y170" s="7">
        <v>-1</v>
      </c>
      <c r="Z170" s="14">
        <v>0</v>
      </c>
      <c r="AA170" s="14">
        <v>0</v>
      </c>
      <c r="AC170" s="7">
        <v>-1</v>
      </c>
      <c r="AD170" s="18">
        <v>0</v>
      </c>
      <c r="AE170" s="18">
        <v>0</v>
      </c>
      <c r="AG170" s="16">
        <v>7.5344521372799997</v>
      </c>
      <c r="AH170" s="16">
        <v>3.7315649982400001</v>
      </c>
      <c r="AI170" s="6">
        <f>IF(L170="Duinvlak",3,IF(L170="Plantvlak",2,1))</f>
        <v>2</v>
      </c>
      <c r="AJ170" s="6">
        <f>IF(P170="Duinvlak",3,IF(M170="Plantvlak",2,1))</f>
        <v>1</v>
      </c>
      <c r="AK170" s="6">
        <f>IF(T170="Duinvlak",3,IF(T170="Plantvlak",2,1))</f>
        <v>1</v>
      </c>
      <c r="AL170" s="6">
        <f>IF(X170="Duinvlak",3,IF(X170="Plantvlak",2,1))</f>
        <v>1</v>
      </c>
      <c r="AM170" s="6">
        <f>IF(AB170="Duinvlak",3,IF(AB170="Plantvlak",2,1))</f>
        <v>1</v>
      </c>
      <c r="AN170" s="6">
        <f>IF(AF170="Duinvlak",3,IF(AF170="Plantvlak",2,1))</f>
        <v>1</v>
      </c>
      <c r="AO170">
        <f>AI170*100000+AJ170*10000+AK170*1000+AL170*100+AM170*10+AN170</f>
        <v>211111</v>
      </c>
    </row>
    <row r="171" spans="1:41" ht="15" x14ac:dyDescent="0.25">
      <c r="A171" s="7">
        <v>1182</v>
      </c>
      <c r="B171" s="7">
        <v>17</v>
      </c>
      <c r="C171" s="7">
        <v>56</v>
      </c>
      <c r="D171" s="7">
        <v>72</v>
      </c>
      <c r="E171" s="7">
        <v>73</v>
      </c>
      <c r="F171" s="7">
        <v>75</v>
      </c>
      <c r="G171" s="7">
        <v>86</v>
      </c>
      <c r="H171" s="7">
        <v>92</v>
      </c>
      <c r="I171" s="7">
        <v>95</v>
      </c>
      <c r="J171" s="11">
        <v>56</v>
      </c>
      <c r="K171" s="11">
        <v>22</v>
      </c>
      <c r="L171" s="11" t="s">
        <v>3</v>
      </c>
      <c r="M171" s="7">
        <v>-1</v>
      </c>
      <c r="N171" s="9">
        <v>0</v>
      </c>
      <c r="O171" s="9">
        <v>0</v>
      </c>
      <c r="Q171" s="7">
        <v>-1</v>
      </c>
      <c r="R171" s="10">
        <v>0</v>
      </c>
      <c r="S171" s="10">
        <v>0</v>
      </c>
      <c r="U171" s="7">
        <v>-1</v>
      </c>
      <c r="V171" s="17">
        <v>0</v>
      </c>
      <c r="W171" s="17">
        <v>0</v>
      </c>
      <c r="Y171" s="7">
        <v>-1</v>
      </c>
      <c r="Z171" s="14">
        <v>0</v>
      </c>
      <c r="AA171" s="14">
        <v>0</v>
      </c>
      <c r="AC171" s="7">
        <v>-1</v>
      </c>
      <c r="AD171" s="18">
        <v>0</v>
      </c>
      <c r="AE171" s="18">
        <v>0</v>
      </c>
      <c r="AG171" s="16">
        <v>1.9468432361600001</v>
      </c>
      <c r="AH171" s="16">
        <v>9.1402870544399994E-2</v>
      </c>
      <c r="AI171" s="6">
        <f>IF(L171="Duinvlak",3,IF(L171="Plantvlak",2,1))</f>
        <v>2</v>
      </c>
      <c r="AJ171" s="6">
        <f>IF(P171="Duinvlak",3,IF(M171="Plantvlak",2,1))</f>
        <v>1</v>
      </c>
      <c r="AK171" s="6">
        <f>IF(T171="Duinvlak",3,IF(T171="Plantvlak",2,1))</f>
        <v>1</v>
      </c>
      <c r="AL171" s="6">
        <f>IF(X171="Duinvlak",3,IF(X171="Plantvlak",2,1))</f>
        <v>1</v>
      </c>
      <c r="AM171" s="6">
        <f>IF(AB171="Duinvlak",3,IF(AB171="Plantvlak",2,1))</f>
        <v>1</v>
      </c>
      <c r="AN171" s="6">
        <f>IF(AF171="Duinvlak",3,IF(AF171="Plantvlak",2,1))</f>
        <v>1</v>
      </c>
      <c r="AO171">
        <f>AI171*100000+AJ171*10000+AK171*1000+AL171*100+AM171*10+AN171</f>
        <v>211111</v>
      </c>
    </row>
    <row r="172" spans="1:41" ht="15" x14ac:dyDescent="0.25">
      <c r="A172" s="7">
        <v>226</v>
      </c>
      <c r="B172" s="7">
        <v>1</v>
      </c>
      <c r="C172" s="7">
        <v>4</v>
      </c>
      <c r="D172" s="7">
        <v>1528</v>
      </c>
      <c r="E172" s="7">
        <v>1042</v>
      </c>
      <c r="F172" s="7">
        <v>675</v>
      </c>
      <c r="G172" s="7">
        <v>344</v>
      </c>
      <c r="H172" s="7">
        <v>98</v>
      </c>
      <c r="I172" s="7">
        <v>-1</v>
      </c>
      <c r="J172" s="11">
        <v>0</v>
      </c>
      <c r="K172" s="11">
        <v>0</v>
      </c>
      <c r="M172" s="7">
        <v>6</v>
      </c>
      <c r="N172" s="9">
        <v>4</v>
      </c>
      <c r="O172" s="9">
        <v>1</v>
      </c>
      <c r="P172" s="9" t="s">
        <v>2</v>
      </c>
      <c r="Q172" s="7">
        <v>28</v>
      </c>
      <c r="R172" s="10">
        <v>4</v>
      </c>
      <c r="S172" s="10">
        <v>76</v>
      </c>
      <c r="T172" s="10" t="s">
        <v>2</v>
      </c>
      <c r="U172" s="7">
        <v>11</v>
      </c>
      <c r="V172" s="17">
        <v>4</v>
      </c>
      <c r="W172" s="17">
        <v>69</v>
      </c>
      <c r="X172" s="17" t="s">
        <v>2</v>
      </c>
      <c r="Y172" s="7">
        <v>1</v>
      </c>
      <c r="Z172" s="14">
        <v>4</v>
      </c>
      <c r="AA172" s="14">
        <v>527</v>
      </c>
      <c r="AB172" s="14" t="s">
        <v>2</v>
      </c>
      <c r="AC172" s="7">
        <v>153</v>
      </c>
      <c r="AD172" s="18">
        <v>4</v>
      </c>
      <c r="AE172" s="18">
        <v>201</v>
      </c>
      <c r="AF172" s="18" t="s">
        <v>2</v>
      </c>
      <c r="AG172" s="16">
        <v>8.7650783773000001</v>
      </c>
      <c r="AH172" s="16">
        <v>0.68763039464099995</v>
      </c>
      <c r="AI172" s="6">
        <f>IF(L172="Duinvlak",3,IF(L172="Plantvlak",2,1))</f>
        <v>1</v>
      </c>
      <c r="AJ172" s="6">
        <f>IF(P172="Duinvlak",3,IF(M172="Plantvlak",2,1))</f>
        <v>3</v>
      </c>
      <c r="AK172" s="6">
        <f>IF(T172="Duinvlak",3,IF(T172="Plantvlak",2,1))</f>
        <v>3</v>
      </c>
      <c r="AL172" s="6">
        <f>IF(X172="Duinvlak",3,IF(X172="Plantvlak",2,1))</f>
        <v>3</v>
      </c>
      <c r="AM172" s="6">
        <f>IF(AB172="Duinvlak",3,IF(AB172="Plantvlak",2,1))</f>
        <v>3</v>
      </c>
      <c r="AN172" s="6">
        <f>IF(AF172="Duinvlak",3,IF(AF172="Plantvlak",2,1))</f>
        <v>3</v>
      </c>
      <c r="AO172">
        <f>AI172*100000+AJ172*10000+AK172*1000+AL172*100+AM172*10+AN172</f>
        <v>133333</v>
      </c>
    </row>
    <row r="173" spans="1:41" ht="15" x14ac:dyDescent="0.25">
      <c r="A173" s="7">
        <v>1015</v>
      </c>
      <c r="B173" s="7">
        <v>7</v>
      </c>
      <c r="C173" s="7">
        <v>401</v>
      </c>
      <c r="D173" s="7">
        <v>1531</v>
      </c>
      <c r="E173" s="7">
        <v>1046</v>
      </c>
      <c r="F173" s="7">
        <v>688</v>
      </c>
      <c r="G173" s="7">
        <v>357</v>
      </c>
      <c r="H173" s="7">
        <v>152</v>
      </c>
      <c r="I173" s="7">
        <v>-1</v>
      </c>
      <c r="J173" s="11">
        <v>0</v>
      </c>
      <c r="K173" s="11">
        <v>0</v>
      </c>
      <c r="M173" s="7">
        <v>62</v>
      </c>
      <c r="N173" s="9">
        <v>40</v>
      </c>
      <c r="O173" s="9">
        <v>1</v>
      </c>
      <c r="P173" s="9" t="s">
        <v>2</v>
      </c>
      <c r="Q173" s="7">
        <v>56</v>
      </c>
      <c r="R173" s="10">
        <v>40</v>
      </c>
      <c r="S173" s="10">
        <v>76</v>
      </c>
      <c r="T173" s="10" t="s">
        <v>2</v>
      </c>
      <c r="U173" s="7">
        <v>164</v>
      </c>
      <c r="V173" s="17">
        <v>40</v>
      </c>
      <c r="W173" s="17">
        <v>69</v>
      </c>
      <c r="X173" s="17" t="s">
        <v>2</v>
      </c>
      <c r="Y173" s="7">
        <v>53</v>
      </c>
      <c r="Z173" s="14">
        <v>40</v>
      </c>
      <c r="AA173" s="14">
        <v>527</v>
      </c>
      <c r="AB173" s="14" t="s">
        <v>2</v>
      </c>
      <c r="AC173" s="7">
        <v>154</v>
      </c>
      <c r="AD173" s="18">
        <v>401</v>
      </c>
      <c r="AE173" s="18">
        <v>201</v>
      </c>
      <c r="AF173" s="18" t="s">
        <v>2</v>
      </c>
      <c r="AG173" s="16">
        <v>29.121292847700001</v>
      </c>
      <c r="AH173" s="16">
        <v>6.8231391988699999</v>
      </c>
      <c r="AI173" s="6">
        <f>IF(L173="Duinvlak",3,IF(L173="Plantvlak",2,1))</f>
        <v>1</v>
      </c>
      <c r="AJ173" s="6">
        <f>IF(P173="Duinvlak",3,IF(M173="Plantvlak",2,1))</f>
        <v>3</v>
      </c>
      <c r="AK173" s="6">
        <f>IF(T173="Duinvlak",3,IF(T173="Plantvlak",2,1))</f>
        <v>3</v>
      </c>
      <c r="AL173" s="6">
        <f>IF(X173="Duinvlak",3,IF(X173="Plantvlak",2,1))</f>
        <v>3</v>
      </c>
      <c r="AM173" s="6">
        <f>IF(AB173="Duinvlak",3,IF(AB173="Plantvlak",2,1))</f>
        <v>3</v>
      </c>
      <c r="AN173" s="6">
        <f>IF(AF173="Duinvlak",3,IF(AF173="Plantvlak",2,1))</f>
        <v>3</v>
      </c>
      <c r="AO173">
        <f>AI173*100000+AJ173*10000+AK173*1000+AL173*100+AM173*10+AN173</f>
        <v>133333</v>
      </c>
    </row>
    <row r="174" spans="1:41" ht="15" x14ac:dyDescent="0.25">
      <c r="A174" s="7">
        <v>1016</v>
      </c>
      <c r="B174" s="7">
        <v>7</v>
      </c>
      <c r="C174" s="7">
        <v>401</v>
      </c>
      <c r="D174" s="7">
        <v>1532</v>
      </c>
      <c r="E174" s="7">
        <v>1047</v>
      </c>
      <c r="F174" s="7">
        <v>689</v>
      </c>
      <c r="G174" s="7">
        <v>358</v>
      </c>
      <c r="H174" s="7">
        <v>155</v>
      </c>
      <c r="I174" s="7">
        <v>-1</v>
      </c>
      <c r="J174" s="11">
        <v>0</v>
      </c>
      <c r="K174" s="11">
        <v>0</v>
      </c>
      <c r="M174" s="7">
        <v>65</v>
      </c>
      <c r="N174" s="9">
        <v>40</v>
      </c>
      <c r="O174" s="9">
        <v>85</v>
      </c>
      <c r="P174" s="9" t="s">
        <v>2</v>
      </c>
      <c r="Q174" s="7">
        <v>47</v>
      </c>
      <c r="R174" s="10">
        <v>40</v>
      </c>
      <c r="S174" s="10">
        <v>52</v>
      </c>
      <c r="T174" s="10" t="s">
        <v>2</v>
      </c>
      <c r="U174" s="7">
        <v>175</v>
      </c>
      <c r="V174" s="17">
        <v>40</v>
      </c>
      <c r="W174" s="17">
        <v>110</v>
      </c>
      <c r="X174" s="17" t="s">
        <v>2</v>
      </c>
      <c r="Y174" s="7">
        <v>91</v>
      </c>
      <c r="Z174" s="14">
        <v>40</v>
      </c>
      <c r="AA174" s="14">
        <v>31</v>
      </c>
      <c r="AB174" s="14" t="s">
        <v>2</v>
      </c>
      <c r="AC174" s="7">
        <v>236</v>
      </c>
      <c r="AD174" s="18">
        <v>401</v>
      </c>
      <c r="AE174" s="18">
        <v>286</v>
      </c>
      <c r="AF174" s="18" t="s">
        <v>2</v>
      </c>
      <c r="AG174" s="16">
        <v>3.1929582770399998</v>
      </c>
      <c r="AH174" s="16">
        <v>0.71973534529500005</v>
      </c>
      <c r="AI174" s="6">
        <f>IF(L174="Duinvlak",3,IF(L174="Plantvlak",2,1))</f>
        <v>1</v>
      </c>
      <c r="AJ174" s="6">
        <f>IF(P174="Duinvlak",3,IF(M174="Plantvlak",2,1))</f>
        <v>3</v>
      </c>
      <c r="AK174" s="6">
        <f>IF(T174="Duinvlak",3,IF(T174="Plantvlak",2,1))</f>
        <v>3</v>
      </c>
      <c r="AL174" s="6">
        <f>IF(X174="Duinvlak",3,IF(X174="Plantvlak",2,1))</f>
        <v>3</v>
      </c>
      <c r="AM174" s="6">
        <f>IF(AB174="Duinvlak",3,IF(AB174="Plantvlak",2,1))</f>
        <v>3</v>
      </c>
      <c r="AN174" s="6">
        <f>IF(AF174="Duinvlak",3,IF(AF174="Plantvlak",2,1))</f>
        <v>3</v>
      </c>
      <c r="AO174">
        <f>AI174*100000+AJ174*10000+AK174*1000+AL174*100+AM174*10+AN174</f>
        <v>133333</v>
      </c>
    </row>
    <row r="175" spans="1:41" ht="15" x14ac:dyDescent="0.25">
      <c r="A175" s="7">
        <v>1017</v>
      </c>
      <c r="B175" s="7">
        <v>7</v>
      </c>
      <c r="C175" s="7">
        <v>401</v>
      </c>
      <c r="D175" s="7">
        <v>1533</v>
      </c>
      <c r="E175" s="7">
        <v>1048</v>
      </c>
      <c r="F175" s="7">
        <v>690</v>
      </c>
      <c r="G175" s="7">
        <v>359</v>
      </c>
      <c r="H175" s="7">
        <v>156</v>
      </c>
      <c r="I175" s="7">
        <v>-1</v>
      </c>
      <c r="J175" s="11">
        <v>0</v>
      </c>
      <c r="K175" s="11">
        <v>0</v>
      </c>
      <c r="M175" s="7">
        <v>66</v>
      </c>
      <c r="N175" s="9">
        <v>40</v>
      </c>
      <c r="O175" s="9">
        <v>86</v>
      </c>
      <c r="P175" s="9" t="s">
        <v>2</v>
      </c>
      <c r="Q175" s="7">
        <v>51</v>
      </c>
      <c r="R175" s="10">
        <v>40</v>
      </c>
      <c r="S175" s="10">
        <v>66</v>
      </c>
      <c r="T175" s="10" t="s">
        <v>2</v>
      </c>
      <c r="U175" s="7">
        <v>151</v>
      </c>
      <c r="V175" s="17">
        <v>40</v>
      </c>
      <c r="W175" s="17">
        <v>938</v>
      </c>
      <c r="X175" s="17" t="s">
        <v>2</v>
      </c>
      <c r="Y175" s="7">
        <v>107</v>
      </c>
      <c r="Z175" s="14">
        <v>40</v>
      </c>
      <c r="AA175" s="14">
        <v>47</v>
      </c>
      <c r="AB175" s="14" t="s">
        <v>2</v>
      </c>
      <c r="AC175" s="7">
        <v>233</v>
      </c>
      <c r="AD175" s="18">
        <v>401</v>
      </c>
      <c r="AE175" s="18">
        <v>283</v>
      </c>
      <c r="AF175" s="18" t="s">
        <v>2</v>
      </c>
      <c r="AG175" s="16">
        <v>4.3380249596000002</v>
      </c>
      <c r="AH175" s="16">
        <v>1.19718044103</v>
      </c>
      <c r="AI175" s="6">
        <f>IF(L175="Duinvlak",3,IF(L175="Plantvlak",2,1))</f>
        <v>1</v>
      </c>
      <c r="AJ175" s="6">
        <f>IF(P175="Duinvlak",3,IF(M175="Plantvlak",2,1))</f>
        <v>3</v>
      </c>
      <c r="AK175" s="6">
        <f>IF(T175="Duinvlak",3,IF(T175="Plantvlak",2,1))</f>
        <v>3</v>
      </c>
      <c r="AL175" s="6">
        <f>IF(X175="Duinvlak",3,IF(X175="Plantvlak",2,1))</f>
        <v>3</v>
      </c>
      <c r="AM175" s="6">
        <f>IF(AB175="Duinvlak",3,IF(AB175="Plantvlak",2,1))</f>
        <v>3</v>
      </c>
      <c r="AN175" s="6">
        <f>IF(AF175="Duinvlak",3,IF(AF175="Plantvlak",2,1))</f>
        <v>3</v>
      </c>
      <c r="AO175">
        <f>AI175*100000+AJ175*10000+AK175*1000+AL175*100+AM175*10+AN175</f>
        <v>133333</v>
      </c>
    </row>
    <row r="176" spans="1:41" ht="15" x14ac:dyDescent="0.25">
      <c r="A176" s="7">
        <v>1405</v>
      </c>
      <c r="B176" s="7">
        <v>34</v>
      </c>
      <c r="C176" s="7">
        <v>301</v>
      </c>
      <c r="D176" s="7">
        <v>1534</v>
      </c>
      <c r="E176" s="7">
        <v>1049</v>
      </c>
      <c r="F176" s="7">
        <v>691</v>
      </c>
      <c r="G176" s="7">
        <v>361</v>
      </c>
      <c r="H176" s="7">
        <v>157</v>
      </c>
      <c r="I176" s="7">
        <v>-1</v>
      </c>
      <c r="J176" s="11">
        <v>0</v>
      </c>
      <c r="K176" s="11">
        <v>0</v>
      </c>
      <c r="M176" s="7">
        <v>67</v>
      </c>
      <c r="N176" s="9">
        <v>30</v>
      </c>
      <c r="O176" s="9">
        <v>132</v>
      </c>
      <c r="P176" s="9" t="s">
        <v>2</v>
      </c>
      <c r="Q176" s="7">
        <v>62</v>
      </c>
      <c r="R176" s="10">
        <v>30</v>
      </c>
      <c r="S176" s="10">
        <v>28</v>
      </c>
      <c r="T176" s="10" t="s">
        <v>2</v>
      </c>
      <c r="U176" s="7">
        <v>180</v>
      </c>
      <c r="V176" s="17">
        <v>30</v>
      </c>
      <c r="W176" s="17">
        <v>955</v>
      </c>
      <c r="X176" s="17" t="s">
        <v>2</v>
      </c>
      <c r="Y176" s="7">
        <v>118</v>
      </c>
      <c r="Z176" s="14">
        <v>30</v>
      </c>
      <c r="AA176" s="14">
        <v>558</v>
      </c>
      <c r="AB176" s="14" t="s">
        <v>2</v>
      </c>
      <c r="AC176" s="7">
        <v>269</v>
      </c>
      <c r="AD176" s="18">
        <v>301</v>
      </c>
      <c r="AE176" s="18">
        <v>319</v>
      </c>
      <c r="AF176" s="18" t="s">
        <v>2</v>
      </c>
      <c r="AG176" s="16">
        <v>3.97820257955</v>
      </c>
      <c r="AH176" s="16">
        <v>1.0899863501</v>
      </c>
      <c r="AI176" s="6">
        <f>IF(L176="Duinvlak",3,IF(L176="Plantvlak",2,1))</f>
        <v>1</v>
      </c>
      <c r="AJ176" s="6">
        <f>IF(P176="Duinvlak",3,IF(M176="Plantvlak",2,1))</f>
        <v>3</v>
      </c>
      <c r="AK176" s="6">
        <f>IF(T176="Duinvlak",3,IF(T176="Plantvlak",2,1))</f>
        <v>3</v>
      </c>
      <c r="AL176" s="6">
        <f>IF(X176="Duinvlak",3,IF(X176="Plantvlak",2,1))</f>
        <v>3</v>
      </c>
      <c r="AM176" s="6">
        <f>IF(AB176="Duinvlak",3,IF(AB176="Plantvlak",2,1))</f>
        <v>3</v>
      </c>
      <c r="AN176" s="6">
        <f>IF(AF176="Duinvlak",3,IF(AF176="Plantvlak",2,1))</f>
        <v>3</v>
      </c>
      <c r="AO176">
        <f>AI176*100000+AJ176*10000+AK176*1000+AL176*100+AM176*10+AN176</f>
        <v>133333</v>
      </c>
    </row>
    <row r="177" spans="1:41" ht="15" x14ac:dyDescent="0.25">
      <c r="A177" s="7">
        <v>1406</v>
      </c>
      <c r="B177" s="7">
        <v>34</v>
      </c>
      <c r="C177" s="7">
        <v>301</v>
      </c>
      <c r="D177" s="7">
        <v>1535</v>
      </c>
      <c r="E177" s="7">
        <v>1050</v>
      </c>
      <c r="F177" s="7">
        <v>692</v>
      </c>
      <c r="G177" s="7">
        <v>362</v>
      </c>
      <c r="H177" s="7">
        <v>157</v>
      </c>
      <c r="I177" s="7">
        <v>-1</v>
      </c>
      <c r="J177" s="11">
        <v>0</v>
      </c>
      <c r="K177" s="11">
        <v>0</v>
      </c>
      <c r="M177" s="7">
        <v>67</v>
      </c>
      <c r="N177" s="9">
        <v>30</v>
      </c>
      <c r="O177" s="9">
        <v>132</v>
      </c>
      <c r="P177" s="9" t="s">
        <v>2</v>
      </c>
      <c r="Q177" s="7">
        <v>63</v>
      </c>
      <c r="R177" s="10">
        <v>30</v>
      </c>
      <c r="S177" s="10">
        <v>29</v>
      </c>
      <c r="T177" s="10" t="s">
        <v>2</v>
      </c>
      <c r="U177" s="7">
        <v>181</v>
      </c>
      <c r="V177" s="17">
        <v>30</v>
      </c>
      <c r="W177" s="17">
        <v>956</v>
      </c>
      <c r="X177" s="17" t="s">
        <v>2</v>
      </c>
      <c r="Y177" s="7">
        <v>117</v>
      </c>
      <c r="Z177" s="14">
        <v>30</v>
      </c>
      <c r="AA177" s="14">
        <v>557</v>
      </c>
      <c r="AB177" s="14" t="s">
        <v>2</v>
      </c>
      <c r="AC177" s="7">
        <v>269</v>
      </c>
      <c r="AD177" s="18">
        <v>301</v>
      </c>
      <c r="AE177" s="18">
        <v>319</v>
      </c>
      <c r="AF177" s="18" t="s">
        <v>2</v>
      </c>
      <c r="AG177" s="16">
        <v>8.41299622939</v>
      </c>
      <c r="AH177" s="16">
        <v>3.6875254397499999</v>
      </c>
      <c r="AI177" s="6">
        <f>IF(L177="Duinvlak",3,IF(L177="Plantvlak",2,1))</f>
        <v>1</v>
      </c>
      <c r="AJ177" s="6">
        <f>IF(P177="Duinvlak",3,IF(M177="Plantvlak",2,1))</f>
        <v>3</v>
      </c>
      <c r="AK177" s="6">
        <f>IF(T177="Duinvlak",3,IF(T177="Plantvlak",2,1))</f>
        <v>3</v>
      </c>
      <c r="AL177" s="6">
        <f>IF(X177="Duinvlak",3,IF(X177="Plantvlak",2,1))</f>
        <v>3</v>
      </c>
      <c r="AM177" s="6">
        <f>IF(AB177="Duinvlak",3,IF(AB177="Plantvlak",2,1))</f>
        <v>3</v>
      </c>
      <c r="AN177" s="6">
        <f>IF(AF177="Duinvlak",3,IF(AF177="Plantvlak",2,1))</f>
        <v>3</v>
      </c>
      <c r="AO177">
        <f>AI177*100000+AJ177*10000+AK177*1000+AL177*100+AM177*10+AN177</f>
        <v>133333</v>
      </c>
    </row>
    <row r="178" spans="1:41" ht="15" x14ac:dyDescent="0.25">
      <c r="A178" s="7">
        <v>1407</v>
      </c>
      <c r="B178" s="7">
        <v>34</v>
      </c>
      <c r="C178" s="7">
        <v>301</v>
      </c>
      <c r="D178" s="7">
        <v>1536</v>
      </c>
      <c r="E178" s="7">
        <v>1051</v>
      </c>
      <c r="F178" s="7">
        <v>693</v>
      </c>
      <c r="G178" s="7">
        <v>363</v>
      </c>
      <c r="H178" s="7">
        <v>157</v>
      </c>
      <c r="I178" s="7">
        <v>-1</v>
      </c>
      <c r="J178" s="11">
        <v>0</v>
      </c>
      <c r="K178" s="11">
        <v>0</v>
      </c>
      <c r="M178" s="7">
        <v>67</v>
      </c>
      <c r="N178" s="9">
        <v>30</v>
      </c>
      <c r="O178" s="9">
        <v>132</v>
      </c>
      <c r="P178" s="9" t="s">
        <v>2</v>
      </c>
      <c r="Q178" s="7">
        <v>64</v>
      </c>
      <c r="R178" s="10">
        <v>30</v>
      </c>
      <c r="S178" s="10">
        <v>30</v>
      </c>
      <c r="T178" s="10" t="s">
        <v>2</v>
      </c>
      <c r="U178" s="7">
        <v>182</v>
      </c>
      <c r="V178" s="17">
        <v>30</v>
      </c>
      <c r="W178" s="17">
        <v>957</v>
      </c>
      <c r="X178" s="17" t="s">
        <v>2</v>
      </c>
      <c r="Y178" s="7">
        <v>116</v>
      </c>
      <c r="Z178" s="14">
        <v>30</v>
      </c>
      <c r="AA178" s="14">
        <v>556</v>
      </c>
      <c r="AB178" s="14" t="s">
        <v>2</v>
      </c>
      <c r="AC178" s="7">
        <v>269</v>
      </c>
      <c r="AD178" s="18">
        <v>301</v>
      </c>
      <c r="AE178" s="18">
        <v>319</v>
      </c>
      <c r="AF178" s="18" t="s">
        <v>2</v>
      </c>
      <c r="AG178" s="16">
        <v>18.610042450000002</v>
      </c>
      <c r="AH178" s="16">
        <v>12.0565081986</v>
      </c>
      <c r="AI178" s="6">
        <f>IF(L178="Duinvlak",3,IF(L178="Plantvlak",2,1))</f>
        <v>1</v>
      </c>
      <c r="AJ178" s="6">
        <f>IF(P178="Duinvlak",3,IF(M178="Plantvlak",2,1))</f>
        <v>3</v>
      </c>
      <c r="AK178" s="6">
        <f>IF(T178="Duinvlak",3,IF(T178="Plantvlak",2,1))</f>
        <v>3</v>
      </c>
      <c r="AL178" s="6">
        <f>IF(X178="Duinvlak",3,IF(X178="Plantvlak",2,1))</f>
        <v>3</v>
      </c>
      <c r="AM178" s="6">
        <f>IF(AB178="Duinvlak",3,IF(AB178="Plantvlak",2,1))</f>
        <v>3</v>
      </c>
      <c r="AN178" s="6">
        <f>IF(AF178="Duinvlak",3,IF(AF178="Plantvlak",2,1))</f>
        <v>3</v>
      </c>
      <c r="AO178">
        <f>AI178*100000+AJ178*10000+AK178*1000+AL178*100+AM178*10+AN178</f>
        <v>133333</v>
      </c>
    </row>
    <row r="179" spans="1:41" ht="15" x14ac:dyDescent="0.25">
      <c r="A179" s="7">
        <v>1408</v>
      </c>
      <c r="B179" s="7">
        <v>34</v>
      </c>
      <c r="C179" s="7">
        <v>301</v>
      </c>
      <c r="D179" s="7">
        <v>1537</v>
      </c>
      <c r="E179" s="7">
        <v>1052</v>
      </c>
      <c r="F179" s="7">
        <v>694</v>
      </c>
      <c r="G179" s="7">
        <v>364</v>
      </c>
      <c r="H179" s="7">
        <v>157</v>
      </c>
      <c r="I179" s="7">
        <v>-1</v>
      </c>
      <c r="J179" s="11">
        <v>0</v>
      </c>
      <c r="K179" s="11">
        <v>0</v>
      </c>
      <c r="M179" s="7">
        <v>67</v>
      </c>
      <c r="N179" s="9">
        <v>30</v>
      </c>
      <c r="O179" s="9">
        <v>132</v>
      </c>
      <c r="P179" s="9" t="s">
        <v>2</v>
      </c>
      <c r="Q179" s="7">
        <v>65</v>
      </c>
      <c r="R179" s="10">
        <v>30</v>
      </c>
      <c r="S179" s="10">
        <v>31</v>
      </c>
      <c r="T179" s="10" t="s">
        <v>2</v>
      </c>
      <c r="U179" s="7">
        <v>183</v>
      </c>
      <c r="V179" s="17">
        <v>30</v>
      </c>
      <c r="W179" s="17">
        <v>958</v>
      </c>
      <c r="X179" s="17" t="s">
        <v>2</v>
      </c>
      <c r="Y179" s="7">
        <v>115</v>
      </c>
      <c r="Z179" s="14">
        <v>30</v>
      </c>
      <c r="AA179" s="14">
        <v>555</v>
      </c>
      <c r="AB179" s="14" t="s">
        <v>2</v>
      </c>
      <c r="AC179" s="7">
        <v>269</v>
      </c>
      <c r="AD179" s="18">
        <v>301</v>
      </c>
      <c r="AE179" s="18">
        <v>319</v>
      </c>
      <c r="AF179" s="18" t="s">
        <v>2</v>
      </c>
      <c r="AG179" s="16">
        <v>3.23731680159</v>
      </c>
      <c r="AH179" s="16">
        <v>0.551447616157</v>
      </c>
      <c r="AI179" s="6">
        <f>IF(L179="Duinvlak",3,IF(L179="Plantvlak",2,1))</f>
        <v>1</v>
      </c>
      <c r="AJ179" s="6">
        <f>IF(P179="Duinvlak",3,IF(M179="Plantvlak",2,1))</f>
        <v>3</v>
      </c>
      <c r="AK179" s="6">
        <f>IF(T179="Duinvlak",3,IF(T179="Plantvlak",2,1))</f>
        <v>3</v>
      </c>
      <c r="AL179" s="6">
        <f>IF(X179="Duinvlak",3,IF(X179="Plantvlak",2,1))</f>
        <v>3</v>
      </c>
      <c r="AM179" s="6">
        <f>IF(AB179="Duinvlak",3,IF(AB179="Plantvlak",2,1))</f>
        <v>3</v>
      </c>
      <c r="AN179" s="6">
        <f>IF(AF179="Duinvlak",3,IF(AF179="Plantvlak",2,1))</f>
        <v>3</v>
      </c>
      <c r="AO179">
        <f>AI179*100000+AJ179*10000+AK179*1000+AL179*100+AM179*10+AN179</f>
        <v>133333</v>
      </c>
    </row>
    <row r="180" spans="1:41" ht="15" x14ac:dyDescent="0.25">
      <c r="A180" s="7">
        <v>1409</v>
      </c>
      <c r="B180" s="7">
        <v>34</v>
      </c>
      <c r="C180" s="7">
        <v>301</v>
      </c>
      <c r="D180" s="7">
        <v>1538</v>
      </c>
      <c r="E180" s="7">
        <v>1053</v>
      </c>
      <c r="F180" s="7">
        <v>695</v>
      </c>
      <c r="G180" s="7">
        <v>365</v>
      </c>
      <c r="H180" s="7">
        <v>157</v>
      </c>
      <c r="I180" s="7">
        <v>-1</v>
      </c>
      <c r="J180" s="11">
        <v>0</v>
      </c>
      <c r="K180" s="11">
        <v>0</v>
      </c>
      <c r="M180" s="7">
        <v>67</v>
      </c>
      <c r="N180" s="9">
        <v>30</v>
      </c>
      <c r="O180" s="9">
        <v>132</v>
      </c>
      <c r="P180" s="9" t="s">
        <v>2</v>
      </c>
      <c r="Q180" s="7">
        <v>66</v>
      </c>
      <c r="R180" s="10">
        <v>30</v>
      </c>
      <c r="S180" s="10">
        <v>32</v>
      </c>
      <c r="T180" s="10" t="s">
        <v>2</v>
      </c>
      <c r="U180" s="7">
        <v>184</v>
      </c>
      <c r="V180" s="17">
        <v>30</v>
      </c>
      <c r="W180" s="17">
        <v>959</v>
      </c>
      <c r="X180" s="17" t="s">
        <v>2</v>
      </c>
      <c r="Y180" s="7">
        <v>114</v>
      </c>
      <c r="Z180" s="14">
        <v>30</v>
      </c>
      <c r="AA180" s="14">
        <v>554</v>
      </c>
      <c r="AB180" s="14" t="s">
        <v>2</v>
      </c>
      <c r="AC180" s="7">
        <v>269</v>
      </c>
      <c r="AD180" s="18">
        <v>301</v>
      </c>
      <c r="AE180" s="18">
        <v>319</v>
      </c>
      <c r="AF180" s="18" t="s">
        <v>2</v>
      </c>
      <c r="AG180" s="16">
        <v>3.2705528971</v>
      </c>
      <c r="AH180" s="16">
        <v>0.60238571932999996</v>
      </c>
      <c r="AI180" s="6">
        <f>IF(L180="Duinvlak",3,IF(L180="Plantvlak",2,1))</f>
        <v>1</v>
      </c>
      <c r="AJ180" s="6">
        <f>IF(P180="Duinvlak",3,IF(M180="Plantvlak",2,1))</f>
        <v>3</v>
      </c>
      <c r="AK180" s="6">
        <f>IF(T180="Duinvlak",3,IF(T180="Plantvlak",2,1))</f>
        <v>3</v>
      </c>
      <c r="AL180" s="6">
        <f>IF(X180="Duinvlak",3,IF(X180="Plantvlak",2,1))</f>
        <v>3</v>
      </c>
      <c r="AM180" s="6">
        <f>IF(AB180="Duinvlak",3,IF(AB180="Plantvlak",2,1))</f>
        <v>3</v>
      </c>
      <c r="AN180" s="6">
        <f>IF(AF180="Duinvlak",3,IF(AF180="Plantvlak",2,1))</f>
        <v>3</v>
      </c>
      <c r="AO180">
        <f>AI180*100000+AJ180*10000+AK180*1000+AL180*100+AM180*10+AN180</f>
        <v>133333</v>
      </c>
    </row>
    <row r="181" spans="1:41" ht="15" x14ac:dyDescent="0.25">
      <c r="A181" s="7">
        <v>360</v>
      </c>
      <c r="B181" s="7">
        <v>3</v>
      </c>
      <c r="C181" s="7">
        <v>3</v>
      </c>
      <c r="D181" s="7">
        <v>551</v>
      </c>
      <c r="E181" s="7">
        <v>1043</v>
      </c>
      <c r="F181" s="7">
        <v>685</v>
      </c>
      <c r="G181" s="7">
        <v>354</v>
      </c>
      <c r="H181" s="7">
        <v>125</v>
      </c>
      <c r="I181" s="7">
        <v>-1</v>
      </c>
      <c r="J181" s="11">
        <v>0</v>
      </c>
      <c r="K181" s="11">
        <v>0</v>
      </c>
      <c r="M181" s="7">
        <v>34</v>
      </c>
      <c r="N181" s="9">
        <v>3</v>
      </c>
      <c r="O181" s="9">
        <v>132</v>
      </c>
      <c r="P181" s="9" t="s">
        <v>2</v>
      </c>
      <c r="Q181" s="7">
        <v>35</v>
      </c>
      <c r="R181" s="10">
        <v>3</v>
      </c>
      <c r="S181" s="10">
        <v>33</v>
      </c>
      <c r="T181" s="10" t="s">
        <v>2</v>
      </c>
      <c r="U181" s="7">
        <v>77</v>
      </c>
      <c r="V181" s="17">
        <v>3</v>
      </c>
      <c r="W181" s="17">
        <v>961</v>
      </c>
      <c r="X181" s="17" t="s">
        <v>2</v>
      </c>
      <c r="Y181" s="7">
        <v>10</v>
      </c>
      <c r="Z181" s="14">
        <v>3</v>
      </c>
      <c r="AA181" s="14">
        <v>552</v>
      </c>
      <c r="AB181" s="14" t="s">
        <v>2</v>
      </c>
      <c r="AC181" s="7">
        <v>-1</v>
      </c>
      <c r="AD181" s="18">
        <v>0</v>
      </c>
      <c r="AE181" s="18">
        <v>0</v>
      </c>
      <c r="AG181" s="16">
        <v>21.6545696146</v>
      </c>
      <c r="AH181" s="16">
        <v>14.6481489405</v>
      </c>
      <c r="AI181" s="6">
        <f>IF(L181="Duinvlak",3,IF(L181="Plantvlak",2,1))</f>
        <v>1</v>
      </c>
      <c r="AJ181" s="6">
        <f>IF(P181="Duinvlak",3,IF(M181="Plantvlak",2,1))</f>
        <v>3</v>
      </c>
      <c r="AK181" s="6">
        <f>IF(T181="Duinvlak",3,IF(T181="Plantvlak",2,1))</f>
        <v>3</v>
      </c>
      <c r="AL181" s="6">
        <f>IF(X181="Duinvlak",3,IF(X181="Plantvlak",2,1))</f>
        <v>3</v>
      </c>
      <c r="AM181" s="6">
        <f>IF(AB181="Duinvlak",3,IF(AB181="Plantvlak",2,1))</f>
        <v>3</v>
      </c>
      <c r="AN181" s="6">
        <f>IF(AF181="Duinvlak",3,IF(AF181="Plantvlak",2,1))</f>
        <v>1</v>
      </c>
      <c r="AO181">
        <f>AI181*100000+AJ181*10000+AK181*1000+AL181*100+AM181*10+AN181</f>
        <v>133331</v>
      </c>
    </row>
    <row r="182" spans="1:41" ht="15" x14ac:dyDescent="0.25">
      <c r="A182" s="7">
        <v>1239</v>
      </c>
      <c r="B182" s="7">
        <v>34</v>
      </c>
      <c r="C182" s="7">
        <v>301</v>
      </c>
      <c r="D182" s="7">
        <v>552</v>
      </c>
      <c r="E182" s="7">
        <v>1051</v>
      </c>
      <c r="F182" s="7">
        <v>693</v>
      </c>
      <c r="G182" s="7">
        <v>363</v>
      </c>
      <c r="H182" s="7">
        <v>157</v>
      </c>
      <c r="I182" s="7">
        <v>-1</v>
      </c>
      <c r="J182" s="11">
        <v>0</v>
      </c>
      <c r="K182" s="11">
        <v>0</v>
      </c>
      <c r="M182" s="7">
        <v>67</v>
      </c>
      <c r="N182" s="9">
        <v>30</v>
      </c>
      <c r="O182" s="9">
        <v>132</v>
      </c>
      <c r="P182" s="9" t="s">
        <v>2</v>
      </c>
      <c r="Q182" s="7">
        <v>64</v>
      </c>
      <c r="R182" s="10">
        <v>30</v>
      </c>
      <c r="S182" s="10">
        <v>30</v>
      </c>
      <c r="T182" s="10" t="s">
        <v>2</v>
      </c>
      <c r="U182" s="7">
        <v>182</v>
      </c>
      <c r="V182" s="17">
        <v>30</v>
      </c>
      <c r="W182" s="17">
        <v>957</v>
      </c>
      <c r="X182" s="17" t="s">
        <v>2</v>
      </c>
      <c r="Y182" s="7">
        <v>116</v>
      </c>
      <c r="Z182" s="14">
        <v>30</v>
      </c>
      <c r="AA182" s="14">
        <v>556</v>
      </c>
      <c r="AB182" s="14" t="s">
        <v>2</v>
      </c>
      <c r="AC182" s="7">
        <v>-1</v>
      </c>
      <c r="AD182" s="18">
        <v>0</v>
      </c>
      <c r="AE182" s="18">
        <v>0</v>
      </c>
      <c r="AG182" s="16">
        <v>4.0706443523900004</v>
      </c>
      <c r="AH182" s="16">
        <v>0.29551504976600002</v>
      </c>
      <c r="AI182" s="6">
        <f>IF(L182="Duinvlak",3,IF(L182="Plantvlak",2,1))</f>
        <v>1</v>
      </c>
      <c r="AJ182" s="6">
        <f>IF(P182="Duinvlak",3,IF(M182="Plantvlak",2,1))</f>
        <v>3</v>
      </c>
      <c r="AK182" s="6">
        <f>IF(T182="Duinvlak",3,IF(T182="Plantvlak",2,1))</f>
        <v>3</v>
      </c>
      <c r="AL182" s="6">
        <f>IF(X182="Duinvlak",3,IF(X182="Plantvlak",2,1))</f>
        <v>3</v>
      </c>
      <c r="AM182" s="6">
        <f>IF(AB182="Duinvlak",3,IF(AB182="Plantvlak",2,1))</f>
        <v>3</v>
      </c>
      <c r="AN182" s="6">
        <f>IF(AF182="Duinvlak",3,IF(AF182="Plantvlak",2,1))</f>
        <v>1</v>
      </c>
      <c r="AO182">
        <f>AI182*100000+AJ182*10000+AK182*1000+AL182*100+AM182*10+AN182</f>
        <v>133331</v>
      </c>
    </row>
    <row r="183" spans="1:41" ht="15" x14ac:dyDescent="0.25">
      <c r="A183" s="7">
        <v>1240</v>
      </c>
      <c r="B183" s="7">
        <v>34</v>
      </c>
      <c r="C183" s="7">
        <v>301</v>
      </c>
      <c r="D183" s="7">
        <v>553</v>
      </c>
      <c r="E183" s="7">
        <v>1052</v>
      </c>
      <c r="F183" s="7">
        <v>694</v>
      </c>
      <c r="G183" s="7">
        <v>364</v>
      </c>
      <c r="H183" s="7">
        <v>157</v>
      </c>
      <c r="I183" s="7">
        <v>-1</v>
      </c>
      <c r="J183" s="11">
        <v>0</v>
      </c>
      <c r="K183" s="11">
        <v>0</v>
      </c>
      <c r="M183" s="7">
        <v>67</v>
      </c>
      <c r="N183" s="9">
        <v>30</v>
      </c>
      <c r="O183" s="9">
        <v>132</v>
      </c>
      <c r="P183" s="9" t="s">
        <v>2</v>
      </c>
      <c r="Q183" s="7">
        <v>65</v>
      </c>
      <c r="R183" s="10">
        <v>30</v>
      </c>
      <c r="S183" s="10">
        <v>31</v>
      </c>
      <c r="T183" s="10" t="s">
        <v>2</v>
      </c>
      <c r="U183" s="7">
        <v>183</v>
      </c>
      <c r="V183" s="17">
        <v>30</v>
      </c>
      <c r="W183" s="17">
        <v>958</v>
      </c>
      <c r="X183" s="17" t="s">
        <v>2</v>
      </c>
      <c r="Y183" s="7">
        <v>115</v>
      </c>
      <c r="Z183" s="14">
        <v>30</v>
      </c>
      <c r="AA183" s="14">
        <v>555</v>
      </c>
      <c r="AB183" s="14" t="s">
        <v>2</v>
      </c>
      <c r="AC183" s="7">
        <v>-1</v>
      </c>
      <c r="AD183" s="18">
        <v>0</v>
      </c>
      <c r="AE183" s="18">
        <v>0</v>
      </c>
      <c r="AG183" s="16">
        <v>2.8016337387800001</v>
      </c>
      <c r="AH183" s="16">
        <v>0.41259518100199999</v>
      </c>
      <c r="AI183" s="6">
        <f>IF(L183="Duinvlak",3,IF(L183="Plantvlak",2,1))</f>
        <v>1</v>
      </c>
      <c r="AJ183" s="6">
        <f>IF(P183="Duinvlak",3,IF(M183="Plantvlak",2,1))</f>
        <v>3</v>
      </c>
      <c r="AK183" s="6">
        <f>IF(T183="Duinvlak",3,IF(T183="Plantvlak",2,1))</f>
        <v>3</v>
      </c>
      <c r="AL183" s="6">
        <f>IF(X183="Duinvlak",3,IF(X183="Plantvlak",2,1))</f>
        <v>3</v>
      </c>
      <c r="AM183" s="6">
        <f>IF(AB183="Duinvlak",3,IF(AB183="Plantvlak",2,1))</f>
        <v>3</v>
      </c>
      <c r="AN183" s="6">
        <f>IF(AF183="Duinvlak",3,IF(AF183="Plantvlak",2,1))</f>
        <v>1</v>
      </c>
      <c r="AO183">
        <f>AI183*100000+AJ183*10000+AK183*1000+AL183*100+AM183*10+AN183</f>
        <v>133331</v>
      </c>
    </row>
    <row r="184" spans="1:41" ht="15" x14ac:dyDescent="0.25">
      <c r="A184" s="7">
        <v>1241</v>
      </c>
      <c r="B184" s="7">
        <v>34</v>
      </c>
      <c r="C184" s="7">
        <v>301</v>
      </c>
      <c r="D184" s="7">
        <v>554</v>
      </c>
      <c r="E184" s="7">
        <v>1053</v>
      </c>
      <c r="F184" s="7">
        <v>695</v>
      </c>
      <c r="G184" s="7">
        <v>365</v>
      </c>
      <c r="H184" s="7">
        <v>157</v>
      </c>
      <c r="I184" s="7">
        <v>-1</v>
      </c>
      <c r="J184" s="11">
        <v>0</v>
      </c>
      <c r="K184" s="11">
        <v>0</v>
      </c>
      <c r="M184" s="7">
        <v>67</v>
      </c>
      <c r="N184" s="9">
        <v>30</v>
      </c>
      <c r="O184" s="9">
        <v>132</v>
      </c>
      <c r="P184" s="9" t="s">
        <v>2</v>
      </c>
      <c r="Q184" s="7">
        <v>66</v>
      </c>
      <c r="R184" s="10">
        <v>30</v>
      </c>
      <c r="S184" s="10">
        <v>32</v>
      </c>
      <c r="T184" s="10" t="s">
        <v>2</v>
      </c>
      <c r="U184" s="7">
        <v>184</v>
      </c>
      <c r="V184" s="17">
        <v>30</v>
      </c>
      <c r="W184" s="17">
        <v>959</v>
      </c>
      <c r="X184" s="17" t="s">
        <v>2</v>
      </c>
      <c r="Y184" s="7">
        <v>114</v>
      </c>
      <c r="Z184" s="14">
        <v>30</v>
      </c>
      <c r="AA184" s="14">
        <v>554</v>
      </c>
      <c r="AB184" s="14" t="s">
        <v>2</v>
      </c>
      <c r="AC184" s="7">
        <v>-1</v>
      </c>
      <c r="AD184" s="18">
        <v>0</v>
      </c>
      <c r="AE184" s="18">
        <v>0</v>
      </c>
      <c r="AG184" s="16">
        <v>4.0707141295899998</v>
      </c>
      <c r="AH184" s="16">
        <v>1.0869683994399999</v>
      </c>
      <c r="AI184" s="6">
        <f>IF(L184="Duinvlak",3,IF(L184="Plantvlak",2,1))</f>
        <v>1</v>
      </c>
      <c r="AJ184" s="6">
        <f>IF(P184="Duinvlak",3,IF(M184="Plantvlak",2,1))</f>
        <v>3</v>
      </c>
      <c r="AK184" s="6">
        <f>IF(T184="Duinvlak",3,IF(T184="Plantvlak",2,1))</f>
        <v>3</v>
      </c>
      <c r="AL184" s="6">
        <f>IF(X184="Duinvlak",3,IF(X184="Plantvlak",2,1))</f>
        <v>3</v>
      </c>
      <c r="AM184" s="6">
        <f>IF(AB184="Duinvlak",3,IF(AB184="Plantvlak",2,1))</f>
        <v>3</v>
      </c>
      <c r="AN184" s="6">
        <f>IF(AF184="Duinvlak",3,IF(AF184="Plantvlak",2,1))</f>
        <v>1</v>
      </c>
      <c r="AO184">
        <f>AI184*100000+AJ184*10000+AK184*1000+AL184*100+AM184*10+AN184</f>
        <v>133331</v>
      </c>
    </row>
    <row r="185" spans="1:41" ht="15" x14ac:dyDescent="0.25">
      <c r="A185" s="7">
        <v>1242</v>
      </c>
      <c r="B185" s="7">
        <v>34</v>
      </c>
      <c r="C185" s="7">
        <v>301</v>
      </c>
      <c r="D185" s="7">
        <v>555</v>
      </c>
      <c r="E185" s="7">
        <v>1054</v>
      </c>
      <c r="F185" s="7">
        <v>696</v>
      </c>
      <c r="G185" s="7">
        <v>366</v>
      </c>
      <c r="H185" s="7">
        <v>157</v>
      </c>
      <c r="I185" s="7">
        <v>-1</v>
      </c>
      <c r="J185" s="11">
        <v>0</v>
      </c>
      <c r="K185" s="11">
        <v>0</v>
      </c>
      <c r="M185" s="7">
        <v>67</v>
      </c>
      <c r="N185" s="9">
        <v>30</v>
      </c>
      <c r="O185" s="9">
        <v>132</v>
      </c>
      <c r="P185" s="9" t="s">
        <v>2</v>
      </c>
      <c r="Q185" s="7">
        <v>67</v>
      </c>
      <c r="R185" s="10">
        <v>30</v>
      </c>
      <c r="S185" s="10">
        <v>33</v>
      </c>
      <c r="T185" s="10" t="s">
        <v>2</v>
      </c>
      <c r="U185" s="7">
        <v>186</v>
      </c>
      <c r="V185" s="17">
        <v>30</v>
      </c>
      <c r="W185" s="17">
        <v>961</v>
      </c>
      <c r="X185" s="17" t="s">
        <v>2</v>
      </c>
      <c r="Y185" s="7">
        <v>112</v>
      </c>
      <c r="Z185" s="14">
        <v>30</v>
      </c>
      <c r="AA185" s="14">
        <v>552</v>
      </c>
      <c r="AB185" s="14" t="s">
        <v>2</v>
      </c>
      <c r="AC185" s="7">
        <v>-1</v>
      </c>
      <c r="AD185" s="18">
        <v>0</v>
      </c>
      <c r="AE185" s="18">
        <v>0</v>
      </c>
      <c r="AG185" s="16">
        <v>2.6785184069299999</v>
      </c>
      <c r="AH185" s="16">
        <v>0.35835256881100003</v>
      </c>
      <c r="AI185" s="6">
        <f>IF(L185="Duinvlak",3,IF(L185="Plantvlak",2,1))</f>
        <v>1</v>
      </c>
      <c r="AJ185" s="6">
        <f>IF(P185="Duinvlak",3,IF(M185="Plantvlak",2,1))</f>
        <v>3</v>
      </c>
      <c r="AK185" s="6">
        <f>IF(T185="Duinvlak",3,IF(T185="Plantvlak",2,1))</f>
        <v>3</v>
      </c>
      <c r="AL185" s="6">
        <f>IF(X185="Duinvlak",3,IF(X185="Plantvlak",2,1))</f>
        <v>3</v>
      </c>
      <c r="AM185" s="6">
        <f>IF(AB185="Duinvlak",3,IF(AB185="Plantvlak",2,1))</f>
        <v>3</v>
      </c>
      <c r="AN185" s="6">
        <f>IF(AF185="Duinvlak",3,IF(AF185="Plantvlak",2,1))</f>
        <v>1</v>
      </c>
      <c r="AO185">
        <f>AI185*100000+AJ185*10000+AK185*1000+AL185*100+AM185*10+AN185</f>
        <v>133331</v>
      </c>
    </row>
    <row r="186" spans="1:41" ht="15" x14ac:dyDescent="0.25">
      <c r="A186" s="7">
        <v>207</v>
      </c>
      <c r="B186" s="7">
        <v>1</v>
      </c>
      <c r="C186" s="7">
        <v>4</v>
      </c>
      <c r="D186" s="7">
        <v>1141</v>
      </c>
      <c r="E186" s="7">
        <v>580</v>
      </c>
      <c r="F186" s="7">
        <v>675</v>
      </c>
      <c r="G186" s="7">
        <v>344</v>
      </c>
      <c r="H186" s="7">
        <v>98</v>
      </c>
      <c r="I186" s="7">
        <v>-1</v>
      </c>
      <c r="J186" s="11">
        <v>0</v>
      </c>
      <c r="K186" s="11">
        <v>0</v>
      </c>
      <c r="M186" s="7">
        <v>6</v>
      </c>
      <c r="N186" s="9">
        <v>4</v>
      </c>
      <c r="O186" s="9">
        <v>1</v>
      </c>
      <c r="P186" s="9" t="s">
        <v>2</v>
      </c>
      <c r="Q186" s="7">
        <v>28</v>
      </c>
      <c r="R186" s="10">
        <v>4</v>
      </c>
      <c r="S186" s="10">
        <v>76</v>
      </c>
      <c r="T186" s="10" t="s">
        <v>2</v>
      </c>
      <c r="U186" s="7">
        <v>11</v>
      </c>
      <c r="V186" s="17">
        <v>4</v>
      </c>
      <c r="W186" s="17">
        <v>69</v>
      </c>
      <c r="X186" s="17" t="s">
        <v>2</v>
      </c>
      <c r="Y186" s="7">
        <v>-1</v>
      </c>
      <c r="Z186" s="14">
        <v>0</v>
      </c>
      <c r="AA186" s="14">
        <v>0</v>
      </c>
      <c r="AC186" s="7">
        <v>153</v>
      </c>
      <c r="AD186" s="18">
        <v>4</v>
      </c>
      <c r="AE186" s="18">
        <v>201</v>
      </c>
      <c r="AF186" s="18" t="s">
        <v>2</v>
      </c>
      <c r="AG186" s="16">
        <v>2.04596727768</v>
      </c>
      <c r="AH186" s="16">
        <v>0.108115485008</v>
      </c>
      <c r="AI186" s="6">
        <f>IF(L186="Duinvlak",3,IF(L186="Plantvlak",2,1))</f>
        <v>1</v>
      </c>
      <c r="AJ186" s="6">
        <f>IF(P186="Duinvlak",3,IF(M186="Plantvlak",2,1))</f>
        <v>3</v>
      </c>
      <c r="AK186" s="6">
        <f>IF(T186="Duinvlak",3,IF(T186="Plantvlak",2,1))</f>
        <v>3</v>
      </c>
      <c r="AL186" s="6">
        <f>IF(X186="Duinvlak",3,IF(X186="Plantvlak",2,1))</f>
        <v>3</v>
      </c>
      <c r="AM186" s="6">
        <f>IF(AB186="Duinvlak",3,IF(AB186="Plantvlak",2,1))</f>
        <v>1</v>
      </c>
      <c r="AN186" s="6">
        <f>IF(AF186="Duinvlak",3,IF(AF186="Plantvlak",2,1))</f>
        <v>3</v>
      </c>
      <c r="AO186">
        <f>AI186*100000+AJ186*10000+AK186*1000+AL186*100+AM186*10+AN186</f>
        <v>133313</v>
      </c>
    </row>
    <row r="187" spans="1:41" ht="15" x14ac:dyDescent="0.25">
      <c r="A187" s="7">
        <v>852</v>
      </c>
      <c r="B187" s="7">
        <v>7</v>
      </c>
      <c r="C187" s="7">
        <v>401</v>
      </c>
      <c r="D187" s="7">
        <v>1143</v>
      </c>
      <c r="E187" s="7">
        <v>592</v>
      </c>
      <c r="F187" s="7">
        <v>688</v>
      </c>
      <c r="G187" s="7">
        <v>357</v>
      </c>
      <c r="H187" s="7">
        <v>152</v>
      </c>
      <c r="I187" s="7">
        <v>-1</v>
      </c>
      <c r="J187" s="11">
        <v>0</v>
      </c>
      <c r="K187" s="11">
        <v>0</v>
      </c>
      <c r="M187" s="7">
        <v>62</v>
      </c>
      <c r="N187" s="9">
        <v>40</v>
      </c>
      <c r="O187" s="9">
        <v>1</v>
      </c>
      <c r="P187" s="9" t="s">
        <v>2</v>
      </c>
      <c r="Q187" s="7">
        <v>56</v>
      </c>
      <c r="R187" s="10">
        <v>40</v>
      </c>
      <c r="S187" s="10">
        <v>76</v>
      </c>
      <c r="T187" s="10" t="s">
        <v>2</v>
      </c>
      <c r="U187" s="7">
        <v>164</v>
      </c>
      <c r="V187" s="17">
        <v>40</v>
      </c>
      <c r="W187" s="17">
        <v>69</v>
      </c>
      <c r="X187" s="17" t="s">
        <v>2</v>
      </c>
      <c r="Y187" s="7">
        <v>-1</v>
      </c>
      <c r="Z187" s="14">
        <v>0</v>
      </c>
      <c r="AA187" s="14">
        <v>0</v>
      </c>
      <c r="AC187" s="7">
        <v>154</v>
      </c>
      <c r="AD187" s="18">
        <v>401</v>
      </c>
      <c r="AE187" s="18">
        <v>201</v>
      </c>
      <c r="AF187" s="18" t="s">
        <v>2</v>
      </c>
      <c r="AG187" s="16">
        <v>3.2050566464300001</v>
      </c>
      <c r="AH187" s="16">
        <v>0.32941027358300001</v>
      </c>
      <c r="AI187" s="6">
        <f>IF(L187="Duinvlak",3,IF(L187="Plantvlak",2,1))</f>
        <v>1</v>
      </c>
      <c r="AJ187" s="6">
        <f>IF(P187="Duinvlak",3,IF(M187="Plantvlak",2,1))</f>
        <v>3</v>
      </c>
      <c r="AK187" s="6">
        <f>IF(T187="Duinvlak",3,IF(T187="Plantvlak",2,1))</f>
        <v>3</v>
      </c>
      <c r="AL187" s="6">
        <f>IF(X187="Duinvlak",3,IF(X187="Plantvlak",2,1))</f>
        <v>3</v>
      </c>
      <c r="AM187" s="6">
        <f>IF(AB187="Duinvlak",3,IF(AB187="Plantvlak",2,1))</f>
        <v>1</v>
      </c>
      <c r="AN187" s="6">
        <f>IF(AF187="Duinvlak",3,IF(AF187="Plantvlak",2,1))</f>
        <v>3</v>
      </c>
      <c r="AO187">
        <f>AI187*100000+AJ187*10000+AK187*1000+AL187*100+AM187*10+AN187</f>
        <v>133313</v>
      </c>
    </row>
    <row r="188" spans="1:41" ht="15" x14ac:dyDescent="0.25">
      <c r="A188" s="7">
        <v>1339</v>
      </c>
      <c r="B188" s="7">
        <v>34</v>
      </c>
      <c r="C188" s="7">
        <v>301</v>
      </c>
      <c r="D188" s="7">
        <v>1144</v>
      </c>
      <c r="E188" s="7">
        <v>593</v>
      </c>
      <c r="F188" s="7">
        <v>691</v>
      </c>
      <c r="G188" s="7">
        <v>361</v>
      </c>
      <c r="H188" s="7">
        <v>157</v>
      </c>
      <c r="I188" s="7">
        <v>-1</v>
      </c>
      <c r="J188" s="11">
        <v>0</v>
      </c>
      <c r="K188" s="11">
        <v>0</v>
      </c>
      <c r="M188" s="7">
        <v>67</v>
      </c>
      <c r="N188" s="9">
        <v>30</v>
      </c>
      <c r="O188" s="9">
        <v>132</v>
      </c>
      <c r="P188" s="9" t="s">
        <v>2</v>
      </c>
      <c r="Q188" s="7">
        <v>62</v>
      </c>
      <c r="R188" s="10">
        <v>30</v>
      </c>
      <c r="S188" s="10">
        <v>28</v>
      </c>
      <c r="T188" s="10" t="s">
        <v>2</v>
      </c>
      <c r="U188" s="7">
        <v>180</v>
      </c>
      <c r="V188" s="17">
        <v>30</v>
      </c>
      <c r="W188" s="17">
        <v>955</v>
      </c>
      <c r="X188" s="17" t="s">
        <v>2</v>
      </c>
      <c r="Y188" s="7">
        <v>-1</v>
      </c>
      <c r="Z188" s="14">
        <v>0</v>
      </c>
      <c r="AA188" s="14">
        <v>0</v>
      </c>
      <c r="AC188" s="7">
        <v>269</v>
      </c>
      <c r="AD188" s="18">
        <v>301</v>
      </c>
      <c r="AE188" s="18">
        <v>319</v>
      </c>
      <c r="AF188" s="18" t="s">
        <v>2</v>
      </c>
      <c r="AG188" s="16">
        <v>0.74117255878400001</v>
      </c>
      <c r="AH188" s="16">
        <v>1.53450999816E-2</v>
      </c>
      <c r="AI188" s="6">
        <f>IF(L188="Duinvlak",3,IF(L188="Plantvlak",2,1))</f>
        <v>1</v>
      </c>
      <c r="AJ188" s="6">
        <f>IF(P188="Duinvlak",3,IF(M188="Plantvlak",2,1))</f>
        <v>3</v>
      </c>
      <c r="AK188" s="6">
        <f>IF(T188="Duinvlak",3,IF(T188="Plantvlak",2,1))</f>
        <v>3</v>
      </c>
      <c r="AL188" s="6">
        <f>IF(X188="Duinvlak",3,IF(X188="Plantvlak",2,1))</f>
        <v>3</v>
      </c>
      <c r="AM188" s="6">
        <f>IF(AB188="Duinvlak",3,IF(AB188="Plantvlak",2,1))</f>
        <v>1</v>
      </c>
      <c r="AN188" s="6">
        <f>IF(AF188="Duinvlak",3,IF(AF188="Plantvlak",2,1))</f>
        <v>3</v>
      </c>
      <c r="AO188">
        <f>AI188*100000+AJ188*10000+AK188*1000+AL188*100+AM188*10+AN188</f>
        <v>133313</v>
      </c>
    </row>
    <row r="189" spans="1:41" ht="15" x14ac:dyDescent="0.25">
      <c r="A189" s="7">
        <v>1340</v>
      </c>
      <c r="B189" s="7">
        <v>34</v>
      </c>
      <c r="C189" s="7">
        <v>301</v>
      </c>
      <c r="D189" s="7">
        <v>1145</v>
      </c>
      <c r="E189" s="7">
        <v>594</v>
      </c>
      <c r="F189" s="7">
        <v>693</v>
      </c>
      <c r="G189" s="7">
        <v>363</v>
      </c>
      <c r="H189" s="7">
        <v>157</v>
      </c>
      <c r="I189" s="7">
        <v>-1</v>
      </c>
      <c r="J189" s="11">
        <v>0</v>
      </c>
      <c r="K189" s="11">
        <v>0</v>
      </c>
      <c r="M189" s="7">
        <v>67</v>
      </c>
      <c r="N189" s="9">
        <v>30</v>
      </c>
      <c r="O189" s="9">
        <v>132</v>
      </c>
      <c r="P189" s="9" t="s">
        <v>2</v>
      </c>
      <c r="Q189" s="7">
        <v>64</v>
      </c>
      <c r="R189" s="10">
        <v>30</v>
      </c>
      <c r="S189" s="10">
        <v>30</v>
      </c>
      <c r="T189" s="10" t="s">
        <v>2</v>
      </c>
      <c r="U189" s="7">
        <v>182</v>
      </c>
      <c r="V189" s="17">
        <v>30</v>
      </c>
      <c r="W189" s="17">
        <v>957</v>
      </c>
      <c r="X189" s="17" t="s">
        <v>2</v>
      </c>
      <c r="Y189" s="7">
        <v>-1</v>
      </c>
      <c r="Z189" s="14">
        <v>0</v>
      </c>
      <c r="AA189" s="14">
        <v>0</v>
      </c>
      <c r="AC189" s="7">
        <v>269</v>
      </c>
      <c r="AD189" s="18">
        <v>301</v>
      </c>
      <c r="AE189" s="18">
        <v>319</v>
      </c>
      <c r="AF189" s="18" t="s">
        <v>2</v>
      </c>
      <c r="AG189" s="16">
        <v>3.1424513563700001</v>
      </c>
      <c r="AH189" s="16">
        <v>0.18195129967599999</v>
      </c>
      <c r="AI189" s="6">
        <f>IF(L189="Duinvlak",3,IF(L189="Plantvlak",2,1))</f>
        <v>1</v>
      </c>
      <c r="AJ189" s="6">
        <f>IF(P189="Duinvlak",3,IF(M189="Plantvlak",2,1))</f>
        <v>3</v>
      </c>
      <c r="AK189" s="6">
        <f>IF(T189="Duinvlak",3,IF(T189="Plantvlak",2,1))</f>
        <v>3</v>
      </c>
      <c r="AL189" s="6">
        <f>IF(X189="Duinvlak",3,IF(X189="Plantvlak",2,1))</f>
        <v>3</v>
      </c>
      <c r="AM189" s="6">
        <f>IF(AB189="Duinvlak",3,IF(AB189="Plantvlak",2,1))</f>
        <v>1</v>
      </c>
      <c r="AN189" s="6">
        <f>IF(AF189="Duinvlak",3,IF(AF189="Plantvlak",2,1))</f>
        <v>3</v>
      </c>
      <c r="AO189">
        <f>AI189*100000+AJ189*10000+AK189*1000+AL189*100+AM189*10+AN189</f>
        <v>133313</v>
      </c>
    </row>
    <row r="190" spans="1:41" ht="15" x14ac:dyDescent="0.25">
      <c r="A190" s="7">
        <v>159</v>
      </c>
      <c r="B190" s="7">
        <v>1</v>
      </c>
      <c r="C190" s="7">
        <v>4</v>
      </c>
      <c r="D190" s="7">
        <v>437</v>
      </c>
      <c r="E190" s="7">
        <v>580</v>
      </c>
      <c r="F190" s="7">
        <v>675</v>
      </c>
      <c r="G190" s="7">
        <v>344</v>
      </c>
      <c r="H190" s="7">
        <v>98</v>
      </c>
      <c r="I190" s="7">
        <v>-1</v>
      </c>
      <c r="J190" s="11">
        <v>0</v>
      </c>
      <c r="K190" s="11">
        <v>0</v>
      </c>
      <c r="M190" s="7">
        <v>6</v>
      </c>
      <c r="N190" s="9">
        <v>4</v>
      </c>
      <c r="O190" s="9">
        <v>1</v>
      </c>
      <c r="P190" s="9" t="s">
        <v>2</v>
      </c>
      <c r="Q190" s="7">
        <v>28</v>
      </c>
      <c r="R190" s="10">
        <v>4</v>
      </c>
      <c r="S190" s="10">
        <v>76</v>
      </c>
      <c r="T190" s="10" t="s">
        <v>2</v>
      </c>
      <c r="U190" s="7">
        <v>11</v>
      </c>
      <c r="V190" s="17">
        <v>4</v>
      </c>
      <c r="W190" s="17">
        <v>69</v>
      </c>
      <c r="X190" s="17" t="s">
        <v>2</v>
      </c>
      <c r="Y190" s="7">
        <v>-1</v>
      </c>
      <c r="Z190" s="14">
        <v>0</v>
      </c>
      <c r="AA190" s="14">
        <v>0</v>
      </c>
      <c r="AC190" s="7">
        <v>-1</v>
      </c>
      <c r="AD190" s="18">
        <v>0</v>
      </c>
      <c r="AE190" s="18">
        <v>0</v>
      </c>
      <c r="AG190" s="16">
        <v>18.8706136622</v>
      </c>
      <c r="AH190" s="16">
        <v>1.5917424142900001</v>
      </c>
      <c r="AI190" s="6">
        <f>IF(L190="Duinvlak",3,IF(L190="Plantvlak",2,1))</f>
        <v>1</v>
      </c>
      <c r="AJ190" s="6">
        <f>IF(P190="Duinvlak",3,IF(M190="Plantvlak",2,1))</f>
        <v>3</v>
      </c>
      <c r="AK190" s="6">
        <f>IF(T190="Duinvlak",3,IF(T190="Plantvlak",2,1))</f>
        <v>3</v>
      </c>
      <c r="AL190" s="6">
        <f>IF(X190="Duinvlak",3,IF(X190="Plantvlak",2,1))</f>
        <v>3</v>
      </c>
      <c r="AM190" s="6">
        <f>IF(AB190="Duinvlak",3,IF(AB190="Plantvlak",2,1))</f>
        <v>1</v>
      </c>
      <c r="AN190" s="6">
        <f>IF(AF190="Duinvlak",3,IF(AF190="Plantvlak",2,1))</f>
        <v>1</v>
      </c>
      <c r="AO190">
        <f>AI190*100000+AJ190*10000+AK190*1000+AL190*100+AM190*10+AN190</f>
        <v>133311</v>
      </c>
    </row>
    <row r="191" spans="1:41" ht="15" x14ac:dyDescent="0.25">
      <c r="A191" s="7">
        <v>160</v>
      </c>
      <c r="B191" s="7">
        <v>1</v>
      </c>
      <c r="C191" s="7">
        <v>4</v>
      </c>
      <c r="D191" s="7">
        <v>438</v>
      </c>
      <c r="E191" s="7">
        <v>581</v>
      </c>
      <c r="F191" s="7">
        <v>676</v>
      </c>
      <c r="G191" s="7">
        <v>345</v>
      </c>
      <c r="H191" s="7">
        <v>99</v>
      </c>
      <c r="I191" s="7">
        <v>-1</v>
      </c>
      <c r="J191" s="11">
        <v>0</v>
      </c>
      <c r="K191" s="11">
        <v>0</v>
      </c>
      <c r="M191" s="7">
        <v>7</v>
      </c>
      <c r="N191" s="9">
        <v>4</v>
      </c>
      <c r="O191" s="9">
        <v>4</v>
      </c>
      <c r="P191" s="9" t="s">
        <v>2</v>
      </c>
      <c r="Q191" s="7">
        <v>27</v>
      </c>
      <c r="R191" s="10">
        <v>4</v>
      </c>
      <c r="S191" s="10">
        <v>75</v>
      </c>
      <c r="T191" s="10" t="s">
        <v>2</v>
      </c>
      <c r="U191" s="7">
        <v>10</v>
      </c>
      <c r="V191" s="17">
        <v>4</v>
      </c>
      <c r="W191" s="17">
        <v>68</v>
      </c>
      <c r="X191" s="17" t="s">
        <v>2</v>
      </c>
      <c r="Y191" s="7">
        <v>-1</v>
      </c>
      <c r="Z191" s="14">
        <v>0</v>
      </c>
      <c r="AA191" s="14">
        <v>0</v>
      </c>
      <c r="AC191" s="7">
        <v>-1</v>
      </c>
      <c r="AD191" s="18">
        <v>0</v>
      </c>
      <c r="AE191" s="18">
        <v>0</v>
      </c>
      <c r="AG191" s="16">
        <v>4.8149985491300002</v>
      </c>
      <c r="AH191" s="16">
        <v>1.2416534985800001</v>
      </c>
      <c r="AI191" s="6">
        <f>IF(L191="Duinvlak",3,IF(L191="Plantvlak",2,1))</f>
        <v>1</v>
      </c>
      <c r="AJ191" s="6">
        <f>IF(P191="Duinvlak",3,IF(M191="Plantvlak",2,1))</f>
        <v>3</v>
      </c>
      <c r="AK191" s="6">
        <f>IF(T191="Duinvlak",3,IF(T191="Plantvlak",2,1))</f>
        <v>3</v>
      </c>
      <c r="AL191" s="6">
        <f>IF(X191="Duinvlak",3,IF(X191="Plantvlak",2,1))</f>
        <v>3</v>
      </c>
      <c r="AM191" s="6">
        <f>IF(AB191="Duinvlak",3,IF(AB191="Plantvlak",2,1))</f>
        <v>1</v>
      </c>
      <c r="AN191" s="6">
        <f>IF(AF191="Duinvlak",3,IF(AF191="Plantvlak",2,1))</f>
        <v>1</v>
      </c>
      <c r="AO191">
        <f>AI191*100000+AJ191*10000+AK191*1000+AL191*100+AM191*10+AN191</f>
        <v>133311</v>
      </c>
    </row>
    <row r="192" spans="1:41" ht="15" x14ac:dyDescent="0.25">
      <c r="A192" s="7">
        <v>161</v>
      </c>
      <c r="B192" s="7">
        <v>1</v>
      </c>
      <c r="C192" s="7">
        <v>4</v>
      </c>
      <c r="D192" s="7">
        <v>439</v>
      </c>
      <c r="E192" s="7">
        <v>582</v>
      </c>
      <c r="F192" s="7">
        <v>677</v>
      </c>
      <c r="G192" s="7">
        <v>346</v>
      </c>
      <c r="H192" s="7">
        <v>100</v>
      </c>
      <c r="I192" s="7">
        <v>-1</v>
      </c>
      <c r="J192" s="11">
        <v>0</v>
      </c>
      <c r="K192" s="11">
        <v>0</v>
      </c>
      <c r="M192" s="7">
        <v>8</v>
      </c>
      <c r="N192" s="9">
        <v>4</v>
      </c>
      <c r="O192" s="9">
        <v>7</v>
      </c>
      <c r="P192" s="9" t="s">
        <v>2</v>
      </c>
      <c r="Q192" s="7">
        <v>26</v>
      </c>
      <c r="R192" s="10">
        <v>4</v>
      </c>
      <c r="S192" s="10">
        <v>74</v>
      </c>
      <c r="T192" s="10" t="s">
        <v>2</v>
      </c>
      <c r="U192" s="7">
        <v>9</v>
      </c>
      <c r="V192" s="17">
        <v>4</v>
      </c>
      <c r="W192" s="17">
        <v>67</v>
      </c>
      <c r="X192" s="17" t="s">
        <v>2</v>
      </c>
      <c r="Y192" s="7">
        <v>-1</v>
      </c>
      <c r="Z192" s="14">
        <v>0</v>
      </c>
      <c r="AA192" s="14">
        <v>0</v>
      </c>
      <c r="AC192" s="7">
        <v>-1</v>
      </c>
      <c r="AD192" s="18">
        <v>0</v>
      </c>
      <c r="AE192" s="18">
        <v>0</v>
      </c>
      <c r="AG192" s="16">
        <v>26.288443623599999</v>
      </c>
      <c r="AH192" s="16">
        <v>2.7642641540100001</v>
      </c>
      <c r="AI192" s="6">
        <f>IF(L192="Duinvlak",3,IF(L192="Plantvlak",2,1))</f>
        <v>1</v>
      </c>
      <c r="AJ192" s="6">
        <f>IF(P192="Duinvlak",3,IF(M192="Plantvlak",2,1))</f>
        <v>3</v>
      </c>
      <c r="AK192" s="6">
        <f>IF(T192="Duinvlak",3,IF(T192="Plantvlak",2,1))</f>
        <v>3</v>
      </c>
      <c r="AL192" s="6">
        <f>IF(X192="Duinvlak",3,IF(X192="Plantvlak",2,1))</f>
        <v>3</v>
      </c>
      <c r="AM192" s="6">
        <f>IF(AB192="Duinvlak",3,IF(AB192="Plantvlak",2,1))</f>
        <v>1</v>
      </c>
      <c r="AN192" s="6">
        <f>IF(AF192="Duinvlak",3,IF(AF192="Plantvlak",2,1))</f>
        <v>1</v>
      </c>
      <c r="AO192">
        <f>AI192*100000+AJ192*10000+AK192*1000+AL192*100+AM192*10+AN192</f>
        <v>133311</v>
      </c>
    </row>
    <row r="193" spans="1:41" ht="15" x14ac:dyDescent="0.25">
      <c r="A193" s="7">
        <v>162</v>
      </c>
      <c r="B193" s="7">
        <v>1</v>
      </c>
      <c r="C193" s="7">
        <v>4</v>
      </c>
      <c r="D193" s="7">
        <v>440</v>
      </c>
      <c r="E193" s="7">
        <v>583</v>
      </c>
      <c r="F193" s="7">
        <v>678</v>
      </c>
      <c r="G193" s="7">
        <v>347</v>
      </c>
      <c r="H193" s="7">
        <v>101</v>
      </c>
      <c r="I193" s="7">
        <v>-1</v>
      </c>
      <c r="J193" s="11">
        <v>0</v>
      </c>
      <c r="K193" s="11">
        <v>0</v>
      </c>
      <c r="M193" s="7">
        <v>9</v>
      </c>
      <c r="N193" s="9">
        <v>4</v>
      </c>
      <c r="O193" s="9">
        <v>8</v>
      </c>
      <c r="P193" s="9" t="s">
        <v>2</v>
      </c>
      <c r="Q193" s="7">
        <v>25</v>
      </c>
      <c r="R193" s="10">
        <v>4</v>
      </c>
      <c r="S193" s="10">
        <v>73</v>
      </c>
      <c r="T193" s="10" t="s">
        <v>2</v>
      </c>
      <c r="U193" s="7">
        <v>8</v>
      </c>
      <c r="V193" s="17">
        <v>4</v>
      </c>
      <c r="W193" s="17">
        <v>66</v>
      </c>
      <c r="X193" s="17" t="s">
        <v>2</v>
      </c>
      <c r="Y193" s="7">
        <v>-1</v>
      </c>
      <c r="Z193" s="14">
        <v>0</v>
      </c>
      <c r="AA193" s="14">
        <v>0</v>
      </c>
      <c r="AC193" s="7">
        <v>-1</v>
      </c>
      <c r="AD193" s="18">
        <v>0</v>
      </c>
      <c r="AE193" s="18">
        <v>0</v>
      </c>
      <c r="AG193" s="16">
        <v>6.0190361047999996</v>
      </c>
      <c r="AH193" s="16">
        <v>1.1544270009299999</v>
      </c>
      <c r="AI193" s="6">
        <f>IF(L193="Duinvlak",3,IF(L193="Plantvlak",2,1))</f>
        <v>1</v>
      </c>
      <c r="AJ193" s="6">
        <f>IF(P193="Duinvlak",3,IF(M193="Plantvlak",2,1))</f>
        <v>3</v>
      </c>
      <c r="AK193" s="6">
        <f>IF(T193="Duinvlak",3,IF(T193="Plantvlak",2,1))</f>
        <v>3</v>
      </c>
      <c r="AL193" s="6">
        <f>IF(X193="Duinvlak",3,IF(X193="Plantvlak",2,1))</f>
        <v>3</v>
      </c>
      <c r="AM193" s="6">
        <f>IF(AB193="Duinvlak",3,IF(AB193="Plantvlak",2,1))</f>
        <v>1</v>
      </c>
      <c r="AN193" s="6">
        <f>IF(AF193="Duinvlak",3,IF(AF193="Plantvlak",2,1))</f>
        <v>1</v>
      </c>
      <c r="AO193">
        <f>AI193*100000+AJ193*10000+AK193*1000+AL193*100+AM193*10+AN193</f>
        <v>133311</v>
      </c>
    </row>
    <row r="194" spans="1:41" ht="15" x14ac:dyDescent="0.25">
      <c r="A194" s="7">
        <v>163</v>
      </c>
      <c r="B194" s="7">
        <v>1</v>
      </c>
      <c r="C194" s="7">
        <v>4</v>
      </c>
      <c r="D194" s="7">
        <v>441</v>
      </c>
      <c r="E194" s="7">
        <v>584</v>
      </c>
      <c r="F194" s="7">
        <v>679</v>
      </c>
      <c r="G194" s="7">
        <v>348</v>
      </c>
      <c r="H194" s="7">
        <v>102</v>
      </c>
      <c r="I194" s="7">
        <v>-1</v>
      </c>
      <c r="J194" s="11">
        <v>0</v>
      </c>
      <c r="K194" s="11">
        <v>0</v>
      </c>
      <c r="M194" s="7">
        <v>10</v>
      </c>
      <c r="N194" s="9">
        <v>4</v>
      </c>
      <c r="O194" s="9">
        <v>9</v>
      </c>
      <c r="P194" s="9" t="s">
        <v>2</v>
      </c>
      <c r="Q194" s="7">
        <v>24</v>
      </c>
      <c r="R194" s="10">
        <v>4</v>
      </c>
      <c r="S194" s="10">
        <v>72</v>
      </c>
      <c r="T194" s="10" t="s">
        <v>2</v>
      </c>
      <c r="U194" s="7">
        <v>6</v>
      </c>
      <c r="V194" s="17">
        <v>4</v>
      </c>
      <c r="W194" s="17">
        <v>64</v>
      </c>
      <c r="X194" s="17" t="s">
        <v>2</v>
      </c>
      <c r="Y194" s="7">
        <v>-1</v>
      </c>
      <c r="Z194" s="14">
        <v>0</v>
      </c>
      <c r="AA194" s="14">
        <v>0</v>
      </c>
      <c r="AC194" s="7">
        <v>-1</v>
      </c>
      <c r="AD194" s="18">
        <v>0</v>
      </c>
      <c r="AE194" s="18">
        <v>0</v>
      </c>
      <c r="AG194" s="16">
        <v>17.393339681499999</v>
      </c>
      <c r="AH194" s="16">
        <v>2.5070443299499998</v>
      </c>
      <c r="AI194" s="6">
        <f>IF(L194="Duinvlak",3,IF(L194="Plantvlak",2,1))</f>
        <v>1</v>
      </c>
      <c r="AJ194" s="6">
        <f>IF(P194="Duinvlak",3,IF(M194="Plantvlak",2,1))</f>
        <v>3</v>
      </c>
      <c r="AK194" s="6">
        <f>IF(T194="Duinvlak",3,IF(T194="Plantvlak",2,1))</f>
        <v>3</v>
      </c>
      <c r="AL194" s="6">
        <f>IF(X194="Duinvlak",3,IF(X194="Plantvlak",2,1))</f>
        <v>3</v>
      </c>
      <c r="AM194" s="6">
        <f>IF(AB194="Duinvlak",3,IF(AB194="Plantvlak",2,1))</f>
        <v>1</v>
      </c>
      <c r="AN194" s="6">
        <f>IF(AF194="Duinvlak",3,IF(AF194="Plantvlak",2,1))</f>
        <v>1</v>
      </c>
      <c r="AO194">
        <f>AI194*100000+AJ194*10000+AK194*1000+AL194*100+AM194*10+AN194</f>
        <v>133311</v>
      </c>
    </row>
    <row r="195" spans="1:41" ht="15" x14ac:dyDescent="0.25">
      <c r="A195" s="7">
        <v>164</v>
      </c>
      <c r="B195" s="7">
        <v>1</v>
      </c>
      <c r="C195" s="7">
        <v>4</v>
      </c>
      <c r="D195" s="7">
        <v>442</v>
      </c>
      <c r="E195" s="7">
        <v>585</v>
      </c>
      <c r="F195" s="7">
        <v>680</v>
      </c>
      <c r="G195" s="7">
        <v>349</v>
      </c>
      <c r="H195" s="7">
        <v>103</v>
      </c>
      <c r="I195" s="7">
        <v>-1</v>
      </c>
      <c r="J195" s="11">
        <v>0</v>
      </c>
      <c r="K195" s="11">
        <v>0</v>
      </c>
      <c r="M195" s="7">
        <v>11</v>
      </c>
      <c r="N195" s="9">
        <v>4</v>
      </c>
      <c r="O195" s="9">
        <v>89</v>
      </c>
      <c r="P195" s="9" t="s">
        <v>2</v>
      </c>
      <c r="Q195" s="7">
        <v>23</v>
      </c>
      <c r="R195" s="10">
        <v>4</v>
      </c>
      <c r="S195" s="10">
        <v>71</v>
      </c>
      <c r="T195" s="10" t="s">
        <v>2</v>
      </c>
      <c r="U195" s="7">
        <v>3</v>
      </c>
      <c r="V195" s="17">
        <v>4</v>
      </c>
      <c r="W195" s="17">
        <v>913</v>
      </c>
      <c r="X195" s="17" t="s">
        <v>2</v>
      </c>
      <c r="Y195" s="7">
        <v>-1</v>
      </c>
      <c r="Z195" s="14">
        <v>0</v>
      </c>
      <c r="AA195" s="14">
        <v>0</v>
      </c>
      <c r="AC195" s="7">
        <v>-1</v>
      </c>
      <c r="AD195" s="18">
        <v>0</v>
      </c>
      <c r="AE195" s="18">
        <v>0</v>
      </c>
      <c r="AG195" s="16">
        <v>7.2761831892300002</v>
      </c>
      <c r="AH195" s="16">
        <v>3.4081419014800001</v>
      </c>
      <c r="AI195" s="6">
        <f>IF(L195="Duinvlak",3,IF(L195="Plantvlak",2,1))</f>
        <v>1</v>
      </c>
      <c r="AJ195" s="6">
        <f>IF(P195="Duinvlak",3,IF(M195="Plantvlak",2,1))</f>
        <v>3</v>
      </c>
      <c r="AK195" s="6">
        <f>IF(T195="Duinvlak",3,IF(T195="Plantvlak",2,1))</f>
        <v>3</v>
      </c>
      <c r="AL195" s="6">
        <f>IF(X195="Duinvlak",3,IF(X195="Plantvlak",2,1))</f>
        <v>3</v>
      </c>
      <c r="AM195" s="6">
        <f>IF(AB195="Duinvlak",3,IF(AB195="Plantvlak",2,1))</f>
        <v>1</v>
      </c>
      <c r="AN195" s="6">
        <f>IF(AF195="Duinvlak",3,IF(AF195="Plantvlak",2,1))</f>
        <v>1</v>
      </c>
      <c r="AO195">
        <f>AI195*100000+AJ195*10000+AK195*1000+AL195*100+AM195*10+AN195</f>
        <v>133311</v>
      </c>
    </row>
    <row r="196" spans="1:41" ht="15" x14ac:dyDescent="0.25">
      <c r="A196" s="7">
        <v>167</v>
      </c>
      <c r="B196" s="7">
        <v>1</v>
      </c>
      <c r="C196" s="7">
        <v>4</v>
      </c>
      <c r="D196" s="7">
        <v>445</v>
      </c>
      <c r="E196" s="7">
        <v>588</v>
      </c>
      <c r="F196" s="7">
        <v>683</v>
      </c>
      <c r="G196" s="7">
        <v>352</v>
      </c>
      <c r="H196" s="7">
        <v>106</v>
      </c>
      <c r="I196" s="7">
        <v>-1</v>
      </c>
      <c r="J196" s="11">
        <v>0</v>
      </c>
      <c r="K196" s="11">
        <v>0</v>
      </c>
      <c r="M196" s="7">
        <v>14</v>
      </c>
      <c r="N196" s="9">
        <v>4</v>
      </c>
      <c r="O196" s="9">
        <v>80</v>
      </c>
      <c r="P196" s="9" t="s">
        <v>2</v>
      </c>
      <c r="Q196" s="7">
        <v>20</v>
      </c>
      <c r="R196" s="10">
        <v>4</v>
      </c>
      <c r="S196" s="10">
        <v>60</v>
      </c>
      <c r="T196" s="10" t="s">
        <v>2</v>
      </c>
      <c r="U196" s="7">
        <v>30</v>
      </c>
      <c r="V196" s="17">
        <v>4</v>
      </c>
      <c r="W196" s="17">
        <v>92</v>
      </c>
      <c r="X196" s="17" t="s">
        <v>2</v>
      </c>
      <c r="Y196" s="7">
        <v>-1</v>
      </c>
      <c r="Z196" s="14">
        <v>0</v>
      </c>
      <c r="AA196" s="14">
        <v>0</v>
      </c>
      <c r="AC196" s="7">
        <v>-1</v>
      </c>
      <c r="AD196" s="18">
        <v>0</v>
      </c>
      <c r="AE196" s="18">
        <v>0</v>
      </c>
      <c r="AG196" s="16">
        <v>3.1445922938400002</v>
      </c>
      <c r="AH196" s="16">
        <v>0.66227246960399999</v>
      </c>
      <c r="AI196" s="6">
        <f>IF(L196="Duinvlak",3,IF(L196="Plantvlak",2,1))</f>
        <v>1</v>
      </c>
      <c r="AJ196" s="6">
        <f>IF(P196="Duinvlak",3,IF(M196="Plantvlak",2,1))</f>
        <v>3</v>
      </c>
      <c r="AK196" s="6">
        <f>IF(T196="Duinvlak",3,IF(T196="Plantvlak",2,1))</f>
        <v>3</v>
      </c>
      <c r="AL196" s="6">
        <f>IF(X196="Duinvlak",3,IF(X196="Plantvlak",2,1))</f>
        <v>3</v>
      </c>
      <c r="AM196" s="6">
        <f>IF(AB196="Duinvlak",3,IF(AB196="Plantvlak",2,1))</f>
        <v>1</v>
      </c>
      <c r="AN196" s="6">
        <f>IF(AF196="Duinvlak",3,IF(AF196="Plantvlak",2,1))</f>
        <v>1</v>
      </c>
      <c r="AO196">
        <f>AI196*100000+AJ196*10000+AK196*1000+AL196*100+AM196*10+AN196</f>
        <v>133311</v>
      </c>
    </row>
    <row r="197" spans="1:41" ht="15" x14ac:dyDescent="0.25">
      <c r="A197" s="7">
        <v>168</v>
      </c>
      <c r="B197" s="7">
        <v>1</v>
      </c>
      <c r="C197" s="7">
        <v>4</v>
      </c>
      <c r="D197" s="7">
        <v>446</v>
      </c>
      <c r="E197" s="7">
        <v>589</v>
      </c>
      <c r="F197" s="7">
        <v>684</v>
      </c>
      <c r="G197" s="7">
        <v>353</v>
      </c>
      <c r="H197" s="7">
        <v>107</v>
      </c>
      <c r="I197" s="7">
        <v>-1</v>
      </c>
      <c r="J197" s="11">
        <v>0</v>
      </c>
      <c r="K197" s="11">
        <v>0</v>
      </c>
      <c r="M197" s="7">
        <v>15</v>
      </c>
      <c r="N197" s="9">
        <v>4</v>
      </c>
      <c r="O197" s="9">
        <v>81</v>
      </c>
      <c r="P197" s="9" t="s">
        <v>2</v>
      </c>
      <c r="Q197" s="7">
        <v>9</v>
      </c>
      <c r="R197" s="10">
        <v>4</v>
      </c>
      <c r="S197" s="10">
        <v>42</v>
      </c>
      <c r="T197" s="10" t="s">
        <v>2</v>
      </c>
      <c r="U197" s="7">
        <v>22</v>
      </c>
      <c r="V197" s="17">
        <v>4</v>
      </c>
      <c r="W197" s="17">
        <v>83</v>
      </c>
      <c r="X197" s="17" t="s">
        <v>2</v>
      </c>
      <c r="Y197" s="7">
        <v>-1</v>
      </c>
      <c r="Z197" s="14">
        <v>0</v>
      </c>
      <c r="AA197" s="14">
        <v>0</v>
      </c>
      <c r="AC197" s="7">
        <v>-1</v>
      </c>
      <c r="AD197" s="18">
        <v>0</v>
      </c>
      <c r="AE197" s="18">
        <v>0</v>
      </c>
      <c r="AG197" s="16">
        <v>3.7093229133399999</v>
      </c>
      <c r="AH197" s="16">
        <v>0.50319036467599998</v>
      </c>
      <c r="AI197" s="6">
        <f>IF(L197="Duinvlak",3,IF(L197="Plantvlak",2,1))</f>
        <v>1</v>
      </c>
      <c r="AJ197" s="6">
        <f>IF(P197="Duinvlak",3,IF(M197="Plantvlak",2,1))</f>
        <v>3</v>
      </c>
      <c r="AK197" s="6">
        <f>IF(T197="Duinvlak",3,IF(T197="Plantvlak",2,1))</f>
        <v>3</v>
      </c>
      <c r="AL197" s="6">
        <f>IF(X197="Duinvlak",3,IF(X197="Plantvlak",2,1))</f>
        <v>3</v>
      </c>
      <c r="AM197" s="6">
        <f>IF(AB197="Duinvlak",3,IF(AB197="Plantvlak",2,1))</f>
        <v>1</v>
      </c>
      <c r="AN197" s="6">
        <f>IF(AF197="Duinvlak",3,IF(AF197="Plantvlak",2,1))</f>
        <v>1</v>
      </c>
      <c r="AO197">
        <f>AI197*100000+AJ197*10000+AK197*1000+AL197*100+AM197*10+AN197</f>
        <v>133311</v>
      </c>
    </row>
    <row r="198" spans="1:41" ht="15" x14ac:dyDescent="0.25">
      <c r="A198" s="7">
        <v>353</v>
      </c>
      <c r="B198" s="7">
        <v>3</v>
      </c>
      <c r="C198" s="7">
        <v>3</v>
      </c>
      <c r="D198" s="7">
        <v>447</v>
      </c>
      <c r="E198" s="7">
        <v>590</v>
      </c>
      <c r="F198" s="7">
        <v>685</v>
      </c>
      <c r="G198" s="7">
        <v>354</v>
      </c>
      <c r="H198" s="7">
        <v>125</v>
      </c>
      <c r="I198" s="7">
        <v>-1</v>
      </c>
      <c r="J198" s="11">
        <v>0</v>
      </c>
      <c r="K198" s="11">
        <v>0</v>
      </c>
      <c r="M198" s="7">
        <v>34</v>
      </c>
      <c r="N198" s="9">
        <v>3</v>
      </c>
      <c r="O198" s="9">
        <v>132</v>
      </c>
      <c r="P198" s="9" t="s">
        <v>2</v>
      </c>
      <c r="Q198" s="7">
        <v>35</v>
      </c>
      <c r="R198" s="10">
        <v>3</v>
      </c>
      <c r="S198" s="10">
        <v>33</v>
      </c>
      <c r="T198" s="10" t="s">
        <v>2</v>
      </c>
      <c r="U198" s="7">
        <v>77</v>
      </c>
      <c r="V198" s="17">
        <v>3</v>
      </c>
      <c r="W198" s="17">
        <v>961</v>
      </c>
      <c r="X198" s="17" t="s">
        <v>2</v>
      </c>
      <c r="Y198" s="7">
        <v>-1</v>
      </c>
      <c r="Z198" s="14">
        <v>0</v>
      </c>
      <c r="AA198" s="14">
        <v>0</v>
      </c>
      <c r="AC198" s="7">
        <v>-1</v>
      </c>
      <c r="AD198" s="18">
        <v>0</v>
      </c>
      <c r="AE198" s="18">
        <v>0</v>
      </c>
      <c r="AG198" s="16">
        <v>36.956042854800003</v>
      </c>
      <c r="AH198" s="16">
        <v>23.276187256</v>
      </c>
      <c r="AI198" s="6">
        <f>IF(L198="Duinvlak",3,IF(L198="Plantvlak",2,1))</f>
        <v>1</v>
      </c>
      <c r="AJ198" s="6">
        <f>IF(P198="Duinvlak",3,IF(M198="Plantvlak",2,1))</f>
        <v>3</v>
      </c>
      <c r="AK198" s="6">
        <f>IF(T198="Duinvlak",3,IF(T198="Plantvlak",2,1))</f>
        <v>3</v>
      </c>
      <c r="AL198" s="6">
        <f>IF(X198="Duinvlak",3,IF(X198="Plantvlak",2,1))</f>
        <v>3</v>
      </c>
      <c r="AM198" s="6">
        <f>IF(AB198="Duinvlak",3,IF(AB198="Plantvlak",2,1))</f>
        <v>1</v>
      </c>
      <c r="AN198" s="6">
        <f>IF(AF198="Duinvlak",3,IF(AF198="Plantvlak",2,1))</f>
        <v>1</v>
      </c>
      <c r="AO198">
        <f>AI198*100000+AJ198*10000+AK198*1000+AL198*100+AM198*10+AN198</f>
        <v>133311</v>
      </c>
    </row>
    <row r="199" spans="1:41" ht="15" x14ac:dyDescent="0.25">
      <c r="A199" s="7">
        <v>932</v>
      </c>
      <c r="B199" s="7">
        <v>7</v>
      </c>
      <c r="C199" s="7">
        <v>401</v>
      </c>
      <c r="D199" s="7">
        <v>1355</v>
      </c>
      <c r="E199" s="7">
        <v>863</v>
      </c>
      <c r="F199" s="7">
        <v>298</v>
      </c>
      <c r="G199" s="7">
        <v>357</v>
      </c>
      <c r="H199" s="7">
        <v>152</v>
      </c>
      <c r="I199" s="7">
        <v>-1</v>
      </c>
      <c r="J199" s="11">
        <v>0</v>
      </c>
      <c r="K199" s="11">
        <v>0</v>
      </c>
      <c r="M199" s="7">
        <v>62</v>
      </c>
      <c r="N199" s="9">
        <v>40</v>
      </c>
      <c r="O199" s="9">
        <v>1</v>
      </c>
      <c r="P199" s="9" t="s">
        <v>2</v>
      </c>
      <c r="Q199" s="7">
        <v>56</v>
      </c>
      <c r="R199" s="10">
        <v>40</v>
      </c>
      <c r="S199" s="10">
        <v>76</v>
      </c>
      <c r="T199" s="10" t="s">
        <v>2</v>
      </c>
      <c r="U199" s="7">
        <v>-1</v>
      </c>
      <c r="V199" s="17">
        <v>0</v>
      </c>
      <c r="W199" s="17">
        <v>0</v>
      </c>
      <c r="Y199" s="7">
        <v>53</v>
      </c>
      <c r="Z199" s="14">
        <v>40</v>
      </c>
      <c r="AA199" s="14">
        <v>527</v>
      </c>
      <c r="AB199" s="14" t="s">
        <v>2</v>
      </c>
      <c r="AC199" s="7">
        <v>154</v>
      </c>
      <c r="AD199" s="18">
        <v>401</v>
      </c>
      <c r="AE199" s="18">
        <v>201</v>
      </c>
      <c r="AF199" s="18" t="s">
        <v>2</v>
      </c>
      <c r="AG199" s="16">
        <v>4.7048697585500001</v>
      </c>
      <c r="AH199" s="16">
        <v>0.61523022944299999</v>
      </c>
      <c r="AI199" s="6">
        <f>IF(L199="Duinvlak",3,IF(L199="Plantvlak",2,1))</f>
        <v>1</v>
      </c>
      <c r="AJ199" s="6">
        <f>IF(P199="Duinvlak",3,IF(M199="Plantvlak",2,1))</f>
        <v>3</v>
      </c>
      <c r="AK199" s="6">
        <f>IF(T199="Duinvlak",3,IF(T199="Plantvlak",2,1))</f>
        <v>3</v>
      </c>
      <c r="AL199" s="6">
        <f>IF(X199="Duinvlak",3,IF(X199="Plantvlak",2,1))</f>
        <v>1</v>
      </c>
      <c r="AM199" s="6">
        <f>IF(AB199="Duinvlak",3,IF(AB199="Plantvlak",2,1))</f>
        <v>3</v>
      </c>
      <c r="AN199" s="6">
        <f>IF(AF199="Duinvlak",3,IF(AF199="Plantvlak",2,1))</f>
        <v>3</v>
      </c>
      <c r="AO199">
        <f>AI199*100000+AJ199*10000+AK199*1000+AL199*100+AM199*10+AN199</f>
        <v>133133</v>
      </c>
    </row>
    <row r="200" spans="1:41" ht="15" x14ac:dyDescent="0.25">
      <c r="A200" s="7">
        <v>933</v>
      </c>
      <c r="B200" s="7">
        <v>7</v>
      </c>
      <c r="C200" s="7">
        <v>401</v>
      </c>
      <c r="D200" s="7">
        <v>1356</v>
      </c>
      <c r="E200" s="7">
        <v>864</v>
      </c>
      <c r="F200" s="7">
        <v>299</v>
      </c>
      <c r="G200" s="7">
        <v>359</v>
      </c>
      <c r="H200" s="7">
        <v>156</v>
      </c>
      <c r="I200" s="7">
        <v>-1</v>
      </c>
      <c r="J200" s="11">
        <v>0</v>
      </c>
      <c r="K200" s="11">
        <v>0</v>
      </c>
      <c r="M200" s="7">
        <v>66</v>
      </c>
      <c r="N200" s="9">
        <v>40</v>
      </c>
      <c r="O200" s="9">
        <v>86</v>
      </c>
      <c r="P200" s="9" t="s">
        <v>2</v>
      </c>
      <c r="Q200" s="7">
        <v>51</v>
      </c>
      <c r="R200" s="10">
        <v>40</v>
      </c>
      <c r="S200" s="10">
        <v>66</v>
      </c>
      <c r="T200" s="10" t="s">
        <v>2</v>
      </c>
      <c r="U200" s="7">
        <v>-1</v>
      </c>
      <c r="V200" s="17">
        <v>0</v>
      </c>
      <c r="W200" s="17">
        <v>0</v>
      </c>
      <c r="Y200" s="7">
        <v>107</v>
      </c>
      <c r="Z200" s="14">
        <v>40</v>
      </c>
      <c r="AA200" s="14">
        <v>47</v>
      </c>
      <c r="AB200" s="14" t="s">
        <v>2</v>
      </c>
      <c r="AC200" s="7">
        <v>233</v>
      </c>
      <c r="AD200" s="18">
        <v>401</v>
      </c>
      <c r="AE200" s="18">
        <v>283</v>
      </c>
      <c r="AF200" s="18" t="s">
        <v>2</v>
      </c>
      <c r="AG200" s="16">
        <v>0.66200234074499997</v>
      </c>
      <c r="AH200" s="16">
        <v>1.8209064935300001E-2</v>
      </c>
      <c r="AI200" s="6">
        <f>IF(L200="Duinvlak",3,IF(L200="Plantvlak",2,1))</f>
        <v>1</v>
      </c>
      <c r="AJ200" s="6">
        <f>IF(P200="Duinvlak",3,IF(M200="Plantvlak",2,1))</f>
        <v>3</v>
      </c>
      <c r="AK200" s="6">
        <f>IF(T200="Duinvlak",3,IF(T200="Plantvlak",2,1))</f>
        <v>3</v>
      </c>
      <c r="AL200" s="6">
        <f>IF(X200="Duinvlak",3,IF(X200="Plantvlak",2,1))</f>
        <v>1</v>
      </c>
      <c r="AM200" s="6">
        <f>IF(AB200="Duinvlak",3,IF(AB200="Plantvlak",2,1))</f>
        <v>3</v>
      </c>
      <c r="AN200" s="6">
        <f>IF(AF200="Duinvlak",3,IF(AF200="Plantvlak",2,1))</f>
        <v>3</v>
      </c>
      <c r="AO200">
        <f>AI200*100000+AJ200*10000+AK200*1000+AL200*100+AM200*10+AN200</f>
        <v>133133</v>
      </c>
    </row>
    <row r="201" spans="1:41" ht="15" x14ac:dyDescent="0.25">
      <c r="A201" s="7">
        <v>1380</v>
      </c>
      <c r="B201" s="7">
        <v>34</v>
      </c>
      <c r="C201" s="7">
        <v>301</v>
      </c>
      <c r="D201" s="7">
        <v>1357</v>
      </c>
      <c r="E201" s="7">
        <v>865</v>
      </c>
      <c r="F201" s="7">
        <v>300</v>
      </c>
      <c r="G201" s="7">
        <v>360</v>
      </c>
      <c r="H201" s="7">
        <v>157</v>
      </c>
      <c r="I201" s="7">
        <v>-1</v>
      </c>
      <c r="J201" s="11">
        <v>0</v>
      </c>
      <c r="K201" s="11">
        <v>0</v>
      </c>
      <c r="M201" s="7">
        <v>67</v>
      </c>
      <c r="N201" s="9">
        <v>30</v>
      </c>
      <c r="O201" s="9">
        <v>132</v>
      </c>
      <c r="P201" s="9" t="s">
        <v>2</v>
      </c>
      <c r="Q201" s="7">
        <v>61</v>
      </c>
      <c r="R201" s="10">
        <v>30</v>
      </c>
      <c r="S201" s="10">
        <v>27</v>
      </c>
      <c r="T201" s="10" t="s">
        <v>2</v>
      </c>
      <c r="U201" s="7">
        <v>-1</v>
      </c>
      <c r="V201" s="17">
        <v>0</v>
      </c>
      <c r="W201" s="17">
        <v>0</v>
      </c>
      <c r="Y201" s="7">
        <v>119</v>
      </c>
      <c r="Z201" s="14">
        <v>30</v>
      </c>
      <c r="AA201" s="14">
        <v>559</v>
      </c>
      <c r="AB201" s="14" t="s">
        <v>2</v>
      </c>
      <c r="AC201" s="7">
        <v>269</v>
      </c>
      <c r="AD201" s="18">
        <v>301</v>
      </c>
      <c r="AE201" s="18">
        <v>319</v>
      </c>
      <c r="AF201" s="18" t="s">
        <v>2</v>
      </c>
      <c r="AG201" s="16">
        <v>1.7337328349000001</v>
      </c>
      <c r="AH201" s="16">
        <v>0.11258376494900001</v>
      </c>
      <c r="AI201" s="6">
        <f>IF(L201="Duinvlak",3,IF(L201="Plantvlak",2,1))</f>
        <v>1</v>
      </c>
      <c r="AJ201" s="6">
        <f>IF(P201="Duinvlak",3,IF(M201="Plantvlak",2,1))</f>
        <v>3</v>
      </c>
      <c r="AK201" s="6">
        <f>IF(T201="Duinvlak",3,IF(T201="Plantvlak",2,1))</f>
        <v>3</v>
      </c>
      <c r="AL201" s="6">
        <f>IF(X201="Duinvlak",3,IF(X201="Plantvlak",2,1))</f>
        <v>1</v>
      </c>
      <c r="AM201" s="6">
        <f>IF(AB201="Duinvlak",3,IF(AB201="Plantvlak",2,1))</f>
        <v>3</v>
      </c>
      <c r="AN201" s="6">
        <f>IF(AF201="Duinvlak",3,IF(AF201="Plantvlak",2,1))</f>
        <v>3</v>
      </c>
      <c r="AO201">
        <f>AI201*100000+AJ201*10000+AK201*1000+AL201*100+AM201*10+AN201</f>
        <v>133133</v>
      </c>
    </row>
    <row r="202" spans="1:41" ht="15" x14ac:dyDescent="0.25">
      <c r="A202" s="7">
        <v>1381</v>
      </c>
      <c r="B202" s="7">
        <v>34</v>
      </c>
      <c r="C202" s="7">
        <v>301</v>
      </c>
      <c r="D202" s="7">
        <v>1358</v>
      </c>
      <c r="E202" s="7">
        <v>866</v>
      </c>
      <c r="F202" s="7">
        <v>301</v>
      </c>
      <c r="G202" s="7">
        <v>361</v>
      </c>
      <c r="H202" s="7">
        <v>157</v>
      </c>
      <c r="I202" s="7">
        <v>-1</v>
      </c>
      <c r="J202" s="11">
        <v>0</v>
      </c>
      <c r="K202" s="11">
        <v>0</v>
      </c>
      <c r="M202" s="7">
        <v>67</v>
      </c>
      <c r="N202" s="9">
        <v>30</v>
      </c>
      <c r="O202" s="9">
        <v>132</v>
      </c>
      <c r="P202" s="9" t="s">
        <v>2</v>
      </c>
      <c r="Q202" s="7">
        <v>62</v>
      </c>
      <c r="R202" s="10">
        <v>30</v>
      </c>
      <c r="S202" s="10">
        <v>28</v>
      </c>
      <c r="T202" s="10" t="s">
        <v>2</v>
      </c>
      <c r="U202" s="7">
        <v>-1</v>
      </c>
      <c r="V202" s="17">
        <v>0</v>
      </c>
      <c r="W202" s="17">
        <v>0</v>
      </c>
      <c r="Y202" s="7">
        <v>118</v>
      </c>
      <c r="Z202" s="14">
        <v>30</v>
      </c>
      <c r="AA202" s="14">
        <v>558</v>
      </c>
      <c r="AB202" s="14" t="s">
        <v>2</v>
      </c>
      <c r="AC202" s="7">
        <v>269</v>
      </c>
      <c r="AD202" s="18">
        <v>301</v>
      </c>
      <c r="AE202" s="18">
        <v>319</v>
      </c>
      <c r="AF202" s="18" t="s">
        <v>2</v>
      </c>
      <c r="AG202" s="16">
        <v>5.1929098156800002</v>
      </c>
      <c r="AH202" s="16">
        <v>0.55120575072699995</v>
      </c>
      <c r="AI202" s="6">
        <f>IF(L202="Duinvlak",3,IF(L202="Plantvlak",2,1))</f>
        <v>1</v>
      </c>
      <c r="AJ202" s="6">
        <f>IF(P202="Duinvlak",3,IF(M202="Plantvlak",2,1))</f>
        <v>3</v>
      </c>
      <c r="AK202" s="6">
        <f>IF(T202="Duinvlak",3,IF(T202="Plantvlak",2,1))</f>
        <v>3</v>
      </c>
      <c r="AL202" s="6">
        <f>IF(X202="Duinvlak",3,IF(X202="Plantvlak",2,1))</f>
        <v>1</v>
      </c>
      <c r="AM202" s="6">
        <f>IF(AB202="Duinvlak",3,IF(AB202="Plantvlak",2,1))</f>
        <v>3</v>
      </c>
      <c r="AN202" s="6">
        <f>IF(AF202="Duinvlak",3,IF(AF202="Plantvlak",2,1))</f>
        <v>3</v>
      </c>
      <c r="AO202">
        <f>AI202*100000+AJ202*10000+AK202*1000+AL202*100+AM202*10+AN202</f>
        <v>133133</v>
      </c>
    </row>
    <row r="203" spans="1:41" ht="15" x14ac:dyDescent="0.25">
      <c r="A203" s="7">
        <v>1382</v>
      </c>
      <c r="B203" s="7">
        <v>34</v>
      </c>
      <c r="C203" s="7">
        <v>301</v>
      </c>
      <c r="D203" s="7">
        <v>1359</v>
      </c>
      <c r="E203" s="7">
        <v>867</v>
      </c>
      <c r="F203" s="7">
        <v>302</v>
      </c>
      <c r="G203" s="7">
        <v>362</v>
      </c>
      <c r="H203" s="7">
        <v>157</v>
      </c>
      <c r="I203" s="7">
        <v>-1</v>
      </c>
      <c r="J203" s="11">
        <v>0</v>
      </c>
      <c r="K203" s="11">
        <v>0</v>
      </c>
      <c r="M203" s="7">
        <v>67</v>
      </c>
      <c r="N203" s="9">
        <v>30</v>
      </c>
      <c r="O203" s="9">
        <v>132</v>
      </c>
      <c r="P203" s="9" t="s">
        <v>2</v>
      </c>
      <c r="Q203" s="7">
        <v>63</v>
      </c>
      <c r="R203" s="10">
        <v>30</v>
      </c>
      <c r="S203" s="10">
        <v>29</v>
      </c>
      <c r="T203" s="10" t="s">
        <v>2</v>
      </c>
      <c r="U203" s="7">
        <v>-1</v>
      </c>
      <c r="V203" s="17">
        <v>0</v>
      </c>
      <c r="W203" s="17">
        <v>0</v>
      </c>
      <c r="Y203" s="7">
        <v>117</v>
      </c>
      <c r="Z203" s="14">
        <v>30</v>
      </c>
      <c r="AA203" s="14">
        <v>557</v>
      </c>
      <c r="AB203" s="14" t="s">
        <v>2</v>
      </c>
      <c r="AC203" s="7">
        <v>269</v>
      </c>
      <c r="AD203" s="18">
        <v>301</v>
      </c>
      <c r="AE203" s="18">
        <v>319</v>
      </c>
      <c r="AF203" s="18" t="s">
        <v>2</v>
      </c>
      <c r="AG203" s="16">
        <v>10.3567797789</v>
      </c>
      <c r="AH203" s="16">
        <v>2.2891805443800002</v>
      </c>
      <c r="AI203" s="6">
        <f>IF(L203="Duinvlak",3,IF(L203="Plantvlak",2,1))</f>
        <v>1</v>
      </c>
      <c r="AJ203" s="6">
        <f>IF(P203="Duinvlak",3,IF(M203="Plantvlak",2,1))</f>
        <v>3</v>
      </c>
      <c r="AK203" s="6">
        <f>IF(T203="Duinvlak",3,IF(T203="Plantvlak",2,1))</f>
        <v>3</v>
      </c>
      <c r="AL203" s="6">
        <f>IF(X203="Duinvlak",3,IF(X203="Plantvlak",2,1))</f>
        <v>1</v>
      </c>
      <c r="AM203" s="6">
        <f>IF(AB203="Duinvlak",3,IF(AB203="Plantvlak",2,1))</f>
        <v>3</v>
      </c>
      <c r="AN203" s="6">
        <f>IF(AF203="Duinvlak",3,IF(AF203="Plantvlak",2,1))</f>
        <v>3</v>
      </c>
      <c r="AO203">
        <f>AI203*100000+AJ203*10000+AK203*1000+AL203*100+AM203*10+AN203</f>
        <v>133133</v>
      </c>
    </row>
    <row r="204" spans="1:41" ht="15" x14ac:dyDescent="0.25">
      <c r="A204" s="7">
        <v>1383</v>
      </c>
      <c r="B204" s="7">
        <v>34</v>
      </c>
      <c r="C204" s="7">
        <v>301</v>
      </c>
      <c r="D204" s="7">
        <v>1360</v>
      </c>
      <c r="E204" s="7">
        <v>868</v>
      </c>
      <c r="F204" s="7">
        <v>303</v>
      </c>
      <c r="G204" s="7">
        <v>363</v>
      </c>
      <c r="H204" s="7">
        <v>157</v>
      </c>
      <c r="I204" s="7">
        <v>-1</v>
      </c>
      <c r="J204" s="11">
        <v>0</v>
      </c>
      <c r="K204" s="11">
        <v>0</v>
      </c>
      <c r="M204" s="7">
        <v>67</v>
      </c>
      <c r="N204" s="9">
        <v>30</v>
      </c>
      <c r="O204" s="9">
        <v>132</v>
      </c>
      <c r="P204" s="9" t="s">
        <v>2</v>
      </c>
      <c r="Q204" s="7">
        <v>64</v>
      </c>
      <c r="R204" s="10">
        <v>30</v>
      </c>
      <c r="S204" s="10">
        <v>30</v>
      </c>
      <c r="T204" s="10" t="s">
        <v>2</v>
      </c>
      <c r="U204" s="7">
        <v>-1</v>
      </c>
      <c r="V204" s="17">
        <v>0</v>
      </c>
      <c r="W204" s="17">
        <v>0</v>
      </c>
      <c r="Y204" s="7">
        <v>116</v>
      </c>
      <c r="Z204" s="14">
        <v>30</v>
      </c>
      <c r="AA204" s="14">
        <v>556</v>
      </c>
      <c r="AB204" s="14" t="s">
        <v>2</v>
      </c>
      <c r="AC204" s="7">
        <v>269</v>
      </c>
      <c r="AD204" s="18">
        <v>301</v>
      </c>
      <c r="AE204" s="18">
        <v>319</v>
      </c>
      <c r="AF204" s="18" t="s">
        <v>2</v>
      </c>
      <c r="AG204" s="16">
        <v>19.197073924800002</v>
      </c>
      <c r="AH204" s="16">
        <v>1.62937441446</v>
      </c>
      <c r="AI204" s="6">
        <f>IF(L204="Duinvlak",3,IF(L204="Plantvlak",2,1))</f>
        <v>1</v>
      </c>
      <c r="AJ204" s="6">
        <f>IF(P204="Duinvlak",3,IF(M204="Plantvlak",2,1))</f>
        <v>3</v>
      </c>
      <c r="AK204" s="6">
        <f>IF(T204="Duinvlak",3,IF(T204="Plantvlak",2,1))</f>
        <v>3</v>
      </c>
      <c r="AL204" s="6">
        <f>IF(X204="Duinvlak",3,IF(X204="Plantvlak",2,1))</f>
        <v>1</v>
      </c>
      <c r="AM204" s="6">
        <f>IF(AB204="Duinvlak",3,IF(AB204="Plantvlak",2,1))</f>
        <v>3</v>
      </c>
      <c r="AN204" s="6">
        <f>IF(AF204="Duinvlak",3,IF(AF204="Plantvlak",2,1))</f>
        <v>3</v>
      </c>
      <c r="AO204">
        <f>AI204*100000+AJ204*10000+AK204*1000+AL204*100+AM204*10+AN204</f>
        <v>133133</v>
      </c>
    </row>
    <row r="205" spans="1:41" ht="15" x14ac:dyDescent="0.25">
      <c r="A205" s="7">
        <v>1384</v>
      </c>
      <c r="B205" s="7">
        <v>34</v>
      </c>
      <c r="C205" s="7">
        <v>301</v>
      </c>
      <c r="D205" s="7">
        <v>1361</v>
      </c>
      <c r="E205" s="7">
        <v>869</v>
      </c>
      <c r="F205" s="7">
        <v>304</v>
      </c>
      <c r="G205" s="7">
        <v>364</v>
      </c>
      <c r="H205" s="7">
        <v>157</v>
      </c>
      <c r="I205" s="7">
        <v>-1</v>
      </c>
      <c r="J205" s="11">
        <v>0</v>
      </c>
      <c r="K205" s="11">
        <v>0</v>
      </c>
      <c r="M205" s="7">
        <v>67</v>
      </c>
      <c r="N205" s="9">
        <v>30</v>
      </c>
      <c r="O205" s="9">
        <v>132</v>
      </c>
      <c r="P205" s="9" t="s">
        <v>2</v>
      </c>
      <c r="Q205" s="7">
        <v>65</v>
      </c>
      <c r="R205" s="10">
        <v>30</v>
      </c>
      <c r="S205" s="10">
        <v>31</v>
      </c>
      <c r="T205" s="10" t="s">
        <v>2</v>
      </c>
      <c r="U205" s="7">
        <v>-1</v>
      </c>
      <c r="V205" s="17">
        <v>0</v>
      </c>
      <c r="W205" s="17">
        <v>0</v>
      </c>
      <c r="Y205" s="7">
        <v>115</v>
      </c>
      <c r="Z205" s="14">
        <v>30</v>
      </c>
      <c r="AA205" s="14">
        <v>555</v>
      </c>
      <c r="AB205" s="14" t="s">
        <v>2</v>
      </c>
      <c r="AC205" s="7">
        <v>269</v>
      </c>
      <c r="AD205" s="18">
        <v>301</v>
      </c>
      <c r="AE205" s="18">
        <v>319</v>
      </c>
      <c r="AF205" s="18" t="s">
        <v>2</v>
      </c>
      <c r="AG205" s="16">
        <v>2.1041117795600002</v>
      </c>
      <c r="AH205" s="16">
        <v>0.17685431130400001</v>
      </c>
      <c r="AI205" s="6">
        <f>IF(L205="Duinvlak",3,IF(L205="Plantvlak",2,1))</f>
        <v>1</v>
      </c>
      <c r="AJ205" s="6">
        <f>IF(P205="Duinvlak",3,IF(M205="Plantvlak",2,1))</f>
        <v>3</v>
      </c>
      <c r="AK205" s="6">
        <f>IF(T205="Duinvlak",3,IF(T205="Plantvlak",2,1))</f>
        <v>3</v>
      </c>
      <c r="AL205" s="6">
        <f>IF(X205="Duinvlak",3,IF(X205="Plantvlak",2,1))</f>
        <v>1</v>
      </c>
      <c r="AM205" s="6">
        <f>IF(AB205="Duinvlak",3,IF(AB205="Plantvlak",2,1))</f>
        <v>3</v>
      </c>
      <c r="AN205" s="6">
        <f>IF(AF205="Duinvlak",3,IF(AF205="Plantvlak",2,1))</f>
        <v>3</v>
      </c>
      <c r="AO205">
        <f>AI205*100000+AJ205*10000+AK205*1000+AL205*100+AM205*10+AN205</f>
        <v>133133</v>
      </c>
    </row>
    <row r="206" spans="1:41" ht="15" x14ac:dyDescent="0.25">
      <c r="A206" s="7">
        <v>1385</v>
      </c>
      <c r="B206" s="7">
        <v>34</v>
      </c>
      <c r="C206" s="7">
        <v>301</v>
      </c>
      <c r="D206" s="7">
        <v>1362</v>
      </c>
      <c r="E206" s="7">
        <v>870</v>
      </c>
      <c r="F206" s="7">
        <v>305</v>
      </c>
      <c r="G206" s="7">
        <v>365</v>
      </c>
      <c r="H206" s="7">
        <v>157</v>
      </c>
      <c r="I206" s="7">
        <v>-1</v>
      </c>
      <c r="J206" s="11">
        <v>0</v>
      </c>
      <c r="K206" s="11">
        <v>0</v>
      </c>
      <c r="M206" s="7">
        <v>67</v>
      </c>
      <c r="N206" s="9">
        <v>30</v>
      </c>
      <c r="O206" s="9">
        <v>132</v>
      </c>
      <c r="P206" s="9" t="s">
        <v>2</v>
      </c>
      <c r="Q206" s="7">
        <v>66</v>
      </c>
      <c r="R206" s="10">
        <v>30</v>
      </c>
      <c r="S206" s="10">
        <v>32</v>
      </c>
      <c r="T206" s="10" t="s">
        <v>2</v>
      </c>
      <c r="U206" s="7">
        <v>-1</v>
      </c>
      <c r="V206" s="17">
        <v>0</v>
      </c>
      <c r="W206" s="17">
        <v>0</v>
      </c>
      <c r="Y206" s="7">
        <v>114</v>
      </c>
      <c r="Z206" s="14">
        <v>30</v>
      </c>
      <c r="AA206" s="14">
        <v>554</v>
      </c>
      <c r="AB206" s="14" t="s">
        <v>2</v>
      </c>
      <c r="AC206" s="7">
        <v>269</v>
      </c>
      <c r="AD206" s="18">
        <v>301</v>
      </c>
      <c r="AE206" s="18">
        <v>319</v>
      </c>
      <c r="AF206" s="18" t="s">
        <v>2</v>
      </c>
      <c r="AG206" s="16">
        <v>0.549843645193</v>
      </c>
      <c r="AH206" s="16">
        <v>7.94504503341E-3</v>
      </c>
      <c r="AI206" s="6">
        <f>IF(L206="Duinvlak",3,IF(L206="Plantvlak",2,1))</f>
        <v>1</v>
      </c>
      <c r="AJ206" s="6">
        <f>IF(P206="Duinvlak",3,IF(M206="Plantvlak",2,1))</f>
        <v>3</v>
      </c>
      <c r="AK206" s="6">
        <f>IF(T206="Duinvlak",3,IF(T206="Plantvlak",2,1))</f>
        <v>3</v>
      </c>
      <c r="AL206" s="6">
        <f>IF(X206="Duinvlak",3,IF(X206="Plantvlak",2,1))</f>
        <v>1</v>
      </c>
      <c r="AM206" s="6">
        <f>IF(AB206="Duinvlak",3,IF(AB206="Plantvlak",2,1))</f>
        <v>3</v>
      </c>
      <c r="AN206" s="6">
        <f>IF(AF206="Duinvlak",3,IF(AF206="Plantvlak",2,1))</f>
        <v>3</v>
      </c>
      <c r="AO206">
        <f>AI206*100000+AJ206*10000+AK206*1000+AL206*100+AM206*10+AN206</f>
        <v>133133</v>
      </c>
    </row>
    <row r="207" spans="1:41" ht="15" x14ac:dyDescent="0.25">
      <c r="A207" s="7">
        <v>358</v>
      </c>
      <c r="B207" s="7">
        <v>3</v>
      </c>
      <c r="C207" s="7">
        <v>3</v>
      </c>
      <c r="D207" s="7">
        <v>531</v>
      </c>
      <c r="E207" s="7">
        <v>860</v>
      </c>
      <c r="F207" s="7">
        <v>295</v>
      </c>
      <c r="G207" s="7">
        <v>354</v>
      </c>
      <c r="H207" s="7">
        <v>125</v>
      </c>
      <c r="I207" s="7">
        <v>-1</v>
      </c>
      <c r="J207" s="11">
        <v>0</v>
      </c>
      <c r="K207" s="11">
        <v>0</v>
      </c>
      <c r="M207" s="7">
        <v>34</v>
      </c>
      <c r="N207" s="9">
        <v>3</v>
      </c>
      <c r="O207" s="9">
        <v>132</v>
      </c>
      <c r="P207" s="9" t="s">
        <v>2</v>
      </c>
      <c r="Q207" s="7">
        <v>35</v>
      </c>
      <c r="R207" s="10">
        <v>3</v>
      </c>
      <c r="S207" s="10">
        <v>33</v>
      </c>
      <c r="T207" s="10" t="s">
        <v>2</v>
      </c>
      <c r="U207" s="7">
        <v>-1</v>
      </c>
      <c r="V207" s="17">
        <v>0</v>
      </c>
      <c r="W207" s="17">
        <v>0</v>
      </c>
      <c r="Y207" s="7">
        <v>10</v>
      </c>
      <c r="Z207" s="14">
        <v>3</v>
      </c>
      <c r="AA207" s="14">
        <v>552</v>
      </c>
      <c r="AB207" s="14" t="s">
        <v>2</v>
      </c>
      <c r="AC207" s="7">
        <v>-1</v>
      </c>
      <c r="AD207" s="18">
        <v>0</v>
      </c>
      <c r="AE207" s="18">
        <v>0</v>
      </c>
      <c r="AG207" s="16">
        <v>17.281573481199999</v>
      </c>
      <c r="AH207" s="16">
        <v>1.7095372150000001</v>
      </c>
      <c r="AI207" s="6">
        <f>IF(L207="Duinvlak",3,IF(L207="Plantvlak",2,1))</f>
        <v>1</v>
      </c>
      <c r="AJ207" s="6">
        <f>IF(P207="Duinvlak",3,IF(M207="Plantvlak",2,1))</f>
        <v>3</v>
      </c>
      <c r="AK207" s="6">
        <f>IF(T207="Duinvlak",3,IF(T207="Plantvlak",2,1))</f>
        <v>3</v>
      </c>
      <c r="AL207" s="6">
        <f>IF(X207="Duinvlak",3,IF(X207="Plantvlak",2,1))</f>
        <v>1</v>
      </c>
      <c r="AM207" s="6">
        <f>IF(AB207="Duinvlak",3,IF(AB207="Plantvlak",2,1))</f>
        <v>3</v>
      </c>
      <c r="AN207" s="6">
        <f>IF(AF207="Duinvlak",3,IF(AF207="Plantvlak",2,1))</f>
        <v>1</v>
      </c>
      <c r="AO207">
        <f>AI207*100000+AJ207*10000+AK207*1000+AL207*100+AM207*10+AN207</f>
        <v>133131</v>
      </c>
    </row>
    <row r="208" spans="1:41" ht="15" x14ac:dyDescent="0.25">
      <c r="A208" s="7">
        <v>1229</v>
      </c>
      <c r="B208" s="7">
        <v>34</v>
      </c>
      <c r="C208" s="7">
        <v>301</v>
      </c>
      <c r="D208" s="7">
        <v>532</v>
      </c>
      <c r="E208" s="7">
        <v>868</v>
      </c>
      <c r="F208" s="7">
        <v>303</v>
      </c>
      <c r="G208" s="7">
        <v>363</v>
      </c>
      <c r="H208" s="7">
        <v>157</v>
      </c>
      <c r="I208" s="7">
        <v>-1</v>
      </c>
      <c r="J208" s="11">
        <v>0</v>
      </c>
      <c r="K208" s="11">
        <v>0</v>
      </c>
      <c r="M208" s="7">
        <v>67</v>
      </c>
      <c r="N208" s="9">
        <v>30</v>
      </c>
      <c r="O208" s="9">
        <v>132</v>
      </c>
      <c r="P208" s="9" t="s">
        <v>2</v>
      </c>
      <c r="Q208" s="7">
        <v>64</v>
      </c>
      <c r="R208" s="10">
        <v>30</v>
      </c>
      <c r="S208" s="10">
        <v>30</v>
      </c>
      <c r="T208" s="10" t="s">
        <v>2</v>
      </c>
      <c r="U208" s="7">
        <v>-1</v>
      </c>
      <c r="V208" s="17">
        <v>0</v>
      </c>
      <c r="W208" s="17">
        <v>0</v>
      </c>
      <c r="Y208" s="7">
        <v>116</v>
      </c>
      <c r="Z208" s="14">
        <v>30</v>
      </c>
      <c r="AA208" s="14">
        <v>556</v>
      </c>
      <c r="AB208" s="14" t="s">
        <v>2</v>
      </c>
      <c r="AC208" s="7">
        <v>-1</v>
      </c>
      <c r="AD208" s="18">
        <v>0</v>
      </c>
      <c r="AE208" s="18">
        <v>0</v>
      </c>
      <c r="AG208" s="16">
        <v>13.291129852599999</v>
      </c>
      <c r="AH208" s="16">
        <v>1.0143235229500001</v>
      </c>
      <c r="AI208" s="6">
        <f>IF(L208="Duinvlak",3,IF(L208="Plantvlak",2,1))</f>
        <v>1</v>
      </c>
      <c r="AJ208" s="6">
        <f>IF(P208="Duinvlak",3,IF(M208="Plantvlak",2,1))</f>
        <v>3</v>
      </c>
      <c r="AK208" s="6">
        <f>IF(T208="Duinvlak",3,IF(T208="Plantvlak",2,1))</f>
        <v>3</v>
      </c>
      <c r="AL208" s="6">
        <f>IF(X208="Duinvlak",3,IF(X208="Plantvlak",2,1))</f>
        <v>1</v>
      </c>
      <c r="AM208" s="6">
        <f>IF(AB208="Duinvlak",3,IF(AB208="Plantvlak",2,1))</f>
        <v>3</v>
      </c>
      <c r="AN208" s="6">
        <f>IF(AF208="Duinvlak",3,IF(AF208="Plantvlak",2,1))</f>
        <v>1</v>
      </c>
      <c r="AO208">
        <f>AI208*100000+AJ208*10000+AK208*1000+AL208*100+AM208*10+AN208</f>
        <v>133131</v>
      </c>
    </row>
    <row r="209" spans="1:41" ht="15" x14ac:dyDescent="0.25">
      <c r="A209" s="7">
        <v>1230</v>
      </c>
      <c r="B209" s="7">
        <v>34</v>
      </c>
      <c r="C209" s="7">
        <v>301</v>
      </c>
      <c r="D209" s="7">
        <v>533</v>
      </c>
      <c r="E209" s="7">
        <v>869</v>
      </c>
      <c r="F209" s="7">
        <v>304</v>
      </c>
      <c r="G209" s="7">
        <v>364</v>
      </c>
      <c r="H209" s="7">
        <v>157</v>
      </c>
      <c r="I209" s="7">
        <v>-1</v>
      </c>
      <c r="J209" s="11">
        <v>0</v>
      </c>
      <c r="K209" s="11">
        <v>0</v>
      </c>
      <c r="M209" s="7">
        <v>67</v>
      </c>
      <c r="N209" s="9">
        <v>30</v>
      </c>
      <c r="O209" s="9">
        <v>132</v>
      </c>
      <c r="P209" s="9" t="s">
        <v>2</v>
      </c>
      <c r="Q209" s="7">
        <v>65</v>
      </c>
      <c r="R209" s="10">
        <v>30</v>
      </c>
      <c r="S209" s="10">
        <v>31</v>
      </c>
      <c r="T209" s="10" t="s">
        <v>2</v>
      </c>
      <c r="U209" s="7">
        <v>-1</v>
      </c>
      <c r="V209" s="17">
        <v>0</v>
      </c>
      <c r="W209" s="17">
        <v>0</v>
      </c>
      <c r="Y209" s="7">
        <v>115</v>
      </c>
      <c r="Z209" s="14">
        <v>30</v>
      </c>
      <c r="AA209" s="14">
        <v>555</v>
      </c>
      <c r="AB209" s="14" t="s">
        <v>2</v>
      </c>
      <c r="AC209" s="7">
        <v>-1</v>
      </c>
      <c r="AD209" s="18">
        <v>0</v>
      </c>
      <c r="AE209" s="18">
        <v>0</v>
      </c>
      <c r="AG209" s="16">
        <v>3.38158725598</v>
      </c>
      <c r="AH209" s="16">
        <v>0.36451433372600001</v>
      </c>
      <c r="AI209" s="6">
        <f>IF(L209="Duinvlak",3,IF(L209="Plantvlak",2,1))</f>
        <v>1</v>
      </c>
      <c r="AJ209" s="6">
        <f>IF(P209="Duinvlak",3,IF(M209="Plantvlak",2,1))</f>
        <v>3</v>
      </c>
      <c r="AK209" s="6">
        <f>IF(T209="Duinvlak",3,IF(T209="Plantvlak",2,1))</f>
        <v>3</v>
      </c>
      <c r="AL209" s="6">
        <f>IF(X209="Duinvlak",3,IF(X209="Plantvlak",2,1))</f>
        <v>1</v>
      </c>
      <c r="AM209" s="6">
        <f>IF(AB209="Duinvlak",3,IF(AB209="Plantvlak",2,1))</f>
        <v>3</v>
      </c>
      <c r="AN209" s="6">
        <f>IF(AF209="Duinvlak",3,IF(AF209="Plantvlak",2,1))</f>
        <v>1</v>
      </c>
      <c r="AO209">
        <f>AI209*100000+AJ209*10000+AK209*1000+AL209*100+AM209*10+AN209</f>
        <v>133131</v>
      </c>
    </row>
    <row r="210" spans="1:41" ht="15" x14ac:dyDescent="0.25">
      <c r="A210" s="7">
        <v>1231</v>
      </c>
      <c r="B210" s="7">
        <v>34</v>
      </c>
      <c r="C210" s="7">
        <v>301</v>
      </c>
      <c r="D210" s="7">
        <v>534</v>
      </c>
      <c r="E210" s="7">
        <v>870</v>
      </c>
      <c r="F210" s="7">
        <v>305</v>
      </c>
      <c r="G210" s="7">
        <v>365</v>
      </c>
      <c r="H210" s="7">
        <v>157</v>
      </c>
      <c r="I210" s="7">
        <v>-1</v>
      </c>
      <c r="J210" s="11">
        <v>0</v>
      </c>
      <c r="K210" s="11">
        <v>0</v>
      </c>
      <c r="M210" s="7">
        <v>67</v>
      </c>
      <c r="N210" s="9">
        <v>30</v>
      </c>
      <c r="O210" s="9">
        <v>132</v>
      </c>
      <c r="P210" s="9" t="s">
        <v>2</v>
      </c>
      <c r="Q210" s="7">
        <v>66</v>
      </c>
      <c r="R210" s="10">
        <v>30</v>
      </c>
      <c r="S210" s="10">
        <v>32</v>
      </c>
      <c r="T210" s="10" t="s">
        <v>2</v>
      </c>
      <c r="U210" s="7">
        <v>-1</v>
      </c>
      <c r="V210" s="17">
        <v>0</v>
      </c>
      <c r="W210" s="17">
        <v>0</v>
      </c>
      <c r="Y210" s="7">
        <v>114</v>
      </c>
      <c r="Z210" s="14">
        <v>30</v>
      </c>
      <c r="AA210" s="14">
        <v>554</v>
      </c>
      <c r="AB210" s="14" t="s">
        <v>2</v>
      </c>
      <c r="AC210" s="7">
        <v>-1</v>
      </c>
      <c r="AD210" s="18">
        <v>0</v>
      </c>
      <c r="AE210" s="18">
        <v>0</v>
      </c>
      <c r="AG210" s="16">
        <v>3.0394008620999999</v>
      </c>
      <c r="AH210" s="16">
        <v>0.212625913931</v>
      </c>
      <c r="AI210" s="6">
        <f>IF(L210="Duinvlak",3,IF(L210="Plantvlak",2,1))</f>
        <v>1</v>
      </c>
      <c r="AJ210" s="6">
        <f>IF(P210="Duinvlak",3,IF(M210="Plantvlak",2,1))</f>
        <v>3</v>
      </c>
      <c r="AK210" s="6">
        <f>IF(T210="Duinvlak",3,IF(T210="Plantvlak",2,1))</f>
        <v>3</v>
      </c>
      <c r="AL210" s="6">
        <f>IF(X210="Duinvlak",3,IF(X210="Plantvlak",2,1))</f>
        <v>1</v>
      </c>
      <c r="AM210" s="6">
        <f>IF(AB210="Duinvlak",3,IF(AB210="Plantvlak",2,1))</f>
        <v>3</v>
      </c>
      <c r="AN210" s="6">
        <f>IF(AF210="Duinvlak",3,IF(AF210="Plantvlak",2,1))</f>
        <v>1</v>
      </c>
      <c r="AO210">
        <f>AI210*100000+AJ210*10000+AK210*1000+AL210*100+AM210*10+AN210</f>
        <v>133131</v>
      </c>
    </row>
    <row r="211" spans="1:41" ht="15" x14ac:dyDescent="0.25">
      <c r="A211" s="7">
        <v>1232</v>
      </c>
      <c r="B211" s="7">
        <v>34</v>
      </c>
      <c r="C211" s="7">
        <v>301</v>
      </c>
      <c r="D211" s="7">
        <v>535</v>
      </c>
      <c r="E211" s="7">
        <v>871</v>
      </c>
      <c r="F211" s="7">
        <v>306</v>
      </c>
      <c r="G211" s="7">
        <v>366</v>
      </c>
      <c r="H211" s="7">
        <v>157</v>
      </c>
      <c r="I211" s="7">
        <v>-1</v>
      </c>
      <c r="J211" s="11">
        <v>0</v>
      </c>
      <c r="K211" s="11">
        <v>0</v>
      </c>
      <c r="M211" s="7">
        <v>67</v>
      </c>
      <c r="N211" s="9">
        <v>30</v>
      </c>
      <c r="O211" s="9">
        <v>132</v>
      </c>
      <c r="P211" s="9" t="s">
        <v>2</v>
      </c>
      <c r="Q211" s="7">
        <v>67</v>
      </c>
      <c r="R211" s="10">
        <v>30</v>
      </c>
      <c r="S211" s="10">
        <v>33</v>
      </c>
      <c r="T211" s="10" t="s">
        <v>2</v>
      </c>
      <c r="U211" s="7">
        <v>-1</v>
      </c>
      <c r="V211" s="17">
        <v>0</v>
      </c>
      <c r="W211" s="17">
        <v>0</v>
      </c>
      <c r="Y211" s="7">
        <v>112</v>
      </c>
      <c r="Z211" s="14">
        <v>30</v>
      </c>
      <c r="AA211" s="14">
        <v>552</v>
      </c>
      <c r="AB211" s="14" t="s">
        <v>2</v>
      </c>
      <c r="AC211" s="7">
        <v>-1</v>
      </c>
      <c r="AD211" s="18">
        <v>0</v>
      </c>
      <c r="AE211" s="18">
        <v>0</v>
      </c>
      <c r="AG211" s="16">
        <v>4.0935157497999999</v>
      </c>
      <c r="AH211" s="16">
        <v>0.59383398610899996</v>
      </c>
      <c r="AI211" s="6">
        <f>IF(L211="Duinvlak",3,IF(L211="Plantvlak",2,1))</f>
        <v>1</v>
      </c>
      <c r="AJ211" s="6">
        <f>IF(P211="Duinvlak",3,IF(M211="Plantvlak",2,1))</f>
        <v>3</v>
      </c>
      <c r="AK211" s="6">
        <f>IF(T211="Duinvlak",3,IF(T211="Plantvlak",2,1))</f>
        <v>3</v>
      </c>
      <c r="AL211" s="6">
        <f>IF(X211="Duinvlak",3,IF(X211="Plantvlak",2,1))</f>
        <v>1</v>
      </c>
      <c r="AM211" s="6">
        <f>IF(AB211="Duinvlak",3,IF(AB211="Plantvlak",2,1))</f>
        <v>3</v>
      </c>
      <c r="AN211" s="6">
        <f>IF(AF211="Duinvlak",3,IF(AF211="Plantvlak",2,1))</f>
        <v>1</v>
      </c>
      <c r="AO211">
        <f>AI211*100000+AJ211*10000+AK211*1000+AL211*100+AM211*10+AN211</f>
        <v>133131</v>
      </c>
    </row>
    <row r="212" spans="1:41" ht="15" x14ac:dyDescent="0.25">
      <c r="A212" s="7">
        <v>801</v>
      </c>
      <c r="B212" s="7">
        <v>7</v>
      </c>
      <c r="C212" s="7">
        <v>401</v>
      </c>
      <c r="D212" s="7">
        <v>1024</v>
      </c>
      <c r="E212" s="7">
        <v>280</v>
      </c>
      <c r="F212" s="7">
        <v>298</v>
      </c>
      <c r="G212" s="7">
        <v>357</v>
      </c>
      <c r="H212" s="7">
        <v>152</v>
      </c>
      <c r="I212" s="7">
        <v>-1</v>
      </c>
      <c r="J212" s="11">
        <v>0</v>
      </c>
      <c r="K212" s="11">
        <v>0</v>
      </c>
      <c r="M212" s="7">
        <v>62</v>
      </c>
      <c r="N212" s="9">
        <v>40</v>
      </c>
      <c r="O212" s="9">
        <v>1</v>
      </c>
      <c r="P212" s="9" t="s">
        <v>2</v>
      </c>
      <c r="Q212" s="7">
        <v>56</v>
      </c>
      <c r="R212" s="10">
        <v>40</v>
      </c>
      <c r="S212" s="10">
        <v>76</v>
      </c>
      <c r="T212" s="10" t="s">
        <v>2</v>
      </c>
      <c r="U212" s="7">
        <v>-1</v>
      </c>
      <c r="V212" s="17">
        <v>0</v>
      </c>
      <c r="W212" s="17">
        <v>0</v>
      </c>
      <c r="Y212" s="7">
        <v>-1</v>
      </c>
      <c r="Z212" s="14">
        <v>0</v>
      </c>
      <c r="AA212" s="14">
        <v>0</v>
      </c>
      <c r="AC212" s="7">
        <v>154</v>
      </c>
      <c r="AD212" s="18">
        <v>401</v>
      </c>
      <c r="AE212" s="18">
        <v>201</v>
      </c>
      <c r="AF212" s="18" t="s">
        <v>2</v>
      </c>
      <c r="AG212" s="16">
        <v>0.61924654984899996</v>
      </c>
      <c r="AH212" s="16">
        <v>9.6050802340100008E-3</v>
      </c>
      <c r="AI212" s="6">
        <f>IF(L212="Duinvlak",3,IF(L212="Plantvlak",2,1))</f>
        <v>1</v>
      </c>
      <c r="AJ212" s="6">
        <f>IF(P212="Duinvlak",3,IF(M212="Plantvlak",2,1))</f>
        <v>3</v>
      </c>
      <c r="AK212" s="6">
        <f>IF(T212="Duinvlak",3,IF(T212="Plantvlak",2,1))</f>
        <v>3</v>
      </c>
      <c r="AL212" s="6">
        <f>IF(X212="Duinvlak",3,IF(X212="Plantvlak",2,1))</f>
        <v>1</v>
      </c>
      <c r="AM212" s="6">
        <f>IF(AB212="Duinvlak",3,IF(AB212="Plantvlak",2,1))</f>
        <v>1</v>
      </c>
      <c r="AN212" s="6">
        <f>IF(AF212="Duinvlak",3,IF(AF212="Plantvlak",2,1))</f>
        <v>3</v>
      </c>
      <c r="AO212">
        <f>AI212*100000+AJ212*10000+AK212*1000+AL212*100+AM212*10+AN212</f>
        <v>133113</v>
      </c>
    </row>
    <row r="213" spans="1:41" ht="15" x14ac:dyDescent="0.25">
      <c r="A213" s="7">
        <v>1328</v>
      </c>
      <c r="B213" s="7">
        <v>34</v>
      </c>
      <c r="C213" s="7">
        <v>301</v>
      </c>
      <c r="D213" s="7">
        <v>1025</v>
      </c>
      <c r="E213" s="7">
        <v>281</v>
      </c>
      <c r="F213" s="7">
        <v>301</v>
      </c>
      <c r="G213" s="7">
        <v>361</v>
      </c>
      <c r="H213" s="7">
        <v>157</v>
      </c>
      <c r="I213" s="7">
        <v>-1</v>
      </c>
      <c r="J213" s="11">
        <v>0</v>
      </c>
      <c r="K213" s="11">
        <v>0</v>
      </c>
      <c r="M213" s="7">
        <v>67</v>
      </c>
      <c r="N213" s="9">
        <v>30</v>
      </c>
      <c r="O213" s="9">
        <v>132</v>
      </c>
      <c r="P213" s="9" t="s">
        <v>2</v>
      </c>
      <c r="Q213" s="7">
        <v>62</v>
      </c>
      <c r="R213" s="10">
        <v>30</v>
      </c>
      <c r="S213" s="10">
        <v>28</v>
      </c>
      <c r="T213" s="10" t="s">
        <v>2</v>
      </c>
      <c r="U213" s="7">
        <v>-1</v>
      </c>
      <c r="V213" s="17">
        <v>0</v>
      </c>
      <c r="W213" s="17">
        <v>0</v>
      </c>
      <c r="Y213" s="7">
        <v>-1</v>
      </c>
      <c r="Z213" s="14">
        <v>0</v>
      </c>
      <c r="AA213" s="14">
        <v>0</v>
      </c>
      <c r="AC213" s="7">
        <v>269</v>
      </c>
      <c r="AD213" s="18">
        <v>301</v>
      </c>
      <c r="AE213" s="18">
        <v>319</v>
      </c>
      <c r="AF213" s="18" t="s">
        <v>2</v>
      </c>
      <c r="AG213" s="16">
        <v>7.8792437478100004</v>
      </c>
      <c r="AH213" s="16">
        <v>2.6794513749500002</v>
      </c>
      <c r="AI213" s="6">
        <f>IF(L213="Duinvlak",3,IF(L213="Plantvlak",2,1))</f>
        <v>1</v>
      </c>
      <c r="AJ213" s="6">
        <f>IF(P213="Duinvlak",3,IF(M213="Plantvlak",2,1))</f>
        <v>3</v>
      </c>
      <c r="AK213" s="6">
        <f>IF(T213="Duinvlak",3,IF(T213="Plantvlak",2,1))</f>
        <v>3</v>
      </c>
      <c r="AL213" s="6">
        <f>IF(X213="Duinvlak",3,IF(X213="Plantvlak",2,1))</f>
        <v>1</v>
      </c>
      <c r="AM213" s="6">
        <f>IF(AB213="Duinvlak",3,IF(AB213="Plantvlak",2,1))</f>
        <v>1</v>
      </c>
      <c r="AN213" s="6">
        <f>IF(AF213="Duinvlak",3,IF(AF213="Plantvlak",2,1))</f>
        <v>3</v>
      </c>
      <c r="AO213">
        <f>AI213*100000+AJ213*10000+AK213*1000+AL213*100+AM213*10+AN213</f>
        <v>133113</v>
      </c>
    </row>
    <row r="214" spans="1:41" ht="15" x14ac:dyDescent="0.25">
      <c r="A214" s="7">
        <v>1329</v>
      </c>
      <c r="B214" s="7">
        <v>34</v>
      </c>
      <c r="C214" s="7">
        <v>301</v>
      </c>
      <c r="D214" s="7">
        <v>1026</v>
      </c>
      <c r="E214" s="7">
        <v>282</v>
      </c>
      <c r="F214" s="7">
        <v>302</v>
      </c>
      <c r="G214" s="7">
        <v>362</v>
      </c>
      <c r="H214" s="7">
        <v>157</v>
      </c>
      <c r="I214" s="7">
        <v>-1</v>
      </c>
      <c r="J214" s="11">
        <v>0</v>
      </c>
      <c r="K214" s="11">
        <v>0</v>
      </c>
      <c r="M214" s="7">
        <v>67</v>
      </c>
      <c r="N214" s="9">
        <v>30</v>
      </c>
      <c r="O214" s="9">
        <v>132</v>
      </c>
      <c r="P214" s="9" t="s">
        <v>2</v>
      </c>
      <c r="Q214" s="7">
        <v>63</v>
      </c>
      <c r="R214" s="10">
        <v>30</v>
      </c>
      <c r="S214" s="10">
        <v>29</v>
      </c>
      <c r="T214" s="10" t="s">
        <v>2</v>
      </c>
      <c r="U214" s="7">
        <v>-1</v>
      </c>
      <c r="V214" s="17">
        <v>0</v>
      </c>
      <c r="W214" s="17">
        <v>0</v>
      </c>
      <c r="Y214" s="7">
        <v>-1</v>
      </c>
      <c r="Z214" s="14">
        <v>0</v>
      </c>
      <c r="AA214" s="14">
        <v>0</v>
      </c>
      <c r="AC214" s="7">
        <v>269</v>
      </c>
      <c r="AD214" s="18">
        <v>301</v>
      </c>
      <c r="AE214" s="18">
        <v>319</v>
      </c>
      <c r="AF214" s="18" t="s">
        <v>2</v>
      </c>
      <c r="AG214" s="16">
        <v>10.749035194399999</v>
      </c>
      <c r="AH214" s="16">
        <v>3.3689592015900001</v>
      </c>
      <c r="AI214" s="6">
        <f>IF(L214="Duinvlak",3,IF(L214="Plantvlak",2,1))</f>
        <v>1</v>
      </c>
      <c r="AJ214" s="6">
        <f>IF(P214="Duinvlak",3,IF(M214="Plantvlak",2,1))</f>
        <v>3</v>
      </c>
      <c r="AK214" s="6">
        <f>IF(T214="Duinvlak",3,IF(T214="Plantvlak",2,1))</f>
        <v>3</v>
      </c>
      <c r="AL214" s="6">
        <f>IF(X214="Duinvlak",3,IF(X214="Plantvlak",2,1))</f>
        <v>1</v>
      </c>
      <c r="AM214" s="6">
        <f>IF(AB214="Duinvlak",3,IF(AB214="Plantvlak",2,1))</f>
        <v>1</v>
      </c>
      <c r="AN214" s="6">
        <f>IF(AF214="Duinvlak",3,IF(AF214="Plantvlak",2,1))</f>
        <v>3</v>
      </c>
      <c r="AO214">
        <f>AI214*100000+AJ214*10000+AK214*1000+AL214*100+AM214*10+AN214</f>
        <v>133113</v>
      </c>
    </row>
    <row r="215" spans="1:41" ht="15" x14ac:dyDescent="0.25">
      <c r="A215" s="7">
        <v>1330</v>
      </c>
      <c r="B215" s="7">
        <v>34</v>
      </c>
      <c r="C215" s="7">
        <v>301</v>
      </c>
      <c r="D215" s="7">
        <v>1027</v>
      </c>
      <c r="E215" s="7">
        <v>283</v>
      </c>
      <c r="F215" s="7">
        <v>303</v>
      </c>
      <c r="G215" s="7">
        <v>363</v>
      </c>
      <c r="H215" s="7">
        <v>157</v>
      </c>
      <c r="I215" s="7">
        <v>-1</v>
      </c>
      <c r="J215" s="11">
        <v>0</v>
      </c>
      <c r="K215" s="11">
        <v>0</v>
      </c>
      <c r="M215" s="7">
        <v>67</v>
      </c>
      <c r="N215" s="9">
        <v>30</v>
      </c>
      <c r="O215" s="9">
        <v>132</v>
      </c>
      <c r="P215" s="9" t="s">
        <v>2</v>
      </c>
      <c r="Q215" s="7">
        <v>64</v>
      </c>
      <c r="R215" s="10">
        <v>30</v>
      </c>
      <c r="S215" s="10">
        <v>30</v>
      </c>
      <c r="T215" s="10" t="s">
        <v>2</v>
      </c>
      <c r="U215" s="7">
        <v>-1</v>
      </c>
      <c r="V215" s="17">
        <v>0</v>
      </c>
      <c r="W215" s="17">
        <v>0</v>
      </c>
      <c r="Y215" s="7">
        <v>-1</v>
      </c>
      <c r="Z215" s="14">
        <v>0</v>
      </c>
      <c r="AA215" s="14">
        <v>0</v>
      </c>
      <c r="AC215" s="7">
        <v>269</v>
      </c>
      <c r="AD215" s="18">
        <v>301</v>
      </c>
      <c r="AE215" s="18">
        <v>319</v>
      </c>
      <c r="AF215" s="18" t="s">
        <v>2</v>
      </c>
      <c r="AG215" s="16">
        <v>11.5185139782</v>
      </c>
      <c r="AH215" s="16">
        <v>1.74550971408</v>
      </c>
      <c r="AI215" s="6">
        <f>IF(L215="Duinvlak",3,IF(L215="Plantvlak",2,1))</f>
        <v>1</v>
      </c>
      <c r="AJ215" s="6">
        <f>IF(P215="Duinvlak",3,IF(M215="Plantvlak",2,1))</f>
        <v>3</v>
      </c>
      <c r="AK215" s="6">
        <f>IF(T215="Duinvlak",3,IF(T215="Plantvlak",2,1))</f>
        <v>3</v>
      </c>
      <c r="AL215" s="6">
        <f>IF(X215="Duinvlak",3,IF(X215="Plantvlak",2,1))</f>
        <v>1</v>
      </c>
      <c r="AM215" s="6">
        <f>IF(AB215="Duinvlak",3,IF(AB215="Plantvlak",2,1))</f>
        <v>1</v>
      </c>
      <c r="AN215" s="6">
        <f>IF(AF215="Duinvlak",3,IF(AF215="Plantvlak",2,1))</f>
        <v>3</v>
      </c>
      <c r="AO215">
        <f>AI215*100000+AJ215*10000+AK215*1000+AL215*100+AM215*10+AN215</f>
        <v>133113</v>
      </c>
    </row>
    <row r="216" spans="1:41" ht="15" x14ac:dyDescent="0.25">
      <c r="A216" s="7">
        <v>1331</v>
      </c>
      <c r="B216" s="7">
        <v>34</v>
      </c>
      <c r="C216" s="7">
        <v>301</v>
      </c>
      <c r="D216" s="7">
        <v>1028</v>
      </c>
      <c r="E216" s="7">
        <v>284</v>
      </c>
      <c r="F216" s="7">
        <v>304</v>
      </c>
      <c r="G216" s="7">
        <v>364</v>
      </c>
      <c r="H216" s="7">
        <v>157</v>
      </c>
      <c r="I216" s="7">
        <v>-1</v>
      </c>
      <c r="J216" s="11">
        <v>0</v>
      </c>
      <c r="K216" s="11">
        <v>0</v>
      </c>
      <c r="M216" s="7">
        <v>67</v>
      </c>
      <c r="N216" s="9">
        <v>30</v>
      </c>
      <c r="O216" s="9">
        <v>132</v>
      </c>
      <c r="P216" s="9" t="s">
        <v>2</v>
      </c>
      <c r="Q216" s="7">
        <v>65</v>
      </c>
      <c r="R216" s="10">
        <v>30</v>
      </c>
      <c r="S216" s="10">
        <v>31</v>
      </c>
      <c r="T216" s="10" t="s">
        <v>2</v>
      </c>
      <c r="U216" s="7">
        <v>-1</v>
      </c>
      <c r="V216" s="17">
        <v>0</v>
      </c>
      <c r="W216" s="17">
        <v>0</v>
      </c>
      <c r="Y216" s="7">
        <v>-1</v>
      </c>
      <c r="Z216" s="14">
        <v>0</v>
      </c>
      <c r="AA216" s="14">
        <v>0</v>
      </c>
      <c r="AC216" s="7">
        <v>269</v>
      </c>
      <c r="AD216" s="18">
        <v>301</v>
      </c>
      <c r="AE216" s="18">
        <v>319</v>
      </c>
      <c r="AF216" s="18" t="s">
        <v>2</v>
      </c>
      <c r="AG216" s="16">
        <v>0.234627978096</v>
      </c>
      <c r="AH216" s="16">
        <v>2.56167002145E-3</v>
      </c>
      <c r="AI216" s="6">
        <f>IF(L216="Duinvlak",3,IF(L216="Plantvlak",2,1))</f>
        <v>1</v>
      </c>
      <c r="AJ216" s="6">
        <f>IF(P216="Duinvlak",3,IF(M216="Plantvlak",2,1))</f>
        <v>3</v>
      </c>
      <c r="AK216" s="6">
        <f>IF(T216="Duinvlak",3,IF(T216="Plantvlak",2,1))</f>
        <v>3</v>
      </c>
      <c r="AL216" s="6">
        <f>IF(X216="Duinvlak",3,IF(X216="Plantvlak",2,1))</f>
        <v>1</v>
      </c>
      <c r="AM216" s="6">
        <f>IF(AB216="Duinvlak",3,IF(AB216="Plantvlak",2,1))</f>
        <v>1</v>
      </c>
      <c r="AN216" s="6">
        <f>IF(AF216="Duinvlak",3,IF(AF216="Plantvlak",2,1))</f>
        <v>3</v>
      </c>
      <c r="AO216">
        <f>AI216*100000+AJ216*10000+AK216*1000+AL216*100+AM216*10+AN216</f>
        <v>133113</v>
      </c>
    </row>
    <row r="217" spans="1:41" ht="15" x14ac:dyDescent="0.25">
      <c r="A217" s="7">
        <v>63</v>
      </c>
      <c r="B217" s="7">
        <v>1</v>
      </c>
      <c r="C217" s="7">
        <v>4</v>
      </c>
      <c r="D217" s="7">
        <v>240</v>
      </c>
      <c r="E217" s="7">
        <v>275</v>
      </c>
      <c r="F217" s="7">
        <v>292</v>
      </c>
      <c r="G217" s="7">
        <v>346</v>
      </c>
      <c r="H217" s="7">
        <v>100</v>
      </c>
      <c r="I217" s="7">
        <v>-1</v>
      </c>
      <c r="J217" s="11">
        <v>0</v>
      </c>
      <c r="K217" s="11">
        <v>0</v>
      </c>
      <c r="M217" s="7">
        <v>8</v>
      </c>
      <c r="N217" s="9">
        <v>4</v>
      </c>
      <c r="O217" s="9">
        <v>7</v>
      </c>
      <c r="P217" s="9" t="s">
        <v>2</v>
      </c>
      <c r="Q217" s="7">
        <v>26</v>
      </c>
      <c r="R217" s="10">
        <v>4</v>
      </c>
      <c r="S217" s="10">
        <v>74</v>
      </c>
      <c r="T217" s="10" t="s">
        <v>2</v>
      </c>
      <c r="U217" s="7">
        <v>-1</v>
      </c>
      <c r="V217" s="17">
        <v>0</v>
      </c>
      <c r="W217" s="17">
        <v>0</v>
      </c>
      <c r="Y217" s="7">
        <v>-1</v>
      </c>
      <c r="Z217" s="14">
        <v>0</v>
      </c>
      <c r="AA217" s="14">
        <v>0</v>
      </c>
      <c r="AC217" s="7">
        <v>-1</v>
      </c>
      <c r="AD217" s="18">
        <v>0</v>
      </c>
      <c r="AE217" s="18">
        <v>0</v>
      </c>
      <c r="AG217" s="16">
        <v>5.8564786732799998</v>
      </c>
      <c r="AH217" s="16">
        <v>0.41226730226399999</v>
      </c>
      <c r="AI217" s="6">
        <f>IF(L217="Duinvlak",3,IF(L217="Plantvlak",2,1))</f>
        <v>1</v>
      </c>
      <c r="AJ217" s="6">
        <f>IF(P217="Duinvlak",3,IF(M217="Plantvlak",2,1))</f>
        <v>3</v>
      </c>
      <c r="AK217" s="6">
        <f>IF(T217="Duinvlak",3,IF(T217="Plantvlak",2,1))</f>
        <v>3</v>
      </c>
      <c r="AL217" s="6">
        <f>IF(X217="Duinvlak",3,IF(X217="Plantvlak",2,1))</f>
        <v>1</v>
      </c>
      <c r="AM217" s="6">
        <f>IF(AB217="Duinvlak",3,IF(AB217="Plantvlak",2,1))</f>
        <v>1</v>
      </c>
      <c r="AN217" s="6">
        <f>IF(AF217="Duinvlak",3,IF(AF217="Plantvlak",2,1))</f>
        <v>1</v>
      </c>
      <c r="AO217">
        <f>AI217*100000+AJ217*10000+AK217*1000+AL217*100+AM217*10+AN217</f>
        <v>133111</v>
      </c>
    </row>
    <row r="218" spans="1:41" ht="15" x14ac:dyDescent="0.25">
      <c r="A218" s="7">
        <v>64</v>
      </c>
      <c r="B218" s="7">
        <v>1</v>
      </c>
      <c r="C218" s="7">
        <v>4</v>
      </c>
      <c r="D218" s="7">
        <v>241</v>
      </c>
      <c r="E218" s="7">
        <v>276</v>
      </c>
      <c r="F218" s="7">
        <v>293</v>
      </c>
      <c r="G218" s="7">
        <v>349</v>
      </c>
      <c r="H218" s="7">
        <v>103</v>
      </c>
      <c r="I218" s="7">
        <v>-1</v>
      </c>
      <c r="J218" s="11">
        <v>0</v>
      </c>
      <c r="K218" s="11">
        <v>0</v>
      </c>
      <c r="M218" s="7">
        <v>11</v>
      </c>
      <c r="N218" s="9">
        <v>4</v>
      </c>
      <c r="O218" s="9">
        <v>89</v>
      </c>
      <c r="P218" s="9" t="s">
        <v>2</v>
      </c>
      <c r="Q218" s="7">
        <v>23</v>
      </c>
      <c r="R218" s="10">
        <v>4</v>
      </c>
      <c r="S218" s="10">
        <v>71</v>
      </c>
      <c r="T218" s="10" t="s">
        <v>2</v>
      </c>
      <c r="U218" s="7">
        <v>-1</v>
      </c>
      <c r="V218" s="17">
        <v>0</v>
      </c>
      <c r="W218" s="17">
        <v>0</v>
      </c>
      <c r="Y218" s="7">
        <v>-1</v>
      </c>
      <c r="Z218" s="14">
        <v>0</v>
      </c>
      <c r="AA218" s="14">
        <v>0</v>
      </c>
      <c r="AC218" s="7">
        <v>-1</v>
      </c>
      <c r="AD218" s="18">
        <v>0</v>
      </c>
      <c r="AE218" s="18">
        <v>0</v>
      </c>
      <c r="AG218" s="16">
        <v>3.5486397622800001</v>
      </c>
      <c r="AH218" s="16">
        <v>0.56740175438100005</v>
      </c>
      <c r="AI218" s="6">
        <f>IF(L218="Duinvlak",3,IF(L218="Plantvlak",2,1))</f>
        <v>1</v>
      </c>
      <c r="AJ218" s="6">
        <f>IF(P218="Duinvlak",3,IF(M218="Plantvlak",2,1))</f>
        <v>3</v>
      </c>
      <c r="AK218" s="6">
        <f>IF(T218="Duinvlak",3,IF(T218="Plantvlak",2,1))</f>
        <v>3</v>
      </c>
      <c r="AL218" s="6">
        <f>IF(X218="Duinvlak",3,IF(X218="Plantvlak",2,1))</f>
        <v>1</v>
      </c>
      <c r="AM218" s="6">
        <f>IF(AB218="Duinvlak",3,IF(AB218="Plantvlak",2,1))</f>
        <v>1</v>
      </c>
      <c r="AN218" s="6">
        <f>IF(AF218="Duinvlak",3,IF(AF218="Plantvlak",2,1))</f>
        <v>1</v>
      </c>
      <c r="AO218">
        <f>AI218*100000+AJ218*10000+AK218*1000+AL218*100+AM218*10+AN218</f>
        <v>133111</v>
      </c>
    </row>
    <row r="219" spans="1:41" ht="15" x14ac:dyDescent="0.25">
      <c r="A219" s="7">
        <v>65</v>
      </c>
      <c r="B219" s="7">
        <v>1</v>
      </c>
      <c r="C219" s="7">
        <v>4</v>
      </c>
      <c r="D219" s="7">
        <v>242</v>
      </c>
      <c r="E219" s="7">
        <v>277</v>
      </c>
      <c r="F219" s="7">
        <v>294</v>
      </c>
      <c r="G219" s="7">
        <v>353</v>
      </c>
      <c r="H219" s="7">
        <v>107</v>
      </c>
      <c r="I219" s="7">
        <v>-1</v>
      </c>
      <c r="J219" s="11">
        <v>0</v>
      </c>
      <c r="K219" s="11">
        <v>0</v>
      </c>
      <c r="M219" s="7">
        <v>15</v>
      </c>
      <c r="N219" s="9">
        <v>4</v>
      </c>
      <c r="O219" s="9">
        <v>81</v>
      </c>
      <c r="P219" s="9" t="s">
        <v>2</v>
      </c>
      <c r="Q219" s="7">
        <v>9</v>
      </c>
      <c r="R219" s="10">
        <v>4</v>
      </c>
      <c r="S219" s="10">
        <v>42</v>
      </c>
      <c r="T219" s="10" t="s">
        <v>2</v>
      </c>
      <c r="U219" s="7">
        <v>-1</v>
      </c>
      <c r="V219" s="17">
        <v>0</v>
      </c>
      <c r="W219" s="17">
        <v>0</v>
      </c>
      <c r="Y219" s="7">
        <v>-1</v>
      </c>
      <c r="Z219" s="14">
        <v>0</v>
      </c>
      <c r="AA219" s="14">
        <v>0</v>
      </c>
      <c r="AC219" s="7">
        <v>-1</v>
      </c>
      <c r="AD219" s="18">
        <v>0</v>
      </c>
      <c r="AE219" s="18">
        <v>0</v>
      </c>
      <c r="AG219" s="16">
        <v>1.37409859044</v>
      </c>
      <c r="AH219" s="16">
        <v>7.6573155308400004E-2</v>
      </c>
      <c r="AI219" s="6">
        <f>IF(L219="Duinvlak",3,IF(L219="Plantvlak",2,1))</f>
        <v>1</v>
      </c>
      <c r="AJ219" s="6">
        <f>IF(P219="Duinvlak",3,IF(M219="Plantvlak",2,1))</f>
        <v>3</v>
      </c>
      <c r="AK219" s="6">
        <f>IF(T219="Duinvlak",3,IF(T219="Plantvlak",2,1))</f>
        <v>3</v>
      </c>
      <c r="AL219" s="6">
        <f>IF(X219="Duinvlak",3,IF(X219="Plantvlak",2,1))</f>
        <v>1</v>
      </c>
      <c r="AM219" s="6">
        <f>IF(AB219="Duinvlak",3,IF(AB219="Plantvlak",2,1))</f>
        <v>1</v>
      </c>
      <c r="AN219" s="6">
        <f>IF(AF219="Duinvlak",3,IF(AF219="Plantvlak",2,1))</f>
        <v>1</v>
      </c>
      <c r="AO219">
        <f>AI219*100000+AJ219*10000+AK219*1000+AL219*100+AM219*10+AN219</f>
        <v>133111</v>
      </c>
    </row>
    <row r="220" spans="1:41" ht="15" x14ac:dyDescent="0.25">
      <c r="A220" s="7">
        <v>340</v>
      </c>
      <c r="B220" s="7">
        <v>3</v>
      </c>
      <c r="C220" s="7">
        <v>3</v>
      </c>
      <c r="D220" s="7">
        <v>243</v>
      </c>
      <c r="E220" s="7">
        <v>278</v>
      </c>
      <c r="F220" s="7">
        <v>295</v>
      </c>
      <c r="G220" s="7">
        <v>354</v>
      </c>
      <c r="H220" s="7">
        <v>125</v>
      </c>
      <c r="I220" s="7">
        <v>-1</v>
      </c>
      <c r="J220" s="11">
        <v>0</v>
      </c>
      <c r="K220" s="11">
        <v>0</v>
      </c>
      <c r="M220" s="7">
        <v>34</v>
      </c>
      <c r="N220" s="9">
        <v>3</v>
      </c>
      <c r="O220" s="9">
        <v>132</v>
      </c>
      <c r="P220" s="9" t="s">
        <v>2</v>
      </c>
      <c r="Q220" s="7">
        <v>35</v>
      </c>
      <c r="R220" s="10">
        <v>3</v>
      </c>
      <c r="S220" s="10">
        <v>33</v>
      </c>
      <c r="T220" s="10" t="s">
        <v>2</v>
      </c>
      <c r="U220" s="7">
        <v>-1</v>
      </c>
      <c r="V220" s="17">
        <v>0</v>
      </c>
      <c r="W220" s="17">
        <v>0</v>
      </c>
      <c r="Y220" s="7">
        <v>-1</v>
      </c>
      <c r="Z220" s="14">
        <v>0</v>
      </c>
      <c r="AA220" s="14">
        <v>0</v>
      </c>
      <c r="AC220" s="7">
        <v>-1</v>
      </c>
      <c r="AD220" s="18">
        <v>0</v>
      </c>
      <c r="AE220" s="18">
        <v>0</v>
      </c>
      <c r="AG220" s="16">
        <v>21.987593008400001</v>
      </c>
      <c r="AH220" s="16">
        <v>3.2148269585499998</v>
      </c>
      <c r="AI220" s="6">
        <f>IF(L220="Duinvlak",3,IF(L220="Plantvlak",2,1))</f>
        <v>1</v>
      </c>
      <c r="AJ220" s="6">
        <f>IF(P220="Duinvlak",3,IF(M220="Plantvlak",2,1))</f>
        <v>3</v>
      </c>
      <c r="AK220" s="6">
        <f>IF(T220="Duinvlak",3,IF(T220="Plantvlak",2,1))</f>
        <v>3</v>
      </c>
      <c r="AL220" s="6">
        <f>IF(X220="Duinvlak",3,IF(X220="Plantvlak",2,1))</f>
        <v>1</v>
      </c>
      <c r="AM220" s="6">
        <f>IF(AB220="Duinvlak",3,IF(AB220="Plantvlak",2,1))</f>
        <v>1</v>
      </c>
      <c r="AN220" s="6">
        <f>IF(AF220="Duinvlak",3,IF(AF220="Plantvlak",2,1))</f>
        <v>1</v>
      </c>
      <c r="AO220">
        <f>AI220*100000+AJ220*10000+AK220*1000+AL220*100+AM220*10+AN220</f>
        <v>133111</v>
      </c>
    </row>
    <row r="221" spans="1:41" ht="15" x14ac:dyDescent="0.25">
      <c r="A221" s="7">
        <v>1045</v>
      </c>
      <c r="B221" s="7">
        <v>11</v>
      </c>
      <c r="C221" s="7">
        <v>2</v>
      </c>
      <c r="D221" s="7">
        <v>248</v>
      </c>
      <c r="E221" s="7">
        <v>287</v>
      </c>
      <c r="F221" s="7">
        <v>307</v>
      </c>
      <c r="G221" s="7">
        <v>367</v>
      </c>
      <c r="H221" s="7">
        <v>159</v>
      </c>
      <c r="I221" s="7">
        <v>-1</v>
      </c>
      <c r="J221" s="11">
        <v>0</v>
      </c>
      <c r="K221" s="11">
        <v>0</v>
      </c>
      <c r="M221" s="7">
        <v>69</v>
      </c>
      <c r="N221" s="9">
        <v>2</v>
      </c>
      <c r="O221" s="9">
        <v>124</v>
      </c>
      <c r="P221" s="9" t="s">
        <v>2</v>
      </c>
      <c r="Q221" s="7">
        <v>70</v>
      </c>
      <c r="R221" s="10">
        <v>2</v>
      </c>
      <c r="S221" s="10">
        <v>8</v>
      </c>
      <c r="T221" s="10" t="s">
        <v>2</v>
      </c>
      <c r="U221" s="7">
        <v>-1</v>
      </c>
      <c r="V221" s="17">
        <v>0</v>
      </c>
      <c r="W221" s="17">
        <v>0</v>
      </c>
      <c r="Y221" s="7">
        <v>-1</v>
      </c>
      <c r="Z221" s="14">
        <v>0</v>
      </c>
      <c r="AA221" s="14">
        <v>0</v>
      </c>
      <c r="AC221" s="7">
        <v>-1</v>
      </c>
      <c r="AD221" s="18">
        <v>0</v>
      </c>
      <c r="AE221" s="18">
        <v>0</v>
      </c>
      <c r="AG221" s="16">
        <v>17.525991320300001</v>
      </c>
      <c r="AH221" s="16">
        <v>19.639932356700001</v>
      </c>
      <c r="AI221" s="6">
        <f>IF(L221="Duinvlak",3,IF(L221="Plantvlak",2,1))</f>
        <v>1</v>
      </c>
      <c r="AJ221" s="6">
        <f>IF(P221="Duinvlak",3,IF(M221="Plantvlak",2,1))</f>
        <v>3</v>
      </c>
      <c r="AK221" s="6">
        <f>IF(T221="Duinvlak",3,IF(T221="Plantvlak",2,1))</f>
        <v>3</v>
      </c>
      <c r="AL221" s="6">
        <f>IF(X221="Duinvlak",3,IF(X221="Plantvlak",2,1))</f>
        <v>1</v>
      </c>
      <c r="AM221" s="6">
        <f>IF(AB221="Duinvlak",3,IF(AB221="Plantvlak",2,1))</f>
        <v>1</v>
      </c>
      <c r="AN221" s="6">
        <f>IF(AF221="Duinvlak",3,IF(AF221="Plantvlak",2,1))</f>
        <v>1</v>
      </c>
      <c r="AO221">
        <f>AI221*100000+AJ221*10000+AK221*1000+AL221*100+AM221*10+AN221</f>
        <v>133111</v>
      </c>
    </row>
    <row r="222" spans="1:41" ht="15" x14ac:dyDescent="0.25">
      <c r="A222" s="7">
        <v>1046</v>
      </c>
      <c r="B222" s="7">
        <v>11</v>
      </c>
      <c r="C222" s="7">
        <v>2</v>
      </c>
      <c r="D222" s="7">
        <v>249</v>
      </c>
      <c r="E222" s="7">
        <v>288</v>
      </c>
      <c r="F222" s="7">
        <v>308</v>
      </c>
      <c r="G222" s="7">
        <v>368</v>
      </c>
      <c r="H222" s="7">
        <v>161</v>
      </c>
      <c r="I222" s="7">
        <v>-1</v>
      </c>
      <c r="J222" s="11">
        <v>0</v>
      </c>
      <c r="K222" s="11">
        <v>0</v>
      </c>
      <c r="M222" s="7">
        <v>71</v>
      </c>
      <c r="N222" s="9">
        <v>2</v>
      </c>
      <c r="O222" s="9">
        <v>126</v>
      </c>
      <c r="P222" s="9" t="s">
        <v>2</v>
      </c>
      <c r="Q222" s="7">
        <v>73</v>
      </c>
      <c r="R222" s="10">
        <v>2</v>
      </c>
      <c r="S222" s="10">
        <v>11</v>
      </c>
      <c r="T222" s="10" t="s">
        <v>2</v>
      </c>
      <c r="U222" s="7">
        <v>-1</v>
      </c>
      <c r="V222" s="17">
        <v>0</v>
      </c>
      <c r="W222" s="17">
        <v>0</v>
      </c>
      <c r="Y222" s="7">
        <v>-1</v>
      </c>
      <c r="Z222" s="14">
        <v>0</v>
      </c>
      <c r="AA222" s="14">
        <v>0</v>
      </c>
      <c r="AC222" s="7">
        <v>-1</v>
      </c>
      <c r="AD222" s="18">
        <v>0</v>
      </c>
      <c r="AE222" s="18">
        <v>0</v>
      </c>
      <c r="AG222" s="16">
        <v>4.4126810471100004</v>
      </c>
      <c r="AH222" s="16">
        <v>1.5495129517599999</v>
      </c>
      <c r="AI222" s="6">
        <f>IF(L222="Duinvlak",3,IF(L222="Plantvlak",2,1))</f>
        <v>1</v>
      </c>
      <c r="AJ222" s="6">
        <f>IF(P222="Duinvlak",3,IF(M222="Plantvlak",2,1))</f>
        <v>3</v>
      </c>
      <c r="AK222" s="6">
        <f>IF(T222="Duinvlak",3,IF(T222="Plantvlak",2,1))</f>
        <v>3</v>
      </c>
      <c r="AL222" s="6">
        <f>IF(X222="Duinvlak",3,IF(X222="Plantvlak",2,1))</f>
        <v>1</v>
      </c>
      <c r="AM222" s="6">
        <f>IF(AB222="Duinvlak",3,IF(AB222="Plantvlak",2,1))</f>
        <v>1</v>
      </c>
      <c r="AN222" s="6">
        <f>IF(AF222="Duinvlak",3,IF(AF222="Plantvlak",2,1))</f>
        <v>1</v>
      </c>
      <c r="AO222">
        <f>AI222*100000+AJ222*10000+AK222*1000+AL222*100+AM222*10+AN222</f>
        <v>133111</v>
      </c>
    </row>
    <row r="223" spans="1:41" ht="15" x14ac:dyDescent="0.25">
      <c r="A223" s="7">
        <v>1047</v>
      </c>
      <c r="B223" s="7">
        <v>11</v>
      </c>
      <c r="C223" s="7">
        <v>2</v>
      </c>
      <c r="D223" s="7">
        <v>250</v>
      </c>
      <c r="E223" s="7">
        <v>289</v>
      </c>
      <c r="F223" s="7">
        <v>309</v>
      </c>
      <c r="G223" s="7">
        <v>369</v>
      </c>
      <c r="H223" s="7">
        <v>162</v>
      </c>
      <c r="I223" s="7">
        <v>-1</v>
      </c>
      <c r="J223" s="11">
        <v>0</v>
      </c>
      <c r="K223" s="11">
        <v>0</v>
      </c>
      <c r="M223" s="7">
        <v>72</v>
      </c>
      <c r="N223" s="9">
        <v>2</v>
      </c>
      <c r="O223" s="9">
        <v>127</v>
      </c>
      <c r="P223" s="9" t="s">
        <v>2</v>
      </c>
      <c r="Q223" s="7">
        <v>74</v>
      </c>
      <c r="R223" s="10">
        <v>2</v>
      </c>
      <c r="S223" s="10">
        <v>12</v>
      </c>
      <c r="T223" s="10" t="s">
        <v>2</v>
      </c>
      <c r="U223" s="7">
        <v>-1</v>
      </c>
      <c r="V223" s="17">
        <v>0</v>
      </c>
      <c r="W223" s="17">
        <v>0</v>
      </c>
      <c r="Y223" s="7">
        <v>-1</v>
      </c>
      <c r="Z223" s="14">
        <v>0</v>
      </c>
      <c r="AA223" s="14">
        <v>0</v>
      </c>
      <c r="AC223" s="7">
        <v>-1</v>
      </c>
      <c r="AD223" s="18">
        <v>0</v>
      </c>
      <c r="AE223" s="18">
        <v>0</v>
      </c>
      <c r="AG223" s="16">
        <v>1.0526636303900001</v>
      </c>
      <c r="AH223" s="16">
        <v>4.1269379342700002E-2</v>
      </c>
      <c r="AI223" s="6">
        <f>IF(L223="Duinvlak",3,IF(L223="Plantvlak",2,1))</f>
        <v>1</v>
      </c>
      <c r="AJ223" s="6">
        <f>IF(P223="Duinvlak",3,IF(M223="Plantvlak",2,1))</f>
        <v>3</v>
      </c>
      <c r="AK223" s="6">
        <f>IF(T223="Duinvlak",3,IF(T223="Plantvlak",2,1))</f>
        <v>3</v>
      </c>
      <c r="AL223" s="6">
        <f>IF(X223="Duinvlak",3,IF(X223="Plantvlak",2,1))</f>
        <v>1</v>
      </c>
      <c r="AM223" s="6">
        <f>IF(AB223="Duinvlak",3,IF(AB223="Plantvlak",2,1))</f>
        <v>1</v>
      </c>
      <c r="AN223" s="6">
        <f>IF(AF223="Duinvlak",3,IF(AF223="Plantvlak",2,1))</f>
        <v>1</v>
      </c>
      <c r="AO223">
        <f>AI223*100000+AJ223*10000+AK223*1000+AL223*100+AM223*10+AN223</f>
        <v>133111</v>
      </c>
    </row>
    <row r="224" spans="1:41" ht="15" x14ac:dyDescent="0.25">
      <c r="A224" s="7">
        <v>1048</v>
      </c>
      <c r="B224" s="7">
        <v>11</v>
      </c>
      <c r="C224" s="7">
        <v>2</v>
      </c>
      <c r="D224" s="7">
        <v>251</v>
      </c>
      <c r="E224" s="7">
        <v>290</v>
      </c>
      <c r="F224" s="7">
        <v>310</v>
      </c>
      <c r="G224" s="7">
        <v>370</v>
      </c>
      <c r="H224" s="7">
        <v>163</v>
      </c>
      <c r="I224" s="7">
        <v>-1</v>
      </c>
      <c r="J224" s="11">
        <v>0</v>
      </c>
      <c r="K224" s="11">
        <v>0</v>
      </c>
      <c r="M224" s="7">
        <v>73</v>
      </c>
      <c r="N224" s="9">
        <v>2</v>
      </c>
      <c r="O224" s="9">
        <v>100</v>
      </c>
      <c r="P224" s="9" t="s">
        <v>2</v>
      </c>
      <c r="Q224" s="7">
        <v>75</v>
      </c>
      <c r="R224" s="10">
        <v>2</v>
      </c>
      <c r="S224" s="10">
        <v>13</v>
      </c>
      <c r="T224" s="10" t="s">
        <v>2</v>
      </c>
      <c r="U224" s="7">
        <v>-1</v>
      </c>
      <c r="V224" s="17">
        <v>0</v>
      </c>
      <c r="W224" s="17">
        <v>0</v>
      </c>
      <c r="Y224" s="7">
        <v>-1</v>
      </c>
      <c r="Z224" s="14">
        <v>0</v>
      </c>
      <c r="AA224" s="14">
        <v>0</v>
      </c>
      <c r="AC224" s="7">
        <v>-1</v>
      </c>
      <c r="AD224" s="18">
        <v>0</v>
      </c>
      <c r="AE224" s="18">
        <v>0</v>
      </c>
      <c r="AG224" s="16">
        <v>2.5195950982899999</v>
      </c>
      <c r="AH224" s="16">
        <v>0.43761760298500002</v>
      </c>
      <c r="AI224" s="6">
        <f>IF(L224="Duinvlak",3,IF(L224="Plantvlak",2,1))</f>
        <v>1</v>
      </c>
      <c r="AJ224" s="6">
        <f>IF(P224="Duinvlak",3,IF(M224="Plantvlak",2,1))</f>
        <v>3</v>
      </c>
      <c r="AK224" s="6">
        <f>IF(T224="Duinvlak",3,IF(T224="Plantvlak",2,1))</f>
        <v>3</v>
      </c>
      <c r="AL224" s="6">
        <f>IF(X224="Duinvlak",3,IF(X224="Plantvlak",2,1))</f>
        <v>1</v>
      </c>
      <c r="AM224" s="6">
        <f>IF(AB224="Duinvlak",3,IF(AB224="Plantvlak",2,1))</f>
        <v>1</v>
      </c>
      <c r="AN224" s="6">
        <f>IF(AF224="Duinvlak",3,IF(AF224="Plantvlak",2,1))</f>
        <v>1</v>
      </c>
      <c r="AO224">
        <f>AI224*100000+AJ224*10000+AK224*1000+AL224*100+AM224*10+AN224</f>
        <v>133111</v>
      </c>
    </row>
    <row r="225" spans="1:41" ht="15" x14ac:dyDescent="0.25">
      <c r="A225" s="7">
        <v>1049</v>
      </c>
      <c r="B225" s="7">
        <v>11</v>
      </c>
      <c r="C225" s="7">
        <v>2</v>
      </c>
      <c r="D225" s="7">
        <v>252</v>
      </c>
      <c r="E225" s="7">
        <v>291</v>
      </c>
      <c r="F225" s="7">
        <v>311</v>
      </c>
      <c r="G225" s="7">
        <v>371</v>
      </c>
      <c r="H225" s="7">
        <v>164</v>
      </c>
      <c r="I225" s="7">
        <v>-1</v>
      </c>
      <c r="J225" s="11">
        <v>0</v>
      </c>
      <c r="K225" s="11">
        <v>0</v>
      </c>
      <c r="M225" s="7">
        <v>74</v>
      </c>
      <c r="N225" s="9">
        <v>2</v>
      </c>
      <c r="O225" s="9">
        <v>101</v>
      </c>
      <c r="P225" s="9" t="s">
        <v>2</v>
      </c>
      <c r="Q225" s="7">
        <v>69</v>
      </c>
      <c r="R225" s="10">
        <v>2</v>
      </c>
      <c r="S225" s="10">
        <v>7</v>
      </c>
      <c r="T225" s="10" t="s">
        <v>2</v>
      </c>
      <c r="U225" s="7">
        <v>-1</v>
      </c>
      <c r="V225" s="17">
        <v>0</v>
      </c>
      <c r="W225" s="17">
        <v>0</v>
      </c>
      <c r="Y225" s="7">
        <v>-1</v>
      </c>
      <c r="Z225" s="14">
        <v>0</v>
      </c>
      <c r="AA225" s="14">
        <v>0</v>
      </c>
      <c r="AC225" s="7">
        <v>-1</v>
      </c>
      <c r="AD225" s="18">
        <v>0</v>
      </c>
      <c r="AE225" s="18">
        <v>0</v>
      </c>
      <c r="AG225" s="16">
        <v>4.3772463338099996</v>
      </c>
      <c r="AH225" s="16">
        <v>1.24765614046</v>
      </c>
      <c r="AI225" s="6">
        <f>IF(L225="Duinvlak",3,IF(L225="Plantvlak",2,1))</f>
        <v>1</v>
      </c>
      <c r="AJ225" s="6">
        <f>IF(P225="Duinvlak",3,IF(M225="Plantvlak",2,1))</f>
        <v>3</v>
      </c>
      <c r="AK225" s="6">
        <f>IF(T225="Duinvlak",3,IF(T225="Plantvlak",2,1))</f>
        <v>3</v>
      </c>
      <c r="AL225" s="6">
        <f>IF(X225="Duinvlak",3,IF(X225="Plantvlak",2,1))</f>
        <v>1</v>
      </c>
      <c r="AM225" s="6">
        <f>IF(AB225="Duinvlak",3,IF(AB225="Plantvlak",2,1))</f>
        <v>1</v>
      </c>
      <c r="AN225" s="6">
        <f>IF(AF225="Duinvlak",3,IF(AF225="Plantvlak",2,1))</f>
        <v>1</v>
      </c>
      <c r="AO225">
        <f>AI225*100000+AJ225*10000+AK225*1000+AL225*100+AM225*10+AN225</f>
        <v>133111</v>
      </c>
    </row>
    <row r="226" spans="1:41" ht="15" x14ac:dyDescent="0.25">
      <c r="A226" s="7">
        <v>1086</v>
      </c>
      <c r="B226" s="7">
        <v>13</v>
      </c>
      <c r="C226" s="7">
        <v>12</v>
      </c>
      <c r="D226" s="7">
        <v>253</v>
      </c>
      <c r="E226" s="7">
        <v>292</v>
      </c>
      <c r="F226" s="7">
        <v>312</v>
      </c>
      <c r="G226" s="7">
        <v>372</v>
      </c>
      <c r="H226" s="7">
        <v>183</v>
      </c>
      <c r="I226" s="7">
        <v>-1</v>
      </c>
      <c r="J226" s="11">
        <v>0</v>
      </c>
      <c r="K226" s="11">
        <v>0</v>
      </c>
      <c r="M226" s="7">
        <v>93</v>
      </c>
      <c r="N226" s="9">
        <v>12</v>
      </c>
      <c r="O226" s="9">
        <v>124</v>
      </c>
      <c r="P226" s="9" t="s">
        <v>2</v>
      </c>
      <c r="Q226" s="7">
        <v>82</v>
      </c>
      <c r="R226" s="10">
        <v>12</v>
      </c>
      <c r="S226" s="10">
        <v>8</v>
      </c>
      <c r="T226" s="10" t="s">
        <v>2</v>
      </c>
      <c r="U226" s="7">
        <v>-1</v>
      </c>
      <c r="V226" s="17">
        <v>0</v>
      </c>
      <c r="W226" s="17">
        <v>0</v>
      </c>
      <c r="Y226" s="7">
        <v>-1</v>
      </c>
      <c r="Z226" s="14">
        <v>0</v>
      </c>
      <c r="AA226" s="14">
        <v>0</v>
      </c>
      <c r="AC226" s="7">
        <v>-1</v>
      </c>
      <c r="AD226" s="18">
        <v>0</v>
      </c>
      <c r="AE226" s="18">
        <v>0</v>
      </c>
      <c r="AG226" s="16">
        <v>5.0243141173800003</v>
      </c>
      <c r="AH226" s="16">
        <v>1.09702613934</v>
      </c>
      <c r="AI226" s="6">
        <f>IF(L226="Duinvlak",3,IF(L226="Plantvlak",2,1))</f>
        <v>1</v>
      </c>
      <c r="AJ226" s="6">
        <f>IF(P226="Duinvlak",3,IF(M226="Plantvlak",2,1))</f>
        <v>3</v>
      </c>
      <c r="AK226" s="6">
        <f>IF(T226="Duinvlak",3,IF(T226="Plantvlak",2,1))</f>
        <v>3</v>
      </c>
      <c r="AL226" s="6">
        <f>IF(X226="Duinvlak",3,IF(X226="Plantvlak",2,1))</f>
        <v>1</v>
      </c>
      <c r="AM226" s="6">
        <f>IF(AB226="Duinvlak",3,IF(AB226="Plantvlak",2,1))</f>
        <v>1</v>
      </c>
      <c r="AN226" s="6">
        <f>IF(AF226="Duinvlak",3,IF(AF226="Plantvlak",2,1))</f>
        <v>1</v>
      </c>
      <c r="AO226">
        <f>AI226*100000+AJ226*10000+AK226*1000+AL226*100+AM226*10+AN226</f>
        <v>133111</v>
      </c>
    </row>
    <row r="227" spans="1:41" ht="15" x14ac:dyDescent="0.25">
      <c r="A227" s="7">
        <v>1087</v>
      </c>
      <c r="B227" s="7">
        <v>13</v>
      </c>
      <c r="C227" s="7">
        <v>12</v>
      </c>
      <c r="D227" s="7">
        <v>254</v>
      </c>
      <c r="E227" s="7">
        <v>293</v>
      </c>
      <c r="F227" s="7">
        <v>313</v>
      </c>
      <c r="G227" s="7">
        <v>373</v>
      </c>
      <c r="H227" s="7">
        <v>184</v>
      </c>
      <c r="I227" s="7">
        <v>-1</v>
      </c>
      <c r="J227" s="11">
        <v>0</v>
      </c>
      <c r="K227" s="11">
        <v>0</v>
      </c>
      <c r="M227" s="7">
        <v>94</v>
      </c>
      <c r="N227" s="9">
        <v>12</v>
      </c>
      <c r="O227" s="9">
        <v>101</v>
      </c>
      <c r="P227" s="9" t="s">
        <v>2</v>
      </c>
      <c r="Q227" s="7">
        <v>81</v>
      </c>
      <c r="R227" s="10">
        <v>12</v>
      </c>
      <c r="S227" s="10">
        <v>7</v>
      </c>
      <c r="T227" s="10" t="s">
        <v>2</v>
      </c>
      <c r="U227" s="7">
        <v>-1</v>
      </c>
      <c r="V227" s="17">
        <v>0</v>
      </c>
      <c r="W227" s="17">
        <v>0</v>
      </c>
      <c r="Y227" s="7">
        <v>-1</v>
      </c>
      <c r="Z227" s="14">
        <v>0</v>
      </c>
      <c r="AA227" s="14">
        <v>0</v>
      </c>
      <c r="AC227" s="7">
        <v>-1</v>
      </c>
      <c r="AD227" s="18">
        <v>0</v>
      </c>
      <c r="AE227" s="18">
        <v>0</v>
      </c>
      <c r="AG227" s="16">
        <v>3.65664182585</v>
      </c>
      <c r="AH227" s="16">
        <v>0.63895096965700005</v>
      </c>
      <c r="AI227" s="6">
        <f>IF(L227="Duinvlak",3,IF(L227="Plantvlak",2,1))</f>
        <v>1</v>
      </c>
      <c r="AJ227" s="6">
        <f>IF(P227="Duinvlak",3,IF(M227="Plantvlak",2,1))</f>
        <v>3</v>
      </c>
      <c r="AK227" s="6">
        <f>IF(T227="Duinvlak",3,IF(T227="Plantvlak",2,1))</f>
        <v>3</v>
      </c>
      <c r="AL227" s="6">
        <f>IF(X227="Duinvlak",3,IF(X227="Plantvlak",2,1))</f>
        <v>1</v>
      </c>
      <c r="AM227" s="6">
        <f>IF(AB227="Duinvlak",3,IF(AB227="Plantvlak",2,1))</f>
        <v>1</v>
      </c>
      <c r="AN227" s="6">
        <f>IF(AF227="Duinvlak",3,IF(AF227="Plantvlak",2,1))</f>
        <v>1</v>
      </c>
      <c r="AO227">
        <f>AI227*100000+AJ227*10000+AK227*1000+AL227*100+AM227*10+AN227</f>
        <v>133111</v>
      </c>
    </row>
    <row r="228" spans="1:41" ht="15" x14ac:dyDescent="0.25">
      <c r="A228" s="7">
        <v>1120</v>
      </c>
      <c r="B228" s="7">
        <v>15</v>
      </c>
      <c r="C228" s="7">
        <v>34</v>
      </c>
      <c r="D228" s="7">
        <v>255</v>
      </c>
      <c r="E228" s="7">
        <v>294</v>
      </c>
      <c r="F228" s="7">
        <v>314</v>
      </c>
      <c r="G228" s="7">
        <v>374</v>
      </c>
      <c r="H228" s="7">
        <v>193</v>
      </c>
      <c r="I228" s="7">
        <v>-1</v>
      </c>
      <c r="J228" s="11">
        <v>0</v>
      </c>
      <c r="K228" s="11">
        <v>0</v>
      </c>
      <c r="M228" s="7">
        <v>103</v>
      </c>
      <c r="N228" s="9">
        <v>34</v>
      </c>
      <c r="O228" s="9">
        <v>132</v>
      </c>
      <c r="P228" s="9" t="s">
        <v>2</v>
      </c>
      <c r="Q228" s="7">
        <v>86</v>
      </c>
      <c r="R228" s="10">
        <v>34</v>
      </c>
      <c r="S228" s="10">
        <v>33</v>
      </c>
      <c r="T228" s="10" t="s">
        <v>2</v>
      </c>
      <c r="U228" s="7">
        <v>-1</v>
      </c>
      <c r="V228" s="17">
        <v>0</v>
      </c>
      <c r="W228" s="17">
        <v>0</v>
      </c>
      <c r="Y228" s="7">
        <v>-1</v>
      </c>
      <c r="Z228" s="14">
        <v>0</v>
      </c>
      <c r="AA228" s="14">
        <v>0</v>
      </c>
      <c r="AC228" s="7">
        <v>-1</v>
      </c>
      <c r="AD228" s="18">
        <v>0</v>
      </c>
      <c r="AE228" s="18">
        <v>0</v>
      </c>
      <c r="AG228" s="16">
        <v>9.2721415567799994</v>
      </c>
      <c r="AH228" s="16">
        <v>4.4015191190999996</v>
      </c>
      <c r="AI228" s="6">
        <f>IF(L228="Duinvlak",3,IF(L228="Plantvlak",2,1))</f>
        <v>1</v>
      </c>
      <c r="AJ228" s="6">
        <f>IF(P228="Duinvlak",3,IF(M228="Plantvlak",2,1))</f>
        <v>3</v>
      </c>
      <c r="AK228" s="6">
        <f>IF(T228="Duinvlak",3,IF(T228="Plantvlak",2,1))</f>
        <v>3</v>
      </c>
      <c r="AL228" s="6">
        <f>IF(X228="Duinvlak",3,IF(X228="Plantvlak",2,1))</f>
        <v>1</v>
      </c>
      <c r="AM228" s="6">
        <f>IF(AB228="Duinvlak",3,IF(AB228="Plantvlak",2,1))</f>
        <v>1</v>
      </c>
      <c r="AN228" s="6">
        <f>IF(AF228="Duinvlak",3,IF(AF228="Plantvlak",2,1))</f>
        <v>1</v>
      </c>
      <c r="AO228">
        <f>AI228*100000+AJ228*10000+AK228*1000+AL228*100+AM228*10+AN228</f>
        <v>133111</v>
      </c>
    </row>
    <row r="229" spans="1:41" ht="15" x14ac:dyDescent="0.25">
      <c r="A229" s="7">
        <v>1213</v>
      </c>
      <c r="B229" s="7">
        <v>34</v>
      </c>
      <c r="C229" s="7">
        <v>301</v>
      </c>
      <c r="D229" s="7">
        <v>244</v>
      </c>
      <c r="E229" s="7">
        <v>283</v>
      </c>
      <c r="F229" s="7">
        <v>303</v>
      </c>
      <c r="G229" s="7">
        <v>363</v>
      </c>
      <c r="H229" s="7">
        <v>157</v>
      </c>
      <c r="I229" s="7">
        <v>-1</v>
      </c>
      <c r="J229" s="11">
        <v>0</v>
      </c>
      <c r="K229" s="11">
        <v>0</v>
      </c>
      <c r="M229" s="7">
        <v>67</v>
      </c>
      <c r="N229" s="9">
        <v>30</v>
      </c>
      <c r="O229" s="9">
        <v>132</v>
      </c>
      <c r="P229" s="9" t="s">
        <v>2</v>
      </c>
      <c r="Q229" s="7">
        <v>64</v>
      </c>
      <c r="R229" s="10">
        <v>30</v>
      </c>
      <c r="S229" s="10">
        <v>30</v>
      </c>
      <c r="T229" s="10" t="s">
        <v>2</v>
      </c>
      <c r="U229" s="7">
        <v>-1</v>
      </c>
      <c r="V229" s="17">
        <v>0</v>
      </c>
      <c r="W229" s="17">
        <v>0</v>
      </c>
      <c r="Y229" s="7">
        <v>-1</v>
      </c>
      <c r="Z229" s="14">
        <v>0</v>
      </c>
      <c r="AA229" s="14">
        <v>0</v>
      </c>
      <c r="AC229" s="7">
        <v>-1</v>
      </c>
      <c r="AD229" s="18">
        <v>0</v>
      </c>
      <c r="AE229" s="18">
        <v>0</v>
      </c>
      <c r="AG229" s="16">
        <v>12.9419147711</v>
      </c>
      <c r="AH229" s="16">
        <v>1.95445141642</v>
      </c>
      <c r="AI229" s="6">
        <f>IF(L229="Duinvlak",3,IF(L229="Plantvlak",2,1))</f>
        <v>1</v>
      </c>
      <c r="AJ229" s="6">
        <f>IF(P229="Duinvlak",3,IF(M229="Plantvlak",2,1))</f>
        <v>3</v>
      </c>
      <c r="AK229" s="6">
        <f>IF(T229="Duinvlak",3,IF(T229="Plantvlak",2,1))</f>
        <v>3</v>
      </c>
      <c r="AL229" s="6">
        <f>IF(X229="Duinvlak",3,IF(X229="Plantvlak",2,1))</f>
        <v>1</v>
      </c>
      <c r="AM229" s="6">
        <f>IF(AB229="Duinvlak",3,IF(AB229="Plantvlak",2,1))</f>
        <v>1</v>
      </c>
      <c r="AN229" s="6">
        <f>IF(AF229="Duinvlak",3,IF(AF229="Plantvlak",2,1))</f>
        <v>1</v>
      </c>
      <c r="AO229">
        <f>AI229*100000+AJ229*10000+AK229*1000+AL229*100+AM229*10+AN229</f>
        <v>133111</v>
      </c>
    </row>
    <row r="230" spans="1:41" ht="15" x14ac:dyDescent="0.25">
      <c r="A230" s="7">
        <v>1214</v>
      </c>
      <c r="B230" s="7">
        <v>34</v>
      </c>
      <c r="C230" s="7">
        <v>301</v>
      </c>
      <c r="D230" s="7">
        <v>245</v>
      </c>
      <c r="E230" s="7">
        <v>284</v>
      </c>
      <c r="F230" s="7">
        <v>304</v>
      </c>
      <c r="G230" s="7">
        <v>364</v>
      </c>
      <c r="H230" s="7">
        <v>157</v>
      </c>
      <c r="I230" s="7">
        <v>-1</v>
      </c>
      <c r="J230" s="11">
        <v>0</v>
      </c>
      <c r="K230" s="11">
        <v>0</v>
      </c>
      <c r="M230" s="7">
        <v>67</v>
      </c>
      <c r="N230" s="9">
        <v>30</v>
      </c>
      <c r="O230" s="9">
        <v>132</v>
      </c>
      <c r="P230" s="9" t="s">
        <v>2</v>
      </c>
      <c r="Q230" s="7">
        <v>65</v>
      </c>
      <c r="R230" s="10">
        <v>30</v>
      </c>
      <c r="S230" s="10">
        <v>31</v>
      </c>
      <c r="T230" s="10" t="s">
        <v>2</v>
      </c>
      <c r="U230" s="7">
        <v>-1</v>
      </c>
      <c r="V230" s="17">
        <v>0</v>
      </c>
      <c r="W230" s="17">
        <v>0</v>
      </c>
      <c r="Y230" s="7">
        <v>-1</v>
      </c>
      <c r="Z230" s="14">
        <v>0</v>
      </c>
      <c r="AA230" s="14">
        <v>0</v>
      </c>
      <c r="AC230" s="7">
        <v>-1</v>
      </c>
      <c r="AD230" s="18">
        <v>0</v>
      </c>
      <c r="AE230" s="18">
        <v>0</v>
      </c>
      <c r="AG230" s="16">
        <v>3.8260968487599998</v>
      </c>
      <c r="AH230" s="16">
        <v>0.48317620989100002</v>
      </c>
      <c r="AI230" s="6">
        <f>IF(L230="Duinvlak",3,IF(L230="Plantvlak",2,1))</f>
        <v>1</v>
      </c>
      <c r="AJ230" s="6">
        <f>IF(P230="Duinvlak",3,IF(M230="Plantvlak",2,1))</f>
        <v>3</v>
      </c>
      <c r="AK230" s="6">
        <f>IF(T230="Duinvlak",3,IF(T230="Plantvlak",2,1))</f>
        <v>3</v>
      </c>
      <c r="AL230" s="6">
        <f>IF(X230="Duinvlak",3,IF(X230="Plantvlak",2,1))</f>
        <v>1</v>
      </c>
      <c r="AM230" s="6">
        <f>IF(AB230="Duinvlak",3,IF(AB230="Plantvlak",2,1))</f>
        <v>1</v>
      </c>
      <c r="AN230" s="6">
        <f>IF(AF230="Duinvlak",3,IF(AF230="Plantvlak",2,1))</f>
        <v>1</v>
      </c>
      <c r="AO230">
        <f>AI230*100000+AJ230*10000+AK230*1000+AL230*100+AM230*10+AN230</f>
        <v>133111</v>
      </c>
    </row>
    <row r="231" spans="1:41" ht="15" x14ac:dyDescent="0.25">
      <c r="A231" s="7">
        <v>1215</v>
      </c>
      <c r="B231" s="7">
        <v>34</v>
      </c>
      <c r="C231" s="7">
        <v>301</v>
      </c>
      <c r="D231" s="7">
        <v>246</v>
      </c>
      <c r="E231" s="7">
        <v>285</v>
      </c>
      <c r="F231" s="7">
        <v>305</v>
      </c>
      <c r="G231" s="7">
        <v>365</v>
      </c>
      <c r="H231" s="7">
        <v>157</v>
      </c>
      <c r="I231" s="7">
        <v>-1</v>
      </c>
      <c r="J231" s="11">
        <v>0</v>
      </c>
      <c r="K231" s="11">
        <v>0</v>
      </c>
      <c r="M231" s="7">
        <v>67</v>
      </c>
      <c r="N231" s="9">
        <v>30</v>
      </c>
      <c r="O231" s="9">
        <v>132</v>
      </c>
      <c r="P231" s="9" t="s">
        <v>2</v>
      </c>
      <c r="Q231" s="7">
        <v>66</v>
      </c>
      <c r="R231" s="10">
        <v>30</v>
      </c>
      <c r="S231" s="10">
        <v>32</v>
      </c>
      <c r="T231" s="10" t="s">
        <v>2</v>
      </c>
      <c r="U231" s="7">
        <v>-1</v>
      </c>
      <c r="V231" s="17">
        <v>0</v>
      </c>
      <c r="W231" s="17">
        <v>0</v>
      </c>
      <c r="Y231" s="7">
        <v>-1</v>
      </c>
      <c r="Z231" s="14">
        <v>0</v>
      </c>
      <c r="AA231" s="14">
        <v>0</v>
      </c>
      <c r="AC231" s="7">
        <v>-1</v>
      </c>
      <c r="AD231" s="18">
        <v>0</v>
      </c>
      <c r="AE231" s="18">
        <v>0</v>
      </c>
      <c r="AG231" s="16">
        <v>0.34567697098599998</v>
      </c>
      <c r="AH231" s="16">
        <v>5.5614749155700003E-3</v>
      </c>
      <c r="AI231" s="6">
        <f>IF(L231="Duinvlak",3,IF(L231="Plantvlak",2,1))</f>
        <v>1</v>
      </c>
      <c r="AJ231" s="6">
        <f>IF(P231="Duinvlak",3,IF(M231="Plantvlak",2,1))</f>
        <v>3</v>
      </c>
      <c r="AK231" s="6">
        <f>IF(T231="Duinvlak",3,IF(T231="Plantvlak",2,1))</f>
        <v>3</v>
      </c>
      <c r="AL231" s="6">
        <f>IF(X231="Duinvlak",3,IF(X231="Plantvlak",2,1))</f>
        <v>1</v>
      </c>
      <c r="AM231" s="6">
        <f>IF(AB231="Duinvlak",3,IF(AB231="Plantvlak",2,1))</f>
        <v>1</v>
      </c>
      <c r="AN231" s="6">
        <f>IF(AF231="Duinvlak",3,IF(AF231="Plantvlak",2,1))</f>
        <v>1</v>
      </c>
      <c r="AO231">
        <f>AI231*100000+AJ231*10000+AK231*1000+AL231*100+AM231*10+AN231</f>
        <v>133111</v>
      </c>
    </row>
    <row r="232" spans="1:41" ht="15" x14ac:dyDescent="0.25">
      <c r="A232" s="7">
        <v>1216</v>
      </c>
      <c r="B232" s="7">
        <v>34</v>
      </c>
      <c r="C232" s="7">
        <v>301</v>
      </c>
      <c r="D232" s="7">
        <v>247</v>
      </c>
      <c r="E232" s="7">
        <v>286</v>
      </c>
      <c r="F232" s="7">
        <v>306</v>
      </c>
      <c r="G232" s="7">
        <v>366</v>
      </c>
      <c r="H232" s="7">
        <v>157</v>
      </c>
      <c r="I232" s="7">
        <v>-1</v>
      </c>
      <c r="J232" s="11">
        <v>0</v>
      </c>
      <c r="K232" s="11">
        <v>0</v>
      </c>
      <c r="M232" s="7">
        <v>67</v>
      </c>
      <c r="N232" s="9">
        <v>30</v>
      </c>
      <c r="O232" s="9">
        <v>132</v>
      </c>
      <c r="P232" s="9" t="s">
        <v>2</v>
      </c>
      <c r="Q232" s="7">
        <v>67</v>
      </c>
      <c r="R232" s="10">
        <v>30</v>
      </c>
      <c r="S232" s="10">
        <v>33</v>
      </c>
      <c r="T232" s="10" t="s">
        <v>2</v>
      </c>
      <c r="U232" s="7">
        <v>-1</v>
      </c>
      <c r="V232" s="17">
        <v>0</v>
      </c>
      <c r="W232" s="17">
        <v>0</v>
      </c>
      <c r="Y232" s="7">
        <v>-1</v>
      </c>
      <c r="Z232" s="14">
        <v>0</v>
      </c>
      <c r="AA232" s="14">
        <v>0</v>
      </c>
      <c r="AC232" s="7">
        <v>-1</v>
      </c>
      <c r="AD232" s="18">
        <v>0</v>
      </c>
      <c r="AE232" s="18">
        <v>0</v>
      </c>
      <c r="AG232" s="16">
        <v>2.9015472787799998</v>
      </c>
      <c r="AH232" s="16">
        <v>0.243070234069</v>
      </c>
      <c r="AI232" s="6">
        <f>IF(L232="Duinvlak",3,IF(L232="Plantvlak",2,1))</f>
        <v>1</v>
      </c>
      <c r="AJ232" s="6">
        <f>IF(P232="Duinvlak",3,IF(M232="Plantvlak",2,1))</f>
        <v>3</v>
      </c>
      <c r="AK232" s="6">
        <f>IF(T232="Duinvlak",3,IF(T232="Plantvlak",2,1))</f>
        <v>3</v>
      </c>
      <c r="AL232" s="6">
        <f>IF(X232="Duinvlak",3,IF(X232="Plantvlak",2,1))</f>
        <v>1</v>
      </c>
      <c r="AM232" s="6">
        <f>IF(AB232="Duinvlak",3,IF(AB232="Plantvlak",2,1))</f>
        <v>1</v>
      </c>
      <c r="AN232" s="6">
        <f>IF(AF232="Duinvlak",3,IF(AF232="Plantvlak",2,1))</f>
        <v>1</v>
      </c>
      <c r="AO232">
        <f>AI232*100000+AJ232*10000+AK232*1000+AL232*100+AM232*10+AN232</f>
        <v>133111</v>
      </c>
    </row>
    <row r="233" spans="1:41" ht="15" x14ac:dyDescent="0.25">
      <c r="A233" s="7">
        <v>165</v>
      </c>
      <c r="B233" s="7">
        <v>1</v>
      </c>
      <c r="C233" s="7">
        <v>4</v>
      </c>
      <c r="D233" s="7">
        <v>443</v>
      </c>
      <c r="E233" s="7">
        <v>586</v>
      </c>
      <c r="F233" s="7">
        <v>681</v>
      </c>
      <c r="G233" s="7">
        <v>350</v>
      </c>
      <c r="H233" s="7">
        <v>104</v>
      </c>
      <c r="I233" s="7">
        <v>-1</v>
      </c>
      <c r="J233" s="11">
        <v>0</v>
      </c>
      <c r="K233" s="11">
        <v>0</v>
      </c>
      <c r="M233" s="7">
        <v>12</v>
      </c>
      <c r="N233" s="9">
        <v>4</v>
      </c>
      <c r="O233" s="9">
        <v>78</v>
      </c>
      <c r="P233" s="9" t="s">
        <v>2</v>
      </c>
      <c r="Q233" s="7">
        <v>21</v>
      </c>
      <c r="R233" s="10">
        <v>4</v>
      </c>
      <c r="S233" s="10">
        <v>61</v>
      </c>
      <c r="T233" s="10" t="s">
        <v>3</v>
      </c>
      <c r="U233" s="7">
        <v>32</v>
      </c>
      <c r="V233" s="17">
        <v>4</v>
      </c>
      <c r="W233" s="17">
        <v>94</v>
      </c>
      <c r="X233" s="17" t="s">
        <v>2</v>
      </c>
      <c r="Y233" s="7">
        <v>-1</v>
      </c>
      <c r="Z233" s="14">
        <v>0</v>
      </c>
      <c r="AA233" s="14">
        <v>0</v>
      </c>
      <c r="AC233" s="7">
        <v>-1</v>
      </c>
      <c r="AD233" s="18">
        <v>0</v>
      </c>
      <c r="AE233" s="18">
        <v>0</v>
      </c>
      <c r="AG233" s="16">
        <v>34.771358234799997</v>
      </c>
      <c r="AH233" s="16">
        <v>11.513417953699999</v>
      </c>
      <c r="AI233" s="6">
        <f>IF(L233="Duinvlak",3,IF(L233="Plantvlak",2,1))</f>
        <v>1</v>
      </c>
      <c r="AJ233" s="6">
        <f>IF(P233="Duinvlak",3,IF(M233="Plantvlak",2,1))</f>
        <v>3</v>
      </c>
      <c r="AK233" s="6">
        <f>IF(T233="Duinvlak",3,IF(T233="Plantvlak",2,1))</f>
        <v>2</v>
      </c>
      <c r="AL233" s="6">
        <f>IF(X233="Duinvlak",3,IF(X233="Plantvlak",2,1))</f>
        <v>3</v>
      </c>
      <c r="AM233" s="6">
        <f>IF(AB233="Duinvlak",3,IF(AB233="Plantvlak",2,1))</f>
        <v>1</v>
      </c>
      <c r="AN233" s="6">
        <f>IF(AF233="Duinvlak",3,IF(AF233="Plantvlak",2,1))</f>
        <v>1</v>
      </c>
      <c r="AO233">
        <f>AI233*100000+AJ233*10000+AK233*1000+AL233*100+AM233*10+AN233</f>
        <v>132311</v>
      </c>
    </row>
    <row r="234" spans="1:41" ht="15" x14ac:dyDescent="0.25">
      <c r="A234" s="7">
        <v>166</v>
      </c>
      <c r="B234" s="7">
        <v>1</v>
      </c>
      <c r="C234" s="7">
        <v>4</v>
      </c>
      <c r="D234" s="7">
        <v>444</v>
      </c>
      <c r="E234" s="7">
        <v>587</v>
      </c>
      <c r="F234" s="7">
        <v>682</v>
      </c>
      <c r="G234" s="7">
        <v>351</v>
      </c>
      <c r="H234" s="7">
        <v>105</v>
      </c>
      <c r="I234" s="7">
        <v>-1</v>
      </c>
      <c r="J234" s="11">
        <v>0</v>
      </c>
      <c r="K234" s="11">
        <v>0</v>
      </c>
      <c r="M234" s="7">
        <v>13</v>
      </c>
      <c r="N234" s="9">
        <v>4</v>
      </c>
      <c r="O234" s="9">
        <v>79</v>
      </c>
      <c r="P234" s="9" t="s">
        <v>2</v>
      </c>
      <c r="Q234" s="7">
        <v>16</v>
      </c>
      <c r="R234" s="10">
        <v>4</v>
      </c>
      <c r="S234" s="10">
        <v>56</v>
      </c>
      <c r="T234" s="10" t="s">
        <v>3</v>
      </c>
      <c r="U234" s="7">
        <v>36</v>
      </c>
      <c r="V234" s="17">
        <v>4</v>
      </c>
      <c r="W234" s="17">
        <v>98</v>
      </c>
      <c r="X234" s="17" t="s">
        <v>2</v>
      </c>
      <c r="Y234" s="7">
        <v>-1</v>
      </c>
      <c r="Z234" s="14">
        <v>0</v>
      </c>
      <c r="AA234" s="14">
        <v>0</v>
      </c>
      <c r="AC234" s="7">
        <v>-1</v>
      </c>
      <c r="AD234" s="18">
        <v>0</v>
      </c>
      <c r="AE234" s="18">
        <v>0</v>
      </c>
      <c r="AG234" s="16">
        <v>6.1984246572800004</v>
      </c>
      <c r="AH234" s="16">
        <v>2.13309999762</v>
      </c>
      <c r="AI234" s="6">
        <f>IF(L234="Duinvlak",3,IF(L234="Plantvlak",2,1))</f>
        <v>1</v>
      </c>
      <c r="AJ234" s="6">
        <f>IF(P234="Duinvlak",3,IF(M234="Plantvlak",2,1))</f>
        <v>3</v>
      </c>
      <c r="AK234" s="6">
        <f>IF(T234="Duinvlak",3,IF(T234="Plantvlak",2,1))</f>
        <v>2</v>
      </c>
      <c r="AL234" s="6">
        <f>IF(X234="Duinvlak",3,IF(X234="Plantvlak",2,1))</f>
        <v>3</v>
      </c>
      <c r="AM234" s="6">
        <f>IF(AB234="Duinvlak",3,IF(AB234="Plantvlak",2,1))</f>
        <v>1</v>
      </c>
      <c r="AN234" s="6">
        <f>IF(AF234="Duinvlak",3,IF(AF234="Plantvlak",2,1))</f>
        <v>1</v>
      </c>
      <c r="AO234">
        <f>AI234*100000+AJ234*10000+AK234*1000+AL234*100+AM234*10+AN234</f>
        <v>132311</v>
      </c>
    </row>
    <row r="235" spans="1:41" ht="15" x14ac:dyDescent="0.25">
      <c r="A235" s="7">
        <v>573</v>
      </c>
      <c r="B235" s="7">
        <v>6</v>
      </c>
      <c r="C235" s="7">
        <v>501</v>
      </c>
      <c r="D235" s="7">
        <v>1466</v>
      </c>
      <c r="E235" s="7">
        <v>977</v>
      </c>
      <c r="F235" s="7">
        <v>550</v>
      </c>
      <c r="G235" s="7">
        <v>120</v>
      </c>
      <c r="H235" s="7">
        <v>133</v>
      </c>
      <c r="I235" s="7">
        <v>-1</v>
      </c>
      <c r="J235" s="11">
        <v>0</v>
      </c>
      <c r="K235" s="11">
        <v>0</v>
      </c>
      <c r="M235" s="7">
        <v>42</v>
      </c>
      <c r="N235" s="9">
        <v>50</v>
      </c>
      <c r="O235" s="9">
        <v>29</v>
      </c>
      <c r="P235" s="9" t="s">
        <v>2</v>
      </c>
      <c r="Q235" s="7">
        <v>-1</v>
      </c>
      <c r="R235" s="10">
        <v>0</v>
      </c>
      <c r="S235" s="10">
        <v>0</v>
      </c>
      <c r="U235" s="7">
        <v>93</v>
      </c>
      <c r="V235" s="17">
        <v>50</v>
      </c>
      <c r="W235" s="17">
        <v>7</v>
      </c>
      <c r="X235" s="17" t="s">
        <v>2</v>
      </c>
      <c r="Y235" s="7">
        <v>51</v>
      </c>
      <c r="Z235" s="14">
        <v>50</v>
      </c>
      <c r="AA235" s="14">
        <v>1</v>
      </c>
      <c r="AB235" s="14" t="s">
        <v>2</v>
      </c>
      <c r="AC235" s="7">
        <v>2</v>
      </c>
      <c r="AD235" s="18">
        <v>501</v>
      </c>
      <c r="AE235" s="18">
        <v>1</v>
      </c>
      <c r="AF235" s="18" t="s">
        <v>2</v>
      </c>
      <c r="AG235" s="16">
        <v>7.8935737793399996</v>
      </c>
      <c r="AH235" s="16">
        <v>3.8231846469000001</v>
      </c>
      <c r="AI235" s="6">
        <f>IF(L235="Duinvlak",3,IF(L235="Plantvlak",2,1))</f>
        <v>1</v>
      </c>
      <c r="AJ235" s="6">
        <f>IF(P235="Duinvlak",3,IF(M235="Plantvlak",2,1))</f>
        <v>3</v>
      </c>
      <c r="AK235" s="6">
        <f>IF(T235="Duinvlak",3,IF(T235="Plantvlak",2,1))</f>
        <v>1</v>
      </c>
      <c r="AL235" s="6">
        <f>IF(X235="Duinvlak",3,IF(X235="Plantvlak",2,1))</f>
        <v>3</v>
      </c>
      <c r="AM235" s="6">
        <f>IF(AB235="Duinvlak",3,IF(AB235="Plantvlak",2,1))</f>
        <v>3</v>
      </c>
      <c r="AN235" s="6">
        <f>IF(AF235="Duinvlak",3,IF(AF235="Plantvlak",2,1))</f>
        <v>3</v>
      </c>
      <c r="AO235">
        <f>AI235*100000+AJ235*10000+AK235*1000+AL235*100+AM235*10+AN235</f>
        <v>131333</v>
      </c>
    </row>
    <row r="236" spans="1:41" ht="15" x14ac:dyDescent="0.25">
      <c r="A236" s="7">
        <v>574</v>
      </c>
      <c r="B236" s="7">
        <v>6</v>
      </c>
      <c r="C236" s="7">
        <v>501</v>
      </c>
      <c r="D236" s="7">
        <v>1467</v>
      </c>
      <c r="E236" s="7">
        <v>978</v>
      </c>
      <c r="F236" s="7">
        <v>552</v>
      </c>
      <c r="G236" s="7">
        <v>122</v>
      </c>
      <c r="H236" s="7">
        <v>135</v>
      </c>
      <c r="I236" s="7">
        <v>-1</v>
      </c>
      <c r="J236" s="11">
        <v>0</v>
      </c>
      <c r="K236" s="11">
        <v>0</v>
      </c>
      <c r="M236" s="7">
        <v>44</v>
      </c>
      <c r="N236" s="9">
        <v>50</v>
      </c>
      <c r="O236" s="9">
        <v>31</v>
      </c>
      <c r="P236" s="9" t="s">
        <v>2</v>
      </c>
      <c r="Q236" s="7">
        <v>-1</v>
      </c>
      <c r="R236" s="10">
        <v>0</v>
      </c>
      <c r="S236" s="10">
        <v>0</v>
      </c>
      <c r="U236" s="7">
        <v>97</v>
      </c>
      <c r="V236" s="17">
        <v>50</v>
      </c>
      <c r="W236" s="17">
        <v>11</v>
      </c>
      <c r="X236" s="17" t="s">
        <v>2</v>
      </c>
      <c r="Y236" s="7">
        <v>14</v>
      </c>
      <c r="Z236" s="14">
        <v>50</v>
      </c>
      <c r="AA236" s="14">
        <v>503</v>
      </c>
      <c r="AB236" s="14" t="s">
        <v>2</v>
      </c>
      <c r="AC236" s="7">
        <v>2</v>
      </c>
      <c r="AD236" s="18">
        <v>501</v>
      </c>
      <c r="AE236" s="18">
        <v>1</v>
      </c>
      <c r="AF236" s="18" t="s">
        <v>2</v>
      </c>
      <c r="AG236" s="16">
        <v>6.4232864635400002</v>
      </c>
      <c r="AH236" s="16">
        <v>2.38185984371</v>
      </c>
      <c r="AI236" s="6">
        <f>IF(L236="Duinvlak",3,IF(L236="Plantvlak",2,1))</f>
        <v>1</v>
      </c>
      <c r="AJ236" s="6">
        <f>IF(P236="Duinvlak",3,IF(M236="Plantvlak",2,1))</f>
        <v>3</v>
      </c>
      <c r="AK236" s="6">
        <f>IF(T236="Duinvlak",3,IF(T236="Plantvlak",2,1))</f>
        <v>1</v>
      </c>
      <c r="AL236" s="6">
        <f>IF(X236="Duinvlak",3,IF(X236="Plantvlak",2,1))</f>
        <v>3</v>
      </c>
      <c r="AM236" s="6">
        <f>IF(AB236="Duinvlak",3,IF(AB236="Plantvlak",2,1))</f>
        <v>3</v>
      </c>
      <c r="AN236" s="6">
        <f>IF(AF236="Duinvlak",3,IF(AF236="Plantvlak",2,1))</f>
        <v>3</v>
      </c>
      <c r="AO236">
        <f>AI236*100000+AJ236*10000+AK236*1000+AL236*100+AM236*10+AN236</f>
        <v>131333</v>
      </c>
    </row>
    <row r="237" spans="1:41" ht="15" x14ac:dyDescent="0.25">
      <c r="A237" s="7">
        <v>575</v>
      </c>
      <c r="B237" s="7">
        <v>6</v>
      </c>
      <c r="C237" s="7">
        <v>501</v>
      </c>
      <c r="D237" s="7">
        <v>1468</v>
      </c>
      <c r="E237" s="7">
        <v>979</v>
      </c>
      <c r="F237" s="7">
        <v>553</v>
      </c>
      <c r="G237" s="7">
        <v>123</v>
      </c>
      <c r="H237" s="7">
        <v>136</v>
      </c>
      <c r="I237" s="7">
        <v>-1</v>
      </c>
      <c r="J237" s="11">
        <v>0</v>
      </c>
      <c r="K237" s="11">
        <v>0</v>
      </c>
      <c r="M237" s="7">
        <v>45</v>
      </c>
      <c r="N237" s="9">
        <v>50</v>
      </c>
      <c r="O237" s="9">
        <v>32</v>
      </c>
      <c r="P237" s="9" t="s">
        <v>2</v>
      </c>
      <c r="Q237" s="7">
        <v>-1</v>
      </c>
      <c r="R237" s="10">
        <v>0</v>
      </c>
      <c r="S237" s="10">
        <v>0</v>
      </c>
      <c r="U237" s="7">
        <v>99</v>
      </c>
      <c r="V237" s="17">
        <v>50</v>
      </c>
      <c r="W237" s="17">
        <v>13</v>
      </c>
      <c r="X237" s="17" t="s">
        <v>2</v>
      </c>
      <c r="Y237" s="7">
        <v>51</v>
      </c>
      <c r="Z237" s="14">
        <v>50</v>
      </c>
      <c r="AA237" s="14">
        <v>1</v>
      </c>
      <c r="AB237" s="14" t="s">
        <v>2</v>
      </c>
      <c r="AC237" s="7">
        <v>2</v>
      </c>
      <c r="AD237" s="18">
        <v>501</v>
      </c>
      <c r="AE237" s="18">
        <v>1</v>
      </c>
      <c r="AF237" s="18" t="s">
        <v>2</v>
      </c>
      <c r="AG237" s="16">
        <v>16.148904874900001</v>
      </c>
      <c r="AH237" s="16">
        <v>3.5197234537500002</v>
      </c>
      <c r="AI237" s="6">
        <f>IF(L237="Duinvlak",3,IF(L237="Plantvlak",2,1))</f>
        <v>1</v>
      </c>
      <c r="AJ237" s="6">
        <f>IF(P237="Duinvlak",3,IF(M237="Plantvlak",2,1))</f>
        <v>3</v>
      </c>
      <c r="AK237" s="6">
        <f>IF(T237="Duinvlak",3,IF(T237="Plantvlak",2,1))</f>
        <v>1</v>
      </c>
      <c r="AL237" s="6">
        <f>IF(X237="Duinvlak",3,IF(X237="Plantvlak",2,1))</f>
        <v>3</v>
      </c>
      <c r="AM237" s="6">
        <f>IF(AB237="Duinvlak",3,IF(AB237="Plantvlak",2,1))</f>
        <v>3</v>
      </c>
      <c r="AN237" s="6">
        <f>IF(AF237="Duinvlak",3,IF(AF237="Plantvlak",2,1))</f>
        <v>3</v>
      </c>
      <c r="AO237">
        <f>AI237*100000+AJ237*10000+AK237*1000+AL237*100+AM237*10+AN237</f>
        <v>131333</v>
      </c>
    </row>
    <row r="238" spans="1:41" ht="15" x14ac:dyDescent="0.25">
      <c r="A238" s="7">
        <v>576</v>
      </c>
      <c r="B238" s="7">
        <v>6</v>
      </c>
      <c r="C238" s="7">
        <v>501</v>
      </c>
      <c r="D238" s="7">
        <v>1469</v>
      </c>
      <c r="E238" s="7">
        <v>980</v>
      </c>
      <c r="F238" s="7">
        <v>554</v>
      </c>
      <c r="G238" s="7">
        <v>124</v>
      </c>
      <c r="H238" s="7">
        <v>137</v>
      </c>
      <c r="I238" s="7">
        <v>-1</v>
      </c>
      <c r="J238" s="11">
        <v>0</v>
      </c>
      <c r="K238" s="11">
        <v>0</v>
      </c>
      <c r="M238" s="7">
        <v>46</v>
      </c>
      <c r="N238" s="9">
        <v>50</v>
      </c>
      <c r="O238" s="9">
        <v>35</v>
      </c>
      <c r="P238" s="9" t="s">
        <v>2</v>
      </c>
      <c r="Q238" s="7">
        <v>-1</v>
      </c>
      <c r="R238" s="10">
        <v>0</v>
      </c>
      <c r="S238" s="10">
        <v>0</v>
      </c>
      <c r="U238" s="7">
        <v>100</v>
      </c>
      <c r="V238" s="17">
        <v>50</v>
      </c>
      <c r="W238" s="17">
        <v>14</v>
      </c>
      <c r="X238" s="17" t="s">
        <v>2</v>
      </c>
      <c r="Y238" s="7">
        <v>51</v>
      </c>
      <c r="Z238" s="14">
        <v>50</v>
      </c>
      <c r="AA238" s="14">
        <v>1</v>
      </c>
      <c r="AB238" s="14" t="s">
        <v>2</v>
      </c>
      <c r="AC238" s="7">
        <v>2</v>
      </c>
      <c r="AD238" s="18">
        <v>501</v>
      </c>
      <c r="AE238" s="18">
        <v>1</v>
      </c>
      <c r="AF238" s="18" t="s">
        <v>2</v>
      </c>
      <c r="AG238" s="16">
        <v>26.639911985099999</v>
      </c>
      <c r="AH238" s="16">
        <v>5.5177479220399999</v>
      </c>
      <c r="AI238" s="6">
        <f>IF(L238="Duinvlak",3,IF(L238="Plantvlak",2,1))</f>
        <v>1</v>
      </c>
      <c r="AJ238" s="6">
        <f>IF(P238="Duinvlak",3,IF(M238="Plantvlak",2,1))</f>
        <v>3</v>
      </c>
      <c r="AK238" s="6">
        <f>IF(T238="Duinvlak",3,IF(T238="Plantvlak",2,1))</f>
        <v>1</v>
      </c>
      <c r="AL238" s="6">
        <f>IF(X238="Duinvlak",3,IF(X238="Plantvlak",2,1))</f>
        <v>3</v>
      </c>
      <c r="AM238" s="6">
        <f>IF(AB238="Duinvlak",3,IF(AB238="Plantvlak",2,1))</f>
        <v>3</v>
      </c>
      <c r="AN238" s="6">
        <f>IF(AF238="Duinvlak",3,IF(AF238="Plantvlak",2,1))</f>
        <v>3</v>
      </c>
      <c r="AO238">
        <f>AI238*100000+AJ238*10000+AK238*1000+AL238*100+AM238*10+AN238</f>
        <v>131333</v>
      </c>
    </row>
    <row r="239" spans="1:41" ht="15" x14ac:dyDescent="0.25">
      <c r="A239" s="7">
        <v>577</v>
      </c>
      <c r="B239" s="7">
        <v>6</v>
      </c>
      <c r="C239" s="7">
        <v>501</v>
      </c>
      <c r="D239" s="7">
        <v>1470</v>
      </c>
      <c r="E239" s="7">
        <v>981</v>
      </c>
      <c r="F239" s="7">
        <v>555</v>
      </c>
      <c r="G239" s="7">
        <v>125</v>
      </c>
      <c r="H239" s="7">
        <v>138</v>
      </c>
      <c r="I239" s="7">
        <v>-1</v>
      </c>
      <c r="J239" s="11">
        <v>0</v>
      </c>
      <c r="K239" s="11">
        <v>0</v>
      </c>
      <c r="M239" s="7">
        <v>47</v>
      </c>
      <c r="N239" s="9">
        <v>50</v>
      </c>
      <c r="O239" s="9">
        <v>38</v>
      </c>
      <c r="P239" s="9" t="s">
        <v>2</v>
      </c>
      <c r="Q239" s="7">
        <v>-1</v>
      </c>
      <c r="R239" s="10">
        <v>0</v>
      </c>
      <c r="S239" s="10">
        <v>0</v>
      </c>
      <c r="U239" s="7">
        <v>103</v>
      </c>
      <c r="V239" s="17">
        <v>50</v>
      </c>
      <c r="W239" s="17">
        <v>17</v>
      </c>
      <c r="X239" s="17" t="s">
        <v>2</v>
      </c>
      <c r="Y239" s="7">
        <v>51</v>
      </c>
      <c r="Z239" s="14">
        <v>50</v>
      </c>
      <c r="AA239" s="14">
        <v>1</v>
      </c>
      <c r="AB239" s="14" t="s">
        <v>2</v>
      </c>
      <c r="AC239" s="7">
        <v>2</v>
      </c>
      <c r="AD239" s="18">
        <v>501</v>
      </c>
      <c r="AE239" s="18">
        <v>1</v>
      </c>
      <c r="AF239" s="18" t="s">
        <v>2</v>
      </c>
      <c r="AG239" s="16">
        <v>7.8893745297300004</v>
      </c>
      <c r="AH239" s="16">
        <v>4.1848391408200003</v>
      </c>
      <c r="AI239" s="6">
        <f>IF(L239="Duinvlak",3,IF(L239="Plantvlak",2,1))</f>
        <v>1</v>
      </c>
      <c r="AJ239" s="6">
        <f>IF(P239="Duinvlak",3,IF(M239="Plantvlak",2,1))</f>
        <v>3</v>
      </c>
      <c r="AK239" s="6">
        <f>IF(T239="Duinvlak",3,IF(T239="Plantvlak",2,1))</f>
        <v>1</v>
      </c>
      <c r="AL239" s="6">
        <f>IF(X239="Duinvlak",3,IF(X239="Plantvlak",2,1))</f>
        <v>3</v>
      </c>
      <c r="AM239" s="6">
        <f>IF(AB239="Duinvlak",3,IF(AB239="Plantvlak",2,1))</f>
        <v>3</v>
      </c>
      <c r="AN239" s="6">
        <f>IF(AF239="Duinvlak",3,IF(AF239="Plantvlak",2,1))</f>
        <v>3</v>
      </c>
      <c r="AO239">
        <f>AI239*100000+AJ239*10000+AK239*1000+AL239*100+AM239*10+AN239</f>
        <v>131333</v>
      </c>
    </row>
    <row r="240" spans="1:41" ht="15" x14ac:dyDescent="0.25">
      <c r="A240" s="7">
        <v>578</v>
      </c>
      <c r="B240" s="7">
        <v>6</v>
      </c>
      <c r="C240" s="7">
        <v>501</v>
      </c>
      <c r="D240" s="7">
        <v>1471</v>
      </c>
      <c r="E240" s="7">
        <v>982</v>
      </c>
      <c r="F240" s="7">
        <v>556</v>
      </c>
      <c r="G240" s="7">
        <v>126</v>
      </c>
      <c r="H240" s="7">
        <v>139</v>
      </c>
      <c r="I240" s="7">
        <v>-1</v>
      </c>
      <c r="J240" s="11">
        <v>0</v>
      </c>
      <c r="K240" s="11">
        <v>0</v>
      </c>
      <c r="M240" s="7">
        <v>48</v>
      </c>
      <c r="N240" s="9">
        <v>50</v>
      </c>
      <c r="O240" s="9">
        <v>39</v>
      </c>
      <c r="P240" s="9" t="s">
        <v>2</v>
      </c>
      <c r="Q240" s="7">
        <v>-1</v>
      </c>
      <c r="R240" s="10">
        <v>0</v>
      </c>
      <c r="S240" s="10">
        <v>0</v>
      </c>
      <c r="U240" s="7">
        <v>104</v>
      </c>
      <c r="V240" s="17">
        <v>50</v>
      </c>
      <c r="W240" s="17">
        <v>18</v>
      </c>
      <c r="X240" s="17" t="s">
        <v>2</v>
      </c>
      <c r="Y240" s="7">
        <v>17</v>
      </c>
      <c r="Z240" s="14">
        <v>50</v>
      </c>
      <c r="AA240" s="14">
        <v>506</v>
      </c>
      <c r="AB240" s="14" t="s">
        <v>2</v>
      </c>
      <c r="AC240" s="7">
        <v>2</v>
      </c>
      <c r="AD240" s="18">
        <v>501</v>
      </c>
      <c r="AE240" s="18">
        <v>1</v>
      </c>
      <c r="AF240" s="18" t="s">
        <v>2</v>
      </c>
      <c r="AG240" s="16">
        <v>4.0368621575299999</v>
      </c>
      <c r="AH240" s="16">
        <v>1.09801024753</v>
      </c>
      <c r="AI240" s="6">
        <f>IF(L240="Duinvlak",3,IF(L240="Plantvlak",2,1))</f>
        <v>1</v>
      </c>
      <c r="AJ240" s="6">
        <f>IF(P240="Duinvlak",3,IF(M240="Plantvlak",2,1))</f>
        <v>3</v>
      </c>
      <c r="AK240" s="6">
        <f>IF(T240="Duinvlak",3,IF(T240="Plantvlak",2,1))</f>
        <v>1</v>
      </c>
      <c r="AL240" s="6">
        <f>IF(X240="Duinvlak",3,IF(X240="Plantvlak",2,1))</f>
        <v>3</v>
      </c>
      <c r="AM240" s="6">
        <f>IF(AB240="Duinvlak",3,IF(AB240="Plantvlak",2,1))</f>
        <v>3</v>
      </c>
      <c r="AN240" s="6">
        <f>IF(AF240="Duinvlak",3,IF(AF240="Plantvlak",2,1))</f>
        <v>3</v>
      </c>
      <c r="AO240">
        <f>AI240*100000+AJ240*10000+AK240*1000+AL240*100+AM240*10+AN240</f>
        <v>131333</v>
      </c>
    </row>
    <row r="241" spans="1:41" ht="15" x14ac:dyDescent="0.25">
      <c r="A241" s="7">
        <v>579</v>
      </c>
      <c r="B241" s="7">
        <v>6</v>
      </c>
      <c r="C241" s="7">
        <v>501</v>
      </c>
      <c r="D241" s="7">
        <v>1472</v>
      </c>
      <c r="E241" s="7">
        <v>983</v>
      </c>
      <c r="F241" s="7">
        <v>557</v>
      </c>
      <c r="G241" s="7">
        <v>127</v>
      </c>
      <c r="H241" s="7">
        <v>140</v>
      </c>
      <c r="I241" s="7">
        <v>-1</v>
      </c>
      <c r="J241" s="11">
        <v>0</v>
      </c>
      <c r="K241" s="11">
        <v>0</v>
      </c>
      <c r="M241" s="7">
        <v>49</v>
      </c>
      <c r="N241" s="9">
        <v>50</v>
      </c>
      <c r="O241" s="9">
        <v>40</v>
      </c>
      <c r="P241" s="9" t="s">
        <v>2</v>
      </c>
      <c r="Q241" s="7">
        <v>-1</v>
      </c>
      <c r="R241" s="10">
        <v>0</v>
      </c>
      <c r="S241" s="10">
        <v>0</v>
      </c>
      <c r="U241" s="7">
        <v>108</v>
      </c>
      <c r="V241" s="17">
        <v>50</v>
      </c>
      <c r="W241" s="17">
        <v>22</v>
      </c>
      <c r="X241" s="17" t="s">
        <v>2</v>
      </c>
      <c r="Y241" s="7">
        <v>51</v>
      </c>
      <c r="Z241" s="14">
        <v>50</v>
      </c>
      <c r="AA241" s="14">
        <v>1</v>
      </c>
      <c r="AB241" s="14" t="s">
        <v>2</v>
      </c>
      <c r="AC241" s="7">
        <v>2</v>
      </c>
      <c r="AD241" s="18">
        <v>501</v>
      </c>
      <c r="AE241" s="18">
        <v>1</v>
      </c>
      <c r="AF241" s="18" t="s">
        <v>2</v>
      </c>
      <c r="AG241" s="16">
        <v>6.3734769667300002</v>
      </c>
      <c r="AH241" s="16">
        <v>2.0828963208300002</v>
      </c>
      <c r="AI241" s="6">
        <f>IF(L241="Duinvlak",3,IF(L241="Plantvlak",2,1))</f>
        <v>1</v>
      </c>
      <c r="AJ241" s="6">
        <f>IF(P241="Duinvlak",3,IF(M241="Plantvlak",2,1))</f>
        <v>3</v>
      </c>
      <c r="AK241" s="6">
        <f>IF(T241="Duinvlak",3,IF(T241="Plantvlak",2,1))</f>
        <v>1</v>
      </c>
      <c r="AL241" s="6">
        <f>IF(X241="Duinvlak",3,IF(X241="Plantvlak",2,1))</f>
        <v>3</v>
      </c>
      <c r="AM241" s="6">
        <f>IF(AB241="Duinvlak",3,IF(AB241="Plantvlak",2,1))</f>
        <v>3</v>
      </c>
      <c r="AN241" s="6">
        <f>IF(AF241="Duinvlak",3,IF(AF241="Plantvlak",2,1))</f>
        <v>3</v>
      </c>
      <c r="AO241">
        <f>AI241*100000+AJ241*10000+AK241*1000+AL241*100+AM241*10+AN241</f>
        <v>131333</v>
      </c>
    </row>
    <row r="242" spans="1:41" ht="15" x14ac:dyDescent="0.25">
      <c r="A242" s="7">
        <v>580</v>
      </c>
      <c r="B242" s="7">
        <v>6</v>
      </c>
      <c r="C242" s="7">
        <v>501</v>
      </c>
      <c r="D242" s="7">
        <v>1473</v>
      </c>
      <c r="E242" s="7">
        <v>984</v>
      </c>
      <c r="F242" s="7">
        <v>558</v>
      </c>
      <c r="G242" s="7">
        <v>128</v>
      </c>
      <c r="H242" s="7">
        <v>141</v>
      </c>
      <c r="I242" s="7">
        <v>-1</v>
      </c>
      <c r="J242" s="11">
        <v>0</v>
      </c>
      <c r="K242" s="11">
        <v>0</v>
      </c>
      <c r="M242" s="7">
        <v>50</v>
      </c>
      <c r="N242" s="9">
        <v>50</v>
      </c>
      <c r="O242" s="9">
        <v>41</v>
      </c>
      <c r="P242" s="9" t="s">
        <v>2</v>
      </c>
      <c r="Q242" s="7">
        <v>-1</v>
      </c>
      <c r="R242" s="10">
        <v>0</v>
      </c>
      <c r="S242" s="10">
        <v>0</v>
      </c>
      <c r="U242" s="7">
        <v>109</v>
      </c>
      <c r="V242" s="17">
        <v>50</v>
      </c>
      <c r="W242" s="17">
        <v>23</v>
      </c>
      <c r="X242" s="17" t="s">
        <v>2</v>
      </c>
      <c r="Y242" s="7">
        <v>51</v>
      </c>
      <c r="Z242" s="14">
        <v>50</v>
      </c>
      <c r="AA242" s="14">
        <v>1</v>
      </c>
      <c r="AB242" s="14" t="s">
        <v>2</v>
      </c>
      <c r="AC242" s="7">
        <v>2</v>
      </c>
      <c r="AD242" s="18">
        <v>501</v>
      </c>
      <c r="AE242" s="18">
        <v>1</v>
      </c>
      <c r="AF242" s="18" t="s">
        <v>2</v>
      </c>
      <c r="AG242" s="16">
        <v>9.0854337934499991</v>
      </c>
      <c r="AH242" s="16">
        <v>4.5939758582000003</v>
      </c>
      <c r="AI242" s="6">
        <f>IF(L242="Duinvlak",3,IF(L242="Plantvlak",2,1))</f>
        <v>1</v>
      </c>
      <c r="AJ242" s="6">
        <f>IF(P242="Duinvlak",3,IF(M242="Plantvlak",2,1))</f>
        <v>3</v>
      </c>
      <c r="AK242" s="6">
        <f>IF(T242="Duinvlak",3,IF(T242="Plantvlak",2,1))</f>
        <v>1</v>
      </c>
      <c r="AL242" s="6">
        <f>IF(X242="Duinvlak",3,IF(X242="Plantvlak",2,1))</f>
        <v>3</v>
      </c>
      <c r="AM242" s="6">
        <f>IF(AB242="Duinvlak",3,IF(AB242="Plantvlak",2,1))</f>
        <v>3</v>
      </c>
      <c r="AN242" s="6">
        <f>IF(AF242="Duinvlak",3,IF(AF242="Plantvlak",2,1))</f>
        <v>3</v>
      </c>
      <c r="AO242">
        <f>AI242*100000+AJ242*10000+AK242*1000+AL242*100+AM242*10+AN242</f>
        <v>131333</v>
      </c>
    </row>
    <row r="243" spans="1:41" ht="15" x14ac:dyDescent="0.25">
      <c r="A243" s="7">
        <v>581</v>
      </c>
      <c r="B243" s="7">
        <v>6</v>
      </c>
      <c r="C243" s="7">
        <v>501</v>
      </c>
      <c r="D243" s="7">
        <v>1474</v>
      </c>
      <c r="E243" s="7">
        <v>985</v>
      </c>
      <c r="F243" s="7">
        <v>559</v>
      </c>
      <c r="G243" s="7">
        <v>129</v>
      </c>
      <c r="H243" s="7">
        <v>142</v>
      </c>
      <c r="I243" s="7">
        <v>-1</v>
      </c>
      <c r="J243" s="11">
        <v>0</v>
      </c>
      <c r="K243" s="11">
        <v>0</v>
      </c>
      <c r="M243" s="7">
        <v>51</v>
      </c>
      <c r="N243" s="9">
        <v>50</v>
      </c>
      <c r="O243" s="9">
        <v>43</v>
      </c>
      <c r="P243" s="9" t="s">
        <v>2</v>
      </c>
      <c r="Q243" s="7">
        <v>-1</v>
      </c>
      <c r="R243" s="10">
        <v>0</v>
      </c>
      <c r="S243" s="10">
        <v>0</v>
      </c>
      <c r="U243" s="7">
        <v>110</v>
      </c>
      <c r="V243" s="17">
        <v>50</v>
      </c>
      <c r="W243" s="17">
        <v>24</v>
      </c>
      <c r="X243" s="17" t="s">
        <v>2</v>
      </c>
      <c r="Y243" s="7">
        <v>28</v>
      </c>
      <c r="Z243" s="14">
        <v>50</v>
      </c>
      <c r="AA243" s="14">
        <v>517</v>
      </c>
      <c r="AB243" s="14" t="s">
        <v>2</v>
      </c>
      <c r="AC243" s="7">
        <v>2</v>
      </c>
      <c r="AD243" s="18">
        <v>501</v>
      </c>
      <c r="AE243" s="18">
        <v>1</v>
      </c>
      <c r="AF243" s="18" t="s">
        <v>2</v>
      </c>
      <c r="AG243" s="16">
        <v>6.7402374242900001</v>
      </c>
      <c r="AH243" s="16">
        <v>3.0080851394099999</v>
      </c>
      <c r="AI243" s="6">
        <f>IF(L243="Duinvlak",3,IF(L243="Plantvlak",2,1))</f>
        <v>1</v>
      </c>
      <c r="AJ243" s="6">
        <f>IF(P243="Duinvlak",3,IF(M243="Plantvlak",2,1))</f>
        <v>3</v>
      </c>
      <c r="AK243" s="6">
        <f>IF(T243="Duinvlak",3,IF(T243="Plantvlak",2,1))</f>
        <v>1</v>
      </c>
      <c r="AL243" s="6">
        <f>IF(X243="Duinvlak",3,IF(X243="Plantvlak",2,1))</f>
        <v>3</v>
      </c>
      <c r="AM243" s="6">
        <f>IF(AB243="Duinvlak",3,IF(AB243="Plantvlak",2,1))</f>
        <v>3</v>
      </c>
      <c r="AN243" s="6">
        <f>IF(AF243="Duinvlak",3,IF(AF243="Plantvlak",2,1))</f>
        <v>3</v>
      </c>
      <c r="AO243">
        <f>AI243*100000+AJ243*10000+AK243*1000+AL243*100+AM243*10+AN243</f>
        <v>131333</v>
      </c>
    </row>
    <row r="244" spans="1:41" ht="15" x14ac:dyDescent="0.25">
      <c r="A244" s="7">
        <v>583</v>
      </c>
      <c r="B244" s="7">
        <v>6</v>
      </c>
      <c r="C244" s="7">
        <v>501</v>
      </c>
      <c r="D244" s="7">
        <v>1476</v>
      </c>
      <c r="E244" s="7">
        <v>987</v>
      </c>
      <c r="F244" s="7">
        <v>561</v>
      </c>
      <c r="G244" s="7">
        <v>131</v>
      </c>
      <c r="H244" s="7">
        <v>144</v>
      </c>
      <c r="I244" s="7">
        <v>-1</v>
      </c>
      <c r="J244" s="11">
        <v>0</v>
      </c>
      <c r="K244" s="11">
        <v>0</v>
      </c>
      <c r="M244" s="7">
        <v>53</v>
      </c>
      <c r="N244" s="9">
        <v>50</v>
      </c>
      <c r="O244" s="9">
        <v>45</v>
      </c>
      <c r="P244" s="9" t="s">
        <v>2</v>
      </c>
      <c r="Q244" s="7">
        <v>-1</v>
      </c>
      <c r="R244" s="10">
        <v>0</v>
      </c>
      <c r="S244" s="10">
        <v>0</v>
      </c>
      <c r="U244" s="7">
        <v>112</v>
      </c>
      <c r="V244" s="17">
        <v>50</v>
      </c>
      <c r="W244" s="17">
        <v>26</v>
      </c>
      <c r="X244" s="17" t="s">
        <v>2</v>
      </c>
      <c r="Y244" s="7">
        <v>21</v>
      </c>
      <c r="Z244" s="14">
        <v>50</v>
      </c>
      <c r="AA244" s="14">
        <v>510</v>
      </c>
      <c r="AB244" s="14" t="s">
        <v>2</v>
      </c>
      <c r="AC244" s="7">
        <v>2</v>
      </c>
      <c r="AD244" s="18">
        <v>501</v>
      </c>
      <c r="AE244" s="18">
        <v>1</v>
      </c>
      <c r="AF244" s="18" t="s">
        <v>2</v>
      </c>
      <c r="AG244" s="16">
        <v>6.2374615846200001</v>
      </c>
      <c r="AH244" s="16">
        <v>2.2532537107500001</v>
      </c>
      <c r="AI244" s="6">
        <f>IF(L244="Duinvlak",3,IF(L244="Plantvlak",2,1))</f>
        <v>1</v>
      </c>
      <c r="AJ244" s="6">
        <f>IF(P244="Duinvlak",3,IF(M244="Plantvlak",2,1))</f>
        <v>3</v>
      </c>
      <c r="AK244" s="6">
        <f>IF(T244="Duinvlak",3,IF(T244="Plantvlak",2,1))</f>
        <v>1</v>
      </c>
      <c r="AL244" s="6">
        <f>IF(X244="Duinvlak",3,IF(X244="Plantvlak",2,1))</f>
        <v>3</v>
      </c>
      <c r="AM244" s="6">
        <f>IF(AB244="Duinvlak",3,IF(AB244="Plantvlak",2,1))</f>
        <v>3</v>
      </c>
      <c r="AN244" s="6">
        <f>IF(AF244="Duinvlak",3,IF(AF244="Plantvlak",2,1))</f>
        <v>3</v>
      </c>
      <c r="AO244">
        <f>AI244*100000+AJ244*10000+AK244*1000+AL244*100+AM244*10+AN244</f>
        <v>131333</v>
      </c>
    </row>
    <row r="245" spans="1:41" ht="15" x14ac:dyDescent="0.25">
      <c r="A245" s="7">
        <v>584</v>
      </c>
      <c r="B245" s="7">
        <v>6</v>
      </c>
      <c r="C245" s="7">
        <v>501</v>
      </c>
      <c r="D245" s="7">
        <v>1477</v>
      </c>
      <c r="E245" s="7">
        <v>988</v>
      </c>
      <c r="F245" s="7">
        <v>562</v>
      </c>
      <c r="G245" s="7">
        <v>132</v>
      </c>
      <c r="H245" s="7">
        <v>145</v>
      </c>
      <c r="I245" s="7">
        <v>-1</v>
      </c>
      <c r="J245" s="11">
        <v>0</v>
      </c>
      <c r="K245" s="11">
        <v>0</v>
      </c>
      <c r="M245" s="7">
        <v>54</v>
      </c>
      <c r="N245" s="9">
        <v>50</v>
      </c>
      <c r="O245" s="9">
        <v>46</v>
      </c>
      <c r="P245" s="9" t="s">
        <v>2</v>
      </c>
      <c r="Q245" s="7">
        <v>-1</v>
      </c>
      <c r="R245" s="10">
        <v>0</v>
      </c>
      <c r="S245" s="10">
        <v>0</v>
      </c>
      <c r="U245" s="7">
        <v>118</v>
      </c>
      <c r="V245" s="17">
        <v>50</v>
      </c>
      <c r="W245" s="17">
        <v>32</v>
      </c>
      <c r="X245" s="17" t="s">
        <v>2</v>
      </c>
      <c r="Y245" s="7">
        <v>25</v>
      </c>
      <c r="Z245" s="14">
        <v>50</v>
      </c>
      <c r="AA245" s="14">
        <v>514</v>
      </c>
      <c r="AB245" s="14" t="s">
        <v>2</v>
      </c>
      <c r="AC245" s="7">
        <v>3</v>
      </c>
      <c r="AD245" s="18">
        <v>501</v>
      </c>
      <c r="AE245" s="18">
        <v>2</v>
      </c>
      <c r="AF245" s="18" t="s">
        <v>2</v>
      </c>
      <c r="AG245" s="16">
        <v>5.0921117342400004</v>
      </c>
      <c r="AH245" s="16">
        <v>1.7741760425699999</v>
      </c>
      <c r="AI245" s="6">
        <f>IF(L245="Duinvlak",3,IF(L245="Plantvlak",2,1))</f>
        <v>1</v>
      </c>
      <c r="AJ245" s="6">
        <f>IF(P245="Duinvlak",3,IF(M245="Plantvlak",2,1))</f>
        <v>3</v>
      </c>
      <c r="AK245" s="6">
        <f>IF(T245="Duinvlak",3,IF(T245="Plantvlak",2,1))</f>
        <v>1</v>
      </c>
      <c r="AL245" s="6">
        <f>IF(X245="Duinvlak",3,IF(X245="Plantvlak",2,1))</f>
        <v>3</v>
      </c>
      <c r="AM245" s="6">
        <f>IF(AB245="Duinvlak",3,IF(AB245="Plantvlak",2,1))</f>
        <v>3</v>
      </c>
      <c r="AN245" s="6">
        <f>IF(AF245="Duinvlak",3,IF(AF245="Plantvlak",2,1))</f>
        <v>3</v>
      </c>
      <c r="AO245">
        <f>AI245*100000+AJ245*10000+AK245*1000+AL245*100+AM245*10+AN245</f>
        <v>131333</v>
      </c>
    </row>
    <row r="246" spans="1:41" ht="15" x14ac:dyDescent="0.25">
      <c r="A246" s="7">
        <v>585</v>
      </c>
      <c r="B246" s="7">
        <v>6</v>
      </c>
      <c r="C246" s="7">
        <v>501</v>
      </c>
      <c r="D246" s="7">
        <v>1478</v>
      </c>
      <c r="E246" s="7">
        <v>989</v>
      </c>
      <c r="F246" s="7">
        <v>563</v>
      </c>
      <c r="G246" s="7">
        <v>134</v>
      </c>
      <c r="H246" s="7">
        <v>147</v>
      </c>
      <c r="I246" s="7">
        <v>-1</v>
      </c>
      <c r="J246" s="11">
        <v>0</v>
      </c>
      <c r="K246" s="11">
        <v>0</v>
      </c>
      <c r="M246" s="7">
        <v>57</v>
      </c>
      <c r="N246" s="9">
        <v>50</v>
      </c>
      <c r="O246" s="9">
        <v>63</v>
      </c>
      <c r="P246" s="9" t="s">
        <v>2</v>
      </c>
      <c r="Q246" s="7">
        <v>-1</v>
      </c>
      <c r="R246" s="10">
        <v>0</v>
      </c>
      <c r="S246" s="10">
        <v>0</v>
      </c>
      <c r="U246" s="7">
        <v>119</v>
      </c>
      <c r="V246" s="17">
        <v>50</v>
      </c>
      <c r="W246" s="17">
        <v>55</v>
      </c>
      <c r="X246" s="17" t="s">
        <v>2</v>
      </c>
      <c r="Y246" s="7">
        <v>47</v>
      </c>
      <c r="Z246" s="14">
        <v>50</v>
      </c>
      <c r="AA246" s="14">
        <v>12</v>
      </c>
      <c r="AB246" s="14" t="s">
        <v>2</v>
      </c>
      <c r="AC246" s="7">
        <v>17</v>
      </c>
      <c r="AD246" s="18">
        <v>501</v>
      </c>
      <c r="AE246" s="18">
        <v>13</v>
      </c>
      <c r="AF246" s="18" t="s">
        <v>2</v>
      </c>
      <c r="AG246" s="16">
        <v>6.3286233790799997</v>
      </c>
      <c r="AH246" s="16">
        <v>2.1145541884900001</v>
      </c>
      <c r="AI246" s="6">
        <f>IF(L246="Duinvlak",3,IF(L246="Plantvlak",2,1))</f>
        <v>1</v>
      </c>
      <c r="AJ246" s="6">
        <f>IF(P246="Duinvlak",3,IF(M246="Plantvlak",2,1))</f>
        <v>3</v>
      </c>
      <c r="AK246" s="6">
        <f>IF(T246="Duinvlak",3,IF(T246="Plantvlak",2,1))</f>
        <v>1</v>
      </c>
      <c r="AL246" s="6">
        <f>IF(X246="Duinvlak",3,IF(X246="Plantvlak",2,1))</f>
        <v>3</v>
      </c>
      <c r="AM246" s="6">
        <f>IF(AB246="Duinvlak",3,IF(AB246="Plantvlak",2,1))</f>
        <v>3</v>
      </c>
      <c r="AN246" s="6">
        <f>IF(AF246="Duinvlak",3,IF(AF246="Plantvlak",2,1))</f>
        <v>3</v>
      </c>
      <c r="AO246">
        <f>AI246*100000+AJ246*10000+AK246*1000+AL246*100+AM246*10+AN246</f>
        <v>131333</v>
      </c>
    </row>
    <row r="247" spans="1:41" ht="15" x14ac:dyDescent="0.25">
      <c r="A247" s="7">
        <v>986</v>
      </c>
      <c r="B247" s="7">
        <v>7</v>
      </c>
      <c r="C247" s="7">
        <v>401</v>
      </c>
      <c r="D247" s="7">
        <v>1483</v>
      </c>
      <c r="E247" s="7">
        <v>994</v>
      </c>
      <c r="F247" s="7">
        <v>568</v>
      </c>
      <c r="G247" s="7">
        <v>139</v>
      </c>
      <c r="H247" s="7">
        <v>152</v>
      </c>
      <c r="I247" s="7">
        <v>-1</v>
      </c>
      <c r="J247" s="11">
        <v>0</v>
      </c>
      <c r="K247" s="11">
        <v>0</v>
      </c>
      <c r="M247" s="7">
        <v>62</v>
      </c>
      <c r="N247" s="9">
        <v>40</v>
      </c>
      <c r="O247" s="9">
        <v>1</v>
      </c>
      <c r="P247" s="9" t="s">
        <v>2</v>
      </c>
      <c r="Q247" s="7">
        <v>-1</v>
      </c>
      <c r="R247" s="10">
        <v>0</v>
      </c>
      <c r="S247" s="10">
        <v>0</v>
      </c>
      <c r="U247" s="7">
        <v>164</v>
      </c>
      <c r="V247" s="17">
        <v>40</v>
      </c>
      <c r="W247" s="17">
        <v>69</v>
      </c>
      <c r="X247" s="17" t="s">
        <v>2</v>
      </c>
      <c r="Y247" s="7">
        <v>53</v>
      </c>
      <c r="Z247" s="14">
        <v>40</v>
      </c>
      <c r="AA247" s="14">
        <v>527</v>
      </c>
      <c r="AB247" s="14" t="s">
        <v>2</v>
      </c>
      <c r="AC247" s="7">
        <v>154</v>
      </c>
      <c r="AD247" s="18">
        <v>401</v>
      </c>
      <c r="AE247" s="18">
        <v>201</v>
      </c>
      <c r="AF247" s="18" t="s">
        <v>2</v>
      </c>
      <c r="AG247" s="16">
        <v>0.63501187507099999</v>
      </c>
      <c r="AH247" s="16">
        <v>1.1161284850299999E-2</v>
      </c>
      <c r="AI247" s="6">
        <f>IF(L247="Duinvlak",3,IF(L247="Plantvlak",2,1))</f>
        <v>1</v>
      </c>
      <c r="AJ247" s="6">
        <f>IF(P247="Duinvlak",3,IF(M247="Plantvlak",2,1))</f>
        <v>3</v>
      </c>
      <c r="AK247" s="6">
        <f>IF(T247="Duinvlak",3,IF(T247="Plantvlak",2,1))</f>
        <v>1</v>
      </c>
      <c r="AL247" s="6">
        <f>IF(X247="Duinvlak",3,IF(X247="Plantvlak",2,1))</f>
        <v>3</v>
      </c>
      <c r="AM247" s="6">
        <f>IF(AB247="Duinvlak",3,IF(AB247="Plantvlak",2,1))</f>
        <v>3</v>
      </c>
      <c r="AN247" s="6">
        <f>IF(AF247="Duinvlak",3,IF(AF247="Plantvlak",2,1))</f>
        <v>3</v>
      </c>
      <c r="AO247">
        <f>AI247*100000+AJ247*10000+AK247*1000+AL247*100+AM247*10+AN247</f>
        <v>131333</v>
      </c>
    </row>
    <row r="248" spans="1:41" ht="15" x14ac:dyDescent="0.25">
      <c r="A248" s="7">
        <v>987</v>
      </c>
      <c r="B248" s="7">
        <v>7</v>
      </c>
      <c r="C248" s="7">
        <v>401</v>
      </c>
      <c r="D248" s="7">
        <v>1484</v>
      </c>
      <c r="E248" s="7">
        <v>995</v>
      </c>
      <c r="F248" s="7">
        <v>569</v>
      </c>
      <c r="G248" s="7">
        <v>142</v>
      </c>
      <c r="H248" s="7">
        <v>155</v>
      </c>
      <c r="I248" s="7">
        <v>-1</v>
      </c>
      <c r="J248" s="11">
        <v>0</v>
      </c>
      <c r="K248" s="11">
        <v>0</v>
      </c>
      <c r="M248" s="7">
        <v>65</v>
      </c>
      <c r="N248" s="9">
        <v>40</v>
      </c>
      <c r="O248" s="9">
        <v>85</v>
      </c>
      <c r="P248" s="9" t="s">
        <v>2</v>
      </c>
      <c r="Q248" s="7">
        <v>-1</v>
      </c>
      <c r="R248" s="10">
        <v>0</v>
      </c>
      <c r="S248" s="10">
        <v>0</v>
      </c>
      <c r="U248" s="7">
        <v>175</v>
      </c>
      <c r="V248" s="17">
        <v>40</v>
      </c>
      <c r="W248" s="17">
        <v>110</v>
      </c>
      <c r="X248" s="17" t="s">
        <v>2</v>
      </c>
      <c r="Y248" s="7">
        <v>91</v>
      </c>
      <c r="Z248" s="14">
        <v>40</v>
      </c>
      <c r="AA248" s="14">
        <v>31</v>
      </c>
      <c r="AB248" s="14" t="s">
        <v>2</v>
      </c>
      <c r="AC248" s="7">
        <v>236</v>
      </c>
      <c r="AD248" s="18">
        <v>401</v>
      </c>
      <c r="AE248" s="18">
        <v>286</v>
      </c>
      <c r="AF248" s="18" t="s">
        <v>2</v>
      </c>
      <c r="AG248" s="16">
        <v>5.0371220653000002</v>
      </c>
      <c r="AH248" s="16">
        <v>0.260934628705</v>
      </c>
      <c r="AI248" s="6">
        <f>IF(L248="Duinvlak",3,IF(L248="Plantvlak",2,1))</f>
        <v>1</v>
      </c>
      <c r="AJ248" s="6">
        <f>IF(P248="Duinvlak",3,IF(M248="Plantvlak",2,1))</f>
        <v>3</v>
      </c>
      <c r="AK248" s="6">
        <f>IF(T248="Duinvlak",3,IF(T248="Plantvlak",2,1))</f>
        <v>1</v>
      </c>
      <c r="AL248" s="6">
        <f>IF(X248="Duinvlak",3,IF(X248="Plantvlak",2,1))</f>
        <v>3</v>
      </c>
      <c r="AM248" s="6">
        <f>IF(AB248="Duinvlak",3,IF(AB248="Plantvlak",2,1))</f>
        <v>3</v>
      </c>
      <c r="AN248" s="6">
        <f>IF(AF248="Duinvlak",3,IF(AF248="Plantvlak",2,1))</f>
        <v>3</v>
      </c>
      <c r="AO248">
        <f>AI248*100000+AJ248*10000+AK248*1000+AL248*100+AM248*10+AN248</f>
        <v>131333</v>
      </c>
    </row>
    <row r="249" spans="1:41" ht="15" x14ac:dyDescent="0.25">
      <c r="A249" s="7">
        <v>988</v>
      </c>
      <c r="B249" s="7">
        <v>7</v>
      </c>
      <c r="C249" s="7">
        <v>401</v>
      </c>
      <c r="D249" s="7">
        <v>1485</v>
      </c>
      <c r="E249" s="7">
        <v>996</v>
      </c>
      <c r="F249" s="7">
        <v>570</v>
      </c>
      <c r="G249" s="7">
        <v>143</v>
      </c>
      <c r="H249" s="7">
        <v>156</v>
      </c>
      <c r="I249" s="7">
        <v>-1</v>
      </c>
      <c r="J249" s="11">
        <v>0</v>
      </c>
      <c r="K249" s="11">
        <v>0</v>
      </c>
      <c r="M249" s="7">
        <v>66</v>
      </c>
      <c r="N249" s="9">
        <v>40</v>
      </c>
      <c r="O249" s="9">
        <v>86</v>
      </c>
      <c r="P249" s="9" t="s">
        <v>2</v>
      </c>
      <c r="Q249" s="7">
        <v>-1</v>
      </c>
      <c r="R249" s="10">
        <v>0</v>
      </c>
      <c r="S249" s="10">
        <v>0</v>
      </c>
      <c r="U249" s="7">
        <v>151</v>
      </c>
      <c r="V249" s="17">
        <v>40</v>
      </c>
      <c r="W249" s="17">
        <v>938</v>
      </c>
      <c r="X249" s="17" t="s">
        <v>2</v>
      </c>
      <c r="Y249" s="7">
        <v>107</v>
      </c>
      <c r="Z249" s="14">
        <v>40</v>
      </c>
      <c r="AA249" s="14">
        <v>47</v>
      </c>
      <c r="AB249" s="14" t="s">
        <v>2</v>
      </c>
      <c r="AC249" s="7">
        <v>233</v>
      </c>
      <c r="AD249" s="18">
        <v>401</v>
      </c>
      <c r="AE249" s="18">
        <v>283</v>
      </c>
      <c r="AF249" s="18" t="s">
        <v>2</v>
      </c>
      <c r="AG249" s="16">
        <v>4.6158376542999999</v>
      </c>
      <c r="AH249" s="16">
        <v>0.67479488272699994</v>
      </c>
      <c r="AI249" s="6">
        <f>IF(L249="Duinvlak",3,IF(L249="Plantvlak",2,1))</f>
        <v>1</v>
      </c>
      <c r="AJ249" s="6">
        <f>IF(P249="Duinvlak",3,IF(M249="Plantvlak",2,1))</f>
        <v>3</v>
      </c>
      <c r="AK249" s="6">
        <f>IF(T249="Duinvlak",3,IF(T249="Plantvlak",2,1))</f>
        <v>1</v>
      </c>
      <c r="AL249" s="6">
        <f>IF(X249="Duinvlak",3,IF(X249="Plantvlak",2,1))</f>
        <v>3</v>
      </c>
      <c r="AM249" s="6">
        <f>IF(AB249="Duinvlak",3,IF(AB249="Plantvlak",2,1))</f>
        <v>3</v>
      </c>
      <c r="AN249" s="6">
        <f>IF(AF249="Duinvlak",3,IF(AF249="Plantvlak",2,1))</f>
        <v>3</v>
      </c>
      <c r="AO249">
        <f>AI249*100000+AJ249*10000+AK249*1000+AL249*100+AM249*10+AN249</f>
        <v>131333</v>
      </c>
    </row>
    <row r="250" spans="1:41" ht="15" x14ac:dyDescent="0.25">
      <c r="A250" s="7">
        <v>1393</v>
      </c>
      <c r="B250" s="7">
        <v>34</v>
      </c>
      <c r="C250" s="7">
        <v>301</v>
      </c>
      <c r="D250" s="7">
        <v>1486</v>
      </c>
      <c r="E250" s="7">
        <v>997</v>
      </c>
      <c r="F250" s="7">
        <v>571</v>
      </c>
      <c r="G250" s="7">
        <v>144</v>
      </c>
      <c r="H250" s="7">
        <v>157</v>
      </c>
      <c r="I250" s="7">
        <v>-1</v>
      </c>
      <c r="J250" s="11">
        <v>0</v>
      </c>
      <c r="K250" s="11">
        <v>0</v>
      </c>
      <c r="M250" s="7">
        <v>67</v>
      </c>
      <c r="N250" s="9">
        <v>30</v>
      </c>
      <c r="O250" s="9">
        <v>132</v>
      </c>
      <c r="P250" s="9" t="s">
        <v>2</v>
      </c>
      <c r="Q250" s="7">
        <v>-1</v>
      </c>
      <c r="R250" s="10">
        <v>0</v>
      </c>
      <c r="S250" s="10">
        <v>0</v>
      </c>
      <c r="U250" s="7">
        <v>180</v>
      </c>
      <c r="V250" s="17">
        <v>30</v>
      </c>
      <c r="W250" s="17">
        <v>955</v>
      </c>
      <c r="X250" s="17" t="s">
        <v>2</v>
      </c>
      <c r="Y250" s="7">
        <v>118</v>
      </c>
      <c r="Z250" s="14">
        <v>30</v>
      </c>
      <c r="AA250" s="14">
        <v>558</v>
      </c>
      <c r="AB250" s="14" t="s">
        <v>2</v>
      </c>
      <c r="AC250" s="7">
        <v>269</v>
      </c>
      <c r="AD250" s="18">
        <v>301</v>
      </c>
      <c r="AE250" s="18">
        <v>319</v>
      </c>
      <c r="AF250" s="18" t="s">
        <v>2</v>
      </c>
      <c r="AG250" s="16">
        <v>0.95097108307300005</v>
      </c>
      <c r="AH250" s="16">
        <v>2.0543440227400001E-2</v>
      </c>
      <c r="AI250" s="6">
        <f>IF(L250="Duinvlak",3,IF(L250="Plantvlak",2,1))</f>
        <v>1</v>
      </c>
      <c r="AJ250" s="6">
        <f>IF(P250="Duinvlak",3,IF(M250="Plantvlak",2,1))</f>
        <v>3</v>
      </c>
      <c r="AK250" s="6">
        <f>IF(T250="Duinvlak",3,IF(T250="Plantvlak",2,1))</f>
        <v>1</v>
      </c>
      <c r="AL250" s="6">
        <f>IF(X250="Duinvlak",3,IF(X250="Plantvlak",2,1))</f>
        <v>3</v>
      </c>
      <c r="AM250" s="6">
        <f>IF(AB250="Duinvlak",3,IF(AB250="Plantvlak",2,1))</f>
        <v>3</v>
      </c>
      <c r="AN250" s="6">
        <f>IF(AF250="Duinvlak",3,IF(AF250="Plantvlak",2,1))</f>
        <v>3</v>
      </c>
      <c r="AO250">
        <f>AI250*100000+AJ250*10000+AK250*1000+AL250*100+AM250*10+AN250</f>
        <v>131333</v>
      </c>
    </row>
    <row r="251" spans="1:41" ht="15" x14ac:dyDescent="0.25">
      <c r="A251" s="7">
        <v>1394</v>
      </c>
      <c r="B251" s="7">
        <v>34</v>
      </c>
      <c r="C251" s="7">
        <v>301</v>
      </c>
      <c r="D251" s="7">
        <v>1487</v>
      </c>
      <c r="E251" s="7">
        <v>998</v>
      </c>
      <c r="F251" s="7">
        <v>572</v>
      </c>
      <c r="G251" s="7">
        <v>144</v>
      </c>
      <c r="H251" s="7">
        <v>157</v>
      </c>
      <c r="I251" s="7">
        <v>-1</v>
      </c>
      <c r="J251" s="11">
        <v>0</v>
      </c>
      <c r="K251" s="11">
        <v>0</v>
      </c>
      <c r="M251" s="7">
        <v>67</v>
      </c>
      <c r="N251" s="9">
        <v>30</v>
      </c>
      <c r="O251" s="9">
        <v>132</v>
      </c>
      <c r="P251" s="9" t="s">
        <v>2</v>
      </c>
      <c r="Q251" s="7">
        <v>-1</v>
      </c>
      <c r="R251" s="10">
        <v>0</v>
      </c>
      <c r="S251" s="10">
        <v>0</v>
      </c>
      <c r="U251" s="7">
        <v>181</v>
      </c>
      <c r="V251" s="17">
        <v>30</v>
      </c>
      <c r="W251" s="17">
        <v>956</v>
      </c>
      <c r="X251" s="17" t="s">
        <v>2</v>
      </c>
      <c r="Y251" s="7">
        <v>117</v>
      </c>
      <c r="Z251" s="14">
        <v>30</v>
      </c>
      <c r="AA251" s="14">
        <v>557</v>
      </c>
      <c r="AB251" s="14" t="s">
        <v>2</v>
      </c>
      <c r="AC251" s="7">
        <v>269</v>
      </c>
      <c r="AD251" s="18">
        <v>301</v>
      </c>
      <c r="AE251" s="18">
        <v>319</v>
      </c>
      <c r="AF251" s="18" t="s">
        <v>2</v>
      </c>
      <c r="AG251" s="16">
        <v>2.00127119283</v>
      </c>
      <c r="AH251" s="16">
        <v>0.127683595797</v>
      </c>
      <c r="AI251" s="6">
        <f>IF(L251="Duinvlak",3,IF(L251="Plantvlak",2,1))</f>
        <v>1</v>
      </c>
      <c r="AJ251" s="6">
        <f>IF(P251="Duinvlak",3,IF(M251="Plantvlak",2,1))</f>
        <v>3</v>
      </c>
      <c r="AK251" s="6">
        <f>IF(T251="Duinvlak",3,IF(T251="Plantvlak",2,1))</f>
        <v>1</v>
      </c>
      <c r="AL251" s="6">
        <f>IF(X251="Duinvlak",3,IF(X251="Plantvlak",2,1))</f>
        <v>3</v>
      </c>
      <c r="AM251" s="6">
        <f>IF(AB251="Duinvlak",3,IF(AB251="Plantvlak",2,1))</f>
        <v>3</v>
      </c>
      <c r="AN251" s="6">
        <f>IF(AF251="Duinvlak",3,IF(AF251="Plantvlak",2,1))</f>
        <v>3</v>
      </c>
      <c r="AO251">
        <f>AI251*100000+AJ251*10000+AK251*1000+AL251*100+AM251*10+AN251</f>
        <v>131333</v>
      </c>
    </row>
    <row r="252" spans="1:41" ht="15" x14ac:dyDescent="0.25">
      <c r="A252" s="7">
        <v>1395</v>
      </c>
      <c r="B252" s="7">
        <v>34</v>
      </c>
      <c r="C252" s="7">
        <v>301</v>
      </c>
      <c r="D252" s="7">
        <v>1488</v>
      </c>
      <c r="E252" s="7">
        <v>999</v>
      </c>
      <c r="F252" s="7">
        <v>573</v>
      </c>
      <c r="G252" s="7">
        <v>144</v>
      </c>
      <c r="H252" s="7">
        <v>157</v>
      </c>
      <c r="I252" s="7">
        <v>-1</v>
      </c>
      <c r="J252" s="11">
        <v>0</v>
      </c>
      <c r="K252" s="11">
        <v>0</v>
      </c>
      <c r="M252" s="7">
        <v>67</v>
      </c>
      <c r="N252" s="9">
        <v>30</v>
      </c>
      <c r="O252" s="9">
        <v>132</v>
      </c>
      <c r="P252" s="9" t="s">
        <v>2</v>
      </c>
      <c r="Q252" s="7">
        <v>-1</v>
      </c>
      <c r="R252" s="10">
        <v>0</v>
      </c>
      <c r="S252" s="10">
        <v>0</v>
      </c>
      <c r="U252" s="7">
        <v>182</v>
      </c>
      <c r="V252" s="17">
        <v>30</v>
      </c>
      <c r="W252" s="17">
        <v>957</v>
      </c>
      <c r="X252" s="17" t="s">
        <v>2</v>
      </c>
      <c r="Y252" s="7">
        <v>116</v>
      </c>
      <c r="Z252" s="14">
        <v>30</v>
      </c>
      <c r="AA252" s="14">
        <v>556</v>
      </c>
      <c r="AB252" s="14" t="s">
        <v>2</v>
      </c>
      <c r="AC252" s="7">
        <v>269</v>
      </c>
      <c r="AD252" s="18">
        <v>301</v>
      </c>
      <c r="AE252" s="18">
        <v>319</v>
      </c>
      <c r="AF252" s="18" t="s">
        <v>2</v>
      </c>
      <c r="AG252" s="16">
        <v>2.5172954784299999</v>
      </c>
      <c r="AH252" s="16">
        <v>6.9816724249699993E-2</v>
      </c>
      <c r="AI252" s="6">
        <f>IF(L252="Duinvlak",3,IF(L252="Plantvlak",2,1))</f>
        <v>1</v>
      </c>
      <c r="AJ252" s="6">
        <f>IF(P252="Duinvlak",3,IF(M252="Plantvlak",2,1))</f>
        <v>3</v>
      </c>
      <c r="AK252" s="6">
        <f>IF(T252="Duinvlak",3,IF(T252="Plantvlak",2,1))</f>
        <v>1</v>
      </c>
      <c r="AL252" s="6">
        <f>IF(X252="Duinvlak",3,IF(X252="Plantvlak",2,1))</f>
        <v>3</v>
      </c>
      <c r="AM252" s="6">
        <f>IF(AB252="Duinvlak",3,IF(AB252="Plantvlak",2,1))</f>
        <v>3</v>
      </c>
      <c r="AN252" s="6">
        <f>IF(AF252="Duinvlak",3,IF(AF252="Plantvlak",2,1))</f>
        <v>3</v>
      </c>
      <c r="AO252">
        <f>AI252*100000+AJ252*10000+AK252*1000+AL252*100+AM252*10+AN252</f>
        <v>131333</v>
      </c>
    </row>
    <row r="253" spans="1:41" ht="15" x14ac:dyDescent="0.25">
      <c r="A253" s="7">
        <v>1396</v>
      </c>
      <c r="B253" s="7">
        <v>34</v>
      </c>
      <c r="C253" s="7">
        <v>301</v>
      </c>
      <c r="D253" s="7">
        <v>1489</v>
      </c>
      <c r="E253" s="7">
        <v>1000</v>
      </c>
      <c r="F253" s="7">
        <v>574</v>
      </c>
      <c r="G253" s="7">
        <v>144</v>
      </c>
      <c r="H253" s="7">
        <v>157</v>
      </c>
      <c r="I253" s="7">
        <v>-1</v>
      </c>
      <c r="J253" s="11">
        <v>0</v>
      </c>
      <c r="K253" s="11">
        <v>0</v>
      </c>
      <c r="M253" s="7">
        <v>67</v>
      </c>
      <c r="N253" s="9">
        <v>30</v>
      </c>
      <c r="O253" s="9">
        <v>132</v>
      </c>
      <c r="P253" s="9" t="s">
        <v>2</v>
      </c>
      <c r="Q253" s="7">
        <v>-1</v>
      </c>
      <c r="R253" s="10">
        <v>0</v>
      </c>
      <c r="S253" s="10">
        <v>0</v>
      </c>
      <c r="U253" s="7">
        <v>183</v>
      </c>
      <c r="V253" s="17">
        <v>30</v>
      </c>
      <c r="W253" s="17">
        <v>958</v>
      </c>
      <c r="X253" s="17" t="s">
        <v>2</v>
      </c>
      <c r="Y253" s="7">
        <v>115</v>
      </c>
      <c r="Z253" s="14">
        <v>30</v>
      </c>
      <c r="AA253" s="14">
        <v>555</v>
      </c>
      <c r="AB253" s="14" t="s">
        <v>2</v>
      </c>
      <c r="AC253" s="7">
        <v>269</v>
      </c>
      <c r="AD253" s="18">
        <v>301</v>
      </c>
      <c r="AE253" s="18">
        <v>319</v>
      </c>
      <c r="AF253" s="18" t="s">
        <v>2</v>
      </c>
      <c r="AG253" s="16">
        <v>3.4024549253299998</v>
      </c>
      <c r="AH253" s="16">
        <v>0.38697993038299999</v>
      </c>
      <c r="AI253" s="6">
        <f>IF(L253="Duinvlak",3,IF(L253="Plantvlak",2,1))</f>
        <v>1</v>
      </c>
      <c r="AJ253" s="6">
        <f>IF(P253="Duinvlak",3,IF(M253="Plantvlak",2,1))</f>
        <v>3</v>
      </c>
      <c r="AK253" s="6">
        <f>IF(T253="Duinvlak",3,IF(T253="Plantvlak",2,1))</f>
        <v>1</v>
      </c>
      <c r="AL253" s="6">
        <f>IF(X253="Duinvlak",3,IF(X253="Plantvlak",2,1))</f>
        <v>3</v>
      </c>
      <c r="AM253" s="6">
        <f>IF(AB253="Duinvlak",3,IF(AB253="Plantvlak",2,1))</f>
        <v>3</v>
      </c>
      <c r="AN253" s="6">
        <f>IF(AF253="Duinvlak",3,IF(AF253="Plantvlak",2,1))</f>
        <v>3</v>
      </c>
      <c r="AO253">
        <f>AI253*100000+AJ253*10000+AK253*1000+AL253*100+AM253*10+AN253</f>
        <v>131333</v>
      </c>
    </row>
    <row r="254" spans="1:41" ht="15" x14ac:dyDescent="0.25">
      <c r="A254" s="7">
        <v>1397</v>
      </c>
      <c r="B254" s="7">
        <v>34</v>
      </c>
      <c r="C254" s="7">
        <v>301</v>
      </c>
      <c r="D254" s="7">
        <v>1490</v>
      </c>
      <c r="E254" s="7">
        <v>1001</v>
      </c>
      <c r="F254" s="7">
        <v>575</v>
      </c>
      <c r="G254" s="7">
        <v>144</v>
      </c>
      <c r="H254" s="7">
        <v>157</v>
      </c>
      <c r="I254" s="7">
        <v>-1</v>
      </c>
      <c r="J254" s="11">
        <v>0</v>
      </c>
      <c r="K254" s="11">
        <v>0</v>
      </c>
      <c r="M254" s="7">
        <v>67</v>
      </c>
      <c r="N254" s="9">
        <v>30</v>
      </c>
      <c r="O254" s="9">
        <v>132</v>
      </c>
      <c r="P254" s="9" t="s">
        <v>2</v>
      </c>
      <c r="Q254" s="7">
        <v>-1</v>
      </c>
      <c r="R254" s="10">
        <v>0</v>
      </c>
      <c r="S254" s="10">
        <v>0</v>
      </c>
      <c r="U254" s="7">
        <v>184</v>
      </c>
      <c r="V254" s="17">
        <v>30</v>
      </c>
      <c r="W254" s="17">
        <v>959</v>
      </c>
      <c r="X254" s="17" t="s">
        <v>2</v>
      </c>
      <c r="Y254" s="7">
        <v>114</v>
      </c>
      <c r="Z254" s="14">
        <v>30</v>
      </c>
      <c r="AA254" s="14">
        <v>554</v>
      </c>
      <c r="AB254" s="14" t="s">
        <v>2</v>
      </c>
      <c r="AC254" s="7">
        <v>269</v>
      </c>
      <c r="AD254" s="18">
        <v>301</v>
      </c>
      <c r="AE254" s="18">
        <v>319</v>
      </c>
      <c r="AF254" s="18" t="s">
        <v>2</v>
      </c>
      <c r="AG254" s="16">
        <v>2.7483443961499998</v>
      </c>
      <c r="AH254" s="16">
        <v>0.136513730152</v>
      </c>
      <c r="AI254" s="6">
        <f>IF(L254="Duinvlak",3,IF(L254="Plantvlak",2,1))</f>
        <v>1</v>
      </c>
      <c r="AJ254" s="6">
        <f>IF(P254="Duinvlak",3,IF(M254="Plantvlak",2,1))</f>
        <v>3</v>
      </c>
      <c r="AK254" s="6">
        <f>IF(T254="Duinvlak",3,IF(T254="Plantvlak",2,1))</f>
        <v>1</v>
      </c>
      <c r="AL254" s="6">
        <f>IF(X254="Duinvlak",3,IF(X254="Plantvlak",2,1))</f>
        <v>3</v>
      </c>
      <c r="AM254" s="6">
        <f>IF(AB254="Duinvlak",3,IF(AB254="Plantvlak",2,1))</f>
        <v>3</v>
      </c>
      <c r="AN254" s="6">
        <f>IF(AF254="Duinvlak",3,IF(AF254="Plantvlak",2,1))</f>
        <v>3</v>
      </c>
      <c r="AO254">
        <f>AI254*100000+AJ254*10000+AK254*1000+AL254*100+AM254*10+AN254</f>
        <v>131333</v>
      </c>
    </row>
    <row r="255" spans="1:41" ht="15" x14ac:dyDescent="0.25">
      <c r="A255" s="7">
        <v>1234</v>
      </c>
      <c r="B255" s="7">
        <v>34</v>
      </c>
      <c r="C255" s="7">
        <v>301</v>
      </c>
      <c r="D255" s="7">
        <v>545</v>
      </c>
      <c r="E255" s="7">
        <v>1000</v>
      </c>
      <c r="F255" s="7">
        <v>574</v>
      </c>
      <c r="G255" s="7">
        <v>144</v>
      </c>
      <c r="H255" s="7">
        <v>157</v>
      </c>
      <c r="I255" s="7">
        <v>-1</v>
      </c>
      <c r="J255" s="11">
        <v>0</v>
      </c>
      <c r="K255" s="11">
        <v>0</v>
      </c>
      <c r="M255" s="7">
        <v>67</v>
      </c>
      <c r="N255" s="9">
        <v>30</v>
      </c>
      <c r="O255" s="9">
        <v>132</v>
      </c>
      <c r="P255" s="9" t="s">
        <v>2</v>
      </c>
      <c r="Q255" s="7">
        <v>-1</v>
      </c>
      <c r="R255" s="10">
        <v>0</v>
      </c>
      <c r="S255" s="10">
        <v>0</v>
      </c>
      <c r="U255" s="7">
        <v>183</v>
      </c>
      <c r="V255" s="17">
        <v>30</v>
      </c>
      <c r="W255" s="17">
        <v>958</v>
      </c>
      <c r="X255" s="17" t="s">
        <v>2</v>
      </c>
      <c r="Y255" s="7">
        <v>115</v>
      </c>
      <c r="Z255" s="14">
        <v>30</v>
      </c>
      <c r="AA255" s="14">
        <v>555</v>
      </c>
      <c r="AB255" s="14" t="s">
        <v>2</v>
      </c>
      <c r="AC255" s="7">
        <v>-1</v>
      </c>
      <c r="AD255" s="18">
        <v>0</v>
      </c>
      <c r="AE255" s="18">
        <v>0</v>
      </c>
      <c r="AG255" s="16">
        <v>1.23992168639</v>
      </c>
      <c r="AH255" s="16">
        <v>3.9184145643800003E-2</v>
      </c>
      <c r="AI255" s="6">
        <f>IF(L255="Duinvlak",3,IF(L255="Plantvlak",2,1))</f>
        <v>1</v>
      </c>
      <c r="AJ255" s="6">
        <f>IF(P255="Duinvlak",3,IF(M255="Plantvlak",2,1))</f>
        <v>3</v>
      </c>
      <c r="AK255" s="6">
        <f>IF(T255="Duinvlak",3,IF(T255="Plantvlak",2,1))</f>
        <v>1</v>
      </c>
      <c r="AL255" s="6">
        <f>IF(X255="Duinvlak",3,IF(X255="Plantvlak",2,1))</f>
        <v>3</v>
      </c>
      <c r="AM255" s="6">
        <f>IF(AB255="Duinvlak",3,IF(AB255="Plantvlak",2,1))</f>
        <v>3</v>
      </c>
      <c r="AN255" s="6">
        <f>IF(AF255="Duinvlak",3,IF(AF255="Plantvlak",2,1))</f>
        <v>1</v>
      </c>
      <c r="AO255">
        <f>AI255*100000+AJ255*10000+AK255*1000+AL255*100+AM255*10+AN255</f>
        <v>131331</v>
      </c>
    </row>
    <row r="256" spans="1:41" ht="15" x14ac:dyDescent="0.25">
      <c r="A256" s="7">
        <v>1235</v>
      </c>
      <c r="B256" s="7">
        <v>34</v>
      </c>
      <c r="C256" s="7">
        <v>301</v>
      </c>
      <c r="D256" s="7">
        <v>546</v>
      </c>
      <c r="E256" s="7">
        <v>1001</v>
      </c>
      <c r="F256" s="7">
        <v>575</v>
      </c>
      <c r="G256" s="7">
        <v>144</v>
      </c>
      <c r="H256" s="7">
        <v>157</v>
      </c>
      <c r="I256" s="7">
        <v>-1</v>
      </c>
      <c r="J256" s="11">
        <v>0</v>
      </c>
      <c r="K256" s="11">
        <v>0</v>
      </c>
      <c r="M256" s="7">
        <v>67</v>
      </c>
      <c r="N256" s="9">
        <v>30</v>
      </c>
      <c r="O256" s="9">
        <v>132</v>
      </c>
      <c r="P256" s="9" t="s">
        <v>2</v>
      </c>
      <c r="Q256" s="7">
        <v>-1</v>
      </c>
      <c r="R256" s="10">
        <v>0</v>
      </c>
      <c r="S256" s="10">
        <v>0</v>
      </c>
      <c r="U256" s="7">
        <v>184</v>
      </c>
      <c r="V256" s="17">
        <v>30</v>
      </c>
      <c r="W256" s="17">
        <v>959</v>
      </c>
      <c r="X256" s="17" t="s">
        <v>2</v>
      </c>
      <c r="Y256" s="7">
        <v>114</v>
      </c>
      <c r="Z256" s="14">
        <v>30</v>
      </c>
      <c r="AA256" s="14">
        <v>554</v>
      </c>
      <c r="AB256" s="14" t="s">
        <v>2</v>
      </c>
      <c r="AC256" s="7">
        <v>-1</v>
      </c>
      <c r="AD256" s="18">
        <v>0</v>
      </c>
      <c r="AE256" s="18">
        <v>0</v>
      </c>
      <c r="AG256" s="16">
        <v>3.5956997695599999</v>
      </c>
      <c r="AH256" s="16">
        <v>0.36710594500999999</v>
      </c>
      <c r="AI256" s="6">
        <f>IF(L256="Duinvlak",3,IF(L256="Plantvlak",2,1))</f>
        <v>1</v>
      </c>
      <c r="AJ256" s="6">
        <f>IF(P256="Duinvlak",3,IF(M256="Plantvlak",2,1))</f>
        <v>3</v>
      </c>
      <c r="AK256" s="6">
        <f>IF(T256="Duinvlak",3,IF(T256="Plantvlak",2,1))</f>
        <v>1</v>
      </c>
      <c r="AL256" s="6">
        <f>IF(X256="Duinvlak",3,IF(X256="Plantvlak",2,1))</f>
        <v>3</v>
      </c>
      <c r="AM256" s="6">
        <f>IF(AB256="Duinvlak",3,IF(AB256="Plantvlak",2,1))</f>
        <v>3</v>
      </c>
      <c r="AN256" s="6">
        <f>IF(AF256="Duinvlak",3,IF(AF256="Plantvlak",2,1))</f>
        <v>1</v>
      </c>
      <c r="AO256">
        <f>AI256*100000+AJ256*10000+AK256*1000+AL256*100+AM256*10+AN256</f>
        <v>131331</v>
      </c>
    </row>
    <row r="257" spans="1:41" ht="15" x14ac:dyDescent="0.25">
      <c r="A257" s="7">
        <v>1236</v>
      </c>
      <c r="B257" s="7">
        <v>34</v>
      </c>
      <c r="C257" s="7">
        <v>301</v>
      </c>
      <c r="D257" s="7">
        <v>547</v>
      </c>
      <c r="E257" s="7">
        <v>1002</v>
      </c>
      <c r="F257" s="7">
        <v>576</v>
      </c>
      <c r="G257" s="7">
        <v>144</v>
      </c>
      <c r="H257" s="7">
        <v>157</v>
      </c>
      <c r="I257" s="7">
        <v>-1</v>
      </c>
      <c r="J257" s="11">
        <v>0</v>
      </c>
      <c r="K257" s="11">
        <v>0</v>
      </c>
      <c r="M257" s="7">
        <v>67</v>
      </c>
      <c r="N257" s="9">
        <v>30</v>
      </c>
      <c r="O257" s="9">
        <v>132</v>
      </c>
      <c r="P257" s="9" t="s">
        <v>2</v>
      </c>
      <c r="Q257" s="7">
        <v>-1</v>
      </c>
      <c r="R257" s="10">
        <v>0</v>
      </c>
      <c r="S257" s="10">
        <v>0</v>
      </c>
      <c r="U257" s="7">
        <v>185</v>
      </c>
      <c r="V257" s="17">
        <v>30</v>
      </c>
      <c r="W257" s="17">
        <v>960</v>
      </c>
      <c r="X257" s="17" t="s">
        <v>2</v>
      </c>
      <c r="Y257" s="7">
        <v>113</v>
      </c>
      <c r="Z257" s="14">
        <v>30</v>
      </c>
      <c r="AA257" s="14">
        <v>553</v>
      </c>
      <c r="AB257" s="14" t="s">
        <v>2</v>
      </c>
      <c r="AC257" s="7">
        <v>-1</v>
      </c>
      <c r="AD257" s="18">
        <v>0</v>
      </c>
      <c r="AE257" s="18">
        <v>0</v>
      </c>
      <c r="AG257" s="16">
        <v>2.6768245796999999</v>
      </c>
      <c r="AH257" s="16">
        <v>0.45967900151699997</v>
      </c>
      <c r="AI257" s="6">
        <f>IF(L257="Duinvlak",3,IF(L257="Plantvlak",2,1))</f>
        <v>1</v>
      </c>
      <c r="AJ257" s="6">
        <f>IF(P257="Duinvlak",3,IF(M257="Plantvlak",2,1))</f>
        <v>3</v>
      </c>
      <c r="AK257" s="6">
        <f>IF(T257="Duinvlak",3,IF(T257="Plantvlak",2,1))</f>
        <v>1</v>
      </c>
      <c r="AL257" s="6">
        <f>IF(X257="Duinvlak",3,IF(X257="Plantvlak",2,1))</f>
        <v>3</v>
      </c>
      <c r="AM257" s="6">
        <f>IF(AB257="Duinvlak",3,IF(AB257="Plantvlak",2,1))</f>
        <v>3</v>
      </c>
      <c r="AN257" s="6">
        <f>IF(AF257="Duinvlak",3,IF(AF257="Plantvlak",2,1))</f>
        <v>1</v>
      </c>
      <c r="AO257">
        <f>AI257*100000+AJ257*10000+AK257*1000+AL257*100+AM257*10+AN257</f>
        <v>131331</v>
      </c>
    </row>
    <row r="258" spans="1:41" ht="15" x14ac:dyDescent="0.25">
      <c r="A258" s="7">
        <v>469</v>
      </c>
      <c r="B258" s="7">
        <v>6</v>
      </c>
      <c r="C258" s="7">
        <v>501</v>
      </c>
      <c r="D258" s="7">
        <v>1113</v>
      </c>
      <c r="E258" s="7">
        <v>495</v>
      </c>
      <c r="F258" s="7">
        <v>551</v>
      </c>
      <c r="G258" s="7">
        <v>121</v>
      </c>
      <c r="H258" s="7">
        <v>134</v>
      </c>
      <c r="I258" s="7">
        <v>-1</v>
      </c>
      <c r="J258" s="11">
        <v>0</v>
      </c>
      <c r="K258" s="11">
        <v>0</v>
      </c>
      <c r="M258" s="7">
        <v>43</v>
      </c>
      <c r="N258" s="9">
        <v>50</v>
      </c>
      <c r="O258" s="9">
        <v>30</v>
      </c>
      <c r="P258" s="9" t="s">
        <v>2</v>
      </c>
      <c r="Q258" s="7">
        <v>-1</v>
      </c>
      <c r="R258" s="10">
        <v>0</v>
      </c>
      <c r="S258" s="10">
        <v>0</v>
      </c>
      <c r="U258" s="7">
        <v>98</v>
      </c>
      <c r="V258" s="17">
        <v>50</v>
      </c>
      <c r="W258" s="17">
        <v>12</v>
      </c>
      <c r="X258" s="17" t="s">
        <v>2</v>
      </c>
      <c r="Y258" s="7">
        <v>-1</v>
      </c>
      <c r="Z258" s="14">
        <v>0</v>
      </c>
      <c r="AA258" s="14">
        <v>0</v>
      </c>
      <c r="AC258" s="7">
        <v>2</v>
      </c>
      <c r="AD258" s="18">
        <v>501</v>
      </c>
      <c r="AE258" s="18">
        <v>1</v>
      </c>
      <c r="AF258" s="18" t="s">
        <v>2</v>
      </c>
      <c r="AG258" s="16">
        <v>5.62645663162</v>
      </c>
      <c r="AH258" s="16">
        <v>1.7673459943200001</v>
      </c>
      <c r="AI258" s="6">
        <f>IF(L258="Duinvlak",3,IF(L258="Plantvlak",2,1))</f>
        <v>1</v>
      </c>
      <c r="AJ258" s="6">
        <f>IF(P258="Duinvlak",3,IF(M258="Plantvlak",2,1))</f>
        <v>3</v>
      </c>
      <c r="AK258" s="6">
        <f>IF(T258="Duinvlak",3,IF(T258="Plantvlak",2,1))</f>
        <v>1</v>
      </c>
      <c r="AL258" s="6">
        <f>IF(X258="Duinvlak",3,IF(X258="Plantvlak",2,1))</f>
        <v>3</v>
      </c>
      <c r="AM258" s="6">
        <f>IF(AB258="Duinvlak",3,IF(AB258="Plantvlak",2,1))</f>
        <v>1</v>
      </c>
      <c r="AN258" s="6">
        <f>IF(AF258="Duinvlak",3,IF(AF258="Plantvlak",2,1))</f>
        <v>3</v>
      </c>
      <c r="AO258">
        <f>AI258*100000+AJ258*10000+AK258*1000+AL258*100+AM258*10+AN258</f>
        <v>131313</v>
      </c>
    </row>
    <row r="259" spans="1:41" ht="15" x14ac:dyDescent="0.25">
      <c r="A259" s="7">
        <v>470</v>
      </c>
      <c r="B259" s="7">
        <v>6</v>
      </c>
      <c r="C259" s="7">
        <v>501</v>
      </c>
      <c r="D259" s="7">
        <v>1114</v>
      </c>
      <c r="E259" s="7">
        <v>496</v>
      </c>
      <c r="F259" s="7">
        <v>553</v>
      </c>
      <c r="G259" s="7">
        <v>123</v>
      </c>
      <c r="H259" s="7">
        <v>136</v>
      </c>
      <c r="I259" s="7">
        <v>-1</v>
      </c>
      <c r="J259" s="11">
        <v>0</v>
      </c>
      <c r="K259" s="11">
        <v>0</v>
      </c>
      <c r="M259" s="7">
        <v>45</v>
      </c>
      <c r="N259" s="9">
        <v>50</v>
      </c>
      <c r="O259" s="9">
        <v>32</v>
      </c>
      <c r="P259" s="9" t="s">
        <v>2</v>
      </c>
      <c r="Q259" s="7">
        <v>-1</v>
      </c>
      <c r="R259" s="10">
        <v>0</v>
      </c>
      <c r="S259" s="10">
        <v>0</v>
      </c>
      <c r="U259" s="7">
        <v>99</v>
      </c>
      <c r="V259" s="17">
        <v>50</v>
      </c>
      <c r="W259" s="17">
        <v>13</v>
      </c>
      <c r="X259" s="17" t="s">
        <v>2</v>
      </c>
      <c r="Y259" s="7">
        <v>-1</v>
      </c>
      <c r="Z259" s="14">
        <v>0</v>
      </c>
      <c r="AA259" s="14">
        <v>0</v>
      </c>
      <c r="AC259" s="7">
        <v>2</v>
      </c>
      <c r="AD259" s="18">
        <v>501</v>
      </c>
      <c r="AE259" s="18">
        <v>1</v>
      </c>
      <c r="AF259" s="18" t="s">
        <v>2</v>
      </c>
      <c r="AG259" s="16">
        <v>0.89500767807699999</v>
      </c>
      <c r="AH259" s="16">
        <v>4.6855348692099999E-3</v>
      </c>
      <c r="AI259" s="6">
        <f>IF(L259="Duinvlak",3,IF(L259="Plantvlak",2,1))</f>
        <v>1</v>
      </c>
      <c r="AJ259" s="6">
        <f>IF(P259="Duinvlak",3,IF(M259="Plantvlak",2,1))</f>
        <v>3</v>
      </c>
      <c r="AK259" s="6">
        <f>IF(T259="Duinvlak",3,IF(T259="Plantvlak",2,1))</f>
        <v>1</v>
      </c>
      <c r="AL259" s="6">
        <f>IF(X259="Duinvlak",3,IF(X259="Plantvlak",2,1))</f>
        <v>3</v>
      </c>
      <c r="AM259" s="6">
        <f>IF(AB259="Duinvlak",3,IF(AB259="Plantvlak",2,1))</f>
        <v>1</v>
      </c>
      <c r="AN259" s="6">
        <f>IF(AF259="Duinvlak",3,IF(AF259="Plantvlak",2,1))</f>
        <v>3</v>
      </c>
      <c r="AO259">
        <f>AI259*100000+AJ259*10000+AK259*1000+AL259*100+AM259*10+AN259</f>
        <v>131313</v>
      </c>
    </row>
    <row r="260" spans="1:41" ht="15" x14ac:dyDescent="0.25">
      <c r="A260" s="7">
        <v>471</v>
      </c>
      <c r="B260" s="7">
        <v>6</v>
      </c>
      <c r="C260" s="7">
        <v>501</v>
      </c>
      <c r="D260" s="7">
        <v>1115</v>
      </c>
      <c r="E260" s="7">
        <v>497</v>
      </c>
      <c r="F260" s="7">
        <v>556</v>
      </c>
      <c r="G260" s="7">
        <v>126</v>
      </c>
      <c r="H260" s="7">
        <v>139</v>
      </c>
      <c r="I260" s="7">
        <v>-1</v>
      </c>
      <c r="J260" s="11">
        <v>0</v>
      </c>
      <c r="K260" s="11">
        <v>0</v>
      </c>
      <c r="M260" s="7">
        <v>48</v>
      </c>
      <c r="N260" s="9">
        <v>50</v>
      </c>
      <c r="O260" s="9">
        <v>39</v>
      </c>
      <c r="P260" s="9" t="s">
        <v>2</v>
      </c>
      <c r="Q260" s="7">
        <v>-1</v>
      </c>
      <c r="R260" s="10">
        <v>0</v>
      </c>
      <c r="S260" s="10">
        <v>0</v>
      </c>
      <c r="U260" s="7">
        <v>104</v>
      </c>
      <c r="V260" s="17">
        <v>50</v>
      </c>
      <c r="W260" s="17">
        <v>18</v>
      </c>
      <c r="X260" s="17" t="s">
        <v>2</v>
      </c>
      <c r="Y260" s="7">
        <v>-1</v>
      </c>
      <c r="Z260" s="14">
        <v>0</v>
      </c>
      <c r="AA260" s="14">
        <v>0</v>
      </c>
      <c r="AC260" s="7">
        <v>2</v>
      </c>
      <c r="AD260" s="18">
        <v>501</v>
      </c>
      <c r="AE260" s="18">
        <v>1</v>
      </c>
      <c r="AF260" s="18" t="s">
        <v>2</v>
      </c>
      <c r="AG260" s="16">
        <v>3.30781691934</v>
      </c>
      <c r="AH260" s="16">
        <v>0.45357967764700002</v>
      </c>
      <c r="AI260" s="6">
        <f>IF(L260="Duinvlak",3,IF(L260="Plantvlak",2,1))</f>
        <v>1</v>
      </c>
      <c r="AJ260" s="6">
        <f>IF(P260="Duinvlak",3,IF(M260="Plantvlak",2,1))</f>
        <v>3</v>
      </c>
      <c r="AK260" s="6">
        <f>IF(T260="Duinvlak",3,IF(T260="Plantvlak",2,1))</f>
        <v>1</v>
      </c>
      <c r="AL260" s="6">
        <f>IF(X260="Duinvlak",3,IF(X260="Plantvlak",2,1))</f>
        <v>3</v>
      </c>
      <c r="AM260" s="6">
        <f>IF(AB260="Duinvlak",3,IF(AB260="Plantvlak",2,1))</f>
        <v>1</v>
      </c>
      <c r="AN260" s="6">
        <f>IF(AF260="Duinvlak",3,IF(AF260="Plantvlak",2,1))</f>
        <v>3</v>
      </c>
      <c r="AO260">
        <f>AI260*100000+AJ260*10000+AK260*1000+AL260*100+AM260*10+AN260</f>
        <v>131313</v>
      </c>
    </row>
    <row r="261" spans="1:41" ht="15" x14ac:dyDescent="0.25">
      <c r="A261" s="7">
        <v>472</v>
      </c>
      <c r="B261" s="7">
        <v>6</v>
      </c>
      <c r="C261" s="7">
        <v>501</v>
      </c>
      <c r="D261" s="7">
        <v>1116</v>
      </c>
      <c r="E261" s="7">
        <v>498</v>
      </c>
      <c r="F261" s="7">
        <v>559</v>
      </c>
      <c r="G261" s="7">
        <v>129</v>
      </c>
      <c r="H261" s="7">
        <v>142</v>
      </c>
      <c r="I261" s="7">
        <v>-1</v>
      </c>
      <c r="J261" s="11">
        <v>0</v>
      </c>
      <c r="K261" s="11">
        <v>0</v>
      </c>
      <c r="M261" s="7">
        <v>51</v>
      </c>
      <c r="N261" s="9">
        <v>50</v>
      </c>
      <c r="O261" s="9">
        <v>43</v>
      </c>
      <c r="P261" s="9" t="s">
        <v>2</v>
      </c>
      <c r="Q261" s="7">
        <v>-1</v>
      </c>
      <c r="R261" s="10">
        <v>0</v>
      </c>
      <c r="S261" s="10">
        <v>0</v>
      </c>
      <c r="U261" s="7">
        <v>110</v>
      </c>
      <c r="V261" s="17">
        <v>50</v>
      </c>
      <c r="W261" s="17">
        <v>24</v>
      </c>
      <c r="X261" s="17" t="s">
        <v>2</v>
      </c>
      <c r="Y261" s="7">
        <v>-1</v>
      </c>
      <c r="Z261" s="14">
        <v>0</v>
      </c>
      <c r="AA261" s="14">
        <v>0</v>
      </c>
      <c r="AC261" s="7">
        <v>2</v>
      </c>
      <c r="AD261" s="18">
        <v>501</v>
      </c>
      <c r="AE261" s="18">
        <v>1</v>
      </c>
      <c r="AF261" s="18" t="s">
        <v>2</v>
      </c>
      <c r="AG261" s="16">
        <v>1.1479088177700001</v>
      </c>
      <c r="AH261" s="16">
        <v>6.2803879783599997E-2</v>
      </c>
      <c r="AI261" s="6">
        <f>IF(L261="Duinvlak",3,IF(L261="Plantvlak",2,1))</f>
        <v>1</v>
      </c>
      <c r="AJ261" s="6">
        <f>IF(P261="Duinvlak",3,IF(M261="Plantvlak",2,1))</f>
        <v>3</v>
      </c>
      <c r="AK261" s="6">
        <f>IF(T261="Duinvlak",3,IF(T261="Plantvlak",2,1))</f>
        <v>1</v>
      </c>
      <c r="AL261" s="6">
        <f>IF(X261="Duinvlak",3,IF(X261="Plantvlak",2,1))</f>
        <v>3</v>
      </c>
      <c r="AM261" s="6">
        <f>IF(AB261="Duinvlak",3,IF(AB261="Plantvlak",2,1))</f>
        <v>1</v>
      </c>
      <c r="AN261" s="6">
        <f>IF(AF261="Duinvlak",3,IF(AF261="Plantvlak",2,1))</f>
        <v>3</v>
      </c>
      <c r="AO261">
        <f>AI261*100000+AJ261*10000+AK261*1000+AL261*100+AM261*10+AN261</f>
        <v>131313</v>
      </c>
    </row>
    <row r="262" spans="1:41" ht="15" x14ac:dyDescent="0.25">
      <c r="A262" s="7">
        <v>473</v>
      </c>
      <c r="B262" s="7">
        <v>6</v>
      </c>
      <c r="C262" s="7">
        <v>501</v>
      </c>
      <c r="D262" s="7">
        <v>1117</v>
      </c>
      <c r="E262" s="7">
        <v>499</v>
      </c>
      <c r="F262" s="7">
        <v>561</v>
      </c>
      <c r="G262" s="7">
        <v>131</v>
      </c>
      <c r="H262" s="7">
        <v>144</v>
      </c>
      <c r="I262" s="7">
        <v>-1</v>
      </c>
      <c r="J262" s="11">
        <v>0</v>
      </c>
      <c r="K262" s="11">
        <v>0</v>
      </c>
      <c r="M262" s="7">
        <v>53</v>
      </c>
      <c r="N262" s="9">
        <v>50</v>
      </c>
      <c r="O262" s="9">
        <v>45</v>
      </c>
      <c r="P262" s="9" t="s">
        <v>2</v>
      </c>
      <c r="Q262" s="7">
        <v>-1</v>
      </c>
      <c r="R262" s="10">
        <v>0</v>
      </c>
      <c r="S262" s="10">
        <v>0</v>
      </c>
      <c r="U262" s="7">
        <v>112</v>
      </c>
      <c r="V262" s="17">
        <v>50</v>
      </c>
      <c r="W262" s="17">
        <v>26</v>
      </c>
      <c r="X262" s="17" t="s">
        <v>2</v>
      </c>
      <c r="Y262" s="7">
        <v>-1</v>
      </c>
      <c r="Z262" s="14">
        <v>0</v>
      </c>
      <c r="AA262" s="14">
        <v>0</v>
      </c>
      <c r="AC262" s="7">
        <v>2</v>
      </c>
      <c r="AD262" s="18">
        <v>501</v>
      </c>
      <c r="AE262" s="18">
        <v>1</v>
      </c>
      <c r="AF262" s="18" t="s">
        <v>2</v>
      </c>
      <c r="AG262" s="16">
        <v>3.9767758039700001E-2</v>
      </c>
      <c r="AH262" s="16">
        <v>4.4614999296399999E-5</v>
      </c>
      <c r="AI262" s="6">
        <f>IF(L262="Duinvlak",3,IF(L262="Plantvlak",2,1))</f>
        <v>1</v>
      </c>
      <c r="AJ262" s="6">
        <f>IF(P262="Duinvlak",3,IF(M262="Plantvlak",2,1))</f>
        <v>3</v>
      </c>
      <c r="AK262" s="6">
        <f>IF(T262="Duinvlak",3,IF(T262="Plantvlak",2,1))</f>
        <v>1</v>
      </c>
      <c r="AL262" s="6">
        <f>IF(X262="Duinvlak",3,IF(X262="Plantvlak",2,1))</f>
        <v>3</v>
      </c>
      <c r="AM262" s="6">
        <f>IF(AB262="Duinvlak",3,IF(AB262="Plantvlak",2,1))</f>
        <v>1</v>
      </c>
      <c r="AN262" s="6">
        <f>IF(AF262="Duinvlak",3,IF(AF262="Plantvlak",2,1))</f>
        <v>3</v>
      </c>
      <c r="AO262">
        <f>AI262*100000+AJ262*10000+AK262*1000+AL262*100+AM262*10+AN262</f>
        <v>131313</v>
      </c>
    </row>
    <row r="263" spans="1:41" ht="15" x14ac:dyDescent="0.25">
      <c r="A263" s="7">
        <v>474</v>
      </c>
      <c r="B263" s="7">
        <v>6</v>
      </c>
      <c r="C263" s="7">
        <v>501</v>
      </c>
      <c r="D263" s="7">
        <v>1118</v>
      </c>
      <c r="E263" s="7">
        <v>500</v>
      </c>
      <c r="F263" s="7">
        <v>562</v>
      </c>
      <c r="G263" s="7">
        <v>132</v>
      </c>
      <c r="H263" s="7">
        <v>145</v>
      </c>
      <c r="I263" s="7">
        <v>-1</v>
      </c>
      <c r="J263" s="11">
        <v>0</v>
      </c>
      <c r="K263" s="11">
        <v>0</v>
      </c>
      <c r="M263" s="7">
        <v>54</v>
      </c>
      <c r="N263" s="9">
        <v>50</v>
      </c>
      <c r="O263" s="9">
        <v>46</v>
      </c>
      <c r="P263" s="9" t="s">
        <v>2</v>
      </c>
      <c r="Q263" s="7">
        <v>-1</v>
      </c>
      <c r="R263" s="10">
        <v>0</v>
      </c>
      <c r="S263" s="10">
        <v>0</v>
      </c>
      <c r="U263" s="7">
        <v>118</v>
      </c>
      <c r="V263" s="17">
        <v>50</v>
      </c>
      <c r="W263" s="17">
        <v>32</v>
      </c>
      <c r="X263" s="17" t="s">
        <v>2</v>
      </c>
      <c r="Y263" s="7">
        <v>-1</v>
      </c>
      <c r="Z263" s="14">
        <v>0</v>
      </c>
      <c r="AA263" s="14">
        <v>0</v>
      </c>
      <c r="AC263" s="7">
        <v>3</v>
      </c>
      <c r="AD263" s="18">
        <v>501</v>
      </c>
      <c r="AE263" s="18">
        <v>2</v>
      </c>
      <c r="AF263" s="18" t="s">
        <v>2</v>
      </c>
      <c r="AG263" s="16">
        <v>2.0681536940399998</v>
      </c>
      <c r="AH263" s="16">
        <v>7.5896899744499993E-2</v>
      </c>
      <c r="AI263" s="6">
        <f>IF(L263="Duinvlak",3,IF(L263="Plantvlak",2,1))</f>
        <v>1</v>
      </c>
      <c r="AJ263" s="6">
        <f>IF(P263="Duinvlak",3,IF(M263="Plantvlak",2,1))</f>
        <v>3</v>
      </c>
      <c r="AK263" s="6">
        <f>IF(T263="Duinvlak",3,IF(T263="Plantvlak",2,1))</f>
        <v>1</v>
      </c>
      <c r="AL263" s="6">
        <f>IF(X263="Duinvlak",3,IF(X263="Plantvlak",2,1))</f>
        <v>3</v>
      </c>
      <c r="AM263" s="6">
        <f>IF(AB263="Duinvlak",3,IF(AB263="Plantvlak",2,1))</f>
        <v>1</v>
      </c>
      <c r="AN263" s="6">
        <f>IF(AF263="Duinvlak",3,IF(AF263="Plantvlak",2,1))</f>
        <v>3</v>
      </c>
      <c r="AO263">
        <f>AI263*100000+AJ263*10000+AK263*1000+AL263*100+AM263*10+AN263</f>
        <v>131313</v>
      </c>
    </row>
    <row r="264" spans="1:41" ht="15" x14ac:dyDescent="0.25">
      <c r="A264" s="7">
        <v>840</v>
      </c>
      <c r="B264" s="7">
        <v>7</v>
      </c>
      <c r="C264" s="7">
        <v>401</v>
      </c>
      <c r="D264" s="7">
        <v>1120</v>
      </c>
      <c r="E264" s="7">
        <v>502</v>
      </c>
      <c r="F264" s="7">
        <v>568</v>
      </c>
      <c r="G264" s="7">
        <v>139</v>
      </c>
      <c r="H264" s="7">
        <v>152</v>
      </c>
      <c r="I264" s="7">
        <v>-1</v>
      </c>
      <c r="J264" s="11">
        <v>0</v>
      </c>
      <c r="K264" s="11">
        <v>0</v>
      </c>
      <c r="M264" s="7">
        <v>62</v>
      </c>
      <c r="N264" s="9">
        <v>40</v>
      </c>
      <c r="O264" s="9">
        <v>1</v>
      </c>
      <c r="P264" s="9" t="s">
        <v>2</v>
      </c>
      <c r="Q264" s="7">
        <v>-1</v>
      </c>
      <c r="R264" s="10">
        <v>0</v>
      </c>
      <c r="S264" s="10">
        <v>0</v>
      </c>
      <c r="U264" s="7">
        <v>164</v>
      </c>
      <c r="V264" s="17">
        <v>40</v>
      </c>
      <c r="W264" s="17">
        <v>69</v>
      </c>
      <c r="X264" s="17" t="s">
        <v>2</v>
      </c>
      <c r="Y264" s="7">
        <v>-1</v>
      </c>
      <c r="Z264" s="14">
        <v>0</v>
      </c>
      <c r="AA264" s="14">
        <v>0</v>
      </c>
      <c r="AC264" s="7">
        <v>154</v>
      </c>
      <c r="AD264" s="18">
        <v>401</v>
      </c>
      <c r="AE264" s="18">
        <v>201</v>
      </c>
      <c r="AF264" s="18" t="s">
        <v>2</v>
      </c>
      <c r="AG264" s="16">
        <v>3.4357557552700002</v>
      </c>
      <c r="AH264" s="16">
        <v>0.533703104496</v>
      </c>
      <c r="AI264" s="6">
        <f>IF(L264="Duinvlak",3,IF(L264="Plantvlak",2,1))</f>
        <v>1</v>
      </c>
      <c r="AJ264" s="6">
        <f>IF(P264="Duinvlak",3,IF(M264="Plantvlak",2,1))</f>
        <v>3</v>
      </c>
      <c r="AK264" s="6">
        <f>IF(T264="Duinvlak",3,IF(T264="Plantvlak",2,1))</f>
        <v>1</v>
      </c>
      <c r="AL264" s="6">
        <f>IF(X264="Duinvlak",3,IF(X264="Plantvlak",2,1))</f>
        <v>3</v>
      </c>
      <c r="AM264" s="6">
        <f>IF(AB264="Duinvlak",3,IF(AB264="Plantvlak",2,1))</f>
        <v>1</v>
      </c>
      <c r="AN264" s="6">
        <f>IF(AF264="Duinvlak",3,IF(AF264="Plantvlak",2,1))</f>
        <v>3</v>
      </c>
      <c r="AO264">
        <f>AI264*100000+AJ264*10000+AK264*1000+AL264*100+AM264*10+AN264</f>
        <v>131313</v>
      </c>
    </row>
    <row r="265" spans="1:41" ht="15" x14ac:dyDescent="0.25">
      <c r="A265" s="7">
        <v>1335</v>
      </c>
      <c r="B265" s="7">
        <v>34</v>
      </c>
      <c r="C265" s="7">
        <v>301</v>
      </c>
      <c r="D265" s="7">
        <v>1121</v>
      </c>
      <c r="E265" s="7">
        <v>503</v>
      </c>
      <c r="F265" s="7">
        <v>571</v>
      </c>
      <c r="G265" s="7">
        <v>144</v>
      </c>
      <c r="H265" s="7">
        <v>157</v>
      </c>
      <c r="I265" s="7">
        <v>-1</v>
      </c>
      <c r="J265" s="11">
        <v>0</v>
      </c>
      <c r="K265" s="11">
        <v>0</v>
      </c>
      <c r="M265" s="7">
        <v>67</v>
      </c>
      <c r="N265" s="9">
        <v>30</v>
      </c>
      <c r="O265" s="9">
        <v>132</v>
      </c>
      <c r="P265" s="9" t="s">
        <v>2</v>
      </c>
      <c r="Q265" s="7">
        <v>-1</v>
      </c>
      <c r="R265" s="10">
        <v>0</v>
      </c>
      <c r="S265" s="10">
        <v>0</v>
      </c>
      <c r="U265" s="7">
        <v>180</v>
      </c>
      <c r="V265" s="17">
        <v>30</v>
      </c>
      <c r="W265" s="17">
        <v>955</v>
      </c>
      <c r="X265" s="17" t="s">
        <v>2</v>
      </c>
      <c r="Y265" s="7">
        <v>-1</v>
      </c>
      <c r="Z265" s="14">
        <v>0</v>
      </c>
      <c r="AA265" s="14">
        <v>0</v>
      </c>
      <c r="AC265" s="7">
        <v>269</v>
      </c>
      <c r="AD265" s="18">
        <v>301</v>
      </c>
      <c r="AE265" s="18">
        <v>319</v>
      </c>
      <c r="AF265" s="18" t="s">
        <v>2</v>
      </c>
      <c r="AG265" s="16">
        <v>0.48828167112300003</v>
      </c>
      <c r="AH265" s="16">
        <v>1.13389351643E-2</v>
      </c>
      <c r="AI265" s="6">
        <f>IF(L265="Duinvlak",3,IF(L265="Plantvlak",2,1))</f>
        <v>1</v>
      </c>
      <c r="AJ265" s="6">
        <f>IF(P265="Duinvlak",3,IF(M265="Plantvlak",2,1))</f>
        <v>3</v>
      </c>
      <c r="AK265" s="6">
        <f>IF(T265="Duinvlak",3,IF(T265="Plantvlak",2,1))</f>
        <v>1</v>
      </c>
      <c r="AL265" s="6">
        <f>IF(X265="Duinvlak",3,IF(X265="Plantvlak",2,1))</f>
        <v>3</v>
      </c>
      <c r="AM265" s="6">
        <f>IF(AB265="Duinvlak",3,IF(AB265="Plantvlak",2,1))</f>
        <v>1</v>
      </c>
      <c r="AN265" s="6">
        <f>IF(AF265="Duinvlak",3,IF(AF265="Plantvlak",2,1))</f>
        <v>3</v>
      </c>
      <c r="AO265">
        <f>AI265*100000+AJ265*10000+AK265*1000+AL265*100+AM265*10+AN265</f>
        <v>131313</v>
      </c>
    </row>
    <row r="266" spans="1:41" ht="15" x14ac:dyDescent="0.25">
      <c r="A266" s="7">
        <v>1336</v>
      </c>
      <c r="B266" s="7">
        <v>34</v>
      </c>
      <c r="C266" s="7">
        <v>301</v>
      </c>
      <c r="D266" s="7">
        <v>1122</v>
      </c>
      <c r="E266" s="7">
        <v>504</v>
      </c>
      <c r="F266" s="7">
        <v>574</v>
      </c>
      <c r="G266" s="7">
        <v>144</v>
      </c>
      <c r="H266" s="7">
        <v>157</v>
      </c>
      <c r="I266" s="7">
        <v>-1</v>
      </c>
      <c r="J266" s="11">
        <v>0</v>
      </c>
      <c r="K266" s="11">
        <v>0</v>
      </c>
      <c r="M266" s="7">
        <v>67</v>
      </c>
      <c r="N266" s="9">
        <v>30</v>
      </c>
      <c r="O266" s="9">
        <v>132</v>
      </c>
      <c r="P266" s="9" t="s">
        <v>2</v>
      </c>
      <c r="Q266" s="7">
        <v>-1</v>
      </c>
      <c r="R266" s="10">
        <v>0</v>
      </c>
      <c r="S266" s="10">
        <v>0</v>
      </c>
      <c r="U266" s="7">
        <v>183</v>
      </c>
      <c r="V266" s="17">
        <v>30</v>
      </c>
      <c r="W266" s="17">
        <v>958</v>
      </c>
      <c r="X266" s="17" t="s">
        <v>2</v>
      </c>
      <c r="Y266" s="7">
        <v>-1</v>
      </c>
      <c r="Z266" s="14">
        <v>0</v>
      </c>
      <c r="AA266" s="14">
        <v>0</v>
      </c>
      <c r="AC266" s="7">
        <v>269</v>
      </c>
      <c r="AD266" s="18">
        <v>301</v>
      </c>
      <c r="AE266" s="18">
        <v>319</v>
      </c>
      <c r="AF266" s="18" t="s">
        <v>2</v>
      </c>
      <c r="AG266" s="16">
        <v>1.1365432682300001</v>
      </c>
      <c r="AH266" s="16">
        <v>5.2645350504899997E-2</v>
      </c>
      <c r="AI266" s="6">
        <f>IF(L266="Duinvlak",3,IF(L266="Plantvlak",2,1))</f>
        <v>1</v>
      </c>
      <c r="AJ266" s="6">
        <f>IF(P266="Duinvlak",3,IF(M266="Plantvlak",2,1))</f>
        <v>3</v>
      </c>
      <c r="AK266" s="6">
        <f>IF(T266="Duinvlak",3,IF(T266="Plantvlak",2,1))</f>
        <v>1</v>
      </c>
      <c r="AL266" s="6">
        <f>IF(X266="Duinvlak",3,IF(X266="Plantvlak",2,1))</f>
        <v>3</v>
      </c>
      <c r="AM266" s="6">
        <f>IF(AB266="Duinvlak",3,IF(AB266="Plantvlak",2,1))</f>
        <v>1</v>
      </c>
      <c r="AN266" s="6">
        <f>IF(AF266="Duinvlak",3,IF(AF266="Plantvlak",2,1))</f>
        <v>3</v>
      </c>
      <c r="AO266">
        <f>AI266*100000+AJ266*10000+AK266*1000+AL266*100+AM266*10+AN266</f>
        <v>131313</v>
      </c>
    </row>
    <row r="267" spans="1:41" ht="15" x14ac:dyDescent="0.25">
      <c r="A267" s="7">
        <v>113</v>
      </c>
      <c r="B267" s="7">
        <v>1</v>
      </c>
      <c r="C267" s="7">
        <v>4</v>
      </c>
      <c r="D267" s="7">
        <v>358</v>
      </c>
      <c r="E267" s="7">
        <v>471</v>
      </c>
      <c r="F267" s="7">
        <v>523</v>
      </c>
      <c r="G267" s="7">
        <v>90</v>
      </c>
      <c r="H267" s="7">
        <v>100</v>
      </c>
      <c r="I267" s="7">
        <v>-1</v>
      </c>
      <c r="J267" s="11">
        <v>0</v>
      </c>
      <c r="K267" s="11">
        <v>0</v>
      </c>
      <c r="M267" s="7">
        <v>8</v>
      </c>
      <c r="N267" s="9">
        <v>4</v>
      </c>
      <c r="O267" s="9">
        <v>7</v>
      </c>
      <c r="P267" s="9" t="s">
        <v>2</v>
      </c>
      <c r="Q267" s="7">
        <v>-1</v>
      </c>
      <c r="R267" s="10">
        <v>0</v>
      </c>
      <c r="S267" s="10">
        <v>0</v>
      </c>
      <c r="U267" s="7">
        <v>9</v>
      </c>
      <c r="V267" s="17">
        <v>4</v>
      </c>
      <c r="W267" s="17">
        <v>67</v>
      </c>
      <c r="X267" s="17" t="s">
        <v>2</v>
      </c>
      <c r="Y267" s="7">
        <v>-1</v>
      </c>
      <c r="Z267" s="14">
        <v>0</v>
      </c>
      <c r="AA267" s="14">
        <v>0</v>
      </c>
      <c r="AC267" s="7">
        <v>-1</v>
      </c>
      <c r="AD267" s="18">
        <v>0</v>
      </c>
      <c r="AE267" s="18">
        <v>0</v>
      </c>
      <c r="AG267" s="16">
        <v>7.6218089146899999</v>
      </c>
      <c r="AH267" s="16">
        <v>0.77371033996399996</v>
      </c>
      <c r="AI267" s="6">
        <f>IF(L267="Duinvlak",3,IF(L267="Plantvlak",2,1))</f>
        <v>1</v>
      </c>
      <c r="AJ267" s="6">
        <f>IF(P267="Duinvlak",3,IF(M267="Plantvlak",2,1))</f>
        <v>3</v>
      </c>
      <c r="AK267" s="6">
        <f>IF(T267="Duinvlak",3,IF(T267="Plantvlak",2,1))</f>
        <v>1</v>
      </c>
      <c r="AL267" s="6">
        <f>IF(X267="Duinvlak",3,IF(X267="Plantvlak",2,1))</f>
        <v>3</v>
      </c>
      <c r="AM267" s="6">
        <f>IF(AB267="Duinvlak",3,IF(AB267="Plantvlak",2,1))</f>
        <v>1</v>
      </c>
      <c r="AN267" s="6">
        <f>IF(AF267="Duinvlak",3,IF(AF267="Plantvlak",2,1))</f>
        <v>1</v>
      </c>
      <c r="AO267">
        <f>AI267*100000+AJ267*10000+AK267*1000+AL267*100+AM267*10+AN267</f>
        <v>131311</v>
      </c>
    </row>
    <row r="268" spans="1:41" ht="15" x14ac:dyDescent="0.25">
      <c r="A268" s="7">
        <v>114</v>
      </c>
      <c r="B268" s="7">
        <v>1</v>
      </c>
      <c r="C268" s="7">
        <v>4</v>
      </c>
      <c r="D268" s="7">
        <v>359</v>
      </c>
      <c r="E268" s="7">
        <v>472</v>
      </c>
      <c r="F268" s="7">
        <v>524</v>
      </c>
      <c r="G268" s="7">
        <v>91</v>
      </c>
      <c r="H268" s="7">
        <v>103</v>
      </c>
      <c r="I268" s="7">
        <v>-1</v>
      </c>
      <c r="J268" s="11">
        <v>0</v>
      </c>
      <c r="K268" s="11">
        <v>0</v>
      </c>
      <c r="M268" s="7">
        <v>11</v>
      </c>
      <c r="N268" s="9">
        <v>4</v>
      </c>
      <c r="O268" s="9">
        <v>89</v>
      </c>
      <c r="P268" s="9" t="s">
        <v>2</v>
      </c>
      <c r="Q268" s="7">
        <v>-1</v>
      </c>
      <c r="R268" s="10">
        <v>0</v>
      </c>
      <c r="S268" s="10">
        <v>0</v>
      </c>
      <c r="U268" s="7">
        <v>3</v>
      </c>
      <c r="V268" s="17">
        <v>4</v>
      </c>
      <c r="W268" s="17">
        <v>913</v>
      </c>
      <c r="X268" s="17" t="s">
        <v>2</v>
      </c>
      <c r="Y268" s="7">
        <v>-1</v>
      </c>
      <c r="Z268" s="14">
        <v>0</v>
      </c>
      <c r="AA268" s="14">
        <v>0</v>
      </c>
      <c r="AC268" s="7">
        <v>-1</v>
      </c>
      <c r="AD268" s="18">
        <v>0</v>
      </c>
      <c r="AE268" s="18">
        <v>0</v>
      </c>
      <c r="AG268" s="16">
        <v>3.2805045345999999</v>
      </c>
      <c r="AH268" s="16">
        <v>0.14308570988399999</v>
      </c>
      <c r="AI268" s="6">
        <f>IF(L268="Duinvlak",3,IF(L268="Plantvlak",2,1))</f>
        <v>1</v>
      </c>
      <c r="AJ268" s="6">
        <f>IF(P268="Duinvlak",3,IF(M268="Plantvlak",2,1))</f>
        <v>3</v>
      </c>
      <c r="AK268" s="6">
        <f>IF(T268="Duinvlak",3,IF(T268="Plantvlak",2,1))</f>
        <v>1</v>
      </c>
      <c r="AL268" s="6">
        <f>IF(X268="Duinvlak",3,IF(X268="Plantvlak",2,1))</f>
        <v>3</v>
      </c>
      <c r="AM268" s="6">
        <f>IF(AB268="Duinvlak",3,IF(AB268="Plantvlak",2,1))</f>
        <v>1</v>
      </c>
      <c r="AN268" s="6">
        <f>IF(AF268="Duinvlak",3,IF(AF268="Plantvlak",2,1))</f>
        <v>1</v>
      </c>
      <c r="AO268">
        <f>AI268*100000+AJ268*10000+AK268*1000+AL268*100+AM268*10+AN268</f>
        <v>131311</v>
      </c>
    </row>
    <row r="269" spans="1:41" ht="15" x14ac:dyDescent="0.25">
      <c r="A269" s="7">
        <v>115</v>
      </c>
      <c r="B269" s="7">
        <v>1</v>
      </c>
      <c r="C269" s="7">
        <v>4</v>
      </c>
      <c r="D269" s="7">
        <v>360</v>
      </c>
      <c r="E269" s="7">
        <v>473</v>
      </c>
      <c r="F269" s="7">
        <v>525</v>
      </c>
      <c r="G269" s="7">
        <v>92</v>
      </c>
      <c r="H269" s="7">
        <v>104</v>
      </c>
      <c r="I269" s="7">
        <v>-1</v>
      </c>
      <c r="J269" s="11">
        <v>0</v>
      </c>
      <c r="K269" s="11">
        <v>0</v>
      </c>
      <c r="M269" s="7">
        <v>12</v>
      </c>
      <c r="N269" s="9">
        <v>4</v>
      </c>
      <c r="O269" s="9">
        <v>78</v>
      </c>
      <c r="P269" s="9" t="s">
        <v>2</v>
      </c>
      <c r="Q269" s="7">
        <v>-1</v>
      </c>
      <c r="R269" s="10">
        <v>0</v>
      </c>
      <c r="S269" s="10">
        <v>0</v>
      </c>
      <c r="U269" s="7">
        <v>32</v>
      </c>
      <c r="V269" s="17">
        <v>4</v>
      </c>
      <c r="W269" s="17">
        <v>94</v>
      </c>
      <c r="X269" s="17" t="s">
        <v>2</v>
      </c>
      <c r="Y269" s="7">
        <v>-1</v>
      </c>
      <c r="Z269" s="14">
        <v>0</v>
      </c>
      <c r="AA269" s="14">
        <v>0</v>
      </c>
      <c r="AC269" s="7">
        <v>-1</v>
      </c>
      <c r="AD269" s="18">
        <v>0</v>
      </c>
      <c r="AE269" s="18">
        <v>0</v>
      </c>
      <c r="AG269" s="16">
        <v>5.37714014154</v>
      </c>
      <c r="AH269" s="16">
        <v>0.540367781755</v>
      </c>
      <c r="AI269" s="6">
        <f>IF(L269="Duinvlak",3,IF(L269="Plantvlak",2,1))</f>
        <v>1</v>
      </c>
      <c r="AJ269" s="6">
        <f>IF(P269="Duinvlak",3,IF(M269="Plantvlak",2,1))</f>
        <v>3</v>
      </c>
      <c r="AK269" s="6">
        <f>IF(T269="Duinvlak",3,IF(T269="Plantvlak",2,1))</f>
        <v>1</v>
      </c>
      <c r="AL269" s="6">
        <f>IF(X269="Duinvlak",3,IF(X269="Plantvlak",2,1))</f>
        <v>3</v>
      </c>
      <c r="AM269" s="6">
        <f>IF(AB269="Duinvlak",3,IF(AB269="Plantvlak",2,1))</f>
        <v>1</v>
      </c>
      <c r="AN269" s="6">
        <f>IF(AF269="Duinvlak",3,IF(AF269="Plantvlak",2,1))</f>
        <v>1</v>
      </c>
      <c r="AO269">
        <f>AI269*100000+AJ269*10000+AK269*1000+AL269*100+AM269*10+AN269</f>
        <v>131311</v>
      </c>
    </row>
    <row r="270" spans="1:41" ht="15" x14ac:dyDescent="0.25">
      <c r="A270" s="7">
        <v>116</v>
      </c>
      <c r="B270" s="7">
        <v>1</v>
      </c>
      <c r="C270" s="7">
        <v>4</v>
      </c>
      <c r="D270" s="7">
        <v>361</v>
      </c>
      <c r="E270" s="7">
        <v>474</v>
      </c>
      <c r="F270" s="7">
        <v>526</v>
      </c>
      <c r="G270" s="7">
        <v>93</v>
      </c>
      <c r="H270" s="7">
        <v>106</v>
      </c>
      <c r="I270" s="7">
        <v>-1</v>
      </c>
      <c r="J270" s="11">
        <v>0</v>
      </c>
      <c r="K270" s="11">
        <v>0</v>
      </c>
      <c r="M270" s="7">
        <v>14</v>
      </c>
      <c r="N270" s="9">
        <v>4</v>
      </c>
      <c r="O270" s="9">
        <v>80</v>
      </c>
      <c r="P270" s="9" t="s">
        <v>2</v>
      </c>
      <c r="Q270" s="7">
        <v>-1</v>
      </c>
      <c r="R270" s="10">
        <v>0</v>
      </c>
      <c r="S270" s="10">
        <v>0</v>
      </c>
      <c r="U270" s="7">
        <v>30</v>
      </c>
      <c r="V270" s="17">
        <v>4</v>
      </c>
      <c r="W270" s="17">
        <v>92</v>
      </c>
      <c r="X270" s="17" t="s">
        <v>2</v>
      </c>
      <c r="Y270" s="7">
        <v>-1</v>
      </c>
      <c r="Z270" s="14">
        <v>0</v>
      </c>
      <c r="AA270" s="14">
        <v>0</v>
      </c>
      <c r="AC270" s="7">
        <v>-1</v>
      </c>
      <c r="AD270" s="18">
        <v>0</v>
      </c>
      <c r="AE270" s="18">
        <v>0</v>
      </c>
      <c r="AG270" s="16">
        <v>4.6930393888199999</v>
      </c>
      <c r="AH270" s="16">
        <v>0.38301222428499998</v>
      </c>
      <c r="AI270" s="6">
        <f>IF(L270="Duinvlak",3,IF(L270="Plantvlak",2,1))</f>
        <v>1</v>
      </c>
      <c r="AJ270" s="6">
        <f>IF(P270="Duinvlak",3,IF(M270="Plantvlak",2,1))</f>
        <v>3</v>
      </c>
      <c r="AK270" s="6">
        <f>IF(T270="Duinvlak",3,IF(T270="Plantvlak",2,1))</f>
        <v>1</v>
      </c>
      <c r="AL270" s="6">
        <f>IF(X270="Duinvlak",3,IF(X270="Plantvlak",2,1))</f>
        <v>3</v>
      </c>
      <c r="AM270" s="6">
        <f>IF(AB270="Duinvlak",3,IF(AB270="Plantvlak",2,1))</f>
        <v>1</v>
      </c>
      <c r="AN270" s="6">
        <f>IF(AF270="Duinvlak",3,IF(AF270="Plantvlak",2,1))</f>
        <v>1</v>
      </c>
      <c r="AO270">
        <f>AI270*100000+AJ270*10000+AK270*1000+AL270*100+AM270*10+AN270</f>
        <v>131311</v>
      </c>
    </row>
    <row r="271" spans="1:41" ht="15" x14ac:dyDescent="0.25">
      <c r="A271" s="7">
        <v>117</v>
      </c>
      <c r="B271" s="7">
        <v>1</v>
      </c>
      <c r="C271" s="7">
        <v>4</v>
      </c>
      <c r="D271" s="7">
        <v>362</v>
      </c>
      <c r="E271" s="7">
        <v>475</v>
      </c>
      <c r="F271" s="7">
        <v>527</v>
      </c>
      <c r="G271" s="7">
        <v>94</v>
      </c>
      <c r="H271" s="7">
        <v>107</v>
      </c>
      <c r="I271" s="7">
        <v>-1</v>
      </c>
      <c r="J271" s="11">
        <v>0</v>
      </c>
      <c r="K271" s="11">
        <v>0</v>
      </c>
      <c r="M271" s="7">
        <v>15</v>
      </c>
      <c r="N271" s="9">
        <v>4</v>
      </c>
      <c r="O271" s="9">
        <v>81</v>
      </c>
      <c r="P271" s="9" t="s">
        <v>2</v>
      </c>
      <c r="Q271" s="7">
        <v>-1</v>
      </c>
      <c r="R271" s="10">
        <v>0</v>
      </c>
      <c r="S271" s="10">
        <v>0</v>
      </c>
      <c r="U271" s="7">
        <v>22</v>
      </c>
      <c r="V271" s="17">
        <v>4</v>
      </c>
      <c r="W271" s="17">
        <v>83</v>
      </c>
      <c r="X271" s="17" t="s">
        <v>2</v>
      </c>
      <c r="Y271" s="7">
        <v>-1</v>
      </c>
      <c r="Z271" s="14">
        <v>0</v>
      </c>
      <c r="AA271" s="14">
        <v>0</v>
      </c>
      <c r="AC271" s="7">
        <v>-1</v>
      </c>
      <c r="AD271" s="18">
        <v>0</v>
      </c>
      <c r="AE271" s="18">
        <v>0</v>
      </c>
      <c r="AG271" s="16">
        <v>4.1802532062899997</v>
      </c>
      <c r="AH271" s="16">
        <v>0.248712105377</v>
      </c>
      <c r="AI271" s="6">
        <f>IF(L271="Duinvlak",3,IF(L271="Plantvlak",2,1))</f>
        <v>1</v>
      </c>
      <c r="AJ271" s="6">
        <f>IF(P271="Duinvlak",3,IF(M271="Plantvlak",2,1))</f>
        <v>3</v>
      </c>
      <c r="AK271" s="6">
        <f>IF(T271="Duinvlak",3,IF(T271="Plantvlak",2,1))</f>
        <v>1</v>
      </c>
      <c r="AL271" s="6">
        <f>IF(X271="Duinvlak",3,IF(X271="Plantvlak",2,1))</f>
        <v>3</v>
      </c>
      <c r="AM271" s="6">
        <f>IF(AB271="Duinvlak",3,IF(AB271="Plantvlak",2,1))</f>
        <v>1</v>
      </c>
      <c r="AN271" s="6">
        <f>IF(AF271="Duinvlak",3,IF(AF271="Plantvlak",2,1))</f>
        <v>1</v>
      </c>
      <c r="AO271">
        <f>AI271*100000+AJ271*10000+AK271*1000+AL271*100+AM271*10+AN271</f>
        <v>131311</v>
      </c>
    </row>
    <row r="272" spans="1:41" ht="15" x14ac:dyDescent="0.25">
      <c r="A272" s="7">
        <v>287</v>
      </c>
      <c r="B272" s="7">
        <v>2</v>
      </c>
      <c r="C272" s="7">
        <v>5</v>
      </c>
      <c r="D272" s="7">
        <v>367</v>
      </c>
      <c r="E272" s="7">
        <v>482</v>
      </c>
      <c r="F272" s="7">
        <v>534</v>
      </c>
      <c r="G272" s="7">
        <v>100</v>
      </c>
      <c r="H272" s="7">
        <v>113</v>
      </c>
      <c r="I272" s="7">
        <v>-1</v>
      </c>
      <c r="J272" s="11">
        <v>0</v>
      </c>
      <c r="K272" s="11">
        <v>0</v>
      </c>
      <c r="M272" s="7">
        <v>22</v>
      </c>
      <c r="N272" s="9">
        <v>5</v>
      </c>
      <c r="O272" s="9">
        <v>47</v>
      </c>
      <c r="P272" s="9" t="s">
        <v>2</v>
      </c>
      <c r="Q272" s="7">
        <v>-1</v>
      </c>
      <c r="R272" s="10">
        <v>0</v>
      </c>
      <c r="S272" s="10">
        <v>0</v>
      </c>
      <c r="U272" s="7">
        <v>52</v>
      </c>
      <c r="V272" s="17">
        <v>5</v>
      </c>
      <c r="W272" s="17">
        <v>36</v>
      </c>
      <c r="X272" s="17" t="s">
        <v>2</v>
      </c>
      <c r="Y272" s="7">
        <v>-1</v>
      </c>
      <c r="Z272" s="14">
        <v>0</v>
      </c>
      <c r="AA272" s="14">
        <v>0</v>
      </c>
      <c r="AC272" s="7">
        <v>-1</v>
      </c>
      <c r="AD272" s="18">
        <v>0</v>
      </c>
      <c r="AE272" s="18">
        <v>0</v>
      </c>
      <c r="AG272" s="16">
        <v>96.341275343000007</v>
      </c>
      <c r="AH272" s="16">
        <v>74.405699374199997</v>
      </c>
      <c r="AI272" s="6">
        <f>IF(L272="Duinvlak",3,IF(L272="Plantvlak",2,1))</f>
        <v>1</v>
      </c>
      <c r="AJ272" s="6">
        <f>IF(P272="Duinvlak",3,IF(M272="Plantvlak",2,1))</f>
        <v>3</v>
      </c>
      <c r="AK272" s="6">
        <f>IF(T272="Duinvlak",3,IF(T272="Plantvlak",2,1))</f>
        <v>1</v>
      </c>
      <c r="AL272" s="6">
        <f>IF(X272="Duinvlak",3,IF(X272="Plantvlak",2,1))</f>
        <v>3</v>
      </c>
      <c r="AM272" s="6">
        <f>IF(AB272="Duinvlak",3,IF(AB272="Plantvlak",2,1))</f>
        <v>1</v>
      </c>
      <c r="AN272" s="6">
        <f>IF(AF272="Duinvlak",3,IF(AF272="Plantvlak",2,1))</f>
        <v>1</v>
      </c>
      <c r="AO272">
        <f>AI272*100000+AJ272*10000+AK272*1000+AL272*100+AM272*10+AN272</f>
        <v>131311</v>
      </c>
    </row>
    <row r="273" spans="1:41" ht="15" x14ac:dyDescent="0.25">
      <c r="A273" s="7">
        <v>288</v>
      </c>
      <c r="B273" s="7">
        <v>2</v>
      </c>
      <c r="C273" s="7">
        <v>5</v>
      </c>
      <c r="D273" s="7">
        <v>368</v>
      </c>
      <c r="E273" s="7">
        <v>483</v>
      </c>
      <c r="F273" s="7">
        <v>535</v>
      </c>
      <c r="G273" s="7">
        <v>101</v>
      </c>
      <c r="H273" s="7">
        <v>114</v>
      </c>
      <c r="I273" s="7">
        <v>-1</v>
      </c>
      <c r="J273" s="11">
        <v>0</v>
      </c>
      <c r="K273" s="11">
        <v>0</v>
      </c>
      <c r="M273" s="7">
        <v>23</v>
      </c>
      <c r="N273" s="9">
        <v>5</v>
      </c>
      <c r="O273" s="9">
        <v>50</v>
      </c>
      <c r="P273" s="9" t="s">
        <v>2</v>
      </c>
      <c r="Q273" s="7">
        <v>-1</v>
      </c>
      <c r="R273" s="10">
        <v>0</v>
      </c>
      <c r="S273" s="10">
        <v>0</v>
      </c>
      <c r="U273" s="7">
        <v>71</v>
      </c>
      <c r="V273" s="17">
        <v>5</v>
      </c>
      <c r="W273" s="17">
        <v>59</v>
      </c>
      <c r="X273" s="17" t="s">
        <v>2</v>
      </c>
      <c r="Y273" s="7">
        <v>-1</v>
      </c>
      <c r="Z273" s="14">
        <v>0</v>
      </c>
      <c r="AA273" s="14">
        <v>0</v>
      </c>
      <c r="AC273" s="7">
        <v>-1</v>
      </c>
      <c r="AD273" s="18">
        <v>0</v>
      </c>
      <c r="AE273" s="18">
        <v>0</v>
      </c>
      <c r="AG273" s="16">
        <v>4.6851449757000001</v>
      </c>
      <c r="AH273" s="16">
        <v>1.3223360901900001</v>
      </c>
      <c r="AI273" s="6">
        <f>IF(L273="Duinvlak",3,IF(L273="Plantvlak",2,1))</f>
        <v>1</v>
      </c>
      <c r="AJ273" s="6">
        <f>IF(P273="Duinvlak",3,IF(M273="Plantvlak",2,1))</f>
        <v>3</v>
      </c>
      <c r="AK273" s="6">
        <f>IF(T273="Duinvlak",3,IF(T273="Plantvlak",2,1))</f>
        <v>1</v>
      </c>
      <c r="AL273" s="6">
        <f>IF(X273="Duinvlak",3,IF(X273="Plantvlak",2,1))</f>
        <v>3</v>
      </c>
      <c r="AM273" s="6">
        <f>IF(AB273="Duinvlak",3,IF(AB273="Plantvlak",2,1))</f>
        <v>1</v>
      </c>
      <c r="AN273" s="6">
        <f>IF(AF273="Duinvlak",3,IF(AF273="Plantvlak",2,1))</f>
        <v>1</v>
      </c>
      <c r="AO273">
        <f>AI273*100000+AJ273*10000+AK273*1000+AL273*100+AM273*10+AN273</f>
        <v>131311</v>
      </c>
    </row>
    <row r="274" spans="1:41" ht="15" x14ac:dyDescent="0.25">
      <c r="A274" s="7">
        <v>289</v>
      </c>
      <c r="B274" s="7">
        <v>2</v>
      </c>
      <c r="C274" s="7">
        <v>5</v>
      </c>
      <c r="D274" s="7">
        <v>369</v>
      </c>
      <c r="E274" s="7">
        <v>484</v>
      </c>
      <c r="F274" s="7">
        <v>536</v>
      </c>
      <c r="G274" s="7">
        <v>102</v>
      </c>
      <c r="H274" s="7">
        <v>115</v>
      </c>
      <c r="I274" s="7">
        <v>-1</v>
      </c>
      <c r="J274" s="11">
        <v>0</v>
      </c>
      <c r="K274" s="11">
        <v>0</v>
      </c>
      <c r="M274" s="7">
        <v>24</v>
      </c>
      <c r="N274" s="9">
        <v>5</v>
      </c>
      <c r="O274" s="9">
        <v>53</v>
      </c>
      <c r="P274" s="9" t="s">
        <v>2</v>
      </c>
      <c r="Q274" s="7">
        <v>-1</v>
      </c>
      <c r="R274" s="10">
        <v>0</v>
      </c>
      <c r="S274" s="10">
        <v>0</v>
      </c>
      <c r="U274" s="7">
        <v>50</v>
      </c>
      <c r="V274" s="17">
        <v>5</v>
      </c>
      <c r="W274" s="17">
        <v>34</v>
      </c>
      <c r="X274" s="17" t="s">
        <v>2</v>
      </c>
      <c r="Y274" s="7">
        <v>-1</v>
      </c>
      <c r="Z274" s="14">
        <v>0</v>
      </c>
      <c r="AA274" s="14">
        <v>0</v>
      </c>
      <c r="AC274" s="7">
        <v>-1</v>
      </c>
      <c r="AD274" s="18">
        <v>0</v>
      </c>
      <c r="AE274" s="18">
        <v>0</v>
      </c>
      <c r="AG274" s="16">
        <v>13.7131442648</v>
      </c>
      <c r="AH274" s="16">
        <v>3.4486911973100001</v>
      </c>
      <c r="AI274" s="6">
        <f>IF(L274="Duinvlak",3,IF(L274="Plantvlak",2,1))</f>
        <v>1</v>
      </c>
      <c r="AJ274" s="6">
        <f>IF(P274="Duinvlak",3,IF(M274="Plantvlak",2,1))</f>
        <v>3</v>
      </c>
      <c r="AK274" s="6">
        <f>IF(T274="Duinvlak",3,IF(T274="Plantvlak",2,1))</f>
        <v>1</v>
      </c>
      <c r="AL274" s="6">
        <f>IF(X274="Duinvlak",3,IF(X274="Plantvlak",2,1))</f>
        <v>3</v>
      </c>
      <c r="AM274" s="6">
        <f>IF(AB274="Duinvlak",3,IF(AB274="Plantvlak",2,1))</f>
        <v>1</v>
      </c>
      <c r="AN274" s="6">
        <f>IF(AF274="Duinvlak",3,IF(AF274="Plantvlak",2,1))</f>
        <v>1</v>
      </c>
      <c r="AO274">
        <f>AI274*100000+AJ274*10000+AK274*1000+AL274*100+AM274*10+AN274</f>
        <v>131311</v>
      </c>
    </row>
    <row r="275" spans="1:41" ht="15" x14ac:dyDescent="0.25">
      <c r="A275" s="7">
        <v>290</v>
      </c>
      <c r="B275" s="7">
        <v>2</v>
      </c>
      <c r="C275" s="7">
        <v>5</v>
      </c>
      <c r="D275" s="7">
        <v>370</v>
      </c>
      <c r="E275" s="7">
        <v>485</v>
      </c>
      <c r="F275" s="7">
        <v>537</v>
      </c>
      <c r="G275" s="7">
        <v>103</v>
      </c>
      <c r="H275" s="7">
        <v>116</v>
      </c>
      <c r="I275" s="7">
        <v>-1</v>
      </c>
      <c r="J275" s="11">
        <v>0</v>
      </c>
      <c r="K275" s="11">
        <v>0</v>
      </c>
      <c r="M275" s="7">
        <v>25</v>
      </c>
      <c r="N275" s="9">
        <v>5</v>
      </c>
      <c r="O275" s="9">
        <v>54</v>
      </c>
      <c r="P275" s="9" t="s">
        <v>2</v>
      </c>
      <c r="Q275" s="7">
        <v>-1</v>
      </c>
      <c r="R275" s="10">
        <v>0</v>
      </c>
      <c r="S275" s="10">
        <v>0</v>
      </c>
      <c r="U275" s="7">
        <v>51</v>
      </c>
      <c r="V275" s="17">
        <v>5</v>
      </c>
      <c r="W275" s="17">
        <v>35</v>
      </c>
      <c r="X275" s="17" t="s">
        <v>2</v>
      </c>
      <c r="Y275" s="7">
        <v>-1</v>
      </c>
      <c r="Z275" s="14">
        <v>0</v>
      </c>
      <c r="AA275" s="14">
        <v>0</v>
      </c>
      <c r="AC275" s="7">
        <v>-1</v>
      </c>
      <c r="AD275" s="18">
        <v>0</v>
      </c>
      <c r="AE275" s="18">
        <v>0</v>
      </c>
      <c r="AG275" s="16">
        <v>107.08101528</v>
      </c>
      <c r="AH275" s="16">
        <v>35.815056802699999</v>
      </c>
      <c r="AI275" s="6">
        <f>IF(L275="Duinvlak",3,IF(L275="Plantvlak",2,1))</f>
        <v>1</v>
      </c>
      <c r="AJ275" s="6">
        <f>IF(P275="Duinvlak",3,IF(M275="Plantvlak",2,1))</f>
        <v>3</v>
      </c>
      <c r="AK275" s="6">
        <f>IF(T275="Duinvlak",3,IF(T275="Plantvlak",2,1))</f>
        <v>1</v>
      </c>
      <c r="AL275" s="6">
        <f>IF(X275="Duinvlak",3,IF(X275="Plantvlak",2,1))</f>
        <v>3</v>
      </c>
      <c r="AM275" s="6">
        <f>IF(AB275="Duinvlak",3,IF(AB275="Plantvlak",2,1))</f>
        <v>1</v>
      </c>
      <c r="AN275" s="6">
        <f>IF(AF275="Duinvlak",3,IF(AF275="Plantvlak",2,1))</f>
        <v>1</v>
      </c>
      <c r="AO275">
        <f>AI275*100000+AJ275*10000+AK275*1000+AL275*100+AM275*10+AN275</f>
        <v>131311</v>
      </c>
    </row>
    <row r="276" spans="1:41" ht="15" x14ac:dyDescent="0.25">
      <c r="A276" s="7">
        <v>291</v>
      </c>
      <c r="B276" s="7">
        <v>2</v>
      </c>
      <c r="C276" s="7">
        <v>5</v>
      </c>
      <c r="D276" s="7">
        <v>371</v>
      </c>
      <c r="E276" s="7">
        <v>486</v>
      </c>
      <c r="F276" s="7">
        <v>538</v>
      </c>
      <c r="G276" s="7">
        <v>104</v>
      </c>
      <c r="H276" s="7">
        <v>117</v>
      </c>
      <c r="I276" s="7">
        <v>-1</v>
      </c>
      <c r="J276" s="11">
        <v>0</v>
      </c>
      <c r="K276" s="11">
        <v>0</v>
      </c>
      <c r="M276" s="7">
        <v>26</v>
      </c>
      <c r="N276" s="9">
        <v>5</v>
      </c>
      <c r="O276" s="9">
        <v>55</v>
      </c>
      <c r="P276" s="9" t="s">
        <v>2</v>
      </c>
      <c r="Q276" s="7">
        <v>-1</v>
      </c>
      <c r="R276" s="10">
        <v>0</v>
      </c>
      <c r="S276" s="10">
        <v>0</v>
      </c>
      <c r="U276" s="7">
        <v>56</v>
      </c>
      <c r="V276" s="17">
        <v>5</v>
      </c>
      <c r="W276" s="17">
        <v>40</v>
      </c>
      <c r="X276" s="17" t="s">
        <v>2</v>
      </c>
      <c r="Y276" s="7">
        <v>-1</v>
      </c>
      <c r="Z276" s="14">
        <v>0</v>
      </c>
      <c r="AA276" s="14">
        <v>0</v>
      </c>
      <c r="AC276" s="7">
        <v>-1</v>
      </c>
      <c r="AD276" s="18">
        <v>0</v>
      </c>
      <c r="AE276" s="18">
        <v>0</v>
      </c>
      <c r="AG276" s="16">
        <v>51.933926955099999</v>
      </c>
      <c r="AH276" s="16">
        <v>18.133443702600001</v>
      </c>
      <c r="AI276" s="6">
        <f>IF(L276="Duinvlak",3,IF(L276="Plantvlak",2,1))</f>
        <v>1</v>
      </c>
      <c r="AJ276" s="6">
        <f>IF(P276="Duinvlak",3,IF(M276="Plantvlak",2,1))</f>
        <v>3</v>
      </c>
      <c r="AK276" s="6">
        <f>IF(T276="Duinvlak",3,IF(T276="Plantvlak",2,1))</f>
        <v>1</v>
      </c>
      <c r="AL276" s="6">
        <f>IF(X276="Duinvlak",3,IF(X276="Plantvlak",2,1))</f>
        <v>3</v>
      </c>
      <c r="AM276" s="6">
        <f>IF(AB276="Duinvlak",3,IF(AB276="Plantvlak",2,1))</f>
        <v>1</v>
      </c>
      <c r="AN276" s="6">
        <f>IF(AF276="Duinvlak",3,IF(AF276="Plantvlak",2,1))</f>
        <v>1</v>
      </c>
      <c r="AO276">
        <f>AI276*100000+AJ276*10000+AK276*1000+AL276*100+AM276*10+AN276</f>
        <v>131311</v>
      </c>
    </row>
    <row r="277" spans="1:41" ht="15" x14ac:dyDescent="0.25">
      <c r="A277" s="7">
        <v>292</v>
      </c>
      <c r="B277" s="7">
        <v>2</v>
      </c>
      <c r="C277" s="7">
        <v>5</v>
      </c>
      <c r="D277" s="7">
        <v>372</v>
      </c>
      <c r="E277" s="7">
        <v>487</v>
      </c>
      <c r="F277" s="7">
        <v>539</v>
      </c>
      <c r="G277" s="7">
        <v>105</v>
      </c>
      <c r="H277" s="7">
        <v>118</v>
      </c>
      <c r="I277" s="7">
        <v>-1</v>
      </c>
      <c r="J277" s="11">
        <v>0</v>
      </c>
      <c r="K277" s="11">
        <v>0</v>
      </c>
      <c r="M277" s="7">
        <v>27</v>
      </c>
      <c r="N277" s="9">
        <v>5</v>
      </c>
      <c r="O277" s="9">
        <v>56</v>
      </c>
      <c r="P277" s="9" t="s">
        <v>2</v>
      </c>
      <c r="Q277" s="7">
        <v>-1</v>
      </c>
      <c r="R277" s="10">
        <v>0</v>
      </c>
      <c r="S277" s="10">
        <v>0</v>
      </c>
      <c r="U277" s="7">
        <v>55</v>
      </c>
      <c r="V277" s="17">
        <v>5</v>
      </c>
      <c r="W277" s="17">
        <v>39</v>
      </c>
      <c r="X277" s="17" t="s">
        <v>2</v>
      </c>
      <c r="Y277" s="7">
        <v>-1</v>
      </c>
      <c r="Z277" s="14">
        <v>0</v>
      </c>
      <c r="AA277" s="14">
        <v>0</v>
      </c>
      <c r="AC277" s="7">
        <v>-1</v>
      </c>
      <c r="AD277" s="18">
        <v>0</v>
      </c>
      <c r="AE277" s="18">
        <v>0</v>
      </c>
      <c r="AG277" s="16">
        <v>16.907280846100001</v>
      </c>
      <c r="AH277" s="16">
        <v>6.3299406571099999</v>
      </c>
      <c r="AI277" s="6">
        <f>IF(L277="Duinvlak",3,IF(L277="Plantvlak",2,1))</f>
        <v>1</v>
      </c>
      <c r="AJ277" s="6">
        <f>IF(P277="Duinvlak",3,IF(M277="Plantvlak",2,1))</f>
        <v>3</v>
      </c>
      <c r="AK277" s="6">
        <f>IF(T277="Duinvlak",3,IF(T277="Plantvlak",2,1))</f>
        <v>1</v>
      </c>
      <c r="AL277" s="6">
        <f>IF(X277="Duinvlak",3,IF(X277="Plantvlak",2,1))</f>
        <v>3</v>
      </c>
      <c r="AM277" s="6">
        <f>IF(AB277="Duinvlak",3,IF(AB277="Plantvlak",2,1))</f>
        <v>1</v>
      </c>
      <c r="AN277" s="6">
        <f>IF(AF277="Duinvlak",3,IF(AF277="Plantvlak",2,1))</f>
        <v>1</v>
      </c>
      <c r="AO277">
        <f>AI277*100000+AJ277*10000+AK277*1000+AL277*100+AM277*10+AN277</f>
        <v>131311</v>
      </c>
    </row>
    <row r="278" spans="1:41" ht="15" x14ac:dyDescent="0.25">
      <c r="A278" s="7">
        <v>293</v>
      </c>
      <c r="B278" s="7">
        <v>2</v>
      </c>
      <c r="C278" s="7">
        <v>5</v>
      </c>
      <c r="D278" s="7">
        <v>373</v>
      </c>
      <c r="E278" s="7">
        <v>488</v>
      </c>
      <c r="F278" s="7">
        <v>540</v>
      </c>
      <c r="G278" s="7">
        <v>106</v>
      </c>
      <c r="H278" s="7">
        <v>119</v>
      </c>
      <c r="I278" s="7">
        <v>-1</v>
      </c>
      <c r="J278" s="11">
        <v>0</v>
      </c>
      <c r="K278" s="11">
        <v>0</v>
      </c>
      <c r="M278" s="7">
        <v>28</v>
      </c>
      <c r="N278" s="9">
        <v>5</v>
      </c>
      <c r="O278" s="9">
        <v>57</v>
      </c>
      <c r="P278" s="9" t="s">
        <v>2</v>
      </c>
      <c r="Q278" s="7">
        <v>-1</v>
      </c>
      <c r="R278" s="10">
        <v>0</v>
      </c>
      <c r="S278" s="10">
        <v>0</v>
      </c>
      <c r="U278" s="7">
        <v>55</v>
      </c>
      <c r="V278" s="17">
        <v>5</v>
      </c>
      <c r="W278" s="17">
        <v>39</v>
      </c>
      <c r="X278" s="17" t="s">
        <v>2</v>
      </c>
      <c r="Y278" s="7">
        <v>-1</v>
      </c>
      <c r="Z278" s="14">
        <v>0</v>
      </c>
      <c r="AA278" s="14">
        <v>0</v>
      </c>
      <c r="AC278" s="7">
        <v>-1</v>
      </c>
      <c r="AD278" s="18">
        <v>0</v>
      </c>
      <c r="AE278" s="18">
        <v>0</v>
      </c>
      <c r="AG278" s="16">
        <v>14.622996579700001</v>
      </c>
      <c r="AH278" s="16">
        <v>3.4140441086600002</v>
      </c>
      <c r="AI278" s="6">
        <f>IF(L278="Duinvlak",3,IF(L278="Plantvlak",2,1))</f>
        <v>1</v>
      </c>
      <c r="AJ278" s="6">
        <f>IF(P278="Duinvlak",3,IF(M278="Plantvlak",2,1))</f>
        <v>3</v>
      </c>
      <c r="AK278" s="6">
        <f>IF(T278="Duinvlak",3,IF(T278="Plantvlak",2,1))</f>
        <v>1</v>
      </c>
      <c r="AL278" s="6">
        <f>IF(X278="Duinvlak",3,IF(X278="Plantvlak",2,1))</f>
        <v>3</v>
      </c>
      <c r="AM278" s="6">
        <f>IF(AB278="Duinvlak",3,IF(AB278="Plantvlak",2,1))</f>
        <v>1</v>
      </c>
      <c r="AN278" s="6">
        <f>IF(AF278="Duinvlak",3,IF(AF278="Plantvlak",2,1))</f>
        <v>1</v>
      </c>
      <c r="AO278">
        <f>AI278*100000+AJ278*10000+AK278*1000+AL278*100+AM278*10+AN278</f>
        <v>131311</v>
      </c>
    </row>
    <row r="279" spans="1:41" ht="15" x14ac:dyDescent="0.25">
      <c r="A279" s="7">
        <v>294</v>
      </c>
      <c r="B279" s="7">
        <v>2</v>
      </c>
      <c r="C279" s="7">
        <v>5</v>
      </c>
      <c r="D279" s="7">
        <v>374</v>
      </c>
      <c r="E279" s="7">
        <v>489</v>
      </c>
      <c r="F279" s="7">
        <v>541</v>
      </c>
      <c r="G279" s="7">
        <v>108</v>
      </c>
      <c r="H279" s="7">
        <v>121</v>
      </c>
      <c r="I279" s="7">
        <v>-1</v>
      </c>
      <c r="J279" s="11">
        <v>0</v>
      </c>
      <c r="K279" s="11">
        <v>0</v>
      </c>
      <c r="M279" s="7">
        <v>30</v>
      </c>
      <c r="N279" s="9">
        <v>5</v>
      </c>
      <c r="O279" s="9">
        <v>60</v>
      </c>
      <c r="P279" s="9" t="s">
        <v>2</v>
      </c>
      <c r="Q279" s="7">
        <v>-1</v>
      </c>
      <c r="R279" s="10">
        <v>0</v>
      </c>
      <c r="S279" s="10">
        <v>0</v>
      </c>
      <c r="U279" s="7">
        <v>60</v>
      </c>
      <c r="V279" s="17">
        <v>5</v>
      </c>
      <c r="W279" s="17">
        <v>44</v>
      </c>
      <c r="X279" s="17" t="s">
        <v>2</v>
      </c>
      <c r="Y279" s="7">
        <v>-1</v>
      </c>
      <c r="Z279" s="14">
        <v>0</v>
      </c>
      <c r="AA279" s="14">
        <v>0</v>
      </c>
      <c r="AC279" s="7">
        <v>-1</v>
      </c>
      <c r="AD279" s="18">
        <v>0</v>
      </c>
      <c r="AE279" s="18">
        <v>0</v>
      </c>
      <c r="AG279" s="16">
        <v>7.12153404767</v>
      </c>
      <c r="AH279" s="16">
        <v>3.30786165031</v>
      </c>
      <c r="AI279" s="6">
        <f>IF(L279="Duinvlak",3,IF(L279="Plantvlak",2,1))</f>
        <v>1</v>
      </c>
      <c r="AJ279" s="6">
        <f>IF(P279="Duinvlak",3,IF(M279="Plantvlak",2,1))</f>
        <v>3</v>
      </c>
      <c r="AK279" s="6">
        <f>IF(T279="Duinvlak",3,IF(T279="Plantvlak",2,1))</f>
        <v>1</v>
      </c>
      <c r="AL279" s="6">
        <f>IF(X279="Duinvlak",3,IF(X279="Plantvlak",2,1))</f>
        <v>3</v>
      </c>
      <c r="AM279" s="6">
        <f>IF(AB279="Duinvlak",3,IF(AB279="Plantvlak",2,1))</f>
        <v>1</v>
      </c>
      <c r="AN279" s="6">
        <f>IF(AF279="Duinvlak",3,IF(AF279="Plantvlak",2,1))</f>
        <v>1</v>
      </c>
      <c r="AO279">
        <f>AI279*100000+AJ279*10000+AK279*1000+AL279*100+AM279*10+AN279</f>
        <v>131311</v>
      </c>
    </row>
    <row r="280" spans="1:41" ht="15" x14ac:dyDescent="0.25">
      <c r="A280" s="7">
        <v>295</v>
      </c>
      <c r="B280" s="7">
        <v>2</v>
      </c>
      <c r="C280" s="7">
        <v>5</v>
      </c>
      <c r="D280" s="7">
        <v>375</v>
      </c>
      <c r="E280" s="7">
        <v>490</v>
      </c>
      <c r="F280" s="7">
        <v>542</v>
      </c>
      <c r="G280" s="7">
        <v>109</v>
      </c>
      <c r="H280" s="7">
        <v>122</v>
      </c>
      <c r="I280" s="7">
        <v>-1</v>
      </c>
      <c r="J280" s="11">
        <v>0</v>
      </c>
      <c r="K280" s="11">
        <v>0</v>
      </c>
      <c r="M280" s="7">
        <v>31</v>
      </c>
      <c r="N280" s="9">
        <v>5</v>
      </c>
      <c r="O280" s="9">
        <v>61</v>
      </c>
      <c r="P280" s="9" t="s">
        <v>2</v>
      </c>
      <c r="Q280" s="7">
        <v>-1</v>
      </c>
      <c r="R280" s="10">
        <v>0</v>
      </c>
      <c r="S280" s="10">
        <v>0</v>
      </c>
      <c r="U280" s="7">
        <v>66</v>
      </c>
      <c r="V280" s="17">
        <v>5</v>
      </c>
      <c r="W280" s="17">
        <v>50</v>
      </c>
      <c r="X280" s="17" t="s">
        <v>2</v>
      </c>
      <c r="Y280" s="7">
        <v>-1</v>
      </c>
      <c r="Z280" s="14">
        <v>0</v>
      </c>
      <c r="AA280" s="14">
        <v>0</v>
      </c>
      <c r="AC280" s="7">
        <v>-1</v>
      </c>
      <c r="AD280" s="18">
        <v>0</v>
      </c>
      <c r="AE280" s="18">
        <v>0</v>
      </c>
      <c r="AG280" s="16">
        <v>73.679635676100006</v>
      </c>
      <c r="AH280" s="16">
        <v>70.042087905900004</v>
      </c>
      <c r="AI280" s="6">
        <f>IF(L280="Duinvlak",3,IF(L280="Plantvlak",2,1))</f>
        <v>1</v>
      </c>
      <c r="AJ280" s="6">
        <f>IF(P280="Duinvlak",3,IF(M280="Plantvlak",2,1))</f>
        <v>3</v>
      </c>
      <c r="AK280" s="6">
        <f>IF(T280="Duinvlak",3,IF(T280="Plantvlak",2,1))</f>
        <v>1</v>
      </c>
      <c r="AL280" s="6">
        <f>IF(X280="Duinvlak",3,IF(X280="Plantvlak",2,1))</f>
        <v>3</v>
      </c>
      <c r="AM280" s="6">
        <f>IF(AB280="Duinvlak",3,IF(AB280="Plantvlak",2,1))</f>
        <v>1</v>
      </c>
      <c r="AN280" s="6">
        <f>IF(AF280="Duinvlak",3,IF(AF280="Plantvlak",2,1))</f>
        <v>1</v>
      </c>
      <c r="AO280">
        <f>AI280*100000+AJ280*10000+AK280*1000+AL280*100+AM280*10+AN280</f>
        <v>131311</v>
      </c>
    </row>
    <row r="281" spans="1:41" ht="15" x14ac:dyDescent="0.25">
      <c r="A281" s="7">
        <v>347</v>
      </c>
      <c r="B281" s="7">
        <v>3</v>
      </c>
      <c r="C281" s="7">
        <v>3</v>
      </c>
      <c r="D281" s="7">
        <v>377</v>
      </c>
      <c r="E281" s="7">
        <v>492</v>
      </c>
      <c r="F281" s="7">
        <v>544</v>
      </c>
      <c r="G281" s="7">
        <v>112</v>
      </c>
      <c r="H281" s="7">
        <v>125</v>
      </c>
      <c r="I281" s="7">
        <v>-1</v>
      </c>
      <c r="J281" s="11">
        <v>0</v>
      </c>
      <c r="K281" s="11">
        <v>0</v>
      </c>
      <c r="M281" s="7">
        <v>34</v>
      </c>
      <c r="N281" s="9">
        <v>3</v>
      </c>
      <c r="O281" s="9">
        <v>132</v>
      </c>
      <c r="P281" s="9" t="s">
        <v>2</v>
      </c>
      <c r="Q281" s="7">
        <v>-1</v>
      </c>
      <c r="R281" s="10">
        <v>0</v>
      </c>
      <c r="S281" s="10">
        <v>0</v>
      </c>
      <c r="U281" s="7">
        <v>77</v>
      </c>
      <c r="V281" s="17">
        <v>3</v>
      </c>
      <c r="W281" s="17">
        <v>961</v>
      </c>
      <c r="X281" s="17" t="s">
        <v>2</v>
      </c>
      <c r="Y281" s="7">
        <v>-1</v>
      </c>
      <c r="Z281" s="14">
        <v>0</v>
      </c>
      <c r="AA281" s="14">
        <v>0</v>
      </c>
      <c r="AC281" s="7">
        <v>-1</v>
      </c>
      <c r="AD281" s="18">
        <v>0</v>
      </c>
      <c r="AE281" s="18">
        <v>0</v>
      </c>
      <c r="AG281" s="16">
        <v>19.691137529799999</v>
      </c>
      <c r="AH281" s="16">
        <v>2.1134302278699999</v>
      </c>
      <c r="AI281" s="6">
        <f>IF(L281="Duinvlak",3,IF(L281="Plantvlak",2,1))</f>
        <v>1</v>
      </c>
      <c r="AJ281" s="6">
        <f>IF(P281="Duinvlak",3,IF(M281="Plantvlak",2,1))</f>
        <v>3</v>
      </c>
      <c r="AK281" s="6">
        <f>IF(T281="Duinvlak",3,IF(T281="Plantvlak",2,1))</f>
        <v>1</v>
      </c>
      <c r="AL281" s="6">
        <f>IF(X281="Duinvlak",3,IF(X281="Plantvlak",2,1))</f>
        <v>3</v>
      </c>
      <c r="AM281" s="6">
        <f>IF(AB281="Duinvlak",3,IF(AB281="Plantvlak",2,1))</f>
        <v>1</v>
      </c>
      <c r="AN281" s="6">
        <f>IF(AF281="Duinvlak",3,IF(AF281="Plantvlak",2,1))</f>
        <v>1</v>
      </c>
      <c r="AO281">
        <f>AI281*100000+AJ281*10000+AK281*1000+AL281*100+AM281*10+AN281</f>
        <v>131311</v>
      </c>
    </row>
    <row r="282" spans="1:41" ht="15" x14ac:dyDescent="0.25">
      <c r="A282" s="7">
        <v>1186</v>
      </c>
      <c r="B282" s="7">
        <v>17</v>
      </c>
      <c r="C282" s="7">
        <v>56</v>
      </c>
      <c r="D282" s="7">
        <v>380</v>
      </c>
      <c r="E282" s="7">
        <v>507</v>
      </c>
      <c r="F282" s="7">
        <v>579</v>
      </c>
      <c r="G282" s="7">
        <v>212</v>
      </c>
      <c r="H282" s="7">
        <v>227</v>
      </c>
      <c r="I282" s="7">
        <v>-1</v>
      </c>
      <c r="J282" s="11">
        <v>0</v>
      </c>
      <c r="K282" s="11">
        <v>0</v>
      </c>
      <c r="M282" s="7">
        <v>137</v>
      </c>
      <c r="N282" s="9">
        <v>56</v>
      </c>
      <c r="O282" s="9">
        <v>61</v>
      </c>
      <c r="P282" s="9" t="s">
        <v>2</v>
      </c>
      <c r="Q282" s="7">
        <v>-1</v>
      </c>
      <c r="R282" s="10">
        <v>0</v>
      </c>
      <c r="S282" s="10">
        <v>0</v>
      </c>
      <c r="U282" s="7">
        <v>190</v>
      </c>
      <c r="V282" s="17">
        <v>56</v>
      </c>
      <c r="W282" s="17">
        <v>50</v>
      </c>
      <c r="X282" s="17" t="s">
        <v>2</v>
      </c>
      <c r="Y282" s="7">
        <v>-1</v>
      </c>
      <c r="Z282" s="14">
        <v>0</v>
      </c>
      <c r="AA282" s="14">
        <v>0</v>
      </c>
      <c r="AC282" s="7">
        <v>-1</v>
      </c>
      <c r="AD282" s="18">
        <v>0</v>
      </c>
      <c r="AE282" s="18">
        <v>0</v>
      </c>
      <c r="AG282" s="16">
        <v>11.882827170700001</v>
      </c>
      <c r="AH282" s="16">
        <v>8.9673967804999997</v>
      </c>
      <c r="AI282" s="6">
        <f>IF(L282="Duinvlak",3,IF(L282="Plantvlak",2,1))</f>
        <v>1</v>
      </c>
      <c r="AJ282" s="6">
        <f>IF(P282="Duinvlak",3,IF(M282="Plantvlak",2,1))</f>
        <v>3</v>
      </c>
      <c r="AK282" s="6">
        <f>IF(T282="Duinvlak",3,IF(T282="Plantvlak",2,1))</f>
        <v>1</v>
      </c>
      <c r="AL282" s="6">
        <f>IF(X282="Duinvlak",3,IF(X282="Plantvlak",2,1))</f>
        <v>3</v>
      </c>
      <c r="AM282" s="6">
        <f>IF(AB282="Duinvlak",3,IF(AB282="Plantvlak",2,1))</f>
        <v>1</v>
      </c>
      <c r="AN282" s="6">
        <f>IF(AF282="Duinvlak",3,IF(AF282="Plantvlak",2,1))</f>
        <v>1</v>
      </c>
      <c r="AO282">
        <f>AI282*100000+AJ282*10000+AK282*1000+AL282*100+AM282*10+AN282</f>
        <v>131311</v>
      </c>
    </row>
    <row r="283" spans="1:41" ht="15" x14ac:dyDescent="0.25">
      <c r="A283" s="7">
        <v>582</v>
      </c>
      <c r="B283" s="7">
        <v>6</v>
      </c>
      <c r="C283" s="7">
        <v>501</v>
      </c>
      <c r="D283" s="7">
        <v>1475</v>
      </c>
      <c r="E283" s="7">
        <v>986</v>
      </c>
      <c r="F283" s="7">
        <v>560</v>
      </c>
      <c r="G283" s="7">
        <v>130</v>
      </c>
      <c r="H283" s="7">
        <v>143</v>
      </c>
      <c r="I283" s="7">
        <v>-1</v>
      </c>
      <c r="J283" s="11">
        <v>0</v>
      </c>
      <c r="K283" s="11">
        <v>0</v>
      </c>
      <c r="M283" s="7">
        <v>52</v>
      </c>
      <c r="N283" s="9">
        <v>50</v>
      </c>
      <c r="O283" s="9">
        <v>44</v>
      </c>
      <c r="P283" s="9" t="s">
        <v>2</v>
      </c>
      <c r="Q283" s="7">
        <v>-1</v>
      </c>
      <c r="R283" s="10">
        <v>0</v>
      </c>
      <c r="S283" s="10">
        <v>0</v>
      </c>
      <c r="U283" s="7">
        <v>111</v>
      </c>
      <c r="V283" s="17">
        <v>50</v>
      </c>
      <c r="W283" s="17">
        <v>25</v>
      </c>
      <c r="X283" s="17" t="s">
        <v>3</v>
      </c>
      <c r="Y283" s="7">
        <v>27</v>
      </c>
      <c r="Z283" s="14">
        <v>50</v>
      </c>
      <c r="AA283" s="14">
        <v>516</v>
      </c>
      <c r="AB283" s="14" t="s">
        <v>2</v>
      </c>
      <c r="AC283" s="7">
        <v>2</v>
      </c>
      <c r="AD283" s="18">
        <v>501</v>
      </c>
      <c r="AE283" s="18">
        <v>1</v>
      </c>
      <c r="AF283" s="18" t="s">
        <v>2</v>
      </c>
      <c r="AG283" s="16">
        <v>4.1146584747699997</v>
      </c>
      <c r="AH283" s="16">
        <v>1.0934560498699999</v>
      </c>
      <c r="AI283" s="6">
        <f>IF(L283="Duinvlak",3,IF(L283="Plantvlak",2,1))</f>
        <v>1</v>
      </c>
      <c r="AJ283" s="6">
        <f>IF(P283="Duinvlak",3,IF(M283="Plantvlak",2,1))</f>
        <v>3</v>
      </c>
      <c r="AK283" s="6">
        <f>IF(T283="Duinvlak",3,IF(T283="Plantvlak",2,1))</f>
        <v>1</v>
      </c>
      <c r="AL283" s="6">
        <f>IF(X283="Duinvlak",3,IF(X283="Plantvlak",2,1))</f>
        <v>2</v>
      </c>
      <c r="AM283" s="6">
        <f>IF(AB283="Duinvlak",3,IF(AB283="Plantvlak",2,1))</f>
        <v>3</v>
      </c>
      <c r="AN283" s="6">
        <f>IF(AF283="Duinvlak",3,IF(AF283="Plantvlak",2,1))</f>
        <v>3</v>
      </c>
      <c r="AO283">
        <f>AI283*100000+AJ283*10000+AK283*1000+AL283*100+AM283*10+AN283</f>
        <v>131233</v>
      </c>
    </row>
    <row r="284" spans="1:41" ht="15" x14ac:dyDescent="0.25">
      <c r="A284" s="7">
        <v>296</v>
      </c>
      <c r="B284" s="7">
        <v>2</v>
      </c>
      <c r="C284" s="7">
        <v>5</v>
      </c>
      <c r="D284" s="7">
        <v>376</v>
      </c>
      <c r="E284" s="7">
        <v>491</v>
      </c>
      <c r="F284" s="7">
        <v>543</v>
      </c>
      <c r="G284" s="7">
        <v>110</v>
      </c>
      <c r="H284" s="7">
        <v>123</v>
      </c>
      <c r="I284" s="7">
        <v>-1</v>
      </c>
      <c r="J284" s="11">
        <v>0</v>
      </c>
      <c r="K284" s="11">
        <v>0</v>
      </c>
      <c r="M284" s="7">
        <v>32</v>
      </c>
      <c r="N284" s="9">
        <v>5</v>
      </c>
      <c r="O284" s="9">
        <v>62</v>
      </c>
      <c r="P284" s="9" t="s">
        <v>2</v>
      </c>
      <c r="Q284" s="7">
        <v>-1</v>
      </c>
      <c r="R284" s="10">
        <v>0</v>
      </c>
      <c r="S284" s="10">
        <v>0</v>
      </c>
      <c r="U284" s="7">
        <v>70</v>
      </c>
      <c r="V284" s="17">
        <v>5</v>
      </c>
      <c r="W284" s="17">
        <v>54</v>
      </c>
      <c r="X284" s="17" t="s">
        <v>3</v>
      </c>
      <c r="Y284" s="7">
        <v>-1</v>
      </c>
      <c r="Z284" s="14">
        <v>0</v>
      </c>
      <c r="AA284" s="14">
        <v>0</v>
      </c>
      <c r="AC284" s="7">
        <v>-1</v>
      </c>
      <c r="AD284" s="18">
        <v>0</v>
      </c>
      <c r="AE284" s="18">
        <v>0</v>
      </c>
      <c r="AG284" s="16">
        <v>3.8012440135699999</v>
      </c>
      <c r="AH284" s="16">
        <v>0.85177840359900003</v>
      </c>
      <c r="AI284" s="6">
        <f>IF(L284="Duinvlak",3,IF(L284="Plantvlak",2,1))</f>
        <v>1</v>
      </c>
      <c r="AJ284" s="6">
        <f>IF(P284="Duinvlak",3,IF(M284="Plantvlak",2,1))</f>
        <v>3</v>
      </c>
      <c r="AK284" s="6">
        <f>IF(T284="Duinvlak",3,IF(T284="Plantvlak",2,1))</f>
        <v>1</v>
      </c>
      <c r="AL284" s="6">
        <f>IF(X284="Duinvlak",3,IF(X284="Plantvlak",2,1))</f>
        <v>2</v>
      </c>
      <c r="AM284" s="6">
        <f>IF(AB284="Duinvlak",3,IF(AB284="Plantvlak",2,1))</f>
        <v>1</v>
      </c>
      <c r="AN284" s="6">
        <f>IF(AF284="Duinvlak",3,IF(AF284="Plantvlak",2,1))</f>
        <v>1</v>
      </c>
      <c r="AO284">
        <f>AI284*100000+AJ284*10000+AK284*1000+AL284*100+AM284*10+AN284</f>
        <v>131211</v>
      </c>
    </row>
    <row r="285" spans="1:41" ht="15" x14ac:dyDescent="0.25">
      <c r="A285" s="7">
        <v>519</v>
      </c>
      <c r="B285" s="7">
        <v>6</v>
      </c>
      <c r="C285" s="7">
        <v>501</v>
      </c>
      <c r="D285" s="7">
        <v>1298</v>
      </c>
      <c r="E285" s="7">
        <v>799</v>
      </c>
      <c r="F285" s="7">
        <v>101</v>
      </c>
      <c r="G285" s="7">
        <v>120</v>
      </c>
      <c r="H285" s="7">
        <v>133</v>
      </c>
      <c r="I285" s="7">
        <v>-1</v>
      </c>
      <c r="J285" s="11">
        <v>0</v>
      </c>
      <c r="K285" s="11">
        <v>0</v>
      </c>
      <c r="M285" s="7">
        <v>42</v>
      </c>
      <c r="N285" s="9">
        <v>50</v>
      </c>
      <c r="O285" s="9">
        <v>29</v>
      </c>
      <c r="P285" s="9" t="s">
        <v>2</v>
      </c>
      <c r="Q285" s="7">
        <v>-1</v>
      </c>
      <c r="R285" s="10">
        <v>0</v>
      </c>
      <c r="S285" s="10">
        <v>0</v>
      </c>
      <c r="U285" s="7">
        <v>-1</v>
      </c>
      <c r="V285" s="17">
        <v>0</v>
      </c>
      <c r="W285" s="17">
        <v>0</v>
      </c>
      <c r="Y285" s="7">
        <v>51</v>
      </c>
      <c r="Z285" s="14">
        <v>50</v>
      </c>
      <c r="AA285" s="14">
        <v>1</v>
      </c>
      <c r="AB285" s="14" t="s">
        <v>2</v>
      </c>
      <c r="AC285" s="7">
        <v>2</v>
      </c>
      <c r="AD285" s="18">
        <v>501</v>
      </c>
      <c r="AE285" s="18">
        <v>1</v>
      </c>
      <c r="AF285" s="18" t="s">
        <v>2</v>
      </c>
      <c r="AG285" s="16">
        <v>0.53952058749800003</v>
      </c>
      <c r="AH285" s="16">
        <v>1.1734750106200001E-2</v>
      </c>
      <c r="AI285" s="6">
        <f>IF(L285="Duinvlak",3,IF(L285="Plantvlak",2,1))</f>
        <v>1</v>
      </c>
      <c r="AJ285" s="6">
        <f>IF(P285="Duinvlak",3,IF(M285="Plantvlak",2,1))</f>
        <v>3</v>
      </c>
      <c r="AK285" s="6">
        <f>IF(T285="Duinvlak",3,IF(T285="Plantvlak",2,1))</f>
        <v>1</v>
      </c>
      <c r="AL285" s="6">
        <f>IF(X285="Duinvlak",3,IF(X285="Plantvlak",2,1))</f>
        <v>1</v>
      </c>
      <c r="AM285" s="6">
        <f>IF(AB285="Duinvlak",3,IF(AB285="Plantvlak",2,1))</f>
        <v>3</v>
      </c>
      <c r="AN285" s="6">
        <f>IF(AF285="Duinvlak",3,IF(AF285="Plantvlak",2,1))</f>
        <v>3</v>
      </c>
      <c r="AO285">
        <f>AI285*100000+AJ285*10000+AK285*1000+AL285*100+AM285*10+AN285</f>
        <v>131133</v>
      </c>
    </row>
    <row r="286" spans="1:41" ht="15" x14ac:dyDescent="0.25">
      <c r="A286" s="7">
        <v>520</v>
      </c>
      <c r="B286" s="7">
        <v>6</v>
      </c>
      <c r="C286" s="7">
        <v>501</v>
      </c>
      <c r="D286" s="7">
        <v>1299</v>
      </c>
      <c r="E286" s="7">
        <v>800</v>
      </c>
      <c r="F286" s="7">
        <v>103</v>
      </c>
      <c r="G286" s="7">
        <v>122</v>
      </c>
      <c r="H286" s="7">
        <v>135</v>
      </c>
      <c r="I286" s="7">
        <v>-1</v>
      </c>
      <c r="J286" s="11">
        <v>0</v>
      </c>
      <c r="K286" s="11">
        <v>0</v>
      </c>
      <c r="M286" s="7">
        <v>44</v>
      </c>
      <c r="N286" s="9">
        <v>50</v>
      </c>
      <c r="O286" s="9">
        <v>31</v>
      </c>
      <c r="P286" s="9" t="s">
        <v>2</v>
      </c>
      <c r="Q286" s="7">
        <v>-1</v>
      </c>
      <c r="R286" s="10">
        <v>0</v>
      </c>
      <c r="S286" s="10">
        <v>0</v>
      </c>
      <c r="U286" s="7">
        <v>-1</v>
      </c>
      <c r="V286" s="17">
        <v>0</v>
      </c>
      <c r="W286" s="17">
        <v>0</v>
      </c>
      <c r="Y286" s="7">
        <v>14</v>
      </c>
      <c r="Z286" s="14">
        <v>50</v>
      </c>
      <c r="AA286" s="14">
        <v>503</v>
      </c>
      <c r="AB286" s="14" t="s">
        <v>2</v>
      </c>
      <c r="AC286" s="7">
        <v>2</v>
      </c>
      <c r="AD286" s="18">
        <v>501</v>
      </c>
      <c r="AE286" s="18">
        <v>1</v>
      </c>
      <c r="AF286" s="18" t="s">
        <v>2</v>
      </c>
      <c r="AG286" s="16">
        <v>9.37613745102</v>
      </c>
      <c r="AH286" s="16">
        <v>0.82228482510300005</v>
      </c>
      <c r="AI286" s="6">
        <f>IF(L286="Duinvlak",3,IF(L286="Plantvlak",2,1))</f>
        <v>1</v>
      </c>
      <c r="AJ286" s="6">
        <f>IF(P286="Duinvlak",3,IF(M286="Plantvlak",2,1))</f>
        <v>3</v>
      </c>
      <c r="AK286" s="6">
        <f>IF(T286="Duinvlak",3,IF(T286="Plantvlak",2,1))</f>
        <v>1</v>
      </c>
      <c r="AL286" s="6">
        <f>IF(X286="Duinvlak",3,IF(X286="Plantvlak",2,1))</f>
        <v>1</v>
      </c>
      <c r="AM286" s="6">
        <f>IF(AB286="Duinvlak",3,IF(AB286="Plantvlak",2,1))</f>
        <v>3</v>
      </c>
      <c r="AN286" s="6">
        <f>IF(AF286="Duinvlak",3,IF(AF286="Plantvlak",2,1))</f>
        <v>3</v>
      </c>
      <c r="AO286">
        <f>AI286*100000+AJ286*10000+AK286*1000+AL286*100+AM286*10+AN286</f>
        <v>131133</v>
      </c>
    </row>
    <row r="287" spans="1:41" ht="15" x14ac:dyDescent="0.25">
      <c r="A287" s="7">
        <v>521</v>
      </c>
      <c r="B287" s="7">
        <v>6</v>
      </c>
      <c r="C287" s="7">
        <v>501</v>
      </c>
      <c r="D287" s="7">
        <v>1300</v>
      </c>
      <c r="E287" s="7">
        <v>801</v>
      </c>
      <c r="F287" s="7">
        <v>104</v>
      </c>
      <c r="G287" s="7">
        <v>123</v>
      </c>
      <c r="H287" s="7">
        <v>136</v>
      </c>
      <c r="I287" s="7">
        <v>-1</v>
      </c>
      <c r="J287" s="11">
        <v>0</v>
      </c>
      <c r="K287" s="11">
        <v>0</v>
      </c>
      <c r="M287" s="7">
        <v>45</v>
      </c>
      <c r="N287" s="9">
        <v>50</v>
      </c>
      <c r="O287" s="9">
        <v>32</v>
      </c>
      <c r="P287" s="9" t="s">
        <v>2</v>
      </c>
      <c r="Q287" s="7">
        <v>-1</v>
      </c>
      <c r="R287" s="10">
        <v>0</v>
      </c>
      <c r="S287" s="10">
        <v>0</v>
      </c>
      <c r="U287" s="7">
        <v>-1</v>
      </c>
      <c r="V287" s="17">
        <v>0</v>
      </c>
      <c r="W287" s="17">
        <v>0</v>
      </c>
      <c r="Y287" s="7">
        <v>51</v>
      </c>
      <c r="Z287" s="14">
        <v>50</v>
      </c>
      <c r="AA287" s="14">
        <v>1</v>
      </c>
      <c r="AB287" s="14" t="s">
        <v>2</v>
      </c>
      <c r="AC287" s="7">
        <v>2</v>
      </c>
      <c r="AD287" s="18">
        <v>501</v>
      </c>
      <c r="AE287" s="18">
        <v>1</v>
      </c>
      <c r="AF287" s="18" t="s">
        <v>2</v>
      </c>
      <c r="AG287" s="16">
        <v>4.6576919034299999</v>
      </c>
      <c r="AH287" s="16">
        <v>0.61800371910899998</v>
      </c>
      <c r="AI287" s="6">
        <f>IF(L287="Duinvlak",3,IF(L287="Plantvlak",2,1))</f>
        <v>1</v>
      </c>
      <c r="AJ287" s="6">
        <f>IF(P287="Duinvlak",3,IF(M287="Plantvlak",2,1))</f>
        <v>3</v>
      </c>
      <c r="AK287" s="6">
        <f>IF(T287="Duinvlak",3,IF(T287="Plantvlak",2,1))</f>
        <v>1</v>
      </c>
      <c r="AL287" s="6">
        <f>IF(X287="Duinvlak",3,IF(X287="Plantvlak",2,1))</f>
        <v>1</v>
      </c>
      <c r="AM287" s="6">
        <f>IF(AB287="Duinvlak",3,IF(AB287="Plantvlak",2,1))</f>
        <v>3</v>
      </c>
      <c r="AN287" s="6">
        <f>IF(AF287="Duinvlak",3,IF(AF287="Plantvlak",2,1))</f>
        <v>3</v>
      </c>
      <c r="AO287">
        <f>AI287*100000+AJ287*10000+AK287*1000+AL287*100+AM287*10+AN287</f>
        <v>131133</v>
      </c>
    </row>
    <row r="288" spans="1:41" ht="15" x14ac:dyDescent="0.25">
      <c r="A288" s="7">
        <v>522</v>
      </c>
      <c r="B288" s="7">
        <v>6</v>
      </c>
      <c r="C288" s="7">
        <v>501</v>
      </c>
      <c r="D288" s="7">
        <v>1301</v>
      </c>
      <c r="E288" s="7">
        <v>802</v>
      </c>
      <c r="F288" s="7">
        <v>105</v>
      </c>
      <c r="G288" s="7">
        <v>124</v>
      </c>
      <c r="H288" s="7">
        <v>137</v>
      </c>
      <c r="I288" s="7">
        <v>-1</v>
      </c>
      <c r="J288" s="11">
        <v>0</v>
      </c>
      <c r="K288" s="11">
        <v>0</v>
      </c>
      <c r="M288" s="7">
        <v>46</v>
      </c>
      <c r="N288" s="9">
        <v>50</v>
      </c>
      <c r="O288" s="9">
        <v>35</v>
      </c>
      <c r="P288" s="9" t="s">
        <v>2</v>
      </c>
      <c r="Q288" s="7">
        <v>-1</v>
      </c>
      <c r="R288" s="10">
        <v>0</v>
      </c>
      <c r="S288" s="10">
        <v>0</v>
      </c>
      <c r="U288" s="7">
        <v>-1</v>
      </c>
      <c r="V288" s="17">
        <v>0</v>
      </c>
      <c r="W288" s="17">
        <v>0</v>
      </c>
      <c r="Y288" s="7">
        <v>51</v>
      </c>
      <c r="Z288" s="14">
        <v>50</v>
      </c>
      <c r="AA288" s="14">
        <v>1</v>
      </c>
      <c r="AB288" s="14" t="s">
        <v>2</v>
      </c>
      <c r="AC288" s="7">
        <v>2</v>
      </c>
      <c r="AD288" s="18">
        <v>501</v>
      </c>
      <c r="AE288" s="18">
        <v>1</v>
      </c>
      <c r="AF288" s="18" t="s">
        <v>2</v>
      </c>
      <c r="AG288" s="16">
        <v>4.2056064444899999</v>
      </c>
      <c r="AH288" s="16">
        <v>0.28625562248300002</v>
      </c>
      <c r="AI288" s="6">
        <f>IF(L288="Duinvlak",3,IF(L288="Plantvlak",2,1))</f>
        <v>1</v>
      </c>
      <c r="AJ288" s="6">
        <f>IF(P288="Duinvlak",3,IF(M288="Plantvlak",2,1))</f>
        <v>3</v>
      </c>
      <c r="AK288" s="6">
        <f>IF(T288="Duinvlak",3,IF(T288="Plantvlak",2,1))</f>
        <v>1</v>
      </c>
      <c r="AL288" s="6">
        <f>IF(X288="Duinvlak",3,IF(X288="Plantvlak",2,1))</f>
        <v>1</v>
      </c>
      <c r="AM288" s="6">
        <f>IF(AB288="Duinvlak",3,IF(AB288="Plantvlak",2,1))</f>
        <v>3</v>
      </c>
      <c r="AN288" s="6">
        <f>IF(AF288="Duinvlak",3,IF(AF288="Plantvlak",2,1))</f>
        <v>3</v>
      </c>
      <c r="AO288">
        <f>AI288*100000+AJ288*10000+AK288*1000+AL288*100+AM288*10+AN288</f>
        <v>131133</v>
      </c>
    </row>
    <row r="289" spans="1:41" ht="15" x14ac:dyDescent="0.25">
      <c r="A289" s="7">
        <v>523</v>
      </c>
      <c r="B289" s="7">
        <v>6</v>
      </c>
      <c r="C289" s="7">
        <v>501</v>
      </c>
      <c r="D289" s="7">
        <v>1302</v>
      </c>
      <c r="E289" s="7">
        <v>803</v>
      </c>
      <c r="F289" s="7">
        <v>106</v>
      </c>
      <c r="G289" s="7">
        <v>125</v>
      </c>
      <c r="H289" s="7">
        <v>138</v>
      </c>
      <c r="I289" s="7">
        <v>-1</v>
      </c>
      <c r="J289" s="11">
        <v>0</v>
      </c>
      <c r="K289" s="11">
        <v>0</v>
      </c>
      <c r="M289" s="7">
        <v>47</v>
      </c>
      <c r="N289" s="9">
        <v>50</v>
      </c>
      <c r="O289" s="9">
        <v>38</v>
      </c>
      <c r="P289" s="9" t="s">
        <v>2</v>
      </c>
      <c r="Q289" s="7">
        <v>-1</v>
      </c>
      <c r="R289" s="10">
        <v>0</v>
      </c>
      <c r="S289" s="10">
        <v>0</v>
      </c>
      <c r="U289" s="7">
        <v>-1</v>
      </c>
      <c r="V289" s="17">
        <v>0</v>
      </c>
      <c r="W289" s="17">
        <v>0</v>
      </c>
      <c r="Y289" s="7">
        <v>51</v>
      </c>
      <c r="Z289" s="14">
        <v>50</v>
      </c>
      <c r="AA289" s="14">
        <v>1</v>
      </c>
      <c r="AB289" s="14" t="s">
        <v>2</v>
      </c>
      <c r="AC289" s="7">
        <v>2</v>
      </c>
      <c r="AD289" s="18">
        <v>501</v>
      </c>
      <c r="AE289" s="18">
        <v>1</v>
      </c>
      <c r="AF289" s="18" t="s">
        <v>2</v>
      </c>
      <c r="AG289" s="16">
        <v>6.7790986948800001</v>
      </c>
      <c r="AH289" s="16">
        <v>0.313139839074</v>
      </c>
      <c r="AI289" s="6">
        <f>IF(L289="Duinvlak",3,IF(L289="Plantvlak",2,1))</f>
        <v>1</v>
      </c>
      <c r="AJ289" s="6">
        <f>IF(P289="Duinvlak",3,IF(M289="Plantvlak",2,1))</f>
        <v>3</v>
      </c>
      <c r="AK289" s="6">
        <f>IF(T289="Duinvlak",3,IF(T289="Plantvlak",2,1))</f>
        <v>1</v>
      </c>
      <c r="AL289" s="6">
        <f>IF(X289="Duinvlak",3,IF(X289="Plantvlak",2,1))</f>
        <v>1</v>
      </c>
      <c r="AM289" s="6">
        <f>IF(AB289="Duinvlak",3,IF(AB289="Plantvlak",2,1))</f>
        <v>3</v>
      </c>
      <c r="AN289" s="6">
        <f>IF(AF289="Duinvlak",3,IF(AF289="Plantvlak",2,1))</f>
        <v>3</v>
      </c>
      <c r="AO289">
        <f>AI289*100000+AJ289*10000+AK289*1000+AL289*100+AM289*10+AN289</f>
        <v>131133</v>
      </c>
    </row>
    <row r="290" spans="1:41" ht="15" x14ac:dyDescent="0.25">
      <c r="A290" s="7">
        <v>524</v>
      </c>
      <c r="B290" s="7">
        <v>6</v>
      </c>
      <c r="C290" s="7">
        <v>501</v>
      </c>
      <c r="D290" s="7">
        <v>1303</v>
      </c>
      <c r="E290" s="7">
        <v>804</v>
      </c>
      <c r="F290" s="7">
        <v>107</v>
      </c>
      <c r="G290" s="7">
        <v>126</v>
      </c>
      <c r="H290" s="7">
        <v>139</v>
      </c>
      <c r="I290" s="7">
        <v>-1</v>
      </c>
      <c r="J290" s="11">
        <v>0</v>
      </c>
      <c r="K290" s="11">
        <v>0</v>
      </c>
      <c r="M290" s="7">
        <v>48</v>
      </c>
      <c r="N290" s="9">
        <v>50</v>
      </c>
      <c r="O290" s="9">
        <v>39</v>
      </c>
      <c r="P290" s="9" t="s">
        <v>2</v>
      </c>
      <c r="Q290" s="7">
        <v>-1</v>
      </c>
      <c r="R290" s="10">
        <v>0</v>
      </c>
      <c r="S290" s="10">
        <v>0</v>
      </c>
      <c r="U290" s="7">
        <v>-1</v>
      </c>
      <c r="V290" s="17">
        <v>0</v>
      </c>
      <c r="W290" s="17">
        <v>0</v>
      </c>
      <c r="Y290" s="7">
        <v>17</v>
      </c>
      <c r="Z290" s="14">
        <v>50</v>
      </c>
      <c r="AA290" s="14">
        <v>506</v>
      </c>
      <c r="AB290" s="14" t="s">
        <v>2</v>
      </c>
      <c r="AC290" s="7">
        <v>2</v>
      </c>
      <c r="AD290" s="18">
        <v>501</v>
      </c>
      <c r="AE290" s="18">
        <v>1</v>
      </c>
      <c r="AF290" s="18" t="s">
        <v>2</v>
      </c>
      <c r="AG290" s="16">
        <v>5.49871084808</v>
      </c>
      <c r="AH290" s="16">
        <v>0.45350931029800001</v>
      </c>
      <c r="AI290" s="6">
        <f>IF(L290="Duinvlak",3,IF(L290="Plantvlak",2,1))</f>
        <v>1</v>
      </c>
      <c r="AJ290" s="6">
        <f>IF(P290="Duinvlak",3,IF(M290="Plantvlak",2,1))</f>
        <v>3</v>
      </c>
      <c r="AK290" s="6">
        <f>IF(T290="Duinvlak",3,IF(T290="Plantvlak",2,1))</f>
        <v>1</v>
      </c>
      <c r="AL290" s="6">
        <f>IF(X290="Duinvlak",3,IF(X290="Plantvlak",2,1))</f>
        <v>1</v>
      </c>
      <c r="AM290" s="6">
        <f>IF(AB290="Duinvlak",3,IF(AB290="Plantvlak",2,1))</f>
        <v>3</v>
      </c>
      <c r="AN290" s="6">
        <f>IF(AF290="Duinvlak",3,IF(AF290="Plantvlak",2,1))</f>
        <v>3</v>
      </c>
      <c r="AO290">
        <f>AI290*100000+AJ290*10000+AK290*1000+AL290*100+AM290*10+AN290</f>
        <v>131133</v>
      </c>
    </row>
    <row r="291" spans="1:41" ht="15" x14ac:dyDescent="0.25">
      <c r="A291" s="7">
        <v>525</v>
      </c>
      <c r="B291" s="7">
        <v>6</v>
      </c>
      <c r="C291" s="7">
        <v>501</v>
      </c>
      <c r="D291" s="7">
        <v>1304</v>
      </c>
      <c r="E291" s="7">
        <v>805</v>
      </c>
      <c r="F291" s="7">
        <v>108</v>
      </c>
      <c r="G291" s="7">
        <v>127</v>
      </c>
      <c r="H291" s="7">
        <v>140</v>
      </c>
      <c r="I291" s="7">
        <v>-1</v>
      </c>
      <c r="J291" s="11">
        <v>0</v>
      </c>
      <c r="K291" s="11">
        <v>0</v>
      </c>
      <c r="M291" s="7">
        <v>49</v>
      </c>
      <c r="N291" s="9">
        <v>50</v>
      </c>
      <c r="O291" s="9">
        <v>40</v>
      </c>
      <c r="P291" s="9" t="s">
        <v>2</v>
      </c>
      <c r="Q291" s="7">
        <v>-1</v>
      </c>
      <c r="R291" s="10">
        <v>0</v>
      </c>
      <c r="S291" s="10">
        <v>0</v>
      </c>
      <c r="U291" s="7">
        <v>-1</v>
      </c>
      <c r="V291" s="17">
        <v>0</v>
      </c>
      <c r="W291" s="17">
        <v>0</v>
      </c>
      <c r="Y291" s="7">
        <v>51</v>
      </c>
      <c r="Z291" s="14">
        <v>50</v>
      </c>
      <c r="AA291" s="14">
        <v>1</v>
      </c>
      <c r="AB291" s="14" t="s">
        <v>2</v>
      </c>
      <c r="AC291" s="7">
        <v>2</v>
      </c>
      <c r="AD291" s="18">
        <v>501</v>
      </c>
      <c r="AE291" s="18">
        <v>1</v>
      </c>
      <c r="AF291" s="18" t="s">
        <v>2</v>
      </c>
      <c r="AG291" s="16">
        <v>1.9996540576599999</v>
      </c>
      <c r="AH291" s="16">
        <v>0.17967607898999999</v>
      </c>
      <c r="AI291" s="6">
        <f>IF(L291="Duinvlak",3,IF(L291="Plantvlak",2,1))</f>
        <v>1</v>
      </c>
      <c r="AJ291" s="6">
        <f>IF(P291="Duinvlak",3,IF(M291="Plantvlak",2,1))</f>
        <v>3</v>
      </c>
      <c r="AK291" s="6">
        <f>IF(T291="Duinvlak",3,IF(T291="Plantvlak",2,1))</f>
        <v>1</v>
      </c>
      <c r="AL291" s="6">
        <f>IF(X291="Duinvlak",3,IF(X291="Plantvlak",2,1))</f>
        <v>1</v>
      </c>
      <c r="AM291" s="6">
        <f>IF(AB291="Duinvlak",3,IF(AB291="Plantvlak",2,1))</f>
        <v>3</v>
      </c>
      <c r="AN291" s="6">
        <f>IF(AF291="Duinvlak",3,IF(AF291="Plantvlak",2,1))</f>
        <v>3</v>
      </c>
      <c r="AO291">
        <f>AI291*100000+AJ291*10000+AK291*1000+AL291*100+AM291*10+AN291</f>
        <v>131133</v>
      </c>
    </row>
    <row r="292" spans="1:41" ht="15" x14ac:dyDescent="0.25">
      <c r="A292" s="7">
        <v>526</v>
      </c>
      <c r="B292" s="7">
        <v>6</v>
      </c>
      <c r="C292" s="7">
        <v>501</v>
      </c>
      <c r="D292" s="7">
        <v>1305</v>
      </c>
      <c r="E292" s="7">
        <v>806</v>
      </c>
      <c r="F292" s="7">
        <v>109</v>
      </c>
      <c r="G292" s="7">
        <v>128</v>
      </c>
      <c r="H292" s="7">
        <v>141</v>
      </c>
      <c r="I292" s="7">
        <v>-1</v>
      </c>
      <c r="J292" s="11">
        <v>0</v>
      </c>
      <c r="K292" s="11">
        <v>0</v>
      </c>
      <c r="M292" s="7">
        <v>50</v>
      </c>
      <c r="N292" s="9">
        <v>50</v>
      </c>
      <c r="O292" s="9">
        <v>41</v>
      </c>
      <c r="P292" s="9" t="s">
        <v>2</v>
      </c>
      <c r="Q292" s="7">
        <v>-1</v>
      </c>
      <c r="R292" s="10">
        <v>0</v>
      </c>
      <c r="S292" s="10">
        <v>0</v>
      </c>
      <c r="U292" s="7">
        <v>-1</v>
      </c>
      <c r="V292" s="17">
        <v>0</v>
      </c>
      <c r="W292" s="17">
        <v>0</v>
      </c>
      <c r="Y292" s="7">
        <v>51</v>
      </c>
      <c r="Z292" s="14">
        <v>50</v>
      </c>
      <c r="AA292" s="14">
        <v>1</v>
      </c>
      <c r="AB292" s="14" t="s">
        <v>2</v>
      </c>
      <c r="AC292" s="7">
        <v>2</v>
      </c>
      <c r="AD292" s="18">
        <v>501</v>
      </c>
      <c r="AE292" s="18">
        <v>1</v>
      </c>
      <c r="AF292" s="18" t="s">
        <v>2</v>
      </c>
      <c r="AG292" s="16">
        <v>4.1461059342000004</v>
      </c>
      <c r="AH292" s="16">
        <v>0.141476029413</v>
      </c>
      <c r="AI292" s="6">
        <f>IF(L292="Duinvlak",3,IF(L292="Plantvlak",2,1))</f>
        <v>1</v>
      </c>
      <c r="AJ292" s="6">
        <f>IF(P292="Duinvlak",3,IF(M292="Plantvlak",2,1))</f>
        <v>3</v>
      </c>
      <c r="AK292" s="6">
        <f>IF(T292="Duinvlak",3,IF(T292="Plantvlak",2,1))</f>
        <v>1</v>
      </c>
      <c r="AL292" s="6">
        <f>IF(X292="Duinvlak",3,IF(X292="Plantvlak",2,1))</f>
        <v>1</v>
      </c>
      <c r="AM292" s="6">
        <f>IF(AB292="Duinvlak",3,IF(AB292="Plantvlak",2,1))</f>
        <v>3</v>
      </c>
      <c r="AN292" s="6">
        <f>IF(AF292="Duinvlak",3,IF(AF292="Plantvlak",2,1))</f>
        <v>3</v>
      </c>
      <c r="AO292">
        <f>AI292*100000+AJ292*10000+AK292*1000+AL292*100+AM292*10+AN292</f>
        <v>131133</v>
      </c>
    </row>
    <row r="293" spans="1:41" ht="15" x14ac:dyDescent="0.25">
      <c r="A293" s="7">
        <v>527</v>
      </c>
      <c r="B293" s="7">
        <v>6</v>
      </c>
      <c r="C293" s="7">
        <v>501</v>
      </c>
      <c r="D293" s="7">
        <v>1306</v>
      </c>
      <c r="E293" s="7">
        <v>807</v>
      </c>
      <c r="F293" s="7">
        <v>110</v>
      </c>
      <c r="G293" s="7">
        <v>129</v>
      </c>
      <c r="H293" s="7">
        <v>142</v>
      </c>
      <c r="I293" s="7">
        <v>-1</v>
      </c>
      <c r="J293" s="11">
        <v>0</v>
      </c>
      <c r="K293" s="11">
        <v>0</v>
      </c>
      <c r="M293" s="7">
        <v>51</v>
      </c>
      <c r="N293" s="9">
        <v>50</v>
      </c>
      <c r="O293" s="9">
        <v>43</v>
      </c>
      <c r="P293" s="9" t="s">
        <v>2</v>
      </c>
      <c r="Q293" s="7">
        <v>-1</v>
      </c>
      <c r="R293" s="10">
        <v>0</v>
      </c>
      <c r="S293" s="10">
        <v>0</v>
      </c>
      <c r="U293" s="7">
        <v>-1</v>
      </c>
      <c r="V293" s="17">
        <v>0</v>
      </c>
      <c r="W293" s="17">
        <v>0</v>
      </c>
      <c r="Y293" s="7">
        <v>28</v>
      </c>
      <c r="Z293" s="14">
        <v>50</v>
      </c>
      <c r="AA293" s="14">
        <v>517</v>
      </c>
      <c r="AB293" s="14" t="s">
        <v>2</v>
      </c>
      <c r="AC293" s="7">
        <v>2</v>
      </c>
      <c r="AD293" s="18">
        <v>501</v>
      </c>
      <c r="AE293" s="18">
        <v>1</v>
      </c>
      <c r="AF293" s="18" t="s">
        <v>2</v>
      </c>
      <c r="AG293" s="16">
        <v>6.7996137868600002</v>
      </c>
      <c r="AH293" s="16">
        <v>0.61477577124100002</v>
      </c>
      <c r="AI293" s="6">
        <f>IF(L293="Duinvlak",3,IF(L293="Plantvlak",2,1))</f>
        <v>1</v>
      </c>
      <c r="AJ293" s="6">
        <f>IF(P293="Duinvlak",3,IF(M293="Plantvlak",2,1))</f>
        <v>3</v>
      </c>
      <c r="AK293" s="6">
        <f>IF(T293="Duinvlak",3,IF(T293="Plantvlak",2,1))</f>
        <v>1</v>
      </c>
      <c r="AL293" s="6">
        <f>IF(X293="Duinvlak",3,IF(X293="Plantvlak",2,1))</f>
        <v>1</v>
      </c>
      <c r="AM293" s="6">
        <f>IF(AB293="Duinvlak",3,IF(AB293="Plantvlak",2,1))</f>
        <v>3</v>
      </c>
      <c r="AN293" s="6">
        <f>IF(AF293="Duinvlak",3,IF(AF293="Plantvlak",2,1))</f>
        <v>3</v>
      </c>
      <c r="AO293">
        <f>AI293*100000+AJ293*10000+AK293*1000+AL293*100+AM293*10+AN293</f>
        <v>131133</v>
      </c>
    </row>
    <row r="294" spans="1:41" ht="15" x14ac:dyDescent="0.25">
      <c r="A294" s="7">
        <v>528</v>
      </c>
      <c r="B294" s="7">
        <v>6</v>
      </c>
      <c r="C294" s="7">
        <v>501</v>
      </c>
      <c r="D294" s="7">
        <v>1307</v>
      </c>
      <c r="E294" s="7">
        <v>808</v>
      </c>
      <c r="F294" s="7">
        <v>111</v>
      </c>
      <c r="G294" s="7">
        <v>130</v>
      </c>
      <c r="H294" s="7">
        <v>143</v>
      </c>
      <c r="I294" s="7">
        <v>-1</v>
      </c>
      <c r="J294" s="11">
        <v>0</v>
      </c>
      <c r="K294" s="11">
        <v>0</v>
      </c>
      <c r="M294" s="7">
        <v>52</v>
      </c>
      <c r="N294" s="9">
        <v>50</v>
      </c>
      <c r="O294" s="9">
        <v>44</v>
      </c>
      <c r="P294" s="9" t="s">
        <v>2</v>
      </c>
      <c r="Q294" s="7">
        <v>-1</v>
      </c>
      <c r="R294" s="10">
        <v>0</v>
      </c>
      <c r="S294" s="10">
        <v>0</v>
      </c>
      <c r="U294" s="7">
        <v>-1</v>
      </c>
      <c r="V294" s="17">
        <v>0</v>
      </c>
      <c r="W294" s="17">
        <v>0</v>
      </c>
      <c r="Y294" s="7">
        <v>27</v>
      </c>
      <c r="Z294" s="14">
        <v>50</v>
      </c>
      <c r="AA294" s="14">
        <v>516</v>
      </c>
      <c r="AB294" s="14" t="s">
        <v>2</v>
      </c>
      <c r="AC294" s="7">
        <v>2</v>
      </c>
      <c r="AD294" s="18">
        <v>501</v>
      </c>
      <c r="AE294" s="18">
        <v>1</v>
      </c>
      <c r="AF294" s="18" t="s">
        <v>2</v>
      </c>
      <c r="AG294" s="16">
        <v>6.6910217462499997</v>
      </c>
      <c r="AH294" s="16">
        <v>1.2012544362399999</v>
      </c>
      <c r="AI294" s="6">
        <f>IF(L294="Duinvlak",3,IF(L294="Plantvlak",2,1))</f>
        <v>1</v>
      </c>
      <c r="AJ294" s="6">
        <f>IF(P294="Duinvlak",3,IF(M294="Plantvlak",2,1))</f>
        <v>3</v>
      </c>
      <c r="AK294" s="6">
        <f>IF(T294="Duinvlak",3,IF(T294="Plantvlak",2,1))</f>
        <v>1</v>
      </c>
      <c r="AL294" s="6">
        <f>IF(X294="Duinvlak",3,IF(X294="Plantvlak",2,1))</f>
        <v>1</v>
      </c>
      <c r="AM294" s="6">
        <f>IF(AB294="Duinvlak",3,IF(AB294="Plantvlak",2,1))</f>
        <v>3</v>
      </c>
      <c r="AN294" s="6">
        <f>IF(AF294="Duinvlak",3,IF(AF294="Plantvlak",2,1))</f>
        <v>3</v>
      </c>
      <c r="AO294">
        <f>AI294*100000+AJ294*10000+AK294*1000+AL294*100+AM294*10+AN294</f>
        <v>131133</v>
      </c>
    </row>
    <row r="295" spans="1:41" ht="15" x14ac:dyDescent="0.25">
      <c r="A295" s="7">
        <v>529</v>
      </c>
      <c r="B295" s="7">
        <v>6</v>
      </c>
      <c r="C295" s="7">
        <v>501</v>
      </c>
      <c r="D295" s="7">
        <v>1308</v>
      </c>
      <c r="E295" s="7">
        <v>809</v>
      </c>
      <c r="F295" s="7">
        <v>112</v>
      </c>
      <c r="G295" s="7">
        <v>131</v>
      </c>
      <c r="H295" s="7">
        <v>144</v>
      </c>
      <c r="I295" s="7">
        <v>-1</v>
      </c>
      <c r="J295" s="11">
        <v>0</v>
      </c>
      <c r="K295" s="11">
        <v>0</v>
      </c>
      <c r="M295" s="7">
        <v>53</v>
      </c>
      <c r="N295" s="9">
        <v>50</v>
      </c>
      <c r="O295" s="9">
        <v>45</v>
      </c>
      <c r="P295" s="9" t="s">
        <v>2</v>
      </c>
      <c r="Q295" s="7">
        <v>-1</v>
      </c>
      <c r="R295" s="10">
        <v>0</v>
      </c>
      <c r="S295" s="10">
        <v>0</v>
      </c>
      <c r="U295" s="7">
        <v>-1</v>
      </c>
      <c r="V295" s="17">
        <v>0</v>
      </c>
      <c r="W295" s="17">
        <v>0</v>
      </c>
      <c r="Y295" s="7">
        <v>21</v>
      </c>
      <c r="Z295" s="14">
        <v>50</v>
      </c>
      <c r="AA295" s="14">
        <v>510</v>
      </c>
      <c r="AB295" s="14" t="s">
        <v>2</v>
      </c>
      <c r="AC295" s="7">
        <v>2</v>
      </c>
      <c r="AD295" s="18">
        <v>501</v>
      </c>
      <c r="AE295" s="18">
        <v>1</v>
      </c>
      <c r="AF295" s="18" t="s">
        <v>2</v>
      </c>
      <c r="AG295" s="16">
        <v>7.9810922093499999</v>
      </c>
      <c r="AH295" s="16">
        <v>0.42256263128299998</v>
      </c>
      <c r="AI295" s="6">
        <f>IF(L295="Duinvlak",3,IF(L295="Plantvlak",2,1))</f>
        <v>1</v>
      </c>
      <c r="AJ295" s="6">
        <f>IF(P295="Duinvlak",3,IF(M295="Plantvlak",2,1))</f>
        <v>3</v>
      </c>
      <c r="AK295" s="6">
        <f>IF(T295="Duinvlak",3,IF(T295="Plantvlak",2,1))</f>
        <v>1</v>
      </c>
      <c r="AL295" s="6">
        <f>IF(X295="Duinvlak",3,IF(X295="Plantvlak",2,1))</f>
        <v>1</v>
      </c>
      <c r="AM295" s="6">
        <f>IF(AB295="Duinvlak",3,IF(AB295="Plantvlak",2,1))</f>
        <v>3</v>
      </c>
      <c r="AN295" s="6">
        <f>IF(AF295="Duinvlak",3,IF(AF295="Plantvlak",2,1))</f>
        <v>3</v>
      </c>
      <c r="AO295">
        <f>AI295*100000+AJ295*10000+AK295*1000+AL295*100+AM295*10+AN295</f>
        <v>131133</v>
      </c>
    </row>
    <row r="296" spans="1:41" ht="15" x14ac:dyDescent="0.25">
      <c r="A296" s="7">
        <v>530</v>
      </c>
      <c r="B296" s="7">
        <v>6</v>
      </c>
      <c r="C296" s="7">
        <v>501</v>
      </c>
      <c r="D296" s="7">
        <v>1309</v>
      </c>
      <c r="E296" s="7">
        <v>810</v>
      </c>
      <c r="F296" s="7">
        <v>113</v>
      </c>
      <c r="G296" s="7">
        <v>132</v>
      </c>
      <c r="H296" s="7">
        <v>145</v>
      </c>
      <c r="I296" s="7">
        <v>-1</v>
      </c>
      <c r="J296" s="11">
        <v>0</v>
      </c>
      <c r="K296" s="11">
        <v>0</v>
      </c>
      <c r="M296" s="7">
        <v>54</v>
      </c>
      <c r="N296" s="9">
        <v>50</v>
      </c>
      <c r="O296" s="9">
        <v>46</v>
      </c>
      <c r="P296" s="9" t="s">
        <v>2</v>
      </c>
      <c r="Q296" s="7">
        <v>-1</v>
      </c>
      <c r="R296" s="10">
        <v>0</v>
      </c>
      <c r="S296" s="10">
        <v>0</v>
      </c>
      <c r="U296" s="7">
        <v>-1</v>
      </c>
      <c r="V296" s="17">
        <v>0</v>
      </c>
      <c r="W296" s="17">
        <v>0</v>
      </c>
      <c r="Y296" s="7">
        <v>25</v>
      </c>
      <c r="Z296" s="14">
        <v>50</v>
      </c>
      <c r="AA296" s="14">
        <v>514</v>
      </c>
      <c r="AB296" s="14" t="s">
        <v>2</v>
      </c>
      <c r="AC296" s="7">
        <v>3</v>
      </c>
      <c r="AD296" s="18">
        <v>501</v>
      </c>
      <c r="AE296" s="18">
        <v>2</v>
      </c>
      <c r="AF296" s="18" t="s">
        <v>2</v>
      </c>
      <c r="AG296" s="16">
        <v>9.7151965468500006</v>
      </c>
      <c r="AH296" s="16">
        <v>1.04679628639</v>
      </c>
      <c r="AI296" s="6">
        <f>IF(L296="Duinvlak",3,IF(L296="Plantvlak",2,1))</f>
        <v>1</v>
      </c>
      <c r="AJ296" s="6">
        <f>IF(P296="Duinvlak",3,IF(M296="Plantvlak",2,1))</f>
        <v>3</v>
      </c>
      <c r="AK296" s="6">
        <f>IF(T296="Duinvlak",3,IF(T296="Plantvlak",2,1))</f>
        <v>1</v>
      </c>
      <c r="AL296" s="6">
        <f>IF(X296="Duinvlak",3,IF(X296="Plantvlak",2,1))</f>
        <v>1</v>
      </c>
      <c r="AM296" s="6">
        <f>IF(AB296="Duinvlak",3,IF(AB296="Plantvlak",2,1))</f>
        <v>3</v>
      </c>
      <c r="AN296" s="6">
        <f>IF(AF296="Duinvlak",3,IF(AF296="Plantvlak",2,1))</f>
        <v>3</v>
      </c>
      <c r="AO296">
        <f>AI296*100000+AJ296*10000+AK296*1000+AL296*100+AM296*10+AN296</f>
        <v>131133</v>
      </c>
    </row>
    <row r="297" spans="1:41" ht="15" x14ac:dyDescent="0.25">
      <c r="A297" s="7">
        <v>531</v>
      </c>
      <c r="B297" s="7">
        <v>6</v>
      </c>
      <c r="C297" s="7">
        <v>501</v>
      </c>
      <c r="D297" s="7">
        <v>1310</v>
      </c>
      <c r="E297" s="7">
        <v>811</v>
      </c>
      <c r="F297" s="7">
        <v>115</v>
      </c>
      <c r="G297" s="7">
        <v>134</v>
      </c>
      <c r="H297" s="7">
        <v>147</v>
      </c>
      <c r="I297" s="7">
        <v>-1</v>
      </c>
      <c r="J297" s="11">
        <v>0</v>
      </c>
      <c r="K297" s="11">
        <v>0</v>
      </c>
      <c r="M297" s="7">
        <v>57</v>
      </c>
      <c r="N297" s="9">
        <v>50</v>
      </c>
      <c r="O297" s="9">
        <v>63</v>
      </c>
      <c r="P297" s="9" t="s">
        <v>2</v>
      </c>
      <c r="Q297" s="7">
        <v>-1</v>
      </c>
      <c r="R297" s="10">
        <v>0</v>
      </c>
      <c r="S297" s="10">
        <v>0</v>
      </c>
      <c r="U297" s="7">
        <v>-1</v>
      </c>
      <c r="V297" s="17">
        <v>0</v>
      </c>
      <c r="W297" s="17">
        <v>0</v>
      </c>
      <c r="Y297" s="7">
        <v>47</v>
      </c>
      <c r="Z297" s="14">
        <v>50</v>
      </c>
      <c r="AA297" s="14">
        <v>12</v>
      </c>
      <c r="AB297" s="14" t="s">
        <v>2</v>
      </c>
      <c r="AC297" s="7">
        <v>17</v>
      </c>
      <c r="AD297" s="18">
        <v>501</v>
      </c>
      <c r="AE297" s="18">
        <v>13</v>
      </c>
      <c r="AF297" s="18" t="s">
        <v>2</v>
      </c>
      <c r="AG297" s="16">
        <v>7.4742260592000003</v>
      </c>
      <c r="AH297" s="16">
        <v>0.69450056012000005</v>
      </c>
      <c r="AI297" s="6">
        <f>IF(L297="Duinvlak",3,IF(L297="Plantvlak",2,1))</f>
        <v>1</v>
      </c>
      <c r="AJ297" s="6">
        <f>IF(P297="Duinvlak",3,IF(M297="Plantvlak",2,1))</f>
        <v>3</v>
      </c>
      <c r="AK297" s="6">
        <f>IF(T297="Duinvlak",3,IF(T297="Plantvlak",2,1))</f>
        <v>1</v>
      </c>
      <c r="AL297" s="6">
        <f>IF(X297="Duinvlak",3,IF(X297="Plantvlak",2,1))</f>
        <v>1</v>
      </c>
      <c r="AM297" s="6">
        <f>IF(AB297="Duinvlak",3,IF(AB297="Plantvlak",2,1))</f>
        <v>3</v>
      </c>
      <c r="AN297" s="6">
        <f>IF(AF297="Duinvlak",3,IF(AF297="Plantvlak",2,1))</f>
        <v>3</v>
      </c>
      <c r="AO297">
        <f>AI297*100000+AJ297*10000+AK297*1000+AL297*100+AM297*10+AN297</f>
        <v>131133</v>
      </c>
    </row>
    <row r="298" spans="1:41" ht="15" x14ac:dyDescent="0.25">
      <c r="A298" s="7">
        <v>909</v>
      </c>
      <c r="B298" s="7">
        <v>7</v>
      </c>
      <c r="C298" s="7">
        <v>401</v>
      </c>
      <c r="D298" s="7">
        <v>1314</v>
      </c>
      <c r="E298" s="7">
        <v>815</v>
      </c>
      <c r="F298" s="7">
        <v>121</v>
      </c>
      <c r="G298" s="7">
        <v>142</v>
      </c>
      <c r="H298" s="7">
        <v>155</v>
      </c>
      <c r="I298" s="7">
        <v>-1</v>
      </c>
      <c r="J298" s="11">
        <v>0</v>
      </c>
      <c r="K298" s="11">
        <v>0</v>
      </c>
      <c r="M298" s="7">
        <v>65</v>
      </c>
      <c r="N298" s="9">
        <v>40</v>
      </c>
      <c r="O298" s="9">
        <v>85</v>
      </c>
      <c r="P298" s="9" t="s">
        <v>2</v>
      </c>
      <c r="Q298" s="7">
        <v>-1</v>
      </c>
      <c r="R298" s="10">
        <v>0</v>
      </c>
      <c r="S298" s="10">
        <v>0</v>
      </c>
      <c r="U298" s="7">
        <v>-1</v>
      </c>
      <c r="V298" s="17">
        <v>0</v>
      </c>
      <c r="W298" s="17">
        <v>0</v>
      </c>
      <c r="Y298" s="7">
        <v>91</v>
      </c>
      <c r="Z298" s="14">
        <v>40</v>
      </c>
      <c r="AA298" s="14">
        <v>31</v>
      </c>
      <c r="AB298" s="14" t="s">
        <v>2</v>
      </c>
      <c r="AC298" s="7">
        <v>236</v>
      </c>
      <c r="AD298" s="18">
        <v>401</v>
      </c>
      <c r="AE298" s="18">
        <v>286</v>
      </c>
      <c r="AF298" s="18" t="s">
        <v>2</v>
      </c>
      <c r="AG298" s="16">
        <v>2.6788785932799999</v>
      </c>
      <c r="AH298" s="16">
        <v>0.39509664512100001</v>
      </c>
      <c r="AI298" s="6">
        <f>IF(L298="Duinvlak",3,IF(L298="Plantvlak",2,1))</f>
        <v>1</v>
      </c>
      <c r="AJ298" s="6">
        <f>IF(P298="Duinvlak",3,IF(M298="Plantvlak",2,1))</f>
        <v>3</v>
      </c>
      <c r="AK298" s="6">
        <f>IF(T298="Duinvlak",3,IF(T298="Plantvlak",2,1))</f>
        <v>1</v>
      </c>
      <c r="AL298" s="6">
        <f>IF(X298="Duinvlak",3,IF(X298="Plantvlak",2,1))</f>
        <v>1</v>
      </c>
      <c r="AM298" s="6">
        <f>IF(AB298="Duinvlak",3,IF(AB298="Plantvlak",2,1))</f>
        <v>3</v>
      </c>
      <c r="AN298" s="6">
        <f>IF(AF298="Duinvlak",3,IF(AF298="Plantvlak",2,1))</f>
        <v>3</v>
      </c>
      <c r="AO298">
        <f>AI298*100000+AJ298*10000+AK298*1000+AL298*100+AM298*10+AN298</f>
        <v>131133</v>
      </c>
    </row>
    <row r="299" spans="1:41" ht="15" x14ac:dyDescent="0.25">
      <c r="A299" s="7">
        <v>910</v>
      </c>
      <c r="B299" s="7">
        <v>7</v>
      </c>
      <c r="C299" s="7">
        <v>401</v>
      </c>
      <c r="D299" s="7">
        <v>1315</v>
      </c>
      <c r="E299" s="7">
        <v>816</v>
      </c>
      <c r="F299" s="7">
        <v>122</v>
      </c>
      <c r="G299" s="7">
        <v>143</v>
      </c>
      <c r="H299" s="7">
        <v>156</v>
      </c>
      <c r="I299" s="7">
        <v>-1</v>
      </c>
      <c r="J299" s="11">
        <v>0</v>
      </c>
      <c r="K299" s="11">
        <v>0</v>
      </c>
      <c r="M299" s="7">
        <v>66</v>
      </c>
      <c r="N299" s="9">
        <v>40</v>
      </c>
      <c r="O299" s="9">
        <v>86</v>
      </c>
      <c r="P299" s="9" t="s">
        <v>2</v>
      </c>
      <c r="Q299" s="7">
        <v>-1</v>
      </c>
      <c r="R299" s="10">
        <v>0</v>
      </c>
      <c r="S299" s="10">
        <v>0</v>
      </c>
      <c r="U299" s="7">
        <v>-1</v>
      </c>
      <c r="V299" s="17">
        <v>0</v>
      </c>
      <c r="W299" s="17">
        <v>0</v>
      </c>
      <c r="Y299" s="7">
        <v>107</v>
      </c>
      <c r="Z299" s="14">
        <v>40</v>
      </c>
      <c r="AA299" s="14">
        <v>47</v>
      </c>
      <c r="AB299" s="14" t="s">
        <v>2</v>
      </c>
      <c r="AC299" s="7">
        <v>233</v>
      </c>
      <c r="AD299" s="18">
        <v>401</v>
      </c>
      <c r="AE299" s="18">
        <v>283</v>
      </c>
      <c r="AF299" s="18" t="s">
        <v>2</v>
      </c>
      <c r="AG299" s="16">
        <v>3.0128397036000001</v>
      </c>
      <c r="AH299" s="16">
        <v>0.32725669033600002</v>
      </c>
      <c r="AI299" s="6">
        <f>IF(L299="Duinvlak",3,IF(L299="Plantvlak",2,1))</f>
        <v>1</v>
      </c>
      <c r="AJ299" s="6">
        <f>IF(P299="Duinvlak",3,IF(M299="Plantvlak",2,1))</f>
        <v>3</v>
      </c>
      <c r="AK299" s="6">
        <f>IF(T299="Duinvlak",3,IF(T299="Plantvlak",2,1))</f>
        <v>1</v>
      </c>
      <c r="AL299" s="6">
        <f>IF(X299="Duinvlak",3,IF(X299="Plantvlak",2,1))</f>
        <v>1</v>
      </c>
      <c r="AM299" s="6">
        <f>IF(AB299="Duinvlak",3,IF(AB299="Plantvlak",2,1))</f>
        <v>3</v>
      </c>
      <c r="AN299" s="6">
        <f>IF(AF299="Duinvlak",3,IF(AF299="Plantvlak",2,1))</f>
        <v>3</v>
      </c>
      <c r="AO299">
        <f>AI299*100000+AJ299*10000+AK299*1000+AL299*100+AM299*10+AN299</f>
        <v>131133</v>
      </c>
    </row>
    <row r="300" spans="1:41" ht="15" x14ac:dyDescent="0.25">
      <c r="A300" s="7">
        <v>1366</v>
      </c>
      <c r="B300" s="7">
        <v>34</v>
      </c>
      <c r="C300" s="7">
        <v>301</v>
      </c>
      <c r="D300" s="7">
        <v>1316</v>
      </c>
      <c r="E300" s="7">
        <v>818</v>
      </c>
      <c r="F300" s="7">
        <v>123</v>
      </c>
      <c r="G300" s="7">
        <v>144</v>
      </c>
      <c r="H300" s="7">
        <v>157</v>
      </c>
      <c r="I300" s="7">
        <v>-1</v>
      </c>
      <c r="J300" s="11">
        <v>0</v>
      </c>
      <c r="K300" s="11">
        <v>0</v>
      </c>
      <c r="M300" s="7">
        <v>67</v>
      </c>
      <c r="N300" s="9">
        <v>30</v>
      </c>
      <c r="O300" s="9">
        <v>132</v>
      </c>
      <c r="P300" s="9" t="s">
        <v>2</v>
      </c>
      <c r="Q300" s="7">
        <v>-1</v>
      </c>
      <c r="R300" s="10">
        <v>0</v>
      </c>
      <c r="S300" s="10">
        <v>0</v>
      </c>
      <c r="U300" s="7">
        <v>-1</v>
      </c>
      <c r="V300" s="17">
        <v>0</v>
      </c>
      <c r="W300" s="17">
        <v>0</v>
      </c>
      <c r="Y300" s="7">
        <v>113</v>
      </c>
      <c r="Z300" s="14">
        <v>30</v>
      </c>
      <c r="AA300" s="14">
        <v>553</v>
      </c>
      <c r="AB300" s="14" t="s">
        <v>2</v>
      </c>
      <c r="AC300" s="7">
        <v>269</v>
      </c>
      <c r="AD300" s="18">
        <v>301</v>
      </c>
      <c r="AE300" s="18">
        <v>319</v>
      </c>
      <c r="AF300" s="18" t="s">
        <v>2</v>
      </c>
      <c r="AG300" s="16">
        <v>1.152032414</v>
      </c>
      <c r="AH300" s="16">
        <v>3.7793505114600001E-2</v>
      </c>
      <c r="AI300" s="6">
        <f>IF(L300="Duinvlak",3,IF(L300="Plantvlak",2,1))</f>
        <v>1</v>
      </c>
      <c r="AJ300" s="6">
        <f>IF(P300="Duinvlak",3,IF(M300="Plantvlak",2,1))</f>
        <v>3</v>
      </c>
      <c r="AK300" s="6">
        <f>IF(T300="Duinvlak",3,IF(T300="Plantvlak",2,1))</f>
        <v>1</v>
      </c>
      <c r="AL300" s="6">
        <f>IF(X300="Duinvlak",3,IF(X300="Plantvlak",2,1))</f>
        <v>1</v>
      </c>
      <c r="AM300" s="6">
        <f>IF(AB300="Duinvlak",3,IF(AB300="Plantvlak",2,1))</f>
        <v>3</v>
      </c>
      <c r="AN300" s="6">
        <f>IF(AF300="Duinvlak",3,IF(AF300="Plantvlak",2,1))</f>
        <v>3</v>
      </c>
      <c r="AO300">
        <f>AI300*100000+AJ300*10000+AK300*1000+AL300*100+AM300*10+AN300</f>
        <v>131133</v>
      </c>
    </row>
    <row r="301" spans="1:41" ht="15" x14ac:dyDescent="0.25">
      <c r="A301" s="7">
        <v>1367</v>
      </c>
      <c r="B301" s="7">
        <v>34</v>
      </c>
      <c r="C301" s="7">
        <v>301</v>
      </c>
      <c r="D301" s="7">
        <v>1317</v>
      </c>
      <c r="E301" s="7">
        <v>819</v>
      </c>
      <c r="F301" s="7">
        <v>123</v>
      </c>
      <c r="G301" s="7">
        <v>144</v>
      </c>
      <c r="H301" s="7">
        <v>157</v>
      </c>
      <c r="I301" s="7">
        <v>-1</v>
      </c>
      <c r="J301" s="11">
        <v>0</v>
      </c>
      <c r="K301" s="11">
        <v>0</v>
      </c>
      <c r="M301" s="7">
        <v>67</v>
      </c>
      <c r="N301" s="9">
        <v>30</v>
      </c>
      <c r="O301" s="9">
        <v>132</v>
      </c>
      <c r="P301" s="9" t="s">
        <v>2</v>
      </c>
      <c r="Q301" s="7">
        <v>-1</v>
      </c>
      <c r="R301" s="10">
        <v>0</v>
      </c>
      <c r="S301" s="10">
        <v>0</v>
      </c>
      <c r="U301" s="7">
        <v>-1</v>
      </c>
      <c r="V301" s="17">
        <v>0</v>
      </c>
      <c r="W301" s="17">
        <v>0</v>
      </c>
      <c r="Y301" s="7">
        <v>114</v>
      </c>
      <c r="Z301" s="14">
        <v>30</v>
      </c>
      <c r="AA301" s="14">
        <v>554</v>
      </c>
      <c r="AB301" s="14" t="s">
        <v>2</v>
      </c>
      <c r="AC301" s="7">
        <v>269</v>
      </c>
      <c r="AD301" s="18">
        <v>301</v>
      </c>
      <c r="AE301" s="18">
        <v>319</v>
      </c>
      <c r="AF301" s="18" t="s">
        <v>2</v>
      </c>
      <c r="AG301" s="16">
        <v>4.53435407035</v>
      </c>
      <c r="AH301" s="16">
        <v>0.58674345556200003</v>
      </c>
      <c r="AI301" s="6">
        <f>IF(L301="Duinvlak",3,IF(L301="Plantvlak",2,1))</f>
        <v>1</v>
      </c>
      <c r="AJ301" s="6">
        <f>IF(P301="Duinvlak",3,IF(M301="Plantvlak",2,1))</f>
        <v>3</v>
      </c>
      <c r="AK301" s="6">
        <f>IF(T301="Duinvlak",3,IF(T301="Plantvlak",2,1))</f>
        <v>1</v>
      </c>
      <c r="AL301" s="6">
        <f>IF(X301="Duinvlak",3,IF(X301="Plantvlak",2,1))</f>
        <v>1</v>
      </c>
      <c r="AM301" s="6">
        <f>IF(AB301="Duinvlak",3,IF(AB301="Plantvlak",2,1))</f>
        <v>3</v>
      </c>
      <c r="AN301" s="6">
        <f>IF(AF301="Duinvlak",3,IF(AF301="Plantvlak",2,1))</f>
        <v>3</v>
      </c>
      <c r="AO301">
        <f>AI301*100000+AJ301*10000+AK301*1000+AL301*100+AM301*10+AN301</f>
        <v>131133</v>
      </c>
    </row>
    <row r="302" spans="1:41" ht="15" x14ac:dyDescent="0.25">
      <c r="A302" s="7">
        <v>1368</v>
      </c>
      <c r="B302" s="7">
        <v>34</v>
      </c>
      <c r="C302" s="7">
        <v>301</v>
      </c>
      <c r="D302" s="7">
        <v>1318</v>
      </c>
      <c r="E302" s="7">
        <v>820</v>
      </c>
      <c r="F302" s="7">
        <v>123</v>
      </c>
      <c r="G302" s="7">
        <v>144</v>
      </c>
      <c r="H302" s="7">
        <v>157</v>
      </c>
      <c r="I302" s="7">
        <v>-1</v>
      </c>
      <c r="J302" s="11">
        <v>0</v>
      </c>
      <c r="K302" s="11">
        <v>0</v>
      </c>
      <c r="M302" s="7">
        <v>67</v>
      </c>
      <c r="N302" s="9">
        <v>30</v>
      </c>
      <c r="O302" s="9">
        <v>132</v>
      </c>
      <c r="P302" s="9" t="s">
        <v>2</v>
      </c>
      <c r="Q302" s="7">
        <v>-1</v>
      </c>
      <c r="R302" s="10">
        <v>0</v>
      </c>
      <c r="S302" s="10">
        <v>0</v>
      </c>
      <c r="U302" s="7">
        <v>-1</v>
      </c>
      <c r="V302" s="17">
        <v>0</v>
      </c>
      <c r="W302" s="17">
        <v>0</v>
      </c>
      <c r="Y302" s="7">
        <v>115</v>
      </c>
      <c r="Z302" s="14">
        <v>30</v>
      </c>
      <c r="AA302" s="14">
        <v>555</v>
      </c>
      <c r="AB302" s="14" t="s">
        <v>2</v>
      </c>
      <c r="AC302" s="7">
        <v>269</v>
      </c>
      <c r="AD302" s="18">
        <v>301</v>
      </c>
      <c r="AE302" s="18">
        <v>319</v>
      </c>
      <c r="AF302" s="18" t="s">
        <v>2</v>
      </c>
      <c r="AG302" s="16">
        <v>4.8634781330500001</v>
      </c>
      <c r="AH302" s="16">
        <v>0.415472594207</v>
      </c>
      <c r="AI302" s="6">
        <f>IF(L302="Duinvlak",3,IF(L302="Plantvlak",2,1))</f>
        <v>1</v>
      </c>
      <c r="AJ302" s="6">
        <f>IF(P302="Duinvlak",3,IF(M302="Plantvlak",2,1))</f>
        <v>3</v>
      </c>
      <c r="AK302" s="6">
        <f>IF(T302="Duinvlak",3,IF(T302="Plantvlak",2,1))</f>
        <v>1</v>
      </c>
      <c r="AL302" s="6">
        <f>IF(X302="Duinvlak",3,IF(X302="Plantvlak",2,1))</f>
        <v>1</v>
      </c>
      <c r="AM302" s="6">
        <f>IF(AB302="Duinvlak",3,IF(AB302="Plantvlak",2,1))</f>
        <v>3</v>
      </c>
      <c r="AN302" s="6">
        <f>IF(AF302="Duinvlak",3,IF(AF302="Plantvlak",2,1))</f>
        <v>3</v>
      </c>
      <c r="AO302">
        <f>AI302*100000+AJ302*10000+AK302*1000+AL302*100+AM302*10+AN302</f>
        <v>131133</v>
      </c>
    </row>
    <row r="303" spans="1:41" ht="15" x14ac:dyDescent="0.25">
      <c r="A303" s="7">
        <v>1369</v>
      </c>
      <c r="B303" s="7">
        <v>34</v>
      </c>
      <c r="C303" s="7">
        <v>301</v>
      </c>
      <c r="D303" s="7">
        <v>1319</v>
      </c>
      <c r="E303" s="7">
        <v>821</v>
      </c>
      <c r="F303" s="7">
        <v>123</v>
      </c>
      <c r="G303" s="7">
        <v>144</v>
      </c>
      <c r="H303" s="7">
        <v>157</v>
      </c>
      <c r="I303" s="7">
        <v>-1</v>
      </c>
      <c r="J303" s="11">
        <v>0</v>
      </c>
      <c r="K303" s="11">
        <v>0</v>
      </c>
      <c r="M303" s="7">
        <v>67</v>
      </c>
      <c r="N303" s="9">
        <v>30</v>
      </c>
      <c r="O303" s="9">
        <v>132</v>
      </c>
      <c r="P303" s="9" t="s">
        <v>2</v>
      </c>
      <c r="Q303" s="7">
        <v>-1</v>
      </c>
      <c r="R303" s="10">
        <v>0</v>
      </c>
      <c r="S303" s="10">
        <v>0</v>
      </c>
      <c r="U303" s="7">
        <v>-1</v>
      </c>
      <c r="V303" s="17">
        <v>0</v>
      </c>
      <c r="W303" s="17">
        <v>0</v>
      </c>
      <c r="Y303" s="7">
        <v>116</v>
      </c>
      <c r="Z303" s="14">
        <v>30</v>
      </c>
      <c r="AA303" s="14">
        <v>556</v>
      </c>
      <c r="AB303" s="14" t="s">
        <v>2</v>
      </c>
      <c r="AC303" s="7">
        <v>269</v>
      </c>
      <c r="AD303" s="18">
        <v>301</v>
      </c>
      <c r="AE303" s="18">
        <v>319</v>
      </c>
      <c r="AF303" s="18" t="s">
        <v>2</v>
      </c>
      <c r="AG303" s="16">
        <v>6.6776633861599999</v>
      </c>
      <c r="AH303" s="16">
        <v>0.48110481483799999</v>
      </c>
      <c r="AI303" s="6">
        <f>IF(L303="Duinvlak",3,IF(L303="Plantvlak",2,1))</f>
        <v>1</v>
      </c>
      <c r="AJ303" s="6">
        <f>IF(P303="Duinvlak",3,IF(M303="Plantvlak",2,1))</f>
        <v>3</v>
      </c>
      <c r="AK303" s="6">
        <f>IF(T303="Duinvlak",3,IF(T303="Plantvlak",2,1))</f>
        <v>1</v>
      </c>
      <c r="AL303" s="6">
        <f>IF(X303="Duinvlak",3,IF(X303="Plantvlak",2,1))</f>
        <v>1</v>
      </c>
      <c r="AM303" s="6">
        <f>IF(AB303="Duinvlak",3,IF(AB303="Plantvlak",2,1))</f>
        <v>3</v>
      </c>
      <c r="AN303" s="6">
        <f>IF(AF303="Duinvlak",3,IF(AF303="Plantvlak",2,1))</f>
        <v>3</v>
      </c>
      <c r="AO303">
        <f>AI303*100000+AJ303*10000+AK303*1000+AL303*100+AM303*10+AN303</f>
        <v>131133</v>
      </c>
    </row>
    <row r="304" spans="1:41" ht="15" x14ac:dyDescent="0.25">
      <c r="A304" s="7">
        <v>1370</v>
      </c>
      <c r="B304" s="7">
        <v>34</v>
      </c>
      <c r="C304" s="7">
        <v>301</v>
      </c>
      <c r="D304" s="7">
        <v>1320</v>
      </c>
      <c r="E304" s="7">
        <v>822</v>
      </c>
      <c r="F304" s="7">
        <v>123</v>
      </c>
      <c r="G304" s="7">
        <v>144</v>
      </c>
      <c r="H304" s="7">
        <v>157</v>
      </c>
      <c r="I304" s="7">
        <v>-1</v>
      </c>
      <c r="J304" s="11">
        <v>0</v>
      </c>
      <c r="K304" s="11">
        <v>0</v>
      </c>
      <c r="M304" s="7">
        <v>67</v>
      </c>
      <c r="N304" s="9">
        <v>30</v>
      </c>
      <c r="O304" s="9">
        <v>132</v>
      </c>
      <c r="P304" s="9" t="s">
        <v>2</v>
      </c>
      <c r="Q304" s="7">
        <v>-1</v>
      </c>
      <c r="R304" s="10">
        <v>0</v>
      </c>
      <c r="S304" s="10">
        <v>0</v>
      </c>
      <c r="U304" s="7">
        <v>-1</v>
      </c>
      <c r="V304" s="17">
        <v>0</v>
      </c>
      <c r="W304" s="17">
        <v>0</v>
      </c>
      <c r="Y304" s="7">
        <v>117</v>
      </c>
      <c r="Z304" s="14">
        <v>30</v>
      </c>
      <c r="AA304" s="14">
        <v>557</v>
      </c>
      <c r="AB304" s="14" t="s">
        <v>2</v>
      </c>
      <c r="AC304" s="7">
        <v>269</v>
      </c>
      <c r="AD304" s="18">
        <v>301</v>
      </c>
      <c r="AE304" s="18">
        <v>319</v>
      </c>
      <c r="AF304" s="18" t="s">
        <v>2</v>
      </c>
      <c r="AG304" s="16">
        <v>6.2653697456600002</v>
      </c>
      <c r="AH304" s="16">
        <v>0.85873013165199996</v>
      </c>
      <c r="AI304" s="6">
        <f>IF(L304="Duinvlak",3,IF(L304="Plantvlak",2,1))</f>
        <v>1</v>
      </c>
      <c r="AJ304" s="6">
        <f>IF(P304="Duinvlak",3,IF(M304="Plantvlak",2,1))</f>
        <v>3</v>
      </c>
      <c r="AK304" s="6">
        <f>IF(T304="Duinvlak",3,IF(T304="Plantvlak",2,1))</f>
        <v>1</v>
      </c>
      <c r="AL304" s="6">
        <f>IF(X304="Duinvlak",3,IF(X304="Plantvlak",2,1))</f>
        <v>1</v>
      </c>
      <c r="AM304" s="6">
        <f>IF(AB304="Duinvlak",3,IF(AB304="Plantvlak",2,1))</f>
        <v>3</v>
      </c>
      <c r="AN304" s="6">
        <f>IF(AF304="Duinvlak",3,IF(AF304="Plantvlak",2,1))</f>
        <v>3</v>
      </c>
      <c r="AO304">
        <f>AI304*100000+AJ304*10000+AK304*1000+AL304*100+AM304*10+AN304</f>
        <v>131133</v>
      </c>
    </row>
    <row r="305" spans="1:41" ht="15" x14ac:dyDescent="0.25">
      <c r="A305" s="7">
        <v>1371</v>
      </c>
      <c r="B305" s="7">
        <v>34</v>
      </c>
      <c r="C305" s="7">
        <v>301</v>
      </c>
      <c r="D305" s="7">
        <v>1321</v>
      </c>
      <c r="E305" s="7">
        <v>823</v>
      </c>
      <c r="F305" s="7">
        <v>123</v>
      </c>
      <c r="G305" s="7">
        <v>144</v>
      </c>
      <c r="H305" s="7">
        <v>157</v>
      </c>
      <c r="I305" s="7">
        <v>-1</v>
      </c>
      <c r="J305" s="11">
        <v>0</v>
      </c>
      <c r="K305" s="11">
        <v>0</v>
      </c>
      <c r="M305" s="7">
        <v>67</v>
      </c>
      <c r="N305" s="9">
        <v>30</v>
      </c>
      <c r="O305" s="9">
        <v>132</v>
      </c>
      <c r="P305" s="9" t="s">
        <v>2</v>
      </c>
      <c r="Q305" s="7">
        <v>-1</v>
      </c>
      <c r="R305" s="10">
        <v>0</v>
      </c>
      <c r="S305" s="10">
        <v>0</v>
      </c>
      <c r="U305" s="7">
        <v>-1</v>
      </c>
      <c r="V305" s="17">
        <v>0</v>
      </c>
      <c r="W305" s="17">
        <v>0</v>
      </c>
      <c r="Y305" s="7">
        <v>118</v>
      </c>
      <c r="Z305" s="14">
        <v>30</v>
      </c>
      <c r="AA305" s="14">
        <v>558</v>
      </c>
      <c r="AB305" s="14" t="s">
        <v>2</v>
      </c>
      <c r="AC305" s="7">
        <v>269</v>
      </c>
      <c r="AD305" s="18">
        <v>301</v>
      </c>
      <c r="AE305" s="18">
        <v>319</v>
      </c>
      <c r="AF305" s="18" t="s">
        <v>2</v>
      </c>
      <c r="AG305" s="16">
        <v>2.6849464688400002</v>
      </c>
      <c r="AH305" s="16">
        <v>0.20599631977800001</v>
      </c>
      <c r="AI305" s="6">
        <f>IF(L305="Duinvlak",3,IF(L305="Plantvlak",2,1))</f>
        <v>1</v>
      </c>
      <c r="AJ305" s="6">
        <f>IF(P305="Duinvlak",3,IF(M305="Plantvlak",2,1))</f>
        <v>3</v>
      </c>
      <c r="AK305" s="6">
        <f>IF(T305="Duinvlak",3,IF(T305="Plantvlak",2,1))</f>
        <v>1</v>
      </c>
      <c r="AL305" s="6">
        <f>IF(X305="Duinvlak",3,IF(X305="Plantvlak",2,1))</f>
        <v>1</v>
      </c>
      <c r="AM305" s="6">
        <f>IF(AB305="Duinvlak",3,IF(AB305="Plantvlak",2,1))</f>
        <v>3</v>
      </c>
      <c r="AN305" s="6">
        <f>IF(AF305="Duinvlak",3,IF(AF305="Plantvlak",2,1))</f>
        <v>3</v>
      </c>
      <c r="AO305">
        <f>AI305*100000+AJ305*10000+AK305*1000+AL305*100+AM305*10+AN305</f>
        <v>131133</v>
      </c>
    </row>
    <row r="306" spans="1:41" ht="15" x14ac:dyDescent="0.25">
      <c r="A306" s="7">
        <v>1372</v>
      </c>
      <c r="B306" s="7">
        <v>34</v>
      </c>
      <c r="C306" s="7">
        <v>301</v>
      </c>
      <c r="D306" s="7">
        <v>1322</v>
      </c>
      <c r="E306" s="7">
        <v>824</v>
      </c>
      <c r="F306" s="7">
        <v>123</v>
      </c>
      <c r="G306" s="7">
        <v>144</v>
      </c>
      <c r="H306" s="7">
        <v>157</v>
      </c>
      <c r="I306" s="7">
        <v>-1</v>
      </c>
      <c r="J306" s="11">
        <v>0</v>
      </c>
      <c r="K306" s="11">
        <v>0</v>
      </c>
      <c r="M306" s="7">
        <v>67</v>
      </c>
      <c r="N306" s="9">
        <v>30</v>
      </c>
      <c r="O306" s="9">
        <v>132</v>
      </c>
      <c r="P306" s="9" t="s">
        <v>2</v>
      </c>
      <c r="Q306" s="7">
        <v>-1</v>
      </c>
      <c r="R306" s="10">
        <v>0</v>
      </c>
      <c r="S306" s="10">
        <v>0</v>
      </c>
      <c r="U306" s="7">
        <v>-1</v>
      </c>
      <c r="V306" s="17">
        <v>0</v>
      </c>
      <c r="W306" s="17">
        <v>0</v>
      </c>
      <c r="Y306" s="7">
        <v>119</v>
      </c>
      <c r="Z306" s="14">
        <v>30</v>
      </c>
      <c r="AA306" s="14">
        <v>559</v>
      </c>
      <c r="AB306" s="14" t="s">
        <v>2</v>
      </c>
      <c r="AC306" s="7">
        <v>269</v>
      </c>
      <c r="AD306" s="18">
        <v>301</v>
      </c>
      <c r="AE306" s="18">
        <v>319</v>
      </c>
      <c r="AF306" s="18" t="s">
        <v>2</v>
      </c>
      <c r="AG306" s="16">
        <v>2.1294411956500001</v>
      </c>
      <c r="AH306" s="16">
        <v>6.5927935460000003E-2</v>
      </c>
      <c r="AI306" s="6">
        <f>IF(L306="Duinvlak",3,IF(L306="Plantvlak",2,1))</f>
        <v>1</v>
      </c>
      <c r="AJ306" s="6">
        <f>IF(P306="Duinvlak",3,IF(M306="Plantvlak",2,1))</f>
        <v>3</v>
      </c>
      <c r="AK306" s="6">
        <f>IF(T306="Duinvlak",3,IF(T306="Plantvlak",2,1))</f>
        <v>1</v>
      </c>
      <c r="AL306" s="6">
        <f>IF(X306="Duinvlak",3,IF(X306="Plantvlak",2,1))</f>
        <v>1</v>
      </c>
      <c r="AM306" s="6">
        <f>IF(AB306="Duinvlak",3,IF(AB306="Plantvlak",2,1))</f>
        <v>3</v>
      </c>
      <c r="AN306" s="6">
        <f>IF(AF306="Duinvlak",3,IF(AF306="Plantvlak",2,1))</f>
        <v>3</v>
      </c>
      <c r="AO306">
        <f>AI306*100000+AJ306*10000+AK306*1000+AL306*100+AM306*10+AN306</f>
        <v>131133</v>
      </c>
    </row>
    <row r="307" spans="1:41" ht="15" x14ac:dyDescent="0.25">
      <c r="A307" s="7">
        <v>356</v>
      </c>
      <c r="B307" s="7">
        <v>3</v>
      </c>
      <c r="C307" s="7">
        <v>3</v>
      </c>
      <c r="D307" s="7">
        <v>516</v>
      </c>
      <c r="E307" s="7">
        <v>793</v>
      </c>
      <c r="F307" s="7">
        <v>94</v>
      </c>
      <c r="G307" s="7">
        <v>112</v>
      </c>
      <c r="H307" s="7">
        <v>125</v>
      </c>
      <c r="I307" s="7">
        <v>-1</v>
      </c>
      <c r="J307" s="11">
        <v>0</v>
      </c>
      <c r="K307" s="11">
        <v>0</v>
      </c>
      <c r="M307" s="7">
        <v>34</v>
      </c>
      <c r="N307" s="9">
        <v>3</v>
      </c>
      <c r="O307" s="9">
        <v>132</v>
      </c>
      <c r="P307" s="9" t="s">
        <v>2</v>
      </c>
      <c r="Q307" s="7">
        <v>-1</v>
      </c>
      <c r="R307" s="10">
        <v>0</v>
      </c>
      <c r="S307" s="10">
        <v>0</v>
      </c>
      <c r="U307" s="7">
        <v>-1</v>
      </c>
      <c r="V307" s="17">
        <v>0</v>
      </c>
      <c r="W307" s="17">
        <v>0</v>
      </c>
      <c r="Y307" s="7">
        <v>10</v>
      </c>
      <c r="Z307" s="14">
        <v>3</v>
      </c>
      <c r="AA307" s="14">
        <v>552</v>
      </c>
      <c r="AB307" s="14" t="s">
        <v>2</v>
      </c>
      <c r="AC307" s="7">
        <v>-1</v>
      </c>
      <c r="AD307" s="18">
        <v>0</v>
      </c>
      <c r="AE307" s="18">
        <v>0</v>
      </c>
      <c r="AG307" s="16">
        <v>1.89576993652</v>
      </c>
      <c r="AH307" s="16">
        <v>0.14660933862700001</v>
      </c>
      <c r="AI307" s="6">
        <f>IF(L307="Duinvlak",3,IF(L307="Plantvlak",2,1))</f>
        <v>1</v>
      </c>
      <c r="AJ307" s="6">
        <f>IF(P307="Duinvlak",3,IF(M307="Plantvlak",2,1))</f>
        <v>3</v>
      </c>
      <c r="AK307" s="6">
        <f>IF(T307="Duinvlak",3,IF(T307="Plantvlak",2,1))</f>
        <v>1</v>
      </c>
      <c r="AL307" s="6">
        <f>IF(X307="Duinvlak",3,IF(X307="Plantvlak",2,1))</f>
        <v>1</v>
      </c>
      <c r="AM307" s="6">
        <f>IF(AB307="Duinvlak",3,IF(AB307="Plantvlak",2,1))</f>
        <v>3</v>
      </c>
      <c r="AN307" s="6">
        <f>IF(AF307="Duinvlak",3,IF(AF307="Plantvlak",2,1))</f>
        <v>1</v>
      </c>
      <c r="AO307">
        <f>AI307*100000+AJ307*10000+AK307*1000+AL307*100+AM307*10+AN307</f>
        <v>131131</v>
      </c>
    </row>
    <row r="308" spans="1:41" ht="15" x14ac:dyDescent="0.25">
      <c r="A308" s="7">
        <v>395</v>
      </c>
      <c r="B308" s="7">
        <v>6</v>
      </c>
      <c r="C308" s="7">
        <v>501</v>
      </c>
      <c r="D308" s="7">
        <v>517</v>
      </c>
      <c r="E308" s="7">
        <v>811</v>
      </c>
      <c r="F308" s="7">
        <v>115</v>
      </c>
      <c r="G308" s="7">
        <v>134</v>
      </c>
      <c r="H308" s="7">
        <v>147</v>
      </c>
      <c r="I308" s="7">
        <v>-1</v>
      </c>
      <c r="J308" s="11">
        <v>0</v>
      </c>
      <c r="K308" s="11">
        <v>0</v>
      </c>
      <c r="M308" s="7">
        <v>57</v>
      </c>
      <c r="N308" s="9">
        <v>50</v>
      </c>
      <c r="O308" s="9">
        <v>63</v>
      </c>
      <c r="P308" s="9" t="s">
        <v>2</v>
      </c>
      <c r="Q308" s="7">
        <v>-1</v>
      </c>
      <c r="R308" s="10">
        <v>0</v>
      </c>
      <c r="S308" s="10">
        <v>0</v>
      </c>
      <c r="U308" s="7">
        <v>-1</v>
      </c>
      <c r="V308" s="17">
        <v>0</v>
      </c>
      <c r="W308" s="17">
        <v>0</v>
      </c>
      <c r="Y308" s="7">
        <v>47</v>
      </c>
      <c r="Z308" s="14">
        <v>50</v>
      </c>
      <c r="AA308" s="14">
        <v>12</v>
      </c>
      <c r="AB308" s="14" t="s">
        <v>2</v>
      </c>
      <c r="AC308" s="7">
        <v>-1</v>
      </c>
      <c r="AD308" s="18">
        <v>0</v>
      </c>
      <c r="AE308" s="18">
        <v>0</v>
      </c>
      <c r="AG308" s="16">
        <v>0.450687202146</v>
      </c>
      <c r="AH308" s="16">
        <v>8.3788002398499997E-3</v>
      </c>
      <c r="AI308" s="6">
        <f>IF(L308="Duinvlak",3,IF(L308="Plantvlak",2,1))</f>
        <v>1</v>
      </c>
      <c r="AJ308" s="6">
        <f>IF(P308="Duinvlak",3,IF(M308="Plantvlak",2,1))</f>
        <v>3</v>
      </c>
      <c r="AK308" s="6">
        <f>IF(T308="Duinvlak",3,IF(T308="Plantvlak",2,1))</f>
        <v>1</v>
      </c>
      <c r="AL308" s="6">
        <f>IF(X308="Duinvlak",3,IF(X308="Plantvlak",2,1))</f>
        <v>1</v>
      </c>
      <c r="AM308" s="6">
        <f>IF(AB308="Duinvlak",3,IF(AB308="Plantvlak",2,1))</f>
        <v>3</v>
      </c>
      <c r="AN308" s="6">
        <f>IF(AF308="Duinvlak",3,IF(AF308="Plantvlak",2,1))</f>
        <v>1</v>
      </c>
      <c r="AO308">
        <f>AI308*100000+AJ308*10000+AK308*1000+AL308*100+AM308*10+AN308</f>
        <v>131131</v>
      </c>
    </row>
    <row r="309" spans="1:41" ht="15" x14ac:dyDescent="0.25">
      <c r="A309" s="7">
        <v>1221</v>
      </c>
      <c r="B309" s="7">
        <v>34</v>
      </c>
      <c r="C309" s="7">
        <v>301</v>
      </c>
      <c r="D309" s="7">
        <v>518</v>
      </c>
      <c r="E309" s="7">
        <v>817</v>
      </c>
      <c r="F309" s="7">
        <v>123</v>
      </c>
      <c r="G309" s="7">
        <v>144</v>
      </c>
      <c r="H309" s="7">
        <v>157</v>
      </c>
      <c r="I309" s="7">
        <v>-1</v>
      </c>
      <c r="J309" s="11">
        <v>0</v>
      </c>
      <c r="K309" s="11">
        <v>0</v>
      </c>
      <c r="M309" s="7">
        <v>67</v>
      </c>
      <c r="N309" s="9">
        <v>30</v>
      </c>
      <c r="O309" s="9">
        <v>132</v>
      </c>
      <c r="P309" s="9" t="s">
        <v>2</v>
      </c>
      <c r="Q309" s="7">
        <v>-1</v>
      </c>
      <c r="R309" s="10">
        <v>0</v>
      </c>
      <c r="S309" s="10">
        <v>0</v>
      </c>
      <c r="U309" s="7">
        <v>-1</v>
      </c>
      <c r="V309" s="17">
        <v>0</v>
      </c>
      <c r="W309" s="17">
        <v>0</v>
      </c>
      <c r="Y309" s="7">
        <v>112</v>
      </c>
      <c r="Z309" s="14">
        <v>30</v>
      </c>
      <c r="AA309" s="14">
        <v>552</v>
      </c>
      <c r="AB309" s="14" t="s">
        <v>2</v>
      </c>
      <c r="AC309" s="7">
        <v>-1</v>
      </c>
      <c r="AD309" s="18">
        <v>0</v>
      </c>
      <c r="AE309" s="18">
        <v>0</v>
      </c>
      <c r="AG309" s="16">
        <v>1.8990742082500001</v>
      </c>
      <c r="AH309" s="16">
        <v>0.109709139047</v>
      </c>
      <c r="AI309" s="6">
        <f>IF(L309="Duinvlak",3,IF(L309="Plantvlak",2,1))</f>
        <v>1</v>
      </c>
      <c r="AJ309" s="6">
        <f>IF(P309="Duinvlak",3,IF(M309="Plantvlak",2,1))</f>
        <v>3</v>
      </c>
      <c r="AK309" s="6">
        <f>IF(T309="Duinvlak",3,IF(T309="Plantvlak",2,1))</f>
        <v>1</v>
      </c>
      <c r="AL309" s="6">
        <f>IF(X309="Duinvlak",3,IF(X309="Plantvlak",2,1))</f>
        <v>1</v>
      </c>
      <c r="AM309" s="6">
        <f>IF(AB309="Duinvlak",3,IF(AB309="Plantvlak",2,1))</f>
        <v>3</v>
      </c>
      <c r="AN309" s="6">
        <f>IF(AF309="Duinvlak",3,IF(AF309="Plantvlak",2,1))</f>
        <v>1</v>
      </c>
      <c r="AO309">
        <f>AI309*100000+AJ309*10000+AK309*1000+AL309*100+AM309*10+AN309</f>
        <v>131131</v>
      </c>
    </row>
    <row r="310" spans="1:41" ht="15" x14ac:dyDescent="0.25">
      <c r="A310" s="7">
        <v>1222</v>
      </c>
      <c r="B310" s="7">
        <v>34</v>
      </c>
      <c r="C310" s="7">
        <v>301</v>
      </c>
      <c r="D310" s="7">
        <v>519</v>
      </c>
      <c r="E310" s="7">
        <v>818</v>
      </c>
      <c r="F310" s="7">
        <v>123</v>
      </c>
      <c r="G310" s="7">
        <v>144</v>
      </c>
      <c r="H310" s="7">
        <v>157</v>
      </c>
      <c r="I310" s="7">
        <v>-1</v>
      </c>
      <c r="J310" s="11">
        <v>0</v>
      </c>
      <c r="K310" s="11">
        <v>0</v>
      </c>
      <c r="M310" s="7">
        <v>67</v>
      </c>
      <c r="N310" s="9">
        <v>30</v>
      </c>
      <c r="O310" s="9">
        <v>132</v>
      </c>
      <c r="P310" s="9" t="s">
        <v>2</v>
      </c>
      <c r="Q310" s="7">
        <v>-1</v>
      </c>
      <c r="R310" s="10">
        <v>0</v>
      </c>
      <c r="S310" s="10">
        <v>0</v>
      </c>
      <c r="U310" s="7">
        <v>-1</v>
      </c>
      <c r="V310" s="17">
        <v>0</v>
      </c>
      <c r="W310" s="17">
        <v>0</v>
      </c>
      <c r="Y310" s="7">
        <v>113</v>
      </c>
      <c r="Z310" s="14">
        <v>30</v>
      </c>
      <c r="AA310" s="14">
        <v>553</v>
      </c>
      <c r="AB310" s="14" t="s">
        <v>2</v>
      </c>
      <c r="AC310" s="7">
        <v>-1</v>
      </c>
      <c r="AD310" s="18">
        <v>0</v>
      </c>
      <c r="AE310" s="18">
        <v>0</v>
      </c>
      <c r="AG310" s="16">
        <v>8.2658291367099999</v>
      </c>
      <c r="AH310" s="16">
        <v>1.3061541965300001</v>
      </c>
      <c r="AI310" s="6">
        <f>IF(L310="Duinvlak",3,IF(L310="Plantvlak",2,1))</f>
        <v>1</v>
      </c>
      <c r="AJ310" s="6">
        <f>IF(P310="Duinvlak",3,IF(M310="Plantvlak",2,1))</f>
        <v>3</v>
      </c>
      <c r="AK310" s="6">
        <f>IF(T310="Duinvlak",3,IF(T310="Plantvlak",2,1))</f>
        <v>1</v>
      </c>
      <c r="AL310" s="6">
        <f>IF(X310="Duinvlak",3,IF(X310="Plantvlak",2,1))</f>
        <v>1</v>
      </c>
      <c r="AM310" s="6">
        <f>IF(AB310="Duinvlak",3,IF(AB310="Plantvlak",2,1))</f>
        <v>3</v>
      </c>
      <c r="AN310" s="6">
        <f>IF(AF310="Duinvlak",3,IF(AF310="Plantvlak",2,1))</f>
        <v>1</v>
      </c>
      <c r="AO310">
        <f>AI310*100000+AJ310*10000+AK310*1000+AL310*100+AM310*10+AN310</f>
        <v>131131</v>
      </c>
    </row>
    <row r="311" spans="1:41" ht="15" x14ac:dyDescent="0.25">
      <c r="A311" s="7">
        <v>1223</v>
      </c>
      <c r="B311" s="7">
        <v>34</v>
      </c>
      <c r="C311" s="7">
        <v>301</v>
      </c>
      <c r="D311" s="7">
        <v>520</v>
      </c>
      <c r="E311" s="7">
        <v>819</v>
      </c>
      <c r="F311" s="7">
        <v>123</v>
      </c>
      <c r="G311" s="7">
        <v>144</v>
      </c>
      <c r="H311" s="7">
        <v>157</v>
      </c>
      <c r="I311" s="7">
        <v>-1</v>
      </c>
      <c r="J311" s="11">
        <v>0</v>
      </c>
      <c r="K311" s="11">
        <v>0</v>
      </c>
      <c r="M311" s="7">
        <v>67</v>
      </c>
      <c r="N311" s="9">
        <v>30</v>
      </c>
      <c r="O311" s="9">
        <v>132</v>
      </c>
      <c r="P311" s="9" t="s">
        <v>2</v>
      </c>
      <c r="Q311" s="7">
        <v>-1</v>
      </c>
      <c r="R311" s="10">
        <v>0</v>
      </c>
      <c r="S311" s="10">
        <v>0</v>
      </c>
      <c r="U311" s="7">
        <v>-1</v>
      </c>
      <c r="V311" s="17">
        <v>0</v>
      </c>
      <c r="W311" s="17">
        <v>0</v>
      </c>
      <c r="Y311" s="7">
        <v>114</v>
      </c>
      <c r="Z311" s="14">
        <v>30</v>
      </c>
      <c r="AA311" s="14">
        <v>554</v>
      </c>
      <c r="AB311" s="14" t="s">
        <v>2</v>
      </c>
      <c r="AC311" s="7">
        <v>-1</v>
      </c>
      <c r="AD311" s="18">
        <v>0</v>
      </c>
      <c r="AE311" s="18">
        <v>0</v>
      </c>
      <c r="AG311" s="16">
        <v>6.15212470164</v>
      </c>
      <c r="AH311" s="16">
        <v>0.90058898892600003</v>
      </c>
      <c r="AI311" s="6">
        <f>IF(L311="Duinvlak",3,IF(L311="Plantvlak",2,1))</f>
        <v>1</v>
      </c>
      <c r="AJ311" s="6">
        <f>IF(P311="Duinvlak",3,IF(M311="Plantvlak",2,1))</f>
        <v>3</v>
      </c>
      <c r="AK311" s="6">
        <f>IF(T311="Duinvlak",3,IF(T311="Plantvlak",2,1))</f>
        <v>1</v>
      </c>
      <c r="AL311" s="6">
        <f>IF(X311="Duinvlak",3,IF(X311="Plantvlak",2,1))</f>
        <v>1</v>
      </c>
      <c r="AM311" s="6">
        <f>IF(AB311="Duinvlak",3,IF(AB311="Plantvlak",2,1))</f>
        <v>3</v>
      </c>
      <c r="AN311" s="6">
        <f>IF(AF311="Duinvlak",3,IF(AF311="Plantvlak",2,1))</f>
        <v>1</v>
      </c>
      <c r="AO311">
        <f>AI311*100000+AJ311*10000+AK311*1000+AL311*100+AM311*10+AN311</f>
        <v>131131</v>
      </c>
    </row>
    <row r="312" spans="1:41" ht="15" x14ac:dyDescent="0.25">
      <c r="A312" s="7">
        <v>1224</v>
      </c>
      <c r="B312" s="7">
        <v>34</v>
      </c>
      <c r="C312" s="7">
        <v>301</v>
      </c>
      <c r="D312" s="7">
        <v>521</v>
      </c>
      <c r="E312" s="7">
        <v>820</v>
      </c>
      <c r="F312" s="7">
        <v>123</v>
      </c>
      <c r="G312" s="7">
        <v>144</v>
      </c>
      <c r="H312" s="7">
        <v>157</v>
      </c>
      <c r="I312" s="7">
        <v>-1</v>
      </c>
      <c r="J312" s="11">
        <v>0</v>
      </c>
      <c r="K312" s="11">
        <v>0</v>
      </c>
      <c r="M312" s="7">
        <v>67</v>
      </c>
      <c r="N312" s="9">
        <v>30</v>
      </c>
      <c r="O312" s="9">
        <v>132</v>
      </c>
      <c r="P312" s="9" t="s">
        <v>2</v>
      </c>
      <c r="Q312" s="7">
        <v>-1</v>
      </c>
      <c r="R312" s="10">
        <v>0</v>
      </c>
      <c r="S312" s="10">
        <v>0</v>
      </c>
      <c r="U312" s="7">
        <v>-1</v>
      </c>
      <c r="V312" s="17">
        <v>0</v>
      </c>
      <c r="W312" s="17">
        <v>0</v>
      </c>
      <c r="Y312" s="7">
        <v>115</v>
      </c>
      <c r="Z312" s="14">
        <v>30</v>
      </c>
      <c r="AA312" s="14">
        <v>555</v>
      </c>
      <c r="AB312" s="14" t="s">
        <v>2</v>
      </c>
      <c r="AC312" s="7">
        <v>-1</v>
      </c>
      <c r="AD312" s="18">
        <v>0</v>
      </c>
      <c r="AE312" s="18">
        <v>0</v>
      </c>
      <c r="AG312" s="16">
        <v>2.8538335160399999</v>
      </c>
      <c r="AH312" s="16">
        <v>0.255509991273</v>
      </c>
      <c r="AI312" s="6">
        <f>IF(L312="Duinvlak",3,IF(L312="Plantvlak",2,1))</f>
        <v>1</v>
      </c>
      <c r="AJ312" s="6">
        <f>IF(P312="Duinvlak",3,IF(M312="Plantvlak",2,1))</f>
        <v>3</v>
      </c>
      <c r="AK312" s="6">
        <f>IF(T312="Duinvlak",3,IF(T312="Plantvlak",2,1))</f>
        <v>1</v>
      </c>
      <c r="AL312" s="6">
        <f>IF(X312="Duinvlak",3,IF(X312="Plantvlak",2,1))</f>
        <v>1</v>
      </c>
      <c r="AM312" s="6">
        <f>IF(AB312="Duinvlak",3,IF(AB312="Plantvlak",2,1))</f>
        <v>3</v>
      </c>
      <c r="AN312" s="6">
        <f>IF(AF312="Duinvlak",3,IF(AF312="Plantvlak",2,1))</f>
        <v>1</v>
      </c>
      <c r="AO312">
        <f>AI312*100000+AJ312*10000+AK312*1000+AL312*100+AM312*10+AN312</f>
        <v>131131</v>
      </c>
    </row>
    <row r="313" spans="1:41" ht="15" x14ac:dyDescent="0.25">
      <c r="A313" s="7">
        <v>1225</v>
      </c>
      <c r="B313" s="7">
        <v>34</v>
      </c>
      <c r="C313" s="7">
        <v>301</v>
      </c>
      <c r="D313" s="7">
        <v>522</v>
      </c>
      <c r="E313" s="7">
        <v>821</v>
      </c>
      <c r="F313" s="7">
        <v>123</v>
      </c>
      <c r="G313" s="7">
        <v>144</v>
      </c>
      <c r="H313" s="7">
        <v>157</v>
      </c>
      <c r="I313" s="7">
        <v>-1</v>
      </c>
      <c r="J313" s="11">
        <v>0</v>
      </c>
      <c r="K313" s="11">
        <v>0</v>
      </c>
      <c r="M313" s="7">
        <v>67</v>
      </c>
      <c r="N313" s="9">
        <v>30</v>
      </c>
      <c r="O313" s="9">
        <v>132</v>
      </c>
      <c r="P313" s="9" t="s">
        <v>2</v>
      </c>
      <c r="Q313" s="7">
        <v>-1</v>
      </c>
      <c r="R313" s="10">
        <v>0</v>
      </c>
      <c r="S313" s="10">
        <v>0</v>
      </c>
      <c r="U313" s="7">
        <v>-1</v>
      </c>
      <c r="V313" s="17">
        <v>0</v>
      </c>
      <c r="W313" s="17">
        <v>0</v>
      </c>
      <c r="Y313" s="7">
        <v>116</v>
      </c>
      <c r="Z313" s="14">
        <v>30</v>
      </c>
      <c r="AA313" s="14">
        <v>556</v>
      </c>
      <c r="AB313" s="14" t="s">
        <v>2</v>
      </c>
      <c r="AC313" s="7">
        <v>-1</v>
      </c>
      <c r="AD313" s="18">
        <v>0</v>
      </c>
      <c r="AE313" s="18">
        <v>0</v>
      </c>
      <c r="AG313" s="16">
        <v>1.44016285442</v>
      </c>
      <c r="AH313" s="16">
        <v>8.9416004597500001E-2</v>
      </c>
      <c r="AI313" s="6">
        <f>IF(L313="Duinvlak",3,IF(L313="Plantvlak",2,1))</f>
        <v>1</v>
      </c>
      <c r="AJ313" s="6">
        <f>IF(P313="Duinvlak",3,IF(M313="Plantvlak",2,1))</f>
        <v>3</v>
      </c>
      <c r="AK313" s="6">
        <f>IF(T313="Duinvlak",3,IF(T313="Plantvlak",2,1))</f>
        <v>1</v>
      </c>
      <c r="AL313" s="6">
        <f>IF(X313="Duinvlak",3,IF(X313="Plantvlak",2,1))</f>
        <v>1</v>
      </c>
      <c r="AM313" s="6">
        <f>IF(AB313="Duinvlak",3,IF(AB313="Plantvlak",2,1))</f>
        <v>3</v>
      </c>
      <c r="AN313" s="6">
        <f>IF(AF313="Duinvlak",3,IF(AF313="Plantvlak",2,1))</f>
        <v>1</v>
      </c>
      <c r="AO313">
        <f>AI313*100000+AJ313*10000+AK313*1000+AL313*100+AM313*10+AN313</f>
        <v>131131</v>
      </c>
    </row>
    <row r="314" spans="1:41" ht="15" x14ac:dyDescent="0.25">
      <c r="A314" s="7">
        <v>428</v>
      </c>
      <c r="B314" s="7">
        <v>6</v>
      </c>
      <c r="C314" s="7">
        <v>501</v>
      </c>
      <c r="D314" s="7">
        <v>984</v>
      </c>
      <c r="E314" s="7">
        <v>98</v>
      </c>
      <c r="F314" s="7">
        <v>102</v>
      </c>
      <c r="G314" s="7">
        <v>121</v>
      </c>
      <c r="H314" s="7">
        <v>134</v>
      </c>
      <c r="I314" s="7">
        <v>-1</v>
      </c>
      <c r="J314" s="11">
        <v>0</v>
      </c>
      <c r="K314" s="11">
        <v>0</v>
      </c>
      <c r="M314" s="7">
        <v>43</v>
      </c>
      <c r="N314" s="9">
        <v>50</v>
      </c>
      <c r="O314" s="9">
        <v>30</v>
      </c>
      <c r="P314" s="9" t="s">
        <v>2</v>
      </c>
      <c r="Q314" s="7">
        <v>-1</v>
      </c>
      <c r="R314" s="10">
        <v>0</v>
      </c>
      <c r="S314" s="10">
        <v>0</v>
      </c>
      <c r="U314" s="7">
        <v>-1</v>
      </c>
      <c r="V314" s="17">
        <v>0</v>
      </c>
      <c r="W314" s="17">
        <v>0</v>
      </c>
      <c r="Y314" s="7">
        <v>-1</v>
      </c>
      <c r="Z314" s="14">
        <v>0</v>
      </c>
      <c r="AA314" s="14">
        <v>0</v>
      </c>
      <c r="AC314" s="7">
        <v>2</v>
      </c>
      <c r="AD314" s="18">
        <v>501</v>
      </c>
      <c r="AE314" s="18">
        <v>1</v>
      </c>
      <c r="AF314" s="18" t="s">
        <v>2</v>
      </c>
      <c r="AG314" s="16">
        <v>9.7728080685100007</v>
      </c>
      <c r="AH314" s="16">
        <v>0.83397395140099995</v>
      </c>
      <c r="AI314" s="6">
        <f>IF(L314="Duinvlak",3,IF(L314="Plantvlak",2,1))</f>
        <v>1</v>
      </c>
      <c r="AJ314" s="6">
        <f>IF(P314="Duinvlak",3,IF(M314="Plantvlak",2,1))</f>
        <v>3</v>
      </c>
      <c r="AK314" s="6">
        <f>IF(T314="Duinvlak",3,IF(T314="Plantvlak",2,1))</f>
        <v>1</v>
      </c>
      <c r="AL314" s="6">
        <f>IF(X314="Duinvlak",3,IF(X314="Plantvlak",2,1))</f>
        <v>1</v>
      </c>
      <c r="AM314" s="6">
        <f>IF(AB314="Duinvlak",3,IF(AB314="Plantvlak",2,1))</f>
        <v>1</v>
      </c>
      <c r="AN314" s="6">
        <f>IF(AF314="Duinvlak",3,IF(AF314="Plantvlak",2,1))</f>
        <v>3</v>
      </c>
      <c r="AO314">
        <f>AI314*100000+AJ314*10000+AK314*1000+AL314*100+AM314*10+AN314</f>
        <v>131113</v>
      </c>
    </row>
    <row r="315" spans="1:41" ht="15" x14ac:dyDescent="0.25">
      <c r="A315" s="7">
        <v>429</v>
      </c>
      <c r="B315" s="7">
        <v>6</v>
      </c>
      <c r="C315" s="7">
        <v>501</v>
      </c>
      <c r="D315" s="7">
        <v>985</v>
      </c>
      <c r="E315" s="7">
        <v>99</v>
      </c>
      <c r="F315" s="7">
        <v>103</v>
      </c>
      <c r="G315" s="7">
        <v>122</v>
      </c>
      <c r="H315" s="7">
        <v>135</v>
      </c>
      <c r="I315" s="7">
        <v>-1</v>
      </c>
      <c r="J315" s="11">
        <v>0</v>
      </c>
      <c r="K315" s="11">
        <v>0</v>
      </c>
      <c r="M315" s="7">
        <v>44</v>
      </c>
      <c r="N315" s="9">
        <v>50</v>
      </c>
      <c r="O315" s="9">
        <v>31</v>
      </c>
      <c r="P315" s="9" t="s">
        <v>2</v>
      </c>
      <c r="Q315" s="7">
        <v>-1</v>
      </c>
      <c r="R315" s="10">
        <v>0</v>
      </c>
      <c r="S315" s="10">
        <v>0</v>
      </c>
      <c r="U315" s="7">
        <v>-1</v>
      </c>
      <c r="V315" s="17">
        <v>0</v>
      </c>
      <c r="W315" s="17">
        <v>0</v>
      </c>
      <c r="Y315" s="7">
        <v>-1</v>
      </c>
      <c r="Z315" s="14">
        <v>0</v>
      </c>
      <c r="AA315" s="14">
        <v>0</v>
      </c>
      <c r="AC315" s="7">
        <v>2</v>
      </c>
      <c r="AD315" s="18">
        <v>501</v>
      </c>
      <c r="AE315" s="18">
        <v>1</v>
      </c>
      <c r="AF315" s="18" t="s">
        <v>2</v>
      </c>
      <c r="AG315" s="16">
        <v>3.1010538973199999</v>
      </c>
      <c r="AH315" s="16">
        <v>0.22069805112599999</v>
      </c>
      <c r="AI315" s="6">
        <f>IF(L315="Duinvlak",3,IF(L315="Plantvlak",2,1))</f>
        <v>1</v>
      </c>
      <c r="AJ315" s="6">
        <f>IF(P315="Duinvlak",3,IF(M315="Plantvlak",2,1))</f>
        <v>3</v>
      </c>
      <c r="AK315" s="6">
        <f>IF(T315="Duinvlak",3,IF(T315="Plantvlak",2,1))</f>
        <v>1</v>
      </c>
      <c r="AL315" s="6">
        <f>IF(X315="Duinvlak",3,IF(X315="Plantvlak",2,1))</f>
        <v>1</v>
      </c>
      <c r="AM315" s="6">
        <f>IF(AB315="Duinvlak",3,IF(AB315="Plantvlak",2,1))</f>
        <v>1</v>
      </c>
      <c r="AN315" s="6">
        <f>IF(AF315="Duinvlak",3,IF(AF315="Plantvlak",2,1))</f>
        <v>3</v>
      </c>
      <c r="AO315">
        <f>AI315*100000+AJ315*10000+AK315*1000+AL315*100+AM315*10+AN315</f>
        <v>131113</v>
      </c>
    </row>
    <row r="316" spans="1:41" ht="15" x14ac:dyDescent="0.25">
      <c r="A316" s="7">
        <v>430</v>
      </c>
      <c r="B316" s="7">
        <v>6</v>
      </c>
      <c r="C316" s="7">
        <v>501</v>
      </c>
      <c r="D316" s="7">
        <v>986</v>
      </c>
      <c r="E316" s="7">
        <v>100</v>
      </c>
      <c r="F316" s="7">
        <v>104</v>
      </c>
      <c r="G316" s="7">
        <v>123</v>
      </c>
      <c r="H316" s="7">
        <v>136</v>
      </c>
      <c r="I316" s="7">
        <v>-1</v>
      </c>
      <c r="J316" s="11">
        <v>0</v>
      </c>
      <c r="K316" s="11">
        <v>0</v>
      </c>
      <c r="M316" s="7">
        <v>45</v>
      </c>
      <c r="N316" s="9">
        <v>50</v>
      </c>
      <c r="O316" s="9">
        <v>32</v>
      </c>
      <c r="P316" s="9" t="s">
        <v>2</v>
      </c>
      <c r="Q316" s="7">
        <v>-1</v>
      </c>
      <c r="R316" s="10">
        <v>0</v>
      </c>
      <c r="S316" s="10">
        <v>0</v>
      </c>
      <c r="U316" s="7">
        <v>-1</v>
      </c>
      <c r="V316" s="17">
        <v>0</v>
      </c>
      <c r="W316" s="17">
        <v>0</v>
      </c>
      <c r="Y316" s="7">
        <v>-1</v>
      </c>
      <c r="Z316" s="14">
        <v>0</v>
      </c>
      <c r="AA316" s="14">
        <v>0</v>
      </c>
      <c r="AC316" s="7">
        <v>2</v>
      </c>
      <c r="AD316" s="18">
        <v>501</v>
      </c>
      <c r="AE316" s="18">
        <v>1</v>
      </c>
      <c r="AF316" s="18" t="s">
        <v>2</v>
      </c>
      <c r="AG316" s="16">
        <v>9.6029632744200004</v>
      </c>
      <c r="AH316" s="16">
        <v>4.01188198992</v>
      </c>
      <c r="AI316" s="6">
        <f>IF(L316="Duinvlak",3,IF(L316="Plantvlak",2,1))</f>
        <v>1</v>
      </c>
      <c r="AJ316" s="6">
        <f>IF(P316="Duinvlak",3,IF(M316="Plantvlak",2,1))</f>
        <v>3</v>
      </c>
      <c r="AK316" s="6">
        <f>IF(T316="Duinvlak",3,IF(T316="Plantvlak",2,1))</f>
        <v>1</v>
      </c>
      <c r="AL316" s="6">
        <f>IF(X316="Duinvlak",3,IF(X316="Plantvlak",2,1))</f>
        <v>1</v>
      </c>
      <c r="AM316" s="6">
        <f>IF(AB316="Duinvlak",3,IF(AB316="Plantvlak",2,1))</f>
        <v>1</v>
      </c>
      <c r="AN316" s="6">
        <f>IF(AF316="Duinvlak",3,IF(AF316="Plantvlak",2,1))</f>
        <v>3</v>
      </c>
      <c r="AO316">
        <f>AI316*100000+AJ316*10000+AK316*1000+AL316*100+AM316*10+AN316</f>
        <v>131113</v>
      </c>
    </row>
    <row r="317" spans="1:41" ht="15" x14ac:dyDescent="0.25">
      <c r="A317" s="7">
        <v>431</v>
      </c>
      <c r="B317" s="7">
        <v>6</v>
      </c>
      <c r="C317" s="7">
        <v>501</v>
      </c>
      <c r="D317" s="7">
        <v>987</v>
      </c>
      <c r="E317" s="7">
        <v>101</v>
      </c>
      <c r="F317" s="7">
        <v>107</v>
      </c>
      <c r="G317" s="7">
        <v>126</v>
      </c>
      <c r="H317" s="7">
        <v>139</v>
      </c>
      <c r="I317" s="7">
        <v>-1</v>
      </c>
      <c r="J317" s="11">
        <v>0</v>
      </c>
      <c r="K317" s="11">
        <v>0</v>
      </c>
      <c r="M317" s="7">
        <v>48</v>
      </c>
      <c r="N317" s="9">
        <v>50</v>
      </c>
      <c r="O317" s="9">
        <v>39</v>
      </c>
      <c r="P317" s="9" t="s">
        <v>2</v>
      </c>
      <c r="Q317" s="7">
        <v>-1</v>
      </c>
      <c r="R317" s="10">
        <v>0</v>
      </c>
      <c r="S317" s="10">
        <v>0</v>
      </c>
      <c r="U317" s="7">
        <v>-1</v>
      </c>
      <c r="V317" s="17">
        <v>0</v>
      </c>
      <c r="W317" s="17">
        <v>0</v>
      </c>
      <c r="Y317" s="7">
        <v>-1</v>
      </c>
      <c r="Z317" s="14">
        <v>0</v>
      </c>
      <c r="AA317" s="14">
        <v>0</v>
      </c>
      <c r="AC317" s="7">
        <v>2</v>
      </c>
      <c r="AD317" s="18">
        <v>501</v>
      </c>
      <c r="AE317" s="18">
        <v>1</v>
      </c>
      <c r="AF317" s="18" t="s">
        <v>2</v>
      </c>
      <c r="AG317" s="16">
        <v>13.0342856109</v>
      </c>
      <c r="AH317" s="16">
        <v>3.0372199505999999</v>
      </c>
      <c r="AI317" s="6">
        <f>IF(L317="Duinvlak",3,IF(L317="Plantvlak",2,1))</f>
        <v>1</v>
      </c>
      <c r="AJ317" s="6">
        <f>IF(P317="Duinvlak",3,IF(M317="Plantvlak",2,1))</f>
        <v>3</v>
      </c>
      <c r="AK317" s="6">
        <f>IF(T317="Duinvlak",3,IF(T317="Plantvlak",2,1))</f>
        <v>1</v>
      </c>
      <c r="AL317" s="6">
        <f>IF(X317="Duinvlak",3,IF(X317="Plantvlak",2,1))</f>
        <v>1</v>
      </c>
      <c r="AM317" s="6">
        <f>IF(AB317="Duinvlak",3,IF(AB317="Plantvlak",2,1))</f>
        <v>1</v>
      </c>
      <c r="AN317" s="6">
        <f>IF(AF317="Duinvlak",3,IF(AF317="Plantvlak",2,1))</f>
        <v>3</v>
      </c>
      <c r="AO317">
        <f>AI317*100000+AJ317*10000+AK317*1000+AL317*100+AM317*10+AN317</f>
        <v>131113</v>
      </c>
    </row>
    <row r="318" spans="1:41" ht="15" x14ac:dyDescent="0.25">
      <c r="A318" s="7">
        <v>432</v>
      </c>
      <c r="B318" s="7">
        <v>6</v>
      </c>
      <c r="C318" s="7">
        <v>501</v>
      </c>
      <c r="D318" s="7">
        <v>988</v>
      </c>
      <c r="E318" s="7">
        <v>102</v>
      </c>
      <c r="F318" s="7">
        <v>110</v>
      </c>
      <c r="G318" s="7">
        <v>129</v>
      </c>
      <c r="H318" s="7">
        <v>142</v>
      </c>
      <c r="I318" s="7">
        <v>-1</v>
      </c>
      <c r="J318" s="11">
        <v>0</v>
      </c>
      <c r="K318" s="11">
        <v>0</v>
      </c>
      <c r="M318" s="7">
        <v>51</v>
      </c>
      <c r="N318" s="9">
        <v>50</v>
      </c>
      <c r="O318" s="9">
        <v>43</v>
      </c>
      <c r="P318" s="9" t="s">
        <v>2</v>
      </c>
      <c r="Q318" s="7">
        <v>-1</v>
      </c>
      <c r="R318" s="10">
        <v>0</v>
      </c>
      <c r="S318" s="10">
        <v>0</v>
      </c>
      <c r="U318" s="7">
        <v>-1</v>
      </c>
      <c r="V318" s="17">
        <v>0</v>
      </c>
      <c r="W318" s="17">
        <v>0</v>
      </c>
      <c r="Y318" s="7">
        <v>-1</v>
      </c>
      <c r="Z318" s="14">
        <v>0</v>
      </c>
      <c r="AA318" s="14">
        <v>0</v>
      </c>
      <c r="AC318" s="7">
        <v>2</v>
      </c>
      <c r="AD318" s="18">
        <v>501</v>
      </c>
      <c r="AE318" s="18">
        <v>1</v>
      </c>
      <c r="AF318" s="18" t="s">
        <v>2</v>
      </c>
      <c r="AG318" s="16">
        <v>10.2924581304</v>
      </c>
      <c r="AH318" s="16">
        <v>2.7904702466</v>
      </c>
      <c r="AI318" s="6">
        <f>IF(L318="Duinvlak",3,IF(L318="Plantvlak",2,1))</f>
        <v>1</v>
      </c>
      <c r="AJ318" s="6">
        <f>IF(P318="Duinvlak",3,IF(M318="Plantvlak",2,1))</f>
        <v>3</v>
      </c>
      <c r="AK318" s="6">
        <f>IF(T318="Duinvlak",3,IF(T318="Plantvlak",2,1))</f>
        <v>1</v>
      </c>
      <c r="AL318" s="6">
        <f>IF(X318="Duinvlak",3,IF(X318="Plantvlak",2,1))</f>
        <v>1</v>
      </c>
      <c r="AM318" s="6">
        <f>IF(AB318="Duinvlak",3,IF(AB318="Plantvlak",2,1))</f>
        <v>1</v>
      </c>
      <c r="AN318" s="6">
        <f>IF(AF318="Duinvlak",3,IF(AF318="Plantvlak",2,1))</f>
        <v>3</v>
      </c>
      <c r="AO318">
        <f>AI318*100000+AJ318*10000+AK318*1000+AL318*100+AM318*10+AN318</f>
        <v>131113</v>
      </c>
    </row>
    <row r="319" spans="1:41" ht="15" x14ac:dyDescent="0.25">
      <c r="A319" s="7">
        <v>433</v>
      </c>
      <c r="B319" s="7">
        <v>6</v>
      </c>
      <c r="C319" s="7">
        <v>501</v>
      </c>
      <c r="D319" s="7">
        <v>989</v>
      </c>
      <c r="E319" s="7">
        <v>103</v>
      </c>
      <c r="F319" s="7">
        <v>111</v>
      </c>
      <c r="G319" s="7">
        <v>130</v>
      </c>
      <c r="H319" s="7">
        <v>143</v>
      </c>
      <c r="I319" s="7">
        <v>-1</v>
      </c>
      <c r="J319" s="11">
        <v>0</v>
      </c>
      <c r="K319" s="11">
        <v>0</v>
      </c>
      <c r="M319" s="7">
        <v>52</v>
      </c>
      <c r="N319" s="9">
        <v>50</v>
      </c>
      <c r="O319" s="9">
        <v>44</v>
      </c>
      <c r="P319" s="9" t="s">
        <v>2</v>
      </c>
      <c r="Q319" s="7">
        <v>-1</v>
      </c>
      <c r="R319" s="10">
        <v>0</v>
      </c>
      <c r="S319" s="10">
        <v>0</v>
      </c>
      <c r="U319" s="7">
        <v>-1</v>
      </c>
      <c r="V319" s="17">
        <v>0</v>
      </c>
      <c r="W319" s="17">
        <v>0</v>
      </c>
      <c r="Y319" s="7">
        <v>-1</v>
      </c>
      <c r="Z319" s="14">
        <v>0</v>
      </c>
      <c r="AA319" s="14">
        <v>0</v>
      </c>
      <c r="AC319" s="7">
        <v>2</v>
      </c>
      <c r="AD319" s="18">
        <v>501</v>
      </c>
      <c r="AE319" s="18">
        <v>1</v>
      </c>
      <c r="AF319" s="18" t="s">
        <v>2</v>
      </c>
      <c r="AG319" s="16">
        <v>5.9669183689800001</v>
      </c>
      <c r="AH319" s="16">
        <v>0.97619672030100002</v>
      </c>
      <c r="AI319" s="6">
        <f>IF(L319="Duinvlak",3,IF(L319="Plantvlak",2,1))</f>
        <v>1</v>
      </c>
      <c r="AJ319" s="6">
        <f>IF(P319="Duinvlak",3,IF(M319="Plantvlak",2,1))</f>
        <v>3</v>
      </c>
      <c r="AK319" s="6">
        <f>IF(T319="Duinvlak",3,IF(T319="Plantvlak",2,1))</f>
        <v>1</v>
      </c>
      <c r="AL319" s="6">
        <f>IF(X319="Duinvlak",3,IF(X319="Plantvlak",2,1))</f>
        <v>1</v>
      </c>
      <c r="AM319" s="6">
        <f>IF(AB319="Duinvlak",3,IF(AB319="Plantvlak",2,1))</f>
        <v>1</v>
      </c>
      <c r="AN319" s="6">
        <f>IF(AF319="Duinvlak",3,IF(AF319="Plantvlak",2,1))</f>
        <v>3</v>
      </c>
      <c r="AO319">
        <f>AI319*100000+AJ319*10000+AK319*1000+AL319*100+AM319*10+AN319</f>
        <v>131113</v>
      </c>
    </row>
    <row r="320" spans="1:41" ht="15" x14ac:dyDescent="0.25">
      <c r="A320" s="7">
        <v>434</v>
      </c>
      <c r="B320" s="7">
        <v>6</v>
      </c>
      <c r="C320" s="7">
        <v>501</v>
      </c>
      <c r="D320" s="7">
        <v>990</v>
      </c>
      <c r="E320" s="7">
        <v>104</v>
      </c>
      <c r="F320" s="7">
        <v>112</v>
      </c>
      <c r="G320" s="7">
        <v>131</v>
      </c>
      <c r="H320" s="7">
        <v>144</v>
      </c>
      <c r="I320" s="7">
        <v>-1</v>
      </c>
      <c r="J320" s="11">
        <v>0</v>
      </c>
      <c r="K320" s="11">
        <v>0</v>
      </c>
      <c r="M320" s="7">
        <v>53</v>
      </c>
      <c r="N320" s="9">
        <v>50</v>
      </c>
      <c r="O320" s="9">
        <v>45</v>
      </c>
      <c r="P320" s="9" t="s">
        <v>2</v>
      </c>
      <c r="Q320" s="7">
        <v>-1</v>
      </c>
      <c r="R320" s="10">
        <v>0</v>
      </c>
      <c r="S320" s="10">
        <v>0</v>
      </c>
      <c r="U320" s="7">
        <v>-1</v>
      </c>
      <c r="V320" s="17">
        <v>0</v>
      </c>
      <c r="W320" s="17">
        <v>0</v>
      </c>
      <c r="Y320" s="7">
        <v>-1</v>
      </c>
      <c r="Z320" s="14">
        <v>0</v>
      </c>
      <c r="AA320" s="14">
        <v>0</v>
      </c>
      <c r="AC320" s="7">
        <v>2</v>
      </c>
      <c r="AD320" s="18">
        <v>501</v>
      </c>
      <c r="AE320" s="18">
        <v>1</v>
      </c>
      <c r="AF320" s="18" t="s">
        <v>2</v>
      </c>
      <c r="AG320" s="16">
        <v>2.97440872022</v>
      </c>
      <c r="AH320" s="16">
        <v>0.15952090119000001</v>
      </c>
      <c r="AI320" s="6">
        <f>IF(L320="Duinvlak",3,IF(L320="Plantvlak",2,1))</f>
        <v>1</v>
      </c>
      <c r="AJ320" s="6">
        <f>IF(P320="Duinvlak",3,IF(M320="Plantvlak",2,1))</f>
        <v>3</v>
      </c>
      <c r="AK320" s="6">
        <f>IF(T320="Duinvlak",3,IF(T320="Plantvlak",2,1))</f>
        <v>1</v>
      </c>
      <c r="AL320" s="6">
        <f>IF(X320="Duinvlak",3,IF(X320="Plantvlak",2,1))</f>
        <v>1</v>
      </c>
      <c r="AM320" s="6">
        <f>IF(AB320="Duinvlak",3,IF(AB320="Plantvlak",2,1))</f>
        <v>1</v>
      </c>
      <c r="AN320" s="6">
        <f>IF(AF320="Duinvlak",3,IF(AF320="Plantvlak",2,1))</f>
        <v>3</v>
      </c>
      <c r="AO320">
        <f>AI320*100000+AJ320*10000+AK320*1000+AL320*100+AM320*10+AN320</f>
        <v>131113</v>
      </c>
    </row>
    <row r="321" spans="1:41" ht="15" x14ac:dyDescent="0.25">
      <c r="A321" s="7">
        <v>435</v>
      </c>
      <c r="B321" s="7">
        <v>6</v>
      </c>
      <c r="C321" s="7">
        <v>501</v>
      </c>
      <c r="D321" s="7">
        <v>991</v>
      </c>
      <c r="E321" s="7">
        <v>105</v>
      </c>
      <c r="F321" s="7">
        <v>113</v>
      </c>
      <c r="G321" s="7">
        <v>132</v>
      </c>
      <c r="H321" s="7">
        <v>145</v>
      </c>
      <c r="I321" s="7">
        <v>-1</v>
      </c>
      <c r="J321" s="11">
        <v>0</v>
      </c>
      <c r="K321" s="11">
        <v>0</v>
      </c>
      <c r="M321" s="7">
        <v>54</v>
      </c>
      <c r="N321" s="9">
        <v>50</v>
      </c>
      <c r="O321" s="9">
        <v>46</v>
      </c>
      <c r="P321" s="9" t="s">
        <v>2</v>
      </c>
      <c r="Q321" s="7">
        <v>-1</v>
      </c>
      <c r="R321" s="10">
        <v>0</v>
      </c>
      <c r="S321" s="10">
        <v>0</v>
      </c>
      <c r="U321" s="7">
        <v>-1</v>
      </c>
      <c r="V321" s="17">
        <v>0</v>
      </c>
      <c r="W321" s="17">
        <v>0</v>
      </c>
      <c r="Y321" s="7">
        <v>-1</v>
      </c>
      <c r="Z321" s="14">
        <v>0</v>
      </c>
      <c r="AA321" s="14">
        <v>0</v>
      </c>
      <c r="AC321" s="7">
        <v>3</v>
      </c>
      <c r="AD321" s="18">
        <v>501</v>
      </c>
      <c r="AE321" s="18">
        <v>2</v>
      </c>
      <c r="AF321" s="18" t="s">
        <v>2</v>
      </c>
      <c r="AG321" s="16">
        <v>9.4734996368100006</v>
      </c>
      <c r="AH321" s="16">
        <v>1.2705017401500001</v>
      </c>
      <c r="AI321" s="6">
        <f>IF(L321="Duinvlak",3,IF(L321="Plantvlak",2,1))</f>
        <v>1</v>
      </c>
      <c r="AJ321" s="6">
        <f>IF(P321="Duinvlak",3,IF(M321="Plantvlak",2,1))</f>
        <v>3</v>
      </c>
      <c r="AK321" s="6">
        <f>IF(T321="Duinvlak",3,IF(T321="Plantvlak",2,1))</f>
        <v>1</v>
      </c>
      <c r="AL321" s="6">
        <f>IF(X321="Duinvlak",3,IF(X321="Plantvlak",2,1))</f>
        <v>1</v>
      </c>
      <c r="AM321" s="6">
        <f>IF(AB321="Duinvlak",3,IF(AB321="Plantvlak",2,1))</f>
        <v>1</v>
      </c>
      <c r="AN321" s="6">
        <f>IF(AF321="Duinvlak",3,IF(AF321="Plantvlak",2,1))</f>
        <v>3</v>
      </c>
      <c r="AO321">
        <f>AI321*100000+AJ321*10000+AK321*1000+AL321*100+AM321*10+AN321</f>
        <v>131113</v>
      </c>
    </row>
    <row r="322" spans="1:41" ht="15" x14ac:dyDescent="0.25">
      <c r="A322" s="7">
        <v>783</v>
      </c>
      <c r="B322" s="7">
        <v>7</v>
      </c>
      <c r="C322" s="7">
        <v>401</v>
      </c>
      <c r="D322" s="7">
        <v>994</v>
      </c>
      <c r="E322" s="7">
        <v>109</v>
      </c>
      <c r="F322" s="7">
        <v>119</v>
      </c>
      <c r="G322" s="7">
        <v>140</v>
      </c>
      <c r="H322" s="7">
        <v>153</v>
      </c>
      <c r="I322" s="7">
        <v>-1</v>
      </c>
      <c r="J322" s="11">
        <v>0</v>
      </c>
      <c r="K322" s="11">
        <v>0</v>
      </c>
      <c r="M322" s="7">
        <v>63</v>
      </c>
      <c r="N322" s="9">
        <v>40</v>
      </c>
      <c r="O322" s="9">
        <v>82</v>
      </c>
      <c r="P322" s="9" t="s">
        <v>2</v>
      </c>
      <c r="Q322" s="7">
        <v>-1</v>
      </c>
      <c r="R322" s="10">
        <v>0</v>
      </c>
      <c r="S322" s="10">
        <v>0</v>
      </c>
      <c r="U322" s="7">
        <v>-1</v>
      </c>
      <c r="V322" s="17">
        <v>0</v>
      </c>
      <c r="W322" s="17">
        <v>0</v>
      </c>
      <c r="Y322" s="7">
        <v>-1</v>
      </c>
      <c r="Z322" s="14">
        <v>0</v>
      </c>
      <c r="AA322" s="14">
        <v>0</v>
      </c>
      <c r="AC322" s="7">
        <v>40</v>
      </c>
      <c r="AD322" s="18">
        <v>401</v>
      </c>
      <c r="AE322" s="18">
        <v>34</v>
      </c>
      <c r="AF322" s="18" t="s">
        <v>2</v>
      </c>
      <c r="AG322" s="16">
        <v>5.8845125333299997</v>
      </c>
      <c r="AH322" s="16">
        <v>1.61246299713</v>
      </c>
      <c r="AI322" s="6">
        <f>IF(L322="Duinvlak",3,IF(L322="Plantvlak",2,1))</f>
        <v>1</v>
      </c>
      <c r="AJ322" s="6">
        <f>IF(P322="Duinvlak",3,IF(M322="Plantvlak",2,1))</f>
        <v>3</v>
      </c>
      <c r="AK322" s="6">
        <f>IF(T322="Duinvlak",3,IF(T322="Plantvlak",2,1))</f>
        <v>1</v>
      </c>
      <c r="AL322" s="6">
        <f>IF(X322="Duinvlak",3,IF(X322="Plantvlak",2,1))</f>
        <v>1</v>
      </c>
      <c r="AM322" s="6">
        <f>IF(AB322="Duinvlak",3,IF(AB322="Plantvlak",2,1))</f>
        <v>1</v>
      </c>
      <c r="AN322" s="6">
        <f>IF(AF322="Duinvlak",3,IF(AF322="Plantvlak",2,1))</f>
        <v>3</v>
      </c>
      <c r="AO322">
        <f>AI322*100000+AJ322*10000+AK322*1000+AL322*100+AM322*10+AN322</f>
        <v>131113</v>
      </c>
    </row>
    <row r="323" spans="1:41" ht="15" x14ac:dyDescent="0.25">
      <c r="A323" s="7">
        <v>784</v>
      </c>
      <c r="B323" s="7">
        <v>7</v>
      </c>
      <c r="C323" s="7">
        <v>401</v>
      </c>
      <c r="D323" s="7">
        <v>995</v>
      </c>
      <c r="E323" s="7">
        <v>111</v>
      </c>
      <c r="F323" s="7">
        <v>121</v>
      </c>
      <c r="G323" s="7">
        <v>142</v>
      </c>
      <c r="H323" s="7">
        <v>155</v>
      </c>
      <c r="I323" s="7">
        <v>-1</v>
      </c>
      <c r="J323" s="11">
        <v>0</v>
      </c>
      <c r="K323" s="11">
        <v>0</v>
      </c>
      <c r="M323" s="7">
        <v>65</v>
      </c>
      <c r="N323" s="9">
        <v>40</v>
      </c>
      <c r="O323" s="9">
        <v>85</v>
      </c>
      <c r="P323" s="9" t="s">
        <v>2</v>
      </c>
      <c r="Q323" s="7">
        <v>-1</v>
      </c>
      <c r="R323" s="10">
        <v>0</v>
      </c>
      <c r="S323" s="10">
        <v>0</v>
      </c>
      <c r="U323" s="7">
        <v>-1</v>
      </c>
      <c r="V323" s="17">
        <v>0</v>
      </c>
      <c r="W323" s="17">
        <v>0</v>
      </c>
      <c r="Y323" s="7">
        <v>-1</v>
      </c>
      <c r="Z323" s="14">
        <v>0</v>
      </c>
      <c r="AA323" s="14">
        <v>0</v>
      </c>
      <c r="AC323" s="7">
        <v>236</v>
      </c>
      <c r="AD323" s="18">
        <v>401</v>
      </c>
      <c r="AE323" s="18">
        <v>286</v>
      </c>
      <c r="AF323" s="18" t="s">
        <v>2</v>
      </c>
      <c r="AG323" s="16">
        <v>2.2755181388299999</v>
      </c>
      <c r="AH323" s="16">
        <v>0.31653725080799999</v>
      </c>
      <c r="AI323" s="6">
        <f>IF(L323="Duinvlak",3,IF(L323="Plantvlak",2,1))</f>
        <v>1</v>
      </c>
      <c r="AJ323" s="6">
        <f>IF(P323="Duinvlak",3,IF(M323="Plantvlak",2,1))</f>
        <v>3</v>
      </c>
      <c r="AK323" s="6">
        <f>IF(T323="Duinvlak",3,IF(T323="Plantvlak",2,1))</f>
        <v>1</v>
      </c>
      <c r="AL323" s="6">
        <f>IF(X323="Duinvlak",3,IF(X323="Plantvlak",2,1))</f>
        <v>1</v>
      </c>
      <c r="AM323" s="6">
        <f>IF(AB323="Duinvlak",3,IF(AB323="Plantvlak",2,1))</f>
        <v>1</v>
      </c>
      <c r="AN323" s="6">
        <f>IF(AF323="Duinvlak",3,IF(AF323="Plantvlak",2,1))</f>
        <v>3</v>
      </c>
      <c r="AO323">
        <f>AI323*100000+AJ323*10000+AK323*1000+AL323*100+AM323*10+AN323</f>
        <v>131113</v>
      </c>
    </row>
    <row r="324" spans="1:41" ht="15" x14ac:dyDescent="0.25">
      <c r="A324" s="7">
        <v>785</v>
      </c>
      <c r="B324" s="7">
        <v>7</v>
      </c>
      <c r="C324" s="7">
        <v>401</v>
      </c>
      <c r="D324" s="7">
        <v>996</v>
      </c>
      <c r="E324" s="7">
        <v>112</v>
      </c>
      <c r="F324" s="7">
        <v>122</v>
      </c>
      <c r="G324" s="7">
        <v>143</v>
      </c>
      <c r="H324" s="7">
        <v>156</v>
      </c>
      <c r="I324" s="7">
        <v>-1</v>
      </c>
      <c r="J324" s="11">
        <v>0</v>
      </c>
      <c r="K324" s="11">
        <v>0</v>
      </c>
      <c r="M324" s="7">
        <v>66</v>
      </c>
      <c r="N324" s="9">
        <v>40</v>
      </c>
      <c r="O324" s="9">
        <v>86</v>
      </c>
      <c r="P324" s="9" t="s">
        <v>2</v>
      </c>
      <c r="Q324" s="7">
        <v>-1</v>
      </c>
      <c r="R324" s="10">
        <v>0</v>
      </c>
      <c r="S324" s="10">
        <v>0</v>
      </c>
      <c r="U324" s="7">
        <v>-1</v>
      </c>
      <c r="V324" s="17">
        <v>0</v>
      </c>
      <c r="W324" s="17">
        <v>0</v>
      </c>
      <c r="Y324" s="7">
        <v>-1</v>
      </c>
      <c r="Z324" s="14">
        <v>0</v>
      </c>
      <c r="AA324" s="14">
        <v>0</v>
      </c>
      <c r="AC324" s="7">
        <v>233</v>
      </c>
      <c r="AD324" s="18">
        <v>401</v>
      </c>
      <c r="AE324" s="18">
        <v>283</v>
      </c>
      <c r="AF324" s="18" t="s">
        <v>2</v>
      </c>
      <c r="AG324" s="16">
        <v>1.43523830573</v>
      </c>
      <c r="AH324" s="16">
        <v>6.6219978948600003E-2</v>
      </c>
      <c r="AI324" s="6">
        <f>IF(L324="Duinvlak",3,IF(L324="Plantvlak",2,1))</f>
        <v>1</v>
      </c>
      <c r="AJ324" s="6">
        <f>IF(P324="Duinvlak",3,IF(M324="Plantvlak",2,1))</f>
        <v>3</v>
      </c>
      <c r="AK324" s="6">
        <f>IF(T324="Duinvlak",3,IF(T324="Plantvlak",2,1))</f>
        <v>1</v>
      </c>
      <c r="AL324" s="6">
        <f>IF(X324="Duinvlak",3,IF(X324="Plantvlak",2,1))</f>
        <v>1</v>
      </c>
      <c r="AM324" s="6">
        <f>IF(AB324="Duinvlak",3,IF(AB324="Plantvlak",2,1))</f>
        <v>1</v>
      </c>
      <c r="AN324" s="6">
        <f>IF(AF324="Duinvlak",3,IF(AF324="Plantvlak",2,1))</f>
        <v>3</v>
      </c>
      <c r="AO324">
        <f>AI324*100000+AJ324*10000+AK324*1000+AL324*100+AM324*10+AN324</f>
        <v>131113</v>
      </c>
    </row>
    <row r="325" spans="1:41" ht="15" x14ac:dyDescent="0.25">
      <c r="A325" s="7">
        <v>1321</v>
      </c>
      <c r="B325" s="7">
        <v>34</v>
      </c>
      <c r="C325" s="7">
        <v>301</v>
      </c>
      <c r="D325" s="7">
        <v>997</v>
      </c>
      <c r="E325" s="7">
        <v>113</v>
      </c>
      <c r="F325" s="7">
        <v>123</v>
      </c>
      <c r="G325" s="7">
        <v>144</v>
      </c>
      <c r="H325" s="7">
        <v>157</v>
      </c>
      <c r="I325" s="7">
        <v>-1</v>
      </c>
      <c r="J325" s="11">
        <v>0</v>
      </c>
      <c r="K325" s="11">
        <v>0</v>
      </c>
      <c r="M325" s="7">
        <v>67</v>
      </c>
      <c r="N325" s="9">
        <v>30</v>
      </c>
      <c r="O325" s="9">
        <v>132</v>
      </c>
      <c r="P325" s="9" t="s">
        <v>2</v>
      </c>
      <c r="Q325" s="7">
        <v>-1</v>
      </c>
      <c r="R325" s="10">
        <v>0</v>
      </c>
      <c r="S325" s="10">
        <v>0</v>
      </c>
      <c r="U325" s="7">
        <v>-1</v>
      </c>
      <c r="V325" s="17">
        <v>0</v>
      </c>
      <c r="W325" s="17">
        <v>0</v>
      </c>
      <c r="Y325" s="7">
        <v>-1</v>
      </c>
      <c r="Z325" s="14">
        <v>0</v>
      </c>
      <c r="AA325" s="14">
        <v>0</v>
      </c>
      <c r="AC325" s="7">
        <v>269</v>
      </c>
      <c r="AD325" s="18">
        <v>301</v>
      </c>
      <c r="AE325" s="18">
        <v>319</v>
      </c>
      <c r="AF325" s="18" t="s">
        <v>2</v>
      </c>
      <c r="AG325" s="16">
        <v>59.797052600699999</v>
      </c>
      <c r="AH325" s="16">
        <v>17.813711232799999</v>
      </c>
      <c r="AI325" s="6">
        <f>IF(L325="Duinvlak",3,IF(L325="Plantvlak",2,1))</f>
        <v>1</v>
      </c>
      <c r="AJ325" s="6">
        <f>IF(P325="Duinvlak",3,IF(M325="Plantvlak",2,1))</f>
        <v>3</v>
      </c>
      <c r="AK325" s="6">
        <f>IF(T325="Duinvlak",3,IF(T325="Plantvlak",2,1))</f>
        <v>1</v>
      </c>
      <c r="AL325" s="6">
        <f>IF(X325="Duinvlak",3,IF(X325="Plantvlak",2,1))</f>
        <v>1</v>
      </c>
      <c r="AM325" s="6">
        <f>IF(AB325="Duinvlak",3,IF(AB325="Plantvlak",2,1))</f>
        <v>1</v>
      </c>
      <c r="AN325" s="6">
        <f>IF(AF325="Duinvlak",3,IF(AF325="Plantvlak",2,1))</f>
        <v>3</v>
      </c>
      <c r="AO325">
        <f>AI325*100000+AJ325*10000+AK325*1000+AL325*100+AM325*10+AN325</f>
        <v>131113</v>
      </c>
    </row>
    <row r="326" spans="1:41" ht="15" x14ac:dyDescent="0.25">
      <c r="A326" s="7">
        <v>30</v>
      </c>
      <c r="B326" s="7">
        <v>1</v>
      </c>
      <c r="C326" s="7">
        <v>4</v>
      </c>
      <c r="D326" s="7">
        <v>73</v>
      </c>
      <c r="E326" s="7">
        <v>74</v>
      </c>
      <c r="F326" s="7">
        <v>76</v>
      </c>
      <c r="G326" s="7">
        <v>91</v>
      </c>
      <c r="H326" s="7">
        <v>103</v>
      </c>
      <c r="I326" s="7">
        <v>-1</v>
      </c>
      <c r="J326" s="11">
        <v>0</v>
      </c>
      <c r="K326" s="11">
        <v>0</v>
      </c>
      <c r="M326" s="7">
        <v>11</v>
      </c>
      <c r="N326" s="9">
        <v>4</v>
      </c>
      <c r="O326" s="9">
        <v>89</v>
      </c>
      <c r="P326" s="9" t="s">
        <v>2</v>
      </c>
      <c r="Q326" s="7">
        <v>-1</v>
      </c>
      <c r="R326" s="10">
        <v>0</v>
      </c>
      <c r="S326" s="10">
        <v>0</v>
      </c>
      <c r="U326" s="7">
        <v>-1</v>
      </c>
      <c r="V326" s="17">
        <v>0</v>
      </c>
      <c r="W326" s="17">
        <v>0</v>
      </c>
      <c r="Y326" s="7">
        <v>-1</v>
      </c>
      <c r="Z326" s="14">
        <v>0</v>
      </c>
      <c r="AA326" s="14">
        <v>0</v>
      </c>
      <c r="AC326" s="7">
        <v>-1</v>
      </c>
      <c r="AD326" s="18">
        <v>0</v>
      </c>
      <c r="AE326" s="18">
        <v>0</v>
      </c>
      <c r="AG326" s="16">
        <v>3.5241558798599999</v>
      </c>
      <c r="AH326" s="16">
        <v>0.100148724412</v>
      </c>
      <c r="AI326" s="6">
        <f>IF(L326="Duinvlak",3,IF(L326="Plantvlak",2,1))</f>
        <v>1</v>
      </c>
      <c r="AJ326" s="6">
        <f>IF(P326="Duinvlak",3,IF(M326="Plantvlak",2,1))</f>
        <v>3</v>
      </c>
      <c r="AK326" s="6">
        <f>IF(T326="Duinvlak",3,IF(T326="Plantvlak",2,1))</f>
        <v>1</v>
      </c>
      <c r="AL326" s="6">
        <f>IF(X326="Duinvlak",3,IF(X326="Plantvlak",2,1))</f>
        <v>1</v>
      </c>
      <c r="AM326" s="6">
        <f>IF(AB326="Duinvlak",3,IF(AB326="Plantvlak",2,1))</f>
        <v>1</v>
      </c>
      <c r="AN326" s="6">
        <f>IF(AF326="Duinvlak",3,IF(AF326="Plantvlak",2,1))</f>
        <v>1</v>
      </c>
      <c r="AO326">
        <f>AI326*100000+AJ326*10000+AK326*1000+AL326*100+AM326*10+AN326</f>
        <v>131111</v>
      </c>
    </row>
    <row r="327" spans="1:41" ht="15" x14ac:dyDescent="0.25">
      <c r="A327" s="7">
        <v>31</v>
      </c>
      <c r="B327" s="7">
        <v>1</v>
      </c>
      <c r="C327" s="7">
        <v>4</v>
      </c>
      <c r="D327" s="7">
        <v>74</v>
      </c>
      <c r="E327" s="7">
        <v>75</v>
      </c>
      <c r="F327" s="7">
        <v>77</v>
      </c>
      <c r="G327" s="7">
        <v>92</v>
      </c>
      <c r="H327" s="7">
        <v>104</v>
      </c>
      <c r="I327" s="7">
        <v>-1</v>
      </c>
      <c r="J327" s="11">
        <v>0</v>
      </c>
      <c r="K327" s="11">
        <v>0</v>
      </c>
      <c r="M327" s="7">
        <v>12</v>
      </c>
      <c r="N327" s="9">
        <v>4</v>
      </c>
      <c r="O327" s="9">
        <v>78</v>
      </c>
      <c r="P327" s="9" t="s">
        <v>2</v>
      </c>
      <c r="Q327" s="7">
        <v>-1</v>
      </c>
      <c r="R327" s="10">
        <v>0</v>
      </c>
      <c r="S327" s="10">
        <v>0</v>
      </c>
      <c r="U327" s="7">
        <v>-1</v>
      </c>
      <c r="V327" s="17">
        <v>0</v>
      </c>
      <c r="W327" s="17">
        <v>0</v>
      </c>
      <c r="Y327" s="7">
        <v>-1</v>
      </c>
      <c r="Z327" s="14">
        <v>0</v>
      </c>
      <c r="AA327" s="14">
        <v>0</v>
      </c>
      <c r="AC327" s="7">
        <v>-1</v>
      </c>
      <c r="AD327" s="18">
        <v>0</v>
      </c>
      <c r="AE327" s="18">
        <v>0</v>
      </c>
      <c r="AG327" s="16">
        <v>2.8019238420299999</v>
      </c>
      <c r="AH327" s="16">
        <v>0.259590351015</v>
      </c>
      <c r="AI327" s="6">
        <f>IF(L327="Duinvlak",3,IF(L327="Plantvlak",2,1))</f>
        <v>1</v>
      </c>
      <c r="AJ327" s="6">
        <f>IF(P327="Duinvlak",3,IF(M327="Plantvlak",2,1))</f>
        <v>3</v>
      </c>
      <c r="AK327" s="6">
        <f>IF(T327="Duinvlak",3,IF(T327="Plantvlak",2,1))</f>
        <v>1</v>
      </c>
      <c r="AL327" s="6">
        <f>IF(X327="Duinvlak",3,IF(X327="Plantvlak",2,1))</f>
        <v>1</v>
      </c>
      <c r="AM327" s="6">
        <f>IF(AB327="Duinvlak",3,IF(AB327="Plantvlak",2,1))</f>
        <v>1</v>
      </c>
      <c r="AN327" s="6">
        <f>IF(AF327="Duinvlak",3,IF(AF327="Plantvlak",2,1))</f>
        <v>1</v>
      </c>
      <c r="AO327">
        <f>AI327*100000+AJ327*10000+AK327*1000+AL327*100+AM327*10+AN327</f>
        <v>131111</v>
      </c>
    </row>
    <row r="328" spans="1:41" ht="15" x14ac:dyDescent="0.25">
      <c r="A328" s="7">
        <v>32</v>
      </c>
      <c r="B328" s="7">
        <v>1</v>
      </c>
      <c r="C328" s="7">
        <v>4</v>
      </c>
      <c r="D328" s="7">
        <v>75</v>
      </c>
      <c r="E328" s="7">
        <v>76</v>
      </c>
      <c r="F328" s="7">
        <v>78</v>
      </c>
      <c r="G328" s="7">
        <v>93</v>
      </c>
      <c r="H328" s="7">
        <v>106</v>
      </c>
      <c r="I328" s="7">
        <v>-1</v>
      </c>
      <c r="J328" s="11">
        <v>0</v>
      </c>
      <c r="K328" s="11">
        <v>0</v>
      </c>
      <c r="M328" s="7">
        <v>14</v>
      </c>
      <c r="N328" s="9">
        <v>4</v>
      </c>
      <c r="O328" s="9">
        <v>80</v>
      </c>
      <c r="P328" s="9" t="s">
        <v>2</v>
      </c>
      <c r="Q328" s="7">
        <v>-1</v>
      </c>
      <c r="R328" s="10">
        <v>0</v>
      </c>
      <c r="S328" s="10">
        <v>0</v>
      </c>
      <c r="U328" s="7">
        <v>-1</v>
      </c>
      <c r="V328" s="17">
        <v>0</v>
      </c>
      <c r="W328" s="17">
        <v>0</v>
      </c>
      <c r="Y328" s="7">
        <v>-1</v>
      </c>
      <c r="Z328" s="14">
        <v>0</v>
      </c>
      <c r="AA328" s="14">
        <v>0</v>
      </c>
      <c r="AC328" s="7">
        <v>-1</v>
      </c>
      <c r="AD328" s="18">
        <v>0</v>
      </c>
      <c r="AE328" s="18">
        <v>0</v>
      </c>
      <c r="AG328" s="16">
        <v>6.9434304493800001</v>
      </c>
      <c r="AH328" s="16">
        <v>1.4726204519299999</v>
      </c>
      <c r="AI328" s="6">
        <f>IF(L328="Duinvlak",3,IF(L328="Plantvlak",2,1))</f>
        <v>1</v>
      </c>
      <c r="AJ328" s="6">
        <f>IF(P328="Duinvlak",3,IF(M328="Plantvlak",2,1))</f>
        <v>3</v>
      </c>
      <c r="AK328" s="6">
        <f>IF(T328="Duinvlak",3,IF(T328="Plantvlak",2,1))</f>
        <v>1</v>
      </c>
      <c r="AL328" s="6">
        <f>IF(X328="Duinvlak",3,IF(X328="Plantvlak",2,1))</f>
        <v>1</v>
      </c>
      <c r="AM328" s="6">
        <f>IF(AB328="Duinvlak",3,IF(AB328="Plantvlak",2,1))</f>
        <v>1</v>
      </c>
      <c r="AN328" s="6">
        <f>IF(AF328="Duinvlak",3,IF(AF328="Plantvlak",2,1))</f>
        <v>1</v>
      </c>
      <c r="AO328">
        <f>AI328*100000+AJ328*10000+AK328*1000+AL328*100+AM328*10+AN328</f>
        <v>131111</v>
      </c>
    </row>
    <row r="329" spans="1:41" ht="15" x14ac:dyDescent="0.25">
      <c r="A329" s="7">
        <v>33</v>
      </c>
      <c r="B329" s="7">
        <v>1</v>
      </c>
      <c r="C329" s="7">
        <v>4</v>
      </c>
      <c r="D329" s="7">
        <v>76</v>
      </c>
      <c r="E329" s="7">
        <v>77</v>
      </c>
      <c r="F329" s="7">
        <v>79</v>
      </c>
      <c r="G329" s="7">
        <v>94</v>
      </c>
      <c r="H329" s="7">
        <v>107</v>
      </c>
      <c r="I329" s="7">
        <v>-1</v>
      </c>
      <c r="J329" s="11">
        <v>0</v>
      </c>
      <c r="K329" s="11">
        <v>0</v>
      </c>
      <c r="M329" s="7">
        <v>15</v>
      </c>
      <c r="N329" s="9">
        <v>4</v>
      </c>
      <c r="O329" s="9">
        <v>81</v>
      </c>
      <c r="P329" s="9" t="s">
        <v>2</v>
      </c>
      <c r="Q329" s="7">
        <v>-1</v>
      </c>
      <c r="R329" s="10">
        <v>0</v>
      </c>
      <c r="S329" s="10">
        <v>0</v>
      </c>
      <c r="U329" s="7">
        <v>-1</v>
      </c>
      <c r="V329" s="17">
        <v>0</v>
      </c>
      <c r="W329" s="17">
        <v>0</v>
      </c>
      <c r="Y329" s="7">
        <v>-1</v>
      </c>
      <c r="Z329" s="14">
        <v>0</v>
      </c>
      <c r="AA329" s="14">
        <v>0</v>
      </c>
      <c r="AC329" s="7">
        <v>-1</v>
      </c>
      <c r="AD329" s="18">
        <v>0</v>
      </c>
      <c r="AE329" s="18">
        <v>0</v>
      </c>
      <c r="AG329" s="16">
        <v>5.7629924533099999</v>
      </c>
      <c r="AH329" s="16">
        <v>1.1230090822900001</v>
      </c>
      <c r="AI329" s="6">
        <f>IF(L329="Duinvlak",3,IF(L329="Plantvlak",2,1))</f>
        <v>1</v>
      </c>
      <c r="AJ329" s="6">
        <f>IF(P329="Duinvlak",3,IF(M329="Plantvlak",2,1))</f>
        <v>3</v>
      </c>
      <c r="AK329" s="6">
        <f>IF(T329="Duinvlak",3,IF(T329="Plantvlak",2,1))</f>
        <v>1</v>
      </c>
      <c r="AL329" s="6">
        <f>IF(X329="Duinvlak",3,IF(X329="Plantvlak",2,1))</f>
        <v>1</v>
      </c>
      <c r="AM329" s="6">
        <f>IF(AB329="Duinvlak",3,IF(AB329="Plantvlak",2,1))</f>
        <v>1</v>
      </c>
      <c r="AN329" s="6">
        <f>IF(AF329="Duinvlak",3,IF(AF329="Plantvlak",2,1))</f>
        <v>1</v>
      </c>
      <c r="AO329">
        <f>AI329*100000+AJ329*10000+AK329*1000+AL329*100+AM329*10+AN329</f>
        <v>131111</v>
      </c>
    </row>
    <row r="330" spans="1:41" ht="15" x14ac:dyDescent="0.25">
      <c r="A330" s="7">
        <v>235</v>
      </c>
      <c r="B330" s="7">
        <v>2</v>
      </c>
      <c r="C330" s="7">
        <v>5</v>
      </c>
      <c r="D330" s="7">
        <v>78</v>
      </c>
      <c r="E330" s="7">
        <v>80</v>
      </c>
      <c r="F330" s="7">
        <v>82</v>
      </c>
      <c r="G330" s="7">
        <v>100</v>
      </c>
      <c r="H330" s="7">
        <v>113</v>
      </c>
      <c r="I330" s="7">
        <v>-1</v>
      </c>
      <c r="J330" s="11">
        <v>0</v>
      </c>
      <c r="K330" s="11">
        <v>0</v>
      </c>
      <c r="M330" s="7">
        <v>22</v>
      </c>
      <c r="N330" s="9">
        <v>5</v>
      </c>
      <c r="O330" s="9">
        <v>47</v>
      </c>
      <c r="P330" s="9" t="s">
        <v>2</v>
      </c>
      <c r="Q330" s="7">
        <v>-1</v>
      </c>
      <c r="R330" s="10">
        <v>0</v>
      </c>
      <c r="S330" s="10">
        <v>0</v>
      </c>
      <c r="U330" s="7">
        <v>-1</v>
      </c>
      <c r="V330" s="17">
        <v>0</v>
      </c>
      <c r="W330" s="17">
        <v>0</v>
      </c>
      <c r="Y330" s="7">
        <v>-1</v>
      </c>
      <c r="Z330" s="14">
        <v>0</v>
      </c>
      <c r="AA330" s="14">
        <v>0</v>
      </c>
      <c r="AC330" s="7">
        <v>-1</v>
      </c>
      <c r="AD330" s="18">
        <v>0</v>
      </c>
      <c r="AE330" s="18">
        <v>0</v>
      </c>
      <c r="AG330" s="16">
        <v>23.2876908701</v>
      </c>
      <c r="AH330" s="16">
        <v>14.796106656099999</v>
      </c>
      <c r="AI330" s="6">
        <f>IF(L330="Duinvlak",3,IF(L330="Plantvlak",2,1))</f>
        <v>1</v>
      </c>
      <c r="AJ330" s="6">
        <f>IF(P330="Duinvlak",3,IF(M330="Plantvlak",2,1))</f>
        <v>3</v>
      </c>
      <c r="AK330" s="6">
        <f>IF(T330="Duinvlak",3,IF(T330="Plantvlak",2,1))</f>
        <v>1</v>
      </c>
      <c r="AL330" s="6">
        <f>IF(X330="Duinvlak",3,IF(X330="Plantvlak",2,1))</f>
        <v>1</v>
      </c>
      <c r="AM330" s="6">
        <f>IF(AB330="Duinvlak",3,IF(AB330="Plantvlak",2,1))</f>
        <v>1</v>
      </c>
      <c r="AN330" s="6">
        <f>IF(AF330="Duinvlak",3,IF(AF330="Plantvlak",2,1))</f>
        <v>1</v>
      </c>
      <c r="AO330">
        <f>AI330*100000+AJ330*10000+AK330*1000+AL330*100+AM330*10+AN330</f>
        <v>131111</v>
      </c>
    </row>
    <row r="331" spans="1:41" ht="15" x14ac:dyDescent="0.25">
      <c r="A331" s="7">
        <v>236</v>
      </c>
      <c r="B331" s="7">
        <v>2</v>
      </c>
      <c r="C331" s="7">
        <v>5</v>
      </c>
      <c r="D331" s="7">
        <v>79</v>
      </c>
      <c r="E331" s="7">
        <v>81</v>
      </c>
      <c r="F331" s="7">
        <v>83</v>
      </c>
      <c r="G331" s="7">
        <v>101</v>
      </c>
      <c r="H331" s="7">
        <v>114</v>
      </c>
      <c r="I331" s="7">
        <v>-1</v>
      </c>
      <c r="J331" s="11">
        <v>0</v>
      </c>
      <c r="K331" s="11">
        <v>0</v>
      </c>
      <c r="M331" s="7">
        <v>23</v>
      </c>
      <c r="N331" s="9">
        <v>5</v>
      </c>
      <c r="O331" s="9">
        <v>50</v>
      </c>
      <c r="P331" s="9" t="s">
        <v>2</v>
      </c>
      <c r="Q331" s="7">
        <v>-1</v>
      </c>
      <c r="R331" s="10">
        <v>0</v>
      </c>
      <c r="S331" s="10">
        <v>0</v>
      </c>
      <c r="U331" s="7">
        <v>-1</v>
      </c>
      <c r="V331" s="17">
        <v>0</v>
      </c>
      <c r="W331" s="17">
        <v>0</v>
      </c>
      <c r="Y331" s="7">
        <v>-1</v>
      </c>
      <c r="Z331" s="14">
        <v>0</v>
      </c>
      <c r="AA331" s="14">
        <v>0</v>
      </c>
      <c r="AC331" s="7">
        <v>-1</v>
      </c>
      <c r="AD331" s="18">
        <v>0</v>
      </c>
      <c r="AE331" s="18">
        <v>0</v>
      </c>
      <c r="AG331" s="16">
        <v>4.7434395470700004</v>
      </c>
      <c r="AH331" s="16">
        <v>1.2853181580499999</v>
      </c>
      <c r="AI331" s="6">
        <f>IF(L331="Duinvlak",3,IF(L331="Plantvlak",2,1))</f>
        <v>1</v>
      </c>
      <c r="AJ331" s="6">
        <f>IF(P331="Duinvlak",3,IF(M331="Plantvlak",2,1))</f>
        <v>3</v>
      </c>
      <c r="AK331" s="6">
        <f>IF(T331="Duinvlak",3,IF(T331="Plantvlak",2,1))</f>
        <v>1</v>
      </c>
      <c r="AL331" s="6">
        <f>IF(X331="Duinvlak",3,IF(X331="Plantvlak",2,1))</f>
        <v>1</v>
      </c>
      <c r="AM331" s="6">
        <f>IF(AB331="Duinvlak",3,IF(AB331="Plantvlak",2,1))</f>
        <v>1</v>
      </c>
      <c r="AN331" s="6">
        <f>IF(AF331="Duinvlak",3,IF(AF331="Plantvlak",2,1))</f>
        <v>1</v>
      </c>
      <c r="AO331">
        <f>AI331*100000+AJ331*10000+AK331*1000+AL331*100+AM331*10+AN331</f>
        <v>131111</v>
      </c>
    </row>
    <row r="332" spans="1:41" ht="15" x14ac:dyDescent="0.25">
      <c r="A332" s="7">
        <v>237</v>
      </c>
      <c r="B332" s="7">
        <v>2</v>
      </c>
      <c r="C332" s="7">
        <v>5</v>
      </c>
      <c r="D332" s="7">
        <v>80</v>
      </c>
      <c r="E332" s="7">
        <v>82</v>
      </c>
      <c r="F332" s="7">
        <v>84</v>
      </c>
      <c r="G332" s="7">
        <v>102</v>
      </c>
      <c r="H332" s="7">
        <v>115</v>
      </c>
      <c r="I332" s="7">
        <v>-1</v>
      </c>
      <c r="J332" s="11">
        <v>0</v>
      </c>
      <c r="K332" s="11">
        <v>0</v>
      </c>
      <c r="M332" s="7">
        <v>24</v>
      </c>
      <c r="N332" s="9">
        <v>5</v>
      </c>
      <c r="O332" s="9">
        <v>53</v>
      </c>
      <c r="P332" s="9" t="s">
        <v>2</v>
      </c>
      <c r="Q332" s="7">
        <v>-1</v>
      </c>
      <c r="R332" s="10">
        <v>0</v>
      </c>
      <c r="S332" s="10">
        <v>0</v>
      </c>
      <c r="U332" s="7">
        <v>-1</v>
      </c>
      <c r="V332" s="17">
        <v>0</v>
      </c>
      <c r="W332" s="17">
        <v>0</v>
      </c>
      <c r="Y332" s="7">
        <v>-1</v>
      </c>
      <c r="Z332" s="14">
        <v>0</v>
      </c>
      <c r="AA332" s="14">
        <v>0</v>
      </c>
      <c r="AC332" s="7">
        <v>-1</v>
      </c>
      <c r="AD332" s="18">
        <v>0</v>
      </c>
      <c r="AE332" s="18">
        <v>0</v>
      </c>
      <c r="AG332" s="16">
        <v>6.8405449864700003</v>
      </c>
      <c r="AH332" s="16">
        <v>2.44764540151</v>
      </c>
      <c r="AI332" s="6">
        <f>IF(L332="Duinvlak",3,IF(L332="Plantvlak",2,1))</f>
        <v>1</v>
      </c>
      <c r="AJ332" s="6">
        <f>IF(P332="Duinvlak",3,IF(M332="Plantvlak",2,1))</f>
        <v>3</v>
      </c>
      <c r="AK332" s="6">
        <f>IF(T332="Duinvlak",3,IF(T332="Plantvlak",2,1))</f>
        <v>1</v>
      </c>
      <c r="AL332" s="6">
        <f>IF(X332="Duinvlak",3,IF(X332="Plantvlak",2,1))</f>
        <v>1</v>
      </c>
      <c r="AM332" s="6">
        <f>IF(AB332="Duinvlak",3,IF(AB332="Plantvlak",2,1))</f>
        <v>1</v>
      </c>
      <c r="AN332" s="6">
        <f>IF(AF332="Duinvlak",3,IF(AF332="Plantvlak",2,1))</f>
        <v>1</v>
      </c>
      <c r="AO332">
        <f>AI332*100000+AJ332*10000+AK332*1000+AL332*100+AM332*10+AN332</f>
        <v>131111</v>
      </c>
    </row>
    <row r="333" spans="1:41" ht="15" x14ac:dyDescent="0.25">
      <c r="A333" s="7">
        <v>238</v>
      </c>
      <c r="B333" s="7">
        <v>2</v>
      </c>
      <c r="C333" s="7">
        <v>5</v>
      </c>
      <c r="D333" s="7">
        <v>81</v>
      </c>
      <c r="E333" s="7">
        <v>83</v>
      </c>
      <c r="F333" s="7">
        <v>85</v>
      </c>
      <c r="G333" s="7">
        <v>103</v>
      </c>
      <c r="H333" s="7">
        <v>116</v>
      </c>
      <c r="I333" s="7">
        <v>-1</v>
      </c>
      <c r="J333" s="11">
        <v>0</v>
      </c>
      <c r="K333" s="11">
        <v>0</v>
      </c>
      <c r="M333" s="7">
        <v>25</v>
      </c>
      <c r="N333" s="9">
        <v>5</v>
      </c>
      <c r="O333" s="9">
        <v>54</v>
      </c>
      <c r="P333" s="9" t="s">
        <v>2</v>
      </c>
      <c r="Q333" s="7">
        <v>-1</v>
      </c>
      <c r="R333" s="10">
        <v>0</v>
      </c>
      <c r="S333" s="10">
        <v>0</v>
      </c>
      <c r="U333" s="7">
        <v>-1</v>
      </c>
      <c r="V333" s="17">
        <v>0</v>
      </c>
      <c r="W333" s="17">
        <v>0</v>
      </c>
      <c r="Y333" s="7">
        <v>-1</v>
      </c>
      <c r="Z333" s="14">
        <v>0</v>
      </c>
      <c r="AA333" s="14">
        <v>0</v>
      </c>
      <c r="AC333" s="7">
        <v>-1</v>
      </c>
      <c r="AD333" s="18">
        <v>0</v>
      </c>
      <c r="AE333" s="18">
        <v>0</v>
      </c>
      <c r="AG333" s="16">
        <v>16.228158968900001</v>
      </c>
      <c r="AH333" s="16">
        <v>4.7843078546999998</v>
      </c>
      <c r="AI333" s="6">
        <f>IF(L333="Duinvlak",3,IF(L333="Plantvlak",2,1))</f>
        <v>1</v>
      </c>
      <c r="AJ333" s="6">
        <f>IF(P333="Duinvlak",3,IF(M333="Plantvlak",2,1))</f>
        <v>3</v>
      </c>
      <c r="AK333" s="6">
        <f>IF(T333="Duinvlak",3,IF(T333="Plantvlak",2,1))</f>
        <v>1</v>
      </c>
      <c r="AL333" s="6">
        <f>IF(X333="Duinvlak",3,IF(X333="Plantvlak",2,1))</f>
        <v>1</v>
      </c>
      <c r="AM333" s="6">
        <f>IF(AB333="Duinvlak",3,IF(AB333="Plantvlak",2,1))</f>
        <v>1</v>
      </c>
      <c r="AN333" s="6">
        <f>IF(AF333="Duinvlak",3,IF(AF333="Plantvlak",2,1))</f>
        <v>1</v>
      </c>
      <c r="AO333">
        <f>AI333*100000+AJ333*10000+AK333*1000+AL333*100+AM333*10+AN333</f>
        <v>131111</v>
      </c>
    </row>
    <row r="334" spans="1:41" ht="15" x14ac:dyDescent="0.25">
      <c r="A334" s="7">
        <v>239</v>
      </c>
      <c r="B334" s="7">
        <v>2</v>
      </c>
      <c r="C334" s="7">
        <v>5</v>
      </c>
      <c r="D334" s="7">
        <v>82</v>
      </c>
      <c r="E334" s="7">
        <v>84</v>
      </c>
      <c r="F334" s="7">
        <v>86</v>
      </c>
      <c r="G334" s="7">
        <v>104</v>
      </c>
      <c r="H334" s="7">
        <v>117</v>
      </c>
      <c r="I334" s="7">
        <v>-1</v>
      </c>
      <c r="J334" s="11">
        <v>0</v>
      </c>
      <c r="K334" s="11">
        <v>0</v>
      </c>
      <c r="M334" s="7">
        <v>26</v>
      </c>
      <c r="N334" s="9">
        <v>5</v>
      </c>
      <c r="O334" s="9">
        <v>55</v>
      </c>
      <c r="P334" s="9" t="s">
        <v>2</v>
      </c>
      <c r="Q334" s="7">
        <v>-1</v>
      </c>
      <c r="R334" s="10">
        <v>0</v>
      </c>
      <c r="S334" s="10">
        <v>0</v>
      </c>
      <c r="U334" s="7">
        <v>-1</v>
      </c>
      <c r="V334" s="17">
        <v>0</v>
      </c>
      <c r="W334" s="17">
        <v>0</v>
      </c>
      <c r="Y334" s="7">
        <v>-1</v>
      </c>
      <c r="Z334" s="14">
        <v>0</v>
      </c>
      <c r="AA334" s="14">
        <v>0</v>
      </c>
      <c r="AC334" s="7">
        <v>-1</v>
      </c>
      <c r="AD334" s="18">
        <v>0</v>
      </c>
      <c r="AE334" s="18">
        <v>0</v>
      </c>
      <c r="AG334" s="16">
        <v>10.366563877200001</v>
      </c>
      <c r="AH334" s="16">
        <v>1.30076934516</v>
      </c>
      <c r="AI334" s="6">
        <f>IF(L334="Duinvlak",3,IF(L334="Plantvlak",2,1))</f>
        <v>1</v>
      </c>
      <c r="AJ334" s="6">
        <f>IF(P334="Duinvlak",3,IF(M334="Plantvlak",2,1))</f>
        <v>3</v>
      </c>
      <c r="AK334" s="6">
        <f>IF(T334="Duinvlak",3,IF(T334="Plantvlak",2,1))</f>
        <v>1</v>
      </c>
      <c r="AL334" s="6">
        <f>IF(X334="Duinvlak",3,IF(X334="Plantvlak",2,1))</f>
        <v>1</v>
      </c>
      <c r="AM334" s="6">
        <f>IF(AB334="Duinvlak",3,IF(AB334="Plantvlak",2,1))</f>
        <v>1</v>
      </c>
      <c r="AN334" s="6">
        <f>IF(AF334="Duinvlak",3,IF(AF334="Plantvlak",2,1))</f>
        <v>1</v>
      </c>
      <c r="AO334">
        <f>AI334*100000+AJ334*10000+AK334*1000+AL334*100+AM334*10+AN334</f>
        <v>131111</v>
      </c>
    </row>
    <row r="335" spans="1:41" ht="15" x14ac:dyDescent="0.25">
      <c r="A335" s="7">
        <v>240</v>
      </c>
      <c r="B335" s="7">
        <v>2</v>
      </c>
      <c r="C335" s="7">
        <v>5</v>
      </c>
      <c r="D335" s="7">
        <v>83</v>
      </c>
      <c r="E335" s="7">
        <v>85</v>
      </c>
      <c r="F335" s="7">
        <v>87</v>
      </c>
      <c r="G335" s="7">
        <v>105</v>
      </c>
      <c r="H335" s="7">
        <v>118</v>
      </c>
      <c r="I335" s="7">
        <v>-1</v>
      </c>
      <c r="J335" s="11">
        <v>0</v>
      </c>
      <c r="K335" s="11">
        <v>0</v>
      </c>
      <c r="M335" s="7">
        <v>27</v>
      </c>
      <c r="N335" s="9">
        <v>5</v>
      </c>
      <c r="O335" s="9">
        <v>56</v>
      </c>
      <c r="P335" s="9" t="s">
        <v>2</v>
      </c>
      <c r="Q335" s="7">
        <v>-1</v>
      </c>
      <c r="R335" s="10">
        <v>0</v>
      </c>
      <c r="S335" s="10">
        <v>0</v>
      </c>
      <c r="U335" s="7">
        <v>-1</v>
      </c>
      <c r="V335" s="17">
        <v>0</v>
      </c>
      <c r="W335" s="17">
        <v>0</v>
      </c>
      <c r="Y335" s="7">
        <v>-1</v>
      </c>
      <c r="Z335" s="14">
        <v>0</v>
      </c>
      <c r="AA335" s="14">
        <v>0</v>
      </c>
      <c r="AC335" s="7">
        <v>-1</v>
      </c>
      <c r="AD335" s="18">
        <v>0</v>
      </c>
      <c r="AE335" s="18">
        <v>0</v>
      </c>
      <c r="AG335" s="16">
        <v>11.398227433700001</v>
      </c>
      <c r="AH335" s="16">
        <v>3.1839209474699999</v>
      </c>
      <c r="AI335" s="6">
        <f>IF(L335="Duinvlak",3,IF(L335="Plantvlak",2,1))</f>
        <v>1</v>
      </c>
      <c r="AJ335" s="6">
        <f>IF(P335="Duinvlak",3,IF(M335="Plantvlak",2,1))</f>
        <v>3</v>
      </c>
      <c r="AK335" s="6">
        <f>IF(T335="Duinvlak",3,IF(T335="Plantvlak",2,1))</f>
        <v>1</v>
      </c>
      <c r="AL335" s="6">
        <f>IF(X335="Duinvlak",3,IF(X335="Plantvlak",2,1))</f>
        <v>1</v>
      </c>
      <c r="AM335" s="6">
        <f>IF(AB335="Duinvlak",3,IF(AB335="Plantvlak",2,1))</f>
        <v>1</v>
      </c>
      <c r="AN335" s="6">
        <f>IF(AF335="Duinvlak",3,IF(AF335="Plantvlak",2,1))</f>
        <v>1</v>
      </c>
      <c r="AO335">
        <f>AI335*100000+AJ335*10000+AK335*1000+AL335*100+AM335*10+AN335</f>
        <v>131111</v>
      </c>
    </row>
    <row r="336" spans="1:41" ht="15" x14ac:dyDescent="0.25">
      <c r="A336" s="7">
        <v>241</v>
      </c>
      <c r="B336" s="7">
        <v>2</v>
      </c>
      <c r="C336" s="7">
        <v>5</v>
      </c>
      <c r="D336" s="7">
        <v>84</v>
      </c>
      <c r="E336" s="7">
        <v>86</v>
      </c>
      <c r="F336" s="7">
        <v>88</v>
      </c>
      <c r="G336" s="7">
        <v>106</v>
      </c>
      <c r="H336" s="7">
        <v>119</v>
      </c>
      <c r="I336" s="7">
        <v>-1</v>
      </c>
      <c r="J336" s="11">
        <v>0</v>
      </c>
      <c r="K336" s="11">
        <v>0</v>
      </c>
      <c r="M336" s="7">
        <v>28</v>
      </c>
      <c r="N336" s="9">
        <v>5</v>
      </c>
      <c r="O336" s="9">
        <v>57</v>
      </c>
      <c r="P336" s="9" t="s">
        <v>2</v>
      </c>
      <c r="Q336" s="7">
        <v>-1</v>
      </c>
      <c r="R336" s="10">
        <v>0</v>
      </c>
      <c r="S336" s="10">
        <v>0</v>
      </c>
      <c r="U336" s="7">
        <v>-1</v>
      </c>
      <c r="V336" s="17">
        <v>0</v>
      </c>
      <c r="W336" s="17">
        <v>0</v>
      </c>
      <c r="Y336" s="7">
        <v>-1</v>
      </c>
      <c r="Z336" s="14">
        <v>0</v>
      </c>
      <c r="AA336" s="14">
        <v>0</v>
      </c>
      <c r="AC336" s="7">
        <v>-1</v>
      </c>
      <c r="AD336" s="18">
        <v>0</v>
      </c>
      <c r="AE336" s="18">
        <v>0</v>
      </c>
      <c r="AG336" s="16">
        <v>1.2093456648500001</v>
      </c>
      <c r="AH336" s="16">
        <v>6.7500035028599997E-2</v>
      </c>
      <c r="AI336" s="6">
        <f>IF(L336="Duinvlak",3,IF(L336="Plantvlak",2,1))</f>
        <v>1</v>
      </c>
      <c r="AJ336" s="6">
        <f>IF(P336="Duinvlak",3,IF(M336="Plantvlak",2,1))</f>
        <v>3</v>
      </c>
      <c r="AK336" s="6">
        <f>IF(T336="Duinvlak",3,IF(T336="Plantvlak",2,1))</f>
        <v>1</v>
      </c>
      <c r="AL336" s="6">
        <f>IF(X336="Duinvlak",3,IF(X336="Plantvlak",2,1))</f>
        <v>1</v>
      </c>
      <c r="AM336" s="6">
        <f>IF(AB336="Duinvlak",3,IF(AB336="Plantvlak",2,1))</f>
        <v>1</v>
      </c>
      <c r="AN336" s="6">
        <f>IF(AF336="Duinvlak",3,IF(AF336="Plantvlak",2,1))</f>
        <v>1</v>
      </c>
      <c r="AO336">
        <f>AI336*100000+AJ336*10000+AK336*1000+AL336*100+AM336*10+AN336</f>
        <v>131111</v>
      </c>
    </row>
    <row r="337" spans="1:41" ht="15" x14ac:dyDescent="0.25">
      <c r="A337" s="7">
        <v>242</v>
      </c>
      <c r="B337" s="7">
        <v>2</v>
      </c>
      <c r="C337" s="7">
        <v>5</v>
      </c>
      <c r="D337" s="7">
        <v>85</v>
      </c>
      <c r="E337" s="7">
        <v>87</v>
      </c>
      <c r="F337" s="7">
        <v>89</v>
      </c>
      <c r="G337" s="7">
        <v>107</v>
      </c>
      <c r="H337" s="7">
        <v>120</v>
      </c>
      <c r="I337" s="7">
        <v>-1</v>
      </c>
      <c r="J337" s="11">
        <v>0</v>
      </c>
      <c r="K337" s="11">
        <v>0</v>
      </c>
      <c r="M337" s="7">
        <v>29</v>
      </c>
      <c r="N337" s="9">
        <v>5</v>
      </c>
      <c r="O337" s="9">
        <v>58</v>
      </c>
      <c r="P337" s="9" t="s">
        <v>2</v>
      </c>
      <c r="Q337" s="7">
        <v>-1</v>
      </c>
      <c r="R337" s="10">
        <v>0</v>
      </c>
      <c r="S337" s="10">
        <v>0</v>
      </c>
      <c r="U337" s="7">
        <v>-1</v>
      </c>
      <c r="V337" s="17">
        <v>0</v>
      </c>
      <c r="W337" s="17">
        <v>0</v>
      </c>
      <c r="Y337" s="7">
        <v>-1</v>
      </c>
      <c r="Z337" s="14">
        <v>0</v>
      </c>
      <c r="AA337" s="14">
        <v>0</v>
      </c>
      <c r="AC337" s="7">
        <v>-1</v>
      </c>
      <c r="AD337" s="18">
        <v>0</v>
      </c>
      <c r="AE337" s="18">
        <v>0</v>
      </c>
      <c r="AG337" s="16">
        <v>5.3099822990899996</v>
      </c>
      <c r="AH337" s="16">
        <v>1.29932900047</v>
      </c>
      <c r="AI337" s="6">
        <f>IF(L337="Duinvlak",3,IF(L337="Plantvlak",2,1))</f>
        <v>1</v>
      </c>
      <c r="AJ337" s="6">
        <f>IF(P337="Duinvlak",3,IF(M337="Plantvlak",2,1))</f>
        <v>3</v>
      </c>
      <c r="AK337" s="6">
        <f>IF(T337="Duinvlak",3,IF(T337="Plantvlak",2,1))</f>
        <v>1</v>
      </c>
      <c r="AL337" s="6">
        <f>IF(X337="Duinvlak",3,IF(X337="Plantvlak",2,1))</f>
        <v>1</v>
      </c>
      <c r="AM337" s="6">
        <f>IF(AB337="Duinvlak",3,IF(AB337="Plantvlak",2,1))</f>
        <v>1</v>
      </c>
      <c r="AN337" s="6">
        <f>IF(AF337="Duinvlak",3,IF(AF337="Plantvlak",2,1))</f>
        <v>1</v>
      </c>
      <c r="AO337">
        <f>AI337*100000+AJ337*10000+AK337*1000+AL337*100+AM337*10+AN337</f>
        <v>131111</v>
      </c>
    </row>
    <row r="338" spans="1:41" ht="15" x14ac:dyDescent="0.25">
      <c r="A338" s="7">
        <v>243</v>
      </c>
      <c r="B338" s="7">
        <v>2</v>
      </c>
      <c r="C338" s="7">
        <v>5</v>
      </c>
      <c r="D338" s="7">
        <v>86</v>
      </c>
      <c r="E338" s="7">
        <v>88</v>
      </c>
      <c r="F338" s="7">
        <v>90</v>
      </c>
      <c r="G338" s="7">
        <v>108</v>
      </c>
      <c r="H338" s="7">
        <v>121</v>
      </c>
      <c r="I338" s="7">
        <v>-1</v>
      </c>
      <c r="J338" s="11">
        <v>0</v>
      </c>
      <c r="K338" s="11">
        <v>0</v>
      </c>
      <c r="M338" s="7">
        <v>30</v>
      </c>
      <c r="N338" s="9">
        <v>5</v>
      </c>
      <c r="O338" s="9">
        <v>60</v>
      </c>
      <c r="P338" s="9" t="s">
        <v>2</v>
      </c>
      <c r="Q338" s="7">
        <v>-1</v>
      </c>
      <c r="R338" s="10">
        <v>0</v>
      </c>
      <c r="S338" s="10">
        <v>0</v>
      </c>
      <c r="U338" s="7">
        <v>-1</v>
      </c>
      <c r="V338" s="17">
        <v>0</v>
      </c>
      <c r="W338" s="17">
        <v>0</v>
      </c>
      <c r="Y338" s="7">
        <v>-1</v>
      </c>
      <c r="Z338" s="14">
        <v>0</v>
      </c>
      <c r="AA338" s="14">
        <v>0</v>
      </c>
      <c r="AC338" s="7">
        <v>-1</v>
      </c>
      <c r="AD338" s="18">
        <v>0</v>
      </c>
      <c r="AE338" s="18">
        <v>0</v>
      </c>
      <c r="AG338" s="16">
        <v>0.25602482632700002</v>
      </c>
      <c r="AH338" s="16">
        <v>1.8315001030900001E-3</v>
      </c>
      <c r="AI338" s="6">
        <f>IF(L338="Duinvlak",3,IF(L338="Plantvlak",2,1))</f>
        <v>1</v>
      </c>
      <c r="AJ338" s="6">
        <f>IF(P338="Duinvlak",3,IF(M338="Plantvlak",2,1))</f>
        <v>3</v>
      </c>
      <c r="AK338" s="6">
        <f>IF(T338="Duinvlak",3,IF(T338="Plantvlak",2,1))</f>
        <v>1</v>
      </c>
      <c r="AL338" s="6">
        <f>IF(X338="Duinvlak",3,IF(X338="Plantvlak",2,1))</f>
        <v>1</v>
      </c>
      <c r="AM338" s="6">
        <f>IF(AB338="Duinvlak",3,IF(AB338="Plantvlak",2,1))</f>
        <v>1</v>
      </c>
      <c r="AN338" s="6">
        <f>IF(AF338="Duinvlak",3,IF(AF338="Plantvlak",2,1))</f>
        <v>1</v>
      </c>
      <c r="AO338">
        <f>AI338*100000+AJ338*10000+AK338*1000+AL338*100+AM338*10+AN338</f>
        <v>131111</v>
      </c>
    </row>
    <row r="339" spans="1:41" ht="15" x14ac:dyDescent="0.25">
      <c r="A339" s="7">
        <v>244</v>
      </c>
      <c r="B339" s="7">
        <v>2</v>
      </c>
      <c r="C339" s="7">
        <v>5</v>
      </c>
      <c r="D339" s="7">
        <v>87</v>
      </c>
      <c r="E339" s="7">
        <v>89</v>
      </c>
      <c r="F339" s="7">
        <v>91</v>
      </c>
      <c r="G339" s="7">
        <v>109</v>
      </c>
      <c r="H339" s="7">
        <v>122</v>
      </c>
      <c r="I339" s="7">
        <v>-1</v>
      </c>
      <c r="J339" s="11">
        <v>0</v>
      </c>
      <c r="K339" s="11">
        <v>0</v>
      </c>
      <c r="M339" s="7">
        <v>31</v>
      </c>
      <c r="N339" s="9">
        <v>5</v>
      </c>
      <c r="O339" s="9">
        <v>61</v>
      </c>
      <c r="P339" s="9" t="s">
        <v>2</v>
      </c>
      <c r="Q339" s="7">
        <v>-1</v>
      </c>
      <c r="R339" s="10">
        <v>0</v>
      </c>
      <c r="S339" s="10">
        <v>0</v>
      </c>
      <c r="U339" s="7">
        <v>-1</v>
      </c>
      <c r="V339" s="17">
        <v>0</v>
      </c>
      <c r="W339" s="17">
        <v>0</v>
      </c>
      <c r="Y339" s="7">
        <v>-1</v>
      </c>
      <c r="Z339" s="14">
        <v>0</v>
      </c>
      <c r="AA339" s="14">
        <v>0</v>
      </c>
      <c r="AC339" s="7">
        <v>-1</v>
      </c>
      <c r="AD339" s="18">
        <v>0</v>
      </c>
      <c r="AE339" s="18">
        <v>0</v>
      </c>
      <c r="AG339" s="16">
        <v>50.052256522900002</v>
      </c>
      <c r="AH339" s="16">
        <v>84.603495470499993</v>
      </c>
      <c r="AI339" s="6">
        <f>IF(L339="Duinvlak",3,IF(L339="Plantvlak",2,1))</f>
        <v>1</v>
      </c>
      <c r="AJ339" s="6">
        <f>IF(P339="Duinvlak",3,IF(M339="Plantvlak",2,1))</f>
        <v>3</v>
      </c>
      <c r="AK339" s="6">
        <f>IF(T339="Duinvlak",3,IF(T339="Plantvlak",2,1))</f>
        <v>1</v>
      </c>
      <c r="AL339" s="6">
        <f>IF(X339="Duinvlak",3,IF(X339="Plantvlak",2,1))</f>
        <v>1</v>
      </c>
      <c r="AM339" s="6">
        <f>IF(AB339="Duinvlak",3,IF(AB339="Plantvlak",2,1))</f>
        <v>1</v>
      </c>
      <c r="AN339" s="6">
        <f>IF(AF339="Duinvlak",3,IF(AF339="Plantvlak",2,1))</f>
        <v>1</v>
      </c>
      <c r="AO339">
        <f>AI339*100000+AJ339*10000+AK339*1000+AL339*100+AM339*10+AN339</f>
        <v>131111</v>
      </c>
    </row>
    <row r="340" spans="1:41" ht="15" x14ac:dyDescent="0.25">
      <c r="A340" s="7">
        <v>245</v>
      </c>
      <c r="B340" s="7">
        <v>2</v>
      </c>
      <c r="C340" s="7">
        <v>5</v>
      </c>
      <c r="D340" s="7">
        <v>88</v>
      </c>
      <c r="E340" s="7">
        <v>90</v>
      </c>
      <c r="F340" s="7">
        <v>92</v>
      </c>
      <c r="G340" s="7">
        <v>110</v>
      </c>
      <c r="H340" s="7">
        <v>123</v>
      </c>
      <c r="I340" s="7">
        <v>-1</v>
      </c>
      <c r="J340" s="11">
        <v>0</v>
      </c>
      <c r="K340" s="11">
        <v>0</v>
      </c>
      <c r="M340" s="7">
        <v>32</v>
      </c>
      <c r="N340" s="9">
        <v>5</v>
      </c>
      <c r="O340" s="9">
        <v>62</v>
      </c>
      <c r="P340" s="9" t="s">
        <v>2</v>
      </c>
      <c r="Q340" s="7">
        <v>-1</v>
      </c>
      <c r="R340" s="10">
        <v>0</v>
      </c>
      <c r="S340" s="10">
        <v>0</v>
      </c>
      <c r="U340" s="7">
        <v>-1</v>
      </c>
      <c r="V340" s="17">
        <v>0</v>
      </c>
      <c r="W340" s="17">
        <v>0</v>
      </c>
      <c r="Y340" s="7">
        <v>-1</v>
      </c>
      <c r="Z340" s="14">
        <v>0</v>
      </c>
      <c r="AA340" s="14">
        <v>0</v>
      </c>
      <c r="AC340" s="7">
        <v>-1</v>
      </c>
      <c r="AD340" s="18">
        <v>0</v>
      </c>
      <c r="AE340" s="18">
        <v>0</v>
      </c>
      <c r="AG340" s="16">
        <v>2.6028126755200001</v>
      </c>
      <c r="AH340" s="16">
        <v>0.381831650262</v>
      </c>
      <c r="AI340" s="6">
        <f>IF(L340="Duinvlak",3,IF(L340="Plantvlak",2,1))</f>
        <v>1</v>
      </c>
      <c r="AJ340" s="6">
        <f>IF(P340="Duinvlak",3,IF(M340="Plantvlak",2,1))</f>
        <v>3</v>
      </c>
      <c r="AK340" s="6">
        <f>IF(T340="Duinvlak",3,IF(T340="Plantvlak",2,1))</f>
        <v>1</v>
      </c>
      <c r="AL340" s="6">
        <f>IF(X340="Duinvlak",3,IF(X340="Plantvlak",2,1))</f>
        <v>1</v>
      </c>
      <c r="AM340" s="6">
        <f>IF(AB340="Duinvlak",3,IF(AB340="Plantvlak",2,1))</f>
        <v>1</v>
      </c>
      <c r="AN340" s="6">
        <f>IF(AF340="Duinvlak",3,IF(AF340="Plantvlak",2,1))</f>
        <v>1</v>
      </c>
      <c r="AO340">
        <f>AI340*100000+AJ340*10000+AK340*1000+AL340*100+AM340*10+AN340</f>
        <v>131111</v>
      </c>
    </row>
    <row r="341" spans="1:41" ht="15" x14ac:dyDescent="0.25">
      <c r="A341" s="7">
        <v>334</v>
      </c>
      <c r="B341" s="7">
        <v>3</v>
      </c>
      <c r="C341" s="7">
        <v>3</v>
      </c>
      <c r="D341" s="7">
        <v>89</v>
      </c>
      <c r="E341" s="7">
        <v>91</v>
      </c>
      <c r="F341" s="7">
        <v>93</v>
      </c>
      <c r="G341" s="7">
        <v>111</v>
      </c>
      <c r="H341" s="7">
        <v>124</v>
      </c>
      <c r="I341" s="7">
        <v>-1</v>
      </c>
      <c r="J341" s="11">
        <v>0</v>
      </c>
      <c r="K341" s="11">
        <v>0</v>
      </c>
      <c r="M341" s="7">
        <v>33</v>
      </c>
      <c r="N341" s="9">
        <v>3</v>
      </c>
      <c r="O341" s="9">
        <v>130</v>
      </c>
      <c r="P341" s="9" t="s">
        <v>2</v>
      </c>
      <c r="Q341" s="7">
        <v>-1</v>
      </c>
      <c r="R341" s="10">
        <v>0</v>
      </c>
      <c r="S341" s="10">
        <v>0</v>
      </c>
      <c r="U341" s="7">
        <v>-1</v>
      </c>
      <c r="V341" s="17">
        <v>0</v>
      </c>
      <c r="W341" s="17">
        <v>0</v>
      </c>
      <c r="Y341" s="7">
        <v>-1</v>
      </c>
      <c r="Z341" s="14">
        <v>0</v>
      </c>
      <c r="AA341" s="14">
        <v>0</v>
      </c>
      <c r="AC341" s="7">
        <v>-1</v>
      </c>
      <c r="AD341" s="18">
        <v>0</v>
      </c>
      <c r="AE341" s="18">
        <v>0</v>
      </c>
      <c r="AG341" s="16">
        <v>7.4755174915499998</v>
      </c>
      <c r="AH341" s="16">
        <v>3.63861071558</v>
      </c>
      <c r="AI341" s="6">
        <f>IF(L341="Duinvlak",3,IF(L341="Plantvlak",2,1))</f>
        <v>1</v>
      </c>
      <c r="AJ341" s="6">
        <f>IF(P341="Duinvlak",3,IF(M341="Plantvlak",2,1))</f>
        <v>3</v>
      </c>
      <c r="AK341" s="6">
        <f>IF(T341="Duinvlak",3,IF(T341="Plantvlak",2,1))</f>
        <v>1</v>
      </c>
      <c r="AL341" s="6">
        <f>IF(X341="Duinvlak",3,IF(X341="Plantvlak",2,1))</f>
        <v>1</v>
      </c>
      <c r="AM341" s="6">
        <f>IF(AB341="Duinvlak",3,IF(AB341="Plantvlak",2,1))</f>
        <v>1</v>
      </c>
      <c r="AN341" s="6">
        <f>IF(AF341="Duinvlak",3,IF(AF341="Plantvlak",2,1))</f>
        <v>1</v>
      </c>
      <c r="AO341">
        <f>AI341*100000+AJ341*10000+AK341*1000+AL341*100+AM341*10+AN341</f>
        <v>131111</v>
      </c>
    </row>
    <row r="342" spans="1:41" ht="15" x14ac:dyDescent="0.25">
      <c r="A342" s="7">
        <v>335</v>
      </c>
      <c r="B342" s="7">
        <v>3</v>
      </c>
      <c r="C342" s="7">
        <v>3</v>
      </c>
      <c r="D342" s="7">
        <v>90</v>
      </c>
      <c r="E342" s="7">
        <v>92</v>
      </c>
      <c r="F342" s="7">
        <v>94</v>
      </c>
      <c r="G342" s="7">
        <v>112</v>
      </c>
      <c r="H342" s="7">
        <v>125</v>
      </c>
      <c r="I342" s="7">
        <v>-1</v>
      </c>
      <c r="J342" s="11">
        <v>0</v>
      </c>
      <c r="K342" s="11">
        <v>0</v>
      </c>
      <c r="M342" s="7">
        <v>34</v>
      </c>
      <c r="N342" s="9">
        <v>3</v>
      </c>
      <c r="O342" s="9">
        <v>132</v>
      </c>
      <c r="P342" s="9" t="s">
        <v>2</v>
      </c>
      <c r="Q342" s="7">
        <v>-1</v>
      </c>
      <c r="R342" s="10">
        <v>0</v>
      </c>
      <c r="S342" s="10">
        <v>0</v>
      </c>
      <c r="U342" s="7">
        <v>-1</v>
      </c>
      <c r="V342" s="17">
        <v>0</v>
      </c>
      <c r="W342" s="17">
        <v>0</v>
      </c>
      <c r="Y342" s="7">
        <v>-1</v>
      </c>
      <c r="Z342" s="14">
        <v>0</v>
      </c>
      <c r="AA342" s="14">
        <v>0</v>
      </c>
      <c r="AC342" s="7">
        <v>-1</v>
      </c>
      <c r="AD342" s="18">
        <v>0</v>
      </c>
      <c r="AE342" s="18">
        <v>0</v>
      </c>
      <c r="AG342" s="16">
        <v>17.490478126599999</v>
      </c>
      <c r="AH342" s="16">
        <v>2.2681237827</v>
      </c>
      <c r="AI342" s="6">
        <f>IF(L342="Duinvlak",3,IF(L342="Plantvlak",2,1))</f>
        <v>1</v>
      </c>
      <c r="AJ342" s="6">
        <f>IF(P342="Duinvlak",3,IF(M342="Plantvlak",2,1))</f>
        <v>3</v>
      </c>
      <c r="AK342" s="6">
        <f>IF(T342="Duinvlak",3,IF(T342="Plantvlak",2,1))</f>
        <v>1</v>
      </c>
      <c r="AL342" s="6">
        <f>IF(X342="Duinvlak",3,IF(X342="Plantvlak",2,1))</f>
        <v>1</v>
      </c>
      <c r="AM342" s="6">
        <f>IF(AB342="Duinvlak",3,IF(AB342="Plantvlak",2,1))</f>
        <v>1</v>
      </c>
      <c r="AN342" s="6">
        <f>IF(AF342="Duinvlak",3,IF(AF342="Plantvlak",2,1))</f>
        <v>1</v>
      </c>
      <c r="AO342">
        <f>AI342*100000+AJ342*10000+AK342*1000+AL342*100+AM342*10+AN342</f>
        <v>131111</v>
      </c>
    </row>
    <row r="343" spans="1:41" ht="15" x14ac:dyDescent="0.25">
      <c r="A343" s="7">
        <v>376</v>
      </c>
      <c r="B343" s="7">
        <v>6</v>
      </c>
      <c r="C343" s="7">
        <v>501</v>
      </c>
      <c r="D343" s="7">
        <v>92</v>
      </c>
      <c r="E343" s="7">
        <v>105</v>
      </c>
      <c r="F343" s="7">
        <v>113</v>
      </c>
      <c r="G343" s="7">
        <v>132</v>
      </c>
      <c r="H343" s="7">
        <v>145</v>
      </c>
      <c r="I343" s="7">
        <v>-1</v>
      </c>
      <c r="J343" s="11">
        <v>0</v>
      </c>
      <c r="K343" s="11">
        <v>0</v>
      </c>
      <c r="M343" s="7">
        <v>54</v>
      </c>
      <c r="N343" s="9">
        <v>50</v>
      </c>
      <c r="O343" s="9">
        <v>46</v>
      </c>
      <c r="P343" s="9" t="s">
        <v>2</v>
      </c>
      <c r="Q343" s="7">
        <v>-1</v>
      </c>
      <c r="R343" s="10">
        <v>0</v>
      </c>
      <c r="S343" s="10">
        <v>0</v>
      </c>
      <c r="U343" s="7">
        <v>-1</v>
      </c>
      <c r="V343" s="17">
        <v>0</v>
      </c>
      <c r="W343" s="17">
        <v>0</v>
      </c>
      <c r="Y343" s="7">
        <v>-1</v>
      </c>
      <c r="Z343" s="14">
        <v>0</v>
      </c>
      <c r="AA343" s="14">
        <v>0</v>
      </c>
      <c r="AC343" s="7">
        <v>-1</v>
      </c>
      <c r="AD343" s="18">
        <v>0</v>
      </c>
      <c r="AE343" s="18">
        <v>0</v>
      </c>
      <c r="AG343" s="16">
        <v>8.5613981737000007</v>
      </c>
      <c r="AH343" s="16">
        <v>3.3377418991700001</v>
      </c>
      <c r="AI343" s="6">
        <f>IF(L343="Duinvlak",3,IF(L343="Plantvlak",2,1))</f>
        <v>1</v>
      </c>
      <c r="AJ343" s="6">
        <f>IF(P343="Duinvlak",3,IF(M343="Plantvlak",2,1))</f>
        <v>3</v>
      </c>
      <c r="AK343" s="6">
        <f>IF(T343="Duinvlak",3,IF(T343="Plantvlak",2,1))</f>
        <v>1</v>
      </c>
      <c r="AL343" s="6">
        <f>IF(X343="Duinvlak",3,IF(X343="Plantvlak",2,1))</f>
        <v>1</v>
      </c>
      <c r="AM343" s="6">
        <f>IF(AB343="Duinvlak",3,IF(AB343="Plantvlak",2,1))</f>
        <v>1</v>
      </c>
      <c r="AN343" s="6">
        <f>IF(AF343="Duinvlak",3,IF(AF343="Plantvlak",2,1))</f>
        <v>1</v>
      </c>
      <c r="AO343">
        <f>AI343*100000+AJ343*10000+AK343*1000+AL343*100+AM343*10+AN343</f>
        <v>131111</v>
      </c>
    </row>
    <row r="344" spans="1:41" ht="15" x14ac:dyDescent="0.25">
      <c r="A344" s="7">
        <v>377</v>
      </c>
      <c r="B344" s="7">
        <v>6</v>
      </c>
      <c r="C344" s="7">
        <v>501</v>
      </c>
      <c r="D344" s="7">
        <v>93</v>
      </c>
      <c r="E344" s="7">
        <v>106</v>
      </c>
      <c r="F344" s="7">
        <v>114</v>
      </c>
      <c r="G344" s="7">
        <v>133</v>
      </c>
      <c r="H344" s="7">
        <v>146</v>
      </c>
      <c r="I344" s="7">
        <v>-1</v>
      </c>
      <c r="J344" s="11">
        <v>0</v>
      </c>
      <c r="K344" s="11">
        <v>0</v>
      </c>
      <c r="M344" s="7">
        <v>55</v>
      </c>
      <c r="N344" s="9">
        <v>50</v>
      </c>
      <c r="O344" s="9">
        <v>51</v>
      </c>
      <c r="P344" s="9" t="s">
        <v>2</v>
      </c>
      <c r="Q344" s="7">
        <v>-1</v>
      </c>
      <c r="R344" s="10">
        <v>0</v>
      </c>
      <c r="S344" s="10">
        <v>0</v>
      </c>
      <c r="U344" s="7">
        <v>-1</v>
      </c>
      <c r="V344" s="17">
        <v>0</v>
      </c>
      <c r="W344" s="17">
        <v>0</v>
      </c>
      <c r="Y344" s="7">
        <v>-1</v>
      </c>
      <c r="Z344" s="14">
        <v>0</v>
      </c>
      <c r="AA344" s="14">
        <v>0</v>
      </c>
      <c r="AC344" s="7">
        <v>-1</v>
      </c>
      <c r="AD344" s="18">
        <v>0</v>
      </c>
      <c r="AE344" s="18">
        <v>0</v>
      </c>
      <c r="AG344" s="16">
        <v>1.68013179438</v>
      </c>
      <c r="AH344" s="16">
        <v>6.4971083723000006E-2</v>
      </c>
      <c r="AI344" s="6">
        <f>IF(L344="Duinvlak",3,IF(L344="Plantvlak",2,1))</f>
        <v>1</v>
      </c>
      <c r="AJ344" s="6">
        <f>IF(P344="Duinvlak",3,IF(M344="Plantvlak",2,1))</f>
        <v>3</v>
      </c>
      <c r="AK344" s="6">
        <f>IF(T344="Duinvlak",3,IF(T344="Plantvlak",2,1))</f>
        <v>1</v>
      </c>
      <c r="AL344" s="6">
        <f>IF(X344="Duinvlak",3,IF(X344="Plantvlak",2,1))</f>
        <v>1</v>
      </c>
      <c r="AM344" s="6">
        <f>IF(AB344="Duinvlak",3,IF(AB344="Plantvlak",2,1))</f>
        <v>1</v>
      </c>
      <c r="AN344" s="6">
        <f>IF(AF344="Duinvlak",3,IF(AF344="Plantvlak",2,1))</f>
        <v>1</v>
      </c>
      <c r="AO344">
        <f>AI344*100000+AJ344*10000+AK344*1000+AL344*100+AM344*10+AN344</f>
        <v>131111</v>
      </c>
    </row>
    <row r="345" spans="1:41" ht="15" x14ac:dyDescent="0.25">
      <c r="A345" s="7">
        <v>593</v>
      </c>
      <c r="B345" s="7">
        <v>7</v>
      </c>
      <c r="C345" s="7">
        <v>401</v>
      </c>
      <c r="D345" s="7">
        <v>94</v>
      </c>
      <c r="E345" s="7">
        <v>110</v>
      </c>
      <c r="F345" s="7">
        <v>120</v>
      </c>
      <c r="G345" s="7">
        <v>141</v>
      </c>
      <c r="H345" s="7">
        <v>154</v>
      </c>
      <c r="I345" s="7">
        <v>-1</v>
      </c>
      <c r="J345" s="11">
        <v>0</v>
      </c>
      <c r="K345" s="11">
        <v>0</v>
      </c>
      <c r="M345" s="7">
        <v>64</v>
      </c>
      <c r="N345" s="9">
        <v>40</v>
      </c>
      <c r="O345" s="9">
        <v>83</v>
      </c>
      <c r="P345" s="9" t="s">
        <v>2</v>
      </c>
      <c r="Q345" s="7">
        <v>-1</v>
      </c>
      <c r="R345" s="10">
        <v>0</v>
      </c>
      <c r="S345" s="10">
        <v>0</v>
      </c>
      <c r="U345" s="7">
        <v>-1</v>
      </c>
      <c r="V345" s="17">
        <v>0</v>
      </c>
      <c r="W345" s="17">
        <v>0</v>
      </c>
      <c r="Y345" s="7">
        <v>-1</v>
      </c>
      <c r="Z345" s="14">
        <v>0</v>
      </c>
      <c r="AA345" s="14">
        <v>0</v>
      </c>
      <c r="AC345" s="7">
        <v>-1</v>
      </c>
      <c r="AD345" s="18">
        <v>0</v>
      </c>
      <c r="AE345" s="18">
        <v>0</v>
      </c>
      <c r="AG345" s="16">
        <v>3.4567158625899999</v>
      </c>
      <c r="AH345" s="16">
        <v>0.57117650126099995</v>
      </c>
      <c r="AI345" s="6">
        <f>IF(L345="Duinvlak",3,IF(L345="Plantvlak",2,1))</f>
        <v>1</v>
      </c>
      <c r="AJ345" s="6">
        <f>IF(P345="Duinvlak",3,IF(M345="Plantvlak",2,1))</f>
        <v>3</v>
      </c>
      <c r="AK345" s="6">
        <f>IF(T345="Duinvlak",3,IF(T345="Plantvlak",2,1))</f>
        <v>1</v>
      </c>
      <c r="AL345" s="6">
        <f>IF(X345="Duinvlak",3,IF(X345="Plantvlak",2,1))</f>
        <v>1</v>
      </c>
      <c r="AM345" s="6">
        <f>IF(AB345="Duinvlak",3,IF(AB345="Plantvlak",2,1))</f>
        <v>1</v>
      </c>
      <c r="AN345" s="6">
        <f>IF(AF345="Duinvlak",3,IF(AF345="Plantvlak",2,1))</f>
        <v>1</v>
      </c>
      <c r="AO345">
        <f>AI345*100000+AJ345*10000+AK345*1000+AL345*100+AM345*10+AN345</f>
        <v>131111</v>
      </c>
    </row>
    <row r="346" spans="1:41" ht="15" x14ac:dyDescent="0.25">
      <c r="A346" s="7">
        <v>1029</v>
      </c>
      <c r="B346" s="7">
        <v>11</v>
      </c>
      <c r="C346" s="7">
        <v>2</v>
      </c>
      <c r="D346" s="7">
        <v>97</v>
      </c>
      <c r="E346" s="7">
        <v>115</v>
      </c>
      <c r="F346" s="7">
        <v>125</v>
      </c>
      <c r="G346" s="7">
        <v>146</v>
      </c>
      <c r="H346" s="7">
        <v>159</v>
      </c>
      <c r="I346" s="7">
        <v>-1</v>
      </c>
      <c r="J346" s="11">
        <v>0</v>
      </c>
      <c r="K346" s="11">
        <v>0</v>
      </c>
      <c r="M346" s="7">
        <v>69</v>
      </c>
      <c r="N346" s="9">
        <v>2</v>
      </c>
      <c r="O346" s="9">
        <v>124</v>
      </c>
      <c r="P346" s="9" t="s">
        <v>2</v>
      </c>
      <c r="Q346" s="7">
        <v>-1</v>
      </c>
      <c r="R346" s="10">
        <v>0</v>
      </c>
      <c r="S346" s="10">
        <v>0</v>
      </c>
      <c r="U346" s="7">
        <v>-1</v>
      </c>
      <c r="V346" s="17">
        <v>0</v>
      </c>
      <c r="W346" s="17">
        <v>0</v>
      </c>
      <c r="Y346" s="7">
        <v>-1</v>
      </c>
      <c r="Z346" s="14">
        <v>0</v>
      </c>
      <c r="AA346" s="14">
        <v>0</v>
      </c>
      <c r="AC346" s="7">
        <v>-1</v>
      </c>
      <c r="AD346" s="18">
        <v>0</v>
      </c>
      <c r="AE346" s="18">
        <v>0</v>
      </c>
      <c r="AG346" s="16">
        <v>16.701531960200001</v>
      </c>
      <c r="AH346" s="16">
        <v>16.857058824500001</v>
      </c>
      <c r="AI346" s="6">
        <f>IF(L346="Duinvlak",3,IF(L346="Plantvlak",2,1))</f>
        <v>1</v>
      </c>
      <c r="AJ346" s="6">
        <f>IF(P346="Duinvlak",3,IF(M346="Plantvlak",2,1))</f>
        <v>3</v>
      </c>
      <c r="AK346" s="6">
        <f>IF(T346="Duinvlak",3,IF(T346="Plantvlak",2,1))</f>
        <v>1</v>
      </c>
      <c r="AL346" s="6">
        <f>IF(X346="Duinvlak",3,IF(X346="Plantvlak",2,1))</f>
        <v>1</v>
      </c>
      <c r="AM346" s="6">
        <f>IF(AB346="Duinvlak",3,IF(AB346="Plantvlak",2,1))</f>
        <v>1</v>
      </c>
      <c r="AN346" s="6">
        <f>IF(AF346="Duinvlak",3,IF(AF346="Plantvlak",2,1))</f>
        <v>1</v>
      </c>
      <c r="AO346">
        <f>AI346*100000+AJ346*10000+AK346*1000+AL346*100+AM346*10+AN346</f>
        <v>131111</v>
      </c>
    </row>
    <row r="347" spans="1:41" ht="15" x14ac:dyDescent="0.25">
      <c r="A347" s="7">
        <v>1031</v>
      </c>
      <c r="B347" s="7">
        <v>11</v>
      </c>
      <c r="C347" s="7">
        <v>2</v>
      </c>
      <c r="D347" s="7">
        <v>99</v>
      </c>
      <c r="E347" s="7">
        <v>117</v>
      </c>
      <c r="F347" s="7">
        <v>127</v>
      </c>
      <c r="G347" s="7">
        <v>148</v>
      </c>
      <c r="H347" s="7">
        <v>162</v>
      </c>
      <c r="I347" s="7">
        <v>-1</v>
      </c>
      <c r="J347" s="11">
        <v>0</v>
      </c>
      <c r="K347" s="11">
        <v>0</v>
      </c>
      <c r="M347" s="7">
        <v>72</v>
      </c>
      <c r="N347" s="9">
        <v>2</v>
      </c>
      <c r="O347" s="9">
        <v>127</v>
      </c>
      <c r="P347" s="9" t="s">
        <v>2</v>
      </c>
      <c r="Q347" s="7">
        <v>-1</v>
      </c>
      <c r="R347" s="10">
        <v>0</v>
      </c>
      <c r="S347" s="10">
        <v>0</v>
      </c>
      <c r="U347" s="7">
        <v>-1</v>
      </c>
      <c r="V347" s="17">
        <v>0</v>
      </c>
      <c r="W347" s="17">
        <v>0</v>
      </c>
      <c r="Y347" s="7">
        <v>-1</v>
      </c>
      <c r="Z347" s="14">
        <v>0</v>
      </c>
      <c r="AA347" s="14">
        <v>0</v>
      </c>
      <c r="AC347" s="7">
        <v>-1</v>
      </c>
      <c r="AD347" s="18">
        <v>0</v>
      </c>
      <c r="AE347" s="18">
        <v>0</v>
      </c>
      <c r="AG347" s="16">
        <v>1.85091689634</v>
      </c>
      <c r="AH347" s="16">
        <v>0.25435755100099999</v>
      </c>
      <c r="AI347" s="6">
        <f>IF(L347="Duinvlak",3,IF(L347="Plantvlak",2,1))</f>
        <v>1</v>
      </c>
      <c r="AJ347" s="6">
        <f>IF(P347="Duinvlak",3,IF(M347="Plantvlak",2,1))</f>
        <v>3</v>
      </c>
      <c r="AK347" s="6">
        <f>IF(T347="Duinvlak",3,IF(T347="Plantvlak",2,1))</f>
        <v>1</v>
      </c>
      <c r="AL347" s="6">
        <f>IF(X347="Duinvlak",3,IF(X347="Plantvlak",2,1))</f>
        <v>1</v>
      </c>
      <c r="AM347" s="6">
        <f>IF(AB347="Duinvlak",3,IF(AB347="Plantvlak",2,1))</f>
        <v>1</v>
      </c>
      <c r="AN347" s="6">
        <f>IF(AF347="Duinvlak",3,IF(AF347="Plantvlak",2,1))</f>
        <v>1</v>
      </c>
      <c r="AO347">
        <f>AI347*100000+AJ347*10000+AK347*1000+AL347*100+AM347*10+AN347</f>
        <v>131111</v>
      </c>
    </row>
    <row r="348" spans="1:41" ht="15" x14ac:dyDescent="0.25">
      <c r="A348" s="7">
        <v>1032</v>
      </c>
      <c r="B348" s="7">
        <v>11</v>
      </c>
      <c r="C348" s="7">
        <v>2</v>
      </c>
      <c r="D348" s="7">
        <v>100</v>
      </c>
      <c r="E348" s="7">
        <v>118</v>
      </c>
      <c r="F348" s="7">
        <v>128</v>
      </c>
      <c r="G348" s="7">
        <v>149</v>
      </c>
      <c r="H348" s="7">
        <v>163</v>
      </c>
      <c r="I348" s="7">
        <v>-1</v>
      </c>
      <c r="J348" s="11">
        <v>0</v>
      </c>
      <c r="K348" s="11">
        <v>0</v>
      </c>
      <c r="M348" s="7">
        <v>73</v>
      </c>
      <c r="N348" s="9">
        <v>2</v>
      </c>
      <c r="O348" s="9">
        <v>100</v>
      </c>
      <c r="P348" s="9" t="s">
        <v>2</v>
      </c>
      <c r="Q348" s="7">
        <v>-1</v>
      </c>
      <c r="R348" s="10">
        <v>0</v>
      </c>
      <c r="S348" s="10">
        <v>0</v>
      </c>
      <c r="U348" s="7">
        <v>-1</v>
      </c>
      <c r="V348" s="17">
        <v>0</v>
      </c>
      <c r="W348" s="17">
        <v>0</v>
      </c>
      <c r="Y348" s="7">
        <v>-1</v>
      </c>
      <c r="Z348" s="14">
        <v>0</v>
      </c>
      <c r="AA348" s="14">
        <v>0</v>
      </c>
      <c r="AC348" s="7">
        <v>-1</v>
      </c>
      <c r="AD348" s="18">
        <v>0</v>
      </c>
      <c r="AE348" s="18">
        <v>0</v>
      </c>
      <c r="AG348" s="16">
        <v>2.8342012528399998</v>
      </c>
      <c r="AH348" s="16">
        <v>0.306291643547</v>
      </c>
      <c r="AI348" s="6">
        <f>IF(L348="Duinvlak",3,IF(L348="Plantvlak",2,1))</f>
        <v>1</v>
      </c>
      <c r="AJ348" s="6">
        <f>IF(P348="Duinvlak",3,IF(M348="Plantvlak",2,1))</f>
        <v>3</v>
      </c>
      <c r="AK348" s="6">
        <f>IF(T348="Duinvlak",3,IF(T348="Plantvlak",2,1))</f>
        <v>1</v>
      </c>
      <c r="AL348" s="6">
        <f>IF(X348="Duinvlak",3,IF(X348="Plantvlak",2,1))</f>
        <v>1</v>
      </c>
      <c r="AM348" s="6">
        <f>IF(AB348="Duinvlak",3,IF(AB348="Plantvlak",2,1))</f>
        <v>1</v>
      </c>
      <c r="AN348" s="6">
        <f>IF(AF348="Duinvlak",3,IF(AF348="Plantvlak",2,1))</f>
        <v>1</v>
      </c>
      <c r="AO348">
        <f>AI348*100000+AJ348*10000+AK348*1000+AL348*100+AM348*10+AN348</f>
        <v>131111</v>
      </c>
    </row>
    <row r="349" spans="1:41" ht="15" x14ac:dyDescent="0.25">
      <c r="A349" s="7">
        <v>1057</v>
      </c>
      <c r="B349" s="7">
        <v>12</v>
      </c>
      <c r="C349" s="7">
        <v>0</v>
      </c>
      <c r="D349" s="7">
        <v>102</v>
      </c>
      <c r="E349" s="7">
        <v>120</v>
      </c>
      <c r="F349" s="7">
        <v>130</v>
      </c>
      <c r="G349" s="7">
        <v>151</v>
      </c>
      <c r="H349" s="7">
        <v>166</v>
      </c>
      <c r="I349" s="7">
        <v>-1</v>
      </c>
      <c r="J349" s="11">
        <v>0</v>
      </c>
      <c r="K349" s="11">
        <v>0</v>
      </c>
      <c r="M349" s="7">
        <v>76</v>
      </c>
      <c r="N349" s="9">
        <v>0</v>
      </c>
      <c r="O349" s="9">
        <v>105</v>
      </c>
      <c r="P349" s="9" t="s">
        <v>2</v>
      </c>
      <c r="Q349" s="7">
        <v>-1</v>
      </c>
      <c r="R349" s="10">
        <v>0</v>
      </c>
      <c r="S349" s="10">
        <v>0</v>
      </c>
      <c r="U349" s="7">
        <v>-1</v>
      </c>
      <c r="V349" s="17">
        <v>0</v>
      </c>
      <c r="W349" s="17">
        <v>0</v>
      </c>
      <c r="Y349" s="7">
        <v>-1</v>
      </c>
      <c r="Z349" s="14">
        <v>0</v>
      </c>
      <c r="AA349" s="14">
        <v>0</v>
      </c>
      <c r="AC349" s="7">
        <v>-1</v>
      </c>
      <c r="AD349" s="18">
        <v>0</v>
      </c>
      <c r="AE349" s="18">
        <v>0</v>
      </c>
      <c r="AG349" s="16">
        <v>8.4542352627100001</v>
      </c>
      <c r="AH349" s="16">
        <v>5.6877276717900003</v>
      </c>
      <c r="AI349" s="6">
        <f>IF(L349="Duinvlak",3,IF(L349="Plantvlak",2,1))</f>
        <v>1</v>
      </c>
      <c r="AJ349" s="6">
        <f>IF(P349="Duinvlak",3,IF(M349="Plantvlak",2,1))</f>
        <v>3</v>
      </c>
      <c r="AK349" s="6">
        <f>IF(T349="Duinvlak",3,IF(T349="Plantvlak",2,1))</f>
        <v>1</v>
      </c>
      <c r="AL349" s="6">
        <f>IF(X349="Duinvlak",3,IF(X349="Plantvlak",2,1))</f>
        <v>1</v>
      </c>
      <c r="AM349" s="6">
        <f>IF(AB349="Duinvlak",3,IF(AB349="Plantvlak",2,1))</f>
        <v>1</v>
      </c>
      <c r="AN349" s="6">
        <f>IF(AF349="Duinvlak",3,IF(AF349="Plantvlak",2,1))</f>
        <v>1</v>
      </c>
      <c r="AO349">
        <f>AI349*100000+AJ349*10000+AK349*1000+AL349*100+AM349*10+AN349</f>
        <v>131111</v>
      </c>
    </row>
    <row r="350" spans="1:41" ht="15" x14ac:dyDescent="0.25">
      <c r="A350" s="7">
        <v>1058</v>
      </c>
      <c r="B350" s="7">
        <v>12</v>
      </c>
      <c r="C350" s="7">
        <v>0</v>
      </c>
      <c r="D350" s="7">
        <v>103</v>
      </c>
      <c r="E350" s="7">
        <v>121</v>
      </c>
      <c r="F350" s="7">
        <v>131</v>
      </c>
      <c r="G350" s="7">
        <v>152</v>
      </c>
      <c r="H350" s="7">
        <v>167</v>
      </c>
      <c r="I350" s="7">
        <v>-1</v>
      </c>
      <c r="J350" s="11">
        <v>0</v>
      </c>
      <c r="K350" s="11">
        <v>0</v>
      </c>
      <c r="M350" s="7">
        <v>77</v>
      </c>
      <c r="N350" s="9">
        <v>0</v>
      </c>
      <c r="O350" s="9">
        <v>104</v>
      </c>
      <c r="P350" s="9" t="s">
        <v>2</v>
      </c>
      <c r="Q350" s="7">
        <v>-1</v>
      </c>
      <c r="R350" s="10">
        <v>0</v>
      </c>
      <c r="S350" s="10">
        <v>0</v>
      </c>
      <c r="U350" s="7">
        <v>-1</v>
      </c>
      <c r="V350" s="17">
        <v>0</v>
      </c>
      <c r="W350" s="17">
        <v>0</v>
      </c>
      <c r="Y350" s="7">
        <v>-1</v>
      </c>
      <c r="Z350" s="14">
        <v>0</v>
      </c>
      <c r="AA350" s="14">
        <v>0</v>
      </c>
      <c r="AC350" s="7">
        <v>-1</v>
      </c>
      <c r="AD350" s="18">
        <v>0</v>
      </c>
      <c r="AE350" s="18">
        <v>0</v>
      </c>
      <c r="AG350" s="16">
        <v>7.8596173312399999</v>
      </c>
      <c r="AH350" s="16">
        <v>4.91578567028</v>
      </c>
      <c r="AI350" s="6">
        <f>IF(L350="Duinvlak",3,IF(L350="Plantvlak",2,1))</f>
        <v>1</v>
      </c>
      <c r="AJ350" s="6">
        <f>IF(P350="Duinvlak",3,IF(M350="Plantvlak",2,1))</f>
        <v>3</v>
      </c>
      <c r="AK350" s="6">
        <f>IF(T350="Duinvlak",3,IF(T350="Plantvlak",2,1))</f>
        <v>1</v>
      </c>
      <c r="AL350" s="6">
        <f>IF(X350="Duinvlak",3,IF(X350="Plantvlak",2,1))</f>
        <v>1</v>
      </c>
      <c r="AM350" s="6">
        <f>IF(AB350="Duinvlak",3,IF(AB350="Plantvlak",2,1))</f>
        <v>1</v>
      </c>
      <c r="AN350" s="6">
        <f>IF(AF350="Duinvlak",3,IF(AF350="Plantvlak",2,1))</f>
        <v>1</v>
      </c>
      <c r="AO350">
        <f>AI350*100000+AJ350*10000+AK350*1000+AL350*100+AM350*10+AN350</f>
        <v>131111</v>
      </c>
    </row>
    <row r="351" spans="1:41" ht="15" x14ac:dyDescent="0.25">
      <c r="A351" s="7">
        <v>1059</v>
      </c>
      <c r="B351" s="7">
        <v>12</v>
      </c>
      <c r="C351" s="7">
        <v>0</v>
      </c>
      <c r="D351" s="7">
        <v>104</v>
      </c>
      <c r="E351" s="7">
        <v>122</v>
      </c>
      <c r="F351" s="7">
        <v>132</v>
      </c>
      <c r="G351" s="7">
        <v>153</v>
      </c>
      <c r="H351" s="7">
        <v>168</v>
      </c>
      <c r="I351" s="7">
        <v>-1</v>
      </c>
      <c r="J351" s="11">
        <v>0</v>
      </c>
      <c r="K351" s="11">
        <v>0</v>
      </c>
      <c r="M351" s="7">
        <v>78</v>
      </c>
      <c r="N351" s="9">
        <v>0</v>
      </c>
      <c r="O351" s="9">
        <v>103</v>
      </c>
      <c r="P351" s="9" t="s">
        <v>2</v>
      </c>
      <c r="Q351" s="7">
        <v>-1</v>
      </c>
      <c r="R351" s="10">
        <v>0</v>
      </c>
      <c r="S351" s="10">
        <v>0</v>
      </c>
      <c r="U351" s="7">
        <v>-1</v>
      </c>
      <c r="V351" s="17">
        <v>0</v>
      </c>
      <c r="W351" s="17">
        <v>0</v>
      </c>
      <c r="Y351" s="7">
        <v>-1</v>
      </c>
      <c r="Z351" s="14">
        <v>0</v>
      </c>
      <c r="AA351" s="14">
        <v>0</v>
      </c>
      <c r="AC351" s="7">
        <v>-1</v>
      </c>
      <c r="AD351" s="18">
        <v>0</v>
      </c>
      <c r="AE351" s="18">
        <v>0</v>
      </c>
      <c r="AG351" s="16">
        <v>9.4427923998899992</v>
      </c>
      <c r="AH351" s="16">
        <v>7.0956309537399997</v>
      </c>
      <c r="AI351" s="6">
        <f>IF(L351="Duinvlak",3,IF(L351="Plantvlak",2,1))</f>
        <v>1</v>
      </c>
      <c r="AJ351" s="6">
        <f>IF(P351="Duinvlak",3,IF(M351="Plantvlak",2,1))</f>
        <v>3</v>
      </c>
      <c r="AK351" s="6">
        <f>IF(T351="Duinvlak",3,IF(T351="Plantvlak",2,1))</f>
        <v>1</v>
      </c>
      <c r="AL351" s="6">
        <f>IF(X351="Duinvlak",3,IF(X351="Plantvlak",2,1))</f>
        <v>1</v>
      </c>
      <c r="AM351" s="6">
        <f>IF(AB351="Duinvlak",3,IF(AB351="Plantvlak",2,1))</f>
        <v>1</v>
      </c>
      <c r="AN351" s="6">
        <f>IF(AF351="Duinvlak",3,IF(AF351="Plantvlak",2,1))</f>
        <v>1</v>
      </c>
      <c r="AO351">
        <f>AI351*100000+AJ351*10000+AK351*1000+AL351*100+AM351*10+AN351</f>
        <v>131111</v>
      </c>
    </row>
    <row r="352" spans="1:41" ht="15" x14ac:dyDescent="0.25">
      <c r="A352" s="7">
        <v>1066</v>
      </c>
      <c r="B352" s="7">
        <v>13</v>
      </c>
      <c r="C352" s="7">
        <v>12</v>
      </c>
      <c r="D352" s="7">
        <v>106</v>
      </c>
      <c r="E352" s="7">
        <v>124</v>
      </c>
      <c r="F352" s="7">
        <v>134</v>
      </c>
      <c r="G352" s="7">
        <v>155</v>
      </c>
      <c r="H352" s="7">
        <v>170</v>
      </c>
      <c r="I352" s="7">
        <v>-1</v>
      </c>
      <c r="J352" s="11">
        <v>0</v>
      </c>
      <c r="K352" s="11">
        <v>0</v>
      </c>
      <c r="M352" s="7">
        <v>80</v>
      </c>
      <c r="N352" s="9">
        <v>12</v>
      </c>
      <c r="O352" s="9">
        <v>109</v>
      </c>
      <c r="P352" s="9" t="s">
        <v>2</v>
      </c>
      <c r="Q352" s="7">
        <v>-1</v>
      </c>
      <c r="R352" s="10">
        <v>0</v>
      </c>
      <c r="S352" s="10">
        <v>0</v>
      </c>
      <c r="U352" s="7">
        <v>-1</v>
      </c>
      <c r="V352" s="17">
        <v>0</v>
      </c>
      <c r="W352" s="17">
        <v>0</v>
      </c>
      <c r="Y352" s="7">
        <v>-1</v>
      </c>
      <c r="Z352" s="14">
        <v>0</v>
      </c>
      <c r="AA352" s="14">
        <v>0</v>
      </c>
      <c r="AC352" s="7">
        <v>-1</v>
      </c>
      <c r="AD352" s="18">
        <v>0</v>
      </c>
      <c r="AE352" s="18">
        <v>0</v>
      </c>
      <c r="AG352" s="16">
        <v>13.368065037499999</v>
      </c>
      <c r="AH352" s="16">
        <v>12.064587600299999</v>
      </c>
      <c r="AI352" s="6">
        <f>IF(L352="Duinvlak",3,IF(L352="Plantvlak",2,1))</f>
        <v>1</v>
      </c>
      <c r="AJ352" s="6">
        <f>IF(P352="Duinvlak",3,IF(M352="Plantvlak",2,1))</f>
        <v>3</v>
      </c>
      <c r="AK352" s="6">
        <f>IF(T352="Duinvlak",3,IF(T352="Plantvlak",2,1))</f>
        <v>1</v>
      </c>
      <c r="AL352" s="6">
        <f>IF(X352="Duinvlak",3,IF(X352="Plantvlak",2,1))</f>
        <v>1</v>
      </c>
      <c r="AM352" s="6">
        <f>IF(AB352="Duinvlak",3,IF(AB352="Plantvlak",2,1))</f>
        <v>1</v>
      </c>
      <c r="AN352" s="6">
        <f>IF(AF352="Duinvlak",3,IF(AF352="Plantvlak",2,1))</f>
        <v>1</v>
      </c>
      <c r="AO352">
        <f>AI352*100000+AJ352*10000+AK352*1000+AL352*100+AM352*10+AN352</f>
        <v>131111</v>
      </c>
    </row>
    <row r="353" spans="1:41" ht="15" x14ac:dyDescent="0.25">
      <c r="A353" s="7">
        <v>1074</v>
      </c>
      <c r="B353" s="7">
        <v>13</v>
      </c>
      <c r="C353" s="7">
        <v>12</v>
      </c>
      <c r="D353" s="7">
        <v>114</v>
      </c>
      <c r="E353" s="7">
        <v>132</v>
      </c>
      <c r="F353" s="7">
        <v>142</v>
      </c>
      <c r="G353" s="7">
        <v>163</v>
      </c>
      <c r="H353" s="7">
        <v>178</v>
      </c>
      <c r="I353" s="7">
        <v>-1</v>
      </c>
      <c r="J353" s="11">
        <v>0</v>
      </c>
      <c r="K353" s="11">
        <v>0</v>
      </c>
      <c r="M353" s="7">
        <v>88</v>
      </c>
      <c r="N353" s="9">
        <v>12</v>
      </c>
      <c r="O353" s="9">
        <v>119</v>
      </c>
      <c r="P353" s="9" t="s">
        <v>2</v>
      </c>
      <c r="Q353" s="7">
        <v>-1</v>
      </c>
      <c r="R353" s="10">
        <v>0</v>
      </c>
      <c r="S353" s="10">
        <v>0</v>
      </c>
      <c r="U353" s="7">
        <v>-1</v>
      </c>
      <c r="V353" s="17">
        <v>0</v>
      </c>
      <c r="W353" s="17">
        <v>0</v>
      </c>
      <c r="Y353" s="7">
        <v>-1</v>
      </c>
      <c r="Z353" s="14">
        <v>0</v>
      </c>
      <c r="AA353" s="14">
        <v>0</v>
      </c>
      <c r="AC353" s="7">
        <v>-1</v>
      </c>
      <c r="AD353" s="18">
        <v>0</v>
      </c>
      <c r="AE353" s="18">
        <v>0</v>
      </c>
      <c r="AG353" s="16">
        <v>2.2123095453100001</v>
      </c>
      <c r="AH353" s="16">
        <v>0.38947709521399998</v>
      </c>
      <c r="AI353" s="6">
        <f>IF(L353="Duinvlak",3,IF(L353="Plantvlak",2,1))</f>
        <v>1</v>
      </c>
      <c r="AJ353" s="6">
        <f>IF(P353="Duinvlak",3,IF(M353="Plantvlak",2,1))</f>
        <v>3</v>
      </c>
      <c r="AK353" s="6">
        <f>IF(T353="Duinvlak",3,IF(T353="Plantvlak",2,1))</f>
        <v>1</v>
      </c>
      <c r="AL353" s="6">
        <f>IF(X353="Duinvlak",3,IF(X353="Plantvlak",2,1))</f>
        <v>1</v>
      </c>
      <c r="AM353" s="6">
        <f>IF(AB353="Duinvlak",3,IF(AB353="Plantvlak",2,1))</f>
        <v>1</v>
      </c>
      <c r="AN353" s="6">
        <f>IF(AF353="Duinvlak",3,IF(AF353="Plantvlak",2,1))</f>
        <v>1</v>
      </c>
      <c r="AO353">
        <f>AI353*100000+AJ353*10000+AK353*1000+AL353*100+AM353*10+AN353</f>
        <v>131111</v>
      </c>
    </row>
    <row r="354" spans="1:41" ht="15" x14ac:dyDescent="0.25">
      <c r="A354" s="7">
        <v>1077</v>
      </c>
      <c r="B354" s="7">
        <v>13</v>
      </c>
      <c r="C354" s="7">
        <v>12</v>
      </c>
      <c r="D354" s="7">
        <v>117</v>
      </c>
      <c r="E354" s="7">
        <v>135</v>
      </c>
      <c r="F354" s="7">
        <v>145</v>
      </c>
      <c r="G354" s="7">
        <v>166</v>
      </c>
      <c r="H354" s="7">
        <v>181</v>
      </c>
      <c r="I354" s="7">
        <v>-1</v>
      </c>
      <c r="J354" s="11">
        <v>0</v>
      </c>
      <c r="K354" s="11">
        <v>0</v>
      </c>
      <c r="M354" s="7">
        <v>91</v>
      </c>
      <c r="N354" s="9">
        <v>12</v>
      </c>
      <c r="O354" s="9">
        <v>122</v>
      </c>
      <c r="P354" s="9" t="s">
        <v>2</v>
      </c>
      <c r="Q354" s="7">
        <v>-1</v>
      </c>
      <c r="R354" s="10">
        <v>0</v>
      </c>
      <c r="S354" s="10">
        <v>0</v>
      </c>
      <c r="U354" s="7">
        <v>-1</v>
      </c>
      <c r="V354" s="17">
        <v>0</v>
      </c>
      <c r="W354" s="17">
        <v>0</v>
      </c>
      <c r="Y354" s="7">
        <v>-1</v>
      </c>
      <c r="Z354" s="14">
        <v>0</v>
      </c>
      <c r="AA354" s="14">
        <v>0</v>
      </c>
      <c r="AC354" s="7">
        <v>-1</v>
      </c>
      <c r="AD354" s="18">
        <v>0</v>
      </c>
      <c r="AE354" s="18">
        <v>0</v>
      </c>
      <c r="AG354" s="16">
        <v>11.8670520956</v>
      </c>
      <c r="AH354" s="16">
        <v>11.2066506521</v>
      </c>
      <c r="AI354" s="6">
        <f>IF(L354="Duinvlak",3,IF(L354="Plantvlak",2,1))</f>
        <v>1</v>
      </c>
      <c r="AJ354" s="6">
        <f>IF(P354="Duinvlak",3,IF(M354="Plantvlak",2,1))</f>
        <v>3</v>
      </c>
      <c r="AK354" s="6">
        <f>IF(T354="Duinvlak",3,IF(T354="Plantvlak",2,1))</f>
        <v>1</v>
      </c>
      <c r="AL354" s="6">
        <f>IF(X354="Duinvlak",3,IF(X354="Plantvlak",2,1))</f>
        <v>1</v>
      </c>
      <c r="AM354" s="6">
        <f>IF(AB354="Duinvlak",3,IF(AB354="Plantvlak",2,1))</f>
        <v>1</v>
      </c>
      <c r="AN354" s="6">
        <f>IF(AF354="Duinvlak",3,IF(AF354="Plantvlak",2,1))</f>
        <v>1</v>
      </c>
      <c r="AO354">
        <f>AI354*100000+AJ354*10000+AK354*1000+AL354*100+AM354*10+AN354</f>
        <v>131111</v>
      </c>
    </row>
    <row r="355" spans="1:41" ht="15" x14ac:dyDescent="0.25">
      <c r="A355" s="7">
        <v>1078</v>
      </c>
      <c r="B355" s="7">
        <v>13</v>
      </c>
      <c r="C355" s="7">
        <v>12</v>
      </c>
      <c r="D355" s="7">
        <v>118</v>
      </c>
      <c r="E355" s="7">
        <v>136</v>
      </c>
      <c r="F355" s="7">
        <v>146</v>
      </c>
      <c r="G355" s="7">
        <v>167</v>
      </c>
      <c r="H355" s="7">
        <v>182</v>
      </c>
      <c r="I355" s="7">
        <v>-1</v>
      </c>
      <c r="J355" s="11">
        <v>0</v>
      </c>
      <c r="K355" s="11">
        <v>0</v>
      </c>
      <c r="M355" s="7">
        <v>92</v>
      </c>
      <c r="N355" s="9">
        <v>12</v>
      </c>
      <c r="O355" s="9">
        <v>123</v>
      </c>
      <c r="P355" s="9" t="s">
        <v>2</v>
      </c>
      <c r="Q355" s="7">
        <v>-1</v>
      </c>
      <c r="R355" s="10">
        <v>0</v>
      </c>
      <c r="S355" s="10">
        <v>0</v>
      </c>
      <c r="U355" s="7">
        <v>-1</v>
      </c>
      <c r="V355" s="17">
        <v>0</v>
      </c>
      <c r="W355" s="17">
        <v>0</v>
      </c>
      <c r="Y355" s="7">
        <v>-1</v>
      </c>
      <c r="Z355" s="14">
        <v>0</v>
      </c>
      <c r="AA355" s="14">
        <v>0</v>
      </c>
      <c r="AC355" s="7">
        <v>-1</v>
      </c>
      <c r="AD355" s="18">
        <v>0</v>
      </c>
      <c r="AE355" s="18">
        <v>0</v>
      </c>
      <c r="AG355" s="16">
        <v>12.407161842000001</v>
      </c>
      <c r="AH355" s="16">
        <v>12.2499701544</v>
      </c>
      <c r="AI355" s="6">
        <f>IF(L355="Duinvlak",3,IF(L355="Plantvlak",2,1))</f>
        <v>1</v>
      </c>
      <c r="AJ355" s="6">
        <f>IF(P355="Duinvlak",3,IF(M355="Plantvlak",2,1))</f>
        <v>3</v>
      </c>
      <c r="AK355" s="6">
        <f>IF(T355="Duinvlak",3,IF(T355="Plantvlak",2,1))</f>
        <v>1</v>
      </c>
      <c r="AL355" s="6">
        <f>IF(X355="Duinvlak",3,IF(X355="Plantvlak",2,1))</f>
        <v>1</v>
      </c>
      <c r="AM355" s="6">
        <f>IF(AB355="Duinvlak",3,IF(AB355="Plantvlak",2,1))</f>
        <v>1</v>
      </c>
      <c r="AN355" s="6">
        <f>IF(AF355="Duinvlak",3,IF(AF355="Plantvlak",2,1))</f>
        <v>1</v>
      </c>
      <c r="AO355">
        <f>AI355*100000+AJ355*10000+AK355*1000+AL355*100+AM355*10+AN355</f>
        <v>131111</v>
      </c>
    </row>
    <row r="356" spans="1:41" ht="15" x14ac:dyDescent="0.25">
      <c r="A356" s="7">
        <v>1079</v>
      </c>
      <c r="B356" s="7">
        <v>13</v>
      </c>
      <c r="C356" s="7">
        <v>12</v>
      </c>
      <c r="D356" s="7">
        <v>119</v>
      </c>
      <c r="E356" s="7">
        <v>137</v>
      </c>
      <c r="F356" s="7">
        <v>147</v>
      </c>
      <c r="G356" s="7">
        <v>168</v>
      </c>
      <c r="H356" s="7">
        <v>183</v>
      </c>
      <c r="I356" s="7">
        <v>-1</v>
      </c>
      <c r="J356" s="11">
        <v>0</v>
      </c>
      <c r="K356" s="11">
        <v>0</v>
      </c>
      <c r="M356" s="7">
        <v>93</v>
      </c>
      <c r="N356" s="9">
        <v>12</v>
      </c>
      <c r="O356" s="9">
        <v>124</v>
      </c>
      <c r="P356" s="9" t="s">
        <v>2</v>
      </c>
      <c r="Q356" s="7">
        <v>-1</v>
      </c>
      <c r="R356" s="10">
        <v>0</v>
      </c>
      <c r="S356" s="10">
        <v>0</v>
      </c>
      <c r="U356" s="7">
        <v>-1</v>
      </c>
      <c r="V356" s="17">
        <v>0</v>
      </c>
      <c r="W356" s="17">
        <v>0</v>
      </c>
      <c r="Y356" s="7">
        <v>-1</v>
      </c>
      <c r="Z356" s="14">
        <v>0</v>
      </c>
      <c r="AA356" s="14">
        <v>0</v>
      </c>
      <c r="AC356" s="7">
        <v>-1</v>
      </c>
      <c r="AD356" s="18">
        <v>0</v>
      </c>
      <c r="AE356" s="18">
        <v>0</v>
      </c>
      <c r="AG356" s="16">
        <v>8.5573515335600003</v>
      </c>
      <c r="AH356" s="16">
        <v>2.64033130926</v>
      </c>
      <c r="AI356" s="6">
        <f>IF(L356="Duinvlak",3,IF(L356="Plantvlak",2,1))</f>
        <v>1</v>
      </c>
      <c r="AJ356" s="6">
        <f>IF(P356="Duinvlak",3,IF(M356="Plantvlak",2,1))</f>
        <v>3</v>
      </c>
      <c r="AK356" s="6">
        <f>IF(T356="Duinvlak",3,IF(T356="Plantvlak",2,1))</f>
        <v>1</v>
      </c>
      <c r="AL356" s="6">
        <f>IF(X356="Duinvlak",3,IF(X356="Plantvlak",2,1))</f>
        <v>1</v>
      </c>
      <c r="AM356" s="6">
        <f>IF(AB356="Duinvlak",3,IF(AB356="Plantvlak",2,1))</f>
        <v>1</v>
      </c>
      <c r="AN356" s="6">
        <f>IF(AF356="Duinvlak",3,IF(AF356="Plantvlak",2,1))</f>
        <v>1</v>
      </c>
      <c r="AO356">
        <f>AI356*100000+AJ356*10000+AK356*1000+AL356*100+AM356*10+AN356</f>
        <v>131111</v>
      </c>
    </row>
    <row r="357" spans="1:41" ht="15" x14ac:dyDescent="0.25">
      <c r="A357" s="7">
        <v>1080</v>
      </c>
      <c r="B357" s="7">
        <v>13</v>
      </c>
      <c r="C357" s="7">
        <v>12</v>
      </c>
      <c r="D357" s="7">
        <v>120</v>
      </c>
      <c r="E357" s="7">
        <v>138</v>
      </c>
      <c r="F357" s="7">
        <v>148</v>
      </c>
      <c r="G357" s="7">
        <v>169</v>
      </c>
      <c r="H357" s="7">
        <v>184</v>
      </c>
      <c r="I357" s="7">
        <v>-1</v>
      </c>
      <c r="J357" s="11">
        <v>0</v>
      </c>
      <c r="K357" s="11">
        <v>0</v>
      </c>
      <c r="M357" s="7">
        <v>94</v>
      </c>
      <c r="N357" s="9">
        <v>12</v>
      </c>
      <c r="O357" s="9">
        <v>101</v>
      </c>
      <c r="P357" s="9" t="s">
        <v>2</v>
      </c>
      <c r="Q357" s="7">
        <v>-1</v>
      </c>
      <c r="R357" s="10">
        <v>0</v>
      </c>
      <c r="S357" s="10">
        <v>0</v>
      </c>
      <c r="U357" s="7">
        <v>-1</v>
      </c>
      <c r="V357" s="17">
        <v>0</v>
      </c>
      <c r="W357" s="17">
        <v>0</v>
      </c>
      <c r="Y357" s="7">
        <v>-1</v>
      </c>
      <c r="Z357" s="14">
        <v>0</v>
      </c>
      <c r="AA357" s="14">
        <v>0</v>
      </c>
      <c r="AC357" s="7">
        <v>-1</v>
      </c>
      <c r="AD357" s="18">
        <v>0</v>
      </c>
      <c r="AE357" s="18">
        <v>0</v>
      </c>
      <c r="AG357" s="16">
        <v>1.9131627225700001</v>
      </c>
      <c r="AH357" s="16">
        <v>9.3986029072500005E-2</v>
      </c>
      <c r="AI357" s="6">
        <f>IF(L357="Duinvlak",3,IF(L357="Plantvlak",2,1))</f>
        <v>1</v>
      </c>
      <c r="AJ357" s="6">
        <f>IF(P357="Duinvlak",3,IF(M357="Plantvlak",2,1))</f>
        <v>3</v>
      </c>
      <c r="AK357" s="6">
        <f>IF(T357="Duinvlak",3,IF(T357="Plantvlak",2,1))</f>
        <v>1</v>
      </c>
      <c r="AL357" s="6">
        <f>IF(X357="Duinvlak",3,IF(X357="Plantvlak",2,1))</f>
        <v>1</v>
      </c>
      <c r="AM357" s="6">
        <f>IF(AB357="Duinvlak",3,IF(AB357="Plantvlak",2,1))</f>
        <v>1</v>
      </c>
      <c r="AN357" s="6">
        <f>IF(AF357="Duinvlak",3,IF(AF357="Plantvlak",2,1))</f>
        <v>1</v>
      </c>
      <c r="AO357">
        <f>AI357*100000+AJ357*10000+AK357*1000+AL357*100+AM357*10+AN357</f>
        <v>131111</v>
      </c>
    </row>
    <row r="358" spans="1:41" ht="15" x14ac:dyDescent="0.25">
      <c r="A358" s="7">
        <v>1081</v>
      </c>
      <c r="B358" s="7">
        <v>13</v>
      </c>
      <c r="C358" s="7">
        <v>12</v>
      </c>
      <c r="D358" s="7">
        <v>121</v>
      </c>
      <c r="E358" s="7">
        <v>139</v>
      </c>
      <c r="F358" s="7">
        <v>149</v>
      </c>
      <c r="G358" s="7">
        <v>170</v>
      </c>
      <c r="H358" s="7">
        <v>185</v>
      </c>
      <c r="I358" s="7">
        <v>-1</v>
      </c>
      <c r="J358" s="11">
        <v>0</v>
      </c>
      <c r="K358" s="11">
        <v>0</v>
      </c>
      <c r="M358" s="7">
        <v>95</v>
      </c>
      <c r="N358" s="9">
        <v>12</v>
      </c>
      <c r="O358" s="9">
        <v>107</v>
      </c>
      <c r="P358" s="9" t="s">
        <v>2</v>
      </c>
      <c r="Q358" s="7">
        <v>-1</v>
      </c>
      <c r="R358" s="10">
        <v>0</v>
      </c>
      <c r="S358" s="10">
        <v>0</v>
      </c>
      <c r="U358" s="7">
        <v>-1</v>
      </c>
      <c r="V358" s="17">
        <v>0</v>
      </c>
      <c r="W358" s="17">
        <v>0</v>
      </c>
      <c r="Y358" s="7">
        <v>-1</v>
      </c>
      <c r="Z358" s="14">
        <v>0</v>
      </c>
      <c r="AA358" s="14">
        <v>0</v>
      </c>
      <c r="AC358" s="7">
        <v>-1</v>
      </c>
      <c r="AD358" s="18">
        <v>0</v>
      </c>
      <c r="AE358" s="18">
        <v>0</v>
      </c>
      <c r="AG358" s="16">
        <v>28.553338826000001</v>
      </c>
      <c r="AH358" s="16">
        <v>56.211413549600003</v>
      </c>
      <c r="AI358" s="6">
        <f>IF(L358="Duinvlak",3,IF(L358="Plantvlak",2,1))</f>
        <v>1</v>
      </c>
      <c r="AJ358" s="6">
        <f>IF(P358="Duinvlak",3,IF(M358="Plantvlak",2,1))</f>
        <v>3</v>
      </c>
      <c r="AK358" s="6">
        <f>IF(T358="Duinvlak",3,IF(T358="Plantvlak",2,1))</f>
        <v>1</v>
      </c>
      <c r="AL358" s="6">
        <f>IF(X358="Duinvlak",3,IF(X358="Plantvlak",2,1))</f>
        <v>1</v>
      </c>
      <c r="AM358" s="6">
        <f>IF(AB358="Duinvlak",3,IF(AB358="Plantvlak",2,1))</f>
        <v>1</v>
      </c>
      <c r="AN358" s="6">
        <f>IF(AF358="Duinvlak",3,IF(AF358="Plantvlak",2,1))</f>
        <v>1</v>
      </c>
      <c r="AO358">
        <f>AI358*100000+AJ358*10000+AK358*1000+AL358*100+AM358*10+AN358</f>
        <v>131111</v>
      </c>
    </row>
    <row r="359" spans="1:41" ht="15" x14ac:dyDescent="0.25">
      <c r="A359" s="7">
        <v>1082</v>
      </c>
      <c r="B359" s="7">
        <v>13</v>
      </c>
      <c r="C359" s="7">
        <v>12</v>
      </c>
      <c r="D359" s="7">
        <v>122</v>
      </c>
      <c r="E359" s="7">
        <v>140</v>
      </c>
      <c r="F359" s="7">
        <v>150</v>
      </c>
      <c r="G359" s="7">
        <v>171</v>
      </c>
      <c r="H359" s="7">
        <v>186</v>
      </c>
      <c r="I359" s="7">
        <v>-1</v>
      </c>
      <c r="J359" s="11">
        <v>0</v>
      </c>
      <c r="K359" s="11">
        <v>0</v>
      </c>
      <c r="M359" s="7">
        <v>96</v>
      </c>
      <c r="N359" s="9">
        <v>12</v>
      </c>
      <c r="O359" s="9">
        <v>113</v>
      </c>
      <c r="P359" s="9" t="s">
        <v>2</v>
      </c>
      <c r="Q359" s="7">
        <v>-1</v>
      </c>
      <c r="R359" s="10">
        <v>0</v>
      </c>
      <c r="S359" s="10">
        <v>0</v>
      </c>
      <c r="U359" s="7">
        <v>-1</v>
      </c>
      <c r="V359" s="17">
        <v>0</v>
      </c>
      <c r="W359" s="17">
        <v>0</v>
      </c>
      <c r="Y359" s="7">
        <v>-1</v>
      </c>
      <c r="Z359" s="14">
        <v>0</v>
      </c>
      <c r="AA359" s="14">
        <v>0</v>
      </c>
      <c r="AC359" s="7">
        <v>-1</v>
      </c>
      <c r="AD359" s="18">
        <v>0</v>
      </c>
      <c r="AE359" s="18">
        <v>0</v>
      </c>
      <c r="AG359" s="16">
        <v>7.2748278667899999</v>
      </c>
      <c r="AH359" s="16">
        <v>4.2114881150299999</v>
      </c>
      <c r="AI359" s="6">
        <f>IF(L359="Duinvlak",3,IF(L359="Plantvlak",2,1))</f>
        <v>1</v>
      </c>
      <c r="AJ359" s="6">
        <f>IF(P359="Duinvlak",3,IF(M359="Plantvlak",2,1))</f>
        <v>3</v>
      </c>
      <c r="AK359" s="6">
        <f>IF(T359="Duinvlak",3,IF(T359="Plantvlak",2,1))</f>
        <v>1</v>
      </c>
      <c r="AL359" s="6">
        <f>IF(X359="Duinvlak",3,IF(X359="Plantvlak",2,1))</f>
        <v>1</v>
      </c>
      <c r="AM359" s="6">
        <f>IF(AB359="Duinvlak",3,IF(AB359="Plantvlak",2,1))</f>
        <v>1</v>
      </c>
      <c r="AN359" s="6">
        <f>IF(AF359="Duinvlak",3,IF(AF359="Plantvlak",2,1))</f>
        <v>1</v>
      </c>
      <c r="AO359">
        <f>AI359*100000+AJ359*10000+AK359*1000+AL359*100+AM359*10+AN359</f>
        <v>131111</v>
      </c>
    </row>
    <row r="360" spans="1:41" ht="15" x14ac:dyDescent="0.25">
      <c r="A360" s="7">
        <v>1083</v>
      </c>
      <c r="B360" s="7">
        <v>13</v>
      </c>
      <c r="C360" s="7">
        <v>12</v>
      </c>
      <c r="D360" s="7">
        <v>123</v>
      </c>
      <c r="E360" s="7">
        <v>141</v>
      </c>
      <c r="F360" s="7">
        <v>151</v>
      </c>
      <c r="G360" s="7">
        <v>172</v>
      </c>
      <c r="H360" s="7">
        <v>187</v>
      </c>
      <c r="I360" s="7">
        <v>-1</v>
      </c>
      <c r="J360" s="11">
        <v>0</v>
      </c>
      <c r="K360" s="11">
        <v>0</v>
      </c>
      <c r="M360" s="7">
        <v>97</v>
      </c>
      <c r="N360" s="9">
        <v>12</v>
      </c>
      <c r="O360" s="9">
        <v>117</v>
      </c>
      <c r="P360" s="9" t="s">
        <v>2</v>
      </c>
      <c r="Q360" s="7">
        <v>-1</v>
      </c>
      <c r="R360" s="10">
        <v>0</v>
      </c>
      <c r="S360" s="10">
        <v>0</v>
      </c>
      <c r="U360" s="7">
        <v>-1</v>
      </c>
      <c r="V360" s="17">
        <v>0</v>
      </c>
      <c r="W360" s="17">
        <v>0</v>
      </c>
      <c r="Y360" s="7">
        <v>-1</v>
      </c>
      <c r="Z360" s="14">
        <v>0</v>
      </c>
      <c r="AA360" s="14">
        <v>0</v>
      </c>
      <c r="AC360" s="7">
        <v>-1</v>
      </c>
      <c r="AD360" s="18">
        <v>0</v>
      </c>
      <c r="AE360" s="18">
        <v>0</v>
      </c>
      <c r="AG360" s="16">
        <v>4.9831942635299997</v>
      </c>
      <c r="AH360" s="16">
        <v>1.97608568378</v>
      </c>
      <c r="AI360" s="6">
        <f>IF(L360="Duinvlak",3,IF(L360="Plantvlak",2,1))</f>
        <v>1</v>
      </c>
      <c r="AJ360" s="6">
        <f>IF(P360="Duinvlak",3,IF(M360="Plantvlak",2,1))</f>
        <v>3</v>
      </c>
      <c r="AK360" s="6">
        <f>IF(T360="Duinvlak",3,IF(T360="Plantvlak",2,1))</f>
        <v>1</v>
      </c>
      <c r="AL360" s="6">
        <f>IF(X360="Duinvlak",3,IF(X360="Plantvlak",2,1))</f>
        <v>1</v>
      </c>
      <c r="AM360" s="6">
        <f>IF(AB360="Duinvlak",3,IF(AB360="Plantvlak",2,1))</f>
        <v>1</v>
      </c>
      <c r="AN360" s="6">
        <f>IF(AF360="Duinvlak",3,IF(AF360="Plantvlak",2,1))</f>
        <v>1</v>
      </c>
      <c r="AO360">
        <f>AI360*100000+AJ360*10000+AK360*1000+AL360*100+AM360*10+AN360</f>
        <v>131111</v>
      </c>
    </row>
    <row r="361" spans="1:41" ht="15" x14ac:dyDescent="0.25">
      <c r="A361" s="7">
        <v>1103</v>
      </c>
      <c r="B361" s="7">
        <v>14</v>
      </c>
      <c r="C361" s="7">
        <v>23</v>
      </c>
      <c r="D361" s="7">
        <v>125</v>
      </c>
      <c r="E361" s="7">
        <v>143</v>
      </c>
      <c r="F361" s="7">
        <v>153</v>
      </c>
      <c r="G361" s="7">
        <v>174</v>
      </c>
      <c r="H361" s="7">
        <v>189</v>
      </c>
      <c r="I361" s="7">
        <v>-1</v>
      </c>
      <c r="J361" s="11">
        <v>0</v>
      </c>
      <c r="K361" s="11">
        <v>0</v>
      </c>
      <c r="M361" s="7">
        <v>99</v>
      </c>
      <c r="N361" s="9">
        <v>23</v>
      </c>
      <c r="O361" s="9">
        <v>90</v>
      </c>
      <c r="P361" s="9" t="s">
        <v>2</v>
      </c>
      <c r="Q361" s="7">
        <v>-1</v>
      </c>
      <c r="R361" s="10">
        <v>0</v>
      </c>
      <c r="S361" s="10">
        <v>0</v>
      </c>
      <c r="U361" s="7">
        <v>-1</v>
      </c>
      <c r="V361" s="17">
        <v>0</v>
      </c>
      <c r="W361" s="17">
        <v>0</v>
      </c>
      <c r="Y361" s="7">
        <v>-1</v>
      </c>
      <c r="Z361" s="14">
        <v>0</v>
      </c>
      <c r="AA361" s="14">
        <v>0</v>
      </c>
      <c r="AC361" s="7">
        <v>-1</v>
      </c>
      <c r="AD361" s="18">
        <v>0</v>
      </c>
      <c r="AE361" s="18">
        <v>0</v>
      </c>
      <c r="AG361" s="16">
        <v>5.8333195175099997</v>
      </c>
      <c r="AH361" s="16">
        <v>2.0485830030900001</v>
      </c>
      <c r="AI361" s="6">
        <f>IF(L361="Duinvlak",3,IF(L361="Plantvlak",2,1))</f>
        <v>1</v>
      </c>
      <c r="AJ361" s="6">
        <f>IF(P361="Duinvlak",3,IF(M361="Plantvlak",2,1))</f>
        <v>3</v>
      </c>
      <c r="AK361" s="6">
        <f>IF(T361="Duinvlak",3,IF(T361="Plantvlak",2,1))</f>
        <v>1</v>
      </c>
      <c r="AL361" s="6">
        <f>IF(X361="Duinvlak",3,IF(X361="Plantvlak",2,1))</f>
        <v>1</v>
      </c>
      <c r="AM361" s="6">
        <f>IF(AB361="Duinvlak",3,IF(AB361="Plantvlak",2,1))</f>
        <v>1</v>
      </c>
      <c r="AN361" s="6">
        <f>IF(AF361="Duinvlak",3,IF(AF361="Plantvlak",2,1))</f>
        <v>1</v>
      </c>
      <c r="AO361">
        <f>AI361*100000+AJ361*10000+AK361*1000+AL361*100+AM361*10+AN361</f>
        <v>131111</v>
      </c>
    </row>
    <row r="362" spans="1:41" ht="15" x14ac:dyDescent="0.25">
      <c r="A362" s="7">
        <v>1104</v>
      </c>
      <c r="B362" s="7">
        <v>14</v>
      </c>
      <c r="C362" s="7">
        <v>23</v>
      </c>
      <c r="D362" s="7">
        <v>126</v>
      </c>
      <c r="E362" s="7">
        <v>144</v>
      </c>
      <c r="F362" s="7">
        <v>154</v>
      </c>
      <c r="G362" s="7">
        <v>175</v>
      </c>
      <c r="H362" s="7">
        <v>190</v>
      </c>
      <c r="I362" s="7">
        <v>-1</v>
      </c>
      <c r="J362" s="11">
        <v>0</v>
      </c>
      <c r="K362" s="11">
        <v>0</v>
      </c>
      <c r="M362" s="7">
        <v>100</v>
      </c>
      <c r="N362" s="9">
        <v>23</v>
      </c>
      <c r="O362" s="9">
        <v>128</v>
      </c>
      <c r="P362" s="9" t="s">
        <v>2</v>
      </c>
      <c r="Q362" s="7">
        <v>-1</v>
      </c>
      <c r="R362" s="10">
        <v>0</v>
      </c>
      <c r="S362" s="10">
        <v>0</v>
      </c>
      <c r="U362" s="7">
        <v>-1</v>
      </c>
      <c r="V362" s="17">
        <v>0</v>
      </c>
      <c r="W362" s="17">
        <v>0</v>
      </c>
      <c r="Y362" s="7">
        <v>-1</v>
      </c>
      <c r="Z362" s="14">
        <v>0</v>
      </c>
      <c r="AA362" s="14">
        <v>0</v>
      </c>
      <c r="AC362" s="7">
        <v>-1</v>
      </c>
      <c r="AD362" s="18">
        <v>0</v>
      </c>
      <c r="AE362" s="18">
        <v>0</v>
      </c>
      <c r="AG362" s="16">
        <v>3.0599112429100002</v>
      </c>
      <c r="AH362" s="16">
        <v>0.74508838723899995</v>
      </c>
      <c r="AI362" s="6">
        <f>IF(L362="Duinvlak",3,IF(L362="Plantvlak",2,1))</f>
        <v>1</v>
      </c>
      <c r="AJ362" s="6">
        <f>IF(P362="Duinvlak",3,IF(M362="Plantvlak",2,1))</f>
        <v>3</v>
      </c>
      <c r="AK362" s="6">
        <f>IF(T362="Duinvlak",3,IF(T362="Plantvlak",2,1))</f>
        <v>1</v>
      </c>
      <c r="AL362" s="6">
        <f>IF(X362="Duinvlak",3,IF(X362="Plantvlak",2,1))</f>
        <v>1</v>
      </c>
      <c r="AM362" s="6">
        <f>IF(AB362="Duinvlak",3,IF(AB362="Plantvlak",2,1))</f>
        <v>1</v>
      </c>
      <c r="AN362" s="6">
        <f>IF(AF362="Duinvlak",3,IF(AF362="Plantvlak",2,1))</f>
        <v>1</v>
      </c>
      <c r="AO362">
        <f>AI362*100000+AJ362*10000+AK362*1000+AL362*100+AM362*10+AN362</f>
        <v>131111</v>
      </c>
    </row>
    <row r="363" spans="1:41" ht="15" x14ac:dyDescent="0.25">
      <c r="A363" s="7">
        <v>1105</v>
      </c>
      <c r="B363" s="7">
        <v>14</v>
      </c>
      <c r="C363" s="7">
        <v>23</v>
      </c>
      <c r="D363" s="7">
        <v>127</v>
      </c>
      <c r="E363" s="7">
        <v>145</v>
      </c>
      <c r="F363" s="7">
        <v>155</v>
      </c>
      <c r="G363" s="7">
        <v>176</v>
      </c>
      <c r="H363" s="7">
        <v>191</v>
      </c>
      <c r="I363" s="7">
        <v>-1</v>
      </c>
      <c r="J363" s="11">
        <v>0</v>
      </c>
      <c r="K363" s="11">
        <v>0</v>
      </c>
      <c r="M363" s="7">
        <v>101</v>
      </c>
      <c r="N363" s="9">
        <v>23</v>
      </c>
      <c r="O363" s="9">
        <v>129</v>
      </c>
      <c r="P363" s="9" t="s">
        <v>2</v>
      </c>
      <c r="Q363" s="7">
        <v>-1</v>
      </c>
      <c r="R363" s="10">
        <v>0</v>
      </c>
      <c r="S363" s="10">
        <v>0</v>
      </c>
      <c r="U363" s="7">
        <v>-1</v>
      </c>
      <c r="V363" s="17">
        <v>0</v>
      </c>
      <c r="W363" s="17">
        <v>0</v>
      </c>
      <c r="Y363" s="7">
        <v>-1</v>
      </c>
      <c r="Z363" s="14">
        <v>0</v>
      </c>
      <c r="AA363" s="14">
        <v>0</v>
      </c>
      <c r="AC363" s="7">
        <v>-1</v>
      </c>
      <c r="AD363" s="18">
        <v>0</v>
      </c>
      <c r="AE363" s="18">
        <v>0</v>
      </c>
      <c r="AG363" s="16">
        <v>2.5490882674400002</v>
      </c>
      <c r="AH363" s="16">
        <v>0.51708255268000003</v>
      </c>
      <c r="AI363" s="6">
        <f>IF(L363="Duinvlak",3,IF(L363="Plantvlak",2,1))</f>
        <v>1</v>
      </c>
      <c r="AJ363" s="6">
        <f>IF(P363="Duinvlak",3,IF(M363="Plantvlak",2,1))</f>
        <v>3</v>
      </c>
      <c r="AK363" s="6">
        <f>IF(T363="Duinvlak",3,IF(T363="Plantvlak",2,1))</f>
        <v>1</v>
      </c>
      <c r="AL363" s="6">
        <f>IF(X363="Duinvlak",3,IF(X363="Plantvlak",2,1))</f>
        <v>1</v>
      </c>
      <c r="AM363" s="6">
        <f>IF(AB363="Duinvlak",3,IF(AB363="Plantvlak",2,1))</f>
        <v>1</v>
      </c>
      <c r="AN363" s="6">
        <f>IF(AF363="Duinvlak",3,IF(AF363="Plantvlak",2,1))</f>
        <v>1</v>
      </c>
      <c r="AO363">
        <f>AI363*100000+AJ363*10000+AK363*1000+AL363*100+AM363*10+AN363</f>
        <v>131111</v>
      </c>
    </row>
    <row r="364" spans="1:41" ht="15" x14ac:dyDescent="0.25">
      <c r="A364" s="7">
        <v>1106</v>
      </c>
      <c r="B364" s="7">
        <v>14</v>
      </c>
      <c r="C364" s="7">
        <v>23</v>
      </c>
      <c r="D364" s="7">
        <v>128</v>
      </c>
      <c r="E364" s="7">
        <v>146</v>
      </c>
      <c r="F364" s="7">
        <v>156</v>
      </c>
      <c r="G364" s="7">
        <v>177</v>
      </c>
      <c r="H364" s="7">
        <v>192</v>
      </c>
      <c r="I364" s="7">
        <v>-1</v>
      </c>
      <c r="J364" s="11">
        <v>0</v>
      </c>
      <c r="K364" s="11">
        <v>0</v>
      </c>
      <c r="M364" s="7">
        <v>102</v>
      </c>
      <c r="N364" s="9">
        <v>23</v>
      </c>
      <c r="O364" s="9">
        <v>130</v>
      </c>
      <c r="P364" s="9" t="s">
        <v>2</v>
      </c>
      <c r="Q364" s="7">
        <v>-1</v>
      </c>
      <c r="R364" s="10">
        <v>0</v>
      </c>
      <c r="S364" s="10">
        <v>0</v>
      </c>
      <c r="U364" s="7">
        <v>-1</v>
      </c>
      <c r="V364" s="17">
        <v>0</v>
      </c>
      <c r="W364" s="17">
        <v>0</v>
      </c>
      <c r="Y364" s="7">
        <v>-1</v>
      </c>
      <c r="Z364" s="14">
        <v>0</v>
      </c>
      <c r="AA364" s="14">
        <v>0</v>
      </c>
      <c r="AC364" s="7">
        <v>-1</v>
      </c>
      <c r="AD364" s="18">
        <v>0</v>
      </c>
      <c r="AE364" s="18">
        <v>0</v>
      </c>
      <c r="AG364" s="16">
        <v>6.3543022894799996</v>
      </c>
      <c r="AH364" s="16">
        <v>2.1397163505400001</v>
      </c>
      <c r="AI364" s="6">
        <f>IF(L364="Duinvlak",3,IF(L364="Plantvlak",2,1))</f>
        <v>1</v>
      </c>
      <c r="AJ364" s="6">
        <f>IF(P364="Duinvlak",3,IF(M364="Plantvlak",2,1))</f>
        <v>3</v>
      </c>
      <c r="AK364" s="6">
        <f>IF(T364="Duinvlak",3,IF(T364="Plantvlak",2,1))</f>
        <v>1</v>
      </c>
      <c r="AL364" s="6">
        <f>IF(X364="Duinvlak",3,IF(X364="Plantvlak",2,1))</f>
        <v>1</v>
      </c>
      <c r="AM364" s="6">
        <f>IF(AB364="Duinvlak",3,IF(AB364="Plantvlak",2,1))</f>
        <v>1</v>
      </c>
      <c r="AN364" s="6">
        <f>IF(AF364="Duinvlak",3,IF(AF364="Plantvlak",2,1))</f>
        <v>1</v>
      </c>
      <c r="AO364">
        <f>AI364*100000+AJ364*10000+AK364*1000+AL364*100+AM364*10+AN364</f>
        <v>131111</v>
      </c>
    </row>
    <row r="365" spans="1:41" ht="15" x14ac:dyDescent="0.25">
      <c r="A365" s="7">
        <v>1115</v>
      </c>
      <c r="B365" s="7">
        <v>15</v>
      </c>
      <c r="C365" s="7">
        <v>34</v>
      </c>
      <c r="D365" s="7">
        <v>129</v>
      </c>
      <c r="E365" s="7">
        <v>147</v>
      </c>
      <c r="F365" s="7">
        <v>157</v>
      </c>
      <c r="G365" s="7">
        <v>178</v>
      </c>
      <c r="H365" s="7">
        <v>193</v>
      </c>
      <c r="I365" s="7">
        <v>-1</v>
      </c>
      <c r="J365" s="11">
        <v>0</v>
      </c>
      <c r="K365" s="11">
        <v>0</v>
      </c>
      <c r="M365" s="7">
        <v>103</v>
      </c>
      <c r="N365" s="9">
        <v>34</v>
      </c>
      <c r="O365" s="9">
        <v>132</v>
      </c>
      <c r="P365" s="9" t="s">
        <v>2</v>
      </c>
      <c r="Q365" s="7">
        <v>-1</v>
      </c>
      <c r="R365" s="10">
        <v>0</v>
      </c>
      <c r="S365" s="10">
        <v>0</v>
      </c>
      <c r="U365" s="7">
        <v>-1</v>
      </c>
      <c r="V365" s="17">
        <v>0</v>
      </c>
      <c r="W365" s="17">
        <v>0</v>
      </c>
      <c r="Y365" s="7">
        <v>-1</v>
      </c>
      <c r="Z365" s="14">
        <v>0</v>
      </c>
      <c r="AA365" s="14">
        <v>0</v>
      </c>
      <c r="AC365" s="7">
        <v>-1</v>
      </c>
      <c r="AD365" s="18">
        <v>0</v>
      </c>
      <c r="AE365" s="18">
        <v>0</v>
      </c>
      <c r="AG365" s="16">
        <v>73.003836247699994</v>
      </c>
      <c r="AH365" s="16">
        <v>42.544496216699997</v>
      </c>
      <c r="AI365" s="6">
        <f>IF(L365="Duinvlak",3,IF(L365="Plantvlak",2,1))</f>
        <v>1</v>
      </c>
      <c r="AJ365" s="6">
        <f>IF(P365="Duinvlak",3,IF(M365="Plantvlak",2,1))</f>
        <v>3</v>
      </c>
      <c r="AK365" s="6">
        <f>IF(T365="Duinvlak",3,IF(T365="Plantvlak",2,1))</f>
        <v>1</v>
      </c>
      <c r="AL365" s="6">
        <f>IF(X365="Duinvlak",3,IF(X365="Plantvlak",2,1))</f>
        <v>1</v>
      </c>
      <c r="AM365" s="6">
        <f>IF(AB365="Duinvlak",3,IF(AB365="Plantvlak",2,1))</f>
        <v>1</v>
      </c>
      <c r="AN365" s="6">
        <f>IF(AF365="Duinvlak",3,IF(AF365="Plantvlak",2,1))</f>
        <v>1</v>
      </c>
      <c r="AO365">
        <f>AI365*100000+AJ365*10000+AK365*1000+AL365*100+AM365*10+AN365</f>
        <v>131111</v>
      </c>
    </row>
    <row r="366" spans="1:41" ht="15" x14ac:dyDescent="0.25">
      <c r="A366" s="7">
        <v>1116</v>
      </c>
      <c r="B366" s="7">
        <v>15</v>
      </c>
      <c r="C366" s="7">
        <v>34</v>
      </c>
      <c r="D366" s="7">
        <v>130</v>
      </c>
      <c r="E366" s="7">
        <v>148</v>
      </c>
      <c r="F366" s="7">
        <v>158</v>
      </c>
      <c r="G366" s="7">
        <v>179</v>
      </c>
      <c r="H366" s="7">
        <v>194</v>
      </c>
      <c r="I366" s="7">
        <v>-1</v>
      </c>
      <c r="J366" s="11">
        <v>0</v>
      </c>
      <c r="K366" s="11">
        <v>0</v>
      </c>
      <c r="M366" s="7">
        <v>104</v>
      </c>
      <c r="N366" s="9">
        <v>34</v>
      </c>
      <c r="O366" s="9">
        <v>131</v>
      </c>
      <c r="P366" s="9" t="s">
        <v>2</v>
      </c>
      <c r="Q366" s="7">
        <v>-1</v>
      </c>
      <c r="R366" s="10">
        <v>0</v>
      </c>
      <c r="S366" s="10">
        <v>0</v>
      </c>
      <c r="U366" s="7">
        <v>-1</v>
      </c>
      <c r="V366" s="17">
        <v>0</v>
      </c>
      <c r="W366" s="17">
        <v>0</v>
      </c>
      <c r="Y366" s="7">
        <v>-1</v>
      </c>
      <c r="Z366" s="14">
        <v>0</v>
      </c>
      <c r="AA366" s="14">
        <v>0</v>
      </c>
      <c r="AC366" s="7">
        <v>-1</v>
      </c>
      <c r="AD366" s="18">
        <v>0</v>
      </c>
      <c r="AE366" s="18">
        <v>0</v>
      </c>
      <c r="AG366" s="16">
        <v>7.1618343375800002</v>
      </c>
      <c r="AH366" s="16">
        <v>4.0816774113200003</v>
      </c>
      <c r="AI366" s="6">
        <f>IF(L366="Duinvlak",3,IF(L366="Plantvlak",2,1))</f>
        <v>1</v>
      </c>
      <c r="AJ366" s="6">
        <f>IF(P366="Duinvlak",3,IF(M366="Plantvlak",2,1))</f>
        <v>3</v>
      </c>
      <c r="AK366" s="6">
        <f>IF(T366="Duinvlak",3,IF(T366="Plantvlak",2,1))</f>
        <v>1</v>
      </c>
      <c r="AL366" s="6">
        <f>IF(X366="Duinvlak",3,IF(X366="Plantvlak",2,1))</f>
        <v>1</v>
      </c>
      <c r="AM366" s="6">
        <f>IF(AB366="Duinvlak",3,IF(AB366="Plantvlak",2,1))</f>
        <v>1</v>
      </c>
      <c r="AN366" s="6">
        <f>IF(AF366="Duinvlak",3,IF(AF366="Plantvlak",2,1))</f>
        <v>1</v>
      </c>
      <c r="AO366">
        <f>AI366*100000+AJ366*10000+AK366*1000+AL366*100+AM366*10+AN366</f>
        <v>131111</v>
      </c>
    </row>
    <row r="367" spans="1:41" ht="15" x14ac:dyDescent="0.25">
      <c r="A367" s="7">
        <v>1117</v>
      </c>
      <c r="B367" s="7">
        <v>15</v>
      </c>
      <c r="C367" s="7">
        <v>34</v>
      </c>
      <c r="D367" s="7">
        <v>131</v>
      </c>
      <c r="E367" s="7">
        <v>149</v>
      </c>
      <c r="F367" s="7">
        <v>159</v>
      </c>
      <c r="G367" s="7">
        <v>180</v>
      </c>
      <c r="H367" s="7">
        <v>195</v>
      </c>
      <c r="I367" s="7">
        <v>-1</v>
      </c>
      <c r="J367" s="11">
        <v>0</v>
      </c>
      <c r="K367" s="11">
        <v>0</v>
      </c>
      <c r="M367" s="7">
        <v>105</v>
      </c>
      <c r="N367" s="9">
        <v>34</v>
      </c>
      <c r="O367" s="9">
        <v>133</v>
      </c>
      <c r="P367" s="9" t="s">
        <v>2</v>
      </c>
      <c r="Q367" s="7">
        <v>-1</v>
      </c>
      <c r="R367" s="10">
        <v>0</v>
      </c>
      <c r="S367" s="10">
        <v>0</v>
      </c>
      <c r="U367" s="7">
        <v>-1</v>
      </c>
      <c r="V367" s="17">
        <v>0</v>
      </c>
      <c r="W367" s="17">
        <v>0</v>
      </c>
      <c r="Y367" s="7">
        <v>-1</v>
      </c>
      <c r="Z367" s="14">
        <v>0</v>
      </c>
      <c r="AA367" s="14">
        <v>0</v>
      </c>
      <c r="AC367" s="7">
        <v>-1</v>
      </c>
      <c r="AD367" s="18">
        <v>0</v>
      </c>
      <c r="AE367" s="18">
        <v>0</v>
      </c>
      <c r="AG367" s="16">
        <v>199.847864367</v>
      </c>
      <c r="AH367" s="16">
        <v>115.705643851</v>
      </c>
      <c r="AI367" s="6">
        <f>IF(L367="Duinvlak",3,IF(L367="Plantvlak",2,1))</f>
        <v>1</v>
      </c>
      <c r="AJ367" s="6">
        <f>IF(P367="Duinvlak",3,IF(M367="Plantvlak",2,1))</f>
        <v>3</v>
      </c>
      <c r="AK367" s="6">
        <f>IF(T367="Duinvlak",3,IF(T367="Plantvlak",2,1))</f>
        <v>1</v>
      </c>
      <c r="AL367" s="6">
        <f>IF(X367="Duinvlak",3,IF(X367="Plantvlak",2,1))</f>
        <v>1</v>
      </c>
      <c r="AM367" s="6">
        <f>IF(AB367="Duinvlak",3,IF(AB367="Plantvlak",2,1))</f>
        <v>1</v>
      </c>
      <c r="AN367" s="6">
        <f>IF(AF367="Duinvlak",3,IF(AF367="Plantvlak",2,1))</f>
        <v>1</v>
      </c>
      <c r="AO367">
        <f>AI367*100000+AJ367*10000+AK367*1000+AL367*100+AM367*10+AN367</f>
        <v>131111</v>
      </c>
    </row>
    <row r="368" spans="1:41" ht="15" x14ac:dyDescent="0.25">
      <c r="A368" s="7">
        <v>1147</v>
      </c>
      <c r="B368" s="7">
        <v>16</v>
      </c>
      <c r="C368" s="7">
        <v>45</v>
      </c>
      <c r="D368" s="7">
        <v>144</v>
      </c>
      <c r="E368" s="7">
        <v>162</v>
      </c>
      <c r="F368" s="7">
        <v>172</v>
      </c>
      <c r="G368" s="7">
        <v>194</v>
      </c>
      <c r="H368" s="7">
        <v>209</v>
      </c>
      <c r="I368" s="7">
        <v>-1</v>
      </c>
      <c r="J368" s="11">
        <v>0</v>
      </c>
      <c r="K368" s="11">
        <v>0</v>
      </c>
      <c r="M368" s="7">
        <v>119</v>
      </c>
      <c r="N368" s="9">
        <v>45</v>
      </c>
      <c r="O368" s="9">
        <v>11</v>
      </c>
      <c r="P368" s="9" t="s">
        <v>2</v>
      </c>
      <c r="Q368" s="7">
        <v>-1</v>
      </c>
      <c r="R368" s="10">
        <v>0</v>
      </c>
      <c r="S368" s="10">
        <v>0</v>
      </c>
      <c r="U368" s="7">
        <v>-1</v>
      </c>
      <c r="V368" s="17">
        <v>0</v>
      </c>
      <c r="W368" s="17">
        <v>0</v>
      </c>
      <c r="Y368" s="7">
        <v>-1</v>
      </c>
      <c r="Z368" s="14">
        <v>0</v>
      </c>
      <c r="AA368" s="14">
        <v>0</v>
      </c>
      <c r="AC368" s="7">
        <v>-1</v>
      </c>
      <c r="AD368" s="18">
        <v>0</v>
      </c>
      <c r="AE368" s="18">
        <v>0</v>
      </c>
      <c r="AG368" s="16">
        <v>5.7431555044699998</v>
      </c>
      <c r="AH368" s="16">
        <v>1.163162499</v>
      </c>
      <c r="AI368" s="6">
        <f>IF(L368="Duinvlak",3,IF(L368="Plantvlak",2,1))</f>
        <v>1</v>
      </c>
      <c r="AJ368" s="6">
        <f>IF(P368="Duinvlak",3,IF(M368="Plantvlak",2,1))</f>
        <v>3</v>
      </c>
      <c r="AK368" s="6">
        <f>IF(T368="Duinvlak",3,IF(T368="Plantvlak",2,1))</f>
        <v>1</v>
      </c>
      <c r="AL368" s="6">
        <f>IF(X368="Duinvlak",3,IF(X368="Plantvlak",2,1))</f>
        <v>1</v>
      </c>
      <c r="AM368" s="6">
        <f>IF(AB368="Duinvlak",3,IF(AB368="Plantvlak",2,1))</f>
        <v>1</v>
      </c>
      <c r="AN368" s="6">
        <f>IF(AF368="Duinvlak",3,IF(AF368="Plantvlak",2,1))</f>
        <v>1</v>
      </c>
      <c r="AO368">
        <f>AI368*100000+AJ368*10000+AK368*1000+AL368*100+AM368*10+AN368</f>
        <v>131111</v>
      </c>
    </row>
    <row r="369" spans="1:41" ht="15" x14ac:dyDescent="0.25">
      <c r="A369" s="7">
        <v>1148</v>
      </c>
      <c r="B369" s="7">
        <v>16</v>
      </c>
      <c r="C369" s="7">
        <v>45</v>
      </c>
      <c r="D369" s="7">
        <v>145</v>
      </c>
      <c r="E369" s="7">
        <v>163</v>
      </c>
      <c r="F369" s="7">
        <v>173</v>
      </c>
      <c r="G369" s="7">
        <v>195</v>
      </c>
      <c r="H369" s="7">
        <v>210</v>
      </c>
      <c r="I369" s="7">
        <v>-1</v>
      </c>
      <c r="J369" s="11">
        <v>0</v>
      </c>
      <c r="K369" s="11">
        <v>0</v>
      </c>
      <c r="M369" s="7">
        <v>120</v>
      </c>
      <c r="N369" s="9">
        <v>45</v>
      </c>
      <c r="O369" s="9">
        <v>12</v>
      </c>
      <c r="P369" s="9" t="s">
        <v>2</v>
      </c>
      <c r="Q369" s="7">
        <v>-1</v>
      </c>
      <c r="R369" s="10">
        <v>0</v>
      </c>
      <c r="S369" s="10">
        <v>0</v>
      </c>
      <c r="U369" s="7">
        <v>-1</v>
      </c>
      <c r="V369" s="17">
        <v>0</v>
      </c>
      <c r="W369" s="17">
        <v>0</v>
      </c>
      <c r="Y369" s="7">
        <v>-1</v>
      </c>
      <c r="Z369" s="14">
        <v>0</v>
      </c>
      <c r="AA369" s="14">
        <v>0</v>
      </c>
      <c r="AC369" s="7">
        <v>-1</v>
      </c>
      <c r="AD369" s="18">
        <v>0</v>
      </c>
      <c r="AE369" s="18">
        <v>0</v>
      </c>
      <c r="AG369" s="16">
        <v>4.2661681035900001</v>
      </c>
      <c r="AH369" s="16">
        <v>0.83715099809000004</v>
      </c>
      <c r="AI369" s="6">
        <f>IF(L369="Duinvlak",3,IF(L369="Plantvlak",2,1))</f>
        <v>1</v>
      </c>
      <c r="AJ369" s="6">
        <f>IF(P369="Duinvlak",3,IF(M369="Plantvlak",2,1))</f>
        <v>3</v>
      </c>
      <c r="AK369" s="6">
        <f>IF(T369="Duinvlak",3,IF(T369="Plantvlak",2,1))</f>
        <v>1</v>
      </c>
      <c r="AL369" s="6">
        <f>IF(X369="Duinvlak",3,IF(X369="Plantvlak",2,1))</f>
        <v>1</v>
      </c>
      <c r="AM369" s="6">
        <f>IF(AB369="Duinvlak",3,IF(AB369="Plantvlak",2,1))</f>
        <v>1</v>
      </c>
      <c r="AN369" s="6">
        <f>IF(AF369="Duinvlak",3,IF(AF369="Plantvlak",2,1))</f>
        <v>1</v>
      </c>
      <c r="AO369">
        <f>AI369*100000+AJ369*10000+AK369*1000+AL369*100+AM369*10+AN369</f>
        <v>131111</v>
      </c>
    </row>
    <row r="370" spans="1:41" ht="15" x14ac:dyDescent="0.25">
      <c r="A370" s="7">
        <v>1149</v>
      </c>
      <c r="B370" s="7">
        <v>16</v>
      </c>
      <c r="C370" s="7">
        <v>45</v>
      </c>
      <c r="D370" s="7">
        <v>146</v>
      </c>
      <c r="E370" s="7">
        <v>164</v>
      </c>
      <c r="F370" s="7">
        <v>174</v>
      </c>
      <c r="G370" s="7">
        <v>196</v>
      </c>
      <c r="H370" s="7">
        <v>211</v>
      </c>
      <c r="I370" s="7">
        <v>-1</v>
      </c>
      <c r="J370" s="11">
        <v>0</v>
      </c>
      <c r="K370" s="11">
        <v>0</v>
      </c>
      <c r="M370" s="7">
        <v>121</v>
      </c>
      <c r="N370" s="9">
        <v>45</v>
      </c>
      <c r="O370" s="9">
        <v>13</v>
      </c>
      <c r="P370" s="9" t="s">
        <v>2</v>
      </c>
      <c r="Q370" s="7">
        <v>-1</v>
      </c>
      <c r="R370" s="10">
        <v>0</v>
      </c>
      <c r="S370" s="10">
        <v>0</v>
      </c>
      <c r="U370" s="7">
        <v>-1</v>
      </c>
      <c r="V370" s="17">
        <v>0</v>
      </c>
      <c r="W370" s="17">
        <v>0</v>
      </c>
      <c r="Y370" s="7">
        <v>-1</v>
      </c>
      <c r="Z370" s="14">
        <v>0</v>
      </c>
      <c r="AA370" s="14">
        <v>0</v>
      </c>
      <c r="AC370" s="7">
        <v>-1</v>
      </c>
      <c r="AD370" s="18">
        <v>0</v>
      </c>
      <c r="AE370" s="18">
        <v>0</v>
      </c>
      <c r="AG370" s="16">
        <v>6.1112796662999997</v>
      </c>
      <c r="AH370" s="16">
        <v>1.6373804991900001</v>
      </c>
      <c r="AI370" s="6">
        <f>IF(L370="Duinvlak",3,IF(L370="Plantvlak",2,1))</f>
        <v>1</v>
      </c>
      <c r="AJ370" s="6">
        <f>IF(P370="Duinvlak",3,IF(M370="Plantvlak",2,1))</f>
        <v>3</v>
      </c>
      <c r="AK370" s="6">
        <f>IF(T370="Duinvlak",3,IF(T370="Plantvlak",2,1))</f>
        <v>1</v>
      </c>
      <c r="AL370" s="6">
        <f>IF(X370="Duinvlak",3,IF(X370="Plantvlak",2,1))</f>
        <v>1</v>
      </c>
      <c r="AM370" s="6">
        <f>IF(AB370="Duinvlak",3,IF(AB370="Plantvlak",2,1))</f>
        <v>1</v>
      </c>
      <c r="AN370" s="6">
        <f>IF(AF370="Duinvlak",3,IF(AF370="Plantvlak",2,1))</f>
        <v>1</v>
      </c>
      <c r="AO370">
        <f>AI370*100000+AJ370*10000+AK370*1000+AL370*100+AM370*10+AN370</f>
        <v>131111</v>
      </c>
    </row>
    <row r="371" spans="1:41" ht="15" x14ac:dyDescent="0.25">
      <c r="A371" s="7">
        <v>1150</v>
      </c>
      <c r="B371" s="7">
        <v>16</v>
      </c>
      <c r="C371" s="7">
        <v>45</v>
      </c>
      <c r="D371" s="7">
        <v>147</v>
      </c>
      <c r="E371" s="7">
        <v>165</v>
      </c>
      <c r="F371" s="7">
        <v>175</v>
      </c>
      <c r="G371" s="7">
        <v>197</v>
      </c>
      <c r="H371" s="7">
        <v>212</v>
      </c>
      <c r="I371" s="7">
        <v>-1</v>
      </c>
      <c r="J371" s="11">
        <v>0</v>
      </c>
      <c r="K371" s="11">
        <v>0</v>
      </c>
      <c r="M371" s="7">
        <v>122</v>
      </c>
      <c r="N371" s="9">
        <v>45</v>
      </c>
      <c r="O371" s="9">
        <v>16</v>
      </c>
      <c r="P371" s="9" t="s">
        <v>2</v>
      </c>
      <c r="Q371" s="7">
        <v>-1</v>
      </c>
      <c r="R371" s="10">
        <v>0</v>
      </c>
      <c r="S371" s="10">
        <v>0</v>
      </c>
      <c r="U371" s="7">
        <v>-1</v>
      </c>
      <c r="V371" s="17">
        <v>0</v>
      </c>
      <c r="W371" s="17">
        <v>0</v>
      </c>
      <c r="Y371" s="7">
        <v>-1</v>
      </c>
      <c r="Z371" s="14">
        <v>0</v>
      </c>
      <c r="AA371" s="14">
        <v>0</v>
      </c>
      <c r="AC371" s="7">
        <v>-1</v>
      </c>
      <c r="AD371" s="18">
        <v>0</v>
      </c>
      <c r="AE371" s="18">
        <v>0</v>
      </c>
      <c r="AG371" s="16">
        <v>9.3345334366599992</v>
      </c>
      <c r="AH371" s="16">
        <v>4.34508731773</v>
      </c>
      <c r="AI371" s="6">
        <f>IF(L371="Duinvlak",3,IF(L371="Plantvlak",2,1))</f>
        <v>1</v>
      </c>
      <c r="AJ371" s="6">
        <f>IF(P371="Duinvlak",3,IF(M371="Plantvlak",2,1))</f>
        <v>3</v>
      </c>
      <c r="AK371" s="6">
        <f>IF(T371="Duinvlak",3,IF(T371="Plantvlak",2,1))</f>
        <v>1</v>
      </c>
      <c r="AL371" s="6">
        <f>IF(X371="Duinvlak",3,IF(X371="Plantvlak",2,1))</f>
        <v>1</v>
      </c>
      <c r="AM371" s="6">
        <f>IF(AB371="Duinvlak",3,IF(AB371="Plantvlak",2,1))</f>
        <v>1</v>
      </c>
      <c r="AN371" s="6">
        <f>IF(AF371="Duinvlak",3,IF(AF371="Plantvlak",2,1))</f>
        <v>1</v>
      </c>
      <c r="AO371">
        <f>AI371*100000+AJ371*10000+AK371*1000+AL371*100+AM371*10+AN371</f>
        <v>131111</v>
      </c>
    </row>
    <row r="372" spans="1:41" ht="15" x14ac:dyDescent="0.25">
      <c r="A372" s="7">
        <v>1151</v>
      </c>
      <c r="B372" s="7">
        <v>16</v>
      </c>
      <c r="C372" s="7">
        <v>45</v>
      </c>
      <c r="D372" s="7">
        <v>148</v>
      </c>
      <c r="E372" s="7">
        <v>166</v>
      </c>
      <c r="F372" s="7">
        <v>176</v>
      </c>
      <c r="G372" s="7">
        <v>198</v>
      </c>
      <c r="H372" s="7">
        <v>213</v>
      </c>
      <c r="I372" s="7">
        <v>-1</v>
      </c>
      <c r="J372" s="11">
        <v>0</v>
      </c>
      <c r="K372" s="11">
        <v>0</v>
      </c>
      <c r="M372" s="7">
        <v>123</v>
      </c>
      <c r="N372" s="9">
        <v>45</v>
      </c>
      <c r="O372" s="9">
        <v>24</v>
      </c>
      <c r="P372" s="9" t="s">
        <v>2</v>
      </c>
      <c r="Q372" s="7">
        <v>-1</v>
      </c>
      <c r="R372" s="10">
        <v>0</v>
      </c>
      <c r="S372" s="10">
        <v>0</v>
      </c>
      <c r="U372" s="7">
        <v>-1</v>
      </c>
      <c r="V372" s="17">
        <v>0</v>
      </c>
      <c r="W372" s="17">
        <v>0</v>
      </c>
      <c r="Y372" s="7">
        <v>-1</v>
      </c>
      <c r="Z372" s="14">
        <v>0</v>
      </c>
      <c r="AA372" s="14">
        <v>0</v>
      </c>
      <c r="AC372" s="7">
        <v>-1</v>
      </c>
      <c r="AD372" s="18">
        <v>0</v>
      </c>
      <c r="AE372" s="18">
        <v>0</v>
      </c>
      <c r="AG372" s="16">
        <v>5.9809183057600004</v>
      </c>
      <c r="AH372" s="16">
        <v>2.4202840003600001</v>
      </c>
      <c r="AI372" s="6">
        <f>IF(L372="Duinvlak",3,IF(L372="Plantvlak",2,1))</f>
        <v>1</v>
      </c>
      <c r="AJ372" s="6">
        <f>IF(P372="Duinvlak",3,IF(M372="Plantvlak",2,1))</f>
        <v>3</v>
      </c>
      <c r="AK372" s="6">
        <f>IF(T372="Duinvlak",3,IF(T372="Plantvlak",2,1))</f>
        <v>1</v>
      </c>
      <c r="AL372" s="6">
        <f>IF(X372="Duinvlak",3,IF(X372="Plantvlak",2,1))</f>
        <v>1</v>
      </c>
      <c r="AM372" s="6">
        <f>IF(AB372="Duinvlak",3,IF(AB372="Plantvlak",2,1))</f>
        <v>1</v>
      </c>
      <c r="AN372" s="6">
        <f>IF(AF372="Duinvlak",3,IF(AF372="Plantvlak",2,1))</f>
        <v>1</v>
      </c>
      <c r="AO372">
        <f>AI372*100000+AJ372*10000+AK372*1000+AL372*100+AM372*10+AN372</f>
        <v>131111</v>
      </c>
    </row>
    <row r="373" spans="1:41" ht="15" x14ac:dyDescent="0.25">
      <c r="A373" s="7">
        <v>1152</v>
      </c>
      <c r="B373" s="7">
        <v>16</v>
      </c>
      <c r="C373" s="7">
        <v>45</v>
      </c>
      <c r="D373" s="7">
        <v>149</v>
      </c>
      <c r="E373" s="7">
        <v>167</v>
      </c>
      <c r="F373" s="7">
        <v>177</v>
      </c>
      <c r="G373" s="7">
        <v>199</v>
      </c>
      <c r="H373" s="7">
        <v>214</v>
      </c>
      <c r="I373" s="7">
        <v>-1</v>
      </c>
      <c r="J373" s="11">
        <v>0</v>
      </c>
      <c r="K373" s="11">
        <v>0</v>
      </c>
      <c r="M373" s="7">
        <v>124</v>
      </c>
      <c r="N373" s="9">
        <v>45</v>
      </c>
      <c r="O373" s="9">
        <v>25</v>
      </c>
      <c r="P373" s="9" t="s">
        <v>2</v>
      </c>
      <c r="Q373" s="7">
        <v>-1</v>
      </c>
      <c r="R373" s="10">
        <v>0</v>
      </c>
      <c r="S373" s="10">
        <v>0</v>
      </c>
      <c r="U373" s="7">
        <v>-1</v>
      </c>
      <c r="V373" s="17">
        <v>0</v>
      </c>
      <c r="W373" s="17">
        <v>0</v>
      </c>
      <c r="Y373" s="7">
        <v>-1</v>
      </c>
      <c r="Z373" s="14">
        <v>0</v>
      </c>
      <c r="AA373" s="14">
        <v>0</v>
      </c>
      <c r="AC373" s="7">
        <v>-1</v>
      </c>
      <c r="AD373" s="18">
        <v>0</v>
      </c>
      <c r="AE373" s="18">
        <v>0</v>
      </c>
      <c r="AG373" s="16">
        <v>20.2572355571</v>
      </c>
      <c r="AH373" s="16">
        <v>6.5402457945799997</v>
      </c>
      <c r="AI373" s="6">
        <f>IF(L373="Duinvlak",3,IF(L373="Plantvlak",2,1))</f>
        <v>1</v>
      </c>
      <c r="AJ373" s="6">
        <f>IF(P373="Duinvlak",3,IF(M373="Plantvlak",2,1))</f>
        <v>3</v>
      </c>
      <c r="AK373" s="6">
        <f>IF(T373="Duinvlak",3,IF(T373="Plantvlak",2,1))</f>
        <v>1</v>
      </c>
      <c r="AL373" s="6">
        <f>IF(X373="Duinvlak",3,IF(X373="Plantvlak",2,1))</f>
        <v>1</v>
      </c>
      <c r="AM373" s="6">
        <f>IF(AB373="Duinvlak",3,IF(AB373="Plantvlak",2,1))</f>
        <v>1</v>
      </c>
      <c r="AN373" s="6">
        <f>IF(AF373="Duinvlak",3,IF(AF373="Plantvlak",2,1))</f>
        <v>1</v>
      </c>
      <c r="AO373">
        <f>AI373*100000+AJ373*10000+AK373*1000+AL373*100+AM373*10+AN373</f>
        <v>131111</v>
      </c>
    </row>
    <row r="374" spans="1:41" ht="15" x14ac:dyDescent="0.25">
      <c r="A374" s="7">
        <v>1153</v>
      </c>
      <c r="B374" s="7">
        <v>16</v>
      </c>
      <c r="C374" s="7">
        <v>45</v>
      </c>
      <c r="D374" s="7">
        <v>150</v>
      </c>
      <c r="E374" s="7">
        <v>168</v>
      </c>
      <c r="F374" s="7">
        <v>178</v>
      </c>
      <c r="G374" s="7">
        <v>200</v>
      </c>
      <c r="H374" s="7">
        <v>215</v>
      </c>
      <c r="I374" s="7">
        <v>-1</v>
      </c>
      <c r="J374" s="11">
        <v>0</v>
      </c>
      <c r="K374" s="11">
        <v>0</v>
      </c>
      <c r="M374" s="7">
        <v>125</v>
      </c>
      <c r="N374" s="9">
        <v>45</v>
      </c>
      <c r="O374" s="9">
        <v>26</v>
      </c>
      <c r="P374" s="9" t="s">
        <v>2</v>
      </c>
      <c r="Q374" s="7">
        <v>-1</v>
      </c>
      <c r="R374" s="10">
        <v>0</v>
      </c>
      <c r="S374" s="10">
        <v>0</v>
      </c>
      <c r="U374" s="7">
        <v>-1</v>
      </c>
      <c r="V374" s="17">
        <v>0</v>
      </c>
      <c r="W374" s="17">
        <v>0</v>
      </c>
      <c r="Y374" s="7">
        <v>-1</v>
      </c>
      <c r="Z374" s="14">
        <v>0</v>
      </c>
      <c r="AA374" s="14">
        <v>0</v>
      </c>
      <c r="AC374" s="7">
        <v>-1</v>
      </c>
      <c r="AD374" s="18">
        <v>0</v>
      </c>
      <c r="AE374" s="18">
        <v>0</v>
      </c>
      <c r="AG374" s="16">
        <v>9.1868265146700008</v>
      </c>
      <c r="AH374" s="16">
        <v>0.95584764861799998</v>
      </c>
      <c r="AI374" s="6">
        <f>IF(L374="Duinvlak",3,IF(L374="Plantvlak",2,1))</f>
        <v>1</v>
      </c>
      <c r="AJ374" s="6">
        <f>IF(P374="Duinvlak",3,IF(M374="Plantvlak",2,1))</f>
        <v>3</v>
      </c>
      <c r="AK374" s="6">
        <f>IF(T374="Duinvlak",3,IF(T374="Plantvlak",2,1))</f>
        <v>1</v>
      </c>
      <c r="AL374" s="6">
        <f>IF(X374="Duinvlak",3,IF(X374="Plantvlak",2,1))</f>
        <v>1</v>
      </c>
      <c r="AM374" s="6">
        <f>IF(AB374="Duinvlak",3,IF(AB374="Plantvlak",2,1))</f>
        <v>1</v>
      </c>
      <c r="AN374" s="6">
        <f>IF(AF374="Duinvlak",3,IF(AF374="Plantvlak",2,1))</f>
        <v>1</v>
      </c>
      <c r="AO374">
        <f>AI374*100000+AJ374*10000+AK374*1000+AL374*100+AM374*10+AN374</f>
        <v>131111</v>
      </c>
    </row>
    <row r="375" spans="1:41" ht="15" x14ac:dyDescent="0.25">
      <c r="A375" s="7">
        <v>1154</v>
      </c>
      <c r="B375" s="7">
        <v>16</v>
      </c>
      <c r="C375" s="7">
        <v>45</v>
      </c>
      <c r="D375" s="7">
        <v>151</v>
      </c>
      <c r="E375" s="7">
        <v>169</v>
      </c>
      <c r="F375" s="7">
        <v>179</v>
      </c>
      <c r="G375" s="7">
        <v>201</v>
      </c>
      <c r="H375" s="7">
        <v>216</v>
      </c>
      <c r="I375" s="7">
        <v>-1</v>
      </c>
      <c r="J375" s="11">
        <v>0</v>
      </c>
      <c r="K375" s="11">
        <v>0</v>
      </c>
      <c r="M375" s="7">
        <v>126</v>
      </c>
      <c r="N375" s="9">
        <v>45</v>
      </c>
      <c r="O375" s="9">
        <v>27</v>
      </c>
      <c r="P375" s="9" t="s">
        <v>2</v>
      </c>
      <c r="Q375" s="7">
        <v>-1</v>
      </c>
      <c r="R375" s="10">
        <v>0</v>
      </c>
      <c r="S375" s="10">
        <v>0</v>
      </c>
      <c r="U375" s="7">
        <v>-1</v>
      </c>
      <c r="V375" s="17">
        <v>0</v>
      </c>
      <c r="W375" s="17">
        <v>0</v>
      </c>
      <c r="Y375" s="7">
        <v>-1</v>
      </c>
      <c r="Z375" s="14">
        <v>0</v>
      </c>
      <c r="AA375" s="14">
        <v>0</v>
      </c>
      <c r="AC375" s="7">
        <v>-1</v>
      </c>
      <c r="AD375" s="18">
        <v>0</v>
      </c>
      <c r="AE375" s="18">
        <v>0</v>
      </c>
      <c r="AG375" s="16">
        <v>29.274683516</v>
      </c>
      <c r="AH375" s="16">
        <v>17.235824692600001</v>
      </c>
      <c r="AI375" s="6">
        <f>IF(L375="Duinvlak",3,IF(L375="Plantvlak",2,1))</f>
        <v>1</v>
      </c>
      <c r="AJ375" s="6">
        <f>IF(P375="Duinvlak",3,IF(M375="Plantvlak",2,1))</f>
        <v>3</v>
      </c>
      <c r="AK375" s="6">
        <f>IF(T375="Duinvlak",3,IF(T375="Plantvlak",2,1))</f>
        <v>1</v>
      </c>
      <c r="AL375" s="6">
        <f>IF(X375="Duinvlak",3,IF(X375="Plantvlak",2,1))</f>
        <v>1</v>
      </c>
      <c r="AM375" s="6">
        <f>IF(AB375="Duinvlak",3,IF(AB375="Plantvlak",2,1))</f>
        <v>1</v>
      </c>
      <c r="AN375" s="6">
        <f>IF(AF375="Duinvlak",3,IF(AF375="Plantvlak",2,1))</f>
        <v>1</v>
      </c>
      <c r="AO375">
        <f>AI375*100000+AJ375*10000+AK375*1000+AL375*100+AM375*10+AN375</f>
        <v>131111</v>
      </c>
    </row>
    <row r="376" spans="1:41" ht="15" x14ac:dyDescent="0.25">
      <c r="A376" s="7">
        <v>1155</v>
      </c>
      <c r="B376" s="7">
        <v>16</v>
      </c>
      <c r="C376" s="7">
        <v>45</v>
      </c>
      <c r="D376" s="7">
        <v>152</v>
      </c>
      <c r="E376" s="7">
        <v>170</v>
      </c>
      <c r="F376" s="7">
        <v>180</v>
      </c>
      <c r="G376" s="7">
        <v>202</v>
      </c>
      <c r="H376" s="7">
        <v>217</v>
      </c>
      <c r="I376" s="7">
        <v>-1</v>
      </c>
      <c r="J376" s="11">
        <v>0</v>
      </c>
      <c r="K376" s="11">
        <v>0</v>
      </c>
      <c r="M376" s="7">
        <v>127</v>
      </c>
      <c r="N376" s="9">
        <v>45</v>
      </c>
      <c r="O376" s="9">
        <v>65</v>
      </c>
      <c r="P376" s="9" t="s">
        <v>2</v>
      </c>
      <c r="Q376" s="7">
        <v>-1</v>
      </c>
      <c r="R376" s="10">
        <v>0</v>
      </c>
      <c r="S376" s="10">
        <v>0</v>
      </c>
      <c r="U376" s="7">
        <v>-1</v>
      </c>
      <c r="V376" s="17">
        <v>0</v>
      </c>
      <c r="W376" s="17">
        <v>0</v>
      </c>
      <c r="Y376" s="7">
        <v>-1</v>
      </c>
      <c r="Z376" s="14">
        <v>0</v>
      </c>
      <c r="AA376" s="14">
        <v>0</v>
      </c>
      <c r="AC376" s="7">
        <v>-1</v>
      </c>
      <c r="AD376" s="18">
        <v>0</v>
      </c>
      <c r="AE376" s="18">
        <v>0</v>
      </c>
      <c r="AG376" s="16">
        <v>5.2943786672800002</v>
      </c>
      <c r="AH376" s="16">
        <v>1.47811200152</v>
      </c>
      <c r="AI376" s="6">
        <f>IF(L376="Duinvlak",3,IF(L376="Plantvlak",2,1))</f>
        <v>1</v>
      </c>
      <c r="AJ376" s="6">
        <f>IF(P376="Duinvlak",3,IF(M376="Plantvlak",2,1))</f>
        <v>3</v>
      </c>
      <c r="AK376" s="6">
        <f>IF(T376="Duinvlak",3,IF(T376="Plantvlak",2,1))</f>
        <v>1</v>
      </c>
      <c r="AL376" s="6">
        <f>IF(X376="Duinvlak",3,IF(X376="Plantvlak",2,1))</f>
        <v>1</v>
      </c>
      <c r="AM376" s="6">
        <f>IF(AB376="Duinvlak",3,IF(AB376="Plantvlak",2,1))</f>
        <v>1</v>
      </c>
      <c r="AN376" s="6">
        <f>IF(AF376="Duinvlak",3,IF(AF376="Plantvlak",2,1))</f>
        <v>1</v>
      </c>
      <c r="AO376">
        <f>AI376*100000+AJ376*10000+AK376*1000+AL376*100+AM376*10+AN376</f>
        <v>131111</v>
      </c>
    </row>
    <row r="377" spans="1:41" ht="15" x14ac:dyDescent="0.25">
      <c r="A377" s="7">
        <v>1156</v>
      </c>
      <c r="B377" s="7">
        <v>16</v>
      </c>
      <c r="C377" s="7">
        <v>45</v>
      </c>
      <c r="D377" s="7">
        <v>153</v>
      </c>
      <c r="E377" s="7">
        <v>171</v>
      </c>
      <c r="F377" s="7">
        <v>181</v>
      </c>
      <c r="G377" s="7">
        <v>203</v>
      </c>
      <c r="H377" s="7">
        <v>218</v>
      </c>
      <c r="I377" s="7">
        <v>-1</v>
      </c>
      <c r="J377" s="11">
        <v>0</v>
      </c>
      <c r="K377" s="11">
        <v>0</v>
      </c>
      <c r="M377" s="7">
        <v>128</v>
      </c>
      <c r="N377" s="9">
        <v>45</v>
      </c>
      <c r="O377" s="9">
        <v>66</v>
      </c>
      <c r="P377" s="9" t="s">
        <v>2</v>
      </c>
      <c r="Q377" s="7">
        <v>-1</v>
      </c>
      <c r="R377" s="10">
        <v>0</v>
      </c>
      <c r="S377" s="10">
        <v>0</v>
      </c>
      <c r="U377" s="7">
        <v>-1</v>
      </c>
      <c r="V377" s="17">
        <v>0</v>
      </c>
      <c r="W377" s="17">
        <v>0</v>
      </c>
      <c r="Y377" s="7">
        <v>-1</v>
      </c>
      <c r="Z377" s="14">
        <v>0</v>
      </c>
      <c r="AA377" s="14">
        <v>0</v>
      </c>
      <c r="AC377" s="7">
        <v>-1</v>
      </c>
      <c r="AD377" s="18">
        <v>0</v>
      </c>
      <c r="AE377" s="18">
        <v>0</v>
      </c>
      <c r="AG377" s="16">
        <v>3.4500842082599998</v>
      </c>
      <c r="AH377" s="16">
        <v>0.58426449888300003</v>
      </c>
      <c r="AI377" s="6">
        <f>IF(L377="Duinvlak",3,IF(L377="Plantvlak",2,1))</f>
        <v>1</v>
      </c>
      <c r="AJ377" s="6">
        <f>IF(P377="Duinvlak",3,IF(M377="Plantvlak",2,1))</f>
        <v>3</v>
      </c>
      <c r="AK377" s="6">
        <f>IF(T377="Duinvlak",3,IF(T377="Plantvlak",2,1))</f>
        <v>1</v>
      </c>
      <c r="AL377" s="6">
        <f>IF(X377="Duinvlak",3,IF(X377="Plantvlak",2,1))</f>
        <v>1</v>
      </c>
      <c r="AM377" s="6">
        <f>IF(AB377="Duinvlak",3,IF(AB377="Plantvlak",2,1))</f>
        <v>1</v>
      </c>
      <c r="AN377" s="6">
        <f>IF(AF377="Duinvlak",3,IF(AF377="Plantvlak",2,1))</f>
        <v>1</v>
      </c>
      <c r="AO377">
        <f>AI377*100000+AJ377*10000+AK377*1000+AL377*100+AM377*10+AN377</f>
        <v>131111</v>
      </c>
    </row>
    <row r="378" spans="1:41" ht="15" x14ac:dyDescent="0.25">
      <c r="A378" s="7">
        <v>1157</v>
      </c>
      <c r="B378" s="7">
        <v>16</v>
      </c>
      <c r="C378" s="7">
        <v>45</v>
      </c>
      <c r="D378" s="7">
        <v>154</v>
      </c>
      <c r="E378" s="7">
        <v>172</v>
      </c>
      <c r="F378" s="7">
        <v>182</v>
      </c>
      <c r="G378" s="7">
        <v>204</v>
      </c>
      <c r="H378" s="7">
        <v>219</v>
      </c>
      <c r="I378" s="7">
        <v>-1</v>
      </c>
      <c r="J378" s="11">
        <v>0</v>
      </c>
      <c r="K378" s="11">
        <v>0</v>
      </c>
      <c r="M378" s="7">
        <v>129</v>
      </c>
      <c r="N378" s="9">
        <v>45</v>
      </c>
      <c r="O378" s="9">
        <v>67</v>
      </c>
      <c r="P378" s="9" t="s">
        <v>2</v>
      </c>
      <c r="Q378" s="7">
        <v>-1</v>
      </c>
      <c r="R378" s="10">
        <v>0</v>
      </c>
      <c r="S378" s="10">
        <v>0</v>
      </c>
      <c r="U378" s="7">
        <v>-1</v>
      </c>
      <c r="V378" s="17">
        <v>0</v>
      </c>
      <c r="W378" s="17">
        <v>0</v>
      </c>
      <c r="Y378" s="7">
        <v>-1</v>
      </c>
      <c r="Z378" s="14">
        <v>0</v>
      </c>
      <c r="AA378" s="14">
        <v>0</v>
      </c>
      <c r="AC378" s="7">
        <v>-1</v>
      </c>
      <c r="AD378" s="18">
        <v>0</v>
      </c>
      <c r="AE378" s="18">
        <v>0</v>
      </c>
      <c r="AG378" s="16">
        <v>5.4130080099600004</v>
      </c>
      <c r="AH378" s="16">
        <v>0.49379888038500003</v>
      </c>
      <c r="AI378" s="6">
        <f>IF(L378="Duinvlak",3,IF(L378="Plantvlak",2,1))</f>
        <v>1</v>
      </c>
      <c r="AJ378" s="6">
        <f>IF(P378="Duinvlak",3,IF(M378="Plantvlak",2,1))</f>
        <v>3</v>
      </c>
      <c r="AK378" s="6">
        <f>IF(T378="Duinvlak",3,IF(T378="Plantvlak",2,1))</f>
        <v>1</v>
      </c>
      <c r="AL378" s="6">
        <f>IF(X378="Duinvlak",3,IF(X378="Plantvlak",2,1))</f>
        <v>1</v>
      </c>
      <c r="AM378" s="6">
        <f>IF(AB378="Duinvlak",3,IF(AB378="Plantvlak",2,1))</f>
        <v>1</v>
      </c>
      <c r="AN378" s="6">
        <f>IF(AF378="Duinvlak",3,IF(AF378="Plantvlak",2,1))</f>
        <v>1</v>
      </c>
      <c r="AO378">
        <f>AI378*100000+AJ378*10000+AK378*1000+AL378*100+AM378*10+AN378</f>
        <v>131111</v>
      </c>
    </row>
    <row r="379" spans="1:41" ht="15" x14ac:dyDescent="0.25">
      <c r="A379" s="7">
        <v>1158</v>
      </c>
      <c r="B379" s="7">
        <v>16</v>
      </c>
      <c r="C379" s="7">
        <v>45</v>
      </c>
      <c r="D379" s="7">
        <v>155</v>
      </c>
      <c r="E379" s="7">
        <v>173</v>
      </c>
      <c r="F379" s="7">
        <v>183</v>
      </c>
      <c r="G379" s="7">
        <v>205</v>
      </c>
      <c r="H379" s="7">
        <v>220</v>
      </c>
      <c r="I379" s="7">
        <v>-1</v>
      </c>
      <c r="J379" s="11">
        <v>0</v>
      </c>
      <c r="K379" s="11">
        <v>0</v>
      </c>
      <c r="M379" s="7">
        <v>130</v>
      </c>
      <c r="N379" s="9">
        <v>45</v>
      </c>
      <c r="O379" s="9">
        <v>68</v>
      </c>
      <c r="P379" s="9" t="s">
        <v>2</v>
      </c>
      <c r="Q379" s="7">
        <v>-1</v>
      </c>
      <c r="R379" s="10">
        <v>0</v>
      </c>
      <c r="S379" s="10">
        <v>0</v>
      </c>
      <c r="U379" s="7">
        <v>-1</v>
      </c>
      <c r="V379" s="17">
        <v>0</v>
      </c>
      <c r="W379" s="17">
        <v>0</v>
      </c>
      <c r="Y379" s="7">
        <v>-1</v>
      </c>
      <c r="Z379" s="14">
        <v>0</v>
      </c>
      <c r="AA379" s="14">
        <v>0</v>
      </c>
      <c r="AC379" s="7">
        <v>-1</v>
      </c>
      <c r="AD379" s="18">
        <v>0</v>
      </c>
      <c r="AE379" s="18">
        <v>0</v>
      </c>
      <c r="AG379" s="16">
        <v>15.2921572897</v>
      </c>
      <c r="AH379" s="16">
        <v>4.2441478025499997</v>
      </c>
      <c r="AI379" s="6">
        <f>IF(L379="Duinvlak",3,IF(L379="Plantvlak",2,1))</f>
        <v>1</v>
      </c>
      <c r="AJ379" s="6">
        <f>IF(P379="Duinvlak",3,IF(M379="Plantvlak",2,1))</f>
        <v>3</v>
      </c>
      <c r="AK379" s="6">
        <f>IF(T379="Duinvlak",3,IF(T379="Plantvlak",2,1))</f>
        <v>1</v>
      </c>
      <c r="AL379" s="6">
        <f>IF(X379="Duinvlak",3,IF(X379="Plantvlak",2,1))</f>
        <v>1</v>
      </c>
      <c r="AM379" s="6">
        <f>IF(AB379="Duinvlak",3,IF(AB379="Plantvlak",2,1))</f>
        <v>1</v>
      </c>
      <c r="AN379" s="6">
        <f>IF(AF379="Duinvlak",3,IF(AF379="Plantvlak",2,1))</f>
        <v>1</v>
      </c>
      <c r="AO379">
        <f>AI379*100000+AJ379*10000+AK379*1000+AL379*100+AM379*10+AN379</f>
        <v>131111</v>
      </c>
    </row>
    <row r="380" spans="1:41" ht="15" x14ac:dyDescent="0.25">
      <c r="A380" s="7">
        <v>1159</v>
      </c>
      <c r="B380" s="7">
        <v>16</v>
      </c>
      <c r="C380" s="7">
        <v>45</v>
      </c>
      <c r="D380" s="7">
        <v>156</v>
      </c>
      <c r="E380" s="7">
        <v>174</v>
      </c>
      <c r="F380" s="7">
        <v>184</v>
      </c>
      <c r="G380" s="7">
        <v>206</v>
      </c>
      <c r="H380" s="7">
        <v>221</v>
      </c>
      <c r="I380" s="7">
        <v>-1</v>
      </c>
      <c r="J380" s="11">
        <v>0</v>
      </c>
      <c r="K380" s="11">
        <v>0</v>
      </c>
      <c r="M380" s="7">
        <v>131</v>
      </c>
      <c r="N380" s="9">
        <v>45</v>
      </c>
      <c r="O380" s="9">
        <v>69</v>
      </c>
      <c r="P380" s="9" t="s">
        <v>2</v>
      </c>
      <c r="Q380" s="7">
        <v>-1</v>
      </c>
      <c r="R380" s="10">
        <v>0</v>
      </c>
      <c r="S380" s="10">
        <v>0</v>
      </c>
      <c r="U380" s="7">
        <v>-1</v>
      </c>
      <c r="V380" s="17">
        <v>0</v>
      </c>
      <c r="W380" s="17">
        <v>0</v>
      </c>
      <c r="Y380" s="7">
        <v>-1</v>
      </c>
      <c r="Z380" s="14">
        <v>0</v>
      </c>
      <c r="AA380" s="14">
        <v>0</v>
      </c>
      <c r="AC380" s="7">
        <v>-1</v>
      </c>
      <c r="AD380" s="18">
        <v>0</v>
      </c>
      <c r="AE380" s="18">
        <v>0</v>
      </c>
      <c r="AG380" s="16">
        <v>5.3376406918699999</v>
      </c>
      <c r="AH380" s="16">
        <v>1.32870249873</v>
      </c>
      <c r="AI380" s="6">
        <f>IF(L380="Duinvlak",3,IF(L380="Plantvlak",2,1))</f>
        <v>1</v>
      </c>
      <c r="AJ380" s="6">
        <f>IF(P380="Duinvlak",3,IF(M380="Plantvlak",2,1))</f>
        <v>3</v>
      </c>
      <c r="AK380" s="6">
        <f>IF(T380="Duinvlak",3,IF(T380="Plantvlak",2,1))</f>
        <v>1</v>
      </c>
      <c r="AL380" s="6">
        <f>IF(X380="Duinvlak",3,IF(X380="Plantvlak",2,1))</f>
        <v>1</v>
      </c>
      <c r="AM380" s="6">
        <f>IF(AB380="Duinvlak",3,IF(AB380="Plantvlak",2,1))</f>
        <v>1</v>
      </c>
      <c r="AN380" s="6">
        <f>IF(AF380="Duinvlak",3,IF(AF380="Plantvlak",2,1))</f>
        <v>1</v>
      </c>
      <c r="AO380">
        <f>AI380*100000+AJ380*10000+AK380*1000+AL380*100+AM380*10+AN380</f>
        <v>131111</v>
      </c>
    </row>
    <row r="381" spans="1:41" ht="15" x14ac:dyDescent="0.25">
      <c r="A381" s="7">
        <v>1160</v>
      </c>
      <c r="B381" s="7">
        <v>16</v>
      </c>
      <c r="C381" s="7">
        <v>45</v>
      </c>
      <c r="D381" s="7">
        <v>157</v>
      </c>
      <c r="E381" s="7">
        <v>175</v>
      </c>
      <c r="F381" s="7">
        <v>185</v>
      </c>
      <c r="G381" s="7">
        <v>207</v>
      </c>
      <c r="H381" s="7">
        <v>222</v>
      </c>
      <c r="I381" s="7">
        <v>-1</v>
      </c>
      <c r="J381" s="11">
        <v>0</v>
      </c>
      <c r="K381" s="11">
        <v>0</v>
      </c>
      <c r="M381" s="7">
        <v>132</v>
      </c>
      <c r="N381" s="9">
        <v>45</v>
      </c>
      <c r="O381" s="9">
        <v>70</v>
      </c>
      <c r="P381" s="9" t="s">
        <v>2</v>
      </c>
      <c r="Q381" s="7">
        <v>-1</v>
      </c>
      <c r="R381" s="10">
        <v>0</v>
      </c>
      <c r="S381" s="10">
        <v>0</v>
      </c>
      <c r="U381" s="7">
        <v>-1</v>
      </c>
      <c r="V381" s="17">
        <v>0</v>
      </c>
      <c r="W381" s="17">
        <v>0</v>
      </c>
      <c r="Y381" s="7">
        <v>-1</v>
      </c>
      <c r="Z381" s="14">
        <v>0</v>
      </c>
      <c r="AA381" s="14">
        <v>0</v>
      </c>
      <c r="AC381" s="7">
        <v>-1</v>
      </c>
      <c r="AD381" s="18">
        <v>0</v>
      </c>
      <c r="AE381" s="18">
        <v>0</v>
      </c>
      <c r="AG381" s="16">
        <v>3.9307432218399998</v>
      </c>
      <c r="AH381" s="16">
        <v>0.74740650037400003</v>
      </c>
      <c r="AI381" s="6">
        <f>IF(L381="Duinvlak",3,IF(L381="Plantvlak",2,1))</f>
        <v>1</v>
      </c>
      <c r="AJ381" s="6">
        <f>IF(P381="Duinvlak",3,IF(M381="Plantvlak",2,1))</f>
        <v>3</v>
      </c>
      <c r="AK381" s="6">
        <f>IF(T381="Duinvlak",3,IF(T381="Plantvlak",2,1))</f>
        <v>1</v>
      </c>
      <c r="AL381" s="6">
        <f>IF(X381="Duinvlak",3,IF(X381="Plantvlak",2,1))</f>
        <v>1</v>
      </c>
      <c r="AM381" s="6">
        <f>IF(AB381="Duinvlak",3,IF(AB381="Plantvlak",2,1))</f>
        <v>1</v>
      </c>
      <c r="AN381" s="6">
        <f>IF(AF381="Duinvlak",3,IF(AF381="Plantvlak",2,1))</f>
        <v>1</v>
      </c>
      <c r="AO381">
        <f>AI381*100000+AJ381*10000+AK381*1000+AL381*100+AM381*10+AN381</f>
        <v>131111</v>
      </c>
    </row>
    <row r="382" spans="1:41" ht="15" x14ac:dyDescent="0.25">
      <c r="A382" s="7">
        <v>1161</v>
      </c>
      <c r="B382" s="7">
        <v>16</v>
      </c>
      <c r="C382" s="7">
        <v>45</v>
      </c>
      <c r="D382" s="7">
        <v>158</v>
      </c>
      <c r="E382" s="7">
        <v>176</v>
      </c>
      <c r="F382" s="7">
        <v>186</v>
      </c>
      <c r="G382" s="7">
        <v>208</v>
      </c>
      <c r="H382" s="7">
        <v>223</v>
      </c>
      <c r="I382" s="7">
        <v>-1</v>
      </c>
      <c r="J382" s="11">
        <v>0</v>
      </c>
      <c r="K382" s="11">
        <v>0</v>
      </c>
      <c r="M382" s="7">
        <v>133</v>
      </c>
      <c r="N382" s="9">
        <v>45</v>
      </c>
      <c r="O382" s="9">
        <v>71</v>
      </c>
      <c r="P382" s="9" t="s">
        <v>2</v>
      </c>
      <c r="Q382" s="7">
        <v>-1</v>
      </c>
      <c r="R382" s="10">
        <v>0</v>
      </c>
      <c r="S382" s="10">
        <v>0</v>
      </c>
      <c r="U382" s="7">
        <v>-1</v>
      </c>
      <c r="V382" s="17">
        <v>0</v>
      </c>
      <c r="W382" s="17">
        <v>0</v>
      </c>
      <c r="Y382" s="7">
        <v>-1</v>
      </c>
      <c r="Z382" s="14">
        <v>0</v>
      </c>
      <c r="AA382" s="14">
        <v>0</v>
      </c>
      <c r="AC382" s="7">
        <v>-1</v>
      </c>
      <c r="AD382" s="18">
        <v>0</v>
      </c>
      <c r="AE382" s="18">
        <v>0</v>
      </c>
      <c r="AG382" s="16">
        <v>7.2463752454600003</v>
      </c>
      <c r="AH382" s="16">
        <v>2.8388428888099999</v>
      </c>
      <c r="AI382" s="6">
        <f>IF(L382="Duinvlak",3,IF(L382="Plantvlak",2,1))</f>
        <v>1</v>
      </c>
      <c r="AJ382" s="6">
        <f>IF(P382="Duinvlak",3,IF(M382="Plantvlak",2,1))</f>
        <v>3</v>
      </c>
      <c r="AK382" s="6">
        <f>IF(T382="Duinvlak",3,IF(T382="Plantvlak",2,1))</f>
        <v>1</v>
      </c>
      <c r="AL382" s="6">
        <f>IF(X382="Duinvlak",3,IF(X382="Plantvlak",2,1))</f>
        <v>1</v>
      </c>
      <c r="AM382" s="6">
        <f>IF(AB382="Duinvlak",3,IF(AB382="Plantvlak",2,1))</f>
        <v>1</v>
      </c>
      <c r="AN382" s="6">
        <f>IF(AF382="Duinvlak",3,IF(AF382="Plantvlak",2,1))</f>
        <v>1</v>
      </c>
      <c r="AO382">
        <f>AI382*100000+AJ382*10000+AK382*1000+AL382*100+AM382*10+AN382</f>
        <v>131111</v>
      </c>
    </row>
    <row r="383" spans="1:41" ht="15" x14ac:dyDescent="0.25">
      <c r="A383" s="7">
        <v>1162</v>
      </c>
      <c r="B383" s="7">
        <v>16</v>
      </c>
      <c r="C383" s="7">
        <v>45</v>
      </c>
      <c r="D383" s="7">
        <v>159</v>
      </c>
      <c r="E383" s="7">
        <v>177</v>
      </c>
      <c r="F383" s="7">
        <v>187</v>
      </c>
      <c r="G383" s="7">
        <v>209</v>
      </c>
      <c r="H383" s="7">
        <v>224</v>
      </c>
      <c r="I383" s="7">
        <v>-1</v>
      </c>
      <c r="J383" s="11">
        <v>0</v>
      </c>
      <c r="K383" s="11">
        <v>0</v>
      </c>
      <c r="M383" s="7">
        <v>134</v>
      </c>
      <c r="N383" s="9">
        <v>45</v>
      </c>
      <c r="O383" s="9">
        <v>72</v>
      </c>
      <c r="P383" s="9" t="s">
        <v>2</v>
      </c>
      <c r="Q383" s="7">
        <v>-1</v>
      </c>
      <c r="R383" s="10">
        <v>0</v>
      </c>
      <c r="S383" s="10">
        <v>0</v>
      </c>
      <c r="U383" s="7">
        <v>-1</v>
      </c>
      <c r="V383" s="17">
        <v>0</v>
      </c>
      <c r="W383" s="17">
        <v>0</v>
      </c>
      <c r="Y383" s="7">
        <v>-1</v>
      </c>
      <c r="Z383" s="14">
        <v>0</v>
      </c>
      <c r="AA383" s="14">
        <v>0</v>
      </c>
      <c r="AC383" s="7">
        <v>-1</v>
      </c>
      <c r="AD383" s="18">
        <v>0</v>
      </c>
      <c r="AE383" s="18">
        <v>0</v>
      </c>
      <c r="AG383" s="16">
        <v>15.9849176341</v>
      </c>
      <c r="AH383" s="16">
        <v>4.8161304953200004</v>
      </c>
      <c r="AI383" s="6">
        <f>IF(L383="Duinvlak",3,IF(L383="Plantvlak",2,1))</f>
        <v>1</v>
      </c>
      <c r="AJ383" s="6">
        <f>IF(P383="Duinvlak",3,IF(M383="Plantvlak",2,1))</f>
        <v>3</v>
      </c>
      <c r="AK383" s="6">
        <f>IF(T383="Duinvlak",3,IF(T383="Plantvlak",2,1))</f>
        <v>1</v>
      </c>
      <c r="AL383" s="6">
        <f>IF(X383="Duinvlak",3,IF(X383="Plantvlak",2,1))</f>
        <v>1</v>
      </c>
      <c r="AM383" s="6">
        <f>IF(AB383="Duinvlak",3,IF(AB383="Plantvlak",2,1))</f>
        <v>1</v>
      </c>
      <c r="AN383" s="6">
        <f>IF(AF383="Duinvlak",3,IF(AF383="Plantvlak",2,1))</f>
        <v>1</v>
      </c>
      <c r="AO383">
        <f>AI383*100000+AJ383*10000+AK383*1000+AL383*100+AM383*10+AN383</f>
        <v>131111</v>
      </c>
    </row>
    <row r="384" spans="1:41" ht="15" x14ac:dyDescent="0.25">
      <c r="A384" s="7">
        <v>1163</v>
      </c>
      <c r="B384" s="7">
        <v>16</v>
      </c>
      <c r="C384" s="7">
        <v>45</v>
      </c>
      <c r="D384" s="7">
        <v>160</v>
      </c>
      <c r="E384" s="7">
        <v>178</v>
      </c>
      <c r="F384" s="7">
        <v>188</v>
      </c>
      <c r="G384" s="7">
        <v>210</v>
      </c>
      <c r="H384" s="7">
        <v>225</v>
      </c>
      <c r="I384" s="7">
        <v>-1</v>
      </c>
      <c r="J384" s="11">
        <v>0</v>
      </c>
      <c r="K384" s="11">
        <v>0</v>
      </c>
      <c r="M384" s="7">
        <v>135</v>
      </c>
      <c r="N384" s="9">
        <v>45</v>
      </c>
      <c r="O384" s="9">
        <v>73</v>
      </c>
      <c r="P384" s="9" t="s">
        <v>2</v>
      </c>
      <c r="Q384" s="7">
        <v>-1</v>
      </c>
      <c r="R384" s="10">
        <v>0</v>
      </c>
      <c r="S384" s="10">
        <v>0</v>
      </c>
      <c r="U384" s="7">
        <v>-1</v>
      </c>
      <c r="V384" s="17">
        <v>0</v>
      </c>
      <c r="W384" s="17">
        <v>0</v>
      </c>
      <c r="Y384" s="7">
        <v>-1</v>
      </c>
      <c r="Z384" s="14">
        <v>0</v>
      </c>
      <c r="AA384" s="14">
        <v>0</v>
      </c>
      <c r="AC384" s="7">
        <v>-1</v>
      </c>
      <c r="AD384" s="18">
        <v>0</v>
      </c>
      <c r="AE384" s="18">
        <v>0</v>
      </c>
      <c r="AG384" s="16">
        <v>20.911979372899999</v>
      </c>
      <c r="AH384" s="16">
        <v>9.7656728185800006</v>
      </c>
      <c r="AI384" s="6">
        <f>IF(L384="Duinvlak",3,IF(L384="Plantvlak",2,1))</f>
        <v>1</v>
      </c>
      <c r="AJ384" s="6">
        <f>IF(P384="Duinvlak",3,IF(M384="Plantvlak",2,1))</f>
        <v>3</v>
      </c>
      <c r="AK384" s="6">
        <f>IF(T384="Duinvlak",3,IF(T384="Plantvlak",2,1))</f>
        <v>1</v>
      </c>
      <c r="AL384" s="6">
        <f>IF(X384="Duinvlak",3,IF(X384="Plantvlak",2,1))</f>
        <v>1</v>
      </c>
      <c r="AM384" s="6">
        <f>IF(AB384="Duinvlak",3,IF(AB384="Plantvlak",2,1))</f>
        <v>1</v>
      </c>
      <c r="AN384" s="6">
        <f>IF(AF384="Duinvlak",3,IF(AF384="Plantvlak",2,1))</f>
        <v>1</v>
      </c>
      <c r="AO384">
        <f>AI384*100000+AJ384*10000+AK384*1000+AL384*100+AM384*10+AN384</f>
        <v>131111</v>
      </c>
    </row>
    <row r="385" spans="1:41" ht="15" x14ac:dyDescent="0.25">
      <c r="A385" s="7">
        <v>1164</v>
      </c>
      <c r="B385" s="7">
        <v>16</v>
      </c>
      <c r="C385" s="7">
        <v>45</v>
      </c>
      <c r="D385" s="7">
        <v>161</v>
      </c>
      <c r="E385" s="7">
        <v>179</v>
      </c>
      <c r="F385" s="7">
        <v>189</v>
      </c>
      <c r="G385" s="7">
        <v>211</v>
      </c>
      <c r="H385" s="7">
        <v>226</v>
      </c>
      <c r="I385" s="7">
        <v>-1</v>
      </c>
      <c r="J385" s="11">
        <v>0</v>
      </c>
      <c r="K385" s="11">
        <v>0</v>
      </c>
      <c r="M385" s="7">
        <v>136</v>
      </c>
      <c r="N385" s="9">
        <v>45</v>
      </c>
      <c r="O385" s="9">
        <v>75</v>
      </c>
      <c r="P385" s="9" t="s">
        <v>2</v>
      </c>
      <c r="Q385" s="7">
        <v>-1</v>
      </c>
      <c r="R385" s="10">
        <v>0</v>
      </c>
      <c r="S385" s="10">
        <v>0</v>
      </c>
      <c r="U385" s="7">
        <v>-1</v>
      </c>
      <c r="V385" s="17">
        <v>0</v>
      </c>
      <c r="W385" s="17">
        <v>0</v>
      </c>
      <c r="Y385" s="7">
        <v>-1</v>
      </c>
      <c r="Z385" s="14">
        <v>0</v>
      </c>
      <c r="AA385" s="14">
        <v>0</v>
      </c>
      <c r="AC385" s="7">
        <v>-1</v>
      </c>
      <c r="AD385" s="18">
        <v>0</v>
      </c>
      <c r="AE385" s="18">
        <v>0</v>
      </c>
      <c r="AG385" s="16">
        <v>5.3446741601500003</v>
      </c>
      <c r="AH385" s="16">
        <v>1.6094600004099999</v>
      </c>
      <c r="AI385" s="6">
        <f>IF(L385="Duinvlak",3,IF(L385="Plantvlak",2,1))</f>
        <v>1</v>
      </c>
      <c r="AJ385" s="6">
        <f>IF(P385="Duinvlak",3,IF(M385="Plantvlak",2,1))</f>
        <v>3</v>
      </c>
      <c r="AK385" s="6">
        <f>IF(T385="Duinvlak",3,IF(T385="Plantvlak",2,1))</f>
        <v>1</v>
      </c>
      <c r="AL385" s="6">
        <f>IF(X385="Duinvlak",3,IF(X385="Plantvlak",2,1))</f>
        <v>1</v>
      </c>
      <c r="AM385" s="6">
        <f>IF(AB385="Duinvlak",3,IF(AB385="Plantvlak",2,1))</f>
        <v>1</v>
      </c>
      <c r="AN385" s="6">
        <f>IF(AF385="Duinvlak",3,IF(AF385="Plantvlak",2,1))</f>
        <v>1</v>
      </c>
      <c r="AO385">
        <f>AI385*100000+AJ385*10000+AK385*1000+AL385*100+AM385*10+AN385</f>
        <v>131111</v>
      </c>
    </row>
    <row r="386" spans="1:41" ht="15" x14ac:dyDescent="0.25">
      <c r="A386" s="7">
        <v>1183</v>
      </c>
      <c r="B386" s="7">
        <v>17</v>
      </c>
      <c r="C386" s="7">
        <v>56</v>
      </c>
      <c r="D386" s="7">
        <v>162</v>
      </c>
      <c r="E386" s="7">
        <v>180</v>
      </c>
      <c r="F386" s="7">
        <v>190</v>
      </c>
      <c r="G386" s="7">
        <v>212</v>
      </c>
      <c r="H386" s="7">
        <v>227</v>
      </c>
      <c r="I386" s="7">
        <v>-1</v>
      </c>
      <c r="J386" s="11">
        <v>0</v>
      </c>
      <c r="K386" s="11">
        <v>0</v>
      </c>
      <c r="M386" s="7">
        <v>137</v>
      </c>
      <c r="N386" s="9">
        <v>56</v>
      </c>
      <c r="O386" s="9">
        <v>61</v>
      </c>
      <c r="P386" s="9" t="s">
        <v>2</v>
      </c>
      <c r="Q386" s="7">
        <v>-1</v>
      </c>
      <c r="R386" s="10">
        <v>0</v>
      </c>
      <c r="S386" s="10">
        <v>0</v>
      </c>
      <c r="U386" s="7">
        <v>-1</v>
      </c>
      <c r="V386" s="17">
        <v>0</v>
      </c>
      <c r="W386" s="17">
        <v>0</v>
      </c>
      <c r="Y386" s="7">
        <v>-1</v>
      </c>
      <c r="Z386" s="14">
        <v>0</v>
      </c>
      <c r="AA386" s="14">
        <v>0</v>
      </c>
      <c r="AC386" s="7">
        <v>-1</v>
      </c>
      <c r="AD386" s="18">
        <v>0</v>
      </c>
      <c r="AE386" s="18">
        <v>0</v>
      </c>
      <c r="AG386" s="16">
        <v>10.1412168625</v>
      </c>
      <c r="AH386" s="16">
        <v>2.4517053121600001</v>
      </c>
      <c r="AI386" s="6">
        <f>IF(L386="Duinvlak",3,IF(L386="Plantvlak",2,1))</f>
        <v>1</v>
      </c>
      <c r="AJ386" s="6">
        <f>IF(P386="Duinvlak",3,IF(M386="Plantvlak",2,1))</f>
        <v>3</v>
      </c>
      <c r="AK386" s="6">
        <f>IF(T386="Duinvlak",3,IF(T386="Plantvlak",2,1))</f>
        <v>1</v>
      </c>
      <c r="AL386" s="6">
        <f>IF(X386="Duinvlak",3,IF(X386="Plantvlak",2,1))</f>
        <v>1</v>
      </c>
      <c r="AM386" s="6">
        <f>IF(AB386="Duinvlak",3,IF(AB386="Plantvlak",2,1))</f>
        <v>1</v>
      </c>
      <c r="AN386" s="6">
        <f>IF(AF386="Duinvlak",3,IF(AF386="Plantvlak",2,1))</f>
        <v>1</v>
      </c>
      <c r="AO386">
        <f>AI386*100000+AJ386*10000+AK386*1000+AL386*100+AM386*10+AN386</f>
        <v>131111</v>
      </c>
    </row>
    <row r="387" spans="1:41" ht="15" x14ac:dyDescent="0.25">
      <c r="A387" s="7">
        <v>1207</v>
      </c>
      <c r="B387" s="7">
        <v>34</v>
      </c>
      <c r="C387" s="7">
        <v>301</v>
      </c>
      <c r="D387" s="7">
        <v>95</v>
      </c>
      <c r="E387" s="7">
        <v>113</v>
      </c>
      <c r="F387" s="7">
        <v>123</v>
      </c>
      <c r="G387" s="7">
        <v>144</v>
      </c>
      <c r="H387" s="7">
        <v>157</v>
      </c>
      <c r="I387" s="7">
        <v>-1</v>
      </c>
      <c r="J387" s="11">
        <v>0</v>
      </c>
      <c r="K387" s="11">
        <v>0</v>
      </c>
      <c r="M387" s="7">
        <v>67</v>
      </c>
      <c r="N387" s="9">
        <v>30</v>
      </c>
      <c r="O387" s="9">
        <v>132</v>
      </c>
      <c r="P387" s="9" t="s">
        <v>2</v>
      </c>
      <c r="Q387" s="7">
        <v>-1</v>
      </c>
      <c r="R387" s="10">
        <v>0</v>
      </c>
      <c r="S387" s="10">
        <v>0</v>
      </c>
      <c r="U387" s="7">
        <v>-1</v>
      </c>
      <c r="V387" s="17">
        <v>0</v>
      </c>
      <c r="W387" s="17">
        <v>0</v>
      </c>
      <c r="Y387" s="7">
        <v>-1</v>
      </c>
      <c r="Z387" s="14">
        <v>0</v>
      </c>
      <c r="AA387" s="14">
        <v>0</v>
      </c>
      <c r="AC387" s="7">
        <v>-1</v>
      </c>
      <c r="AD387" s="18">
        <v>0</v>
      </c>
      <c r="AE387" s="18">
        <v>0</v>
      </c>
      <c r="AG387" s="16">
        <v>42.459014375700001</v>
      </c>
      <c r="AH387" s="16">
        <v>18.582629399799998</v>
      </c>
      <c r="AI387" s="6">
        <f>IF(L387="Duinvlak",3,IF(L387="Plantvlak",2,1))</f>
        <v>1</v>
      </c>
      <c r="AJ387" s="6">
        <f>IF(P387="Duinvlak",3,IF(M387="Plantvlak",2,1))</f>
        <v>3</v>
      </c>
      <c r="AK387" s="6">
        <f>IF(T387="Duinvlak",3,IF(T387="Plantvlak",2,1))</f>
        <v>1</v>
      </c>
      <c r="AL387" s="6">
        <f>IF(X387="Duinvlak",3,IF(X387="Plantvlak",2,1))</f>
        <v>1</v>
      </c>
      <c r="AM387" s="6">
        <f>IF(AB387="Duinvlak",3,IF(AB387="Plantvlak",2,1))</f>
        <v>1</v>
      </c>
      <c r="AN387" s="6">
        <f>IF(AF387="Duinvlak",3,IF(AF387="Plantvlak",2,1))</f>
        <v>1</v>
      </c>
      <c r="AO387">
        <f>AI387*100000+AJ387*10000+AK387*1000+AL387*100+AM387*10+AN387</f>
        <v>131111</v>
      </c>
    </row>
    <row r="388" spans="1:41" ht="15" x14ac:dyDescent="0.25">
      <c r="A388" s="7">
        <v>1543</v>
      </c>
      <c r="B388" s="7">
        <v>40</v>
      </c>
      <c r="C388" s="7">
        <v>101</v>
      </c>
      <c r="D388" s="7">
        <v>96</v>
      </c>
      <c r="E388" s="7">
        <v>114</v>
      </c>
      <c r="F388" s="7">
        <v>124</v>
      </c>
      <c r="G388" s="7">
        <v>145</v>
      </c>
      <c r="H388" s="7">
        <v>158</v>
      </c>
      <c r="I388" s="7">
        <v>-1</v>
      </c>
      <c r="J388" s="11">
        <v>0</v>
      </c>
      <c r="K388" s="11">
        <v>0</v>
      </c>
      <c r="M388" s="7">
        <v>68</v>
      </c>
      <c r="N388" s="9">
        <v>10</v>
      </c>
      <c r="O388" s="9">
        <v>102</v>
      </c>
      <c r="P388" s="9" t="s">
        <v>2</v>
      </c>
      <c r="Q388" s="7">
        <v>-1</v>
      </c>
      <c r="R388" s="10">
        <v>0</v>
      </c>
      <c r="S388" s="10">
        <v>0</v>
      </c>
      <c r="U388" s="7">
        <v>-1</v>
      </c>
      <c r="V388" s="17">
        <v>0</v>
      </c>
      <c r="W388" s="17">
        <v>0</v>
      </c>
      <c r="Y388" s="7">
        <v>-1</v>
      </c>
      <c r="Z388" s="14">
        <v>0</v>
      </c>
      <c r="AA388" s="14">
        <v>0</v>
      </c>
      <c r="AC388" s="7">
        <v>-1</v>
      </c>
      <c r="AD388" s="18">
        <v>0</v>
      </c>
      <c r="AE388" s="18">
        <v>0</v>
      </c>
      <c r="AG388" s="16">
        <v>5.1165258742699997</v>
      </c>
      <c r="AH388" s="16">
        <v>2.0832456582300001</v>
      </c>
      <c r="AI388" s="6">
        <f>IF(L388="Duinvlak",3,IF(L388="Plantvlak",2,1))</f>
        <v>1</v>
      </c>
      <c r="AJ388" s="6">
        <f>IF(P388="Duinvlak",3,IF(M388="Plantvlak",2,1))</f>
        <v>3</v>
      </c>
      <c r="AK388" s="6">
        <f>IF(T388="Duinvlak",3,IF(T388="Plantvlak",2,1))</f>
        <v>1</v>
      </c>
      <c r="AL388" s="6">
        <f>IF(X388="Duinvlak",3,IF(X388="Plantvlak",2,1))</f>
        <v>1</v>
      </c>
      <c r="AM388" s="6">
        <f>IF(AB388="Duinvlak",3,IF(AB388="Plantvlak",2,1))</f>
        <v>1</v>
      </c>
      <c r="AN388" s="6">
        <f>IF(AF388="Duinvlak",3,IF(AF388="Plantvlak",2,1))</f>
        <v>1</v>
      </c>
      <c r="AO388">
        <f>AI388*100000+AJ388*10000+AK388*1000+AL388*100+AM388*10+AN388</f>
        <v>131111</v>
      </c>
    </row>
    <row r="389" spans="1:41" ht="15" x14ac:dyDescent="0.25">
      <c r="A389" s="7">
        <v>206</v>
      </c>
      <c r="B389" s="7">
        <v>1</v>
      </c>
      <c r="C389" s="7">
        <v>4</v>
      </c>
      <c r="D389" s="7">
        <v>1140</v>
      </c>
      <c r="E389" s="7">
        <v>576</v>
      </c>
      <c r="F389" s="7">
        <v>671</v>
      </c>
      <c r="G389" s="7">
        <v>340</v>
      </c>
      <c r="H389" s="7">
        <v>93</v>
      </c>
      <c r="I389" s="7">
        <v>-1</v>
      </c>
      <c r="J389" s="11">
        <v>0</v>
      </c>
      <c r="K389" s="11">
        <v>0</v>
      </c>
      <c r="M389" s="7">
        <v>1</v>
      </c>
      <c r="N389" s="9">
        <v>4</v>
      </c>
      <c r="O389" s="9">
        <v>3</v>
      </c>
      <c r="P389" s="9" t="s">
        <v>3</v>
      </c>
      <c r="Q389" s="7">
        <v>29</v>
      </c>
      <c r="R389" s="10">
        <v>4</v>
      </c>
      <c r="S389" s="10">
        <v>77</v>
      </c>
      <c r="T389" s="10" t="s">
        <v>2</v>
      </c>
      <c r="U389" s="7">
        <v>12</v>
      </c>
      <c r="V389" s="17">
        <v>4</v>
      </c>
      <c r="W389" s="17">
        <v>70</v>
      </c>
      <c r="X389" s="17" t="s">
        <v>2</v>
      </c>
      <c r="Y389" s="7">
        <v>-1</v>
      </c>
      <c r="Z389" s="14">
        <v>0</v>
      </c>
      <c r="AA389" s="14">
        <v>0</v>
      </c>
      <c r="AC389" s="7">
        <v>153</v>
      </c>
      <c r="AD389" s="18">
        <v>4</v>
      </c>
      <c r="AE389" s="18">
        <v>201</v>
      </c>
      <c r="AF389" s="18" t="s">
        <v>2</v>
      </c>
      <c r="AG389" s="16">
        <v>13.5055132312</v>
      </c>
      <c r="AH389" s="16">
        <v>0.57953223427699996</v>
      </c>
      <c r="AI389" s="6">
        <f>IF(L389="Duinvlak",3,IF(L389="Plantvlak",2,1))</f>
        <v>1</v>
      </c>
      <c r="AJ389" s="6">
        <f>IF(P389="Duinvlak",3,IF(M389="Plantvlak",2,1))</f>
        <v>1</v>
      </c>
      <c r="AK389" s="6">
        <f>IF(T389="Duinvlak",3,IF(T389="Plantvlak",2,1))</f>
        <v>3</v>
      </c>
      <c r="AL389" s="6">
        <f>IF(X389="Duinvlak",3,IF(X389="Plantvlak",2,1))</f>
        <v>3</v>
      </c>
      <c r="AM389" s="6">
        <f>IF(AB389="Duinvlak",3,IF(AB389="Plantvlak",2,1))</f>
        <v>1</v>
      </c>
      <c r="AN389" s="6">
        <f>IF(AF389="Duinvlak",3,IF(AF389="Plantvlak",2,1))</f>
        <v>3</v>
      </c>
      <c r="AO389">
        <f>AI389*100000+AJ389*10000+AK389*1000+AL389*100+AM389*10+AN389</f>
        <v>113313</v>
      </c>
    </row>
    <row r="390" spans="1:41" ht="15" x14ac:dyDescent="0.25">
      <c r="A390" s="7">
        <v>156</v>
      </c>
      <c r="B390" s="7">
        <v>1</v>
      </c>
      <c r="C390" s="7">
        <v>4</v>
      </c>
      <c r="D390" s="7">
        <v>434</v>
      </c>
      <c r="E390" s="7">
        <v>577</v>
      </c>
      <c r="F390" s="7">
        <v>672</v>
      </c>
      <c r="G390" s="7">
        <v>341</v>
      </c>
      <c r="H390" s="7">
        <v>94</v>
      </c>
      <c r="I390" s="7">
        <v>-1</v>
      </c>
      <c r="J390" s="11">
        <v>0</v>
      </c>
      <c r="K390" s="11">
        <v>0</v>
      </c>
      <c r="M390" s="7">
        <v>2</v>
      </c>
      <c r="N390" s="9">
        <v>4</v>
      </c>
      <c r="O390" s="9">
        <v>5</v>
      </c>
      <c r="P390" s="9" t="s">
        <v>3</v>
      </c>
      <c r="Q390" s="7">
        <v>27</v>
      </c>
      <c r="R390" s="10">
        <v>4</v>
      </c>
      <c r="S390" s="10">
        <v>75</v>
      </c>
      <c r="T390" s="10" t="s">
        <v>2</v>
      </c>
      <c r="U390" s="7">
        <v>10</v>
      </c>
      <c r="V390" s="17">
        <v>4</v>
      </c>
      <c r="W390" s="17">
        <v>68</v>
      </c>
      <c r="X390" s="17" t="s">
        <v>2</v>
      </c>
      <c r="Y390" s="7">
        <v>-1</v>
      </c>
      <c r="Z390" s="14">
        <v>0</v>
      </c>
      <c r="AA390" s="14">
        <v>0</v>
      </c>
      <c r="AC390" s="7">
        <v>-1</v>
      </c>
      <c r="AD390" s="18">
        <v>0</v>
      </c>
      <c r="AE390" s="18">
        <v>0</v>
      </c>
      <c r="AG390" s="16">
        <v>7.042042704</v>
      </c>
      <c r="AH390" s="16">
        <v>1.15087686425</v>
      </c>
      <c r="AI390" s="6">
        <f>IF(L390="Duinvlak",3,IF(L390="Plantvlak",2,1))</f>
        <v>1</v>
      </c>
      <c r="AJ390" s="6">
        <f>IF(P390="Duinvlak",3,IF(M390="Plantvlak",2,1))</f>
        <v>1</v>
      </c>
      <c r="AK390" s="6">
        <f>IF(T390="Duinvlak",3,IF(T390="Plantvlak",2,1))</f>
        <v>3</v>
      </c>
      <c r="AL390" s="6">
        <f>IF(X390="Duinvlak",3,IF(X390="Plantvlak",2,1))</f>
        <v>3</v>
      </c>
      <c r="AM390" s="6">
        <f>IF(AB390="Duinvlak",3,IF(AB390="Plantvlak",2,1))</f>
        <v>1</v>
      </c>
      <c r="AN390" s="6">
        <f>IF(AF390="Duinvlak",3,IF(AF390="Plantvlak",2,1))</f>
        <v>1</v>
      </c>
      <c r="AO390">
        <f>AI390*100000+AJ390*10000+AK390*1000+AL390*100+AM390*10+AN390</f>
        <v>113311</v>
      </c>
    </row>
    <row r="391" spans="1:41" ht="15" x14ac:dyDescent="0.25">
      <c r="A391" s="7">
        <v>157</v>
      </c>
      <c r="B391" s="7">
        <v>1</v>
      </c>
      <c r="C391" s="7">
        <v>4</v>
      </c>
      <c r="D391" s="7">
        <v>435</v>
      </c>
      <c r="E391" s="7">
        <v>578</v>
      </c>
      <c r="F391" s="7">
        <v>673</v>
      </c>
      <c r="G391" s="7">
        <v>342</v>
      </c>
      <c r="H391" s="7">
        <v>96</v>
      </c>
      <c r="I391" s="7">
        <v>-1</v>
      </c>
      <c r="J391" s="11">
        <v>0</v>
      </c>
      <c r="K391" s="11">
        <v>0</v>
      </c>
      <c r="M391" s="7">
        <v>4</v>
      </c>
      <c r="N391" s="9">
        <v>4</v>
      </c>
      <c r="O391" s="9">
        <v>10</v>
      </c>
      <c r="P391" s="9" t="s">
        <v>3</v>
      </c>
      <c r="Q391" s="7">
        <v>24</v>
      </c>
      <c r="R391" s="10">
        <v>4</v>
      </c>
      <c r="S391" s="10">
        <v>72</v>
      </c>
      <c r="T391" s="10" t="s">
        <v>2</v>
      </c>
      <c r="U391" s="7">
        <v>6</v>
      </c>
      <c r="V391" s="17">
        <v>4</v>
      </c>
      <c r="W391" s="17">
        <v>64</v>
      </c>
      <c r="X391" s="17" t="s">
        <v>2</v>
      </c>
      <c r="Y391" s="7">
        <v>-1</v>
      </c>
      <c r="Z391" s="14">
        <v>0</v>
      </c>
      <c r="AA391" s="14">
        <v>0</v>
      </c>
      <c r="AC391" s="7">
        <v>-1</v>
      </c>
      <c r="AD391" s="18">
        <v>0</v>
      </c>
      <c r="AE391" s="18">
        <v>0</v>
      </c>
      <c r="AG391" s="16">
        <v>6.8810350367600002</v>
      </c>
      <c r="AH391" s="16">
        <v>0.39596766872599998</v>
      </c>
      <c r="AI391" s="6">
        <f>IF(L391="Duinvlak",3,IF(L391="Plantvlak",2,1))</f>
        <v>1</v>
      </c>
      <c r="AJ391" s="6">
        <f>IF(P391="Duinvlak",3,IF(M391="Plantvlak",2,1))</f>
        <v>1</v>
      </c>
      <c r="AK391" s="6">
        <f>IF(T391="Duinvlak",3,IF(T391="Plantvlak",2,1))</f>
        <v>3</v>
      </c>
      <c r="AL391" s="6">
        <f>IF(X391="Duinvlak",3,IF(X391="Plantvlak",2,1))</f>
        <v>3</v>
      </c>
      <c r="AM391" s="6">
        <f>IF(AB391="Duinvlak",3,IF(AB391="Plantvlak",2,1))</f>
        <v>1</v>
      </c>
      <c r="AN391" s="6">
        <f>IF(AF391="Duinvlak",3,IF(AF391="Plantvlak",2,1))</f>
        <v>1</v>
      </c>
      <c r="AO391">
        <f>AI391*100000+AJ391*10000+AK391*1000+AL391*100+AM391*10+AN391</f>
        <v>113311</v>
      </c>
    </row>
    <row r="392" spans="1:41" ht="15" x14ac:dyDescent="0.25">
      <c r="A392" s="7">
        <v>1180</v>
      </c>
      <c r="B392" s="7">
        <v>16</v>
      </c>
      <c r="C392" s="7">
        <v>45</v>
      </c>
      <c r="D392" s="7">
        <v>448</v>
      </c>
      <c r="E392" s="7">
        <v>595</v>
      </c>
      <c r="F392" s="7">
        <v>697</v>
      </c>
      <c r="G392" s="7">
        <v>375</v>
      </c>
      <c r="H392" s="7">
        <v>205</v>
      </c>
      <c r="I392" s="7">
        <v>-1</v>
      </c>
      <c r="J392" s="11">
        <v>0</v>
      </c>
      <c r="K392" s="11">
        <v>0</v>
      </c>
      <c r="M392" s="7">
        <v>115</v>
      </c>
      <c r="N392" s="9">
        <v>45</v>
      </c>
      <c r="O392" s="9">
        <v>10</v>
      </c>
      <c r="P392" s="9" t="s">
        <v>3</v>
      </c>
      <c r="Q392" s="7">
        <v>87</v>
      </c>
      <c r="R392" s="10">
        <v>45</v>
      </c>
      <c r="S392" s="10">
        <v>72</v>
      </c>
      <c r="T392" s="10" t="s">
        <v>2</v>
      </c>
      <c r="U392" s="7">
        <v>189</v>
      </c>
      <c r="V392" s="17">
        <v>45</v>
      </c>
      <c r="W392" s="17">
        <v>64</v>
      </c>
      <c r="X392" s="17" t="s">
        <v>2</v>
      </c>
      <c r="Y392" s="7">
        <v>-1</v>
      </c>
      <c r="Z392" s="14">
        <v>0</v>
      </c>
      <c r="AA392" s="14">
        <v>0</v>
      </c>
      <c r="AC392" s="7">
        <v>-1</v>
      </c>
      <c r="AD392" s="18">
        <v>0</v>
      </c>
      <c r="AE392" s="18">
        <v>0</v>
      </c>
      <c r="AG392" s="16">
        <v>2.9616891734299999</v>
      </c>
      <c r="AH392" s="16">
        <v>0.28862482357300001</v>
      </c>
      <c r="AI392" s="6">
        <f>IF(L392="Duinvlak",3,IF(L392="Plantvlak",2,1))</f>
        <v>1</v>
      </c>
      <c r="AJ392" s="6">
        <f>IF(P392="Duinvlak",3,IF(M392="Plantvlak",2,1))</f>
        <v>1</v>
      </c>
      <c r="AK392" s="6">
        <f>IF(T392="Duinvlak",3,IF(T392="Plantvlak",2,1))</f>
        <v>3</v>
      </c>
      <c r="AL392" s="6">
        <f>IF(X392="Duinvlak",3,IF(X392="Plantvlak",2,1))</f>
        <v>3</v>
      </c>
      <c r="AM392" s="6">
        <f>IF(AB392="Duinvlak",3,IF(AB392="Plantvlak",2,1))</f>
        <v>1</v>
      </c>
      <c r="AN392" s="6">
        <f>IF(AF392="Duinvlak",3,IF(AF392="Plantvlak",2,1))</f>
        <v>1</v>
      </c>
      <c r="AO392">
        <f>AI392*100000+AJ392*10000+AK392*1000+AL392*100+AM392*10+AN392</f>
        <v>113311</v>
      </c>
    </row>
    <row r="393" spans="1:41" ht="15" x14ac:dyDescent="0.25">
      <c r="A393" s="7">
        <v>196</v>
      </c>
      <c r="B393" s="7">
        <v>1</v>
      </c>
      <c r="C393" s="7">
        <v>4</v>
      </c>
      <c r="D393" s="7">
        <v>1022</v>
      </c>
      <c r="E393" s="7">
        <v>274</v>
      </c>
      <c r="F393" s="7">
        <v>291</v>
      </c>
      <c r="G393" s="7">
        <v>340</v>
      </c>
      <c r="H393" s="7">
        <v>93</v>
      </c>
      <c r="I393" s="7">
        <v>-1</v>
      </c>
      <c r="J393" s="11">
        <v>0</v>
      </c>
      <c r="K393" s="11">
        <v>0</v>
      </c>
      <c r="M393" s="7">
        <v>1</v>
      </c>
      <c r="N393" s="9">
        <v>4</v>
      </c>
      <c r="O393" s="9">
        <v>3</v>
      </c>
      <c r="P393" s="9" t="s">
        <v>3</v>
      </c>
      <c r="Q393" s="7">
        <v>29</v>
      </c>
      <c r="R393" s="10">
        <v>4</v>
      </c>
      <c r="S393" s="10">
        <v>77</v>
      </c>
      <c r="T393" s="10" t="s">
        <v>2</v>
      </c>
      <c r="U393" s="7">
        <v>-1</v>
      </c>
      <c r="V393" s="17">
        <v>0</v>
      </c>
      <c r="W393" s="17">
        <v>0</v>
      </c>
      <c r="Y393" s="7">
        <v>-1</v>
      </c>
      <c r="Z393" s="14">
        <v>0</v>
      </c>
      <c r="AA393" s="14">
        <v>0</v>
      </c>
      <c r="AC393" s="7">
        <v>153</v>
      </c>
      <c r="AD393" s="18">
        <v>4</v>
      </c>
      <c r="AE393" s="18">
        <v>201</v>
      </c>
      <c r="AF393" s="18" t="s">
        <v>2</v>
      </c>
      <c r="AG393" s="16">
        <v>1.2172526133799999</v>
      </c>
      <c r="AH393" s="16">
        <v>3.6167559636199997E-2</v>
      </c>
      <c r="AI393" s="6">
        <f>IF(L393="Duinvlak",3,IF(L393="Plantvlak",2,1))</f>
        <v>1</v>
      </c>
      <c r="AJ393" s="6">
        <f>IF(P393="Duinvlak",3,IF(M393="Plantvlak",2,1))</f>
        <v>1</v>
      </c>
      <c r="AK393" s="6">
        <f>IF(T393="Duinvlak",3,IF(T393="Plantvlak",2,1))</f>
        <v>3</v>
      </c>
      <c r="AL393" s="6">
        <f>IF(X393="Duinvlak",3,IF(X393="Plantvlak",2,1))</f>
        <v>1</v>
      </c>
      <c r="AM393" s="6">
        <f>IF(AB393="Duinvlak",3,IF(AB393="Plantvlak",2,1))</f>
        <v>1</v>
      </c>
      <c r="AN393" s="6">
        <f>IF(AF393="Duinvlak",3,IF(AF393="Plantvlak",2,1))</f>
        <v>3</v>
      </c>
      <c r="AO393">
        <f>AI393*100000+AJ393*10000+AK393*1000+AL393*100+AM393*10+AN393</f>
        <v>113113</v>
      </c>
    </row>
    <row r="394" spans="1:41" ht="15" x14ac:dyDescent="0.25">
      <c r="A394" s="7">
        <v>158</v>
      </c>
      <c r="B394" s="7">
        <v>1</v>
      </c>
      <c r="C394" s="7">
        <v>4</v>
      </c>
      <c r="D394" s="7">
        <v>436</v>
      </c>
      <c r="E394" s="7">
        <v>579</v>
      </c>
      <c r="F394" s="7">
        <v>674</v>
      </c>
      <c r="G394" s="7">
        <v>343</v>
      </c>
      <c r="H394" s="7">
        <v>97</v>
      </c>
      <c r="I394" s="7">
        <v>-1</v>
      </c>
      <c r="J394" s="11">
        <v>0</v>
      </c>
      <c r="K394" s="11">
        <v>0</v>
      </c>
      <c r="M394" s="7">
        <v>5</v>
      </c>
      <c r="N394" s="9">
        <v>4</v>
      </c>
      <c r="O394" s="9">
        <v>77</v>
      </c>
      <c r="P394" s="9" t="s">
        <v>3</v>
      </c>
      <c r="Q394" s="7">
        <v>21</v>
      </c>
      <c r="R394" s="10">
        <v>4</v>
      </c>
      <c r="S394" s="10">
        <v>61</v>
      </c>
      <c r="T394" s="10" t="s">
        <v>3</v>
      </c>
      <c r="U394" s="7">
        <v>32</v>
      </c>
      <c r="V394" s="17">
        <v>4</v>
      </c>
      <c r="W394" s="17">
        <v>94</v>
      </c>
      <c r="X394" s="17" t="s">
        <v>2</v>
      </c>
      <c r="Y394" s="7">
        <v>-1</v>
      </c>
      <c r="Z394" s="14">
        <v>0</v>
      </c>
      <c r="AA394" s="14">
        <v>0</v>
      </c>
      <c r="AC394" s="7">
        <v>-1</v>
      </c>
      <c r="AD394" s="18">
        <v>0</v>
      </c>
      <c r="AE394" s="18">
        <v>0</v>
      </c>
      <c r="AG394" s="16">
        <v>14.4947537967</v>
      </c>
      <c r="AH394" s="16">
        <v>3.1219100550899999</v>
      </c>
      <c r="AI394" s="6">
        <f>IF(L394="Duinvlak",3,IF(L394="Plantvlak",2,1))</f>
        <v>1</v>
      </c>
      <c r="AJ394" s="6">
        <f>IF(P394="Duinvlak",3,IF(M394="Plantvlak",2,1))</f>
        <v>1</v>
      </c>
      <c r="AK394" s="6">
        <f>IF(T394="Duinvlak",3,IF(T394="Plantvlak",2,1))</f>
        <v>2</v>
      </c>
      <c r="AL394" s="6">
        <f>IF(X394="Duinvlak",3,IF(X394="Plantvlak",2,1))</f>
        <v>3</v>
      </c>
      <c r="AM394" s="6">
        <f>IF(AB394="Duinvlak",3,IF(AB394="Plantvlak",2,1))</f>
        <v>1</v>
      </c>
      <c r="AN394" s="6">
        <f>IF(AF394="Duinvlak",3,IF(AF394="Plantvlak",2,1))</f>
        <v>1</v>
      </c>
      <c r="AO394">
        <f>AI394*100000+AJ394*10000+AK394*1000+AL394*100+AM394*10+AN394</f>
        <v>112311</v>
      </c>
    </row>
    <row r="395" spans="1:41" ht="15" x14ac:dyDescent="0.25">
      <c r="A395" s="7">
        <v>1013</v>
      </c>
      <c r="B395" s="7">
        <v>7</v>
      </c>
      <c r="C395" s="7">
        <v>401</v>
      </c>
      <c r="D395" s="7">
        <v>1529</v>
      </c>
      <c r="E395" s="7">
        <v>1044</v>
      </c>
      <c r="F395" s="7">
        <v>686</v>
      </c>
      <c r="G395" s="7">
        <v>355</v>
      </c>
      <c r="H395" s="7">
        <v>149</v>
      </c>
      <c r="I395" s="7">
        <v>-1</v>
      </c>
      <c r="J395" s="11">
        <v>0</v>
      </c>
      <c r="K395" s="11">
        <v>0</v>
      </c>
      <c r="M395" s="7">
        <v>59</v>
      </c>
      <c r="N395" s="9">
        <v>40</v>
      </c>
      <c r="O395" s="9">
        <v>87</v>
      </c>
      <c r="P395" s="9" t="s">
        <v>3</v>
      </c>
      <c r="Q395" s="7">
        <v>50</v>
      </c>
      <c r="R395" s="10">
        <v>40</v>
      </c>
      <c r="S395" s="10">
        <v>65</v>
      </c>
      <c r="T395" s="10" t="s">
        <v>3</v>
      </c>
      <c r="U395" s="7">
        <v>152</v>
      </c>
      <c r="V395" s="17">
        <v>40</v>
      </c>
      <c r="W395" s="17">
        <v>939</v>
      </c>
      <c r="X395" s="17" t="s">
        <v>3</v>
      </c>
      <c r="Y395" s="7">
        <v>106</v>
      </c>
      <c r="Z395" s="14">
        <v>40</v>
      </c>
      <c r="AA395" s="14">
        <v>46</v>
      </c>
      <c r="AB395" s="14" t="s">
        <v>2</v>
      </c>
      <c r="AC395" s="7">
        <v>233</v>
      </c>
      <c r="AD395" s="18">
        <v>401</v>
      </c>
      <c r="AE395" s="18">
        <v>283</v>
      </c>
      <c r="AF395" s="18" t="s">
        <v>2</v>
      </c>
      <c r="AG395" s="16">
        <v>19.997861361399998</v>
      </c>
      <c r="AH395" s="16">
        <v>15.6002729457</v>
      </c>
      <c r="AI395" s="6">
        <f>IF(L395="Duinvlak",3,IF(L395="Plantvlak",2,1))</f>
        <v>1</v>
      </c>
      <c r="AJ395" s="6">
        <f>IF(P395="Duinvlak",3,IF(M395="Plantvlak",2,1))</f>
        <v>1</v>
      </c>
      <c r="AK395" s="6">
        <f>IF(T395="Duinvlak",3,IF(T395="Plantvlak",2,1))</f>
        <v>2</v>
      </c>
      <c r="AL395" s="6">
        <f>IF(X395="Duinvlak",3,IF(X395="Plantvlak",2,1))</f>
        <v>2</v>
      </c>
      <c r="AM395" s="6">
        <f>IF(AB395="Duinvlak",3,IF(AB395="Plantvlak",2,1))</f>
        <v>3</v>
      </c>
      <c r="AN395" s="6">
        <f>IF(AF395="Duinvlak",3,IF(AF395="Plantvlak",2,1))</f>
        <v>3</v>
      </c>
      <c r="AO395">
        <f>AI395*100000+AJ395*10000+AK395*1000+AL395*100+AM395*10+AN395</f>
        <v>112233</v>
      </c>
    </row>
    <row r="396" spans="1:41" ht="15" x14ac:dyDescent="0.25">
      <c r="A396" s="7">
        <v>1014</v>
      </c>
      <c r="B396" s="7">
        <v>7</v>
      </c>
      <c r="C396" s="7">
        <v>401</v>
      </c>
      <c r="D396" s="7">
        <v>1530</v>
      </c>
      <c r="E396" s="7">
        <v>1045</v>
      </c>
      <c r="F396" s="7">
        <v>687</v>
      </c>
      <c r="G396" s="7">
        <v>356</v>
      </c>
      <c r="H396" s="7">
        <v>150</v>
      </c>
      <c r="I396" s="7">
        <v>-1</v>
      </c>
      <c r="J396" s="11">
        <v>0</v>
      </c>
      <c r="K396" s="11">
        <v>0</v>
      </c>
      <c r="M396" s="7">
        <v>60</v>
      </c>
      <c r="N396" s="9">
        <v>40</v>
      </c>
      <c r="O396" s="9">
        <v>88</v>
      </c>
      <c r="P396" s="9" t="s">
        <v>3</v>
      </c>
      <c r="Q396" s="7">
        <v>49</v>
      </c>
      <c r="R396" s="10">
        <v>40</v>
      </c>
      <c r="S396" s="10">
        <v>63</v>
      </c>
      <c r="T396" s="10" t="s">
        <v>3</v>
      </c>
      <c r="U396" s="7">
        <v>161</v>
      </c>
      <c r="V396" s="17">
        <v>40</v>
      </c>
      <c r="W396" s="17">
        <v>948</v>
      </c>
      <c r="X396" s="17" t="s">
        <v>3</v>
      </c>
      <c r="Y396" s="7">
        <v>97</v>
      </c>
      <c r="Z396" s="14">
        <v>40</v>
      </c>
      <c r="AA396" s="14">
        <v>37</v>
      </c>
      <c r="AB396" s="14" t="s">
        <v>2</v>
      </c>
      <c r="AC396" s="7">
        <v>247</v>
      </c>
      <c r="AD396" s="18">
        <v>401</v>
      </c>
      <c r="AE396" s="18">
        <v>297</v>
      </c>
      <c r="AF396" s="18" t="s">
        <v>2</v>
      </c>
      <c r="AG396" s="16">
        <v>10.474551738900001</v>
      </c>
      <c r="AH396" s="16">
        <v>5.7416467724800002</v>
      </c>
      <c r="AI396" s="6">
        <f>IF(L396="Duinvlak",3,IF(L396="Plantvlak",2,1))</f>
        <v>1</v>
      </c>
      <c r="AJ396" s="6">
        <f>IF(P396="Duinvlak",3,IF(M396="Plantvlak",2,1))</f>
        <v>1</v>
      </c>
      <c r="AK396" s="6">
        <f>IF(T396="Duinvlak",3,IF(T396="Plantvlak",2,1))</f>
        <v>2</v>
      </c>
      <c r="AL396" s="6">
        <f>IF(X396="Duinvlak",3,IF(X396="Plantvlak",2,1))</f>
        <v>2</v>
      </c>
      <c r="AM396" s="6">
        <f>IF(AB396="Duinvlak",3,IF(AB396="Plantvlak",2,1))</f>
        <v>3</v>
      </c>
      <c r="AN396" s="6">
        <f>IF(AF396="Duinvlak",3,IF(AF396="Plantvlak",2,1))</f>
        <v>3</v>
      </c>
      <c r="AO396">
        <f>AI396*100000+AJ396*10000+AK396*1000+AL396*100+AM396*10+AN396</f>
        <v>112233</v>
      </c>
    </row>
    <row r="397" spans="1:41" ht="15" x14ac:dyDescent="0.25">
      <c r="A397" s="7">
        <v>851</v>
      </c>
      <c r="B397" s="7">
        <v>7</v>
      </c>
      <c r="C397" s="7">
        <v>401</v>
      </c>
      <c r="D397" s="7">
        <v>1142</v>
      </c>
      <c r="E397" s="7">
        <v>591</v>
      </c>
      <c r="F397" s="7">
        <v>687</v>
      </c>
      <c r="G397" s="7">
        <v>356</v>
      </c>
      <c r="H397" s="7">
        <v>150</v>
      </c>
      <c r="I397" s="7">
        <v>-1</v>
      </c>
      <c r="J397" s="11">
        <v>0</v>
      </c>
      <c r="K397" s="11">
        <v>0</v>
      </c>
      <c r="M397" s="7">
        <v>60</v>
      </c>
      <c r="N397" s="9">
        <v>40</v>
      </c>
      <c r="O397" s="9">
        <v>88</v>
      </c>
      <c r="P397" s="9" t="s">
        <v>3</v>
      </c>
      <c r="Q397" s="7">
        <v>49</v>
      </c>
      <c r="R397" s="10">
        <v>40</v>
      </c>
      <c r="S397" s="10">
        <v>63</v>
      </c>
      <c r="T397" s="10" t="s">
        <v>3</v>
      </c>
      <c r="U397" s="7">
        <v>161</v>
      </c>
      <c r="V397" s="17">
        <v>40</v>
      </c>
      <c r="W397" s="17">
        <v>948</v>
      </c>
      <c r="X397" s="17" t="s">
        <v>3</v>
      </c>
      <c r="Y397" s="7">
        <v>-1</v>
      </c>
      <c r="Z397" s="14">
        <v>0</v>
      </c>
      <c r="AA397" s="14">
        <v>0</v>
      </c>
      <c r="AC397" s="7">
        <v>247</v>
      </c>
      <c r="AD397" s="18">
        <v>401</v>
      </c>
      <c r="AE397" s="18">
        <v>297</v>
      </c>
      <c r="AF397" s="18" t="s">
        <v>2</v>
      </c>
      <c r="AG397" s="16">
        <v>0.48790176975900001</v>
      </c>
      <c r="AH397" s="16">
        <v>5.28508519764E-3</v>
      </c>
      <c r="AI397" s="6">
        <f>IF(L397="Duinvlak",3,IF(L397="Plantvlak",2,1))</f>
        <v>1</v>
      </c>
      <c r="AJ397" s="6">
        <f>IF(P397="Duinvlak",3,IF(M397="Plantvlak",2,1))</f>
        <v>1</v>
      </c>
      <c r="AK397" s="6">
        <f>IF(T397="Duinvlak",3,IF(T397="Plantvlak",2,1))</f>
        <v>2</v>
      </c>
      <c r="AL397" s="6">
        <f>IF(X397="Duinvlak",3,IF(X397="Plantvlak",2,1))</f>
        <v>2</v>
      </c>
      <c r="AM397" s="6">
        <f>IF(AB397="Duinvlak",3,IF(AB397="Plantvlak",2,1))</f>
        <v>1</v>
      </c>
      <c r="AN397" s="6">
        <f>IF(AF397="Duinvlak",3,IF(AF397="Plantvlak",2,1))</f>
        <v>3</v>
      </c>
      <c r="AO397">
        <f>AI397*100000+AJ397*10000+AK397*1000+AL397*100+AM397*10+AN397</f>
        <v>112213</v>
      </c>
    </row>
    <row r="398" spans="1:41" ht="15" x14ac:dyDescent="0.25">
      <c r="A398" s="7">
        <v>930</v>
      </c>
      <c r="B398" s="7">
        <v>7</v>
      </c>
      <c r="C398" s="7">
        <v>401</v>
      </c>
      <c r="D398" s="7">
        <v>1353</v>
      </c>
      <c r="E398" s="7">
        <v>861</v>
      </c>
      <c r="F398" s="7">
        <v>296</v>
      </c>
      <c r="G398" s="7">
        <v>355</v>
      </c>
      <c r="H398" s="7">
        <v>149</v>
      </c>
      <c r="I398" s="7">
        <v>-1</v>
      </c>
      <c r="J398" s="11">
        <v>0</v>
      </c>
      <c r="K398" s="11">
        <v>0</v>
      </c>
      <c r="M398" s="7">
        <v>59</v>
      </c>
      <c r="N398" s="9">
        <v>40</v>
      </c>
      <c r="O398" s="9">
        <v>87</v>
      </c>
      <c r="P398" s="9" t="s">
        <v>3</v>
      </c>
      <c r="Q398" s="7">
        <v>50</v>
      </c>
      <c r="R398" s="10">
        <v>40</v>
      </c>
      <c r="S398" s="10">
        <v>65</v>
      </c>
      <c r="T398" s="10" t="s">
        <v>3</v>
      </c>
      <c r="U398" s="7">
        <v>-1</v>
      </c>
      <c r="V398" s="17">
        <v>0</v>
      </c>
      <c r="W398" s="17">
        <v>0</v>
      </c>
      <c r="Y398" s="7">
        <v>106</v>
      </c>
      <c r="Z398" s="14">
        <v>40</v>
      </c>
      <c r="AA398" s="14">
        <v>46</v>
      </c>
      <c r="AB398" s="14" t="s">
        <v>2</v>
      </c>
      <c r="AC398" s="7">
        <v>233</v>
      </c>
      <c r="AD398" s="18">
        <v>401</v>
      </c>
      <c r="AE398" s="18">
        <v>283</v>
      </c>
      <c r="AF398" s="18" t="s">
        <v>2</v>
      </c>
      <c r="AG398" s="16">
        <v>15.4771900852</v>
      </c>
      <c r="AH398" s="16">
        <v>1.51885060364</v>
      </c>
      <c r="AI398" s="6">
        <f>IF(L398="Duinvlak",3,IF(L398="Plantvlak",2,1))</f>
        <v>1</v>
      </c>
      <c r="AJ398" s="6">
        <f>IF(P398="Duinvlak",3,IF(M398="Plantvlak",2,1))</f>
        <v>1</v>
      </c>
      <c r="AK398" s="6">
        <f>IF(T398="Duinvlak",3,IF(T398="Plantvlak",2,1))</f>
        <v>2</v>
      </c>
      <c r="AL398" s="6">
        <f>IF(X398="Duinvlak",3,IF(X398="Plantvlak",2,1))</f>
        <v>1</v>
      </c>
      <c r="AM398" s="6">
        <f>IF(AB398="Duinvlak",3,IF(AB398="Plantvlak",2,1))</f>
        <v>3</v>
      </c>
      <c r="AN398" s="6">
        <f>IF(AF398="Duinvlak",3,IF(AF398="Plantvlak",2,1))</f>
        <v>3</v>
      </c>
      <c r="AO398">
        <f>AI398*100000+AJ398*10000+AK398*1000+AL398*100+AM398*10+AN398</f>
        <v>112133</v>
      </c>
    </row>
    <row r="399" spans="1:41" ht="15" x14ac:dyDescent="0.25">
      <c r="A399" s="7">
        <v>931</v>
      </c>
      <c r="B399" s="7">
        <v>7</v>
      </c>
      <c r="C399" s="7">
        <v>401</v>
      </c>
      <c r="D399" s="7">
        <v>1354</v>
      </c>
      <c r="E399" s="7">
        <v>862</v>
      </c>
      <c r="F399" s="7">
        <v>297</v>
      </c>
      <c r="G399" s="7">
        <v>356</v>
      </c>
      <c r="H399" s="7">
        <v>150</v>
      </c>
      <c r="I399" s="7">
        <v>-1</v>
      </c>
      <c r="J399" s="11">
        <v>0</v>
      </c>
      <c r="K399" s="11">
        <v>0</v>
      </c>
      <c r="M399" s="7">
        <v>60</v>
      </c>
      <c r="N399" s="9">
        <v>40</v>
      </c>
      <c r="O399" s="9">
        <v>88</v>
      </c>
      <c r="P399" s="9" t="s">
        <v>3</v>
      </c>
      <c r="Q399" s="7">
        <v>49</v>
      </c>
      <c r="R399" s="10">
        <v>40</v>
      </c>
      <c r="S399" s="10">
        <v>63</v>
      </c>
      <c r="T399" s="10" t="s">
        <v>3</v>
      </c>
      <c r="U399" s="7">
        <v>-1</v>
      </c>
      <c r="V399" s="17">
        <v>0</v>
      </c>
      <c r="W399" s="17">
        <v>0</v>
      </c>
      <c r="Y399" s="7">
        <v>97</v>
      </c>
      <c r="Z399" s="14">
        <v>40</v>
      </c>
      <c r="AA399" s="14">
        <v>37</v>
      </c>
      <c r="AB399" s="14" t="s">
        <v>2</v>
      </c>
      <c r="AC399" s="7">
        <v>247</v>
      </c>
      <c r="AD399" s="18">
        <v>401</v>
      </c>
      <c r="AE399" s="18">
        <v>297</v>
      </c>
      <c r="AF399" s="18" t="s">
        <v>2</v>
      </c>
      <c r="AG399" s="16">
        <v>7.1606522438000004</v>
      </c>
      <c r="AH399" s="16">
        <v>0.54295709068700004</v>
      </c>
      <c r="AI399" s="6">
        <f>IF(L399="Duinvlak",3,IF(L399="Plantvlak",2,1))</f>
        <v>1</v>
      </c>
      <c r="AJ399" s="6">
        <f>IF(P399="Duinvlak",3,IF(M399="Plantvlak",2,1))</f>
        <v>1</v>
      </c>
      <c r="AK399" s="6">
        <f>IF(T399="Duinvlak",3,IF(T399="Plantvlak",2,1))</f>
        <v>2</v>
      </c>
      <c r="AL399" s="6">
        <f>IF(X399="Duinvlak",3,IF(X399="Plantvlak",2,1))</f>
        <v>1</v>
      </c>
      <c r="AM399" s="6">
        <f>IF(AB399="Duinvlak",3,IF(AB399="Plantvlak",2,1))</f>
        <v>3</v>
      </c>
      <c r="AN399" s="6">
        <f>IF(AF399="Duinvlak",3,IF(AF399="Plantvlak",2,1))</f>
        <v>3</v>
      </c>
      <c r="AO399">
        <f>AI399*100000+AJ399*10000+AK399*1000+AL399*100+AM399*10+AN399</f>
        <v>112133</v>
      </c>
    </row>
    <row r="400" spans="1:41" ht="15" x14ac:dyDescent="0.25">
      <c r="A400" s="7">
        <v>800</v>
      </c>
      <c r="B400" s="7">
        <v>7</v>
      </c>
      <c r="C400" s="7">
        <v>401</v>
      </c>
      <c r="D400" s="7">
        <v>1023</v>
      </c>
      <c r="E400" s="7">
        <v>279</v>
      </c>
      <c r="F400" s="7">
        <v>297</v>
      </c>
      <c r="G400" s="7">
        <v>356</v>
      </c>
      <c r="H400" s="7">
        <v>150</v>
      </c>
      <c r="I400" s="7">
        <v>-1</v>
      </c>
      <c r="J400" s="11">
        <v>0</v>
      </c>
      <c r="K400" s="11">
        <v>0</v>
      </c>
      <c r="M400" s="7">
        <v>60</v>
      </c>
      <c r="N400" s="9">
        <v>40</v>
      </c>
      <c r="O400" s="9">
        <v>88</v>
      </c>
      <c r="P400" s="9" t="s">
        <v>3</v>
      </c>
      <c r="Q400" s="7">
        <v>49</v>
      </c>
      <c r="R400" s="10">
        <v>40</v>
      </c>
      <c r="S400" s="10">
        <v>63</v>
      </c>
      <c r="T400" s="10" t="s">
        <v>3</v>
      </c>
      <c r="U400" s="7">
        <v>-1</v>
      </c>
      <c r="V400" s="17">
        <v>0</v>
      </c>
      <c r="W400" s="17">
        <v>0</v>
      </c>
      <c r="Y400" s="7">
        <v>-1</v>
      </c>
      <c r="Z400" s="14">
        <v>0</v>
      </c>
      <c r="AA400" s="14">
        <v>0</v>
      </c>
      <c r="AC400" s="7">
        <v>247</v>
      </c>
      <c r="AD400" s="18">
        <v>401</v>
      </c>
      <c r="AE400" s="18">
        <v>297</v>
      </c>
      <c r="AF400" s="18" t="s">
        <v>2</v>
      </c>
      <c r="AG400" s="16">
        <v>2.7180409804700001</v>
      </c>
      <c r="AH400" s="16">
        <v>0.14000375612800001</v>
      </c>
      <c r="AI400" s="6">
        <f>IF(L400="Duinvlak",3,IF(L400="Plantvlak",2,1))</f>
        <v>1</v>
      </c>
      <c r="AJ400" s="6">
        <f>IF(P400="Duinvlak",3,IF(M400="Plantvlak",2,1))</f>
        <v>1</v>
      </c>
      <c r="AK400" s="6">
        <f>IF(T400="Duinvlak",3,IF(T400="Plantvlak",2,1))</f>
        <v>2</v>
      </c>
      <c r="AL400" s="6">
        <f>IF(X400="Duinvlak",3,IF(X400="Plantvlak",2,1))</f>
        <v>1</v>
      </c>
      <c r="AM400" s="6">
        <f>IF(AB400="Duinvlak",3,IF(AB400="Plantvlak",2,1))</f>
        <v>1</v>
      </c>
      <c r="AN400" s="6">
        <f>IF(AF400="Duinvlak",3,IF(AF400="Plantvlak",2,1))</f>
        <v>3</v>
      </c>
      <c r="AO400">
        <f>AI400*100000+AJ400*10000+AK400*1000+AL400*100+AM400*10+AN400</f>
        <v>112113</v>
      </c>
    </row>
    <row r="401" spans="1:41" ht="15" x14ac:dyDescent="0.25">
      <c r="A401" s="7">
        <v>327</v>
      </c>
      <c r="B401" s="7">
        <v>2</v>
      </c>
      <c r="C401" s="7">
        <v>5</v>
      </c>
      <c r="D401" s="7">
        <v>1461</v>
      </c>
      <c r="E401" s="7">
        <v>972</v>
      </c>
      <c r="F401" s="7">
        <v>528</v>
      </c>
      <c r="G401" s="7">
        <v>95</v>
      </c>
      <c r="H401" s="7">
        <v>108</v>
      </c>
      <c r="I401" s="7">
        <v>-1</v>
      </c>
      <c r="J401" s="11">
        <v>0</v>
      </c>
      <c r="K401" s="11">
        <v>0</v>
      </c>
      <c r="M401" s="7">
        <v>17</v>
      </c>
      <c r="N401" s="9">
        <v>5</v>
      </c>
      <c r="O401" s="9">
        <v>28</v>
      </c>
      <c r="P401" s="9" t="s">
        <v>3</v>
      </c>
      <c r="Q401" s="7">
        <v>-1</v>
      </c>
      <c r="R401" s="10">
        <v>0</v>
      </c>
      <c r="S401" s="10">
        <v>0</v>
      </c>
      <c r="U401" s="7">
        <v>46</v>
      </c>
      <c r="V401" s="17">
        <v>5</v>
      </c>
      <c r="W401" s="17">
        <v>1</v>
      </c>
      <c r="X401" s="17" t="s">
        <v>2</v>
      </c>
      <c r="Y401" s="7">
        <v>8</v>
      </c>
      <c r="Z401" s="14">
        <v>5</v>
      </c>
      <c r="AA401" s="14">
        <v>1</v>
      </c>
      <c r="AB401" s="14" t="s">
        <v>2</v>
      </c>
      <c r="AC401" s="7">
        <v>1</v>
      </c>
      <c r="AD401" s="18">
        <v>5</v>
      </c>
      <c r="AE401" s="18">
        <v>1</v>
      </c>
      <c r="AF401" s="18" t="s">
        <v>2</v>
      </c>
      <c r="AG401" s="16">
        <v>26.304764097500001</v>
      </c>
      <c r="AH401" s="16">
        <v>37.161710663000001</v>
      </c>
      <c r="AI401" s="6">
        <f>IF(L401="Duinvlak",3,IF(L401="Plantvlak",2,1))</f>
        <v>1</v>
      </c>
      <c r="AJ401" s="6">
        <f>IF(P401="Duinvlak",3,IF(M401="Plantvlak",2,1))</f>
        <v>1</v>
      </c>
      <c r="AK401" s="6">
        <f>IF(T401="Duinvlak",3,IF(T401="Plantvlak",2,1))</f>
        <v>1</v>
      </c>
      <c r="AL401" s="6">
        <f>IF(X401="Duinvlak",3,IF(X401="Plantvlak",2,1))</f>
        <v>3</v>
      </c>
      <c r="AM401" s="6">
        <f>IF(AB401="Duinvlak",3,IF(AB401="Plantvlak",2,1))</f>
        <v>3</v>
      </c>
      <c r="AN401" s="6">
        <f>IF(AF401="Duinvlak",3,IF(AF401="Plantvlak",2,1))</f>
        <v>3</v>
      </c>
      <c r="AO401">
        <f>AI401*100000+AJ401*10000+AK401*1000+AL401*100+AM401*10+AN401</f>
        <v>111333</v>
      </c>
    </row>
    <row r="402" spans="1:41" ht="15" x14ac:dyDescent="0.25">
      <c r="A402" s="7">
        <v>569</v>
      </c>
      <c r="B402" s="7">
        <v>6</v>
      </c>
      <c r="C402" s="7">
        <v>501</v>
      </c>
      <c r="D402" s="7">
        <v>1462</v>
      </c>
      <c r="E402" s="7">
        <v>973</v>
      </c>
      <c r="F402" s="7">
        <v>545</v>
      </c>
      <c r="G402" s="7">
        <v>113</v>
      </c>
      <c r="H402" s="7">
        <v>126</v>
      </c>
      <c r="I402" s="7">
        <v>-1</v>
      </c>
      <c r="J402" s="11">
        <v>0</v>
      </c>
      <c r="K402" s="11">
        <v>0</v>
      </c>
      <c r="M402" s="7">
        <v>35</v>
      </c>
      <c r="N402" s="9">
        <v>50</v>
      </c>
      <c r="O402" s="9">
        <v>28</v>
      </c>
      <c r="P402" s="9" t="s">
        <v>3</v>
      </c>
      <c r="Q402" s="7">
        <v>-1</v>
      </c>
      <c r="R402" s="10">
        <v>0</v>
      </c>
      <c r="S402" s="10">
        <v>0</v>
      </c>
      <c r="U402" s="7">
        <v>88</v>
      </c>
      <c r="V402" s="17">
        <v>50</v>
      </c>
      <c r="W402" s="17">
        <v>1</v>
      </c>
      <c r="X402" s="17" t="s">
        <v>2</v>
      </c>
      <c r="Y402" s="7">
        <v>51</v>
      </c>
      <c r="Z402" s="14">
        <v>50</v>
      </c>
      <c r="AA402" s="14">
        <v>1</v>
      </c>
      <c r="AB402" s="14" t="s">
        <v>2</v>
      </c>
      <c r="AC402" s="7">
        <v>2</v>
      </c>
      <c r="AD402" s="18">
        <v>501</v>
      </c>
      <c r="AE402" s="18">
        <v>1</v>
      </c>
      <c r="AF402" s="18" t="s">
        <v>2</v>
      </c>
      <c r="AG402" s="16">
        <v>40.521337793900003</v>
      </c>
      <c r="AH402" s="16">
        <v>87.202231835600003</v>
      </c>
      <c r="AI402" s="6">
        <f>IF(L402="Duinvlak",3,IF(L402="Plantvlak",2,1))</f>
        <v>1</v>
      </c>
      <c r="AJ402" s="6">
        <f>IF(P402="Duinvlak",3,IF(M402="Plantvlak",2,1))</f>
        <v>1</v>
      </c>
      <c r="AK402" s="6">
        <f>IF(T402="Duinvlak",3,IF(T402="Plantvlak",2,1))</f>
        <v>1</v>
      </c>
      <c r="AL402" s="6">
        <f>IF(X402="Duinvlak",3,IF(X402="Plantvlak",2,1))</f>
        <v>3</v>
      </c>
      <c r="AM402" s="6">
        <f>IF(AB402="Duinvlak",3,IF(AB402="Plantvlak",2,1))</f>
        <v>3</v>
      </c>
      <c r="AN402" s="6">
        <f>IF(AF402="Duinvlak",3,IF(AF402="Plantvlak",2,1))</f>
        <v>3</v>
      </c>
      <c r="AO402">
        <f>AI402*100000+AJ402*10000+AK402*1000+AL402*100+AM402*10+AN402</f>
        <v>111333</v>
      </c>
    </row>
    <row r="403" spans="1:41" ht="15" x14ac:dyDescent="0.25">
      <c r="A403" s="7">
        <v>570</v>
      </c>
      <c r="B403" s="7">
        <v>6</v>
      </c>
      <c r="C403" s="7">
        <v>501</v>
      </c>
      <c r="D403" s="7">
        <v>1463</v>
      </c>
      <c r="E403" s="7">
        <v>974</v>
      </c>
      <c r="F403" s="7">
        <v>546</v>
      </c>
      <c r="G403" s="7">
        <v>114</v>
      </c>
      <c r="H403" s="7">
        <v>127</v>
      </c>
      <c r="I403" s="7">
        <v>-1</v>
      </c>
      <c r="J403" s="11">
        <v>0</v>
      </c>
      <c r="K403" s="11">
        <v>0</v>
      </c>
      <c r="M403" s="7">
        <v>36</v>
      </c>
      <c r="N403" s="9">
        <v>50</v>
      </c>
      <c r="O403" s="9">
        <v>33</v>
      </c>
      <c r="P403" s="9" t="s">
        <v>3</v>
      </c>
      <c r="Q403" s="7">
        <v>-1</v>
      </c>
      <c r="R403" s="10">
        <v>0</v>
      </c>
      <c r="S403" s="10">
        <v>0</v>
      </c>
      <c r="U403" s="7">
        <v>99</v>
      </c>
      <c r="V403" s="17">
        <v>50</v>
      </c>
      <c r="W403" s="17">
        <v>13</v>
      </c>
      <c r="X403" s="17" t="s">
        <v>2</v>
      </c>
      <c r="Y403" s="7">
        <v>51</v>
      </c>
      <c r="Z403" s="14">
        <v>50</v>
      </c>
      <c r="AA403" s="14">
        <v>1</v>
      </c>
      <c r="AB403" s="14" t="s">
        <v>2</v>
      </c>
      <c r="AC403" s="7">
        <v>2</v>
      </c>
      <c r="AD403" s="18">
        <v>501</v>
      </c>
      <c r="AE403" s="18">
        <v>1</v>
      </c>
      <c r="AF403" s="18" t="s">
        <v>2</v>
      </c>
      <c r="AG403" s="16">
        <v>4.8165340399099996</v>
      </c>
      <c r="AH403" s="16">
        <v>1.28348019698</v>
      </c>
      <c r="AI403" s="6">
        <f>IF(L403="Duinvlak",3,IF(L403="Plantvlak",2,1))</f>
        <v>1</v>
      </c>
      <c r="AJ403" s="6">
        <f>IF(P403="Duinvlak",3,IF(M403="Plantvlak",2,1))</f>
        <v>1</v>
      </c>
      <c r="AK403" s="6">
        <f>IF(T403="Duinvlak",3,IF(T403="Plantvlak",2,1))</f>
        <v>1</v>
      </c>
      <c r="AL403" s="6">
        <f>IF(X403="Duinvlak",3,IF(X403="Plantvlak",2,1))</f>
        <v>3</v>
      </c>
      <c r="AM403" s="6">
        <f>IF(AB403="Duinvlak",3,IF(AB403="Plantvlak",2,1))</f>
        <v>3</v>
      </c>
      <c r="AN403" s="6">
        <f>IF(AF403="Duinvlak",3,IF(AF403="Plantvlak",2,1))</f>
        <v>3</v>
      </c>
      <c r="AO403">
        <f>AI403*100000+AJ403*10000+AK403*1000+AL403*100+AM403*10+AN403</f>
        <v>111333</v>
      </c>
    </row>
    <row r="404" spans="1:41" ht="15" x14ac:dyDescent="0.25">
      <c r="A404" s="7">
        <v>571</v>
      </c>
      <c r="B404" s="7">
        <v>6</v>
      </c>
      <c r="C404" s="7">
        <v>501</v>
      </c>
      <c r="D404" s="7">
        <v>1464</v>
      </c>
      <c r="E404" s="7">
        <v>975</v>
      </c>
      <c r="F404" s="7">
        <v>547</v>
      </c>
      <c r="G404" s="7">
        <v>116</v>
      </c>
      <c r="H404" s="7">
        <v>129</v>
      </c>
      <c r="I404" s="7">
        <v>-1</v>
      </c>
      <c r="J404" s="11">
        <v>0</v>
      </c>
      <c r="K404" s="11">
        <v>0</v>
      </c>
      <c r="M404" s="7">
        <v>38</v>
      </c>
      <c r="N404" s="9">
        <v>50</v>
      </c>
      <c r="O404" s="9">
        <v>36</v>
      </c>
      <c r="P404" s="9" t="s">
        <v>3</v>
      </c>
      <c r="Q404" s="7">
        <v>-1</v>
      </c>
      <c r="R404" s="10">
        <v>0</v>
      </c>
      <c r="S404" s="10">
        <v>0</v>
      </c>
      <c r="U404" s="7">
        <v>100</v>
      </c>
      <c r="V404" s="17">
        <v>50</v>
      </c>
      <c r="W404" s="17">
        <v>14</v>
      </c>
      <c r="X404" s="17" t="s">
        <v>2</v>
      </c>
      <c r="Y404" s="7">
        <v>51</v>
      </c>
      <c r="Z404" s="14">
        <v>50</v>
      </c>
      <c r="AA404" s="14">
        <v>1</v>
      </c>
      <c r="AB404" s="14" t="s">
        <v>2</v>
      </c>
      <c r="AC404" s="7">
        <v>2</v>
      </c>
      <c r="AD404" s="18">
        <v>501</v>
      </c>
      <c r="AE404" s="18">
        <v>1</v>
      </c>
      <c r="AF404" s="18" t="s">
        <v>2</v>
      </c>
      <c r="AG404" s="16">
        <v>5.1487654373799998</v>
      </c>
      <c r="AH404" s="16">
        <v>1.3856274988299999</v>
      </c>
      <c r="AI404" s="6">
        <f>IF(L404="Duinvlak",3,IF(L404="Plantvlak",2,1))</f>
        <v>1</v>
      </c>
      <c r="AJ404" s="6">
        <f>IF(P404="Duinvlak",3,IF(M404="Plantvlak",2,1))</f>
        <v>1</v>
      </c>
      <c r="AK404" s="6">
        <f>IF(T404="Duinvlak",3,IF(T404="Plantvlak",2,1))</f>
        <v>1</v>
      </c>
      <c r="AL404" s="6">
        <f>IF(X404="Duinvlak",3,IF(X404="Plantvlak",2,1))</f>
        <v>3</v>
      </c>
      <c r="AM404" s="6">
        <f>IF(AB404="Duinvlak",3,IF(AB404="Plantvlak",2,1))</f>
        <v>3</v>
      </c>
      <c r="AN404" s="6">
        <f>IF(AF404="Duinvlak",3,IF(AF404="Plantvlak",2,1))</f>
        <v>3</v>
      </c>
      <c r="AO404">
        <f>AI404*100000+AJ404*10000+AK404*1000+AL404*100+AM404*10+AN404</f>
        <v>111333</v>
      </c>
    </row>
    <row r="405" spans="1:41" ht="15" x14ac:dyDescent="0.25">
      <c r="A405" s="7">
        <v>572</v>
      </c>
      <c r="B405" s="7">
        <v>6</v>
      </c>
      <c r="C405" s="7">
        <v>501</v>
      </c>
      <c r="D405" s="7">
        <v>1465</v>
      </c>
      <c r="E405" s="7">
        <v>976</v>
      </c>
      <c r="F405" s="7">
        <v>548</v>
      </c>
      <c r="G405" s="7">
        <v>117</v>
      </c>
      <c r="H405" s="7">
        <v>130</v>
      </c>
      <c r="I405" s="7">
        <v>-1</v>
      </c>
      <c r="J405" s="11">
        <v>0</v>
      </c>
      <c r="K405" s="11">
        <v>0</v>
      </c>
      <c r="M405" s="7">
        <v>39</v>
      </c>
      <c r="N405" s="9">
        <v>50</v>
      </c>
      <c r="O405" s="9">
        <v>37</v>
      </c>
      <c r="P405" s="9" t="s">
        <v>3</v>
      </c>
      <c r="Q405" s="7">
        <v>-1</v>
      </c>
      <c r="R405" s="10">
        <v>0</v>
      </c>
      <c r="S405" s="10">
        <v>0</v>
      </c>
      <c r="U405" s="7">
        <v>100</v>
      </c>
      <c r="V405" s="17">
        <v>50</v>
      </c>
      <c r="W405" s="17">
        <v>14</v>
      </c>
      <c r="X405" s="17" t="s">
        <v>2</v>
      </c>
      <c r="Y405" s="7">
        <v>51</v>
      </c>
      <c r="Z405" s="14">
        <v>50</v>
      </c>
      <c r="AA405" s="14">
        <v>1</v>
      </c>
      <c r="AB405" s="14" t="s">
        <v>2</v>
      </c>
      <c r="AC405" s="7">
        <v>2</v>
      </c>
      <c r="AD405" s="18">
        <v>501</v>
      </c>
      <c r="AE405" s="18">
        <v>1</v>
      </c>
      <c r="AF405" s="18" t="s">
        <v>2</v>
      </c>
      <c r="AG405" s="16">
        <v>4.0147801959200002</v>
      </c>
      <c r="AH405" s="16">
        <v>0.88839895126299995</v>
      </c>
      <c r="AI405" s="6">
        <f>IF(L405="Duinvlak",3,IF(L405="Plantvlak",2,1))</f>
        <v>1</v>
      </c>
      <c r="AJ405" s="6">
        <f>IF(P405="Duinvlak",3,IF(M405="Plantvlak",2,1))</f>
        <v>1</v>
      </c>
      <c r="AK405" s="6">
        <f>IF(T405="Duinvlak",3,IF(T405="Plantvlak",2,1))</f>
        <v>1</v>
      </c>
      <c r="AL405" s="6">
        <f>IF(X405="Duinvlak",3,IF(X405="Plantvlak",2,1))</f>
        <v>3</v>
      </c>
      <c r="AM405" s="6">
        <f>IF(AB405="Duinvlak",3,IF(AB405="Plantvlak",2,1))</f>
        <v>3</v>
      </c>
      <c r="AN405" s="6">
        <f>IF(AF405="Duinvlak",3,IF(AF405="Plantvlak",2,1))</f>
        <v>3</v>
      </c>
      <c r="AO405">
        <f>AI405*100000+AJ405*10000+AK405*1000+AL405*100+AM405*10+AN405</f>
        <v>111333</v>
      </c>
    </row>
    <row r="406" spans="1:41" ht="15" x14ac:dyDescent="0.25">
      <c r="A406" s="7">
        <v>982</v>
      </c>
      <c r="B406" s="7">
        <v>7</v>
      </c>
      <c r="C406" s="7">
        <v>401</v>
      </c>
      <c r="D406" s="7">
        <v>1479</v>
      </c>
      <c r="E406" s="7">
        <v>990</v>
      </c>
      <c r="F406" s="7">
        <v>564</v>
      </c>
      <c r="G406" s="7">
        <v>135</v>
      </c>
      <c r="H406" s="7">
        <v>148</v>
      </c>
      <c r="I406" s="7">
        <v>-1</v>
      </c>
      <c r="J406" s="11">
        <v>0</v>
      </c>
      <c r="K406" s="11">
        <v>0</v>
      </c>
      <c r="M406" s="7">
        <v>58</v>
      </c>
      <c r="N406" s="9">
        <v>40</v>
      </c>
      <c r="O406" s="9">
        <v>84</v>
      </c>
      <c r="P406" s="9" t="s">
        <v>3</v>
      </c>
      <c r="Q406" s="7">
        <v>-1</v>
      </c>
      <c r="R406" s="10">
        <v>0</v>
      </c>
      <c r="S406" s="10">
        <v>0</v>
      </c>
      <c r="U406" s="7">
        <v>176</v>
      </c>
      <c r="V406" s="17">
        <v>40</v>
      </c>
      <c r="W406" s="17">
        <v>111</v>
      </c>
      <c r="X406" s="17" t="s">
        <v>2</v>
      </c>
      <c r="Y406" s="7">
        <v>90</v>
      </c>
      <c r="Z406" s="14">
        <v>40</v>
      </c>
      <c r="AA406" s="14">
        <v>30</v>
      </c>
      <c r="AB406" s="14" t="s">
        <v>2</v>
      </c>
      <c r="AC406" s="7">
        <v>238</v>
      </c>
      <c r="AD406" s="18">
        <v>401</v>
      </c>
      <c r="AE406" s="18">
        <v>288</v>
      </c>
      <c r="AF406" s="18" t="s">
        <v>2</v>
      </c>
      <c r="AG406" s="16">
        <v>1.6200547867299999</v>
      </c>
      <c r="AH406" s="16">
        <v>0.103300965242</v>
      </c>
      <c r="AI406" s="6">
        <f>IF(L406="Duinvlak",3,IF(L406="Plantvlak",2,1))</f>
        <v>1</v>
      </c>
      <c r="AJ406" s="6">
        <f>IF(P406="Duinvlak",3,IF(M406="Plantvlak",2,1))</f>
        <v>1</v>
      </c>
      <c r="AK406" s="6">
        <f>IF(T406="Duinvlak",3,IF(T406="Plantvlak",2,1))</f>
        <v>1</v>
      </c>
      <c r="AL406" s="6">
        <f>IF(X406="Duinvlak",3,IF(X406="Plantvlak",2,1))</f>
        <v>3</v>
      </c>
      <c r="AM406" s="6">
        <f>IF(AB406="Duinvlak",3,IF(AB406="Plantvlak",2,1))</f>
        <v>3</v>
      </c>
      <c r="AN406" s="6">
        <f>IF(AF406="Duinvlak",3,IF(AF406="Plantvlak",2,1))</f>
        <v>3</v>
      </c>
      <c r="AO406">
        <f>AI406*100000+AJ406*10000+AK406*1000+AL406*100+AM406*10+AN406</f>
        <v>111333</v>
      </c>
    </row>
    <row r="407" spans="1:41" ht="15" x14ac:dyDescent="0.25">
      <c r="A407" s="7">
        <v>985</v>
      </c>
      <c r="B407" s="7">
        <v>7</v>
      </c>
      <c r="C407" s="7">
        <v>401</v>
      </c>
      <c r="D407" s="7">
        <v>1482</v>
      </c>
      <c r="E407" s="7">
        <v>993</v>
      </c>
      <c r="F407" s="7">
        <v>567</v>
      </c>
      <c r="G407" s="7">
        <v>138</v>
      </c>
      <c r="H407" s="7">
        <v>151</v>
      </c>
      <c r="I407" s="7">
        <v>-1</v>
      </c>
      <c r="J407" s="11">
        <v>0</v>
      </c>
      <c r="K407" s="11">
        <v>0</v>
      </c>
      <c r="M407" s="7">
        <v>61</v>
      </c>
      <c r="N407" s="9">
        <v>40</v>
      </c>
      <c r="O407" s="9">
        <v>2</v>
      </c>
      <c r="P407" s="9" t="s">
        <v>3</v>
      </c>
      <c r="Q407" s="7">
        <v>-1</v>
      </c>
      <c r="R407" s="10">
        <v>0</v>
      </c>
      <c r="S407" s="10">
        <v>0</v>
      </c>
      <c r="U407" s="7">
        <v>164</v>
      </c>
      <c r="V407" s="17">
        <v>40</v>
      </c>
      <c r="W407" s="17">
        <v>69</v>
      </c>
      <c r="X407" s="17" t="s">
        <v>2</v>
      </c>
      <c r="Y407" s="7">
        <v>54</v>
      </c>
      <c r="Z407" s="14">
        <v>40</v>
      </c>
      <c r="AA407" s="14">
        <v>528</v>
      </c>
      <c r="AB407" s="14" t="s">
        <v>2</v>
      </c>
      <c r="AC407" s="7">
        <v>154</v>
      </c>
      <c r="AD407" s="18">
        <v>401</v>
      </c>
      <c r="AE407" s="18">
        <v>201</v>
      </c>
      <c r="AF407" s="18" t="s">
        <v>2</v>
      </c>
      <c r="AG407" s="16">
        <v>4.5704756720699997</v>
      </c>
      <c r="AH407" s="16">
        <v>0.48084700159799998</v>
      </c>
      <c r="AI407" s="6">
        <f>IF(L407="Duinvlak",3,IF(L407="Plantvlak",2,1))</f>
        <v>1</v>
      </c>
      <c r="AJ407" s="6">
        <f>IF(P407="Duinvlak",3,IF(M407="Plantvlak",2,1))</f>
        <v>1</v>
      </c>
      <c r="AK407" s="6">
        <f>IF(T407="Duinvlak",3,IF(T407="Plantvlak",2,1))</f>
        <v>1</v>
      </c>
      <c r="AL407" s="6">
        <f>IF(X407="Duinvlak",3,IF(X407="Plantvlak",2,1))</f>
        <v>3</v>
      </c>
      <c r="AM407" s="6">
        <f>IF(AB407="Duinvlak",3,IF(AB407="Plantvlak",2,1))</f>
        <v>3</v>
      </c>
      <c r="AN407" s="6">
        <f>IF(AF407="Duinvlak",3,IF(AF407="Plantvlak",2,1))</f>
        <v>3</v>
      </c>
      <c r="AO407">
        <f>AI407*100000+AJ407*10000+AK407*1000+AL407*100+AM407*10+AN407</f>
        <v>111333</v>
      </c>
    </row>
    <row r="408" spans="1:41" ht="15" x14ac:dyDescent="0.25">
      <c r="A408" s="7">
        <v>308</v>
      </c>
      <c r="B408" s="7">
        <v>2</v>
      </c>
      <c r="C408" s="7">
        <v>5</v>
      </c>
      <c r="D408" s="7">
        <v>544</v>
      </c>
      <c r="E408" s="7">
        <v>972</v>
      </c>
      <c r="F408" s="7">
        <v>528</v>
      </c>
      <c r="G408" s="7">
        <v>95</v>
      </c>
      <c r="H408" s="7">
        <v>108</v>
      </c>
      <c r="I408" s="7">
        <v>-1</v>
      </c>
      <c r="J408" s="11">
        <v>0</v>
      </c>
      <c r="K408" s="11">
        <v>0</v>
      </c>
      <c r="M408" s="7">
        <v>17</v>
      </c>
      <c r="N408" s="9">
        <v>5</v>
      </c>
      <c r="O408" s="9">
        <v>28</v>
      </c>
      <c r="P408" s="9" t="s">
        <v>3</v>
      </c>
      <c r="Q408" s="7">
        <v>-1</v>
      </c>
      <c r="R408" s="10">
        <v>0</v>
      </c>
      <c r="S408" s="10">
        <v>0</v>
      </c>
      <c r="U408" s="7">
        <v>46</v>
      </c>
      <c r="V408" s="17">
        <v>5</v>
      </c>
      <c r="W408" s="17">
        <v>1</v>
      </c>
      <c r="X408" s="17" t="s">
        <v>2</v>
      </c>
      <c r="Y408" s="7">
        <v>8</v>
      </c>
      <c r="Z408" s="14">
        <v>5</v>
      </c>
      <c r="AA408" s="14">
        <v>1</v>
      </c>
      <c r="AB408" s="14" t="s">
        <v>2</v>
      </c>
      <c r="AC408" s="7">
        <v>-1</v>
      </c>
      <c r="AD408" s="18">
        <v>0</v>
      </c>
      <c r="AE408" s="18">
        <v>0</v>
      </c>
      <c r="AG408" s="16">
        <v>24.6510086702</v>
      </c>
      <c r="AH408" s="16">
        <v>33.646733939999997</v>
      </c>
      <c r="AI408" s="6">
        <f>IF(L408="Duinvlak",3,IF(L408="Plantvlak",2,1))</f>
        <v>1</v>
      </c>
      <c r="AJ408" s="6">
        <f>IF(P408="Duinvlak",3,IF(M408="Plantvlak",2,1))</f>
        <v>1</v>
      </c>
      <c r="AK408" s="6">
        <f>IF(T408="Duinvlak",3,IF(T408="Plantvlak",2,1))</f>
        <v>1</v>
      </c>
      <c r="AL408" s="6">
        <f>IF(X408="Duinvlak",3,IF(X408="Plantvlak",2,1))</f>
        <v>3</v>
      </c>
      <c r="AM408" s="6">
        <f>IF(AB408="Duinvlak",3,IF(AB408="Plantvlak",2,1))</f>
        <v>3</v>
      </c>
      <c r="AN408" s="6">
        <f>IF(AF408="Duinvlak",3,IF(AF408="Plantvlak",2,1))</f>
        <v>1</v>
      </c>
      <c r="AO408">
        <f>AI408*100000+AJ408*10000+AK408*1000+AL408*100+AM408*10+AN408</f>
        <v>111331</v>
      </c>
    </row>
    <row r="409" spans="1:41" ht="15" x14ac:dyDescent="0.25">
      <c r="A409" s="7">
        <v>320</v>
      </c>
      <c r="B409" s="7">
        <v>2</v>
      </c>
      <c r="C409" s="7">
        <v>5</v>
      </c>
      <c r="D409" s="7">
        <v>1108</v>
      </c>
      <c r="E409" s="7">
        <v>476</v>
      </c>
      <c r="F409" s="7">
        <v>528</v>
      </c>
      <c r="G409" s="7">
        <v>95</v>
      </c>
      <c r="H409" s="7">
        <v>108</v>
      </c>
      <c r="I409" s="7">
        <v>-1</v>
      </c>
      <c r="J409" s="11">
        <v>0</v>
      </c>
      <c r="K409" s="11">
        <v>0</v>
      </c>
      <c r="M409" s="7">
        <v>17</v>
      </c>
      <c r="N409" s="9">
        <v>5</v>
      </c>
      <c r="O409" s="9">
        <v>28</v>
      </c>
      <c r="P409" s="9" t="s">
        <v>3</v>
      </c>
      <c r="Q409" s="7">
        <v>-1</v>
      </c>
      <c r="R409" s="10">
        <v>0</v>
      </c>
      <c r="S409" s="10">
        <v>0</v>
      </c>
      <c r="U409" s="7">
        <v>46</v>
      </c>
      <c r="V409" s="17">
        <v>5</v>
      </c>
      <c r="W409" s="17">
        <v>1</v>
      </c>
      <c r="X409" s="17" t="s">
        <v>2</v>
      </c>
      <c r="Y409" s="7">
        <v>-1</v>
      </c>
      <c r="Z409" s="14">
        <v>0</v>
      </c>
      <c r="AA409" s="14">
        <v>0</v>
      </c>
      <c r="AC409" s="7">
        <v>1</v>
      </c>
      <c r="AD409" s="18">
        <v>5</v>
      </c>
      <c r="AE409" s="18">
        <v>1</v>
      </c>
      <c r="AF409" s="18" t="s">
        <v>2</v>
      </c>
      <c r="AG409" s="16">
        <v>3.4463882373199999</v>
      </c>
      <c r="AH409" s="16">
        <v>0.54456275700400003</v>
      </c>
      <c r="AI409" s="6">
        <f>IF(L409="Duinvlak",3,IF(L409="Plantvlak",2,1))</f>
        <v>1</v>
      </c>
      <c r="AJ409" s="6">
        <f>IF(P409="Duinvlak",3,IF(M409="Plantvlak",2,1))</f>
        <v>1</v>
      </c>
      <c r="AK409" s="6">
        <f>IF(T409="Duinvlak",3,IF(T409="Plantvlak",2,1))</f>
        <v>1</v>
      </c>
      <c r="AL409" s="6">
        <f>IF(X409="Duinvlak",3,IF(X409="Plantvlak",2,1))</f>
        <v>3</v>
      </c>
      <c r="AM409" s="6">
        <f>IF(AB409="Duinvlak",3,IF(AB409="Plantvlak",2,1))</f>
        <v>1</v>
      </c>
      <c r="AN409" s="6">
        <f>IF(AF409="Duinvlak",3,IF(AF409="Plantvlak",2,1))</f>
        <v>3</v>
      </c>
      <c r="AO409">
        <f>AI409*100000+AJ409*10000+AK409*1000+AL409*100+AM409*10+AN409</f>
        <v>111313</v>
      </c>
    </row>
    <row r="410" spans="1:41" ht="15" x14ac:dyDescent="0.25">
      <c r="A410" s="7">
        <v>467</v>
      </c>
      <c r="B410" s="7">
        <v>6</v>
      </c>
      <c r="C410" s="7">
        <v>501</v>
      </c>
      <c r="D410" s="7">
        <v>1111</v>
      </c>
      <c r="E410" s="7">
        <v>493</v>
      </c>
      <c r="F410" s="7">
        <v>545</v>
      </c>
      <c r="G410" s="7">
        <v>113</v>
      </c>
      <c r="H410" s="7">
        <v>126</v>
      </c>
      <c r="I410" s="7">
        <v>-1</v>
      </c>
      <c r="J410" s="11">
        <v>0</v>
      </c>
      <c r="K410" s="11">
        <v>0</v>
      </c>
      <c r="M410" s="7">
        <v>35</v>
      </c>
      <c r="N410" s="9">
        <v>50</v>
      </c>
      <c r="O410" s="9">
        <v>28</v>
      </c>
      <c r="P410" s="9" t="s">
        <v>3</v>
      </c>
      <c r="Q410" s="7">
        <v>-1</v>
      </c>
      <c r="R410" s="10">
        <v>0</v>
      </c>
      <c r="S410" s="10">
        <v>0</v>
      </c>
      <c r="U410" s="7">
        <v>88</v>
      </c>
      <c r="V410" s="17">
        <v>50</v>
      </c>
      <c r="W410" s="17">
        <v>1</v>
      </c>
      <c r="X410" s="17" t="s">
        <v>2</v>
      </c>
      <c r="Y410" s="7">
        <v>-1</v>
      </c>
      <c r="Z410" s="14">
        <v>0</v>
      </c>
      <c r="AA410" s="14">
        <v>0</v>
      </c>
      <c r="AC410" s="7">
        <v>2</v>
      </c>
      <c r="AD410" s="18">
        <v>501</v>
      </c>
      <c r="AE410" s="18">
        <v>1</v>
      </c>
      <c r="AF410" s="18" t="s">
        <v>2</v>
      </c>
      <c r="AG410" s="16">
        <v>7.4561426763599998</v>
      </c>
      <c r="AH410" s="16">
        <v>1.63383109887</v>
      </c>
      <c r="AI410" s="6">
        <f>IF(L410="Duinvlak",3,IF(L410="Plantvlak",2,1))</f>
        <v>1</v>
      </c>
      <c r="AJ410" s="6">
        <f>IF(P410="Duinvlak",3,IF(M410="Plantvlak",2,1))</f>
        <v>1</v>
      </c>
      <c r="AK410" s="6">
        <f>IF(T410="Duinvlak",3,IF(T410="Plantvlak",2,1))</f>
        <v>1</v>
      </c>
      <c r="AL410" s="6">
        <f>IF(X410="Duinvlak",3,IF(X410="Plantvlak",2,1))</f>
        <v>3</v>
      </c>
      <c r="AM410" s="6">
        <f>IF(AB410="Duinvlak",3,IF(AB410="Plantvlak",2,1))</f>
        <v>1</v>
      </c>
      <c r="AN410" s="6">
        <f>IF(AF410="Duinvlak",3,IF(AF410="Plantvlak",2,1))</f>
        <v>3</v>
      </c>
      <c r="AO410">
        <f>AI410*100000+AJ410*10000+AK410*1000+AL410*100+AM410*10+AN410</f>
        <v>111313</v>
      </c>
    </row>
    <row r="411" spans="1:41" ht="15" x14ac:dyDescent="0.25">
      <c r="A411" s="7">
        <v>110</v>
      </c>
      <c r="B411" s="7">
        <v>1</v>
      </c>
      <c r="C411" s="7">
        <v>4</v>
      </c>
      <c r="D411" s="7">
        <v>355</v>
      </c>
      <c r="E411" s="7">
        <v>468</v>
      </c>
      <c r="F411" s="7">
        <v>520</v>
      </c>
      <c r="G411" s="7">
        <v>87</v>
      </c>
      <c r="H411" s="7">
        <v>95</v>
      </c>
      <c r="I411" s="7">
        <v>-1</v>
      </c>
      <c r="J411" s="11">
        <v>0</v>
      </c>
      <c r="K411" s="11">
        <v>0</v>
      </c>
      <c r="M411" s="7">
        <v>3</v>
      </c>
      <c r="N411" s="9">
        <v>4</v>
      </c>
      <c r="O411" s="9">
        <v>6</v>
      </c>
      <c r="P411" s="9" t="s">
        <v>3</v>
      </c>
      <c r="Q411" s="7">
        <v>-1</v>
      </c>
      <c r="R411" s="10">
        <v>0</v>
      </c>
      <c r="S411" s="10">
        <v>0</v>
      </c>
      <c r="U411" s="7">
        <v>9</v>
      </c>
      <c r="V411" s="17">
        <v>4</v>
      </c>
      <c r="W411" s="17">
        <v>67</v>
      </c>
      <c r="X411" s="17" t="s">
        <v>2</v>
      </c>
      <c r="Y411" s="7">
        <v>-1</v>
      </c>
      <c r="Z411" s="14">
        <v>0</v>
      </c>
      <c r="AA411" s="14">
        <v>0</v>
      </c>
      <c r="AC411" s="7">
        <v>-1</v>
      </c>
      <c r="AD411" s="18">
        <v>0</v>
      </c>
      <c r="AE411" s="18">
        <v>0</v>
      </c>
      <c r="AG411" s="16">
        <v>6.5289905489700004</v>
      </c>
      <c r="AH411" s="16">
        <v>0.63194984949900002</v>
      </c>
      <c r="AI411" s="6">
        <f>IF(L411="Duinvlak",3,IF(L411="Plantvlak",2,1))</f>
        <v>1</v>
      </c>
      <c r="AJ411" s="6">
        <f>IF(P411="Duinvlak",3,IF(M411="Plantvlak",2,1))</f>
        <v>1</v>
      </c>
      <c r="AK411" s="6">
        <f>IF(T411="Duinvlak",3,IF(T411="Plantvlak",2,1))</f>
        <v>1</v>
      </c>
      <c r="AL411" s="6">
        <f>IF(X411="Duinvlak",3,IF(X411="Plantvlak",2,1))</f>
        <v>3</v>
      </c>
      <c r="AM411" s="6">
        <f>IF(AB411="Duinvlak",3,IF(AB411="Plantvlak",2,1))</f>
        <v>1</v>
      </c>
      <c r="AN411" s="6">
        <f>IF(AF411="Duinvlak",3,IF(AF411="Plantvlak",2,1))</f>
        <v>1</v>
      </c>
      <c r="AO411">
        <f>AI411*100000+AJ411*10000+AK411*1000+AL411*100+AM411*10+AN411</f>
        <v>111311</v>
      </c>
    </row>
    <row r="412" spans="1:41" ht="15" x14ac:dyDescent="0.25">
      <c r="A412" s="7">
        <v>111</v>
      </c>
      <c r="B412" s="7">
        <v>1</v>
      </c>
      <c r="C412" s="7">
        <v>4</v>
      </c>
      <c r="D412" s="7">
        <v>356</v>
      </c>
      <c r="E412" s="7">
        <v>469</v>
      </c>
      <c r="F412" s="7">
        <v>521</v>
      </c>
      <c r="G412" s="7">
        <v>88</v>
      </c>
      <c r="H412" s="7">
        <v>96</v>
      </c>
      <c r="I412" s="7">
        <v>-1</v>
      </c>
      <c r="J412" s="11">
        <v>0</v>
      </c>
      <c r="K412" s="11">
        <v>0</v>
      </c>
      <c r="M412" s="7">
        <v>4</v>
      </c>
      <c r="N412" s="9">
        <v>4</v>
      </c>
      <c r="O412" s="9">
        <v>10</v>
      </c>
      <c r="P412" s="9" t="s">
        <v>3</v>
      </c>
      <c r="Q412" s="7">
        <v>-1</v>
      </c>
      <c r="R412" s="10">
        <v>0</v>
      </c>
      <c r="S412" s="10">
        <v>0</v>
      </c>
      <c r="U412" s="7">
        <v>6</v>
      </c>
      <c r="V412" s="17">
        <v>4</v>
      </c>
      <c r="W412" s="17">
        <v>64</v>
      </c>
      <c r="X412" s="17" t="s">
        <v>2</v>
      </c>
      <c r="Y412" s="7">
        <v>-1</v>
      </c>
      <c r="Z412" s="14">
        <v>0</v>
      </c>
      <c r="AA412" s="14">
        <v>0</v>
      </c>
      <c r="AC412" s="7">
        <v>-1</v>
      </c>
      <c r="AD412" s="18">
        <v>0</v>
      </c>
      <c r="AE412" s="18">
        <v>0</v>
      </c>
      <c r="AG412" s="16">
        <v>1.32523539487</v>
      </c>
      <c r="AH412" s="16">
        <v>3.64140747987E-2</v>
      </c>
      <c r="AI412" s="6">
        <f>IF(L412="Duinvlak",3,IF(L412="Plantvlak",2,1))</f>
        <v>1</v>
      </c>
      <c r="AJ412" s="6">
        <f>IF(P412="Duinvlak",3,IF(M412="Plantvlak",2,1))</f>
        <v>1</v>
      </c>
      <c r="AK412" s="6">
        <f>IF(T412="Duinvlak",3,IF(T412="Plantvlak",2,1))</f>
        <v>1</v>
      </c>
      <c r="AL412" s="6">
        <f>IF(X412="Duinvlak",3,IF(X412="Plantvlak",2,1))</f>
        <v>3</v>
      </c>
      <c r="AM412" s="6">
        <f>IF(AB412="Duinvlak",3,IF(AB412="Plantvlak",2,1))</f>
        <v>1</v>
      </c>
      <c r="AN412" s="6">
        <f>IF(AF412="Duinvlak",3,IF(AF412="Plantvlak",2,1))</f>
        <v>1</v>
      </c>
      <c r="AO412">
        <f>AI412*100000+AJ412*10000+AK412*1000+AL412*100+AM412*10+AN412</f>
        <v>111311</v>
      </c>
    </row>
    <row r="413" spans="1:41" ht="15" x14ac:dyDescent="0.25">
      <c r="A413" s="7">
        <v>112</v>
      </c>
      <c r="B413" s="7">
        <v>1</v>
      </c>
      <c r="C413" s="7">
        <v>4</v>
      </c>
      <c r="D413" s="7">
        <v>357</v>
      </c>
      <c r="E413" s="7">
        <v>470</v>
      </c>
      <c r="F413" s="7">
        <v>522</v>
      </c>
      <c r="G413" s="7">
        <v>89</v>
      </c>
      <c r="H413" s="7">
        <v>97</v>
      </c>
      <c r="I413" s="7">
        <v>-1</v>
      </c>
      <c r="J413" s="11">
        <v>0</v>
      </c>
      <c r="K413" s="11">
        <v>0</v>
      </c>
      <c r="M413" s="7">
        <v>5</v>
      </c>
      <c r="N413" s="9">
        <v>4</v>
      </c>
      <c r="O413" s="9">
        <v>77</v>
      </c>
      <c r="P413" s="9" t="s">
        <v>3</v>
      </c>
      <c r="Q413" s="7">
        <v>-1</v>
      </c>
      <c r="R413" s="10">
        <v>0</v>
      </c>
      <c r="S413" s="10">
        <v>0</v>
      </c>
      <c r="U413" s="7">
        <v>32</v>
      </c>
      <c r="V413" s="17">
        <v>4</v>
      </c>
      <c r="W413" s="17">
        <v>94</v>
      </c>
      <c r="X413" s="17" t="s">
        <v>2</v>
      </c>
      <c r="Y413" s="7">
        <v>-1</v>
      </c>
      <c r="Z413" s="14">
        <v>0</v>
      </c>
      <c r="AA413" s="14">
        <v>0</v>
      </c>
      <c r="AC413" s="7">
        <v>-1</v>
      </c>
      <c r="AD413" s="18">
        <v>0</v>
      </c>
      <c r="AE413" s="18">
        <v>0</v>
      </c>
      <c r="AG413" s="16">
        <v>0.26589178283600001</v>
      </c>
      <c r="AH413" s="16">
        <v>1.3053602075399999E-3</v>
      </c>
      <c r="AI413" s="6">
        <f>IF(L413="Duinvlak",3,IF(L413="Plantvlak",2,1))</f>
        <v>1</v>
      </c>
      <c r="AJ413" s="6">
        <f>IF(P413="Duinvlak",3,IF(M413="Plantvlak",2,1))</f>
        <v>1</v>
      </c>
      <c r="AK413" s="6">
        <f>IF(T413="Duinvlak",3,IF(T413="Plantvlak",2,1))</f>
        <v>1</v>
      </c>
      <c r="AL413" s="6">
        <f>IF(X413="Duinvlak",3,IF(X413="Plantvlak",2,1))</f>
        <v>3</v>
      </c>
      <c r="AM413" s="6">
        <f>IF(AB413="Duinvlak",3,IF(AB413="Plantvlak",2,1))</f>
        <v>1</v>
      </c>
      <c r="AN413" s="6">
        <f>IF(AF413="Duinvlak",3,IF(AF413="Plantvlak",2,1))</f>
        <v>1</v>
      </c>
      <c r="AO413">
        <f>AI413*100000+AJ413*10000+AK413*1000+AL413*100+AM413*10+AN413</f>
        <v>111311</v>
      </c>
    </row>
    <row r="414" spans="1:41" ht="15" x14ac:dyDescent="0.25">
      <c r="A414" s="7">
        <v>283</v>
      </c>
      <c r="B414" s="7">
        <v>2</v>
      </c>
      <c r="C414" s="7">
        <v>5</v>
      </c>
      <c r="D414" s="7">
        <v>363</v>
      </c>
      <c r="E414" s="7">
        <v>476</v>
      </c>
      <c r="F414" s="7">
        <v>528</v>
      </c>
      <c r="G414" s="7">
        <v>95</v>
      </c>
      <c r="H414" s="7">
        <v>108</v>
      </c>
      <c r="I414" s="7">
        <v>-1</v>
      </c>
      <c r="J414" s="11">
        <v>0</v>
      </c>
      <c r="K414" s="11">
        <v>0</v>
      </c>
      <c r="M414" s="7">
        <v>17</v>
      </c>
      <c r="N414" s="9">
        <v>5</v>
      </c>
      <c r="O414" s="9">
        <v>28</v>
      </c>
      <c r="P414" s="9" t="s">
        <v>3</v>
      </c>
      <c r="Q414" s="7">
        <v>-1</v>
      </c>
      <c r="R414" s="10">
        <v>0</v>
      </c>
      <c r="S414" s="10">
        <v>0</v>
      </c>
      <c r="U414" s="7">
        <v>46</v>
      </c>
      <c r="V414" s="17">
        <v>5</v>
      </c>
      <c r="W414" s="17">
        <v>1</v>
      </c>
      <c r="X414" s="17" t="s">
        <v>2</v>
      </c>
      <c r="Y414" s="7">
        <v>-1</v>
      </c>
      <c r="Z414" s="14">
        <v>0</v>
      </c>
      <c r="AA414" s="14">
        <v>0</v>
      </c>
      <c r="AC414" s="7">
        <v>-1</v>
      </c>
      <c r="AD414" s="18">
        <v>0</v>
      </c>
      <c r="AE414" s="18">
        <v>0</v>
      </c>
      <c r="AG414" s="16">
        <v>102.930149904</v>
      </c>
      <c r="AH414" s="16">
        <v>189.41372500200001</v>
      </c>
      <c r="AI414" s="6">
        <f>IF(L414="Duinvlak",3,IF(L414="Plantvlak",2,1))</f>
        <v>1</v>
      </c>
      <c r="AJ414" s="6">
        <f>IF(P414="Duinvlak",3,IF(M414="Plantvlak",2,1))</f>
        <v>1</v>
      </c>
      <c r="AK414" s="6">
        <f>IF(T414="Duinvlak",3,IF(T414="Plantvlak",2,1))</f>
        <v>1</v>
      </c>
      <c r="AL414" s="6">
        <f>IF(X414="Duinvlak",3,IF(X414="Plantvlak",2,1))</f>
        <v>3</v>
      </c>
      <c r="AM414" s="6">
        <f>IF(AB414="Duinvlak",3,IF(AB414="Plantvlak",2,1))</f>
        <v>1</v>
      </c>
      <c r="AN414" s="6">
        <f>IF(AF414="Duinvlak",3,IF(AF414="Plantvlak",2,1))</f>
        <v>1</v>
      </c>
      <c r="AO414">
        <f>AI414*100000+AJ414*10000+AK414*1000+AL414*100+AM414*10+AN414</f>
        <v>111311</v>
      </c>
    </row>
    <row r="415" spans="1:41" ht="15" x14ac:dyDescent="0.25">
      <c r="A415" s="7">
        <v>284</v>
      </c>
      <c r="B415" s="7">
        <v>2</v>
      </c>
      <c r="C415" s="7">
        <v>5</v>
      </c>
      <c r="D415" s="7">
        <v>364</v>
      </c>
      <c r="E415" s="7">
        <v>477</v>
      </c>
      <c r="F415" s="7">
        <v>529</v>
      </c>
      <c r="G415" s="7">
        <v>96</v>
      </c>
      <c r="H415" s="7">
        <v>109</v>
      </c>
      <c r="I415" s="7">
        <v>-1</v>
      </c>
      <c r="J415" s="11">
        <v>0</v>
      </c>
      <c r="K415" s="11">
        <v>0</v>
      </c>
      <c r="M415" s="7">
        <v>18</v>
      </c>
      <c r="N415" s="9">
        <v>5</v>
      </c>
      <c r="O415" s="9">
        <v>48</v>
      </c>
      <c r="P415" s="9" t="s">
        <v>3</v>
      </c>
      <c r="Q415" s="7">
        <v>-1</v>
      </c>
      <c r="R415" s="10">
        <v>0</v>
      </c>
      <c r="S415" s="10">
        <v>0</v>
      </c>
      <c r="U415" s="7">
        <v>52</v>
      </c>
      <c r="V415" s="17">
        <v>5</v>
      </c>
      <c r="W415" s="17">
        <v>36</v>
      </c>
      <c r="X415" s="17" t="s">
        <v>2</v>
      </c>
      <c r="Y415" s="7">
        <v>-1</v>
      </c>
      <c r="Z415" s="14">
        <v>0</v>
      </c>
      <c r="AA415" s="14">
        <v>0</v>
      </c>
      <c r="AC415" s="7">
        <v>-1</v>
      </c>
      <c r="AD415" s="18">
        <v>0</v>
      </c>
      <c r="AE415" s="18">
        <v>0</v>
      </c>
      <c r="AG415" s="16">
        <v>9.5898551326000003</v>
      </c>
      <c r="AH415" s="16">
        <v>5.4327795809300001</v>
      </c>
      <c r="AI415" s="6">
        <f>IF(L415="Duinvlak",3,IF(L415="Plantvlak",2,1))</f>
        <v>1</v>
      </c>
      <c r="AJ415" s="6">
        <f>IF(P415="Duinvlak",3,IF(M415="Plantvlak",2,1))</f>
        <v>1</v>
      </c>
      <c r="AK415" s="6">
        <f>IF(T415="Duinvlak",3,IF(T415="Plantvlak",2,1))</f>
        <v>1</v>
      </c>
      <c r="AL415" s="6">
        <f>IF(X415="Duinvlak",3,IF(X415="Plantvlak",2,1))</f>
        <v>3</v>
      </c>
      <c r="AM415" s="6">
        <f>IF(AB415="Duinvlak",3,IF(AB415="Plantvlak",2,1))</f>
        <v>1</v>
      </c>
      <c r="AN415" s="6">
        <f>IF(AF415="Duinvlak",3,IF(AF415="Plantvlak",2,1))</f>
        <v>1</v>
      </c>
      <c r="AO415">
        <f>AI415*100000+AJ415*10000+AK415*1000+AL415*100+AM415*10+AN415</f>
        <v>111311</v>
      </c>
    </row>
    <row r="416" spans="1:41" ht="15" x14ac:dyDescent="0.25">
      <c r="A416" s="7">
        <v>285</v>
      </c>
      <c r="B416" s="7">
        <v>2</v>
      </c>
      <c r="C416" s="7">
        <v>5</v>
      </c>
      <c r="D416" s="7">
        <v>365</v>
      </c>
      <c r="E416" s="7">
        <v>478</v>
      </c>
      <c r="F416" s="7">
        <v>530</v>
      </c>
      <c r="G416" s="7">
        <v>97</v>
      </c>
      <c r="H416" s="7">
        <v>110</v>
      </c>
      <c r="I416" s="7">
        <v>-1</v>
      </c>
      <c r="J416" s="11">
        <v>0</v>
      </c>
      <c r="K416" s="11">
        <v>0</v>
      </c>
      <c r="M416" s="7">
        <v>19</v>
      </c>
      <c r="N416" s="9">
        <v>5</v>
      </c>
      <c r="O416" s="9">
        <v>49</v>
      </c>
      <c r="P416" s="9" t="s">
        <v>3</v>
      </c>
      <c r="Q416" s="7">
        <v>-1</v>
      </c>
      <c r="R416" s="10">
        <v>0</v>
      </c>
      <c r="S416" s="10">
        <v>0</v>
      </c>
      <c r="U416" s="7">
        <v>52</v>
      </c>
      <c r="V416" s="17">
        <v>5</v>
      </c>
      <c r="W416" s="17">
        <v>36</v>
      </c>
      <c r="X416" s="17" t="s">
        <v>2</v>
      </c>
      <c r="Y416" s="7">
        <v>-1</v>
      </c>
      <c r="Z416" s="14">
        <v>0</v>
      </c>
      <c r="AA416" s="14">
        <v>0</v>
      </c>
      <c r="AC416" s="7">
        <v>-1</v>
      </c>
      <c r="AD416" s="18">
        <v>0</v>
      </c>
      <c r="AE416" s="18">
        <v>0</v>
      </c>
      <c r="AG416" s="16">
        <v>6.1060181131900002</v>
      </c>
      <c r="AH416" s="16">
        <v>2.3507414959899999</v>
      </c>
      <c r="AI416" s="6">
        <f>IF(L416="Duinvlak",3,IF(L416="Plantvlak",2,1))</f>
        <v>1</v>
      </c>
      <c r="AJ416" s="6">
        <f>IF(P416="Duinvlak",3,IF(M416="Plantvlak",2,1))</f>
        <v>1</v>
      </c>
      <c r="AK416" s="6">
        <f>IF(T416="Duinvlak",3,IF(T416="Plantvlak",2,1))</f>
        <v>1</v>
      </c>
      <c r="AL416" s="6">
        <f>IF(X416="Duinvlak",3,IF(X416="Plantvlak",2,1))</f>
        <v>3</v>
      </c>
      <c r="AM416" s="6">
        <f>IF(AB416="Duinvlak",3,IF(AB416="Plantvlak",2,1))</f>
        <v>1</v>
      </c>
      <c r="AN416" s="6">
        <f>IF(AF416="Duinvlak",3,IF(AF416="Plantvlak",2,1))</f>
        <v>1</v>
      </c>
      <c r="AO416">
        <f>AI416*100000+AJ416*10000+AK416*1000+AL416*100+AM416*10+AN416</f>
        <v>111311</v>
      </c>
    </row>
    <row r="417" spans="1:41" ht="15" x14ac:dyDescent="0.25">
      <c r="A417" s="7">
        <v>286</v>
      </c>
      <c r="B417" s="7">
        <v>2</v>
      </c>
      <c r="C417" s="7">
        <v>5</v>
      </c>
      <c r="D417" s="7">
        <v>366</v>
      </c>
      <c r="E417" s="7">
        <v>479</v>
      </c>
      <c r="F417" s="7">
        <v>531</v>
      </c>
      <c r="G417" s="7">
        <v>98</v>
      </c>
      <c r="H417" s="7">
        <v>111</v>
      </c>
      <c r="I417" s="7">
        <v>-1</v>
      </c>
      <c r="J417" s="11">
        <v>0</v>
      </c>
      <c r="K417" s="11">
        <v>0</v>
      </c>
      <c r="M417" s="7">
        <v>20</v>
      </c>
      <c r="N417" s="9">
        <v>5</v>
      </c>
      <c r="O417" s="9">
        <v>59</v>
      </c>
      <c r="P417" s="9" t="s">
        <v>3</v>
      </c>
      <c r="Q417" s="7">
        <v>-1</v>
      </c>
      <c r="R417" s="10">
        <v>0</v>
      </c>
      <c r="S417" s="10">
        <v>0</v>
      </c>
      <c r="U417" s="7">
        <v>57</v>
      </c>
      <c r="V417" s="17">
        <v>5</v>
      </c>
      <c r="W417" s="17">
        <v>41</v>
      </c>
      <c r="X417" s="17" t="s">
        <v>2</v>
      </c>
      <c r="Y417" s="7">
        <v>-1</v>
      </c>
      <c r="Z417" s="14">
        <v>0</v>
      </c>
      <c r="AA417" s="14">
        <v>0</v>
      </c>
      <c r="AC417" s="7">
        <v>-1</v>
      </c>
      <c r="AD417" s="18">
        <v>0</v>
      </c>
      <c r="AE417" s="18">
        <v>0</v>
      </c>
      <c r="AG417" s="16">
        <v>5.6876874086100004</v>
      </c>
      <c r="AH417" s="16">
        <v>1.8854970016099999</v>
      </c>
      <c r="AI417" s="6">
        <f>IF(L417="Duinvlak",3,IF(L417="Plantvlak",2,1))</f>
        <v>1</v>
      </c>
      <c r="AJ417" s="6">
        <f>IF(P417="Duinvlak",3,IF(M417="Plantvlak",2,1))</f>
        <v>1</v>
      </c>
      <c r="AK417" s="6">
        <f>IF(T417="Duinvlak",3,IF(T417="Plantvlak",2,1))</f>
        <v>1</v>
      </c>
      <c r="AL417" s="6">
        <f>IF(X417="Duinvlak",3,IF(X417="Plantvlak",2,1))</f>
        <v>3</v>
      </c>
      <c r="AM417" s="6">
        <f>IF(AB417="Duinvlak",3,IF(AB417="Plantvlak",2,1))</f>
        <v>1</v>
      </c>
      <c r="AN417" s="6">
        <f>IF(AF417="Duinvlak",3,IF(AF417="Plantvlak",2,1))</f>
        <v>1</v>
      </c>
      <c r="AO417">
        <f>AI417*100000+AJ417*10000+AK417*1000+AL417*100+AM417*10+AN417</f>
        <v>111311</v>
      </c>
    </row>
    <row r="418" spans="1:41" ht="15" x14ac:dyDescent="0.25">
      <c r="A418" s="7">
        <v>1176</v>
      </c>
      <c r="B418" s="7">
        <v>16</v>
      </c>
      <c r="C418" s="7">
        <v>45</v>
      </c>
      <c r="D418" s="7">
        <v>378</v>
      </c>
      <c r="E418" s="7">
        <v>505</v>
      </c>
      <c r="F418" s="7">
        <v>577</v>
      </c>
      <c r="G418" s="7">
        <v>189</v>
      </c>
      <c r="H418" s="7">
        <v>204</v>
      </c>
      <c r="I418" s="7">
        <v>-1</v>
      </c>
      <c r="J418" s="11">
        <v>0</v>
      </c>
      <c r="K418" s="11">
        <v>0</v>
      </c>
      <c r="M418" s="7">
        <v>114</v>
      </c>
      <c r="N418" s="9">
        <v>45</v>
      </c>
      <c r="O418" s="9">
        <v>28</v>
      </c>
      <c r="P418" s="9" t="s">
        <v>3</v>
      </c>
      <c r="Q418" s="7">
        <v>-1</v>
      </c>
      <c r="R418" s="10">
        <v>0</v>
      </c>
      <c r="S418" s="10">
        <v>0</v>
      </c>
      <c r="U418" s="7">
        <v>188</v>
      </c>
      <c r="V418" s="17">
        <v>45</v>
      </c>
      <c r="W418" s="17">
        <v>1</v>
      </c>
      <c r="X418" s="17" t="s">
        <v>2</v>
      </c>
      <c r="Y418" s="7">
        <v>-1</v>
      </c>
      <c r="Z418" s="14">
        <v>0</v>
      </c>
      <c r="AA418" s="14">
        <v>0</v>
      </c>
      <c r="AC418" s="7">
        <v>-1</v>
      </c>
      <c r="AD418" s="18">
        <v>0</v>
      </c>
      <c r="AE418" s="18">
        <v>0</v>
      </c>
      <c r="AG418" s="16">
        <v>48.766952850499997</v>
      </c>
      <c r="AH418" s="16">
        <v>103.12678476000001</v>
      </c>
      <c r="AI418" s="6">
        <f>IF(L418="Duinvlak",3,IF(L418="Plantvlak",2,1))</f>
        <v>1</v>
      </c>
      <c r="AJ418" s="6">
        <f>IF(P418="Duinvlak",3,IF(M418="Plantvlak",2,1))</f>
        <v>1</v>
      </c>
      <c r="AK418" s="6">
        <f>IF(T418="Duinvlak",3,IF(T418="Plantvlak",2,1))</f>
        <v>1</v>
      </c>
      <c r="AL418" s="6">
        <f>IF(X418="Duinvlak",3,IF(X418="Plantvlak",2,1))</f>
        <v>3</v>
      </c>
      <c r="AM418" s="6">
        <f>IF(AB418="Duinvlak",3,IF(AB418="Plantvlak",2,1))</f>
        <v>1</v>
      </c>
      <c r="AN418" s="6">
        <f>IF(AF418="Duinvlak",3,IF(AF418="Plantvlak",2,1))</f>
        <v>1</v>
      </c>
      <c r="AO418">
        <f>AI418*100000+AJ418*10000+AK418*1000+AL418*100+AM418*10+AN418</f>
        <v>111311</v>
      </c>
    </row>
    <row r="419" spans="1:41" ht="15" x14ac:dyDescent="0.25">
      <c r="A419" s="7">
        <v>1177</v>
      </c>
      <c r="B419" s="7">
        <v>16</v>
      </c>
      <c r="C419" s="7">
        <v>45</v>
      </c>
      <c r="D419" s="7">
        <v>379</v>
      </c>
      <c r="E419" s="7">
        <v>506</v>
      </c>
      <c r="F419" s="7">
        <v>578</v>
      </c>
      <c r="G419" s="7">
        <v>190</v>
      </c>
      <c r="H419" s="7">
        <v>205</v>
      </c>
      <c r="I419" s="7">
        <v>-1</v>
      </c>
      <c r="J419" s="11">
        <v>0</v>
      </c>
      <c r="K419" s="11">
        <v>0</v>
      </c>
      <c r="M419" s="7">
        <v>115</v>
      </c>
      <c r="N419" s="9">
        <v>45</v>
      </c>
      <c r="O419" s="9">
        <v>10</v>
      </c>
      <c r="P419" s="9" t="s">
        <v>3</v>
      </c>
      <c r="Q419" s="7">
        <v>-1</v>
      </c>
      <c r="R419" s="10">
        <v>0</v>
      </c>
      <c r="S419" s="10">
        <v>0</v>
      </c>
      <c r="U419" s="7">
        <v>189</v>
      </c>
      <c r="V419" s="17">
        <v>45</v>
      </c>
      <c r="W419" s="17">
        <v>64</v>
      </c>
      <c r="X419" s="17" t="s">
        <v>2</v>
      </c>
      <c r="Y419" s="7">
        <v>-1</v>
      </c>
      <c r="Z419" s="14">
        <v>0</v>
      </c>
      <c r="AA419" s="14">
        <v>0</v>
      </c>
      <c r="AC419" s="7">
        <v>-1</v>
      </c>
      <c r="AD419" s="18">
        <v>0</v>
      </c>
      <c r="AE419" s="18">
        <v>0</v>
      </c>
      <c r="AG419" s="16">
        <v>1.14318583028</v>
      </c>
      <c r="AH419" s="16">
        <v>6.2566429633999998E-2</v>
      </c>
      <c r="AI419" s="6">
        <f>IF(L419="Duinvlak",3,IF(L419="Plantvlak",2,1))</f>
        <v>1</v>
      </c>
      <c r="AJ419" s="6">
        <f>IF(P419="Duinvlak",3,IF(M419="Plantvlak",2,1))</f>
        <v>1</v>
      </c>
      <c r="AK419" s="6">
        <f>IF(T419="Duinvlak",3,IF(T419="Plantvlak",2,1))</f>
        <v>1</v>
      </c>
      <c r="AL419" s="6">
        <f>IF(X419="Duinvlak",3,IF(X419="Plantvlak",2,1))</f>
        <v>3</v>
      </c>
      <c r="AM419" s="6">
        <f>IF(AB419="Duinvlak",3,IF(AB419="Plantvlak",2,1))</f>
        <v>1</v>
      </c>
      <c r="AN419" s="6">
        <f>IF(AF419="Duinvlak",3,IF(AF419="Plantvlak",2,1))</f>
        <v>1</v>
      </c>
      <c r="AO419">
        <f>AI419*100000+AJ419*10000+AK419*1000+AL419*100+AM419*10+AN419</f>
        <v>111311</v>
      </c>
    </row>
    <row r="420" spans="1:41" ht="15" x14ac:dyDescent="0.25">
      <c r="A420" s="7">
        <v>983</v>
      </c>
      <c r="B420" s="7">
        <v>7</v>
      </c>
      <c r="C420" s="7">
        <v>401</v>
      </c>
      <c r="D420" s="7">
        <v>1480</v>
      </c>
      <c r="E420" s="7">
        <v>991</v>
      </c>
      <c r="F420" s="7">
        <v>565</v>
      </c>
      <c r="G420" s="7">
        <v>136</v>
      </c>
      <c r="H420" s="7">
        <v>149</v>
      </c>
      <c r="I420" s="7">
        <v>-1</v>
      </c>
      <c r="J420" s="11">
        <v>0</v>
      </c>
      <c r="K420" s="11">
        <v>0</v>
      </c>
      <c r="M420" s="7">
        <v>59</v>
      </c>
      <c r="N420" s="9">
        <v>40</v>
      </c>
      <c r="O420" s="9">
        <v>87</v>
      </c>
      <c r="P420" s="9" t="s">
        <v>3</v>
      </c>
      <c r="Q420" s="7">
        <v>-1</v>
      </c>
      <c r="R420" s="10">
        <v>0</v>
      </c>
      <c r="S420" s="10">
        <v>0</v>
      </c>
      <c r="U420" s="7">
        <v>152</v>
      </c>
      <c r="V420" s="17">
        <v>40</v>
      </c>
      <c r="W420" s="17">
        <v>939</v>
      </c>
      <c r="X420" s="17" t="s">
        <v>3</v>
      </c>
      <c r="Y420" s="7">
        <v>106</v>
      </c>
      <c r="Z420" s="14">
        <v>40</v>
      </c>
      <c r="AA420" s="14">
        <v>46</v>
      </c>
      <c r="AB420" s="14" t="s">
        <v>2</v>
      </c>
      <c r="AC420" s="7">
        <v>233</v>
      </c>
      <c r="AD420" s="18">
        <v>401</v>
      </c>
      <c r="AE420" s="18">
        <v>283</v>
      </c>
      <c r="AF420" s="18" t="s">
        <v>2</v>
      </c>
      <c r="AG420" s="16">
        <v>12.363343931499999</v>
      </c>
      <c r="AH420" s="16">
        <v>1.4425488610499999</v>
      </c>
      <c r="AI420" s="6">
        <f>IF(L420="Duinvlak",3,IF(L420="Plantvlak",2,1))</f>
        <v>1</v>
      </c>
      <c r="AJ420" s="6">
        <f>IF(P420="Duinvlak",3,IF(M420="Plantvlak",2,1))</f>
        <v>1</v>
      </c>
      <c r="AK420" s="6">
        <f>IF(T420="Duinvlak",3,IF(T420="Plantvlak",2,1))</f>
        <v>1</v>
      </c>
      <c r="AL420" s="6">
        <f>IF(X420="Duinvlak",3,IF(X420="Plantvlak",2,1))</f>
        <v>2</v>
      </c>
      <c r="AM420" s="6">
        <f>IF(AB420="Duinvlak",3,IF(AB420="Plantvlak",2,1))</f>
        <v>3</v>
      </c>
      <c r="AN420" s="6">
        <f>IF(AF420="Duinvlak",3,IF(AF420="Plantvlak",2,1))</f>
        <v>3</v>
      </c>
      <c r="AO420">
        <f>AI420*100000+AJ420*10000+AK420*1000+AL420*100+AM420*10+AN420</f>
        <v>111233</v>
      </c>
    </row>
    <row r="421" spans="1:41" ht="15" x14ac:dyDescent="0.25">
      <c r="A421" s="7">
        <v>984</v>
      </c>
      <c r="B421" s="7">
        <v>7</v>
      </c>
      <c r="C421" s="7">
        <v>401</v>
      </c>
      <c r="D421" s="7">
        <v>1481</v>
      </c>
      <c r="E421" s="7">
        <v>992</v>
      </c>
      <c r="F421" s="7">
        <v>566</v>
      </c>
      <c r="G421" s="7">
        <v>137</v>
      </c>
      <c r="H421" s="7">
        <v>150</v>
      </c>
      <c r="I421" s="7">
        <v>-1</v>
      </c>
      <c r="J421" s="11">
        <v>0</v>
      </c>
      <c r="K421" s="11">
        <v>0</v>
      </c>
      <c r="M421" s="7">
        <v>60</v>
      </c>
      <c r="N421" s="9">
        <v>40</v>
      </c>
      <c r="O421" s="9">
        <v>88</v>
      </c>
      <c r="P421" s="9" t="s">
        <v>3</v>
      </c>
      <c r="Q421" s="7">
        <v>-1</v>
      </c>
      <c r="R421" s="10">
        <v>0</v>
      </c>
      <c r="S421" s="10">
        <v>0</v>
      </c>
      <c r="U421" s="7">
        <v>161</v>
      </c>
      <c r="V421" s="17">
        <v>40</v>
      </c>
      <c r="W421" s="17">
        <v>948</v>
      </c>
      <c r="X421" s="17" t="s">
        <v>3</v>
      </c>
      <c r="Y421" s="7">
        <v>97</v>
      </c>
      <c r="Z421" s="14">
        <v>40</v>
      </c>
      <c r="AA421" s="14">
        <v>37</v>
      </c>
      <c r="AB421" s="14" t="s">
        <v>2</v>
      </c>
      <c r="AC421" s="7">
        <v>247</v>
      </c>
      <c r="AD421" s="18">
        <v>401</v>
      </c>
      <c r="AE421" s="18">
        <v>297</v>
      </c>
      <c r="AF421" s="18" t="s">
        <v>2</v>
      </c>
      <c r="AG421" s="16">
        <v>1.6606687019699999</v>
      </c>
      <c r="AH421" s="16">
        <v>4.11905761509E-2</v>
      </c>
      <c r="AI421" s="6">
        <f>IF(L421="Duinvlak",3,IF(L421="Plantvlak",2,1))</f>
        <v>1</v>
      </c>
      <c r="AJ421" s="6">
        <f>IF(P421="Duinvlak",3,IF(M421="Plantvlak",2,1))</f>
        <v>1</v>
      </c>
      <c r="AK421" s="6">
        <f>IF(T421="Duinvlak",3,IF(T421="Plantvlak",2,1))</f>
        <v>1</v>
      </c>
      <c r="AL421" s="6">
        <f>IF(X421="Duinvlak",3,IF(X421="Plantvlak",2,1))</f>
        <v>2</v>
      </c>
      <c r="AM421" s="6">
        <f>IF(AB421="Duinvlak",3,IF(AB421="Plantvlak",2,1))</f>
        <v>3</v>
      </c>
      <c r="AN421" s="6">
        <f>IF(AF421="Duinvlak",3,IF(AF421="Plantvlak",2,1))</f>
        <v>3</v>
      </c>
      <c r="AO421">
        <f>AI421*100000+AJ421*10000+AK421*1000+AL421*100+AM421*10+AN421</f>
        <v>111233</v>
      </c>
    </row>
    <row r="422" spans="1:41" ht="15" x14ac:dyDescent="0.25">
      <c r="A422" s="7">
        <v>321</v>
      </c>
      <c r="B422" s="7">
        <v>2</v>
      </c>
      <c r="C422" s="7">
        <v>5</v>
      </c>
      <c r="D422" s="7">
        <v>1109</v>
      </c>
      <c r="E422" s="7">
        <v>480</v>
      </c>
      <c r="F422" s="7">
        <v>532</v>
      </c>
      <c r="G422" s="7">
        <v>99</v>
      </c>
      <c r="H422" s="7">
        <v>112</v>
      </c>
      <c r="I422" s="7">
        <v>-1</v>
      </c>
      <c r="J422" s="11">
        <v>0</v>
      </c>
      <c r="K422" s="11">
        <v>0</v>
      </c>
      <c r="M422" s="7">
        <v>21</v>
      </c>
      <c r="N422" s="9">
        <v>5</v>
      </c>
      <c r="O422" s="9">
        <v>64</v>
      </c>
      <c r="P422" s="9" t="s">
        <v>3</v>
      </c>
      <c r="Q422" s="7">
        <v>-1</v>
      </c>
      <c r="R422" s="10">
        <v>0</v>
      </c>
      <c r="S422" s="10">
        <v>0</v>
      </c>
      <c r="U422" s="7">
        <v>44</v>
      </c>
      <c r="V422" s="17">
        <v>5</v>
      </c>
      <c r="W422" s="17">
        <v>907</v>
      </c>
      <c r="X422" s="17" t="s">
        <v>3</v>
      </c>
      <c r="Y422" s="7">
        <v>-1</v>
      </c>
      <c r="Z422" s="14">
        <v>0</v>
      </c>
      <c r="AA422" s="14">
        <v>0</v>
      </c>
      <c r="AC422" s="7">
        <v>25</v>
      </c>
      <c r="AD422" s="18">
        <v>5</v>
      </c>
      <c r="AE422" s="18">
        <v>21</v>
      </c>
      <c r="AF422" s="18" t="s">
        <v>2</v>
      </c>
      <c r="AG422" s="16">
        <v>9.2095770078899992</v>
      </c>
      <c r="AH422" s="16">
        <v>2.4897924066399999</v>
      </c>
      <c r="AI422" s="6">
        <f>IF(L422="Duinvlak",3,IF(L422="Plantvlak",2,1))</f>
        <v>1</v>
      </c>
      <c r="AJ422" s="6">
        <f>IF(P422="Duinvlak",3,IF(M422="Plantvlak",2,1))</f>
        <v>1</v>
      </c>
      <c r="AK422" s="6">
        <f>IF(T422="Duinvlak",3,IF(T422="Plantvlak",2,1))</f>
        <v>1</v>
      </c>
      <c r="AL422" s="6">
        <f>IF(X422="Duinvlak",3,IF(X422="Plantvlak",2,1))</f>
        <v>2</v>
      </c>
      <c r="AM422" s="6">
        <f>IF(AB422="Duinvlak",3,IF(AB422="Plantvlak",2,1))</f>
        <v>1</v>
      </c>
      <c r="AN422" s="6">
        <f>IF(AF422="Duinvlak",3,IF(AF422="Plantvlak",2,1))</f>
        <v>3</v>
      </c>
      <c r="AO422">
        <f>AI422*100000+AJ422*10000+AK422*1000+AL422*100+AM422*10+AN422</f>
        <v>111213</v>
      </c>
    </row>
    <row r="423" spans="1:41" ht="15" x14ac:dyDescent="0.25">
      <c r="A423" s="7">
        <v>322</v>
      </c>
      <c r="B423" s="7">
        <v>2</v>
      </c>
      <c r="C423" s="7">
        <v>5</v>
      </c>
      <c r="D423" s="7">
        <v>1110</v>
      </c>
      <c r="E423" s="7">
        <v>481</v>
      </c>
      <c r="F423" s="7">
        <v>533</v>
      </c>
      <c r="G423" s="7">
        <v>99</v>
      </c>
      <c r="H423" s="7">
        <v>112</v>
      </c>
      <c r="I423" s="7">
        <v>-1</v>
      </c>
      <c r="J423" s="11">
        <v>0</v>
      </c>
      <c r="K423" s="11">
        <v>0</v>
      </c>
      <c r="M423" s="7">
        <v>21</v>
      </c>
      <c r="N423" s="9">
        <v>5</v>
      </c>
      <c r="O423" s="9">
        <v>64</v>
      </c>
      <c r="P423" s="9" t="s">
        <v>3</v>
      </c>
      <c r="Q423" s="7">
        <v>-1</v>
      </c>
      <c r="R423" s="10">
        <v>0</v>
      </c>
      <c r="S423" s="10">
        <v>0</v>
      </c>
      <c r="U423" s="7">
        <v>75</v>
      </c>
      <c r="V423" s="17">
        <v>5</v>
      </c>
      <c r="W423" s="17">
        <v>908</v>
      </c>
      <c r="X423" s="17" t="s">
        <v>3</v>
      </c>
      <c r="Y423" s="7">
        <v>-1</v>
      </c>
      <c r="Z423" s="14">
        <v>0</v>
      </c>
      <c r="AA423" s="14">
        <v>0</v>
      </c>
      <c r="AC423" s="7">
        <v>25</v>
      </c>
      <c r="AD423" s="18">
        <v>5</v>
      </c>
      <c r="AE423" s="18">
        <v>21</v>
      </c>
      <c r="AF423" s="18" t="s">
        <v>2</v>
      </c>
      <c r="AG423" s="16">
        <v>15.3127357703</v>
      </c>
      <c r="AH423" s="16">
        <v>12.2217111665</v>
      </c>
      <c r="AI423" s="6">
        <f>IF(L423="Duinvlak",3,IF(L423="Plantvlak",2,1))</f>
        <v>1</v>
      </c>
      <c r="AJ423" s="6">
        <f>IF(P423="Duinvlak",3,IF(M423="Plantvlak",2,1))</f>
        <v>1</v>
      </c>
      <c r="AK423" s="6">
        <f>IF(T423="Duinvlak",3,IF(T423="Plantvlak",2,1))</f>
        <v>1</v>
      </c>
      <c r="AL423" s="6">
        <f>IF(X423="Duinvlak",3,IF(X423="Plantvlak",2,1))</f>
        <v>2</v>
      </c>
      <c r="AM423" s="6">
        <f>IF(AB423="Duinvlak",3,IF(AB423="Plantvlak",2,1))</f>
        <v>1</v>
      </c>
      <c r="AN423" s="6">
        <f>IF(AF423="Duinvlak",3,IF(AF423="Plantvlak",2,1))</f>
        <v>3</v>
      </c>
      <c r="AO423">
        <f>AI423*100000+AJ423*10000+AK423*1000+AL423*100+AM423*10+AN423</f>
        <v>111213</v>
      </c>
    </row>
    <row r="424" spans="1:41" ht="15" x14ac:dyDescent="0.25">
      <c r="A424" s="7">
        <v>468</v>
      </c>
      <c r="B424" s="7">
        <v>6</v>
      </c>
      <c r="C424" s="7">
        <v>501</v>
      </c>
      <c r="D424" s="7">
        <v>1112</v>
      </c>
      <c r="E424" s="7">
        <v>494</v>
      </c>
      <c r="F424" s="7">
        <v>549</v>
      </c>
      <c r="G424" s="7">
        <v>119</v>
      </c>
      <c r="H424" s="7">
        <v>132</v>
      </c>
      <c r="I424" s="7">
        <v>-1</v>
      </c>
      <c r="J424" s="11">
        <v>0</v>
      </c>
      <c r="K424" s="11">
        <v>0</v>
      </c>
      <c r="M424" s="7">
        <v>41</v>
      </c>
      <c r="N424" s="9">
        <v>50</v>
      </c>
      <c r="O424" s="9">
        <v>64</v>
      </c>
      <c r="P424" s="9" t="s">
        <v>3</v>
      </c>
      <c r="Q424" s="7">
        <v>-1</v>
      </c>
      <c r="R424" s="10">
        <v>0</v>
      </c>
      <c r="S424" s="10">
        <v>0</v>
      </c>
      <c r="U424" s="7">
        <v>124</v>
      </c>
      <c r="V424" s="17">
        <v>50</v>
      </c>
      <c r="W424" s="17">
        <v>908</v>
      </c>
      <c r="X424" s="17" t="s">
        <v>3</v>
      </c>
      <c r="Y424" s="7">
        <v>-1</v>
      </c>
      <c r="Z424" s="14">
        <v>0</v>
      </c>
      <c r="AA424" s="14">
        <v>0</v>
      </c>
      <c r="AC424" s="7">
        <v>26</v>
      </c>
      <c r="AD424" s="18">
        <v>501</v>
      </c>
      <c r="AE424" s="18">
        <v>21</v>
      </c>
      <c r="AF424" s="18" t="s">
        <v>2</v>
      </c>
      <c r="AG424" s="16">
        <v>4.9724060720800001</v>
      </c>
      <c r="AH424" s="16">
        <v>1.12398531414</v>
      </c>
      <c r="AI424" s="6">
        <f>IF(L424="Duinvlak",3,IF(L424="Plantvlak",2,1))</f>
        <v>1</v>
      </c>
      <c r="AJ424" s="6">
        <f>IF(P424="Duinvlak",3,IF(M424="Plantvlak",2,1))</f>
        <v>1</v>
      </c>
      <c r="AK424" s="6">
        <f>IF(T424="Duinvlak",3,IF(T424="Plantvlak",2,1))</f>
        <v>1</v>
      </c>
      <c r="AL424" s="6">
        <f>IF(X424="Duinvlak",3,IF(X424="Plantvlak",2,1))</f>
        <v>2</v>
      </c>
      <c r="AM424" s="6">
        <f>IF(AB424="Duinvlak",3,IF(AB424="Plantvlak",2,1))</f>
        <v>1</v>
      </c>
      <c r="AN424" s="6">
        <f>IF(AF424="Duinvlak",3,IF(AF424="Plantvlak",2,1))</f>
        <v>3</v>
      </c>
      <c r="AO424">
        <f>AI424*100000+AJ424*10000+AK424*1000+AL424*100+AM424*10+AN424</f>
        <v>111213</v>
      </c>
    </row>
    <row r="425" spans="1:41" ht="15" x14ac:dyDescent="0.25">
      <c r="A425" s="7">
        <v>839</v>
      </c>
      <c r="B425" s="7">
        <v>7</v>
      </c>
      <c r="C425" s="7">
        <v>401</v>
      </c>
      <c r="D425" s="7">
        <v>1119</v>
      </c>
      <c r="E425" s="7">
        <v>501</v>
      </c>
      <c r="F425" s="7">
        <v>565</v>
      </c>
      <c r="G425" s="7">
        <v>136</v>
      </c>
      <c r="H425" s="7">
        <v>149</v>
      </c>
      <c r="I425" s="7">
        <v>-1</v>
      </c>
      <c r="J425" s="11">
        <v>0</v>
      </c>
      <c r="K425" s="11">
        <v>0</v>
      </c>
      <c r="M425" s="7">
        <v>59</v>
      </c>
      <c r="N425" s="9">
        <v>40</v>
      </c>
      <c r="O425" s="9">
        <v>87</v>
      </c>
      <c r="P425" s="9" t="s">
        <v>3</v>
      </c>
      <c r="Q425" s="7">
        <v>-1</v>
      </c>
      <c r="R425" s="10">
        <v>0</v>
      </c>
      <c r="S425" s="10">
        <v>0</v>
      </c>
      <c r="U425" s="7">
        <v>152</v>
      </c>
      <c r="V425" s="17">
        <v>40</v>
      </c>
      <c r="W425" s="17">
        <v>939</v>
      </c>
      <c r="X425" s="17" t="s">
        <v>3</v>
      </c>
      <c r="Y425" s="7">
        <v>-1</v>
      </c>
      <c r="Z425" s="14">
        <v>0</v>
      </c>
      <c r="AA425" s="14">
        <v>0</v>
      </c>
      <c r="AC425" s="7">
        <v>233</v>
      </c>
      <c r="AD425" s="18">
        <v>401</v>
      </c>
      <c r="AE425" s="18">
        <v>283</v>
      </c>
      <c r="AF425" s="18" t="s">
        <v>2</v>
      </c>
      <c r="AG425" s="16">
        <v>3.1640582672800002</v>
      </c>
      <c r="AH425" s="16">
        <v>0.23354371830099999</v>
      </c>
      <c r="AI425" s="6">
        <f>IF(L425="Duinvlak",3,IF(L425="Plantvlak",2,1))</f>
        <v>1</v>
      </c>
      <c r="AJ425" s="6">
        <f>IF(P425="Duinvlak",3,IF(M425="Plantvlak",2,1))</f>
        <v>1</v>
      </c>
      <c r="AK425" s="6">
        <f>IF(T425="Duinvlak",3,IF(T425="Plantvlak",2,1))</f>
        <v>1</v>
      </c>
      <c r="AL425" s="6">
        <f>IF(X425="Duinvlak",3,IF(X425="Plantvlak",2,1))</f>
        <v>2</v>
      </c>
      <c r="AM425" s="6">
        <f>IF(AB425="Duinvlak",3,IF(AB425="Plantvlak",2,1))</f>
        <v>1</v>
      </c>
      <c r="AN425" s="6">
        <f>IF(AF425="Duinvlak",3,IF(AF425="Plantvlak",2,1))</f>
        <v>3</v>
      </c>
      <c r="AO425">
        <f>AI425*100000+AJ425*10000+AK425*1000+AL425*100+AM425*10+AN425</f>
        <v>111213</v>
      </c>
    </row>
    <row r="426" spans="1:41" ht="15" x14ac:dyDescent="0.25">
      <c r="A426" s="7">
        <v>325</v>
      </c>
      <c r="B426" s="7">
        <v>2</v>
      </c>
      <c r="C426" s="7">
        <v>5</v>
      </c>
      <c r="D426" s="7">
        <v>1292</v>
      </c>
      <c r="E426" s="7">
        <v>792</v>
      </c>
      <c r="F426" s="7">
        <v>80</v>
      </c>
      <c r="G426" s="7">
        <v>95</v>
      </c>
      <c r="H426" s="7">
        <v>108</v>
      </c>
      <c r="I426" s="7">
        <v>-1</v>
      </c>
      <c r="J426" s="11">
        <v>0</v>
      </c>
      <c r="K426" s="11">
        <v>0</v>
      </c>
      <c r="M426" s="7">
        <v>17</v>
      </c>
      <c r="N426" s="9">
        <v>5</v>
      </c>
      <c r="O426" s="9">
        <v>28</v>
      </c>
      <c r="P426" s="9" t="s">
        <v>3</v>
      </c>
      <c r="Q426" s="7">
        <v>-1</v>
      </c>
      <c r="R426" s="10">
        <v>0</v>
      </c>
      <c r="S426" s="10">
        <v>0</v>
      </c>
      <c r="U426" s="7">
        <v>-1</v>
      </c>
      <c r="V426" s="17">
        <v>0</v>
      </c>
      <c r="W426" s="17">
        <v>0</v>
      </c>
      <c r="Y426" s="7">
        <v>8</v>
      </c>
      <c r="Z426" s="14">
        <v>5</v>
      </c>
      <c r="AA426" s="14">
        <v>1</v>
      </c>
      <c r="AB426" s="14" t="s">
        <v>2</v>
      </c>
      <c r="AC426" s="7">
        <v>1</v>
      </c>
      <c r="AD426" s="18">
        <v>5</v>
      </c>
      <c r="AE426" s="18">
        <v>1</v>
      </c>
      <c r="AF426" s="18" t="s">
        <v>2</v>
      </c>
      <c r="AG426" s="16">
        <v>10.0409810831</v>
      </c>
      <c r="AH426" s="16">
        <v>1.5268701336099999</v>
      </c>
      <c r="AI426" s="6">
        <f>IF(L426="Duinvlak",3,IF(L426="Plantvlak",2,1))</f>
        <v>1</v>
      </c>
      <c r="AJ426" s="6">
        <f>IF(P426="Duinvlak",3,IF(M426="Plantvlak",2,1))</f>
        <v>1</v>
      </c>
      <c r="AK426" s="6">
        <f>IF(T426="Duinvlak",3,IF(T426="Plantvlak",2,1))</f>
        <v>1</v>
      </c>
      <c r="AL426" s="6">
        <f>IF(X426="Duinvlak",3,IF(X426="Plantvlak",2,1))</f>
        <v>1</v>
      </c>
      <c r="AM426" s="6">
        <f>IF(AB426="Duinvlak",3,IF(AB426="Plantvlak",2,1))</f>
        <v>3</v>
      </c>
      <c r="AN426" s="6">
        <f>IF(AF426="Duinvlak",3,IF(AF426="Plantvlak",2,1))</f>
        <v>3</v>
      </c>
      <c r="AO426">
        <f>AI426*100000+AJ426*10000+AK426*1000+AL426*100+AM426*10+AN426</f>
        <v>111133</v>
      </c>
    </row>
    <row r="427" spans="1:41" ht="15" x14ac:dyDescent="0.25">
      <c r="A427" s="7">
        <v>514</v>
      </c>
      <c r="B427" s="7">
        <v>6</v>
      </c>
      <c r="C427" s="7">
        <v>501</v>
      </c>
      <c r="D427" s="7">
        <v>1293</v>
      </c>
      <c r="E427" s="7">
        <v>794</v>
      </c>
      <c r="F427" s="7">
        <v>95</v>
      </c>
      <c r="G427" s="7">
        <v>113</v>
      </c>
      <c r="H427" s="7">
        <v>126</v>
      </c>
      <c r="I427" s="7">
        <v>-1</v>
      </c>
      <c r="J427" s="11">
        <v>0</v>
      </c>
      <c r="K427" s="11">
        <v>0</v>
      </c>
      <c r="M427" s="7">
        <v>35</v>
      </c>
      <c r="N427" s="9">
        <v>50</v>
      </c>
      <c r="O427" s="9">
        <v>28</v>
      </c>
      <c r="P427" s="9" t="s">
        <v>3</v>
      </c>
      <c r="Q427" s="7">
        <v>-1</v>
      </c>
      <c r="R427" s="10">
        <v>0</v>
      </c>
      <c r="S427" s="10">
        <v>0</v>
      </c>
      <c r="U427" s="7">
        <v>-1</v>
      </c>
      <c r="V427" s="17">
        <v>0</v>
      </c>
      <c r="W427" s="17">
        <v>0</v>
      </c>
      <c r="Y427" s="7">
        <v>51</v>
      </c>
      <c r="Z427" s="14">
        <v>50</v>
      </c>
      <c r="AA427" s="14">
        <v>1</v>
      </c>
      <c r="AB427" s="14" t="s">
        <v>2</v>
      </c>
      <c r="AC427" s="7">
        <v>2</v>
      </c>
      <c r="AD427" s="18">
        <v>501</v>
      </c>
      <c r="AE427" s="18">
        <v>1</v>
      </c>
      <c r="AF427" s="18" t="s">
        <v>2</v>
      </c>
      <c r="AG427" s="16">
        <v>18.9801267717</v>
      </c>
      <c r="AH427" s="16">
        <v>5.5465409485899997</v>
      </c>
      <c r="AI427" s="6">
        <f>IF(L427="Duinvlak",3,IF(L427="Plantvlak",2,1))</f>
        <v>1</v>
      </c>
      <c r="AJ427" s="6">
        <f>IF(P427="Duinvlak",3,IF(M427="Plantvlak",2,1))</f>
        <v>1</v>
      </c>
      <c r="AK427" s="6">
        <f>IF(T427="Duinvlak",3,IF(T427="Plantvlak",2,1))</f>
        <v>1</v>
      </c>
      <c r="AL427" s="6">
        <f>IF(X427="Duinvlak",3,IF(X427="Plantvlak",2,1))</f>
        <v>1</v>
      </c>
      <c r="AM427" s="6">
        <f>IF(AB427="Duinvlak",3,IF(AB427="Plantvlak",2,1))</f>
        <v>3</v>
      </c>
      <c r="AN427" s="6">
        <f>IF(AF427="Duinvlak",3,IF(AF427="Plantvlak",2,1))</f>
        <v>3</v>
      </c>
      <c r="AO427">
        <f>AI427*100000+AJ427*10000+AK427*1000+AL427*100+AM427*10+AN427</f>
        <v>111133</v>
      </c>
    </row>
    <row r="428" spans="1:41" ht="15" x14ac:dyDescent="0.25">
      <c r="A428" s="7">
        <v>515</v>
      </c>
      <c r="B428" s="7">
        <v>6</v>
      </c>
      <c r="C428" s="7">
        <v>501</v>
      </c>
      <c r="D428" s="7">
        <v>1294</v>
      </c>
      <c r="E428" s="7">
        <v>795</v>
      </c>
      <c r="F428" s="7">
        <v>96</v>
      </c>
      <c r="G428" s="7">
        <v>114</v>
      </c>
      <c r="H428" s="7">
        <v>127</v>
      </c>
      <c r="I428" s="7">
        <v>-1</v>
      </c>
      <c r="J428" s="11">
        <v>0</v>
      </c>
      <c r="K428" s="11">
        <v>0</v>
      </c>
      <c r="M428" s="7">
        <v>36</v>
      </c>
      <c r="N428" s="9">
        <v>50</v>
      </c>
      <c r="O428" s="9">
        <v>33</v>
      </c>
      <c r="P428" s="9" t="s">
        <v>3</v>
      </c>
      <c r="Q428" s="7">
        <v>-1</v>
      </c>
      <c r="R428" s="10">
        <v>0</v>
      </c>
      <c r="S428" s="10">
        <v>0</v>
      </c>
      <c r="U428" s="7">
        <v>-1</v>
      </c>
      <c r="V428" s="17">
        <v>0</v>
      </c>
      <c r="W428" s="17">
        <v>0</v>
      </c>
      <c r="Y428" s="7">
        <v>51</v>
      </c>
      <c r="Z428" s="14">
        <v>50</v>
      </c>
      <c r="AA428" s="14">
        <v>1</v>
      </c>
      <c r="AB428" s="14" t="s">
        <v>2</v>
      </c>
      <c r="AC428" s="7">
        <v>2</v>
      </c>
      <c r="AD428" s="18">
        <v>501</v>
      </c>
      <c r="AE428" s="18">
        <v>1</v>
      </c>
      <c r="AF428" s="18" t="s">
        <v>2</v>
      </c>
      <c r="AG428" s="16">
        <v>0.91090919223800004</v>
      </c>
      <c r="AH428" s="16">
        <v>3.6553904711999999E-2</v>
      </c>
      <c r="AI428" s="6">
        <f>IF(L428="Duinvlak",3,IF(L428="Plantvlak",2,1))</f>
        <v>1</v>
      </c>
      <c r="AJ428" s="6">
        <f>IF(P428="Duinvlak",3,IF(M428="Plantvlak",2,1))</f>
        <v>1</v>
      </c>
      <c r="AK428" s="6">
        <f>IF(T428="Duinvlak",3,IF(T428="Plantvlak",2,1))</f>
        <v>1</v>
      </c>
      <c r="AL428" s="6">
        <f>IF(X428="Duinvlak",3,IF(X428="Plantvlak",2,1))</f>
        <v>1</v>
      </c>
      <c r="AM428" s="6">
        <f>IF(AB428="Duinvlak",3,IF(AB428="Plantvlak",2,1))</f>
        <v>3</v>
      </c>
      <c r="AN428" s="6">
        <f>IF(AF428="Duinvlak",3,IF(AF428="Plantvlak",2,1))</f>
        <v>3</v>
      </c>
      <c r="AO428">
        <f>AI428*100000+AJ428*10000+AK428*1000+AL428*100+AM428*10+AN428</f>
        <v>111133</v>
      </c>
    </row>
    <row r="429" spans="1:41" ht="15" x14ac:dyDescent="0.25">
      <c r="A429" s="7">
        <v>516</v>
      </c>
      <c r="B429" s="7">
        <v>6</v>
      </c>
      <c r="C429" s="7">
        <v>501</v>
      </c>
      <c r="D429" s="7">
        <v>1295</v>
      </c>
      <c r="E429" s="7">
        <v>796</v>
      </c>
      <c r="F429" s="7">
        <v>97</v>
      </c>
      <c r="G429" s="7">
        <v>115</v>
      </c>
      <c r="H429" s="7">
        <v>128</v>
      </c>
      <c r="I429" s="7">
        <v>-1</v>
      </c>
      <c r="J429" s="11">
        <v>0</v>
      </c>
      <c r="K429" s="11">
        <v>0</v>
      </c>
      <c r="M429" s="7">
        <v>37</v>
      </c>
      <c r="N429" s="9">
        <v>50</v>
      </c>
      <c r="O429" s="9">
        <v>34</v>
      </c>
      <c r="P429" s="9" t="s">
        <v>3</v>
      </c>
      <c r="Q429" s="7">
        <v>-1</v>
      </c>
      <c r="R429" s="10">
        <v>0</v>
      </c>
      <c r="S429" s="10">
        <v>0</v>
      </c>
      <c r="U429" s="7">
        <v>-1</v>
      </c>
      <c r="V429" s="17">
        <v>0</v>
      </c>
      <c r="W429" s="17">
        <v>0</v>
      </c>
      <c r="Y429" s="7">
        <v>51</v>
      </c>
      <c r="Z429" s="14">
        <v>50</v>
      </c>
      <c r="AA429" s="14">
        <v>1</v>
      </c>
      <c r="AB429" s="14" t="s">
        <v>2</v>
      </c>
      <c r="AC429" s="7">
        <v>2</v>
      </c>
      <c r="AD429" s="18">
        <v>501</v>
      </c>
      <c r="AE429" s="18">
        <v>1</v>
      </c>
      <c r="AF429" s="18" t="s">
        <v>2</v>
      </c>
      <c r="AG429" s="16">
        <v>5.5962417529900002</v>
      </c>
      <c r="AH429" s="16">
        <v>1.19787120232</v>
      </c>
      <c r="AI429" s="6">
        <f>IF(L429="Duinvlak",3,IF(L429="Plantvlak",2,1))</f>
        <v>1</v>
      </c>
      <c r="AJ429" s="6">
        <f>IF(P429="Duinvlak",3,IF(M429="Plantvlak",2,1))</f>
        <v>1</v>
      </c>
      <c r="AK429" s="6">
        <f>IF(T429="Duinvlak",3,IF(T429="Plantvlak",2,1))</f>
        <v>1</v>
      </c>
      <c r="AL429" s="6">
        <f>IF(X429="Duinvlak",3,IF(X429="Plantvlak",2,1))</f>
        <v>1</v>
      </c>
      <c r="AM429" s="6">
        <f>IF(AB429="Duinvlak",3,IF(AB429="Plantvlak",2,1))</f>
        <v>3</v>
      </c>
      <c r="AN429" s="6">
        <f>IF(AF429="Duinvlak",3,IF(AF429="Plantvlak",2,1))</f>
        <v>3</v>
      </c>
      <c r="AO429">
        <f>AI429*100000+AJ429*10000+AK429*1000+AL429*100+AM429*10+AN429</f>
        <v>111133</v>
      </c>
    </row>
    <row r="430" spans="1:41" ht="15" x14ac:dyDescent="0.25">
      <c r="A430" s="7">
        <v>517</v>
      </c>
      <c r="B430" s="7">
        <v>6</v>
      </c>
      <c r="C430" s="7">
        <v>501</v>
      </c>
      <c r="D430" s="7">
        <v>1296</v>
      </c>
      <c r="E430" s="7">
        <v>797</v>
      </c>
      <c r="F430" s="7">
        <v>98</v>
      </c>
      <c r="G430" s="7">
        <v>117</v>
      </c>
      <c r="H430" s="7">
        <v>130</v>
      </c>
      <c r="I430" s="7">
        <v>-1</v>
      </c>
      <c r="J430" s="11">
        <v>0</v>
      </c>
      <c r="K430" s="11">
        <v>0</v>
      </c>
      <c r="M430" s="7">
        <v>39</v>
      </c>
      <c r="N430" s="9">
        <v>50</v>
      </c>
      <c r="O430" s="9">
        <v>37</v>
      </c>
      <c r="P430" s="9" t="s">
        <v>3</v>
      </c>
      <c r="Q430" s="7">
        <v>-1</v>
      </c>
      <c r="R430" s="10">
        <v>0</v>
      </c>
      <c r="S430" s="10">
        <v>0</v>
      </c>
      <c r="U430" s="7">
        <v>-1</v>
      </c>
      <c r="V430" s="17">
        <v>0</v>
      </c>
      <c r="W430" s="17">
        <v>0</v>
      </c>
      <c r="Y430" s="7">
        <v>51</v>
      </c>
      <c r="Z430" s="14">
        <v>50</v>
      </c>
      <c r="AA430" s="14">
        <v>1</v>
      </c>
      <c r="AB430" s="14" t="s">
        <v>2</v>
      </c>
      <c r="AC430" s="7">
        <v>2</v>
      </c>
      <c r="AD430" s="18">
        <v>501</v>
      </c>
      <c r="AE430" s="18">
        <v>1</v>
      </c>
      <c r="AF430" s="18" t="s">
        <v>2</v>
      </c>
      <c r="AG430" s="16">
        <v>2.1520745751299999</v>
      </c>
      <c r="AH430" s="16">
        <v>0.18081766493500001</v>
      </c>
      <c r="AI430" s="6">
        <f>IF(L430="Duinvlak",3,IF(L430="Plantvlak",2,1))</f>
        <v>1</v>
      </c>
      <c r="AJ430" s="6">
        <f>IF(P430="Duinvlak",3,IF(M430="Plantvlak",2,1))</f>
        <v>1</v>
      </c>
      <c r="AK430" s="6">
        <f>IF(T430="Duinvlak",3,IF(T430="Plantvlak",2,1))</f>
        <v>1</v>
      </c>
      <c r="AL430" s="6">
        <f>IF(X430="Duinvlak",3,IF(X430="Plantvlak",2,1))</f>
        <v>1</v>
      </c>
      <c r="AM430" s="6">
        <f>IF(AB430="Duinvlak",3,IF(AB430="Plantvlak",2,1))</f>
        <v>3</v>
      </c>
      <c r="AN430" s="6">
        <f>IF(AF430="Duinvlak",3,IF(AF430="Plantvlak",2,1))</f>
        <v>3</v>
      </c>
      <c r="AO430">
        <f>AI430*100000+AJ430*10000+AK430*1000+AL430*100+AM430*10+AN430</f>
        <v>111133</v>
      </c>
    </row>
    <row r="431" spans="1:41" ht="15" x14ac:dyDescent="0.25">
      <c r="A431" s="7">
        <v>906</v>
      </c>
      <c r="B431" s="7">
        <v>7</v>
      </c>
      <c r="C431" s="7">
        <v>401</v>
      </c>
      <c r="D431" s="7">
        <v>1311</v>
      </c>
      <c r="E431" s="7">
        <v>812</v>
      </c>
      <c r="F431" s="7">
        <v>116</v>
      </c>
      <c r="G431" s="7">
        <v>135</v>
      </c>
      <c r="H431" s="7">
        <v>148</v>
      </c>
      <c r="I431" s="7">
        <v>-1</v>
      </c>
      <c r="J431" s="11">
        <v>0</v>
      </c>
      <c r="K431" s="11">
        <v>0</v>
      </c>
      <c r="M431" s="7">
        <v>58</v>
      </c>
      <c r="N431" s="9">
        <v>40</v>
      </c>
      <c r="O431" s="9">
        <v>84</v>
      </c>
      <c r="P431" s="9" t="s">
        <v>3</v>
      </c>
      <c r="Q431" s="7">
        <v>-1</v>
      </c>
      <c r="R431" s="10">
        <v>0</v>
      </c>
      <c r="S431" s="10">
        <v>0</v>
      </c>
      <c r="U431" s="7">
        <v>-1</v>
      </c>
      <c r="V431" s="17">
        <v>0</v>
      </c>
      <c r="W431" s="17">
        <v>0</v>
      </c>
      <c r="Y431" s="7">
        <v>90</v>
      </c>
      <c r="Z431" s="14">
        <v>40</v>
      </c>
      <c r="AA431" s="14">
        <v>30</v>
      </c>
      <c r="AB431" s="14" t="s">
        <v>2</v>
      </c>
      <c r="AC431" s="7">
        <v>238</v>
      </c>
      <c r="AD431" s="18">
        <v>401</v>
      </c>
      <c r="AE431" s="18">
        <v>288</v>
      </c>
      <c r="AF431" s="18" t="s">
        <v>2</v>
      </c>
      <c r="AG431" s="16">
        <v>0.89516489256800003</v>
      </c>
      <c r="AH431" s="16">
        <v>1.20467999682E-2</v>
      </c>
      <c r="AI431" s="6">
        <f>IF(L431="Duinvlak",3,IF(L431="Plantvlak",2,1))</f>
        <v>1</v>
      </c>
      <c r="AJ431" s="6">
        <f>IF(P431="Duinvlak",3,IF(M431="Plantvlak",2,1))</f>
        <v>1</v>
      </c>
      <c r="AK431" s="6">
        <f>IF(T431="Duinvlak",3,IF(T431="Plantvlak",2,1))</f>
        <v>1</v>
      </c>
      <c r="AL431" s="6">
        <f>IF(X431="Duinvlak",3,IF(X431="Plantvlak",2,1))</f>
        <v>1</v>
      </c>
      <c r="AM431" s="6">
        <f>IF(AB431="Duinvlak",3,IF(AB431="Plantvlak",2,1))</f>
        <v>3</v>
      </c>
      <c r="AN431" s="6">
        <f>IF(AF431="Duinvlak",3,IF(AF431="Plantvlak",2,1))</f>
        <v>3</v>
      </c>
      <c r="AO431">
        <f>AI431*100000+AJ431*10000+AK431*1000+AL431*100+AM431*10+AN431</f>
        <v>111133</v>
      </c>
    </row>
    <row r="432" spans="1:41" ht="15" x14ac:dyDescent="0.25">
      <c r="A432" s="7">
        <v>907</v>
      </c>
      <c r="B432" s="7">
        <v>7</v>
      </c>
      <c r="C432" s="7">
        <v>401</v>
      </c>
      <c r="D432" s="7">
        <v>1312</v>
      </c>
      <c r="E432" s="7">
        <v>813</v>
      </c>
      <c r="F432" s="7">
        <v>117</v>
      </c>
      <c r="G432" s="7">
        <v>136</v>
      </c>
      <c r="H432" s="7">
        <v>149</v>
      </c>
      <c r="I432" s="7">
        <v>-1</v>
      </c>
      <c r="J432" s="11">
        <v>0</v>
      </c>
      <c r="K432" s="11">
        <v>0</v>
      </c>
      <c r="M432" s="7">
        <v>59</v>
      </c>
      <c r="N432" s="9">
        <v>40</v>
      </c>
      <c r="O432" s="9">
        <v>87</v>
      </c>
      <c r="P432" s="9" t="s">
        <v>3</v>
      </c>
      <c r="Q432" s="7">
        <v>-1</v>
      </c>
      <c r="R432" s="10">
        <v>0</v>
      </c>
      <c r="S432" s="10">
        <v>0</v>
      </c>
      <c r="U432" s="7">
        <v>-1</v>
      </c>
      <c r="V432" s="17">
        <v>0</v>
      </c>
      <c r="W432" s="17">
        <v>0</v>
      </c>
      <c r="Y432" s="7">
        <v>106</v>
      </c>
      <c r="Z432" s="14">
        <v>40</v>
      </c>
      <c r="AA432" s="14">
        <v>46</v>
      </c>
      <c r="AB432" s="14" t="s">
        <v>2</v>
      </c>
      <c r="AC432" s="7">
        <v>233</v>
      </c>
      <c r="AD432" s="18">
        <v>401</v>
      </c>
      <c r="AE432" s="18">
        <v>283</v>
      </c>
      <c r="AF432" s="18" t="s">
        <v>2</v>
      </c>
      <c r="AG432" s="16">
        <v>20.906982950900002</v>
      </c>
      <c r="AH432" s="16">
        <v>4.4295125632200003</v>
      </c>
      <c r="AI432" s="6">
        <f>IF(L432="Duinvlak",3,IF(L432="Plantvlak",2,1))</f>
        <v>1</v>
      </c>
      <c r="AJ432" s="6">
        <f>IF(P432="Duinvlak",3,IF(M432="Plantvlak",2,1))</f>
        <v>1</v>
      </c>
      <c r="AK432" s="6">
        <f>IF(T432="Duinvlak",3,IF(T432="Plantvlak",2,1))</f>
        <v>1</v>
      </c>
      <c r="AL432" s="6">
        <f>IF(X432="Duinvlak",3,IF(X432="Plantvlak",2,1))</f>
        <v>1</v>
      </c>
      <c r="AM432" s="6">
        <f>IF(AB432="Duinvlak",3,IF(AB432="Plantvlak",2,1))</f>
        <v>3</v>
      </c>
      <c r="AN432" s="6">
        <f>IF(AF432="Duinvlak",3,IF(AF432="Plantvlak",2,1))</f>
        <v>3</v>
      </c>
      <c r="AO432">
        <f>AI432*100000+AJ432*10000+AK432*1000+AL432*100+AM432*10+AN432</f>
        <v>111133</v>
      </c>
    </row>
    <row r="433" spans="1:41" ht="15" x14ac:dyDescent="0.25">
      <c r="A433" s="7">
        <v>908</v>
      </c>
      <c r="B433" s="7">
        <v>7</v>
      </c>
      <c r="C433" s="7">
        <v>401</v>
      </c>
      <c r="D433" s="7">
        <v>1313</v>
      </c>
      <c r="E433" s="7">
        <v>814</v>
      </c>
      <c r="F433" s="7">
        <v>118</v>
      </c>
      <c r="G433" s="7">
        <v>137</v>
      </c>
      <c r="H433" s="7">
        <v>150</v>
      </c>
      <c r="I433" s="7">
        <v>-1</v>
      </c>
      <c r="J433" s="11">
        <v>0</v>
      </c>
      <c r="K433" s="11">
        <v>0</v>
      </c>
      <c r="M433" s="7">
        <v>60</v>
      </c>
      <c r="N433" s="9">
        <v>40</v>
      </c>
      <c r="O433" s="9">
        <v>88</v>
      </c>
      <c r="P433" s="9" t="s">
        <v>3</v>
      </c>
      <c r="Q433" s="7">
        <v>-1</v>
      </c>
      <c r="R433" s="10">
        <v>0</v>
      </c>
      <c r="S433" s="10">
        <v>0</v>
      </c>
      <c r="U433" s="7">
        <v>-1</v>
      </c>
      <c r="V433" s="17">
        <v>0</v>
      </c>
      <c r="W433" s="17">
        <v>0</v>
      </c>
      <c r="Y433" s="7">
        <v>97</v>
      </c>
      <c r="Z433" s="14">
        <v>40</v>
      </c>
      <c r="AA433" s="14">
        <v>37</v>
      </c>
      <c r="AB433" s="14" t="s">
        <v>2</v>
      </c>
      <c r="AC433" s="7">
        <v>247</v>
      </c>
      <c r="AD433" s="18">
        <v>401</v>
      </c>
      <c r="AE433" s="18">
        <v>297</v>
      </c>
      <c r="AF433" s="18" t="s">
        <v>2</v>
      </c>
      <c r="AG433" s="16">
        <v>3.8570488948600001</v>
      </c>
      <c r="AH433" s="16">
        <v>0.36040251194700001</v>
      </c>
      <c r="AI433" s="6">
        <f>IF(L433="Duinvlak",3,IF(L433="Plantvlak",2,1))</f>
        <v>1</v>
      </c>
      <c r="AJ433" s="6">
        <f>IF(P433="Duinvlak",3,IF(M433="Plantvlak",2,1))</f>
        <v>1</v>
      </c>
      <c r="AK433" s="6">
        <f>IF(T433="Duinvlak",3,IF(T433="Plantvlak",2,1))</f>
        <v>1</v>
      </c>
      <c r="AL433" s="6">
        <f>IF(X433="Duinvlak",3,IF(X433="Plantvlak",2,1))</f>
        <v>1</v>
      </c>
      <c r="AM433" s="6">
        <f>IF(AB433="Duinvlak",3,IF(AB433="Plantvlak",2,1))</f>
        <v>3</v>
      </c>
      <c r="AN433" s="6">
        <f>IF(AF433="Duinvlak",3,IF(AF433="Plantvlak",2,1))</f>
        <v>3</v>
      </c>
      <c r="AO433">
        <f>AI433*100000+AJ433*10000+AK433*1000+AL433*100+AM433*10+AN433</f>
        <v>111133</v>
      </c>
    </row>
    <row r="434" spans="1:41" ht="15" x14ac:dyDescent="0.25">
      <c r="A434" s="7">
        <v>306</v>
      </c>
      <c r="B434" s="7">
        <v>2</v>
      </c>
      <c r="C434" s="7">
        <v>5</v>
      </c>
      <c r="D434" s="7">
        <v>515</v>
      </c>
      <c r="E434" s="7">
        <v>792</v>
      </c>
      <c r="F434" s="7">
        <v>80</v>
      </c>
      <c r="G434" s="7">
        <v>95</v>
      </c>
      <c r="H434" s="7">
        <v>108</v>
      </c>
      <c r="I434" s="7">
        <v>-1</v>
      </c>
      <c r="J434" s="11">
        <v>0</v>
      </c>
      <c r="K434" s="11">
        <v>0</v>
      </c>
      <c r="M434" s="7">
        <v>17</v>
      </c>
      <c r="N434" s="9">
        <v>5</v>
      </c>
      <c r="O434" s="9">
        <v>28</v>
      </c>
      <c r="P434" s="9" t="s">
        <v>3</v>
      </c>
      <c r="Q434" s="7">
        <v>-1</v>
      </c>
      <c r="R434" s="10">
        <v>0</v>
      </c>
      <c r="S434" s="10">
        <v>0</v>
      </c>
      <c r="U434" s="7">
        <v>-1</v>
      </c>
      <c r="V434" s="17">
        <v>0</v>
      </c>
      <c r="W434" s="17">
        <v>0</v>
      </c>
      <c r="Y434" s="7">
        <v>8</v>
      </c>
      <c r="Z434" s="14">
        <v>5</v>
      </c>
      <c r="AA434" s="14">
        <v>1</v>
      </c>
      <c r="AB434" s="14" t="s">
        <v>2</v>
      </c>
      <c r="AC434" s="7">
        <v>-1</v>
      </c>
      <c r="AD434" s="18">
        <v>0</v>
      </c>
      <c r="AE434" s="18">
        <v>0</v>
      </c>
      <c r="AG434" s="16">
        <v>5.9585116023599998</v>
      </c>
      <c r="AH434" s="16">
        <v>1.1276084045600001</v>
      </c>
      <c r="AI434" s="6">
        <f>IF(L434="Duinvlak",3,IF(L434="Plantvlak",2,1))</f>
        <v>1</v>
      </c>
      <c r="AJ434" s="6">
        <f>IF(P434="Duinvlak",3,IF(M434="Plantvlak",2,1))</f>
        <v>1</v>
      </c>
      <c r="AK434" s="6">
        <f>IF(T434="Duinvlak",3,IF(T434="Plantvlak",2,1))</f>
        <v>1</v>
      </c>
      <c r="AL434" s="6">
        <f>IF(X434="Duinvlak",3,IF(X434="Plantvlak",2,1))</f>
        <v>1</v>
      </c>
      <c r="AM434" s="6">
        <f>IF(AB434="Duinvlak",3,IF(AB434="Plantvlak",2,1))</f>
        <v>3</v>
      </c>
      <c r="AN434" s="6">
        <f>IF(AF434="Duinvlak",3,IF(AF434="Plantvlak",2,1))</f>
        <v>1</v>
      </c>
      <c r="AO434">
        <f>AI434*100000+AJ434*10000+AK434*1000+AL434*100+AM434*10+AN434</f>
        <v>111131</v>
      </c>
    </row>
    <row r="435" spans="1:41" ht="15" x14ac:dyDescent="0.25">
      <c r="A435" s="7">
        <v>518</v>
      </c>
      <c r="B435" s="7">
        <v>6</v>
      </c>
      <c r="C435" s="7">
        <v>501</v>
      </c>
      <c r="D435" s="7">
        <v>1297</v>
      </c>
      <c r="E435" s="7">
        <v>798</v>
      </c>
      <c r="F435" s="7">
        <v>99</v>
      </c>
      <c r="G435" s="7">
        <v>118</v>
      </c>
      <c r="H435" s="7">
        <v>131</v>
      </c>
      <c r="I435" s="7">
        <v>-1</v>
      </c>
      <c r="J435" s="11">
        <v>0</v>
      </c>
      <c r="K435" s="11">
        <v>0</v>
      </c>
      <c r="M435" s="7">
        <v>40</v>
      </c>
      <c r="N435" s="9">
        <v>50</v>
      </c>
      <c r="O435" s="9">
        <v>42</v>
      </c>
      <c r="P435" s="9" t="s">
        <v>3</v>
      </c>
      <c r="Q435" s="7">
        <v>-1</v>
      </c>
      <c r="R435" s="10">
        <v>0</v>
      </c>
      <c r="S435" s="10">
        <v>0</v>
      </c>
      <c r="U435" s="7">
        <v>-1</v>
      </c>
      <c r="V435" s="17">
        <v>0</v>
      </c>
      <c r="W435" s="17">
        <v>0</v>
      </c>
      <c r="Y435" s="7">
        <v>26</v>
      </c>
      <c r="Z435" s="14">
        <v>50</v>
      </c>
      <c r="AA435" s="14">
        <v>515</v>
      </c>
      <c r="AB435" s="14" t="s">
        <v>3</v>
      </c>
      <c r="AC435" s="7">
        <v>2</v>
      </c>
      <c r="AD435" s="18">
        <v>501</v>
      </c>
      <c r="AE435" s="18">
        <v>1</v>
      </c>
      <c r="AF435" s="18" t="s">
        <v>2</v>
      </c>
      <c r="AG435" s="16">
        <v>3.0589805491500002</v>
      </c>
      <c r="AH435" s="16">
        <v>0.61456237682199999</v>
      </c>
      <c r="AI435" s="6">
        <f>IF(L435="Duinvlak",3,IF(L435="Plantvlak",2,1))</f>
        <v>1</v>
      </c>
      <c r="AJ435" s="6">
        <f>IF(P435="Duinvlak",3,IF(M435="Plantvlak",2,1))</f>
        <v>1</v>
      </c>
      <c r="AK435" s="6">
        <f>IF(T435="Duinvlak",3,IF(T435="Plantvlak",2,1))</f>
        <v>1</v>
      </c>
      <c r="AL435" s="6">
        <f>IF(X435="Duinvlak",3,IF(X435="Plantvlak",2,1))</f>
        <v>1</v>
      </c>
      <c r="AM435" s="6">
        <f>IF(AB435="Duinvlak",3,IF(AB435="Plantvlak",2,1))</f>
        <v>2</v>
      </c>
      <c r="AN435" s="6">
        <f>IF(AF435="Duinvlak",3,IF(AF435="Plantvlak",2,1))</f>
        <v>3</v>
      </c>
      <c r="AO435">
        <f>AI435*100000+AJ435*10000+AK435*1000+AL435*100+AM435*10+AN435</f>
        <v>111123</v>
      </c>
    </row>
    <row r="436" spans="1:41" ht="15" x14ac:dyDescent="0.25">
      <c r="A436" s="7">
        <v>314</v>
      </c>
      <c r="B436" s="7">
        <v>2</v>
      </c>
      <c r="C436" s="7">
        <v>5</v>
      </c>
      <c r="D436" s="7">
        <v>977</v>
      </c>
      <c r="E436" s="7">
        <v>78</v>
      </c>
      <c r="F436" s="7">
        <v>80</v>
      </c>
      <c r="G436" s="7">
        <v>95</v>
      </c>
      <c r="H436" s="7">
        <v>108</v>
      </c>
      <c r="I436" s="7">
        <v>-1</v>
      </c>
      <c r="J436" s="11">
        <v>0</v>
      </c>
      <c r="K436" s="11">
        <v>0</v>
      </c>
      <c r="M436" s="7">
        <v>17</v>
      </c>
      <c r="N436" s="9">
        <v>5</v>
      </c>
      <c r="O436" s="9">
        <v>28</v>
      </c>
      <c r="P436" s="9" t="s">
        <v>3</v>
      </c>
      <c r="Q436" s="7">
        <v>-1</v>
      </c>
      <c r="R436" s="10">
        <v>0</v>
      </c>
      <c r="S436" s="10">
        <v>0</v>
      </c>
      <c r="U436" s="7">
        <v>-1</v>
      </c>
      <c r="V436" s="17">
        <v>0</v>
      </c>
      <c r="W436" s="17">
        <v>0</v>
      </c>
      <c r="Y436" s="7">
        <v>-1</v>
      </c>
      <c r="Z436" s="14">
        <v>0</v>
      </c>
      <c r="AA436" s="14">
        <v>0</v>
      </c>
      <c r="AC436" s="7">
        <v>1</v>
      </c>
      <c r="AD436" s="18">
        <v>5</v>
      </c>
      <c r="AE436" s="18">
        <v>1</v>
      </c>
      <c r="AF436" s="18" t="s">
        <v>2</v>
      </c>
      <c r="AG436" s="16">
        <v>6.3293760993900001</v>
      </c>
      <c r="AH436" s="16">
        <v>0.60908439313999996</v>
      </c>
      <c r="AI436" s="6">
        <f>IF(L436="Duinvlak",3,IF(L436="Plantvlak",2,1))</f>
        <v>1</v>
      </c>
      <c r="AJ436" s="6">
        <f>IF(P436="Duinvlak",3,IF(M436="Plantvlak",2,1))</f>
        <v>1</v>
      </c>
      <c r="AK436" s="6">
        <f>IF(T436="Duinvlak",3,IF(T436="Plantvlak",2,1))</f>
        <v>1</v>
      </c>
      <c r="AL436" s="6">
        <f>IF(X436="Duinvlak",3,IF(X436="Plantvlak",2,1))</f>
        <v>1</v>
      </c>
      <c r="AM436" s="6">
        <f>IF(AB436="Duinvlak",3,IF(AB436="Plantvlak",2,1))</f>
        <v>1</v>
      </c>
      <c r="AN436" s="6">
        <f>IF(AF436="Duinvlak",3,IF(AF436="Plantvlak",2,1))</f>
        <v>3</v>
      </c>
      <c r="AO436">
        <f>AI436*100000+AJ436*10000+AK436*1000+AL436*100+AM436*10+AN436</f>
        <v>111113</v>
      </c>
    </row>
    <row r="437" spans="1:41" ht="15" x14ac:dyDescent="0.25">
      <c r="A437" s="7">
        <v>315</v>
      </c>
      <c r="B437" s="7">
        <v>2</v>
      </c>
      <c r="C437" s="7">
        <v>5</v>
      </c>
      <c r="D437" s="7">
        <v>978</v>
      </c>
      <c r="E437" s="7">
        <v>79</v>
      </c>
      <c r="F437" s="7">
        <v>81</v>
      </c>
      <c r="G437" s="7">
        <v>99</v>
      </c>
      <c r="H437" s="7">
        <v>112</v>
      </c>
      <c r="I437" s="7">
        <v>-1</v>
      </c>
      <c r="J437" s="11">
        <v>0</v>
      </c>
      <c r="K437" s="11">
        <v>0</v>
      </c>
      <c r="M437" s="7">
        <v>21</v>
      </c>
      <c r="N437" s="9">
        <v>5</v>
      </c>
      <c r="O437" s="9">
        <v>64</v>
      </c>
      <c r="P437" s="9" t="s">
        <v>3</v>
      </c>
      <c r="Q437" s="7">
        <v>-1</v>
      </c>
      <c r="R437" s="10">
        <v>0</v>
      </c>
      <c r="S437" s="10">
        <v>0</v>
      </c>
      <c r="U437" s="7">
        <v>-1</v>
      </c>
      <c r="V437" s="17">
        <v>0</v>
      </c>
      <c r="W437" s="17">
        <v>0</v>
      </c>
      <c r="Y437" s="7">
        <v>-1</v>
      </c>
      <c r="Z437" s="14">
        <v>0</v>
      </c>
      <c r="AA437" s="14">
        <v>0</v>
      </c>
      <c r="AC437" s="7">
        <v>25</v>
      </c>
      <c r="AD437" s="18">
        <v>5</v>
      </c>
      <c r="AE437" s="18">
        <v>21</v>
      </c>
      <c r="AF437" s="18" t="s">
        <v>2</v>
      </c>
      <c r="AG437" s="16">
        <v>22.1176886684</v>
      </c>
      <c r="AH437" s="16">
        <v>7.9502997561499997</v>
      </c>
      <c r="AI437" s="6">
        <f>IF(L437="Duinvlak",3,IF(L437="Plantvlak",2,1))</f>
        <v>1</v>
      </c>
      <c r="AJ437" s="6">
        <f>IF(P437="Duinvlak",3,IF(M437="Plantvlak",2,1))</f>
        <v>1</v>
      </c>
      <c r="AK437" s="6">
        <f>IF(T437="Duinvlak",3,IF(T437="Plantvlak",2,1))</f>
        <v>1</v>
      </c>
      <c r="AL437" s="6">
        <f>IF(X437="Duinvlak",3,IF(X437="Plantvlak",2,1))</f>
        <v>1</v>
      </c>
      <c r="AM437" s="6">
        <f>IF(AB437="Duinvlak",3,IF(AB437="Plantvlak",2,1))</f>
        <v>1</v>
      </c>
      <c r="AN437" s="6">
        <f>IF(AF437="Duinvlak",3,IF(AF437="Plantvlak",2,1))</f>
        <v>3</v>
      </c>
      <c r="AO437">
        <f>AI437*100000+AJ437*10000+AK437*1000+AL437*100+AM437*10+AN437</f>
        <v>111113</v>
      </c>
    </row>
    <row r="438" spans="1:41" ht="15" x14ac:dyDescent="0.25">
      <c r="A438" s="7">
        <v>423</v>
      </c>
      <c r="B438" s="7">
        <v>6</v>
      </c>
      <c r="C438" s="7">
        <v>501</v>
      </c>
      <c r="D438" s="7">
        <v>979</v>
      </c>
      <c r="E438" s="7">
        <v>93</v>
      </c>
      <c r="F438" s="7">
        <v>95</v>
      </c>
      <c r="G438" s="7">
        <v>113</v>
      </c>
      <c r="H438" s="7">
        <v>126</v>
      </c>
      <c r="I438" s="7">
        <v>-1</v>
      </c>
      <c r="J438" s="11">
        <v>0</v>
      </c>
      <c r="K438" s="11">
        <v>0</v>
      </c>
      <c r="M438" s="7">
        <v>35</v>
      </c>
      <c r="N438" s="9">
        <v>50</v>
      </c>
      <c r="O438" s="9">
        <v>28</v>
      </c>
      <c r="P438" s="9" t="s">
        <v>3</v>
      </c>
      <c r="Q438" s="7">
        <v>-1</v>
      </c>
      <c r="R438" s="10">
        <v>0</v>
      </c>
      <c r="S438" s="10">
        <v>0</v>
      </c>
      <c r="U438" s="7">
        <v>-1</v>
      </c>
      <c r="V438" s="17">
        <v>0</v>
      </c>
      <c r="W438" s="17">
        <v>0</v>
      </c>
      <c r="Y438" s="7">
        <v>-1</v>
      </c>
      <c r="Z438" s="14">
        <v>0</v>
      </c>
      <c r="AA438" s="14">
        <v>0</v>
      </c>
      <c r="AC438" s="7">
        <v>2</v>
      </c>
      <c r="AD438" s="18">
        <v>501</v>
      </c>
      <c r="AE438" s="18">
        <v>1</v>
      </c>
      <c r="AF438" s="18" t="s">
        <v>2</v>
      </c>
      <c r="AG438" s="16">
        <v>3.4819682538799999</v>
      </c>
      <c r="AH438" s="16">
        <v>0.40169782043300001</v>
      </c>
      <c r="AI438" s="6">
        <f>IF(L438="Duinvlak",3,IF(L438="Plantvlak",2,1))</f>
        <v>1</v>
      </c>
      <c r="AJ438" s="6">
        <f>IF(P438="Duinvlak",3,IF(M438="Plantvlak",2,1))</f>
        <v>1</v>
      </c>
      <c r="AK438" s="6">
        <f>IF(T438="Duinvlak",3,IF(T438="Plantvlak",2,1))</f>
        <v>1</v>
      </c>
      <c r="AL438" s="6">
        <f>IF(X438="Duinvlak",3,IF(X438="Plantvlak",2,1))</f>
        <v>1</v>
      </c>
      <c r="AM438" s="6">
        <f>IF(AB438="Duinvlak",3,IF(AB438="Plantvlak",2,1))</f>
        <v>1</v>
      </c>
      <c r="AN438" s="6">
        <f>IF(AF438="Duinvlak",3,IF(AF438="Plantvlak",2,1))</f>
        <v>3</v>
      </c>
      <c r="AO438">
        <f>AI438*100000+AJ438*10000+AK438*1000+AL438*100+AM438*10+AN438</f>
        <v>111113</v>
      </c>
    </row>
    <row r="439" spans="1:41" ht="15" x14ac:dyDescent="0.25">
      <c r="A439" s="7">
        <v>424</v>
      </c>
      <c r="B439" s="7">
        <v>6</v>
      </c>
      <c r="C439" s="7">
        <v>501</v>
      </c>
      <c r="D439" s="7">
        <v>980</v>
      </c>
      <c r="E439" s="7">
        <v>94</v>
      </c>
      <c r="F439" s="7">
        <v>97</v>
      </c>
      <c r="G439" s="7">
        <v>115</v>
      </c>
      <c r="H439" s="7">
        <v>128</v>
      </c>
      <c r="I439" s="7">
        <v>-1</v>
      </c>
      <c r="J439" s="11">
        <v>0</v>
      </c>
      <c r="K439" s="11">
        <v>0</v>
      </c>
      <c r="M439" s="7">
        <v>37</v>
      </c>
      <c r="N439" s="9">
        <v>50</v>
      </c>
      <c r="O439" s="9">
        <v>34</v>
      </c>
      <c r="P439" s="9" t="s">
        <v>3</v>
      </c>
      <c r="Q439" s="7">
        <v>-1</v>
      </c>
      <c r="R439" s="10">
        <v>0</v>
      </c>
      <c r="S439" s="10">
        <v>0</v>
      </c>
      <c r="U439" s="7">
        <v>-1</v>
      </c>
      <c r="V439" s="17">
        <v>0</v>
      </c>
      <c r="W439" s="17">
        <v>0</v>
      </c>
      <c r="Y439" s="7">
        <v>-1</v>
      </c>
      <c r="Z439" s="14">
        <v>0</v>
      </c>
      <c r="AA439" s="14">
        <v>0</v>
      </c>
      <c r="AC439" s="7">
        <v>2</v>
      </c>
      <c r="AD439" s="18">
        <v>501</v>
      </c>
      <c r="AE439" s="18">
        <v>1</v>
      </c>
      <c r="AF439" s="18" t="s">
        <v>2</v>
      </c>
      <c r="AG439" s="16">
        <v>6.0902520654599996</v>
      </c>
      <c r="AH439" s="16">
        <v>1.25743018696</v>
      </c>
      <c r="AI439" s="6">
        <f>IF(L439="Duinvlak",3,IF(L439="Plantvlak",2,1))</f>
        <v>1</v>
      </c>
      <c r="AJ439" s="6">
        <f>IF(P439="Duinvlak",3,IF(M439="Plantvlak",2,1))</f>
        <v>1</v>
      </c>
      <c r="AK439" s="6">
        <f>IF(T439="Duinvlak",3,IF(T439="Plantvlak",2,1))</f>
        <v>1</v>
      </c>
      <c r="AL439" s="6">
        <f>IF(X439="Duinvlak",3,IF(X439="Plantvlak",2,1))</f>
        <v>1</v>
      </c>
      <c r="AM439" s="6">
        <f>IF(AB439="Duinvlak",3,IF(AB439="Plantvlak",2,1))</f>
        <v>1</v>
      </c>
      <c r="AN439" s="6">
        <f>IF(AF439="Duinvlak",3,IF(AF439="Plantvlak",2,1))</f>
        <v>3</v>
      </c>
      <c r="AO439">
        <f>AI439*100000+AJ439*10000+AK439*1000+AL439*100+AM439*10+AN439</f>
        <v>111113</v>
      </c>
    </row>
    <row r="440" spans="1:41" ht="15" x14ac:dyDescent="0.25">
      <c r="A440" s="7">
        <v>425</v>
      </c>
      <c r="B440" s="7">
        <v>6</v>
      </c>
      <c r="C440" s="7">
        <v>501</v>
      </c>
      <c r="D440" s="7">
        <v>981</v>
      </c>
      <c r="E440" s="7">
        <v>95</v>
      </c>
      <c r="F440" s="7">
        <v>98</v>
      </c>
      <c r="G440" s="7">
        <v>117</v>
      </c>
      <c r="H440" s="7">
        <v>130</v>
      </c>
      <c r="I440" s="7">
        <v>-1</v>
      </c>
      <c r="J440" s="11">
        <v>0</v>
      </c>
      <c r="K440" s="11">
        <v>0</v>
      </c>
      <c r="M440" s="7">
        <v>39</v>
      </c>
      <c r="N440" s="9">
        <v>50</v>
      </c>
      <c r="O440" s="9">
        <v>37</v>
      </c>
      <c r="P440" s="9" t="s">
        <v>3</v>
      </c>
      <c r="Q440" s="7">
        <v>-1</v>
      </c>
      <c r="R440" s="10">
        <v>0</v>
      </c>
      <c r="S440" s="10">
        <v>0</v>
      </c>
      <c r="U440" s="7">
        <v>-1</v>
      </c>
      <c r="V440" s="17">
        <v>0</v>
      </c>
      <c r="W440" s="17">
        <v>0</v>
      </c>
      <c r="Y440" s="7">
        <v>-1</v>
      </c>
      <c r="Z440" s="14">
        <v>0</v>
      </c>
      <c r="AA440" s="14">
        <v>0</v>
      </c>
      <c r="AC440" s="7">
        <v>2</v>
      </c>
      <c r="AD440" s="18">
        <v>501</v>
      </c>
      <c r="AE440" s="18">
        <v>1</v>
      </c>
      <c r="AF440" s="18" t="s">
        <v>2</v>
      </c>
      <c r="AG440" s="16">
        <v>2.0426470223900002</v>
      </c>
      <c r="AH440" s="16">
        <v>0.150472499707</v>
      </c>
      <c r="AI440" s="6">
        <f>IF(L440="Duinvlak",3,IF(L440="Plantvlak",2,1))</f>
        <v>1</v>
      </c>
      <c r="AJ440" s="6">
        <f>IF(P440="Duinvlak",3,IF(M440="Plantvlak",2,1))</f>
        <v>1</v>
      </c>
      <c r="AK440" s="6">
        <f>IF(T440="Duinvlak",3,IF(T440="Plantvlak",2,1))</f>
        <v>1</v>
      </c>
      <c r="AL440" s="6">
        <f>IF(X440="Duinvlak",3,IF(X440="Plantvlak",2,1))</f>
        <v>1</v>
      </c>
      <c r="AM440" s="6">
        <f>IF(AB440="Duinvlak",3,IF(AB440="Plantvlak",2,1))</f>
        <v>1</v>
      </c>
      <c r="AN440" s="6">
        <f>IF(AF440="Duinvlak",3,IF(AF440="Plantvlak",2,1))</f>
        <v>3</v>
      </c>
      <c r="AO440">
        <f>AI440*100000+AJ440*10000+AK440*1000+AL440*100+AM440*10+AN440</f>
        <v>111113</v>
      </c>
    </row>
    <row r="441" spans="1:41" ht="15" x14ac:dyDescent="0.25">
      <c r="A441" s="7">
        <v>426</v>
      </c>
      <c r="B441" s="7">
        <v>6</v>
      </c>
      <c r="C441" s="7">
        <v>501</v>
      </c>
      <c r="D441" s="7">
        <v>982</v>
      </c>
      <c r="E441" s="7">
        <v>96</v>
      </c>
      <c r="F441" s="7">
        <v>99</v>
      </c>
      <c r="G441" s="7">
        <v>118</v>
      </c>
      <c r="H441" s="7">
        <v>131</v>
      </c>
      <c r="I441" s="7">
        <v>-1</v>
      </c>
      <c r="J441" s="11">
        <v>0</v>
      </c>
      <c r="K441" s="11">
        <v>0</v>
      </c>
      <c r="M441" s="7">
        <v>40</v>
      </c>
      <c r="N441" s="9">
        <v>50</v>
      </c>
      <c r="O441" s="9">
        <v>42</v>
      </c>
      <c r="P441" s="9" t="s">
        <v>3</v>
      </c>
      <c r="Q441" s="7">
        <v>-1</v>
      </c>
      <c r="R441" s="10">
        <v>0</v>
      </c>
      <c r="S441" s="10">
        <v>0</v>
      </c>
      <c r="U441" s="7">
        <v>-1</v>
      </c>
      <c r="V441" s="17">
        <v>0</v>
      </c>
      <c r="W441" s="17">
        <v>0</v>
      </c>
      <c r="Y441" s="7">
        <v>-1</v>
      </c>
      <c r="Z441" s="14">
        <v>0</v>
      </c>
      <c r="AA441" s="14">
        <v>0</v>
      </c>
      <c r="AC441" s="7">
        <v>2</v>
      </c>
      <c r="AD441" s="18">
        <v>501</v>
      </c>
      <c r="AE441" s="18">
        <v>1</v>
      </c>
      <c r="AF441" s="18" t="s">
        <v>2</v>
      </c>
      <c r="AG441" s="16">
        <v>26.328973759699998</v>
      </c>
      <c r="AH441" s="16">
        <v>19.2224615065</v>
      </c>
      <c r="AI441" s="6">
        <f>IF(L441="Duinvlak",3,IF(L441="Plantvlak",2,1))</f>
        <v>1</v>
      </c>
      <c r="AJ441" s="6">
        <f>IF(P441="Duinvlak",3,IF(M441="Plantvlak",2,1))</f>
        <v>1</v>
      </c>
      <c r="AK441" s="6">
        <f>IF(T441="Duinvlak",3,IF(T441="Plantvlak",2,1))</f>
        <v>1</v>
      </c>
      <c r="AL441" s="6">
        <f>IF(X441="Duinvlak",3,IF(X441="Plantvlak",2,1))</f>
        <v>1</v>
      </c>
      <c r="AM441" s="6">
        <f>IF(AB441="Duinvlak",3,IF(AB441="Plantvlak",2,1))</f>
        <v>1</v>
      </c>
      <c r="AN441" s="6">
        <f>IF(AF441="Duinvlak",3,IF(AF441="Plantvlak",2,1))</f>
        <v>3</v>
      </c>
      <c r="AO441">
        <f>AI441*100000+AJ441*10000+AK441*1000+AL441*100+AM441*10+AN441</f>
        <v>111113</v>
      </c>
    </row>
    <row r="442" spans="1:41" ht="15" x14ac:dyDescent="0.25">
      <c r="A442" s="7">
        <v>427</v>
      </c>
      <c r="B442" s="7">
        <v>6</v>
      </c>
      <c r="C442" s="7">
        <v>501</v>
      </c>
      <c r="D442" s="7">
        <v>983</v>
      </c>
      <c r="E442" s="7">
        <v>97</v>
      </c>
      <c r="F442" s="7">
        <v>100</v>
      </c>
      <c r="G442" s="7">
        <v>119</v>
      </c>
      <c r="H442" s="7">
        <v>132</v>
      </c>
      <c r="I442" s="7">
        <v>-1</v>
      </c>
      <c r="J442" s="11">
        <v>0</v>
      </c>
      <c r="K442" s="11">
        <v>0</v>
      </c>
      <c r="M442" s="7">
        <v>41</v>
      </c>
      <c r="N442" s="9">
        <v>50</v>
      </c>
      <c r="O442" s="9">
        <v>64</v>
      </c>
      <c r="P442" s="9" t="s">
        <v>3</v>
      </c>
      <c r="Q442" s="7">
        <v>-1</v>
      </c>
      <c r="R442" s="10">
        <v>0</v>
      </c>
      <c r="S442" s="10">
        <v>0</v>
      </c>
      <c r="U442" s="7">
        <v>-1</v>
      </c>
      <c r="V442" s="17">
        <v>0</v>
      </c>
      <c r="W442" s="17">
        <v>0</v>
      </c>
      <c r="Y442" s="7">
        <v>-1</v>
      </c>
      <c r="Z442" s="14">
        <v>0</v>
      </c>
      <c r="AA442" s="14">
        <v>0</v>
      </c>
      <c r="AC442" s="7">
        <v>26</v>
      </c>
      <c r="AD442" s="18">
        <v>501</v>
      </c>
      <c r="AE442" s="18">
        <v>21</v>
      </c>
      <c r="AF442" s="18" t="s">
        <v>2</v>
      </c>
      <c r="AG442" s="16">
        <v>4.8240149178099996</v>
      </c>
      <c r="AH442" s="16">
        <v>0.75101471794600005</v>
      </c>
      <c r="AI442" s="6">
        <f>IF(L442="Duinvlak",3,IF(L442="Plantvlak",2,1))</f>
        <v>1</v>
      </c>
      <c r="AJ442" s="6">
        <f>IF(P442="Duinvlak",3,IF(M442="Plantvlak",2,1))</f>
        <v>1</v>
      </c>
      <c r="AK442" s="6">
        <f>IF(T442="Duinvlak",3,IF(T442="Plantvlak",2,1))</f>
        <v>1</v>
      </c>
      <c r="AL442" s="6">
        <f>IF(X442="Duinvlak",3,IF(X442="Plantvlak",2,1))</f>
        <v>1</v>
      </c>
      <c r="AM442" s="6">
        <f>IF(AB442="Duinvlak",3,IF(AB442="Plantvlak",2,1))</f>
        <v>1</v>
      </c>
      <c r="AN442" s="6">
        <f>IF(AF442="Duinvlak",3,IF(AF442="Plantvlak",2,1))</f>
        <v>3</v>
      </c>
      <c r="AO442">
        <f>AI442*100000+AJ442*10000+AK442*1000+AL442*100+AM442*10+AN442</f>
        <v>111113</v>
      </c>
    </row>
    <row r="443" spans="1:41" ht="15" x14ac:dyDescent="0.25">
      <c r="A443" s="7">
        <v>781</v>
      </c>
      <c r="B443" s="7">
        <v>7</v>
      </c>
      <c r="C443" s="7">
        <v>401</v>
      </c>
      <c r="D443" s="7">
        <v>992</v>
      </c>
      <c r="E443" s="7">
        <v>107</v>
      </c>
      <c r="F443" s="7">
        <v>117</v>
      </c>
      <c r="G443" s="7">
        <v>136</v>
      </c>
      <c r="H443" s="7">
        <v>149</v>
      </c>
      <c r="I443" s="7">
        <v>-1</v>
      </c>
      <c r="J443" s="11">
        <v>0</v>
      </c>
      <c r="K443" s="11">
        <v>0</v>
      </c>
      <c r="M443" s="7">
        <v>59</v>
      </c>
      <c r="N443" s="9">
        <v>40</v>
      </c>
      <c r="O443" s="9">
        <v>87</v>
      </c>
      <c r="P443" s="9" t="s">
        <v>3</v>
      </c>
      <c r="Q443" s="7">
        <v>-1</v>
      </c>
      <c r="R443" s="10">
        <v>0</v>
      </c>
      <c r="S443" s="10">
        <v>0</v>
      </c>
      <c r="U443" s="7">
        <v>-1</v>
      </c>
      <c r="V443" s="17">
        <v>0</v>
      </c>
      <c r="W443" s="17">
        <v>0</v>
      </c>
      <c r="Y443" s="7">
        <v>-1</v>
      </c>
      <c r="Z443" s="14">
        <v>0</v>
      </c>
      <c r="AA443" s="14">
        <v>0</v>
      </c>
      <c r="AC443" s="7">
        <v>233</v>
      </c>
      <c r="AD443" s="18">
        <v>401</v>
      </c>
      <c r="AE443" s="18">
        <v>283</v>
      </c>
      <c r="AF443" s="18" t="s">
        <v>2</v>
      </c>
      <c r="AG443" s="16">
        <v>12.783020088600001</v>
      </c>
      <c r="AH443" s="16">
        <v>2.7412336657799998</v>
      </c>
      <c r="AI443" s="6">
        <f>IF(L443="Duinvlak",3,IF(L443="Plantvlak",2,1))</f>
        <v>1</v>
      </c>
      <c r="AJ443" s="6">
        <f>IF(P443="Duinvlak",3,IF(M443="Plantvlak",2,1))</f>
        <v>1</v>
      </c>
      <c r="AK443" s="6">
        <f>IF(T443="Duinvlak",3,IF(T443="Plantvlak",2,1))</f>
        <v>1</v>
      </c>
      <c r="AL443" s="6">
        <f>IF(X443="Duinvlak",3,IF(X443="Plantvlak",2,1))</f>
        <v>1</v>
      </c>
      <c r="AM443" s="6">
        <f>IF(AB443="Duinvlak",3,IF(AB443="Plantvlak",2,1))</f>
        <v>1</v>
      </c>
      <c r="AN443" s="6">
        <f>IF(AF443="Duinvlak",3,IF(AF443="Plantvlak",2,1))</f>
        <v>3</v>
      </c>
      <c r="AO443">
        <f>AI443*100000+AJ443*10000+AK443*1000+AL443*100+AM443*10+AN443</f>
        <v>111113</v>
      </c>
    </row>
    <row r="444" spans="1:41" ht="15" x14ac:dyDescent="0.25">
      <c r="A444" s="7">
        <v>782</v>
      </c>
      <c r="B444" s="7">
        <v>7</v>
      </c>
      <c r="C444" s="7">
        <v>401</v>
      </c>
      <c r="D444" s="7">
        <v>993</v>
      </c>
      <c r="E444" s="7">
        <v>108</v>
      </c>
      <c r="F444" s="7">
        <v>118</v>
      </c>
      <c r="G444" s="7">
        <v>137</v>
      </c>
      <c r="H444" s="7">
        <v>150</v>
      </c>
      <c r="I444" s="7">
        <v>-1</v>
      </c>
      <c r="J444" s="11">
        <v>0</v>
      </c>
      <c r="K444" s="11">
        <v>0</v>
      </c>
      <c r="M444" s="7">
        <v>60</v>
      </c>
      <c r="N444" s="9">
        <v>40</v>
      </c>
      <c r="O444" s="9">
        <v>88</v>
      </c>
      <c r="P444" s="9" t="s">
        <v>3</v>
      </c>
      <c r="Q444" s="7">
        <v>-1</v>
      </c>
      <c r="R444" s="10">
        <v>0</v>
      </c>
      <c r="S444" s="10">
        <v>0</v>
      </c>
      <c r="U444" s="7">
        <v>-1</v>
      </c>
      <c r="V444" s="17">
        <v>0</v>
      </c>
      <c r="W444" s="17">
        <v>0</v>
      </c>
      <c r="Y444" s="7">
        <v>-1</v>
      </c>
      <c r="Z444" s="14">
        <v>0</v>
      </c>
      <c r="AA444" s="14">
        <v>0</v>
      </c>
      <c r="AC444" s="7">
        <v>247</v>
      </c>
      <c r="AD444" s="18">
        <v>401</v>
      </c>
      <c r="AE444" s="18">
        <v>297</v>
      </c>
      <c r="AF444" s="18" t="s">
        <v>2</v>
      </c>
      <c r="AG444" s="16">
        <v>4.4701365730799996</v>
      </c>
      <c r="AH444" s="16">
        <v>0.60086575529499997</v>
      </c>
      <c r="AI444" s="6">
        <f>IF(L444="Duinvlak",3,IF(L444="Plantvlak",2,1))</f>
        <v>1</v>
      </c>
      <c r="AJ444" s="6">
        <f>IF(P444="Duinvlak",3,IF(M444="Plantvlak",2,1))</f>
        <v>1</v>
      </c>
      <c r="AK444" s="6">
        <f>IF(T444="Duinvlak",3,IF(T444="Plantvlak",2,1))</f>
        <v>1</v>
      </c>
      <c r="AL444" s="6">
        <f>IF(X444="Duinvlak",3,IF(X444="Plantvlak",2,1))</f>
        <v>1</v>
      </c>
      <c r="AM444" s="6">
        <f>IF(AB444="Duinvlak",3,IF(AB444="Plantvlak",2,1))</f>
        <v>1</v>
      </c>
      <c r="AN444" s="6">
        <f>IF(AF444="Duinvlak",3,IF(AF444="Plantvlak",2,1))</f>
        <v>3</v>
      </c>
      <c r="AO444">
        <f>AI444*100000+AJ444*10000+AK444*1000+AL444*100+AM444*10+AN444</f>
        <v>111113</v>
      </c>
    </row>
    <row r="445" spans="1:41" ht="15" x14ac:dyDescent="0.25">
      <c r="A445" s="7">
        <v>234</v>
      </c>
      <c r="B445" s="7">
        <v>2</v>
      </c>
      <c r="C445" s="7">
        <v>5</v>
      </c>
      <c r="D445" s="7">
        <v>77</v>
      </c>
      <c r="E445" s="7">
        <v>78</v>
      </c>
      <c r="F445" s="7">
        <v>80</v>
      </c>
      <c r="G445" s="7">
        <v>95</v>
      </c>
      <c r="H445" s="7">
        <v>108</v>
      </c>
      <c r="I445" s="7">
        <v>-1</v>
      </c>
      <c r="J445" s="11">
        <v>0</v>
      </c>
      <c r="K445" s="11">
        <v>0</v>
      </c>
      <c r="M445" s="7">
        <v>17</v>
      </c>
      <c r="N445" s="9">
        <v>5</v>
      </c>
      <c r="O445" s="9">
        <v>28</v>
      </c>
      <c r="P445" s="9" t="s">
        <v>3</v>
      </c>
      <c r="Q445" s="7">
        <v>-1</v>
      </c>
      <c r="R445" s="10">
        <v>0</v>
      </c>
      <c r="S445" s="10">
        <v>0</v>
      </c>
      <c r="U445" s="7">
        <v>-1</v>
      </c>
      <c r="V445" s="17">
        <v>0</v>
      </c>
      <c r="W445" s="17">
        <v>0</v>
      </c>
      <c r="Y445" s="7">
        <v>-1</v>
      </c>
      <c r="Z445" s="14">
        <v>0</v>
      </c>
      <c r="AA445" s="14">
        <v>0</v>
      </c>
      <c r="AC445" s="7">
        <v>-1</v>
      </c>
      <c r="AD445" s="18">
        <v>0</v>
      </c>
      <c r="AE445" s="18">
        <v>0</v>
      </c>
      <c r="AG445" s="16">
        <v>94.2252783725</v>
      </c>
      <c r="AH445" s="16">
        <v>59.793628256300003</v>
      </c>
      <c r="AI445" s="6">
        <f>IF(L445="Duinvlak",3,IF(L445="Plantvlak",2,1))</f>
        <v>1</v>
      </c>
      <c r="AJ445" s="6">
        <f>IF(P445="Duinvlak",3,IF(M445="Plantvlak",2,1))</f>
        <v>1</v>
      </c>
      <c r="AK445" s="6">
        <f>IF(T445="Duinvlak",3,IF(T445="Plantvlak",2,1))</f>
        <v>1</v>
      </c>
      <c r="AL445" s="6">
        <f>IF(X445="Duinvlak",3,IF(X445="Plantvlak",2,1))</f>
        <v>1</v>
      </c>
      <c r="AM445" s="6">
        <f>IF(AB445="Duinvlak",3,IF(AB445="Plantvlak",2,1))</f>
        <v>1</v>
      </c>
      <c r="AN445" s="6">
        <f>IF(AF445="Duinvlak",3,IF(AF445="Plantvlak",2,1))</f>
        <v>1</v>
      </c>
      <c r="AO445">
        <f>AI445*100000+AJ445*10000+AK445*1000+AL445*100+AM445*10+AN445</f>
        <v>111111</v>
      </c>
    </row>
    <row r="446" spans="1:41" ht="15" x14ac:dyDescent="0.25">
      <c r="A446" s="7">
        <v>375</v>
      </c>
      <c r="B446" s="7">
        <v>6</v>
      </c>
      <c r="C446" s="7">
        <v>501</v>
      </c>
      <c r="D446" s="7">
        <v>91</v>
      </c>
      <c r="E446" s="7">
        <v>96</v>
      </c>
      <c r="F446" s="7">
        <v>99</v>
      </c>
      <c r="G446" s="7">
        <v>118</v>
      </c>
      <c r="H446" s="7">
        <v>131</v>
      </c>
      <c r="I446" s="7">
        <v>-1</v>
      </c>
      <c r="J446" s="11">
        <v>0</v>
      </c>
      <c r="K446" s="11">
        <v>0</v>
      </c>
      <c r="M446" s="7">
        <v>40</v>
      </c>
      <c r="N446" s="9">
        <v>50</v>
      </c>
      <c r="O446" s="9">
        <v>42</v>
      </c>
      <c r="P446" s="9" t="s">
        <v>3</v>
      </c>
      <c r="Q446" s="7">
        <v>-1</v>
      </c>
      <c r="R446" s="10">
        <v>0</v>
      </c>
      <c r="S446" s="10">
        <v>0</v>
      </c>
      <c r="U446" s="7">
        <v>-1</v>
      </c>
      <c r="V446" s="17">
        <v>0</v>
      </c>
      <c r="W446" s="17">
        <v>0</v>
      </c>
      <c r="Y446" s="7">
        <v>-1</v>
      </c>
      <c r="Z446" s="14">
        <v>0</v>
      </c>
      <c r="AA446" s="14">
        <v>0</v>
      </c>
      <c r="AC446" s="7">
        <v>-1</v>
      </c>
      <c r="AD446" s="18">
        <v>0</v>
      </c>
      <c r="AE446" s="18">
        <v>0</v>
      </c>
      <c r="AG446" s="16">
        <v>11.8573265293</v>
      </c>
      <c r="AH446" s="16">
        <v>7.2465977211199997</v>
      </c>
      <c r="AI446" s="6">
        <f>IF(L446="Duinvlak",3,IF(L446="Plantvlak",2,1))</f>
        <v>1</v>
      </c>
      <c r="AJ446" s="6">
        <f>IF(P446="Duinvlak",3,IF(M446="Plantvlak",2,1))</f>
        <v>1</v>
      </c>
      <c r="AK446" s="6">
        <f>IF(T446="Duinvlak",3,IF(T446="Plantvlak",2,1))</f>
        <v>1</v>
      </c>
      <c r="AL446" s="6">
        <f>IF(X446="Duinvlak",3,IF(X446="Plantvlak",2,1))</f>
        <v>1</v>
      </c>
      <c r="AM446" s="6">
        <f>IF(AB446="Duinvlak",3,IF(AB446="Plantvlak",2,1))</f>
        <v>1</v>
      </c>
      <c r="AN446" s="6">
        <f>IF(AF446="Duinvlak",3,IF(AF446="Plantvlak",2,1))</f>
        <v>1</v>
      </c>
      <c r="AO446">
        <f>AI446*100000+AJ446*10000+AK446*1000+AL446*100+AM446*10+AN446</f>
        <v>111111</v>
      </c>
    </row>
    <row r="447" spans="1:41" ht="15" x14ac:dyDescent="0.25">
      <c r="A447" s="7">
        <v>1030</v>
      </c>
      <c r="B447" s="7">
        <v>11</v>
      </c>
      <c r="C447" s="7">
        <v>2</v>
      </c>
      <c r="D447" s="7">
        <v>98</v>
      </c>
      <c r="E447" s="7">
        <v>116</v>
      </c>
      <c r="F447" s="7">
        <v>126</v>
      </c>
      <c r="G447" s="7">
        <v>147</v>
      </c>
      <c r="H447" s="7">
        <v>160</v>
      </c>
      <c r="I447" s="7">
        <v>-1</v>
      </c>
      <c r="J447" s="11">
        <v>0</v>
      </c>
      <c r="K447" s="11">
        <v>0</v>
      </c>
      <c r="M447" s="7">
        <v>70</v>
      </c>
      <c r="N447" s="9">
        <v>2</v>
      </c>
      <c r="O447" s="9">
        <v>125</v>
      </c>
      <c r="P447" s="9" t="s">
        <v>3</v>
      </c>
      <c r="Q447" s="7">
        <v>-1</v>
      </c>
      <c r="R447" s="10">
        <v>0</v>
      </c>
      <c r="S447" s="10">
        <v>0</v>
      </c>
      <c r="U447" s="7">
        <v>-1</v>
      </c>
      <c r="V447" s="17">
        <v>0</v>
      </c>
      <c r="W447" s="17">
        <v>0</v>
      </c>
      <c r="Y447" s="7">
        <v>-1</v>
      </c>
      <c r="Z447" s="14">
        <v>0</v>
      </c>
      <c r="AA447" s="14">
        <v>0</v>
      </c>
      <c r="AC447" s="7">
        <v>-1</v>
      </c>
      <c r="AD447" s="18">
        <v>0</v>
      </c>
      <c r="AE447" s="18">
        <v>0</v>
      </c>
      <c r="AG447" s="16">
        <v>2.6559024234700002</v>
      </c>
      <c r="AH447" s="16">
        <v>0.56132497595700004</v>
      </c>
      <c r="AI447" s="6">
        <f>IF(L447="Duinvlak",3,IF(L447="Plantvlak",2,1))</f>
        <v>1</v>
      </c>
      <c r="AJ447" s="6">
        <f>IF(P447="Duinvlak",3,IF(M447="Plantvlak",2,1))</f>
        <v>1</v>
      </c>
      <c r="AK447" s="6">
        <f>IF(T447="Duinvlak",3,IF(T447="Plantvlak",2,1))</f>
        <v>1</v>
      </c>
      <c r="AL447" s="6">
        <f>IF(X447="Duinvlak",3,IF(X447="Plantvlak",2,1))</f>
        <v>1</v>
      </c>
      <c r="AM447" s="6">
        <f>IF(AB447="Duinvlak",3,IF(AB447="Plantvlak",2,1))</f>
        <v>1</v>
      </c>
      <c r="AN447" s="6">
        <f>IF(AF447="Duinvlak",3,IF(AF447="Plantvlak",2,1))</f>
        <v>1</v>
      </c>
      <c r="AO447">
        <f>AI447*100000+AJ447*10000+AK447*1000+AL447*100+AM447*10+AN447</f>
        <v>111111</v>
      </c>
    </row>
    <row r="448" spans="1:41" ht="15" x14ac:dyDescent="0.25">
      <c r="A448" s="7">
        <v>1056</v>
      </c>
      <c r="B448" s="7">
        <v>12</v>
      </c>
      <c r="C448" s="7">
        <v>0</v>
      </c>
      <c r="D448" s="7">
        <v>101</v>
      </c>
      <c r="E448" s="7">
        <v>119</v>
      </c>
      <c r="F448" s="7">
        <v>129</v>
      </c>
      <c r="G448" s="7">
        <v>150</v>
      </c>
      <c r="H448" s="7">
        <v>165</v>
      </c>
      <c r="I448" s="7">
        <v>-1</v>
      </c>
      <c r="J448" s="11">
        <v>0</v>
      </c>
      <c r="K448" s="11">
        <v>0</v>
      </c>
      <c r="M448" s="7">
        <v>75</v>
      </c>
      <c r="N448" s="9">
        <v>0</v>
      </c>
      <c r="O448" s="9">
        <v>106</v>
      </c>
      <c r="P448" s="9" t="s">
        <v>3</v>
      </c>
      <c r="Q448" s="7">
        <v>-1</v>
      </c>
      <c r="R448" s="10">
        <v>0</v>
      </c>
      <c r="S448" s="10">
        <v>0</v>
      </c>
      <c r="U448" s="7">
        <v>-1</v>
      </c>
      <c r="V448" s="17">
        <v>0</v>
      </c>
      <c r="W448" s="17">
        <v>0</v>
      </c>
      <c r="Y448" s="7">
        <v>-1</v>
      </c>
      <c r="Z448" s="14">
        <v>0</v>
      </c>
      <c r="AA448" s="14">
        <v>0</v>
      </c>
      <c r="AC448" s="7">
        <v>-1</v>
      </c>
      <c r="AD448" s="18">
        <v>0</v>
      </c>
      <c r="AE448" s="18">
        <v>0</v>
      </c>
      <c r="AG448" s="16">
        <v>7.2130820342600002</v>
      </c>
      <c r="AH448" s="16">
        <v>4.1403006508100004</v>
      </c>
      <c r="AI448" s="6">
        <f>IF(L448="Duinvlak",3,IF(L448="Plantvlak",2,1))</f>
        <v>1</v>
      </c>
      <c r="AJ448" s="6">
        <f>IF(P448="Duinvlak",3,IF(M448="Plantvlak",2,1))</f>
        <v>1</v>
      </c>
      <c r="AK448" s="6">
        <f>IF(T448="Duinvlak",3,IF(T448="Plantvlak",2,1))</f>
        <v>1</v>
      </c>
      <c r="AL448" s="6">
        <f>IF(X448="Duinvlak",3,IF(X448="Plantvlak",2,1))</f>
        <v>1</v>
      </c>
      <c r="AM448" s="6">
        <f>IF(AB448="Duinvlak",3,IF(AB448="Plantvlak",2,1))</f>
        <v>1</v>
      </c>
      <c r="AN448" s="6">
        <f>IF(AF448="Duinvlak",3,IF(AF448="Plantvlak",2,1))</f>
        <v>1</v>
      </c>
      <c r="AO448">
        <f>AI448*100000+AJ448*10000+AK448*1000+AL448*100+AM448*10+AN448</f>
        <v>111111</v>
      </c>
    </row>
    <row r="449" spans="1:41" ht="15" x14ac:dyDescent="0.25">
      <c r="A449" s="7">
        <v>1065</v>
      </c>
      <c r="B449" s="7">
        <v>13</v>
      </c>
      <c r="C449" s="7">
        <v>12</v>
      </c>
      <c r="D449" s="7">
        <v>105</v>
      </c>
      <c r="E449" s="7">
        <v>123</v>
      </c>
      <c r="F449" s="7">
        <v>133</v>
      </c>
      <c r="G449" s="7">
        <v>154</v>
      </c>
      <c r="H449" s="7">
        <v>169</v>
      </c>
      <c r="I449" s="7">
        <v>-1</v>
      </c>
      <c r="J449" s="11">
        <v>0</v>
      </c>
      <c r="K449" s="11">
        <v>0</v>
      </c>
      <c r="M449" s="7">
        <v>79</v>
      </c>
      <c r="N449" s="9">
        <v>12</v>
      </c>
      <c r="O449" s="9">
        <v>108</v>
      </c>
      <c r="P449" s="9" t="s">
        <v>3</v>
      </c>
      <c r="Q449" s="7">
        <v>-1</v>
      </c>
      <c r="R449" s="10">
        <v>0</v>
      </c>
      <c r="S449" s="10">
        <v>0</v>
      </c>
      <c r="U449" s="7">
        <v>-1</v>
      </c>
      <c r="V449" s="17">
        <v>0</v>
      </c>
      <c r="W449" s="17">
        <v>0</v>
      </c>
      <c r="Y449" s="7">
        <v>-1</v>
      </c>
      <c r="Z449" s="14">
        <v>0</v>
      </c>
      <c r="AA449" s="14">
        <v>0</v>
      </c>
      <c r="AC449" s="7">
        <v>-1</v>
      </c>
      <c r="AD449" s="18">
        <v>0</v>
      </c>
      <c r="AE449" s="18">
        <v>0</v>
      </c>
      <c r="AG449" s="16">
        <v>19.268365124399999</v>
      </c>
      <c r="AH449" s="16">
        <v>8.0093851786099997</v>
      </c>
      <c r="AI449" s="6">
        <f>IF(L449="Duinvlak",3,IF(L449="Plantvlak",2,1))</f>
        <v>1</v>
      </c>
      <c r="AJ449" s="6">
        <f>IF(P449="Duinvlak",3,IF(M449="Plantvlak",2,1))</f>
        <v>1</v>
      </c>
      <c r="AK449" s="6">
        <f>IF(T449="Duinvlak",3,IF(T449="Plantvlak",2,1))</f>
        <v>1</v>
      </c>
      <c r="AL449" s="6">
        <f>IF(X449="Duinvlak",3,IF(X449="Plantvlak",2,1))</f>
        <v>1</v>
      </c>
      <c r="AM449" s="6">
        <f>IF(AB449="Duinvlak",3,IF(AB449="Plantvlak",2,1))</f>
        <v>1</v>
      </c>
      <c r="AN449" s="6">
        <f>IF(AF449="Duinvlak",3,IF(AF449="Plantvlak",2,1))</f>
        <v>1</v>
      </c>
      <c r="AO449">
        <f>AI449*100000+AJ449*10000+AK449*1000+AL449*100+AM449*10+AN449</f>
        <v>111111</v>
      </c>
    </row>
    <row r="450" spans="1:41" ht="15" x14ac:dyDescent="0.25">
      <c r="A450" s="7">
        <v>1067</v>
      </c>
      <c r="B450" s="7">
        <v>13</v>
      </c>
      <c r="C450" s="7">
        <v>12</v>
      </c>
      <c r="D450" s="7">
        <v>107</v>
      </c>
      <c r="E450" s="7">
        <v>125</v>
      </c>
      <c r="F450" s="7">
        <v>135</v>
      </c>
      <c r="G450" s="7">
        <v>156</v>
      </c>
      <c r="H450" s="7">
        <v>171</v>
      </c>
      <c r="I450" s="7">
        <v>-1</v>
      </c>
      <c r="J450" s="11">
        <v>0</v>
      </c>
      <c r="K450" s="11">
        <v>0</v>
      </c>
      <c r="M450" s="7">
        <v>81</v>
      </c>
      <c r="N450" s="9">
        <v>12</v>
      </c>
      <c r="O450" s="9">
        <v>110</v>
      </c>
      <c r="P450" s="9" t="s">
        <v>3</v>
      </c>
      <c r="Q450" s="7">
        <v>-1</v>
      </c>
      <c r="R450" s="10">
        <v>0</v>
      </c>
      <c r="S450" s="10">
        <v>0</v>
      </c>
      <c r="U450" s="7">
        <v>-1</v>
      </c>
      <c r="V450" s="17">
        <v>0</v>
      </c>
      <c r="W450" s="17">
        <v>0</v>
      </c>
      <c r="Y450" s="7">
        <v>-1</v>
      </c>
      <c r="Z450" s="14">
        <v>0</v>
      </c>
      <c r="AA450" s="14">
        <v>0</v>
      </c>
      <c r="AC450" s="7">
        <v>-1</v>
      </c>
      <c r="AD450" s="18">
        <v>0</v>
      </c>
      <c r="AE450" s="18">
        <v>0</v>
      </c>
      <c r="AG450" s="16">
        <v>8.6734391564299997</v>
      </c>
      <c r="AH450" s="16">
        <v>5.9864975424400004</v>
      </c>
      <c r="AI450" s="6">
        <f>IF(L450="Duinvlak",3,IF(L450="Plantvlak",2,1))</f>
        <v>1</v>
      </c>
      <c r="AJ450" s="6">
        <f>IF(P450="Duinvlak",3,IF(M450="Plantvlak",2,1))</f>
        <v>1</v>
      </c>
      <c r="AK450" s="6">
        <f>IF(T450="Duinvlak",3,IF(T450="Plantvlak",2,1))</f>
        <v>1</v>
      </c>
      <c r="AL450" s="6">
        <f>IF(X450="Duinvlak",3,IF(X450="Plantvlak",2,1))</f>
        <v>1</v>
      </c>
      <c r="AM450" s="6">
        <f>IF(AB450="Duinvlak",3,IF(AB450="Plantvlak",2,1))</f>
        <v>1</v>
      </c>
      <c r="AN450" s="6">
        <f>IF(AF450="Duinvlak",3,IF(AF450="Plantvlak",2,1))</f>
        <v>1</v>
      </c>
      <c r="AO450">
        <f>AI450*100000+AJ450*10000+AK450*1000+AL450*100+AM450*10+AN450</f>
        <v>111111</v>
      </c>
    </row>
    <row r="451" spans="1:41" ht="15" x14ac:dyDescent="0.25">
      <c r="A451" s="7">
        <v>1068</v>
      </c>
      <c r="B451" s="7">
        <v>13</v>
      </c>
      <c r="C451" s="7">
        <v>12</v>
      </c>
      <c r="D451" s="7">
        <v>108</v>
      </c>
      <c r="E451" s="7">
        <v>126</v>
      </c>
      <c r="F451" s="7">
        <v>136</v>
      </c>
      <c r="G451" s="7">
        <v>157</v>
      </c>
      <c r="H451" s="7">
        <v>172</v>
      </c>
      <c r="I451" s="7">
        <v>-1</v>
      </c>
      <c r="J451" s="11">
        <v>0</v>
      </c>
      <c r="K451" s="11">
        <v>0</v>
      </c>
      <c r="M451" s="7">
        <v>82</v>
      </c>
      <c r="N451" s="9">
        <v>12</v>
      </c>
      <c r="O451" s="9">
        <v>111</v>
      </c>
      <c r="P451" s="9" t="s">
        <v>3</v>
      </c>
      <c r="Q451" s="7">
        <v>-1</v>
      </c>
      <c r="R451" s="10">
        <v>0</v>
      </c>
      <c r="S451" s="10">
        <v>0</v>
      </c>
      <c r="U451" s="7">
        <v>-1</v>
      </c>
      <c r="V451" s="17">
        <v>0</v>
      </c>
      <c r="W451" s="17">
        <v>0</v>
      </c>
      <c r="Y451" s="7">
        <v>-1</v>
      </c>
      <c r="Z451" s="14">
        <v>0</v>
      </c>
      <c r="AA451" s="14">
        <v>0</v>
      </c>
      <c r="AC451" s="7">
        <v>-1</v>
      </c>
      <c r="AD451" s="18">
        <v>0</v>
      </c>
      <c r="AE451" s="18">
        <v>0</v>
      </c>
      <c r="AG451" s="16">
        <v>4.4767695219999997</v>
      </c>
      <c r="AH451" s="16">
        <v>1.5948491388799999</v>
      </c>
      <c r="AI451" s="6">
        <f>IF(L451="Duinvlak",3,IF(L451="Plantvlak",2,1))</f>
        <v>1</v>
      </c>
      <c r="AJ451" s="6">
        <f>IF(P451="Duinvlak",3,IF(M451="Plantvlak",2,1))</f>
        <v>1</v>
      </c>
      <c r="AK451" s="6">
        <f>IF(T451="Duinvlak",3,IF(T451="Plantvlak",2,1))</f>
        <v>1</v>
      </c>
      <c r="AL451" s="6">
        <f>IF(X451="Duinvlak",3,IF(X451="Plantvlak",2,1))</f>
        <v>1</v>
      </c>
      <c r="AM451" s="6">
        <f>IF(AB451="Duinvlak",3,IF(AB451="Plantvlak",2,1))</f>
        <v>1</v>
      </c>
      <c r="AN451" s="6">
        <f>IF(AF451="Duinvlak",3,IF(AF451="Plantvlak",2,1))</f>
        <v>1</v>
      </c>
      <c r="AO451">
        <f>AI451*100000+AJ451*10000+AK451*1000+AL451*100+AM451*10+AN451</f>
        <v>111111</v>
      </c>
    </row>
    <row r="452" spans="1:41" ht="15" x14ac:dyDescent="0.25">
      <c r="A452" s="7">
        <v>1069</v>
      </c>
      <c r="B452" s="7">
        <v>13</v>
      </c>
      <c r="C452" s="7">
        <v>12</v>
      </c>
      <c r="D452" s="7">
        <v>109</v>
      </c>
      <c r="E452" s="7">
        <v>127</v>
      </c>
      <c r="F452" s="7">
        <v>137</v>
      </c>
      <c r="G452" s="7">
        <v>158</v>
      </c>
      <c r="H452" s="7">
        <v>173</v>
      </c>
      <c r="I452" s="7">
        <v>-1</v>
      </c>
      <c r="J452" s="11">
        <v>0</v>
      </c>
      <c r="K452" s="11">
        <v>0</v>
      </c>
      <c r="M452" s="7">
        <v>83</v>
      </c>
      <c r="N452" s="9">
        <v>12</v>
      </c>
      <c r="O452" s="9">
        <v>112</v>
      </c>
      <c r="P452" s="9" t="s">
        <v>3</v>
      </c>
      <c r="Q452" s="7">
        <v>-1</v>
      </c>
      <c r="R452" s="10">
        <v>0</v>
      </c>
      <c r="S452" s="10">
        <v>0</v>
      </c>
      <c r="U452" s="7">
        <v>-1</v>
      </c>
      <c r="V452" s="17">
        <v>0</v>
      </c>
      <c r="W452" s="17">
        <v>0</v>
      </c>
      <c r="Y452" s="7">
        <v>-1</v>
      </c>
      <c r="Z452" s="14">
        <v>0</v>
      </c>
      <c r="AA452" s="14">
        <v>0</v>
      </c>
      <c r="AC452" s="7">
        <v>-1</v>
      </c>
      <c r="AD452" s="18">
        <v>0</v>
      </c>
      <c r="AE452" s="18">
        <v>0</v>
      </c>
      <c r="AG452" s="16">
        <v>19.818241756199999</v>
      </c>
      <c r="AH452" s="16">
        <v>16.276658449900001</v>
      </c>
      <c r="AI452" s="6">
        <f>IF(L452="Duinvlak",3,IF(L452="Plantvlak",2,1))</f>
        <v>1</v>
      </c>
      <c r="AJ452" s="6">
        <f>IF(P452="Duinvlak",3,IF(M452="Plantvlak",2,1))</f>
        <v>1</v>
      </c>
      <c r="AK452" s="6">
        <f>IF(T452="Duinvlak",3,IF(T452="Plantvlak",2,1))</f>
        <v>1</v>
      </c>
      <c r="AL452" s="6">
        <f>IF(X452="Duinvlak",3,IF(X452="Plantvlak",2,1))</f>
        <v>1</v>
      </c>
      <c r="AM452" s="6">
        <f>IF(AB452="Duinvlak",3,IF(AB452="Plantvlak",2,1))</f>
        <v>1</v>
      </c>
      <c r="AN452" s="6">
        <f>IF(AF452="Duinvlak",3,IF(AF452="Plantvlak",2,1))</f>
        <v>1</v>
      </c>
      <c r="AO452">
        <f>AI452*100000+AJ452*10000+AK452*1000+AL452*100+AM452*10+AN452</f>
        <v>111111</v>
      </c>
    </row>
    <row r="453" spans="1:41" ht="15" x14ac:dyDescent="0.25">
      <c r="A453" s="7">
        <v>1070</v>
      </c>
      <c r="B453" s="7">
        <v>13</v>
      </c>
      <c r="C453" s="7">
        <v>12</v>
      </c>
      <c r="D453" s="7">
        <v>110</v>
      </c>
      <c r="E453" s="7">
        <v>128</v>
      </c>
      <c r="F453" s="7">
        <v>138</v>
      </c>
      <c r="G453" s="7">
        <v>159</v>
      </c>
      <c r="H453" s="7">
        <v>174</v>
      </c>
      <c r="I453" s="7">
        <v>-1</v>
      </c>
      <c r="J453" s="11">
        <v>0</v>
      </c>
      <c r="K453" s="11">
        <v>0</v>
      </c>
      <c r="M453" s="7">
        <v>84</v>
      </c>
      <c r="N453" s="9">
        <v>12</v>
      </c>
      <c r="O453" s="9">
        <v>114</v>
      </c>
      <c r="P453" s="9" t="s">
        <v>3</v>
      </c>
      <c r="Q453" s="7">
        <v>-1</v>
      </c>
      <c r="R453" s="10">
        <v>0</v>
      </c>
      <c r="S453" s="10">
        <v>0</v>
      </c>
      <c r="U453" s="7">
        <v>-1</v>
      </c>
      <c r="V453" s="17">
        <v>0</v>
      </c>
      <c r="W453" s="17">
        <v>0</v>
      </c>
      <c r="Y453" s="7">
        <v>-1</v>
      </c>
      <c r="Z453" s="14">
        <v>0</v>
      </c>
      <c r="AA453" s="14">
        <v>0</v>
      </c>
      <c r="AC453" s="7">
        <v>-1</v>
      </c>
      <c r="AD453" s="18">
        <v>0</v>
      </c>
      <c r="AE453" s="18">
        <v>0</v>
      </c>
      <c r="AG453" s="16">
        <v>7.9293798466099998</v>
      </c>
      <c r="AH453" s="16">
        <v>5.00343867624</v>
      </c>
      <c r="AI453" s="6">
        <f>IF(L453="Duinvlak",3,IF(L453="Plantvlak",2,1))</f>
        <v>1</v>
      </c>
      <c r="AJ453" s="6">
        <f>IF(P453="Duinvlak",3,IF(M453="Plantvlak",2,1))</f>
        <v>1</v>
      </c>
      <c r="AK453" s="6">
        <f>IF(T453="Duinvlak",3,IF(T453="Plantvlak",2,1))</f>
        <v>1</v>
      </c>
      <c r="AL453" s="6">
        <f>IF(X453="Duinvlak",3,IF(X453="Plantvlak",2,1))</f>
        <v>1</v>
      </c>
      <c r="AM453" s="6">
        <f>IF(AB453="Duinvlak",3,IF(AB453="Plantvlak",2,1))</f>
        <v>1</v>
      </c>
      <c r="AN453" s="6">
        <f>IF(AF453="Duinvlak",3,IF(AF453="Plantvlak",2,1))</f>
        <v>1</v>
      </c>
      <c r="AO453">
        <f>AI453*100000+AJ453*10000+AK453*1000+AL453*100+AM453*10+AN453</f>
        <v>111111</v>
      </c>
    </row>
    <row r="454" spans="1:41" ht="15" x14ac:dyDescent="0.25">
      <c r="A454" s="7">
        <v>1071</v>
      </c>
      <c r="B454" s="7">
        <v>13</v>
      </c>
      <c r="C454" s="7">
        <v>12</v>
      </c>
      <c r="D454" s="7">
        <v>111</v>
      </c>
      <c r="E454" s="7">
        <v>129</v>
      </c>
      <c r="F454" s="7">
        <v>139</v>
      </c>
      <c r="G454" s="7">
        <v>160</v>
      </c>
      <c r="H454" s="7">
        <v>175</v>
      </c>
      <c r="I454" s="7">
        <v>-1</v>
      </c>
      <c r="J454" s="11">
        <v>0</v>
      </c>
      <c r="K454" s="11">
        <v>0</v>
      </c>
      <c r="M454" s="7">
        <v>85</v>
      </c>
      <c r="N454" s="9">
        <v>12</v>
      </c>
      <c r="O454" s="9">
        <v>115</v>
      </c>
      <c r="P454" s="9" t="s">
        <v>3</v>
      </c>
      <c r="Q454" s="7">
        <v>-1</v>
      </c>
      <c r="R454" s="10">
        <v>0</v>
      </c>
      <c r="S454" s="10">
        <v>0</v>
      </c>
      <c r="U454" s="7">
        <v>-1</v>
      </c>
      <c r="V454" s="17">
        <v>0</v>
      </c>
      <c r="W454" s="17">
        <v>0</v>
      </c>
      <c r="Y454" s="7">
        <v>-1</v>
      </c>
      <c r="Z454" s="14">
        <v>0</v>
      </c>
      <c r="AA454" s="14">
        <v>0</v>
      </c>
      <c r="AC454" s="7">
        <v>-1</v>
      </c>
      <c r="AD454" s="18">
        <v>0</v>
      </c>
      <c r="AE454" s="18">
        <v>0</v>
      </c>
      <c r="AG454" s="16">
        <v>6.0796100979499998</v>
      </c>
      <c r="AH454" s="16">
        <v>2.9413153628300002</v>
      </c>
      <c r="AI454" s="6">
        <f>IF(L454="Duinvlak",3,IF(L454="Plantvlak",2,1))</f>
        <v>1</v>
      </c>
      <c r="AJ454" s="6">
        <f>IF(P454="Duinvlak",3,IF(M454="Plantvlak",2,1))</f>
        <v>1</v>
      </c>
      <c r="AK454" s="6">
        <f>IF(T454="Duinvlak",3,IF(T454="Plantvlak",2,1))</f>
        <v>1</v>
      </c>
      <c r="AL454" s="6">
        <f>IF(X454="Duinvlak",3,IF(X454="Plantvlak",2,1))</f>
        <v>1</v>
      </c>
      <c r="AM454" s="6">
        <f>IF(AB454="Duinvlak",3,IF(AB454="Plantvlak",2,1))</f>
        <v>1</v>
      </c>
      <c r="AN454" s="6">
        <f>IF(AF454="Duinvlak",3,IF(AF454="Plantvlak",2,1))</f>
        <v>1</v>
      </c>
      <c r="AO454">
        <f>AI454*100000+AJ454*10000+AK454*1000+AL454*100+AM454*10+AN454</f>
        <v>111111</v>
      </c>
    </row>
    <row r="455" spans="1:41" ht="15" x14ac:dyDescent="0.25">
      <c r="A455" s="7">
        <v>1072</v>
      </c>
      <c r="B455" s="7">
        <v>13</v>
      </c>
      <c r="C455" s="7">
        <v>12</v>
      </c>
      <c r="D455" s="7">
        <v>112</v>
      </c>
      <c r="E455" s="7">
        <v>130</v>
      </c>
      <c r="F455" s="7">
        <v>140</v>
      </c>
      <c r="G455" s="7">
        <v>161</v>
      </c>
      <c r="H455" s="7">
        <v>176</v>
      </c>
      <c r="I455" s="7">
        <v>-1</v>
      </c>
      <c r="J455" s="11">
        <v>0</v>
      </c>
      <c r="K455" s="11">
        <v>0</v>
      </c>
      <c r="M455" s="7">
        <v>86</v>
      </c>
      <c r="N455" s="9">
        <v>12</v>
      </c>
      <c r="O455" s="9">
        <v>116</v>
      </c>
      <c r="P455" s="9" t="s">
        <v>3</v>
      </c>
      <c r="Q455" s="7">
        <v>-1</v>
      </c>
      <c r="R455" s="10">
        <v>0</v>
      </c>
      <c r="S455" s="10">
        <v>0</v>
      </c>
      <c r="U455" s="7">
        <v>-1</v>
      </c>
      <c r="V455" s="17">
        <v>0</v>
      </c>
      <c r="W455" s="17">
        <v>0</v>
      </c>
      <c r="Y455" s="7">
        <v>-1</v>
      </c>
      <c r="Z455" s="14">
        <v>0</v>
      </c>
      <c r="AA455" s="14">
        <v>0</v>
      </c>
      <c r="AC455" s="7">
        <v>-1</v>
      </c>
      <c r="AD455" s="18">
        <v>0</v>
      </c>
      <c r="AE455" s="18">
        <v>0</v>
      </c>
      <c r="AG455" s="16">
        <v>10.746131821600001</v>
      </c>
      <c r="AH455" s="16">
        <v>9.1895546192800008</v>
      </c>
      <c r="AI455" s="6">
        <f>IF(L455="Duinvlak",3,IF(L455="Plantvlak",2,1))</f>
        <v>1</v>
      </c>
      <c r="AJ455" s="6">
        <f>IF(P455="Duinvlak",3,IF(M455="Plantvlak",2,1))</f>
        <v>1</v>
      </c>
      <c r="AK455" s="6">
        <f>IF(T455="Duinvlak",3,IF(T455="Plantvlak",2,1))</f>
        <v>1</v>
      </c>
      <c r="AL455" s="6">
        <f>IF(X455="Duinvlak",3,IF(X455="Plantvlak",2,1))</f>
        <v>1</v>
      </c>
      <c r="AM455" s="6">
        <f>IF(AB455="Duinvlak",3,IF(AB455="Plantvlak",2,1))</f>
        <v>1</v>
      </c>
      <c r="AN455" s="6">
        <f>IF(AF455="Duinvlak",3,IF(AF455="Plantvlak",2,1))</f>
        <v>1</v>
      </c>
      <c r="AO455">
        <f>AI455*100000+AJ455*10000+AK455*1000+AL455*100+AM455*10+AN455</f>
        <v>111111</v>
      </c>
    </row>
    <row r="456" spans="1:41" ht="15" x14ac:dyDescent="0.25">
      <c r="A456" s="7">
        <v>1073</v>
      </c>
      <c r="B456" s="7">
        <v>13</v>
      </c>
      <c r="C456" s="7">
        <v>12</v>
      </c>
      <c r="D456" s="7">
        <v>113</v>
      </c>
      <c r="E456" s="7">
        <v>131</v>
      </c>
      <c r="F456" s="7">
        <v>141</v>
      </c>
      <c r="G456" s="7">
        <v>162</v>
      </c>
      <c r="H456" s="7">
        <v>177</v>
      </c>
      <c r="I456" s="7">
        <v>-1</v>
      </c>
      <c r="J456" s="11">
        <v>0</v>
      </c>
      <c r="K456" s="11">
        <v>0</v>
      </c>
      <c r="M456" s="7">
        <v>87</v>
      </c>
      <c r="N456" s="9">
        <v>12</v>
      </c>
      <c r="O456" s="9">
        <v>118</v>
      </c>
      <c r="P456" s="9" t="s">
        <v>3</v>
      </c>
      <c r="Q456" s="7">
        <v>-1</v>
      </c>
      <c r="R456" s="10">
        <v>0</v>
      </c>
      <c r="S456" s="10">
        <v>0</v>
      </c>
      <c r="U456" s="7">
        <v>-1</v>
      </c>
      <c r="V456" s="17">
        <v>0</v>
      </c>
      <c r="W456" s="17">
        <v>0</v>
      </c>
      <c r="Y456" s="7">
        <v>-1</v>
      </c>
      <c r="Z456" s="14">
        <v>0</v>
      </c>
      <c r="AA456" s="14">
        <v>0</v>
      </c>
      <c r="AC456" s="7">
        <v>-1</v>
      </c>
      <c r="AD456" s="18">
        <v>0</v>
      </c>
      <c r="AE456" s="18">
        <v>0</v>
      </c>
      <c r="AG456" s="16">
        <v>1.5817533938099999</v>
      </c>
      <c r="AH456" s="16">
        <v>0.19909836146000001</v>
      </c>
      <c r="AI456" s="6">
        <f>IF(L456="Duinvlak",3,IF(L456="Plantvlak",2,1))</f>
        <v>1</v>
      </c>
      <c r="AJ456" s="6">
        <f>IF(P456="Duinvlak",3,IF(M456="Plantvlak",2,1))</f>
        <v>1</v>
      </c>
      <c r="AK456" s="6">
        <f>IF(T456="Duinvlak",3,IF(T456="Plantvlak",2,1))</f>
        <v>1</v>
      </c>
      <c r="AL456" s="6">
        <f>IF(X456="Duinvlak",3,IF(X456="Plantvlak",2,1))</f>
        <v>1</v>
      </c>
      <c r="AM456" s="6">
        <f>IF(AB456="Duinvlak",3,IF(AB456="Plantvlak",2,1))</f>
        <v>1</v>
      </c>
      <c r="AN456" s="6">
        <f>IF(AF456="Duinvlak",3,IF(AF456="Plantvlak",2,1))</f>
        <v>1</v>
      </c>
      <c r="AO456">
        <f>AI456*100000+AJ456*10000+AK456*1000+AL456*100+AM456*10+AN456</f>
        <v>111111</v>
      </c>
    </row>
    <row r="457" spans="1:41" ht="15" x14ac:dyDescent="0.25">
      <c r="A457" s="7">
        <v>1075</v>
      </c>
      <c r="B457" s="7">
        <v>13</v>
      </c>
      <c r="C457" s="7">
        <v>12</v>
      </c>
      <c r="D457" s="7">
        <v>115</v>
      </c>
      <c r="E457" s="7">
        <v>133</v>
      </c>
      <c r="F457" s="7">
        <v>143</v>
      </c>
      <c r="G457" s="7">
        <v>164</v>
      </c>
      <c r="H457" s="7">
        <v>179</v>
      </c>
      <c r="I457" s="7">
        <v>-1</v>
      </c>
      <c r="J457" s="11">
        <v>0</v>
      </c>
      <c r="K457" s="11">
        <v>0</v>
      </c>
      <c r="M457" s="7">
        <v>89</v>
      </c>
      <c r="N457" s="9">
        <v>12</v>
      </c>
      <c r="O457" s="9">
        <v>120</v>
      </c>
      <c r="P457" s="9" t="s">
        <v>3</v>
      </c>
      <c r="Q457" s="7">
        <v>-1</v>
      </c>
      <c r="R457" s="10">
        <v>0</v>
      </c>
      <c r="S457" s="10">
        <v>0</v>
      </c>
      <c r="U457" s="7">
        <v>-1</v>
      </c>
      <c r="V457" s="17">
        <v>0</v>
      </c>
      <c r="W457" s="17">
        <v>0</v>
      </c>
      <c r="Y457" s="7">
        <v>-1</v>
      </c>
      <c r="Z457" s="14">
        <v>0</v>
      </c>
      <c r="AA457" s="14">
        <v>0</v>
      </c>
      <c r="AC457" s="7">
        <v>-1</v>
      </c>
      <c r="AD457" s="18">
        <v>0</v>
      </c>
      <c r="AE457" s="18">
        <v>0</v>
      </c>
      <c r="AG457" s="16">
        <v>5.1321057481199999</v>
      </c>
      <c r="AH457" s="16">
        <v>2.09595198313</v>
      </c>
      <c r="AI457" s="6">
        <f>IF(L457="Duinvlak",3,IF(L457="Plantvlak",2,1))</f>
        <v>1</v>
      </c>
      <c r="AJ457" s="6">
        <f>IF(P457="Duinvlak",3,IF(M457="Plantvlak",2,1))</f>
        <v>1</v>
      </c>
      <c r="AK457" s="6">
        <f>IF(T457="Duinvlak",3,IF(T457="Plantvlak",2,1))</f>
        <v>1</v>
      </c>
      <c r="AL457" s="6">
        <f>IF(X457="Duinvlak",3,IF(X457="Plantvlak",2,1))</f>
        <v>1</v>
      </c>
      <c r="AM457" s="6">
        <f>IF(AB457="Duinvlak",3,IF(AB457="Plantvlak",2,1))</f>
        <v>1</v>
      </c>
      <c r="AN457" s="6">
        <f>IF(AF457="Duinvlak",3,IF(AF457="Plantvlak",2,1))</f>
        <v>1</v>
      </c>
      <c r="AO457">
        <f>AI457*100000+AJ457*10000+AK457*1000+AL457*100+AM457*10+AN457</f>
        <v>111111</v>
      </c>
    </row>
    <row r="458" spans="1:41" ht="15" x14ac:dyDescent="0.25">
      <c r="A458" s="7">
        <v>1076</v>
      </c>
      <c r="B458" s="7">
        <v>13</v>
      </c>
      <c r="C458" s="7">
        <v>12</v>
      </c>
      <c r="D458" s="7">
        <v>116</v>
      </c>
      <c r="E458" s="7">
        <v>134</v>
      </c>
      <c r="F458" s="7">
        <v>144</v>
      </c>
      <c r="G458" s="7">
        <v>165</v>
      </c>
      <c r="H458" s="7">
        <v>180</v>
      </c>
      <c r="I458" s="7">
        <v>-1</v>
      </c>
      <c r="J458" s="11">
        <v>0</v>
      </c>
      <c r="K458" s="11">
        <v>0</v>
      </c>
      <c r="M458" s="7">
        <v>90</v>
      </c>
      <c r="N458" s="9">
        <v>12</v>
      </c>
      <c r="O458" s="9">
        <v>121</v>
      </c>
      <c r="P458" s="9" t="s">
        <v>3</v>
      </c>
      <c r="Q458" s="7">
        <v>-1</v>
      </c>
      <c r="R458" s="10">
        <v>0</v>
      </c>
      <c r="S458" s="10">
        <v>0</v>
      </c>
      <c r="U458" s="7">
        <v>-1</v>
      </c>
      <c r="V458" s="17">
        <v>0</v>
      </c>
      <c r="W458" s="17">
        <v>0</v>
      </c>
      <c r="Y458" s="7">
        <v>-1</v>
      </c>
      <c r="Z458" s="14">
        <v>0</v>
      </c>
      <c r="AA458" s="14">
        <v>0</v>
      </c>
      <c r="AC458" s="7">
        <v>-1</v>
      </c>
      <c r="AD458" s="18">
        <v>0</v>
      </c>
      <c r="AE458" s="18">
        <v>0</v>
      </c>
      <c r="AG458" s="16">
        <v>7.1352698760199997</v>
      </c>
      <c r="AH458" s="16">
        <v>4.0514542954400001</v>
      </c>
      <c r="AI458" s="6">
        <f>IF(L458="Duinvlak",3,IF(L458="Plantvlak",2,1))</f>
        <v>1</v>
      </c>
      <c r="AJ458" s="6">
        <f>IF(P458="Duinvlak",3,IF(M458="Plantvlak",2,1))</f>
        <v>1</v>
      </c>
      <c r="AK458" s="6">
        <f>IF(T458="Duinvlak",3,IF(T458="Plantvlak",2,1))</f>
        <v>1</v>
      </c>
      <c r="AL458" s="6">
        <f>IF(X458="Duinvlak",3,IF(X458="Plantvlak",2,1))</f>
        <v>1</v>
      </c>
      <c r="AM458" s="6">
        <f>IF(AB458="Duinvlak",3,IF(AB458="Plantvlak",2,1))</f>
        <v>1</v>
      </c>
      <c r="AN458" s="6">
        <f>IF(AF458="Duinvlak",3,IF(AF458="Plantvlak",2,1))</f>
        <v>1</v>
      </c>
      <c r="AO458">
        <f>AI458*100000+AJ458*10000+AK458*1000+AL458*100+AM458*10+AN458</f>
        <v>111111</v>
      </c>
    </row>
    <row r="459" spans="1:41" ht="15" x14ac:dyDescent="0.25">
      <c r="A459" s="7">
        <v>1102</v>
      </c>
      <c r="B459" s="7">
        <v>14</v>
      </c>
      <c r="C459" s="7">
        <v>23</v>
      </c>
      <c r="D459" s="7">
        <v>124</v>
      </c>
      <c r="E459" s="7">
        <v>142</v>
      </c>
      <c r="F459" s="7">
        <v>152</v>
      </c>
      <c r="G459" s="7">
        <v>173</v>
      </c>
      <c r="H459" s="7">
        <v>188</v>
      </c>
      <c r="I459" s="7">
        <v>-1</v>
      </c>
      <c r="J459" s="11">
        <v>0</v>
      </c>
      <c r="K459" s="11">
        <v>0</v>
      </c>
      <c r="M459" s="7">
        <v>98</v>
      </c>
      <c r="N459" s="9">
        <v>23</v>
      </c>
      <c r="O459" s="9">
        <v>91</v>
      </c>
      <c r="P459" s="9" t="s">
        <v>3</v>
      </c>
      <c r="Q459" s="7">
        <v>-1</v>
      </c>
      <c r="R459" s="10">
        <v>0</v>
      </c>
      <c r="S459" s="10">
        <v>0</v>
      </c>
      <c r="U459" s="7">
        <v>-1</v>
      </c>
      <c r="V459" s="17">
        <v>0</v>
      </c>
      <c r="W459" s="17">
        <v>0</v>
      </c>
      <c r="Y459" s="7">
        <v>-1</v>
      </c>
      <c r="Z459" s="14">
        <v>0</v>
      </c>
      <c r="AA459" s="14">
        <v>0</v>
      </c>
      <c r="AC459" s="7">
        <v>-1</v>
      </c>
      <c r="AD459" s="18">
        <v>0</v>
      </c>
      <c r="AE459" s="18">
        <v>0</v>
      </c>
      <c r="AG459" s="16">
        <v>10.0040263065</v>
      </c>
      <c r="AH459" s="16">
        <v>6.52890399156</v>
      </c>
      <c r="AI459" s="6">
        <f>IF(L459="Duinvlak",3,IF(L459="Plantvlak",2,1))</f>
        <v>1</v>
      </c>
      <c r="AJ459" s="6">
        <f>IF(P459="Duinvlak",3,IF(M459="Plantvlak",2,1))</f>
        <v>1</v>
      </c>
      <c r="AK459" s="6">
        <f>IF(T459="Duinvlak",3,IF(T459="Plantvlak",2,1))</f>
        <v>1</v>
      </c>
      <c r="AL459" s="6">
        <f>IF(X459="Duinvlak",3,IF(X459="Plantvlak",2,1))</f>
        <v>1</v>
      </c>
      <c r="AM459" s="6">
        <f>IF(AB459="Duinvlak",3,IF(AB459="Plantvlak",2,1))</f>
        <v>1</v>
      </c>
      <c r="AN459" s="6">
        <f>IF(AF459="Duinvlak",3,IF(AF459="Plantvlak",2,1))</f>
        <v>1</v>
      </c>
      <c r="AO459">
        <f>AI459*100000+AJ459*10000+AK459*1000+AL459*100+AM459*10+AN459</f>
        <v>111111</v>
      </c>
    </row>
    <row r="460" spans="1:41" ht="15" x14ac:dyDescent="0.25">
      <c r="A460" s="7">
        <v>1118</v>
      </c>
      <c r="B460" s="7">
        <v>15</v>
      </c>
      <c r="C460" s="7">
        <v>34</v>
      </c>
      <c r="D460" s="7">
        <v>132</v>
      </c>
      <c r="E460" s="7">
        <v>150</v>
      </c>
      <c r="F460" s="7">
        <v>160</v>
      </c>
      <c r="G460" s="7">
        <v>181</v>
      </c>
      <c r="H460" s="7">
        <v>196</v>
      </c>
      <c r="I460" s="7">
        <v>-1</v>
      </c>
      <c r="J460" s="11">
        <v>0</v>
      </c>
      <c r="K460" s="11">
        <v>0</v>
      </c>
      <c r="M460" s="7">
        <v>106</v>
      </c>
      <c r="N460" s="9">
        <v>34</v>
      </c>
      <c r="O460" s="9">
        <v>134</v>
      </c>
      <c r="P460" s="9" t="s">
        <v>3</v>
      </c>
      <c r="Q460" s="7">
        <v>-1</v>
      </c>
      <c r="R460" s="10">
        <v>0</v>
      </c>
      <c r="S460" s="10">
        <v>0</v>
      </c>
      <c r="U460" s="7">
        <v>-1</v>
      </c>
      <c r="V460" s="17">
        <v>0</v>
      </c>
      <c r="W460" s="17">
        <v>0</v>
      </c>
      <c r="Y460" s="7">
        <v>-1</v>
      </c>
      <c r="Z460" s="14">
        <v>0</v>
      </c>
      <c r="AA460" s="14">
        <v>0</v>
      </c>
      <c r="AC460" s="7">
        <v>-1</v>
      </c>
      <c r="AD460" s="18">
        <v>0</v>
      </c>
      <c r="AE460" s="18">
        <v>0</v>
      </c>
      <c r="AG460" s="16">
        <v>39.767923138999997</v>
      </c>
      <c r="AH460" s="16">
        <v>19.770160476699999</v>
      </c>
      <c r="AI460" s="6">
        <f>IF(L460="Duinvlak",3,IF(L460="Plantvlak",2,1))</f>
        <v>1</v>
      </c>
      <c r="AJ460" s="6">
        <f>IF(P460="Duinvlak",3,IF(M460="Plantvlak",2,1))</f>
        <v>1</v>
      </c>
      <c r="AK460" s="6">
        <f>IF(T460="Duinvlak",3,IF(T460="Plantvlak",2,1))</f>
        <v>1</v>
      </c>
      <c r="AL460" s="6">
        <f>IF(X460="Duinvlak",3,IF(X460="Plantvlak",2,1))</f>
        <v>1</v>
      </c>
      <c r="AM460" s="6">
        <f>IF(AB460="Duinvlak",3,IF(AB460="Plantvlak",2,1))</f>
        <v>1</v>
      </c>
      <c r="AN460" s="6">
        <f>IF(AF460="Duinvlak",3,IF(AF460="Plantvlak",2,1))</f>
        <v>1</v>
      </c>
      <c r="AO460">
        <f>AI460*100000+AJ460*10000+AK460*1000+AL460*100+AM460*10+AN460</f>
        <v>111111</v>
      </c>
    </row>
    <row r="461" spans="1:41" ht="15" x14ac:dyDescent="0.25">
      <c r="A461" s="7">
        <v>1136</v>
      </c>
      <c r="B461" s="7">
        <v>16</v>
      </c>
      <c r="C461" s="7">
        <v>45</v>
      </c>
      <c r="D461" s="7">
        <v>133</v>
      </c>
      <c r="E461" s="7">
        <v>151</v>
      </c>
      <c r="F461" s="7">
        <v>161</v>
      </c>
      <c r="G461" s="7">
        <v>182</v>
      </c>
      <c r="H461" s="7">
        <v>197</v>
      </c>
      <c r="I461" s="7">
        <v>-1</v>
      </c>
      <c r="J461" s="11">
        <v>0</v>
      </c>
      <c r="K461" s="11">
        <v>0</v>
      </c>
      <c r="M461" s="7">
        <v>107</v>
      </c>
      <c r="N461" s="9">
        <v>45</v>
      </c>
      <c r="O461" s="9">
        <v>17</v>
      </c>
      <c r="P461" s="9" t="s">
        <v>3</v>
      </c>
      <c r="Q461" s="7">
        <v>-1</v>
      </c>
      <c r="R461" s="10">
        <v>0</v>
      </c>
      <c r="S461" s="10">
        <v>0</v>
      </c>
      <c r="U461" s="7">
        <v>-1</v>
      </c>
      <c r="V461" s="17">
        <v>0</v>
      </c>
      <c r="W461" s="17">
        <v>0</v>
      </c>
      <c r="Y461" s="7">
        <v>-1</v>
      </c>
      <c r="Z461" s="14">
        <v>0</v>
      </c>
      <c r="AA461" s="14">
        <v>0</v>
      </c>
      <c r="AC461" s="7">
        <v>-1</v>
      </c>
      <c r="AD461" s="18">
        <v>0</v>
      </c>
      <c r="AE461" s="18">
        <v>0</v>
      </c>
      <c r="AG461" s="16">
        <v>12.3534738025</v>
      </c>
      <c r="AH461" s="16">
        <v>4.6540400040399996</v>
      </c>
      <c r="AI461" s="6">
        <f>IF(L461="Duinvlak",3,IF(L461="Plantvlak",2,1))</f>
        <v>1</v>
      </c>
      <c r="AJ461" s="6">
        <f>IF(P461="Duinvlak",3,IF(M461="Plantvlak",2,1))</f>
        <v>1</v>
      </c>
      <c r="AK461" s="6">
        <f>IF(T461="Duinvlak",3,IF(T461="Plantvlak",2,1))</f>
        <v>1</v>
      </c>
      <c r="AL461" s="6">
        <f>IF(X461="Duinvlak",3,IF(X461="Plantvlak",2,1))</f>
        <v>1</v>
      </c>
      <c r="AM461" s="6">
        <f>IF(AB461="Duinvlak",3,IF(AB461="Plantvlak",2,1))</f>
        <v>1</v>
      </c>
      <c r="AN461" s="6">
        <f>IF(AF461="Duinvlak",3,IF(AF461="Plantvlak",2,1))</f>
        <v>1</v>
      </c>
      <c r="AO461">
        <f>AI461*100000+AJ461*10000+AK461*1000+AL461*100+AM461*10+AN461</f>
        <v>111111</v>
      </c>
    </row>
    <row r="462" spans="1:41" ht="15" x14ac:dyDescent="0.25">
      <c r="A462" s="7">
        <v>1137</v>
      </c>
      <c r="B462" s="7">
        <v>16</v>
      </c>
      <c r="C462" s="7">
        <v>45</v>
      </c>
      <c r="D462" s="7">
        <v>134</v>
      </c>
      <c r="E462" s="7">
        <v>152</v>
      </c>
      <c r="F462" s="7">
        <v>162</v>
      </c>
      <c r="G462" s="7">
        <v>183</v>
      </c>
      <c r="H462" s="7">
        <v>198</v>
      </c>
      <c r="I462" s="7">
        <v>-1</v>
      </c>
      <c r="J462" s="11">
        <v>0</v>
      </c>
      <c r="K462" s="11">
        <v>0</v>
      </c>
      <c r="M462" s="7">
        <v>108</v>
      </c>
      <c r="N462" s="9">
        <v>45</v>
      </c>
      <c r="O462" s="9">
        <v>18</v>
      </c>
      <c r="P462" s="9" t="s">
        <v>3</v>
      </c>
      <c r="Q462" s="7">
        <v>-1</v>
      </c>
      <c r="R462" s="10">
        <v>0</v>
      </c>
      <c r="S462" s="10">
        <v>0</v>
      </c>
      <c r="U462" s="7">
        <v>-1</v>
      </c>
      <c r="V462" s="17">
        <v>0</v>
      </c>
      <c r="W462" s="17">
        <v>0</v>
      </c>
      <c r="Y462" s="7">
        <v>-1</v>
      </c>
      <c r="Z462" s="14">
        <v>0</v>
      </c>
      <c r="AA462" s="14">
        <v>0</v>
      </c>
      <c r="AC462" s="7">
        <v>-1</v>
      </c>
      <c r="AD462" s="18">
        <v>0</v>
      </c>
      <c r="AE462" s="18">
        <v>0</v>
      </c>
      <c r="AG462" s="16">
        <v>6.6329233794600002</v>
      </c>
      <c r="AH462" s="16">
        <v>2.40072549928</v>
      </c>
      <c r="AI462" s="6">
        <f>IF(L462="Duinvlak",3,IF(L462="Plantvlak",2,1))</f>
        <v>1</v>
      </c>
      <c r="AJ462" s="6">
        <f>IF(P462="Duinvlak",3,IF(M462="Plantvlak",2,1))</f>
        <v>1</v>
      </c>
      <c r="AK462" s="6">
        <f>IF(T462="Duinvlak",3,IF(T462="Plantvlak",2,1))</f>
        <v>1</v>
      </c>
      <c r="AL462" s="6">
        <f>IF(X462="Duinvlak",3,IF(X462="Plantvlak",2,1))</f>
        <v>1</v>
      </c>
      <c r="AM462" s="6">
        <f>IF(AB462="Duinvlak",3,IF(AB462="Plantvlak",2,1))</f>
        <v>1</v>
      </c>
      <c r="AN462" s="6">
        <f>IF(AF462="Duinvlak",3,IF(AF462="Plantvlak",2,1))</f>
        <v>1</v>
      </c>
      <c r="AO462">
        <f>AI462*100000+AJ462*10000+AK462*1000+AL462*100+AM462*10+AN462</f>
        <v>111111</v>
      </c>
    </row>
    <row r="463" spans="1:41" ht="15" x14ac:dyDescent="0.25">
      <c r="A463" s="7">
        <v>1138</v>
      </c>
      <c r="B463" s="7">
        <v>16</v>
      </c>
      <c r="C463" s="7">
        <v>45</v>
      </c>
      <c r="D463" s="7">
        <v>135</v>
      </c>
      <c r="E463" s="7">
        <v>153</v>
      </c>
      <c r="F463" s="7">
        <v>163</v>
      </c>
      <c r="G463" s="7">
        <v>184</v>
      </c>
      <c r="H463" s="7">
        <v>199</v>
      </c>
      <c r="I463" s="7">
        <v>-1</v>
      </c>
      <c r="J463" s="11">
        <v>0</v>
      </c>
      <c r="K463" s="11">
        <v>0</v>
      </c>
      <c r="M463" s="7">
        <v>109</v>
      </c>
      <c r="N463" s="9">
        <v>45</v>
      </c>
      <c r="O463" s="9">
        <v>19</v>
      </c>
      <c r="P463" s="9" t="s">
        <v>3</v>
      </c>
      <c r="Q463" s="7">
        <v>-1</v>
      </c>
      <c r="R463" s="10">
        <v>0</v>
      </c>
      <c r="S463" s="10">
        <v>0</v>
      </c>
      <c r="U463" s="7">
        <v>-1</v>
      </c>
      <c r="V463" s="17">
        <v>0</v>
      </c>
      <c r="W463" s="17">
        <v>0</v>
      </c>
      <c r="Y463" s="7">
        <v>-1</v>
      </c>
      <c r="Z463" s="14">
        <v>0</v>
      </c>
      <c r="AA463" s="14">
        <v>0</v>
      </c>
      <c r="AC463" s="7">
        <v>-1</v>
      </c>
      <c r="AD463" s="18">
        <v>0</v>
      </c>
      <c r="AE463" s="18">
        <v>0</v>
      </c>
      <c r="AG463" s="16">
        <v>31.995651844899999</v>
      </c>
      <c r="AH463" s="16">
        <v>54.679124493800003</v>
      </c>
      <c r="AI463" s="6">
        <f>IF(L463="Duinvlak",3,IF(L463="Plantvlak",2,1))</f>
        <v>1</v>
      </c>
      <c r="AJ463" s="6">
        <f>IF(P463="Duinvlak",3,IF(M463="Plantvlak",2,1))</f>
        <v>1</v>
      </c>
      <c r="AK463" s="6">
        <f>IF(T463="Duinvlak",3,IF(T463="Plantvlak",2,1))</f>
        <v>1</v>
      </c>
      <c r="AL463" s="6">
        <f>IF(X463="Duinvlak",3,IF(X463="Plantvlak",2,1))</f>
        <v>1</v>
      </c>
      <c r="AM463" s="6">
        <f>IF(AB463="Duinvlak",3,IF(AB463="Plantvlak",2,1))</f>
        <v>1</v>
      </c>
      <c r="AN463" s="6">
        <f>IF(AF463="Duinvlak",3,IF(AF463="Plantvlak",2,1))</f>
        <v>1</v>
      </c>
      <c r="AO463">
        <f>AI463*100000+AJ463*10000+AK463*1000+AL463*100+AM463*10+AN463</f>
        <v>111111</v>
      </c>
    </row>
    <row r="464" spans="1:41" ht="15" x14ac:dyDescent="0.25">
      <c r="A464" s="7">
        <v>1139</v>
      </c>
      <c r="B464" s="7">
        <v>16</v>
      </c>
      <c r="C464" s="7">
        <v>45</v>
      </c>
      <c r="D464" s="7">
        <v>136</v>
      </c>
      <c r="E464" s="7">
        <v>154</v>
      </c>
      <c r="F464" s="7">
        <v>164</v>
      </c>
      <c r="G464" s="7">
        <v>185</v>
      </c>
      <c r="H464" s="7">
        <v>200</v>
      </c>
      <c r="I464" s="7">
        <v>-1</v>
      </c>
      <c r="J464" s="11">
        <v>0</v>
      </c>
      <c r="K464" s="11">
        <v>0</v>
      </c>
      <c r="M464" s="7">
        <v>110</v>
      </c>
      <c r="N464" s="9">
        <v>45</v>
      </c>
      <c r="O464" s="9">
        <v>20</v>
      </c>
      <c r="P464" s="9" t="s">
        <v>3</v>
      </c>
      <c r="Q464" s="7">
        <v>-1</v>
      </c>
      <c r="R464" s="10">
        <v>0</v>
      </c>
      <c r="S464" s="10">
        <v>0</v>
      </c>
      <c r="U464" s="7">
        <v>-1</v>
      </c>
      <c r="V464" s="17">
        <v>0</v>
      </c>
      <c r="W464" s="17">
        <v>0</v>
      </c>
      <c r="Y464" s="7">
        <v>-1</v>
      </c>
      <c r="Z464" s="14">
        <v>0</v>
      </c>
      <c r="AA464" s="14">
        <v>0</v>
      </c>
      <c r="AC464" s="7">
        <v>-1</v>
      </c>
      <c r="AD464" s="18">
        <v>0</v>
      </c>
      <c r="AE464" s="18">
        <v>0</v>
      </c>
      <c r="AG464" s="16">
        <v>33.299413614099997</v>
      </c>
      <c r="AH464" s="16">
        <v>25.239502519999998</v>
      </c>
      <c r="AI464" s="6">
        <f>IF(L464="Duinvlak",3,IF(L464="Plantvlak",2,1))</f>
        <v>1</v>
      </c>
      <c r="AJ464" s="6">
        <f>IF(P464="Duinvlak",3,IF(M464="Plantvlak",2,1))</f>
        <v>1</v>
      </c>
      <c r="AK464" s="6">
        <f>IF(T464="Duinvlak",3,IF(T464="Plantvlak",2,1))</f>
        <v>1</v>
      </c>
      <c r="AL464" s="6">
        <f>IF(X464="Duinvlak",3,IF(X464="Plantvlak",2,1))</f>
        <v>1</v>
      </c>
      <c r="AM464" s="6">
        <f>IF(AB464="Duinvlak",3,IF(AB464="Plantvlak",2,1))</f>
        <v>1</v>
      </c>
      <c r="AN464" s="6">
        <f>IF(AF464="Duinvlak",3,IF(AF464="Plantvlak",2,1))</f>
        <v>1</v>
      </c>
      <c r="AO464">
        <f>AI464*100000+AJ464*10000+AK464*1000+AL464*100+AM464*10+AN464</f>
        <v>111111</v>
      </c>
    </row>
    <row r="465" spans="1:41" ht="15" x14ac:dyDescent="0.25">
      <c r="A465" s="7">
        <v>1140</v>
      </c>
      <c r="B465" s="7">
        <v>16</v>
      </c>
      <c r="C465" s="7">
        <v>45</v>
      </c>
      <c r="D465" s="7">
        <v>137</v>
      </c>
      <c r="E465" s="7">
        <v>155</v>
      </c>
      <c r="F465" s="7">
        <v>165</v>
      </c>
      <c r="G465" s="7">
        <v>186</v>
      </c>
      <c r="H465" s="7">
        <v>201</v>
      </c>
      <c r="I465" s="7">
        <v>-1</v>
      </c>
      <c r="J465" s="11">
        <v>0</v>
      </c>
      <c r="K465" s="11">
        <v>0</v>
      </c>
      <c r="M465" s="7">
        <v>111</v>
      </c>
      <c r="N465" s="9">
        <v>45</v>
      </c>
      <c r="O465" s="9">
        <v>21</v>
      </c>
      <c r="P465" s="9" t="s">
        <v>3</v>
      </c>
      <c r="Q465" s="7">
        <v>-1</v>
      </c>
      <c r="R465" s="10">
        <v>0</v>
      </c>
      <c r="S465" s="10">
        <v>0</v>
      </c>
      <c r="U465" s="7">
        <v>-1</v>
      </c>
      <c r="V465" s="17">
        <v>0</v>
      </c>
      <c r="W465" s="17">
        <v>0</v>
      </c>
      <c r="Y465" s="7">
        <v>-1</v>
      </c>
      <c r="Z465" s="14">
        <v>0</v>
      </c>
      <c r="AA465" s="14">
        <v>0</v>
      </c>
      <c r="AC465" s="7">
        <v>-1</v>
      </c>
      <c r="AD465" s="18">
        <v>0</v>
      </c>
      <c r="AE465" s="18">
        <v>0</v>
      </c>
      <c r="AG465" s="16">
        <v>9.0419447214899993</v>
      </c>
      <c r="AH465" s="16">
        <v>3.5445290000399998</v>
      </c>
      <c r="AI465" s="6">
        <f>IF(L465="Duinvlak",3,IF(L465="Plantvlak",2,1))</f>
        <v>1</v>
      </c>
      <c r="AJ465" s="6">
        <f>IF(P465="Duinvlak",3,IF(M465="Plantvlak",2,1))</f>
        <v>1</v>
      </c>
      <c r="AK465" s="6">
        <f>IF(T465="Duinvlak",3,IF(T465="Plantvlak",2,1))</f>
        <v>1</v>
      </c>
      <c r="AL465" s="6">
        <f>IF(X465="Duinvlak",3,IF(X465="Plantvlak",2,1))</f>
        <v>1</v>
      </c>
      <c r="AM465" s="6">
        <f>IF(AB465="Duinvlak",3,IF(AB465="Plantvlak",2,1))</f>
        <v>1</v>
      </c>
      <c r="AN465" s="6">
        <f>IF(AF465="Duinvlak",3,IF(AF465="Plantvlak",2,1))</f>
        <v>1</v>
      </c>
      <c r="AO465">
        <f>AI465*100000+AJ465*10000+AK465*1000+AL465*100+AM465*10+AN465</f>
        <v>111111</v>
      </c>
    </row>
    <row r="466" spans="1:41" ht="15" x14ac:dyDescent="0.25">
      <c r="A466" s="7">
        <v>1141</v>
      </c>
      <c r="B466" s="7">
        <v>16</v>
      </c>
      <c r="C466" s="7">
        <v>45</v>
      </c>
      <c r="D466" s="7">
        <v>138</v>
      </c>
      <c r="E466" s="7">
        <v>156</v>
      </c>
      <c r="F466" s="7">
        <v>166</v>
      </c>
      <c r="G466" s="7">
        <v>187</v>
      </c>
      <c r="H466" s="7">
        <v>202</v>
      </c>
      <c r="I466" s="7">
        <v>-1</v>
      </c>
      <c r="J466" s="11">
        <v>0</v>
      </c>
      <c r="K466" s="11">
        <v>0</v>
      </c>
      <c r="M466" s="7">
        <v>112</v>
      </c>
      <c r="N466" s="9">
        <v>45</v>
      </c>
      <c r="O466" s="9">
        <v>22</v>
      </c>
      <c r="P466" s="9" t="s">
        <v>3</v>
      </c>
      <c r="Q466" s="7">
        <v>-1</v>
      </c>
      <c r="R466" s="10">
        <v>0</v>
      </c>
      <c r="S466" s="10">
        <v>0</v>
      </c>
      <c r="U466" s="7">
        <v>-1</v>
      </c>
      <c r="V466" s="17">
        <v>0</v>
      </c>
      <c r="W466" s="17">
        <v>0</v>
      </c>
      <c r="Y466" s="7">
        <v>-1</v>
      </c>
      <c r="Z466" s="14">
        <v>0</v>
      </c>
      <c r="AA466" s="14">
        <v>0</v>
      </c>
      <c r="AC466" s="7">
        <v>-1</v>
      </c>
      <c r="AD466" s="18">
        <v>0</v>
      </c>
      <c r="AE466" s="18">
        <v>0</v>
      </c>
      <c r="AG466" s="16">
        <v>17.6795945653</v>
      </c>
      <c r="AH466" s="16">
        <v>9.1097325044099993</v>
      </c>
      <c r="AI466" s="6">
        <f>IF(L466="Duinvlak",3,IF(L466="Plantvlak",2,1))</f>
        <v>1</v>
      </c>
      <c r="AJ466" s="6">
        <f>IF(P466="Duinvlak",3,IF(M466="Plantvlak",2,1))</f>
        <v>1</v>
      </c>
      <c r="AK466" s="6">
        <f>IF(T466="Duinvlak",3,IF(T466="Plantvlak",2,1))</f>
        <v>1</v>
      </c>
      <c r="AL466" s="6">
        <f>IF(X466="Duinvlak",3,IF(X466="Plantvlak",2,1))</f>
        <v>1</v>
      </c>
      <c r="AM466" s="6">
        <f>IF(AB466="Duinvlak",3,IF(AB466="Plantvlak",2,1))</f>
        <v>1</v>
      </c>
      <c r="AN466" s="6">
        <f>IF(AF466="Duinvlak",3,IF(AF466="Plantvlak",2,1))</f>
        <v>1</v>
      </c>
      <c r="AO466">
        <f>AI466*100000+AJ466*10000+AK466*1000+AL466*100+AM466*10+AN466</f>
        <v>111111</v>
      </c>
    </row>
    <row r="467" spans="1:41" ht="15" x14ac:dyDescent="0.25">
      <c r="A467" s="7">
        <v>1142</v>
      </c>
      <c r="B467" s="7">
        <v>16</v>
      </c>
      <c r="C467" s="7">
        <v>45</v>
      </c>
      <c r="D467" s="7">
        <v>139</v>
      </c>
      <c r="E467" s="7">
        <v>157</v>
      </c>
      <c r="F467" s="7">
        <v>167</v>
      </c>
      <c r="G467" s="7">
        <v>188</v>
      </c>
      <c r="H467" s="7">
        <v>203</v>
      </c>
      <c r="I467" s="7">
        <v>-1</v>
      </c>
      <c r="J467" s="11">
        <v>0</v>
      </c>
      <c r="K467" s="11">
        <v>0</v>
      </c>
      <c r="M467" s="7">
        <v>113</v>
      </c>
      <c r="N467" s="9">
        <v>45</v>
      </c>
      <c r="O467" s="9">
        <v>23</v>
      </c>
      <c r="P467" s="9" t="s">
        <v>3</v>
      </c>
      <c r="Q467" s="7">
        <v>-1</v>
      </c>
      <c r="R467" s="10">
        <v>0</v>
      </c>
      <c r="S467" s="10">
        <v>0</v>
      </c>
      <c r="U467" s="7">
        <v>-1</v>
      </c>
      <c r="V467" s="17">
        <v>0</v>
      </c>
      <c r="W467" s="17">
        <v>0</v>
      </c>
      <c r="Y467" s="7">
        <v>-1</v>
      </c>
      <c r="Z467" s="14">
        <v>0</v>
      </c>
      <c r="AA467" s="14">
        <v>0</v>
      </c>
      <c r="AC467" s="7">
        <v>-1</v>
      </c>
      <c r="AD467" s="18">
        <v>0</v>
      </c>
      <c r="AE467" s="18">
        <v>0</v>
      </c>
      <c r="AG467" s="16">
        <v>27.2098504808</v>
      </c>
      <c r="AH467" s="16">
        <v>13.506752996399999</v>
      </c>
      <c r="AI467" s="6">
        <f>IF(L467="Duinvlak",3,IF(L467="Plantvlak",2,1))</f>
        <v>1</v>
      </c>
      <c r="AJ467" s="6">
        <f>IF(P467="Duinvlak",3,IF(M467="Plantvlak",2,1))</f>
        <v>1</v>
      </c>
      <c r="AK467" s="6">
        <f>IF(T467="Duinvlak",3,IF(T467="Plantvlak",2,1))</f>
        <v>1</v>
      </c>
      <c r="AL467" s="6">
        <f>IF(X467="Duinvlak",3,IF(X467="Plantvlak",2,1))</f>
        <v>1</v>
      </c>
      <c r="AM467" s="6">
        <f>IF(AB467="Duinvlak",3,IF(AB467="Plantvlak",2,1))</f>
        <v>1</v>
      </c>
      <c r="AN467" s="6">
        <f>IF(AF467="Duinvlak",3,IF(AF467="Plantvlak",2,1))</f>
        <v>1</v>
      </c>
      <c r="AO467">
        <f>AI467*100000+AJ467*10000+AK467*1000+AL467*100+AM467*10+AN467</f>
        <v>111111</v>
      </c>
    </row>
    <row r="468" spans="1:41" ht="15" x14ac:dyDescent="0.25">
      <c r="A468" s="7">
        <v>1143</v>
      </c>
      <c r="B468" s="7">
        <v>16</v>
      </c>
      <c r="C468" s="7">
        <v>45</v>
      </c>
      <c r="D468" s="7">
        <v>140</v>
      </c>
      <c r="E468" s="7">
        <v>158</v>
      </c>
      <c r="F468" s="7">
        <v>168</v>
      </c>
      <c r="G468" s="7">
        <v>189</v>
      </c>
      <c r="H468" s="7">
        <v>204</v>
      </c>
      <c r="I468" s="7">
        <v>-1</v>
      </c>
      <c r="J468" s="11">
        <v>0</v>
      </c>
      <c r="K468" s="11">
        <v>0</v>
      </c>
      <c r="M468" s="7">
        <v>114</v>
      </c>
      <c r="N468" s="9">
        <v>45</v>
      </c>
      <c r="O468" s="9">
        <v>28</v>
      </c>
      <c r="P468" s="9" t="s">
        <v>3</v>
      </c>
      <c r="Q468" s="7">
        <v>-1</v>
      </c>
      <c r="R468" s="10">
        <v>0</v>
      </c>
      <c r="S468" s="10">
        <v>0</v>
      </c>
      <c r="U468" s="7">
        <v>-1</v>
      </c>
      <c r="V468" s="17">
        <v>0</v>
      </c>
      <c r="W468" s="17">
        <v>0</v>
      </c>
      <c r="Y468" s="7">
        <v>-1</v>
      </c>
      <c r="Z468" s="14">
        <v>0</v>
      </c>
      <c r="AA468" s="14">
        <v>0</v>
      </c>
      <c r="AC468" s="7">
        <v>-1</v>
      </c>
      <c r="AD468" s="18">
        <v>0</v>
      </c>
      <c r="AE468" s="18">
        <v>0</v>
      </c>
      <c r="AG468" s="16">
        <v>43.903443468399999</v>
      </c>
      <c r="AH468" s="16">
        <v>24.794326640800001</v>
      </c>
      <c r="AI468" s="6">
        <f>IF(L468="Duinvlak",3,IF(L468="Plantvlak",2,1))</f>
        <v>1</v>
      </c>
      <c r="AJ468" s="6">
        <f>IF(P468="Duinvlak",3,IF(M468="Plantvlak",2,1))</f>
        <v>1</v>
      </c>
      <c r="AK468" s="6">
        <f>IF(T468="Duinvlak",3,IF(T468="Plantvlak",2,1))</f>
        <v>1</v>
      </c>
      <c r="AL468" s="6">
        <f>IF(X468="Duinvlak",3,IF(X468="Plantvlak",2,1))</f>
        <v>1</v>
      </c>
      <c r="AM468" s="6">
        <f>IF(AB468="Duinvlak",3,IF(AB468="Plantvlak",2,1))</f>
        <v>1</v>
      </c>
      <c r="AN468" s="6">
        <f>IF(AF468="Duinvlak",3,IF(AF468="Plantvlak",2,1))</f>
        <v>1</v>
      </c>
      <c r="AO468">
        <f>AI468*100000+AJ468*10000+AK468*1000+AL468*100+AM468*10+AN468</f>
        <v>111111</v>
      </c>
    </row>
    <row r="469" spans="1:41" ht="15" x14ac:dyDescent="0.25">
      <c r="A469" s="7">
        <v>1144</v>
      </c>
      <c r="B469" s="7">
        <v>16</v>
      </c>
      <c r="C469" s="7">
        <v>45</v>
      </c>
      <c r="D469" s="7">
        <v>141</v>
      </c>
      <c r="E469" s="7">
        <v>159</v>
      </c>
      <c r="F469" s="7">
        <v>169</v>
      </c>
      <c r="G469" s="7">
        <v>191</v>
      </c>
      <c r="H469" s="7">
        <v>206</v>
      </c>
      <c r="I469" s="7">
        <v>-1</v>
      </c>
      <c r="J469" s="11">
        <v>0</v>
      </c>
      <c r="K469" s="11">
        <v>0</v>
      </c>
      <c r="M469" s="7">
        <v>116</v>
      </c>
      <c r="N469" s="9">
        <v>45</v>
      </c>
      <c r="O469" s="9">
        <v>14</v>
      </c>
      <c r="P469" s="9" t="s">
        <v>3</v>
      </c>
      <c r="Q469" s="7">
        <v>-1</v>
      </c>
      <c r="R469" s="10">
        <v>0</v>
      </c>
      <c r="S469" s="10">
        <v>0</v>
      </c>
      <c r="U469" s="7">
        <v>-1</v>
      </c>
      <c r="V469" s="17">
        <v>0</v>
      </c>
      <c r="W469" s="17">
        <v>0</v>
      </c>
      <c r="Y469" s="7">
        <v>-1</v>
      </c>
      <c r="Z469" s="14">
        <v>0</v>
      </c>
      <c r="AA469" s="14">
        <v>0</v>
      </c>
      <c r="AC469" s="7">
        <v>-1</v>
      </c>
      <c r="AD469" s="18">
        <v>0</v>
      </c>
      <c r="AE469" s="18">
        <v>0</v>
      </c>
      <c r="AG469" s="16">
        <v>5.3908008794900004</v>
      </c>
      <c r="AH469" s="16">
        <v>1.64393549993</v>
      </c>
      <c r="AI469" s="6">
        <f>IF(L469="Duinvlak",3,IF(L469="Plantvlak",2,1))</f>
        <v>1</v>
      </c>
      <c r="AJ469" s="6">
        <f>IF(P469="Duinvlak",3,IF(M469="Plantvlak",2,1))</f>
        <v>1</v>
      </c>
      <c r="AK469" s="6">
        <f>IF(T469="Duinvlak",3,IF(T469="Plantvlak",2,1))</f>
        <v>1</v>
      </c>
      <c r="AL469" s="6">
        <f>IF(X469="Duinvlak",3,IF(X469="Plantvlak",2,1))</f>
        <v>1</v>
      </c>
      <c r="AM469" s="6">
        <f>IF(AB469="Duinvlak",3,IF(AB469="Plantvlak",2,1))</f>
        <v>1</v>
      </c>
      <c r="AN469" s="6">
        <f>IF(AF469="Duinvlak",3,IF(AF469="Plantvlak",2,1))</f>
        <v>1</v>
      </c>
      <c r="AO469">
        <f>AI469*100000+AJ469*10000+AK469*1000+AL469*100+AM469*10+AN469</f>
        <v>111111</v>
      </c>
    </row>
    <row r="470" spans="1:41" ht="15" x14ac:dyDescent="0.25">
      <c r="A470" s="7">
        <v>1145</v>
      </c>
      <c r="B470" s="7">
        <v>16</v>
      </c>
      <c r="C470" s="7">
        <v>45</v>
      </c>
      <c r="D470" s="7">
        <v>142</v>
      </c>
      <c r="E470" s="7">
        <v>160</v>
      </c>
      <c r="F470" s="7">
        <v>170</v>
      </c>
      <c r="G470" s="7">
        <v>192</v>
      </c>
      <c r="H470" s="7">
        <v>207</v>
      </c>
      <c r="I470" s="7">
        <v>-1</v>
      </c>
      <c r="J470" s="11">
        <v>0</v>
      </c>
      <c r="K470" s="11">
        <v>0</v>
      </c>
      <c r="M470" s="7">
        <v>117</v>
      </c>
      <c r="N470" s="9">
        <v>45</v>
      </c>
      <c r="O470" s="9">
        <v>15</v>
      </c>
      <c r="P470" s="9" t="s">
        <v>3</v>
      </c>
      <c r="Q470" s="7">
        <v>-1</v>
      </c>
      <c r="R470" s="10">
        <v>0</v>
      </c>
      <c r="S470" s="10">
        <v>0</v>
      </c>
      <c r="U470" s="7">
        <v>-1</v>
      </c>
      <c r="V470" s="17">
        <v>0</v>
      </c>
      <c r="W470" s="17">
        <v>0</v>
      </c>
      <c r="Y470" s="7">
        <v>-1</v>
      </c>
      <c r="Z470" s="14">
        <v>0</v>
      </c>
      <c r="AA470" s="14">
        <v>0</v>
      </c>
      <c r="AC470" s="7">
        <v>-1</v>
      </c>
      <c r="AD470" s="18">
        <v>0</v>
      </c>
      <c r="AE470" s="18">
        <v>0</v>
      </c>
      <c r="AG470" s="16">
        <v>98.280504092800001</v>
      </c>
      <c r="AH470" s="16">
        <v>255.52697098799999</v>
      </c>
      <c r="AI470" s="6">
        <f>IF(L470="Duinvlak",3,IF(L470="Plantvlak",2,1))</f>
        <v>1</v>
      </c>
      <c r="AJ470" s="6">
        <f>IF(P470="Duinvlak",3,IF(M470="Plantvlak",2,1))</f>
        <v>1</v>
      </c>
      <c r="AK470" s="6">
        <f>IF(T470="Duinvlak",3,IF(T470="Plantvlak",2,1))</f>
        <v>1</v>
      </c>
      <c r="AL470" s="6">
        <f>IF(X470="Duinvlak",3,IF(X470="Plantvlak",2,1))</f>
        <v>1</v>
      </c>
      <c r="AM470" s="6">
        <f>IF(AB470="Duinvlak",3,IF(AB470="Plantvlak",2,1))</f>
        <v>1</v>
      </c>
      <c r="AN470" s="6">
        <f>IF(AF470="Duinvlak",3,IF(AF470="Plantvlak",2,1))</f>
        <v>1</v>
      </c>
      <c r="AO470">
        <f>AI470*100000+AJ470*10000+AK470*1000+AL470*100+AM470*10+AN470</f>
        <v>111111</v>
      </c>
    </row>
    <row r="471" spans="1:41" ht="15" x14ac:dyDescent="0.25">
      <c r="A471" s="7">
        <v>1146</v>
      </c>
      <c r="B471" s="7">
        <v>16</v>
      </c>
      <c r="C471" s="7">
        <v>45</v>
      </c>
      <c r="D471" s="7">
        <v>143</v>
      </c>
      <c r="E471" s="7">
        <v>161</v>
      </c>
      <c r="F471" s="7">
        <v>171</v>
      </c>
      <c r="G471" s="7">
        <v>193</v>
      </c>
      <c r="H471" s="7">
        <v>208</v>
      </c>
      <c r="I471" s="7">
        <v>-1</v>
      </c>
      <c r="J471" s="11">
        <v>0</v>
      </c>
      <c r="K471" s="11">
        <v>0</v>
      </c>
      <c r="M471" s="7">
        <v>118</v>
      </c>
      <c r="N471" s="9">
        <v>45</v>
      </c>
      <c r="O471" s="9">
        <v>74</v>
      </c>
      <c r="P471" s="9" t="s">
        <v>3</v>
      </c>
      <c r="Q471" s="7">
        <v>-1</v>
      </c>
      <c r="R471" s="10">
        <v>0</v>
      </c>
      <c r="S471" s="10">
        <v>0</v>
      </c>
      <c r="U471" s="7">
        <v>-1</v>
      </c>
      <c r="V471" s="17">
        <v>0</v>
      </c>
      <c r="W471" s="17">
        <v>0</v>
      </c>
      <c r="Y471" s="7">
        <v>-1</v>
      </c>
      <c r="Z471" s="14">
        <v>0</v>
      </c>
      <c r="AA471" s="14">
        <v>0</v>
      </c>
      <c r="AC471" s="7">
        <v>-1</v>
      </c>
      <c r="AD471" s="18">
        <v>0</v>
      </c>
      <c r="AE471" s="18">
        <v>0</v>
      </c>
      <c r="AG471" s="16">
        <v>13.264170484799999</v>
      </c>
      <c r="AH471" s="16">
        <v>9.7989919962599998</v>
      </c>
      <c r="AI471" s="6">
        <f>IF(L471="Duinvlak",3,IF(L471="Plantvlak",2,1))</f>
        <v>1</v>
      </c>
      <c r="AJ471" s="6">
        <f>IF(P471="Duinvlak",3,IF(M471="Plantvlak",2,1))</f>
        <v>1</v>
      </c>
      <c r="AK471" s="6">
        <f>IF(T471="Duinvlak",3,IF(T471="Plantvlak",2,1))</f>
        <v>1</v>
      </c>
      <c r="AL471" s="6">
        <f>IF(X471="Duinvlak",3,IF(X471="Plantvlak",2,1))</f>
        <v>1</v>
      </c>
      <c r="AM471" s="6">
        <f>IF(AB471="Duinvlak",3,IF(AB471="Plantvlak",2,1))</f>
        <v>1</v>
      </c>
      <c r="AN471" s="6">
        <f>IF(AF471="Duinvlak",3,IF(AF471="Plantvlak",2,1))</f>
        <v>1</v>
      </c>
      <c r="AO471">
        <f>AI471*100000+AJ471*10000+AK471*1000+AL471*100+AM471*10+AN471</f>
        <v>111111</v>
      </c>
    </row>
    <row r="472" spans="1:41" ht="15" x14ac:dyDescent="0.25">
      <c r="A472" s="7">
        <v>223</v>
      </c>
      <c r="B472" s="7">
        <v>1</v>
      </c>
      <c r="C472" s="7">
        <v>4</v>
      </c>
      <c r="D472" s="7">
        <v>1496</v>
      </c>
      <c r="E472" s="7">
        <v>1008</v>
      </c>
      <c r="F472" s="7">
        <v>618</v>
      </c>
      <c r="G472" s="7">
        <v>263</v>
      </c>
      <c r="H472" s="7">
        <v>-1</v>
      </c>
      <c r="I472" s="7">
        <v>0</v>
      </c>
      <c r="J472" s="11">
        <v>0</v>
      </c>
      <c r="K472" s="11">
        <v>0</v>
      </c>
      <c r="M472" s="7">
        <v>0</v>
      </c>
      <c r="N472" s="9">
        <v>0</v>
      </c>
      <c r="O472" s="9">
        <v>0</v>
      </c>
      <c r="Q472" s="7">
        <v>22</v>
      </c>
      <c r="R472" s="10">
        <v>4</v>
      </c>
      <c r="S472" s="10">
        <v>70</v>
      </c>
      <c r="T472" s="10" t="s">
        <v>2</v>
      </c>
      <c r="U472" s="7">
        <v>4</v>
      </c>
      <c r="V472" s="17">
        <v>4</v>
      </c>
      <c r="W472" s="17">
        <v>919</v>
      </c>
      <c r="X472" s="17" t="s">
        <v>2</v>
      </c>
      <c r="Y472" s="7">
        <v>3</v>
      </c>
      <c r="Z472" s="14">
        <v>4</v>
      </c>
      <c r="AA472" s="14">
        <v>542</v>
      </c>
      <c r="AB472" s="14" t="s">
        <v>2</v>
      </c>
      <c r="AC472" s="7">
        <v>221</v>
      </c>
      <c r="AD472" s="18">
        <v>4</v>
      </c>
      <c r="AE472" s="18">
        <v>271</v>
      </c>
      <c r="AF472" s="18" t="s">
        <v>2</v>
      </c>
      <c r="AG472" s="16">
        <v>3.8485539339199999</v>
      </c>
      <c r="AH472" s="16">
        <v>0.93867868026400003</v>
      </c>
      <c r="AI472" s="6">
        <f>IF(L472="Duinvlak",3,IF(L472="Plantvlak",2,1))</f>
        <v>1</v>
      </c>
      <c r="AJ472" s="6">
        <f>IF(P472="Duinvlak",3,IF(M472="Plantvlak",2,1))</f>
        <v>1</v>
      </c>
      <c r="AK472" s="6">
        <f>IF(T472="Duinvlak",3,IF(T472="Plantvlak",2,1))</f>
        <v>3</v>
      </c>
      <c r="AL472" s="6">
        <f>IF(X472="Duinvlak",3,IF(X472="Plantvlak",2,1))</f>
        <v>3</v>
      </c>
      <c r="AM472" s="6">
        <f>IF(AB472="Duinvlak",3,IF(AB472="Plantvlak",2,1))</f>
        <v>3</v>
      </c>
      <c r="AN472" s="6">
        <f>IF(AF472="Duinvlak",3,IF(AF472="Plantvlak",2,1))</f>
        <v>3</v>
      </c>
      <c r="AO472">
        <f>AI472*100000+AJ472*10000+AK472*1000+AL472*100+AM472*10+AN472</f>
        <v>113333</v>
      </c>
    </row>
    <row r="473" spans="1:41" ht="15" x14ac:dyDescent="0.25">
      <c r="A473" s="7">
        <v>224</v>
      </c>
      <c r="B473" s="7">
        <v>1</v>
      </c>
      <c r="C473" s="7">
        <v>4</v>
      </c>
      <c r="D473" s="7">
        <v>1497</v>
      </c>
      <c r="E473" s="7">
        <v>1009</v>
      </c>
      <c r="F473" s="7">
        <v>624</v>
      </c>
      <c r="G473" s="7">
        <v>269</v>
      </c>
      <c r="H473" s="7">
        <v>-1</v>
      </c>
      <c r="I473" s="7">
        <v>0</v>
      </c>
      <c r="J473" s="11">
        <v>0</v>
      </c>
      <c r="K473" s="11">
        <v>0</v>
      </c>
      <c r="M473" s="7">
        <v>0</v>
      </c>
      <c r="N473" s="9">
        <v>0</v>
      </c>
      <c r="O473" s="9">
        <v>0</v>
      </c>
      <c r="Q473" s="7">
        <v>28</v>
      </c>
      <c r="R473" s="10">
        <v>4</v>
      </c>
      <c r="S473" s="10">
        <v>76</v>
      </c>
      <c r="T473" s="10" t="s">
        <v>2</v>
      </c>
      <c r="U473" s="7">
        <v>11</v>
      </c>
      <c r="V473" s="17">
        <v>4</v>
      </c>
      <c r="W473" s="17">
        <v>69</v>
      </c>
      <c r="X473" s="17" t="s">
        <v>2</v>
      </c>
      <c r="Y473" s="7">
        <v>1</v>
      </c>
      <c r="Z473" s="14">
        <v>4</v>
      </c>
      <c r="AA473" s="14">
        <v>527</v>
      </c>
      <c r="AB473" s="14" t="s">
        <v>2</v>
      </c>
      <c r="AC473" s="7">
        <v>153</v>
      </c>
      <c r="AD473" s="18">
        <v>4</v>
      </c>
      <c r="AE473" s="18">
        <v>201</v>
      </c>
      <c r="AF473" s="18" t="s">
        <v>2</v>
      </c>
      <c r="AG473" s="16">
        <v>18.459733442299999</v>
      </c>
      <c r="AH473" s="16">
        <v>4.9847706631699999</v>
      </c>
      <c r="AI473" s="6">
        <f>IF(L473="Duinvlak",3,IF(L473="Plantvlak",2,1))</f>
        <v>1</v>
      </c>
      <c r="AJ473" s="6">
        <f>IF(P473="Duinvlak",3,IF(M473="Plantvlak",2,1))</f>
        <v>1</v>
      </c>
      <c r="AK473" s="6">
        <f>IF(T473="Duinvlak",3,IF(T473="Plantvlak",2,1))</f>
        <v>3</v>
      </c>
      <c r="AL473" s="6">
        <f>IF(X473="Duinvlak",3,IF(X473="Plantvlak",2,1))</f>
        <v>3</v>
      </c>
      <c r="AM473" s="6">
        <f>IF(AB473="Duinvlak",3,IF(AB473="Plantvlak",2,1))</f>
        <v>3</v>
      </c>
      <c r="AN473" s="6">
        <f>IF(AF473="Duinvlak",3,IF(AF473="Plantvlak",2,1))</f>
        <v>3</v>
      </c>
      <c r="AO473">
        <f>AI473*100000+AJ473*10000+AK473*1000+AL473*100+AM473*10+AN473</f>
        <v>113333</v>
      </c>
    </row>
    <row r="474" spans="1:41" ht="15" x14ac:dyDescent="0.25">
      <c r="A474" s="7">
        <v>991</v>
      </c>
      <c r="B474" s="7">
        <v>7</v>
      </c>
      <c r="C474" s="7">
        <v>401</v>
      </c>
      <c r="D474" s="7">
        <v>1498</v>
      </c>
      <c r="E474" s="7">
        <v>1011</v>
      </c>
      <c r="F474" s="7">
        <v>631</v>
      </c>
      <c r="G474" s="7">
        <v>282</v>
      </c>
      <c r="H474" s="7">
        <v>-1</v>
      </c>
      <c r="I474" s="7">
        <v>0</v>
      </c>
      <c r="J474" s="11">
        <v>0</v>
      </c>
      <c r="K474" s="11">
        <v>0</v>
      </c>
      <c r="M474" s="7">
        <v>0</v>
      </c>
      <c r="N474" s="9">
        <v>0</v>
      </c>
      <c r="O474" s="9">
        <v>0</v>
      </c>
      <c r="Q474" s="7">
        <v>41</v>
      </c>
      <c r="R474" s="10">
        <v>40</v>
      </c>
      <c r="S474" s="10">
        <v>46</v>
      </c>
      <c r="T474" s="10" t="s">
        <v>2</v>
      </c>
      <c r="U474" s="7">
        <v>139</v>
      </c>
      <c r="V474" s="17">
        <v>40</v>
      </c>
      <c r="W474" s="17">
        <v>926</v>
      </c>
      <c r="X474" s="17" t="s">
        <v>2</v>
      </c>
      <c r="Y474" s="7">
        <v>80</v>
      </c>
      <c r="Z474" s="14">
        <v>40</v>
      </c>
      <c r="AA474" s="14">
        <v>20</v>
      </c>
      <c r="AB474" s="14" t="s">
        <v>2</v>
      </c>
      <c r="AC474" s="7">
        <v>65</v>
      </c>
      <c r="AD474" s="18">
        <v>401</v>
      </c>
      <c r="AE474" s="18">
        <v>59</v>
      </c>
      <c r="AF474" s="18" t="s">
        <v>2</v>
      </c>
      <c r="AG474" s="16">
        <v>4.0070373415600002</v>
      </c>
      <c r="AH474" s="16">
        <v>1.1225015539800001</v>
      </c>
      <c r="AI474" s="6">
        <f>IF(L474="Duinvlak",3,IF(L474="Plantvlak",2,1))</f>
        <v>1</v>
      </c>
      <c r="AJ474" s="6">
        <f>IF(P474="Duinvlak",3,IF(M474="Plantvlak",2,1))</f>
        <v>1</v>
      </c>
      <c r="AK474" s="6">
        <f>IF(T474="Duinvlak",3,IF(T474="Plantvlak",2,1))</f>
        <v>3</v>
      </c>
      <c r="AL474" s="6">
        <f>IF(X474="Duinvlak",3,IF(X474="Plantvlak",2,1))</f>
        <v>3</v>
      </c>
      <c r="AM474" s="6">
        <f>IF(AB474="Duinvlak",3,IF(AB474="Plantvlak",2,1))</f>
        <v>3</v>
      </c>
      <c r="AN474" s="6">
        <f>IF(AF474="Duinvlak",3,IF(AF474="Plantvlak",2,1))</f>
        <v>3</v>
      </c>
      <c r="AO474">
        <f>AI474*100000+AJ474*10000+AK474*1000+AL474*100+AM474*10+AN474</f>
        <v>113333</v>
      </c>
    </row>
    <row r="475" spans="1:41" ht="15" x14ac:dyDescent="0.25">
      <c r="A475" s="7">
        <v>995</v>
      </c>
      <c r="B475" s="7">
        <v>7</v>
      </c>
      <c r="C475" s="7">
        <v>401</v>
      </c>
      <c r="D475" s="7">
        <v>1502</v>
      </c>
      <c r="E475" s="7">
        <v>1015</v>
      </c>
      <c r="F475" s="7">
        <v>635</v>
      </c>
      <c r="G475" s="7">
        <v>285</v>
      </c>
      <c r="H475" s="7">
        <v>-1</v>
      </c>
      <c r="I475" s="7">
        <v>0</v>
      </c>
      <c r="J475" s="11">
        <v>0</v>
      </c>
      <c r="K475" s="11">
        <v>0</v>
      </c>
      <c r="M475" s="7">
        <v>0</v>
      </c>
      <c r="N475" s="9">
        <v>0</v>
      </c>
      <c r="O475" s="9">
        <v>0</v>
      </c>
      <c r="Q475" s="7">
        <v>44</v>
      </c>
      <c r="R475" s="10">
        <v>40</v>
      </c>
      <c r="S475" s="10">
        <v>49</v>
      </c>
      <c r="T475" s="10" t="s">
        <v>2</v>
      </c>
      <c r="U475" s="7">
        <v>142</v>
      </c>
      <c r="V475" s="17">
        <v>40</v>
      </c>
      <c r="W475" s="17">
        <v>929</v>
      </c>
      <c r="X475" s="17" t="s">
        <v>2</v>
      </c>
      <c r="Y475" s="7">
        <v>84</v>
      </c>
      <c r="Z475" s="14">
        <v>40</v>
      </c>
      <c r="AA475" s="14">
        <v>24</v>
      </c>
      <c r="AB475" s="14" t="s">
        <v>2</v>
      </c>
      <c r="AC475" s="7">
        <v>71</v>
      </c>
      <c r="AD475" s="18">
        <v>401</v>
      </c>
      <c r="AE475" s="18">
        <v>64</v>
      </c>
      <c r="AF475" s="18" t="s">
        <v>2</v>
      </c>
      <c r="AG475" s="16">
        <v>5.5695651897099996</v>
      </c>
      <c r="AH475" s="16">
        <v>2.0325435762600002</v>
      </c>
      <c r="AI475" s="6">
        <f>IF(L475="Duinvlak",3,IF(L475="Plantvlak",2,1))</f>
        <v>1</v>
      </c>
      <c r="AJ475" s="6">
        <f>IF(P475="Duinvlak",3,IF(M475="Plantvlak",2,1))</f>
        <v>1</v>
      </c>
      <c r="AK475" s="6">
        <f>IF(T475="Duinvlak",3,IF(T475="Plantvlak",2,1))</f>
        <v>3</v>
      </c>
      <c r="AL475" s="6">
        <f>IF(X475="Duinvlak",3,IF(X475="Plantvlak",2,1))</f>
        <v>3</v>
      </c>
      <c r="AM475" s="6">
        <f>IF(AB475="Duinvlak",3,IF(AB475="Plantvlak",2,1))</f>
        <v>3</v>
      </c>
      <c r="AN475" s="6">
        <f>IF(AF475="Duinvlak",3,IF(AF475="Plantvlak",2,1))</f>
        <v>3</v>
      </c>
      <c r="AO475">
        <f>AI475*100000+AJ475*10000+AK475*1000+AL475*100+AM475*10+AN475</f>
        <v>113333</v>
      </c>
    </row>
    <row r="476" spans="1:41" ht="15" x14ac:dyDescent="0.25">
      <c r="A476" s="7">
        <v>998</v>
      </c>
      <c r="B476" s="7">
        <v>7</v>
      </c>
      <c r="C476" s="7">
        <v>401</v>
      </c>
      <c r="D476" s="7">
        <v>1505</v>
      </c>
      <c r="E476" s="7">
        <v>1018</v>
      </c>
      <c r="F476" s="7">
        <v>638</v>
      </c>
      <c r="G476" s="7">
        <v>288</v>
      </c>
      <c r="H476" s="7">
        <v>-1</v>
      </c>
      <c r="I476" s="7">
        <v>0</v>
      </c>
      <c r="J476" s="11">
        <v>0</v>
      </c>
      <c r="K476" s="11">
        <v>0</v>
      </c>
      <c r="M476" s="7">
        <v>0</v>
      </c>
      <c r="N476" s="9">
        <v>0</v>
      </c>
      <c r="O476" s="9">
        <v>0</v>
      </c>
      <c r="Q476" s="7">
        <v>47</v>
      </c>
      <c r="R476" s="10">
        <v>40</v>
      </c>
      <c r="S476" s="10">
        <v>52</v>
      </c>
      <c r="T476" s="10" t="s">
        <v>2</v>
      </c>
      <c r="U476" s="7">
        <v>175</v>
      </c>
      <c r="V476" s="17">
        <v>40</v>
      </c>
      <c r="W476" s="17">
        <v>110</v>
      </c>
      <c r="X476" s="17" t="s">
        <v>2</v>
      </c>
      <c r="Y476" s="7">
        <v>91</v>
      </c>
      <c r="Z476" s="14">
        <v>40</v>
      </c>
      <c r="AA476" s="14">
        <v>31</v>
      </c>
      <c r="AB476" s="14" t="s">
        <v>2</v>
      </c>
      <c r="AC476" s="7">
        <v>236</v>
      </c>
      <c r="AD476" s="18">
        <v>401</v>
      </c>
      <c r="AE476" s="18">
        <v>286</v>
      </c>
      <c r="AF476" s="18" t="s">
        <v>2</v>
      </c>
      <c r="AG476" s="16">
        <v>2.5650459059599999</v>
      </c>
      <c r="AH476" s="16">
        <v>0.118448155687</v>
      </c>
      <c r="AI476" s="6">
        <f>IF(L476="Duinvlak",3,IF(L476="Plantvlak",2,1))</f>
        <v>1</v>
      </c>
      <c r="AJ476" s="6">
        <f>IF(P476="Duinvlak",3,IF(M476="Plantvlak",2,1))</f>
        <v>1</v>
      </c>
      <c r="AK476" s="6">
        <f>IF(T476="Duinvlak",3,IF(T476="Plantvlak",2,1))</f>
        <v>3</v>
      </c>
      <c r="AL476" s="6">
        <f>IF(X476="Duinvlak",3,IF(X476="Plantvlak",2,1))</f>
        <v>3</v>
      </c>
      <c r="AM476" s="6">
        <f>IF(AB476="Duinvlak",3,IF(AB476="Plantvlak",2,1))</f>
        <v>3</v>
      </c>
      <c r="AN476" s="6">
        <f>IF(AF476="Duinvlak",3,IF(AF476="Plantvlak",2,1))</f>
        <v>3</v>
      </c>
      <c r="AO476">
        <f>AI476*100000+AJ476*10000+AK476*1000+AL476*100+AM476*10+AN476</f>
        <v>113333</v>
      </c>
    </row>
    <row r="477" spans="1:41" ht="15" x14ac:dyDescent="0.25">
      <c r="A477" s="7">
        <v>999</v>
      </c>
      <c r="B477" s="7">
        <v>7</v>
      </c>
      <c r="C477" s="7">
        <v>401</v>
      </c>
      <c r="D477" s="7">
        <v>1506</v>
      </c>
      <c r="E477" s="7">
        <v>1019</v>
      </c>
      <c r="F477" s="7">
        <v>639</v>
      </c>
      <c r="G477" s="7">
        <v>289</v>
      </c>
      <c r="H477" s="7">
        <v>-1</v>
      </c>
      <c r="I477" s="7">
        <v>0</v>
      </c>
      <c r="J477" s="11">
        <v>0</v>
      </c>
      <c r="K477" s="11">
        <v>0</v>
      </c>
      <c r="M477" s="7">
        <v>0</v>
      </c>
      <c r="N477" s="9">
        <v>0</v>
      </c>
      <c r="O477" s="9">
        <v>0</v>
      </c>
      <c r="Q477" s="7">
        <v>48</v>
      </c>
      <c r="R477" s="10">
        <v>40</v>
      </c>
      <c r="S477" s="10">
        <v>62</v>
      </c>
      <c r="T477" s="10" t="s">
        <v>2</v>
      </c>
      <c r="U477" s="7">
        <v>162</v>
      </c>
      <c r="V477" s="17">
        <v>40</v>
      </c>
      <c r="W477" s="17">
        <v>949</v>
      </c>
      <c r="X477" s="17" t="s">
        <v>2</v>
      </c>
      <c r="Y477" s="7">
        <v>96</v>
      </c>
      <c r="Z477" s="14">
        <v>40</v>
      </c>
      <c r="AA477" s="14">
        <v>36</v>
      </c>
      <c r="AB477" s="14" t="s">
        <v>2</v>
      </c>
      <c r="AC477" s="7">
        <v>250</v>
      </c>
      <c r="AD477" s="18">
        <v>401</v>
      </c>
      <c r="AE477" s="18">
        <v>300</v>
      </c>
      <c r="AF477" s="18" t="s">
        <v>2</v>
      </c>
      <c r="AG477" s="16">
        <v>5.08430598136</v>
      </c>
      <c r="AH477" s="16">
        <v>1.8780854789300001</v>
      </c>
      <c r="AI477" s="6">
        <f>IF(L477="Duinvlak",3,IF(L477="Plantvlak",2,1))</f>
        <v>1</v>
      </c>
      <c r="AJ477" s="6">
        <f>IF(P477="Duinvlak",3,IF(M477="Plantvlak",2,1))</f>
        <v>1</v>
      </c>
      <c r="AK477" s="6">
        <f>IF(T477="Duinvlak",3,IF(T477="Plantvlak",2,1))</f>
        <v>3</v>
      </c>
      <c r="AL477" s="6">
        <f>IF(X477="Duinvlak",3,IF(X477="Plantvlak",2,1))</f>
        <v>3</v>
      </c>
      <c r="AM477" s="6">
        <f>IF(AB477="Duinvlak",3,IF(AB477="Plantvlak",2,1))</f>
        <v>3</v>
      </c>
      <c r="AN477" s="6">
        <f>IF(AF477="Duinvlak",3,IF(AF477="Plantvlak",2,1))</f>
        <v>3</v>
      </c>
      <c r="AO477">
        <f>AI477*100000+AJ477*10000+AK477*1000+AL477*100+AM477*10+AN477</f>
        <v>113333</v>
      </c>
    </row>
    <row r="478" spans="1:41" ht="15" x14ac:dyDescent="0.25">
      <c r="A478" s="7">
        <v>1003</v>
      </c>
      <c r="B478" s="7">
        <v>7</v>
      </c>
      <c r="C478" s="7">
        <v>401</v>
      </c>
      <c r="D478" s="7">
        <v>1510</v>
      </c>
      <c r="E478" s="7">
        <v>1023</v>
      </c>
      <c r="F478" s="7">
        <v>643</v>
      </c>
      <c r="G478" s="7">
        <v>292</v>
      </c>
      <c r="H478" s="7">
        <v>-1</v>
      </c>
      <c r="I478" s="7">
        <v>0</v>
      </c>
      <c r="J478" s="11">
        <v>0</v>
      </c>
      <c r="K478" s="11">
        <v>0</v>
      </c>
      <c r="M478" s="7">
        <v>0</v>
      </c>
      <c r="N478" s="9">
        <v>0</v>
      </c>
      <c r="O478" s="9">
        <v>0</v>
      </c>
      <c r="Q478" s="7">
        <v>51</v>
      </c>
      <c r="R478" s="10">
        <v>40</v>
      </c>
      <c r="S478" s="10">
        <v>66</v>
      </c>
      <c r="T478" s="10" t="s">
        <v>2</v>
      </c>
      <c r="U478" s="7">
        <v>151</v>
      </c>
      <c r="V478" s="17">
        <v>40</v>
      </c>
      <c r="W478" s="17">
        <v>938</v>
      </c>
      <c r="X478" s="17" t="s">
        <v>2</v>
      </c>
      <c r="Y478" s="7">
        <v>107</v>
      </c>
      <c r="Z478" s="14">
        <v>40</v>
      </c>
      <c r="AA478" s="14">
        <v>47</v>
      </c>
      <c r="AB478" s="14" t="s">
        <v>2</v>
      </c>
      <c r="AC478" s="7">
        <v>233</v>
      </c>
      <c r="AD478" s="18">
        <v>401</v>
      </c>
      <c r="AE478" s="18">
        <v>283</v>
      </c>
      <c r="AF478" s="18" t="s">
        <v>2</v>
      </c>
      <c r="AG478" s="16">
        <v>7.37835932562</v>
      </c>
      <c r="AH478" s="16">
        <v>0.89838796419699996</v>
      </c>
      <c r="AI478" s="6">
        <f>IF(L478="Duinvlak",3,IF(L478="Plantvlak",2,1))</f>
        <v>1</v>
      </c>
      <c r="AJ478" s="6">
        <f>IF(P478="Duinvlak",3,IF(M478="Plantvlak",2,1))</f>
        <v>1</v>
      </c>
      <c r="AK478" s="6">
        <f>IF(T478="Duinvlak",3,IF(T478="Plantvlak",2,1))</f>
        <v>3</v>
      </c>
      <c r="AL478" s="6">
        <f>IF(X478="Duinvlak",3,IF(X478="Plantvlak",2,1))</f>
        <v>3</v>
      </c>
      <c r="AM478" s="6">
        <f>IF(AB478="Duinvlak",3,IF(AB478="Plantvlak",2,1))</f>
        <v>3</v>
      </c>
      <c r="AN478" s="6">
        <f>IF(AF478="Duinvlak",3,IF(AF478="Plantvlak",2,1))</f>
        <v>3</v>
      </c>
      <c r="AO478">
        <f>AI478*100000+AJ478*10000+AK478*1000+AL478*100+AM478*10+AN478</f>
        <v>113333</v>
      </c>
    </row>
    <row r="479" spans="1:41" ht="15" x14ac:dyDescent="0.25">
      <c r="A479" s="7">
        <v>1005</v>
      </c>
      <c r="B479" s="7">
        <v>7</v>
      </c>
      <c r="C479" s="7">
        <v>401</v>
      </c>
      <c r="D479" s="7">
        <v>1512</v>
      </c>
      <c r="E479" s="7">
        <v>1025</v>
      </c>
      <c r="F479" s="7">
        <v>645</v>
      </c>
      <c r="G479" s="7">
        <v>294</v>
      </c>
      <c r="H479" s="7">
        <v>-1</v>
      </c>
      <c r="I479" s="7">
        <v>0</v>
      </c>
      <c r="J479" s="11">
        <v>0</v>
      </c>
      <c r="K479" s="11">
        <v>0</v>
      </c>
      <c r="M479" s="7">
        <v>0</v>
      </c>
      <c r="N479" s="9">
        <v>0</v>
      </c>
      <c r="O479" s="9">
        <v>0</v>
      </c>
      <c r="Q479" s="7">
        <v>53</v>
      </c>
      <c r="R479" s="10">
        <v>40</v>
      </c>
      <c r="S479" s="10">
        <v>68</v>
      </c>
      <c r="T479" s="10" t="s">
        <v>2</v>
      </c>
      <c r="U479" s="7">
        <v>135</v>
      </c>
      <c r="V479" s="17">
        <v>40</v>
      </c>
      <c r="W479" s="17">
        <v>922</v>
      </c>
      <c r="X479" s="17" t="s">
        <v>2</v>
      </c>
      <c r="Y479" s="7">
        <v>71</v>
      </c>
      <c r="Z479" s="14">
        <v>40</v>
      </c>
      <c r="AA479" s="14">
        <v>547</v>
      </c>
      <c r="AB479" s="14" t="s">
        <v>2</v>
      </c>
      <c r="AC479" s="7">
        <v>413</v>
      </c>
      <c r="AD479" s="18">
        <v>401</v>
      </c>
      <c r="AE479" s="18">
        <v>273</v>
      </c>
      <c r="AF479" s="18" t="s">
        <v>2</v>
      </c>
      <c r="AG479" s="16">
        <v>4.9507284359300003</v>
      </c>
      <c r="AH479" s="16">
        <v>1.77460637182</v>
      </c>
      <c r="AI479" s="6">
        <f>IF(L479="Duinvlak",3,IF(L479="Plantvlak",2,1))</f>
        <v>1</v>
      </c>
      <c r="AJ479" s="6">
        <f>IF(P479="Duinvlak",3,IF(M479="Plantvlak",2,1))</f>
        <v>1</v>
      </c>
      <c r="AK479" s="6">
        <f>IF(T479="Duinvlak",3,IF(T479="Plantvlak",2,1))</f>
        <v>3</v>
      </c>
      <c r="AL479" s="6">
        <f>IF(X479="Duinvlak",3,IF(X479="Plantvlak",2,1))</f>
        <v>3</v>
      </c>
      <c r="AM479" s="6">
        <f>IF(AB479="Duinvlak",3,IF(AB479="Plantvlak",2,1))</f>
        <v>3</v>
      </c>
      <c r="AN479" s="6">
        <f>IF(AF479="Duinvlak",3,IF(AF479="Plantvlak",2,1))</f>
        <v>3</v>
      </c>
      <c r="AO479">
        <f>AI479*100000+AJ479*10000+AK479*1000+AL479*100+AM479*10+AN479</f>
        <v>113333</v>
      </c>
    </row>
    <row r="480" spans="1:41" ht="15" x14ac:dyDescent="0.25">
      <c r="A480" s="7">
        <v>1007</v>
      </c>
      <c r="B480" s="7">
        <v>7</v>
      </c>
      <c r="C480" s="7">
        <v>401</v>
      </c>
      <c r="D480" s="7">
        <v>1514</v>
      </c>
      <c r="E480" s="7">
        <v>1027</v>
      </c>
      <c r="F480" s="7">
        <v>647</v>
      </c>
      <c r="G480" s="7">
        <v>296</v>
      </c>
      <c r="H480" s="7">
        <v>-1</v>
      </c>
      <c r="I480" s="7">
        <v>0</v>
      </c>
      <c r="J480" s="11">
        <v>0</v>
      </c>
      <c r="K480" s="11">
        <v>0</v>
      </c>
      <c r="M480" s="7">
        <v>0</v>
      </c>
      <c r="N480" s="9">
        <v>0</v>
      </c>
      <c r="O480" s="9">
        <v>0</v>
      </c>
      <c r="Q480" s="7">
        <v>55</v>
      </c>
      <c r="R480" s="10">
        <v>40</v>
      </c>
      <c r="S480" s="10">
        <v>70</v>
      </c>
      <c r="T480" s="10" t="s">
        <v>2</v>
      </c>
      <c r="U480" s="7">
        <v>132</v>
      </c>
      <c r="V480" s="17">
        <v>40</v>
      </c>
      <c r="W480" s="17">
        <v>919</v>
      </c>
      <c r="X480" s="17" t="s">
        <v>2</v>
      </c>
      <c r="Y480" s="7">
        <v>66</v>
      </c>
      <c r="Z480" s="14">
        <v>40</v>
      </c>
      <c r="AA480" s="14">
        <v>542</v>
      </c>
      <c r="AB480" s="14" t="s">
        <v>2</v>
      </c>
      <c r="AC480" s="7">
        <v>222</v>
      </c>
      <c r="AD480" s="18">
        <v>401</v>
      </c>
      <c r="AE480" s="18">
        <v>271</v>
      </c>
      <c r="AF480" s="18" t="s">
        <v>2</v>
      </c>
      <c r="AG480" s="16">
        <v>3.3522705573699998</v>
      </c>
      <c r="AH480" s="16">
        <v>0.62174431896000004</v>
      </c>
      <c r="AI480" s="6">
        <f>IF(L480="Duinvlak",3,IF(L480="Plantvlak",2,1))</f>
        <v>1</v>
      </c>
      <c r="AJ480" s="6">
        <f>IF(P480="Duinvlak",3,IF(M480="Plantvlak",2,1))</f>
        <v>1</v>
      </c>
      <c r="AK480" s="6">
        <f>IF(T480="Duinvlak",3,IF(T480="Plantvlak",2,1))</f>
        <v>3</v>
      </c>
      <c r="AL480" s="6">
        <f>IF(X480="Duinvlak",3,IF(X480="Plantvlak",2,1))</f>
        <v>3</v>
      </c>
      <c r="AM480" s="6">
        <f>IF(AB480="Duinvlak",3,IF(AB480="Plantvlak",2,1))</f>
        <v>3</v>
      </c>
      <c r="AN480" s="6">
        <f>IF(AF480="Duinvlak",3,IF(AF480="Plantvlak",2,1))</f>
        <v>3</v>
      </c>
      <c r="AO480">
        <f>AI480*100000+AJ480*10000+AK480*1000+AL480*100+AM480*10+AN480</f>
        <v>113333</v>
      </c>
    </row>
    <row r="481" spans="1:41" ht="15" x14ac:dyDescent="0.25">
      <c r="A481" s="7">
        <v>1008</v>
      </c>
      <c r="B481" s="7">
        <v>7</v>
      </c>
      <c r="C481" s="7">
        <v>401</v>
      </c>
      <c r="D481" s="7">
        <v>1515</v>
      </c>
      <c r="E481" s="7">
        <v>1028</v>
      </c>
      <c r="F481" s="7">
        <v>648</v>
      </c>
      <c r="G481" s="7">
        <v>297</v>
      </c>
      <c r="H481" s="7">
        <v>-1</v>
      </c>
      <c r="I481" s="7">
        <v>0</v>
      </c>
      <c r="J481" s="11">
        <v>0</v>
      </c>
      <c r="K481" s="11">
        <v>0</v>
      </c>
      <c r="M481" s="7">
        <v>0</v>
      </c>
      <c r="N481" s="9">
        <v>0</v>
      </c>
      <c r="O481" s="9">
        <v>0</v>
      </c>
      <c r="Q481" s="7">
        <v>56</v>
      </c>
      <c r="R481" s="10">
        <v>40</v>
      </c>
      <c r="S481" s="10">
        <v>76</v>
      </c>
      <c r="T481" s="10" t="s">
        <v>2</v>
      </c>
      <c r="U481" s="7">
        <v>164</v>
      </c>
      <c r="V481" s="17">
        <v>40</v>
      </c>
      <c r="W481" s="17">
        <v>69</v>
      </c>
      <c r="X481" s="17" t="s">
        <v>2</v>
      </c>
      <c r="Y481" s="7">
        <v>53</v>
      </c>
      <c r="Z481" s="14">
        <v>40</v>
      </c>
      <c r="AA481" s="14">
        <v>527</v>
      </c>
      <c r="AB481" s="14" t="s">
        <v>2</v>
      </c>
      <c r="AC481" s="7">
        <v>154</v>
      </c>
      <c r="AD481" s="18">
        <v>401</v>
      </c>
      <c r="AE481" s="18">
        <v>201</v>
      </c>
      <c r="AF481" s="18" t="s">
        <v>2</v>
      </c>
      <c r="AG481" s="16">
        <v>28.4706034045</v>
      </c>
      <c r="AH481" s="16">
        <v>6.3494625747100004</v>
      </c>
      <c r="AI481" s="6">
        <f>IF(L481="Duinvlak",3,IF(L481="Plantvlak",2,1))</f>
        <v>1</v>
      </c>
      <c r="AJ481" s="6">
        <f>IF(P481="Duinvlak",3,IF(M481="Plantvlak",2,1))</f>
        <v>1</v>
      </c>
      <c r="AK481" s="6">
        <f>IF(T481="Duinvlak",3,IF(T481="Plantvlak",2,1))</f>
        <v>3</v>
      </c>
      <c r="AL481" s="6">
        <f>IF(X481="Duinvlak",3,IF(X481="Plantvlak",2,1))</f>
        <v>3</v>
      </c>
      <c r="AM481" s="6">
        <f>IF(AB481="Duinvlak",3,IF(AB481="Plantvlak",2,1))</f>
        <v>3</v>
      </c>
      <c r="AN481" s="6">
        <f>IF(AF481="Duinvlak",3,IF(AF481="Plantvlak",2,1))</f>
        <v>3</v>
      </c>
      <c r="AO481">
        <f>AI481*100000+AJ481*10000+AK481*1000+AL481*100+AM481*10+AN481</f>
        <v>113333</v>
      </c>
    </row>
    <row r="482" spans="1:41" ht="15" x14ac:dyDescent="0.25">
      <c r="A482" s="7">
        <v>1009</v>
      </c>
      <c r="B482" s="7">
        <v>7</v>
      </c>
      <c r="C482" s="7">
        <v>401</v>
      </c>
      <c r="D482" s="7">
        <v>1516</v>
      </c>
      <c r="E482" s="7">
        <v>1029</v>
      </c>
      <c r="F482" s="7">
        <v>649</v>
      </c>
      <c r="G482" s="7">
        <v>298</v>
      </c>
      <c r="H482" s="7">
        <v>-1</v>
      </c>
      <c r="I482" s="7">
        <v>0</v>
      </c>
      <c r="J482" s="11">
        <v>0</v>
      </c>
      <c r="K482" s="11">
        <v>0</v>
      </c>
      <c r="M482" s="7">
        <v>0</v>
      </c>
      <c r="N482" s="9">
        <v>0</v>
      </c>
      <c r="O482" s="9">
        <v>0</v>
      </c>
      <c r="Q482" s="7">
        <v>57</v>
      </c>
      <c r="R482" s="10">
        <v>40</v>
      </c>
      <c r="S482" s="10">
        <v>78</v>
      </c>
      <c r="T482" s="10" t="s">
        <v>2</v>
      </c>
      <c r="U482" s="7">
        <v>165</v>
      </c>
      <c r="V482" s="17">
        <v>40</v>
      </c>
      <c r="W482" s="17">
        <v>71</v>
      </c>
      <c r="X482" s="17" t="s">
        <v>2</v>
      </c>
      <c r="Y482" s="7">
        <v>55</v>
      </c>
      <c r="Z482" s="14">
        <v>40</v>
      </c>
      <c r="AA482" s="14">
        <v>529</v>
      </c>
      <c r="AB482" s="14" t="s">
        <v>2</v>
      </c>
      <c r="AC482" s="7">
        <v>154</v>
      </c>
      <c r="AD482" s="18">
        <v>401</v>
      </c>
      <c r="AE482" s="18">
        <v>201</v>
      </c>
      <c r="AF482" s="18" t="s">
        <v>2</v>
      </c>
      <c r="AG482" s="16">
        <v>7.0086455655700002</v>
      </c>
      <c r="AH482" s="16">
        <v>1.2457254609999999</v>
      </c>
      <c r="AI482" s="6">
        <f>IF(L482="Duinvlak",3,IF(L482="Plantvlak",2,1))</f>
        <v>1</v>
      </c>
      <c r="AJ482" s="6">
        <f>IF(P482="Duinvlak",3,IF(M482="Plantvlak",2,1))</f>
        <v>1</v>
      </c>
      <c r="AK482" s="6">
        <f>IF(T482="Duinvlak",3,IF(T482="Plantvlak",2,1))</f>
        <v>3</v>
      </c>
      <c r="AL482" s="6">
        <f>IF(X482="Duinvlak",3,IF(X482="Plantvlak",2,1))</f>
        <v>3</v>
      </c>
      <c r="AM482" s="6">
        <f>IF(AB482="Duinvlak",3,IF(AB482="Plantvlak",2,1))</f>
        <v>3</v>
      </c>
      <c r="AN482" s="6">
        <f>IF(AF482="Duinvlak",3,IF(AF482="Plantvlak",2,1))</f>
        <v>3</v>
      </c>
      <c r="AO482">
        <f>AI482*100000+AJ482*10000+AK482*1000+AL482*100+AM482*10+AN482</f>
        <v>113333</v>
      </c>
    </row>
    <row r="483" spans="1:41" ht="15" x14ac:dyDescent="0.25">
      <c r="A483" s="7">
        <v>1400</v>
      </c>
      <c r="B483" s="7">
        <v>34</v>
      </c>
      <c r="C483" s="7">
        <v>301</v>
      </c>
      <c r="D483" s="7">
        <v>1520</v>
      </c>
      <c r="E483" s="7">
        <v>1033</v>
      </c>
      <c r="F483" s="7">
        <v>653</v>
      </c>
      <c r="G483" s="7">
        <v>302</v>
      </c>
      <c r="H483" s="7">
        <v>-1</v>
      </c>
      <c r="I483" s="7">
        <v>0</v>
      </c>
      <c r="J483" s="11">
        <v>0</v>
      </c>
      <c r="K483" s="11">
        <v>0</v>
      </c>
      <c r="M483" s="7">
        <v>0</v>
      </c>
      <c r="N483" s="9">
        <v>0</v>
      </c>
      <c r="O483" s="9">
        <v>0</v>
      </c>
      <c r="Q483" s="7">
        <v>61</v>
      </c>
      <c r="R483" s="10">
        <v>30</v>
      </c>
      <c r="S483" s="10">
        <v>27</v>
      </c>
      <c r="T483" s="10" t="s">
        <v>2</v>
      </c>
      <c r="U483" s="7">
        <v>179</v>
      </c>
      <c r="V483" s="17">
        <v>30</v>
      </c>
      <c r="W483" s="17">
        <v>954</v>
      </c>
      <c r="X483" s="17" t="s">
        <v>2</v>
      </c>
      <c r="Y483" s="7">
        <v>119</v>
      </c>
      <c r="Z483" s="14">
        <v>30</v>
      </c>
      <c r="AA483" s="14">
        <v>559</v>
      </c>
      <c r="AB483" s="14" t="s">
        <v>2</v>
      </c>
      <c r="AC483" s="7">
        <v>269</v>
      </c>
      <c r="AD483" s="18">
        <v>301</v>
      </c>
      <c r="AE483" s="18">
        <v>319</v>
      </c>
      <c r="AF483" s="18" t="s">
        <v>2</v>
      </c>
      <c r="AG483" s="16">
        <v>5.2381078271800003</v>
      </c>
      <c r="AH483" s="16">
        <v>1.9147618366300001</v>
      </c>
      <c r="AI483" s="6">
        <f>IF(L483="Duinvlak",3,IF(L483="Plantvlak",2,1))</f>
        <v>1</v>
      </c>
      <c r="AJ483" s="6">
        <f>IF(P483="Duinvlak",3,IF(M483="Plantvlak",2,1))</f>
        <v>1</v>
      </c>
      <c r="AK483" s="6">
        <f>IF(T483="Duinvlak",3,IF(T483="Plantvlak",2,1))</f>
        <v>3</v>
      </c>
      <c r="AL483" s="6">
        <f>IF(X483="Duinvlak",3,IF(X483="Plantvlak",2,1))</f>
        <v>3</v>
      </c>
      <c r="AM483" s="6">
        <f>IF(AB483="Duinvlak",3,IF(AB483="Plantvlak",2,1))</f>
        <v>3</v>
      </c>
      <c r="AN483" s="6">
        <f>IF(AF483="Duinvlak",3,IF(AF483="Plantvlak",2,1))</f>
        <v>3</v>
      </c>
      <c r="AO483">
        <f>AI483*100000+AJ483*10000+AK483*1000+AL483*100+AM483*10+AN483</f>
        <v>113333</v>
      </c>
    </row>
    <row r="484" spans="1:41" ht="15" x14ac:dyDescent="0.25">
      <c r="A484" s="7">
        <v>1401</v>
      </c>
      <c r="B484" s="7">
        <v>34</v>
      </c>
      <c r="C484" s="7">
        <v>301</v>
      </c>
      <c r="D484" s="7">
        <v>1521</v>
      </c>
      <c r="E484" s="7">
        <v>1034</v>
      </c>
      <c r="F484" s="7">
        <v>654</v>
      </c>
      <c r="G484" s="7">
        <v>303</v>
      </c>
      <c r="H484" s="7">
        <v>-1</v>
      </c>
      <c r="I484" s="7">
        <v>0</v>
      </c>
      <c r="J484" s="11">
        <v>0</v>
      </c>
      <c r="K484" s="11">
        <v>0</v>
      </c>
      <c r="M484" s="7">
        <v>0</v>
      </c>
      <c r="N484" s="9">
        <v>0</v>
      </c>
      <c r="O484" s="9">
        <v>0</v>
      </c>
      <c r="Q484" s="7">
        <v>62</v>
      </c>
      <c r="R484" s="10">
        <v>30</v>
      </c>
      <c r="S484" s="10">
        <v>28</v>
      </c>
      <c r="T484" s="10" t="s">
        <v>2</v>
      </c>
      <c r="U484" s="7">
        <v>180</v>
      </c>
      <c r="V484" s="17">
        <v>30</v>
      </c>
      <c r="W484" s="17">
        <v>955</v>
      </c>
      <c r="X484" s="17" t="s">
        <v>2</v>
      </c>
      <c r="Y484" s="7">
        <v>118</v>
      </c>
      <c r="Z484" s="14">
        <v>30</v>
      </c>
      <c r="AA484" s="14">
        <v>558</v>
      </c>
      <c r="AB484" s="14" t="s">
        <v>2</v>
      </c>
      <c r="AC484" s="7">
        <v>269</v>
      </c>
      <c r="AD484" s="18">
        <v>301</v>
      </c>
      <c r="AE484" s="18">
        <v>319</v>
      </c>
      <c r="AF484" s="18" t="s">
        <v>2</v>
      </c>
      <c r="AG484" s="16">
        <v>2.5511838349499998</v>
      </c>
      <c r="AH484" s="16">
        <v>0.25987972985000002</v>
      </c>
      <c r="AI484" s="6">
        <f>IF(L484="Duinvlak",3,IF(L484="Plantvlak",2,1))</f>
        <v>1</v>
      </c>
      <c r="AJ484" s="6">
        <f>IF(P484="Duinvlak",3,IF(M484="Plantvlak",2,1))</f>
        <v>1</v>
      </c>
      <c r="AK484" s="6">
        <f>IF(T484="Duinvlak",3,IF(T484="Plantvlak",2,1))</f>
        <v>3</v>
      </c>
      <c r="AL484" s="6">
        <f>IF(X484="Duinvlak",3,IF(X484="Plantvlak",2,1))</f>
        <v>3</v>
      </c>
      <c r="AM484" s="6">
        <f>IF(AB484="Duinvlak",3,IF(AB484="Plantvlak",2,1))</f>
        <v>3</v>
      </c>
      <c r="AN484" s="6">
        <f>IF(AF484="Duinvlak",3,IF(AF484="Plantvlak",2,1))</f>
        <v>3</v>
      </c>
      <c r="AO484">
        <f>AI484*100000+AJ484*10000+AK484*1000+AL484*100+AM484*10+AN484</f>
        <v>113333</v>
      </c>
    </row>
    <row r="485" spans="1:41" ht="15" x14ac:dyDescent="0.25">
      <c r="A485" s="7">
        <v>1402</v>
      </c>
      <c r="B485" s="7">
        <v>34</v>
      </c>
      <c r="C485" s="7">
        <v>301</v>
      </c>
      <c r="D485" s="7">
        <v>1522</v>
      </c>
      <c r="E485" s="7">
        <v>1035</v>
      </c>
      <c r="F485" s="7">
        <v>655</v>
      </c>
      <c r="G485" s="7">
        <v>304</v>
      </c>
      <c r="H485" s="7">
        <v>-1</v>
      </c>
      <c r="I485" s="7">
        <v>0</v>
      </c>
      <c r="J485" s="11">
        <v>0</v>
      </c>
      <c r="K485" s="11">
        <v>0</v>
      </c>
      <c r="M485" s="7">
        <v>0</v>
      </c>
      <c r="N485" s="9">
        <v>0</v>
      </c>
      <c r="O485" s="9">
        <v>0</v>
      </c>
      <c r="Q485" s="7">
        <v>63</v>
      </c>
      <c r="R485" s="10">
        <v>30</v>
      </c>
      <c r="S485" s="10">
        <v>29</v>
      </c>
      <c r="T485" s="10" t="s">
        <v>2</v>
      </c>
      <c r="U485" s="7">
        <v>181</v>
      </c>
      <c r="V485" s="17">
        <v>30</v>
      </c>
      <c r="W485" s="17">
        <v>956</v>
      </c>
      <c r="X485" s="17" t="s">
        <v>2</v>
      </c>
      <c r="Y485" s="7">
        <v>117</v>
      </c>
      <c r="Z485" s="14">
        <v>30</v>
      </c>
      <c r="AA485" s="14">
        <v>557</v>
      </c>
      <c r="AB485" s="14" t="s">
        <v>2</v>
      </c>
      <c r="AC485" s="7">
        <v>269</v>
      </c>
      <c r="AD485" s="18">
        <v>301</v>
      </c>
      <c r="AE485" s="18">
        <v>319</v>
      </c>
      <c r="AF485" s="18" t="s">
        <v>2</v>
      </c>
      <c r="AG485" s="16">
        <v>6.6174895526700004</v>
      </c>
      <c r="AH485" s="16">
        <v>1.0937336442000001</v>
      </c>
      <c r="AI485" s="6">
        <f>IF(L485="Duinvlak",3,IF(L485="Plantvlak",2,1))</f>
        <v>1</v>
      </c>
      <c r="AJ485" s="6">
        <f>IF(P485="Duinvlak",3,IF(M485="Plantvlak",2,1))</f>
        <v>1</v>
      </c>
      <c r="AK485" s="6">
        <f>IF(T485="Duinvlak",3,IF(T485="Plantvlak",2,1))</f>
        <v>3</v>
      </c>
      <c r="AL485" s="6">
        <f>IF(X485="Duinvlak",3,IF(X485="Plantvlak",2,1))</f>
        <v>3</v>
      </c>
      <c r="AM485" s="6">
        <f>IF(AB485="Duinvlak",3,IF(AB485="Plantvlak",2,1))</f>
        <v>3</v>
      </c>
      <c r="AN485" s="6">
        <f>IF(AF485="Duinvlak",3,IF(AF485="Plantvlak",2,1))</f>
        <v>3</v>
      </c>
      <c r="AO485">
        <f>AI485*100000+AJ485*10000+AK485*1000+AL485*100+AM485*10+AN485</f>
        <v>113333</v>
      </c>
    </row>
    <row r="486" spans="1:41" ht="15" x14ac:dyDescent="0.25">
      <c r="A486" s="7">
        <v>1403</v>
      </c>
      <c r="B486" s="7">
        <v>34</v>
      </c>
      <c r="C486" s="7">
        <v>301</v>
      </c>
      <c r="D486" s="7">
        <v>1523</v>
      </c>
      <c r="E486" s="7">
        <v>1036</v>
      </c>
      <c r="F486" s="7">
        <v>656</v>
      </c>
      <c r="G486" s="7">
        <v>305</v>
      </c>
      <c r="H486" s="7">
        <v>-1</v>
      </c>
      <c r="I486" s="7">
        <v>0</v>
      </c>
      <c r="J486" s="11">
        <v>0</v>
      </c>
      <c r="K486" s="11">
        <v>0</v>
      </c>
      <c r="M486" s="7">
        <v>0</v>
      </c>
      <c r="N486" s="9">
        <v>0</v>
      </c>
      <c r="O486" s="9">
        <v>0</v>
      </c>
      <c r="Q486" s="7">
        <v>64</v>
      </c>
      <c r="R486" s="10">
        <v>30</v>
      </c>
      <c r="S486" s="10">
        <v>30</v>
      </c>
      <c r="T486" s="10" t="s">
        <v>2</v>
      </c>
      <c r="U486" s="7">
        <v>182</v>
      </c>
      <c r="V486" s="17">
        <v>30</v>
      </c>
      <c r="W486" s="17">
        <v>957</v>
      </c>
      <c r="X486" s="17" t="s">
        <v>2</v>
      </c>
      <c r="Y486" s="7">
        <v>116</v>
      </c>
      <c r="Z486" s="14">
        <v>30</v>
      </c>
      <c r="AA486" s="14">
        <v>556</v>
      </c>
      <c r="AB486" s="14" t="s">
        <v>2</v>
      </c>
      <c r="AC486" s="7">
        <v>269</v>
      </c>
      <c r="AD486" s="18">
        <v>301</v>
      </c>
      <c r="AE486" s="18">
        <v>319</v>
      </c>
      <c r="AF486" s="18" t="s">
        <v>2</v>
      </c>
      <c r="AG486" s="16">
        <v>10.003940606900001</v>
      </c>
      <c r="AH486" s="16">
        <v>2.3383859755700001</v>
      </c>
      <c r="AI486" s="6">
        <f>IF(L486="Duinvlak",3,IF(L486="Plantvlak",2,1))</f>
        <v>1</v>
      </c>
      <c r="AJ486" s="6">
        <f>IF(P486="Duinvlak",3,IF(M486="Plantvlak",2,1))</f>
        <v>1</v>
      </c>
      <c r="AK486" s="6">
        <f>IF(T486="Duinvlak",3,IF(T486="Plantvlak",2,1))</f>
        <v>3</v>
      </c>
      <c r="AL486" s="6">
        <f>IF(X486="Duinvlak",3,IF(X486="Plantvlak",2,1))</f>
        <v>3</v>
      </c>
      <c r="AM486" s="6">
        <f>IF(AB486="Duinvlak",3,IF(AB486="Plantvlak",2,1))</f>
        <v>3</v>
      </c>
      <c r="AN486" s="6">
        <f>IF(AF486="Duinvlak",3,IF(AF486="Plantvlak",2,1))</f>
        <v>3</v>
      </c>
      <c r="AO486">
        <f>AI486*100000+AJ486*10000+AK486*1000+AL486*100+AM486*10+AN486</f>
        <v>113333</v>
      </c>
    </row>
    <row r="487" spans="1:41" ht="15" x14ac:dyDescent="0.25">
      <c r="A487" s="7">
        <v>1404</v>
      </c>
      <c r="B487" s="7">
        <v>34</v>
      </c>
      <c r="C487" s="7">
        <v>301</v>
      </c>
      <c r="D487" s="7">
        <v>1524</v>
      </c>
      <c r="E487" s="7">
        <v>1037</v>
      </c>
      <c r="F487" s="7">
        <v>657</v>
      </c>
      <c r="G487" s="7">
        <v>307</v>
      </c>
      <c r="H487" s="7">
        <v>-1</v>
      </c>
      <c r="I487" s="7">
        <v>0</v>
      </c>
      <c r="J487" s="11">
        <v>0</v>
      </c>
      <c r="K487" s="11">
        <v>0</v>
      </c>
      <c r="M487" s="7">
        <v>0</v>
      </c>
      <c r="N487" s="9">
        <v>0</v>
      </c>
      <c r="O487" s="9">
        <v>0</v>
      </c>
      <c r="Q487" s="7">
        <v>66</v>
      </c>
      <c r="R487" s="10">
        <v>30</v>
      </c>
      <c r="S487" s="10">
        <v>32</v>
      </c>
      <c r="T487" s="10" t="s">
        <v>2</v>
      </c>
      <c r="U487" s="7">
        <v>184</v>
      </c>
      <c r="V487" s="17">
        <v>30</v>
      </c>
      <c r="W487" s="17">
        <v>959</v>
      </c>
      <c r="X487" s="17" t="s">
        <v>2</v>
      </c>
      <c r="Y487" s="7">
        <v>114</v>
      </c>
      <c r="Z487" s="14">
        <v>30</v>
      </c>
      <c r="AA487" s="14">
        <v>554</v>
      </c>
      <c r="AB487" s="14" t="s">
        <v>2</v>
      </c>
      <c r="AC487" s="7">
        <v>269</v>
      </c>
      <c r="AD487" s="18">
        <v>301</v>
      </c>
      <c r="AE487" s="18">
        <v>319</v>
      </c>
      <c r="AF487" s="18" t="s">
        <v>2</v>
      </c>
      <c r="AG487" s="16">
        <v>2.4905243551799998</v>
      </c>
      <c r="AH487" s="16">
        <v>0.33397343513</v>
      </c>
      <c r="AI487" s="6">
        <f>IF(L487="Duinvlak",3,IF(L487="Plantvlak",2,1))</f>
        <v>1</v>
      </c>
      <c r="AJ487" s="6">
        <f>IF(P487="Duinvlak",3,IF(M487="Plantvlak",2,1))</f>
        <v>1</v>
      </c>
      <c r="AK487" s="6">
        <f>IF(T487="Duinvlak",3,IF(T487="Plantvlak",2,1))</f>
        <v>3</v>
      </c>
      <c r="AL487" s="6">
        <f>IF(X487="Duinvlak",3,IF(X487="Plantvlak",2,1))</f>
        <v>3</v>
      </c>
      <c r="AM487" s="6">
        <f>IF(AB487="Duinvlak",3,IF(AB487="Plantvlak",2,1))</f>
        <v>3</v>
      </c>
      <c r="AN487" s="6">
        <f>IF(AF487="Duinvlak",3,IF(AF487="Plantvlak",2,1))</f>
        <v>3</v>
      </c>
      <c r="AO487">
        <f>AI487*100000+AJ487*10000+AK487*1000+AL487*100+AM487*10+AN487</f>
        <v>113333</v>
      </c>
    </row>
    <row r="488" spans="1:41" ht="15" x14ac:dyDescent="0.25">
      <c r="A488" s="7">
        <v>996</v>
      </c>
      <c r="B488" s="7">
        <v>7</v>
      </c>
      <c r="C488" s="7">
        <v>401</v>
      </c>
      <c r="D488" s="7">
        <v>1503</v>
      </c>
      <c r="E488" s="7">
        <v>1016</v>
      </c>
      <c r="F488" s="7">
        <v>636</v>
      </c>
      <c r="G488" s="7">
        <v>286</v>
      </c>
      <c r="H488" s="7">
        <v>-1</v>
      </c>
      <c r="I488" s="7">
        <v>0</v>
      </c>
      <c r="J488" s="11">
        <v>0</v>
      </c>
      <c r="K488" s="11">
        <v>0</v>
      </c>
      <c r="M488" s="7">
        <v>0</v>
      </c>
      <c r="N488" s="9">
        <v>0</v>
      </c>
      <c r="O488" s="9">
        <v>0</v>
      </c>
      <c r="Q488" s="7">
        <v>45</v>
      </c>
      <c r="R488" s="10">
        <v>40</v>
      </c>
      <c r="S488" s="10">
        <v>50</v>
      </c>
      <c r="T488" s="10" t="s">
        <v>2</v>
      </c>
      <c r="U488" s="7">
        <v>143</v>
      </c>
      <c r="V488" s="17">
        <v>40</v>
      </c>
      <c r="W488" s="17">
        <v>930</v>
      </c>
      <c r="X488" s="17" t="s">
        <v>2</v>
      </c>
      <c r="Y488" s="7">
        <v>85</v>
      </c>
      <c r="Z488" s="14">
        <v>40</v>
      </c>
      <c r="AA488" s="14">
        <v>25</v>
      </c>
      <c r="AB488" s="14" t="s">
        <v>2</v>
      </c>
      <c r="AC488" s="7">
        <v>72</v>
      </c>
      <c r="AD488" s="18">
        <v>401</v>
      </c>
      <c r="AE488" s="18">
        <v>65</v>
      </c>
      <c r="AF488" s="18" t="s">
        <v>3</v>
      </c>
      <c r="AG488" s="16">
        <v>4.2223275019699997</v>
      </c>
      <c r="AH488" s="16">
        <v>1.1482272330300001</v>
      </c>
      <c r="AI488" s="6">
        <f>IF(L488="Duinvlak",3,IF(L488="Plantvlak",2,1))</f>
        <v>1</v>
      </c>
      <c r="AJ488" s="6">
        <f>IF(P488="Duinvlak",3,IF(M488="Plantvlak",2,1))</f>
        <v>1</v>
      </c>
      <c r="AK488" s="6">
        <f>IF(T488="Duinvlak",3,IF(T488="Plantvlak",2,1))</f>
        <v>3</v>
      </c>
      <c r="AL488" s="6">
        <f>IF(X488="Duinvlak",3,IF(X488="Plantvlak",2,1))</f>
        <v>3</v>
      </c>
      <c r="AM488" s="6">
        <f>IF(AB488="Duinvlak",3,IF(AB488="Plantvlak",2,1))</f>
        <v>3</v>
      </c>
      <c r="AN488" s="6">
        <f>IF(AF488="Duinvlak",3,IF(AF488="Plantvlak",2,1))</f>
        <v>2</v>
      </c>
      <c r="AO488">
        <f>AI488*100000+AJ488*10000+AK488*1000+AL488*100+AM488*10+AN488</f>
        <v>113332</v>
      </c>
    </row>
    <row r="489" spans="1:41" ht="15" x14ac:dyDescent="0.25">
      <c r="A489" s="7">
        <v>359</v>
      </c>
      <c r="B489" s="7">
        <v>3</v>
      </c>
      <c r="C489" s="7">
        <v>3</v>
      </c>
      <c r="D489" s="7">
        <v>548</v>
      </c>
      <c r="E489" s="7">
        <v>1010</v>
      </c>
      <c r="F489" s="7">
        <v>630</v>
      </c>
      <c r="G489" s="7">
        <v>276</v>
      </c>
      <c r="H489" s="7">
        <v>-1</v>
      </c>
      <c r="I489" s="7">
        <v>0</v>
      </c>
      <c r="J489" s="11">
        <v>0</v>
      </c>
      <c r="K489" s="11">
        <v>0</v>
      </c>
      <c r="M489" s="7">
        <v>0</v>
      </c>
      <c r="N489" s="9">
        <v>0</v>
      </c>
      <c r="O489" s="9">
        <v>0</v>
      </c>
      <c r="Q489" s="7">
        <v>35</v>
      </c>
      <c r="R489" s="10">
        <v>3</v>
      </c>
      <c r="S489" s="10">
        <v>33</v>
      </c>
      <c r="T489" s="10" t="s">
        <v>2</v>
      </c>
      <c r="U489" s="7">
        <v>77</v>
      </c>
      <c r="V489" s="17">
        <v>3</v>
      </c>
      <c r="W489" s="17">
        <v>961</v>
      </c>
      <c r="X489" s="17" t="s">
        <v>2</v>
      </c>
      <c r="Y489" s="7">
        <v>10</v>
      </c>
      <c r="Z489" s="14">
        <v>3</v>
      </c>
      <c r="AA489" s="14">
        <v>552</v>
      </c>
      <c r="AB489" s="14" t="s">
        <v>2</v>
      </c>
      <c r="AC489" s="7">
        <v>-1</v>
      </c>
      <c r="AD489" s="18">
        <v>0</v>
      </c>
      <c r="AE489" s="18">
        <v>0</v>
      </c>
      <c r="AG489" s="16">
        <v>23.066081890100001</v>
      </c>
      <c r="AH489" s="16">
        <v>9.3870114744300004</v>
      </c>
      <c r="AI489" s="6">
        <f>IF(L489="Duinvlak",3,IF(L489="Plantvlak",2,1))</f>
        <v>1</v>
      </c>
      <c r="AJ489" s="6">
        <f>IF(P489="Duinvlak",3,IF(M489="Plantvlak",2,1))</f>
        <v>1</v>
      </c>
      <c r="AK489" s="6">
        <f>IF(T489="Duinvlak",3,IF(T489="Plantvlak",2,1))</f>
        <v>3</v>
      </c>
      <c r="AL489" s="6">
        <f>IF(X489="Duinvlak",3,IF(X489="Plantvlak",2,1))</f>
        <v>3</v>
      </c>
      <c r="AM489" s="6">
        <f>IF(AB489="Duinvlak",3,IF(AB489="Plantvlak",2,1))</f>
        <v>3</v>
      </c>
      <c r="AN489" s="6">
        <f>IF(AF489="Duinvlak",3,IF(AF489="Plantvlak",2,1))</f>
        <v>1</v>
      </c>
      <c r="AO489">
        <f>AI489*100000+AJ489*10000+AK489*1000+AL489*100+AM489*10+AN489</f>
        <v>113331</v>
      </c>
    </row>
    <row r="490" spans="1:41" ht="15" x14ac:dyDescent="0.25">
      <c r="A490" s="7">
        <v>1237</v>
      </c>
      <c r="B490" s="7">
        <v>34</v>
      </c>
      <c r="C490" s="7">
        <v>301</v>
      </c>
      <c r="D490" s="7">
        <v>549</v>
      </c>
      <c r="E490" s="7">
        <v>1037</v>
      </c>
      <c r="F490" s="7">
        <v>657</v>
      </c>
      <c r="G490" s="7">
        <v>307</v>
      </c>
      <c r="H490" s="7">
        <v>-1</v>
      </c>
      <c r="I490" s="7">
        <v>0</v>
      </c>
      <c r="J490" s="11">
        <v>0</v>
      </c>
      <c r="K490" s="11">
        <v>0</v>
      </c>
      <c r="M490" s="7">
        <v>0</v>
      </c>
      <c r="N490" s="9">
        <v>0</v>
      </c>
      <c r="O490" s="9">
        <v>0</v>
      </c>
      <c r="Q490" s="7">
        <v>66</v>
      </c>
      <c r="R490" s="10">
        <v>30</v>
      </c>
      <c r="S490" s="10">
        <v>32</v>
      </c>
      <c r="T490" s="10" t="s">
        <v>2</v>
      </c>
      <c r="U490" s="7">
        <v>184</v>
      </c>
      <c r="V490" s="17">
        <v>30</v>
      </c>
      <c r="W490" s="17">
        <v>959</v>
      </c>
      <c r="X490" s="17" t="s">
        <v>2</v>
      </c>
      <c r="Y490" s="7">
        <v>114</v>
      </c>
      <c r="Z490" s="14">
        <v>30</v>
      </c>
      <c r="AA490" s="14">
        <v>554</v>
      </c>
      <c r="AB490" s="14" t="s">
        <v>2</v>
      </c>
      <c r="AC490" s="7">
        <v>-1</v>
      </c>
      <c r="AD490" s="18">
        <v>0</v>
      </c>
      <c r="AE490" s="18">
        <v>0</v>
      </c>
      <c r="AG490" s="16">
        <v>1.1742389064300001</v>
      </c>
      <c r="AH490" s="16">
        <v>5.7341694882399999E-2</v>
      </c>
      <c r="AI490" s="6">
        <f>IF(L490="Duinvlak",3,IF(L490="Plantvlak",2,1))</f>
        <v>1</v>
      </c>
      <c r="AJ490" s="6">
        <f>IF(P490="Duinvlak",3,IF(M490="Plantvlak",2,1))</f>
        <v>1</v>
      </c>
      <c r="AK490" s="6">
        <f>IF(T490="Duinvlak",3,IF(T490="Plantvlak",2,1))</f>
        <v>3</v>
      </c>
      <c r="AL490" s="6">
        <f>IF(X490="Duinvlak",3,IF(X490="Plantvlak",2,1))</f>
        <v>3</v>
      </c>
      <c r="AM490" s="6">
        <f>IF(AB490="Duinvlak",3,IF(AB490="Plantvlak",2,1))</f>
        <v>3</v>
      </c>
      <c r="AN490" s="6">
        <f>IF(AF490="Duinvlak",3,IF(AF490="Plantvlak",2,1))</f>
        <v>1</v>
      </c>
      <c r="AO490">
        <f>AI490*100000+AJ490*10000+AK490*1000+AL490*100+AM490*10+AN490</f>
        <v>113331</v>
      </c>
    </row>
    <row r="491" spans="1:41" ht="15" x14ac:dyDescent="0.25">
      <c r="A491" s="7">
        <v>1238</v>
      </c>
      <c r="B491" s="7">
        <v>34</v>
      </c>
      <c r="C491" s="7">
        <v>301</v>
      </c>
      <c r="D491" s="7">
        <v>550</v>
      </c>
      <c r="E491" s="7">
        <v>1038</v>
      </c>
      <c r="F491" s="7">
        <v>658</v>
      </c>
      <c r="G491" s="7">
        <v>308</v>
      </c>
      <c r="H491" s="7">
        <v>-1</v>
      </c>
      <c r="I491" s="7">
        <v>0</v>
      </c>
      <c r="J491" s="11">
        <v>0</v>
      </c>
      <c r="K491" s="11">
        <v>0</v>
      </c>
      <c r="M491" s="7">
        <v>0</v>
      </c>
      <c r="N491" s="9">
        <v>0</v>
      </c>
      <c r="O491" s="9">
        <v>0</v>
      </c>
      <c r="Q491" s="7">
        <v>67</v>
      </c>
      <c r="R491" s="10">
        <v>30</v>
      </c>
      <c r="S491" s="10">
        <v>33</v>
      </c>
      <c r="T491" s="10" t="s">
        <v>2</v>
      </c>
      <c r="U491" s="7">
        <v>186</v>
      </c>
      <c r="V491" s="17">
        <v>30</v>
      </c>
      <c r="W491" s="17">
        <v>961</v>
      </c>
      <c r="X491" s="17" t="s">
        <v>2</v>
      </c>
      <c r="Y491" s="7">
        <v>112</v>
      </c>
      <c r="Z491" s="14">
        <v>30</v>
      </c>
      <c r="AA491" s="14">
        <v>552</v>
      </c>
      <c r="AB491" s="14" t="s">
        <v>2</v>
      </c>
      <c r="AC491" s="7">
        <v>-1</v>
      </c>
      <c r="AD491" s="18">
        <v>0</v>
      </c>
      <c r="AE491" s="18">
        <v>0</v>
      </c>
      <c r="AG491" s="16">
        <v>2.2979660379300002</v>
      </c>
      <c r="AH491" s="16">
        <v>0.23444365106699999</v>
      </c>
      <c r="AI491" s="6">
        <f>IF(L491="Duinvlak",3,IF(L491="Plantvlak",2,1))</f>
        <v>1</v>
      </c>
      <c r="AJ491" s="6">
        <f>IF(P491="Duinvlak",3,IF(M491="Plantvlak",2,1))</f>
        <v>1</v>
      </c>
      <c r="AK491" s="6">
        <f>IF(T491="Duinvlak",3,IF(T491="Plantvlak",2,1))</f>
        <v>3</v>
      </c>
      <c r="AL491" s="6">
        <f>IF(X491="Duinvlak",3,IF(X491="Plantvlak",2,1))</f>
        <v>3</v>
      </c>
      <c r="AM491" s="6">
        <f>IF(AB491="Duinvlak",3,IF(AB491="Plantvlak",2,1))</f>
        <v>3</v>
      </c>
      <c r="AN491" s="6">
        <f>IF(AF491="Duinvlak",3,IF(AF491="Plantvlak",2,1))</f>
        <v>1</v>
      </c>
      <c r="AO491">
        <f>AI491*100000+AJ491*10000+AK491*1000+AL491*100+AM491*10+AN491</f>
        <v>113331</v>
      </c>
    </row>
    <row r="492" spans="1:41" ht="15" x14ac:dyDescent="0.25">
      <c r="A492" s="7">
        <v>202</v>
      </c>
      <c r="B492" s="7">
        <v>1</v>
      </c>
      <c r="C492" s="7">
        <v>4</v>
      </c>
      <c r="D492" s="7">
        <v>1125</v>
      </c>
      <c r="E492" s="7">
        <v>548</v>
      </c>
      <c r="F492" s="7">
        <v>624</v>
      </c>
      <c r="G492" s="7">
        <v>269</v>
      </c>
      <c r="H492" s="7">
        <v>-1</v>
      </c>
      <c r="I492" s="7">
        <v>0</v>
      </c>
      <c r="J492" s="11">
        <v>0</v>
      </c>
      <c r="K492" s="11">
        <v>0</v>
      </c>
      <c r="M492" s="7">
        <v>0</v>
      </c>
      <c r="N492" s="9">
        <v>0</v>
      </c>
      <c r="O492" s="9">
        <v>0</v>
      </c>
      <c r="Q492" s="7">
        <v>28</v>
      </c>
      <c r="R492" s="10">
        <v>4</v>
      </c>
      <c r="S492" s="10">
        <v>76</v>
      </c>
      <c r="T492" s="10" t="s">
        <v>2</v>
      </c>
      <c r="U492" s="7">
        <v>11</v>
      </c>
      <c r="V492" s="17">
        <v>4</v>
      </c>
      <c r="W492" s="17">
        <v>69</v>
      </c>
      <c r="X492" s="17" t="s">
        <v>2</v>
      </c>
      <c r="Y492" s="7">
        <v>-1</v>
      </c>
      <c r="Z492" s="14">
        <v>0</v>
      </c>
      <c r="AA492" s="14">
        <v>0</v>
      </c>
      <c r="AC492" s="7">
        <v>153</v>
      </c>
      <c r="AD492" s="18">
        <v>4</v>
      </c>
      <c r="AE492" s="18">
        <v>201</v>
      </c>
      <c r="AF492" s="18" t="s">
        <v>2</v>
      </c>
      <c r="AG492" s="16">
        <v>19.457047186800001</v>
      </c>
      <c r="AH492" s="16">
        <v>3.1963187033499998</v>
      </c>
      <c r="AI492" s="6">
        <f>IF(L492="Duinvlak",3,IF(L492="Plantvlak",2,1))</f>
        <v>1</v>
      </c>
      <c r="AJ492" s="6">
        <f>IF(P492="Duinvlak",3,IF(M492="Plantvlak",2,1))</f>
        <v>1</v>
      </c>
      <c r="AK492" s="6">
        <f>IF(T492="Duinvlak",3,IF(T492="Plantvlak",2,1))</f>
        <v>3</v>
      </c>
      <c r="AL492" s="6">
        <f>IF(X492="Duinvlak",3,IF(X492="Plantvlak",2,1))</f>
        <v>3</v>
      </c>
      <c r="AM492" s="6">
        <f>IF(AB492="Duinvlak",3,IF(AB492="Plantvlak",2,1))</f>
        <v>1</v>
      </c>
      <c r="AN492" s="6">
        <f>IF(AF492="Duinvlak",3,IF(AF492="Plantvlak",2,1))</f>
        <v>3</v>
      </c>
      <c r="AO492">
        <f>AI492*100000+AJ492*10000+AK492*1000+AL492*100+AM492*10+AN492</f>
        <v>113313</v>
      </c>
    </row>
    <row r="493" spans="1:41" ht="15" x14ac:dyDescent="0.25">
      <c r="A493" s="7">
        <v>203</v>
      </c>
      <c r="B493" s="7">
        <v>1</v>
      </c>
      <c r="C493" s="7">
        <v>4</v>
      </c>
      <c r="D493" s="7">
        <v>1126</v>
      </c>
      <c r="E493" s="7">
        <v>549</v>
      </c>
      <c r="F493" s="7">
        <v>625</v>
      </c>
      <c r="G493" s="7">
        <v>270</v>
      </c>
      <c r="H493" s="7">
        <v>-1</v>
      </c>
      <c r="I493" s="7">
        <v>0</v>
      </c>
      <c r="J493" s="11">
        <v>0</v>
      </c>
      <c r="K493" s="11">
        <v>0</v>
      </c>
      <c r="M493" s="7">
        <v>0</v>
      </c>
      <c r="N493" s="9">
        <v>0</v>
      </c>
      <c r="O493" s="9">
        <v>0</v>
      </c>
      <c r="Q493" s="7">
        <v>29</v>
      </c>
      <c r="R493" s="10">
        <v>4</v>
      </c>
      <c r="S493" s="10">
        <v>77</v>
      </c>
      <c r="T493" s="10" t="s">
        <v>2</v>
      </c>
      <c r="U493" s="7">
        <v>12</v>
      </c>
      <c r="V493" s="17">
        <v>4</v>
      </c>
      <c r="W493" s="17">
        <v>70</v>
      </c>
      <c r="X493" s="17" t="s">
        <v>2</v>
      </c>
      <c r="Y493" s="7">
        <v>-1</v>
      </c>
      <c r="Z493" s="14">
        <v>0</v>
      </c>
      <c r="AA493" s="14">
        <v>0</v>
      </c>
      <c r="AC493" s="7">
        <v>153</v>
      </c>
      <c r="AD493" s="18">
        <v>4</v>
      </c>
      <c r="AE493" s="18">
        <v>201</v>
      </c>
      <c r="AF493" s="18" t="s">
        <v>2</v>
      </c>
      <c r="AG493" s="16">
        <v>17.742248472499998</v>
      </c>
      <c r="AH493" s="16">
        <v>2.3516234755499998</v>
      </c>
      <c r="AI493" s="6">
        <f>IF(L493="Duinvlak",3,IF(L493="Plantvlak",2,1))</f>
        <v>1</v>
      </c>
      <c r="AJ493" s="6">
        <f>IF(P493="Duinvlak",3,IF(M493="Plantvlak",2,1))</f>
        <v>1</v>
      </c>
      <c r="AK493" s="6">
        <f>IF(T493="Duinvlak",3,IF(T493="Plantvlak",2,1))</f>
        <v>3</v>
      </c>
      <c r="AL493" s="6">
        <f>IF(X493="Duinvlak",3,IF(X493="Plantvlak",2,1))</f>
        <v>3</v>
      </c>
      <c r="AM493" s="6">
        <f>IF(AB493="Duinvlak",3,IF(AB493="Plantvlak",2,1))</f>
        <v>1</v>
      </c>
      <c r="AN493" s="6">
        <f>IF(AF493="Duinvlak",3,IF(AF493="Plantvlak",2,1))</f>
        <v>3</v>
      </c>
      <c r="AO493">
        <f>AI493*100000+AJ493*10000+AK493*1000+AL493*100+AM493*10+AN493</f>
        <v>113313</v>
      </c>
    </row>
    <row r="494" spans="1:41" ht="15" x14ac:dyDescent="0.25">
      <c r="A494" s="7">
        <v>844</v>
      </c>
      <c r="B494" s="7">
        <v>7</v>
      </c>
      <c r="C494" s="7">
        <v>401</v>
      </c>
      <c r="D494" s="7">
        <v>1129</v>
      </c>
      <c r="E494" s="7">
        <v>557</v>
      </c>
      <c r="F494" s="7">
        <v>635</v>
      </c>
      <c r="G494" s="7">
        <v>285</v>
      </c>
      <c r="H494" s="7">
        <v>-1</v>
      </c>
      <c r="I494" s="7">
        <v>0</v>
      </c>
      <c r="J494" s="11">
        <v>0</v>
      </c>
      <c r="K494" s="11">
        <v>0</v>
      </c>
      <c r="M494" s="7">
        <v>0</v>
      </c>
      <c r="N494" s="9">
        <v>0</v>
      </c>
      <c r="O494" s="9">
        <v>0</v>
      </c>
      <c r="Q494" s="7">
        <v>44</v>
      </c>
      <c r="R494" s="10">
        <v>40</v>
      </c>
      <c r="S494" s="10">
        <v>49</v>
      </c>
      <c r="T494" s="10" t="s">
        <v>2</v>
      </c>
      <c r="U494" s="7">
        <v>142</v>
      </c>
      <c r="V494" s="17">
        <v>40</v>
      </c>
      <c r="W494" s="17">
        <v>929</v>
      </c>
      <c r="X494" s="17" t="s">
        <v>2</v>
      </c>
      <c r="Y494" s="7">
        <v>-1</v>
      </c>
      <c r="Z494" s="14">
        <v>0</v>
      </c>
      <c r="AA494" s="14">
        <v>0</v>
      </c>
      <c r="AC494" s="7">
        <v>71</v>
      </c>
      <c r="AD494" s="18">
        <v>401</v>
      </c>
      <c r="AE494" s="18">
        <v>64</v>
      </c>
      <c r="AF494" s="18" t="s">
        <v>2</v>
      </c>
      <c r="AG494" s="16">
        <v>0.11143705018199999</v>
      </c>
      <c r="AH494" s="16">
        <v>3.1386000655499999E-4</v>
      </c>
      <c r="AI494" s="6">
        <f>IF(L494="Duinvlak",3,IF(L494="Plantvlak",2,1))</f>
        <v>1</v>
      </c>
      <c r="AJ494" s="6">
        <f>IF(P494="Duinvlak",3,IF(M494="Plantvlak",2,1))</f>
        <v>1</v>
      </c>
      <c r="AK494" s="6">
        <f>IF(T494="Duinvlak",3,IF(T494="Plantvlak",2,1))</f>
        <v>3</v>
      </c>
      <c r="AL494" s="6">
        <f>IF(X494="Duinvlak",3,IF(X494="Plantvlak",2,1))</f>
        <v>3</v>
      </c>
      <c r="AM494" s="6">
        <f>IF(AB494="Duinvlak",3,IF(AB494="Plantvlak",2,1))</f>
        <v>1</v>
      </c>
      <c r="AN494" s="6">
        <f>IF(AF494="Duinvlak",3,IF(AF494="Plantvlak",2,1))</f>
        <v>3</v>
      </c>
      <c r="AO494">
        <f>AI494*100000+AJ494*10000+AK494*1000+AL494*100+AM494*10+AN494</f>
        <v>113313</v>
      </c>
    </row>
    <row r="495" spans="1:41" ht="15" x14ac:dyDescent="0.25">
      <c r="A495" s="7">
        <v>847</v>
      </c>
      <c r="B495" s="7">
        <v>7</v>
      </c>
      <c r="C495" s="7">
        <v>401</v>
      </c>
      <c r="D495" s="7">
        <v>1132</v>
      </c>
      <c r="E495" s="7">
        <v>560</v>
      </c>
      <c r="F495" s="7">
        <v>645</v>
      </c>
      <c r="G495" s="7">
        <v>294</v>
      </c>
      <c r="H495" s="7">
        <v>-1</v>
      </c>
      <c r="I495" s="7">
        <v>0</v>
      </c>
      <c r="J495" s="11">
        <v>0</v>
      </c>
      <c r="K495" s="11">
        <v>0</v>
      </c>
      <c r="M495" s="7">
        <v>0</v>
      </c>
      <c r="N495" s="9">
        <v>0</v>
      </c>
      <c r="O495" s="9">
        <v>0</v>
      </c>
      <c r="Q495" s="7">
        <v>53</v>
      </c>
      <c r="R495" s="10">
        <v>40</v>
      </c>
      <c r="S495" s="10">
        <v>68</v>
      </c>
      <c r="T495" s="10" t="s">
        <v>2</v>
      </c>
      <c r="U495" s="7">
        <v>135</v>
      </c>
      <c r="V495" s="17">
        <v>40</v>
      </c>
      <c r="W495" s="17">
        <v>922</v>
      </c>
      <c r="X495" s="17" t="s">
        <v>2</v>
      </c>
      <c r="Y495" s="7">
        <v>-1</v>
      </c>
      <c r="Z495" s="14">
        <v>0</v>
      </c>
      <c r="AA495" s="14">
        <v>0</v>
      </c>
      <c r="AC495" s="7">
        <v>413</v>
      </c>
      <c r="AD495" s="18">
        <v>401</v>
      </c>
      <c r="AE495" s="18">
        <v>273</v>
      </c>
      <c r="AF495" s="18" t="s">
        <v>2</v>
      </c>
      <c r="AG495" s="16">
        <v>1.4028694499100001</v>
      </c>
      <c r="AH495" s="16">
        <v>2.4568030539600001E-2</v>
      </c>
      <c r="AI495" s="6">
        <f>IF(L495="Duinvlak",3,IF(L495="Plantvlak",2,1))</f>
        <v>1</v>
      </c>
      <c r="AJ495" s="6">
        <f>IF(P495="Duinvlak",3,IF(M495="Plantvlak",2,1))</f>
        <v>1</v>
      </c>
      <c r="AK495" s="6">
        <f>IF(T495="Duinvlak",3,IF(T495="Plantvlak",2,1))</f>
        <v>3</v>
      </c>
      <c r="AL495" s="6">
        <f>IF(X495="Duinvlak",3,IF(X495="Plantvlak",2,1))</f>
        <v>3</v>
      </c>
      <c r="AM495" s="6">
        <f>IF(AB495="Duinvlak",3,IF(AB495="Plantvlak",2,1))</f>
        <v>1</v>
      </c>
      <c r="AN495" s="6">
        <f>IF(AF495="Duinvlak",3,IF(AF495="Plantvlak",2,1))</f>
        <v>3</v>
      </c>
      <c r="AO495">
        <f>AI495*100000+AJ495*10000+AK495*1000+AL495*100+AM495*10+AN495</f>
        <v>113313</v>
      </c>
    </row>
    <row r="496" spans="1:41" ht="15" x14ac:dyDescent="0.25">
      <c r="A496" s="7">
        <v>849</v>
      </c>
      <c r="B496" s="7">
        <v>7</v>
      </c>
      <c r="C496" s="7">
        <v>401</v>
      </c>
      <c r="D496" s="7">
        <v>1134</v>
      </c>
      <c r="E496" s="7">
        <v>562</v>
      </c>
      <c r="F496" s="7">
        <v>648</v>
      </c>
      <c r="G496" s="7">
        <v>297</v>
      </c>
      <c r="H496" s="7">
        <v>-1</v>
      </c>
      <c r="I496" s="7">
        <v>0</v>
      </c>
      <c r="J496" s="11">
        <v>0</v>
      </c>
      <c r="K496" s="11">
        <v>0</v>
      </c>
      <c r="M496" s="7">
        <v>0</v>
      </c>
      <c r="N496" s="9">
        <v>0</v>
      </c>
      <c r="O496" s="9">
        <v>0</v>
      </c>
      <c r="Q496" s="7">
        <v>56</v>
      </c>
      <c r="R496" s="10">
        <v>40</v>
      </c>
      <c r="S496" s="10">
        <v>76</v>
      </c>
      <c r="T496" s="10" t="s">
        <v>2</v>
      </c>
      <c r="U496" s="7">
        <v>164</v>
      </c>
      <c r="V496" s="17">
        <v>40</v>
      </c>
      <c r="W496" s="17">
        <v>69</v>
      </c>
      <c r="X496" s="17" t="s">
        <v>2</v>
      </c>
      <c r="Y496" s="7">
        <v>-1</v>
      </c>
      <c r="Z496" s="14">
        <v>0</v>
      </c>
      <c r="AA496" s="14">
        <v>0</v>
      </c>
      <c r="AC496" s="7">
        <v>154</v>
      </c>
      <c r="AD496" s="18">
        <v>401</v>
      </c>
      <c r="AE496" s="18">
        <v>201</v>
      </c>
      <c r="AF496" s="18" t="s">
        <v>2</v>
      </c>
      <c r="AG496" s="16">
        <v>0.49248070313800002</v>
      </c>
      <c r="AH496" s="16">
        <v>6.2677151499200001E-3</v>
      </c>
      <c r="AI496" s="6">
        <f>IF(L496="Duinvlak",3,IF(L496="Plantvlak",2,1))</f>
        <v>1</v>
      </c>
      <c r="AJ496" s="6">
        <f>IF(P496="Duinvlak",3,IF(M496="Plantvlak",2,1))</f>
        <v>1</v>
      </c>
      <c r="AK496" s="6">
        <f>IF(T496="Duinvlak",3,IF(T496="Plantvlak",2,1))</f>
        <v>3</v>
      </c>
      <c r="AL496" s="6">
        <f>IF(X496="Duinvlak",3,IF(X496="Plantvlak",2,1))</f>
        <v>3</v>
      </c>
      <c r="AM496" s="6">
        <f>IF(AB496="Duinvlak",3,IF(AB496="Plantvlak",2,1))</f>
        <v>1</v>
      </c>
      <c r="AN496" s="6">
        <f>IF(AF496="Duinvlak",3,IF(AF496="Plantvlak",2,1))</f>
        <v>3</v>
      </c>
      <c r="AO496">
        <f>AI496*100000+AJ496*10000+AK496*1000+AL496*100+AM496*10+AN496</f>
        <v>113313</v>
      </c>
    </row>
    <row r="497" spans="1:41" ht="15" x14ac:dyDescent="0.25">
      <c r="A497" s="7">
        <v>850</v>
      </c>
      <c r="B497" s="7">
        <v>7</v>
      </c>
      <c r="C497" s="7">
        <v>401</v>
      </c>
      <c r="D497" s="7">
        <v>1135</v>
      </c>
      <c r="E497" s="7">
        <v>563</v>
      </c>
      <c r="F497" s="7">
        <v>649</v>
      </c>
      <c r="G497" s="7">
        <v>298</v>
      </c>
      <c r="H497" s="7">
        <v>-1</v>
      </c>
      <c r="I497" s="7">
        <v>0</v>
      </c>
      <c r="J497" s="11">
        <v>0</v>
      </c>
      <c r="K497" s="11">
        <v>0</v>
      </c>
      <c r="M497" s="7">
        <v>0</v>
      </c>
      <c r="N497" s="9">
        <v>0</v>
      </c>
      <c r="O497" s="9">
        <v>0</v>
      </c>
      <c r="Q497" s="7">
        <v>57</v>
      </c>
      <c r="R497" s="10">
        <v>40</v>
      </c>
      <c r="S497" s="10">
        <v>78</v>
      </c>
      <c r="T497" s="10" t="s">
        <v>2</v>
      </c>
      <c r="U497" s="7">
        <v>165</v>
      </c>
      <c r="V497" s="17">
        <v>40</v>
      </c>
      <c r="W497" s="17">
        <v>71</v>
      </c>
      <c r="X497" s="17" t="s">
        <v>2</v>
      </c>
      <c r="Y497" s="7">
        <v>-1</v>
      </c>
      <c r="Z497" s="14">
        <v>0</v>
      </c>
      <c r="AA497" s="14">
        <v>0</v>
      </c>
      <c r="AC497" s="7">
        <v>154</v>
      </c>
      <c r="AD497" s="18">
        <v>401</v>
      </c>
      <c r="AE497" s="18">
        <v>201</v>
      </c>
      <c r="AF497" s="18" t="s">
        <v>2</v>
      </c>
      <c r="AG497" s="16">
        <v>1.2074749575099999</v>
      </c>
      <c r="AH497" s="16">
        <v>1.7936179594900001E-2</v>
      </c>
      <c r="AI497" s="6">
        <f>IF(L497="Duinvlak",3,IF(L497="Plantvlak",2,1))</f>
        <v>1</v>
      </c>
      <c r="AJ497" s="6">
        <f>IF(P497="Duinvlak",3,IF(M497="Plantvlak",2,1))</f>
        <v>1</v>
      </c>
      <c r="AK497" s="6">
        <f>IF(T497="Duinvlak",3,IF(T497="Plantvlak",2,1))</f>
        <v>3</v>
      </c>
      <c r="AL497" s="6">
        <f>IF(X497="Duinvlak",3,IF(X497="Plantvlak",2,1))</f>
        <v>3</v>
      </c>
      <c r="AM497" s="6">
        <f>IF(AB497="Duinvlak",3,IF(AB497="Plantvlak",2,1))</f>
        <v>1</v>
      </c>
      <c r="AN497" s="6">
        <f>IF(AF497="Duinvlak",3,IF(AF497="Plantvlak",2,1))</f>
        <v>3</v>
      </c>
      <c r="AO497">
        <f>AI497*100000+AJ497*10000+AK497*1000+AL497*100+AM497*10+AN497</f>
        <v>113313</v>
      </c>
    </row>
    <row r="498" spans="1:41" ht="15" x14ac:dyDescent="0.25">
      <c r="A498" s="7">
        <v>1338</v>
      </c>
      <c r="B498" s="7">
        <v>34</v>
      </c>
      <c r="C498" s="7">
        <v>301</v>
      </c>
      <c r="D498" s="7">
        <v>1137</v>
      </c>
      <c r="E498" s="7">
        <v>565</v>
      </c>
      <c r="F498" s="7">
        <v>656</v>
      </c>
      <c r="G498" s="7">
        <v>305</v>
      </c>
      <c r="H498" s="7">
        <v>-1</v>
      </c>
      <c r="I498" s="7">
        <v>0</v>
      </c>
      <c r="J498" s="11">
        <v>0</v>
      </c>
      <c r="K498" s="11">
        <v>0</v>
      </c>
      <c r="M498" s="7">
        <v>0</v>
      </c>
      <c r="N498" s="9">
        <v>0</v>
      </c>
      <c r="O498" s="9">
        <v>0</v>
      </c>
      <c r="Q498" s="7">
        <v>64</v>
      </c>
      <c r="R498" s="10">
        <v>30</v>
      </c>
      <c r="S498" s="10">
        <v>30</v>
      </c>
      <c r="T498" s="10" t="s">
        <v>2</v>
      </c>
      <c r="U498" s="7">
        <v>182</v>
      </c>
      <c r="V498" s="17">
        <v>30</v>
      </c>
      <c r="W498" s="17">
        <v>957</v>
      </c>
      <c r="X498" s="17" t="s">
        <v>2</v>
      </c>
      <c r="Y498" s="7">
        <v>-1</v>
      </c>
      <c r="Z498" s="14">
        <v>0</v>
      </c>
      <c r="AA498" s="14">
        <v>0</v>
      </c>
      <c r="AC498" s="7">
        <v>269</v>
      </c>
      <c r="AD498" s="18">
        <v>301</v>
      </c>
      <c r="AE498" s="18">
        <v>319</v>
      </c>
      <c r="AF498" s="18" t="s">
        <v>2</v>
      </c>
      <c r="AG498" s="16">
        <v>3.5781999904099999</v>
      </c>
      <c r="AH498" s="16">
        <v>0.184499374577</v>
      </c>
      <c r="AI498" s="6">
        <f>IF(L498="Duinvlak",3,IF(L498="Plantvlak",2,1))</f>
        <v>1</v>
      </c>
      <c r="AJ498" s="6">
        <f>IF(P498="Duinvlak",3,IF(M498="Plantvlak",2,1))</f>
        <v>1</v>
      </c>
      <c r="AK498" s="6">
        <f>IF(T498="Duinvlak",3,IF(T498="Plantvlak",2,1))</f>
        <v>3</v>
      </c>
      <c r="AL498" s="6">
        <f>IF(X498="Duinvlak",3,IF(X498="Plantvlak",2,1))</f>
        <v>3</v>
      </c>
      <c r="AM498" s="6">
        <f>IF(AB498="Duinvlak",3,IF(AB498="Plantvlak",2,1))</f>
        <v>1</v>
      </c>
      <c r="AN498" s="6">
        <f>IF(AF498="Duinvlak",3,IF(AF498="Plantvlak",2,1))</f>
        <v>3</v>
      </c>
      <c r="AO498">
        <f>AI498*100000+AJ498*10000+AK498*1000+AL498*100+AM498*10+AN498</f>
        <v>113313</v>
      </c>
    </row>
    <row r="499" spans="1:41" ht="15" x14ac:dyDescent="0.25">
      <c r="A499" s="7">
        <v>122</v>
      </c>
      <c r="B499" s="7">
        <v>1</v>
      </c>
      <c r="C499" s="7">
        <v>4</v>
      </c>
      <c r="D499" s="7">
        <v>394</v>
      </c>
      <c r="E499" s="7">
        <v>522</v>
      </c>
      <c r="F499" s="7">
        <v>597</v>
      </c>
      <c r="G499" s="7">
        <v>242</v>
      </c>
      <c r="H499" s="7">
        <v>-1</v>
      </c>
      <c r="I499" s="7">
        <v>0</v>
      </c>
      <c r="J499" s="11">
        <v>0</v>
      </c>
      <c r="K499" s="11">
        <v>0</v>
      </c>
      <c r="M499" s="7">
        <v>0</v>
      </c>
      <c r="N499" s="9">
        <v>0</v>
      </c>
      <c r="O499" s="9">
        <v>0</v>
      </c>
      <c r="Q499" s="7">
        <v>1</v>
      </c>
      <c r="R499" s="10">
        <v>4</v>
      </c>
      <c r="S499" s="10">
        <v>34</v>
      </c>
      <c r="T499" s="10" t="s">
        <v>2</v>
      </c>
      <c r="U499" s="7">
        <v>18</v>
      </c>
      <c r="V499" s="17">
        <v>4</v>
      </c>
      <c r="W499" s="17">
        <v>79</v>
      </c>
      <c r="X499" s="17" t="s">
        <v>2</v>
      </c>
      <c r="Y499" s="7">
        <v>-1</v>
      </c>
      <c r="Z499" s="14">
        <v>0</v>
      </c>
      <c r="AA499" s="14">
        <v>0</v>
      </c>
      <c r="AC499" s="7">
        <v>-1</v>
      </c>
      <c r="AD499" s="18">
        <v>0</v>
      </c>
      <c r="AE499" s="18">
        <v>0</v>
      </c>
      <c r="AG499" s="16">
        <v>4.5059122888700003</v>
      </c>
      <c r="AH499" s="16">
        <v>1.18530339131</v>
      </c>
      <c r="AI499" s="6">
        <f>IF(L499="Duinvlak",3,IF(L499="Plantvlak",2,1))</f>
        <v>1</v>
      </c>
      <c r="AJ499" s="6">
        <f>IF(P499="Duinvlak",3,IF(M499="Plantvlak",2,1))</f>
        <v>1</v>
      </c>
      <c r="AK499" s="6">
        <f>IF(T499="Duinvlak",3,IF(T499="Plantvlak",2,1))</f>
        <v>3</v>
      </c>
      <c r="AL499" s="6">
        <f>IF(X499="Duinvlak",3,IF(X499="Plantvlak",2,1))</f>
        <v>3</v>
      </c>
      <c r="AM499" s="6">
        <f>IF(AB499="Duinvlak",3,IF(AB499="Plantvlak",2,1))</f>
        <v>1</v>
      </c>
      <c r="AN499" s="6">
        <f>IF(AF499="Duinvlak",3,IF(AF499="Plantvlak",2,1))</f>
        <v>1</v>
      </c>
      <c r="AO499">
        <f>AI499*100000+AJ499*10000+AK499*1000+AL499*100+AM499*10+AN499</f>
        <v>113311</v>
      </c>
    </row>
    <row r="500" spans="1:41" ht="15" x14ac:dyDescent="0.25">
      <c r="A500" s="7">
        <v>124</v>
      </c>
      <c r="B500" s="7">
        <v>1</v>
      </c>
      <c r="C500" s="7">
        <v>4</v>
      </c>
      <c r="D500" s="7">
        <v>396</v>
      </c>
      <c r="E500" s="7">
        <v>524</v>
      </c>
      <c r="F500" s="7">
        <v>599</v>
      </c>
      <c r="G500" s="7">
        <v>244</v>
      </c>
      <c r="H500" s="7">
        <v>-1</v>
      </c>
      <c r="I500" s="7">
        <v>0</v>
      </c>
      <c r="J500" s="11">
        <v>0</v>
      </c>
      <c r="K500" s="11">
        <v>0</v>
      </c>
      <c r="M500" s="7">
        <v>0</v>
      </c>
      <c r="N500" s="9">
        <v>0</v>
      </c>
      <c r="O500" s="9">
        <v>0</v>
      </c>
      <c r="Q500" s="7">
        <v>3</v>
      </c>
      <c r="R500" s="10">
        <v>4</v>
      </c>
      <c r="S500" s="10">
        <v>36</v>
      </c>
      <c r="T500" s="10" t="s">
        <v>2</v>
      </c>
      <c r="U500" s="7">
        <v>15</v>
      </c>
      <c r="V500" s="17">
        <v>4</v>
      </c>
      <c r="W500" s="17">
        <v>76</v>
      </c>
      <c r="X500" s="17" t="s">
        <v>2</v>
      </c>
      <c r="Y500" s="7">
        <v>-1</v>
      </c>
      <c r="Z500" s="14">
        <v>0</v>
      </c>
      <c r="AA500" s="14">
        <v>0</v>
      </c>
      <c r="AC500" s="7">
        <v>-1</v>
      </c>
      <c r="AD500" s="18">
        <v>0</v>
      </c>
      <c r="AE500" s="18">
        <v>0</v>
      </c>
      <c r="AG500" s="16">
        <v>29.973096117600001</v>
      </c>
      <c r="AH500" s="16">
        <v>23.1845967605</v>
      </c>
      <c r="AI500" s="6">
        <f>IF(L500="Duinvlak",3,IF(L500="Plantvlak",2,1))</f>
        <v>1</v>
      </c>
      <c r="AJ500" s="6">
        <f>IF(P500="Duinvlak",3,IF(M500="Plantvlak",2,1))</f>
        <v>1</v>
      </c>
      <c r="AK500" s="6">
        <f>IF(T500="Duinvlak",3,IF(T500="Plantvlak",2,1))</f>
        <v>3</v>
      </c>
      <c r="AL500" s="6">
        <f>IF(X500="Duinvlak",3,IF(X500="Plantvlak",2,1))</f>
        <v>3</v>
      </c>
      <c r="AM500" s="6">
        <f>IF(AB500="Duinvlak",3,IF(AB500="Plantvlak",2,1))</f>
        <v>1</v>
      </c>
      <c r="AN500" s="6">
        <f>IF(AF500="Duinvlak",3,IF(AF500="Plantvlak",2,1))</f>
        <v>1</v>
      </c>
      <c r="AO500">
        <f>AI500*100000+AJ500*10000+AK500*1000+AL500*100+AM500*10+AN500</f>
        <v>113311</v>
      </c>
    </row>
    <row r="501" spans="1:41" ht="15" x14ac:dyDescent="0.25">
      <c r="A501" s="7">
        <v>125</v>
      </c>
      <c r="B501" s="7">
        <v>1</v>
      </c>
      <c r="C501" s="7">
        <v>4</v>
      </c>
      <c r="D501" s="7">
        <v>397</v>
      </c>
      <c r="E501" s="7">
        <v>525</v>
      </c>
      <c r="F501" s="7">
        <v>600</v>
      </c>
      <c r="G501" s="7">
        <v>245</v>
      </c>
      <c r="H501" s="7">
        <v>-1</v>
      </c>
      <c r="I501" s="7">
        <v>0</v>
      </c>
      <c r="J501" s="11">
        <v>0</v>
      </c>
      <c r="K501" s="11">
        <v>0</v>
      </c>
      <c r="M501" s="7">
        <v>0</v>
      </c>
      <c r="N501" s="9">
        <v>0</v>
      </c>
      <c r="O501" s="9">
        <v>0</v>
      </c>
      <c r="Q501" s="7">
        <v>4</v>
      </c>
      <c r="R501" s="10">
        <v>4</v>
      </c>
      <c r="S501" s="10">
        <v>37</v>
      </c>
      <c r="T501" s="10" t="s">
        <v>2</v>
      </c>
      <c r="U501" s="7">
        <v>14</v>
      </c>
      <c r="V501" s="17">
        <v>4</v>
      </c>
      <c r="W501" s="17">
        <v>75</v>
      </c>
      <c r="X501" s="17" t="s">
        <v>2</v>
      </c>
      <c r="Y501" s="7">
        <v>-1</v>
      </c>
      <c r="Z501" s="14">
        <v>0</v>
      </c>
      <c r="AA501" s="14">
        <v>0</v>
      </c>
      <c r="AC501" s="7">
        <v>-1</v>
      </c>
      <c r="AD501" s="18">
        <v>0</v>
      </c>
      <c r="AE501" s="18">
        <v>0</v>
      </c>
      <c r="AG501" s="16">
        <v>3.61566006303</v>
      </c>
      <c r="AH501" s="16">
        <v>0.87362050059499996</v>
      </c>
      <c r="AI501" s="6">
        <f>IF(L501="Duinvlak",3,IF(L501="Plantvlak",2,1))</f>
        <v>1</v>
      </c>
      <c r="AJ501" s="6">
        <f>IF(P501="Duinvlak",3,IF(M501="Plantvlak",2,1))</f>
        <v>1</v>
      </c>
      <c r="AK501" s="6">
        <f>IF(T501="Duinvlak",3,IF(T501="Plantvlak",2,1))</f>
        <v>3</v>
      </c>
      <c r="AL501" s="6">
        <f>IF(X501="Duinvlak",3,IF(X501="Plantvlak",2,1))</f>
        <v>3</v>
      </c>
      <c r="AM501" s="6">
        <f>IF(AB501="Duinvlak",3,IF(AB501="Plantvlak",2,1))</f>
        <v>1</v>
      </c>
      <c r="AN501" s="6">
        <f>IF(AF501="Duinvlak",3,IF(AF501="Plantvlak",2,1))</f>
        <v>1</v>
      </c>
      <c r="AO501">
        <f>AI501*100000+AJ501*10000+AK501*1000+AL501*100+AM501*10+AN501</f>
        <v>113311</v>
      </c>
    </row>
    <row r="502" spans="1:41" ht="15" x14ac:dyDescent="0.25">
      <c r="A502" s="7">
        <v>126</v>
      </c>
      <c r="B502" s="7">
        <v>1</v>
      </c>
      <c r="C502" s="7">
        <v>4</v>
      </c>
      <c r="D502" s="7">
        <v>398</v>
      </c>
      <c r="E502" s="7">
        <v>526</v>
      </c>
      <c r="F502" s="7">
        <v>601</v>
      </c>
      <c r="G502" s="7">
        <v>246</v>
      </c>
      <c r="H502" s="7">
        <v>-1</v>
      </c>
      <c r="I502" s="7">
        <v>0</v>
      </c>
      <c r="J502" s="11">
        <v>0</v>
      </c>
      <c r="K502" s="11">
        <v>0</v>
      </c>
      <c r="M502" s="7">
        <v>0</v>
      </c>
      <c r="N502" s="9">
        <v>0</v>
      </c>
      <c r="O502" s="9">
        <v>0</v>
      </c>
      <c r="Q502" s="7">
        <v>5</v>
      </c>
      <c r="R502" s="10">
        <v>4</v>
      </c>
      <c r="S502" s="10">
        <v>38</v>
      </c>
      <c r="T502" s="10" t="s">
        <v>2</v>
      </c>
      <c r="U502" s="7">
        <v>13</v>
      </c>
      <c r="V502" s="17">
        <v>4</v>
      </c>
      <c r="W502" s="17">
        <v>74</v>
      </c>
      <c r="X502" s="17" t="s">
        <v>2</v>
      </c>
      <c r="Y502" s="7">
        <v>-1</v>
      </c>
      <c r="Z502" s="14">
        <v>0</v>
      </c>
      <c r="AA502" s="14">
        <v>0</v>
      </c>
      <c r="AC502" s="7">
        <v>-1</v>
      </c>
      <c r="AD502" s="18">
        <v>0</v>
      </c>
      <c r="AE502" s="18">
        <v>0</v>
      </c>
      <c r="AG502" s="16">
        <v>3.0876643650600002</v>
      </c>
      <c r="AH502" s="16">
        <v>0.66493710135200002</v>
      </c>
      <c r="AI502" s="6">
        <f>IF(L502="Duinvlak",3,IF(L502="Plantvlak",2,1))</f>
        <v>1</v>
      </c>
      <c r="AJ502" s="6">
        <f>IF(P502="Duinvlak",3,IF(M502="Plantvlak",2,1))</f>
        <v>1</v>
      </c>
      <c r="AK502" s="6">
        <f>IF(T502="Duinvlak",3,IF(T502="Plantvlak",2,1))</f>
        <v>3</v>
      </c>
      <c r="AL502" s="6">
        <f>IF(X502="Duinvlak",3,IF(X502="Plantvlak",2,1))</f>
        <v>3</v>
      </c>
      <c r="AM502" s="6">
        <f>IF(AB502="Duinvlak",3,IF(AB502="Plantvlak",2,1))</f>
        <v>1</v>
      </c>
      <c r="AN502" s="6">
        <f>IF(AF502="Duinvlak",3,IF(AF502="Plantvlak",2,1))</f>
        <v>1</v>
      </c>
      <c r="AO502">
        <f>AI502*100000+AJ502*10000+AK502*1000+AL502*100+AM502*10+AN502</f>
        <v>113311</v>
      </c>
    </row>
    <row r="503" spans="1:41" ht="15" x14ac:dyDescent="0.25">
      <c r="A503" s="7">
        <v>127</v>
      </c>
      <c r="B503" s="7">
        <v>1</v>
      </c>
      <c r="C503" s="7">
        <v>4</v>
      </c>
      <c r="D503" s="7">
        <v>399</v>
      </c>
      <c r="E503" s="7">
        <v>527</v>
      </c>
      <c r="F503" s="7">
        <v>602</v>
      </c>
      <c r="G503" s="7">
        <v>247</v>
      </c>
      <c r="H503" s="7">
        <v>-1</v>
      </c>
      <c r="I503" s="7">
        <v>0</v>
      </c>
      <c r="J503" s="11">
        <v>0</v>
      </c>
      <c r="K503" s="11">
        <v>0</v>
      </c>
      <c r="M503" s="7">
        <v>0</v>
      </c>
      <c r="N503" s="9">
        <v>0</v>
      </c>
      <c r="O503" s="9">
        <v>0</v>
      </c>
      <c r="Q503" s="7">
        <v>6</v>
      </c>
      <c r="R503" s="10">
        <v>4</v>
      </c>
      <c r="S503" s="10">
        <v>39</v>
      </c>
      <c r="T503" s="10" t="s">
        <v>2</v>
      </c>
      <c r="U503" s="7">
        <v>19</v>
      </c>
      <c r="V503" s="17">
        <v>4</v>
      </c>
      <c r="W503" s="17">
        <v>80</v>
      </c>
      <c r="X503" s="17" t="s">
        <v>2</v>
      </c>
      <c r="Y503" s="7">
        <v>-1</v>
      </c>
      <c r="Z503" s="14">
        <v>0</v>
      </c>
      <c r="AA503" s="14">
        <v>0</v>
      </c>
      <c r="AC503" s="7">
        <v>-1</v>
      </c>
      <c r="AD503" s="18">
        <v>0</v>
      </c>
      <c r="AE503" s="18">
        <v>0</v>
      </c>
      <c r="AG503" s="16">
        <v>20.179543810399998</v>
      </c>
      <c r="AH503" s="16">
        <v>27.9039482879</v>
      </c>
      <c r="AI503" s="6">
        <f>IF(L503="Duinvlak",3,IF(L503="Plantvlak",2,1))</f>
        <v>1</v>
      </c>
      <c r="AJ503" s="6">
        <f>IF(P503="Duinvlak",3,IF(M503="Plantvlak",2,1))</f>
        <v>1</v>
      </c>
      <c r="AK503" s="6">
        <f>IF(T503="Duinvlak",3,IF(T503="Plantvlak",2,1))</f>
        <v>3</v>
      </c>
      <c r="AL503" s="6">
        <f>IF(X503="Duinvlak",3,IF(X503="Plantvlak",2,1))</f>
        <v>3</v>
      </c>
      <c r="AM503" s="6">
        <f>IF(AB503="Duinvlak",3,IF(AB503="Plantvlak",2,1))</f>
        <v>1</v>
      </c>
      <c r="AN503" s="6">
        <f>IF(AF503="Duinvlak",3,IF(AF503="Plantvlak",2,1))</f>
        <v>1</v>
      </c>
      <c r="AO503">
        <f>AI503*100000+AJ503*10000+AK503*1000+AL503*100+AM503*10+AN503</f>
        <v>113311</v>
      </c>
    </row>
    <row r="504" spans="1:41" ht="15" x14ac:dyDescent="0.25">
      <c r="A504" s="7">
        <v>129</v>
      </c>
      <c r="B504" s="7">
        <v>1</v>
      </c>
      <c r="C504" s="7">
        <v>4</v>
      </c>
      <c r="D504" s="7">
        <v>401</v>
      </c>
      <c r="E504" s="7">
        <v>529</v>
      </c>
      <c r="F504" s="7">
        <v>604</v>
      </c>
      <c r="G504" s="7">
        <v>249</v>
      </c>
      <c r="H504" s="7">
        <v>-1</v>
      </c>
      <c r="I504" s="7">
        <v>0</v>
      </c>
      <c r="J504" s="11">
        <v>0</v>
      </c>
      <c r="K504" s="11">
        <v>0</v>
      </c>
      <c r="M504" s="7">
        <v>0</v>
      </c>
      <c r="N504" s="9">
        <v>0</v>
      </c>
      <c r="O504" s="9">
        <v>0</v>
      </c>
      <c r="Q504" s="7">
        <v>8</v>
      </c>
      <c r="R504" s="10">
        <v>4</v>
      </c>
      <c r="S504" s="10">
        <v>41</v>
      </c>
      <c r="T504" s="10" t="s">
        <v>2</v>
      </c>
      <c r="U504" s="7">
        <v>21</v>
      </c>
      <c r="V504" s="17">
        <v>4</v>
      </c>
      <c r="W504" s="17">
        <v>82</v>
      </c>
      <c r="X504" s="17" t="s">
        <v>2</v>
      </c>
      <c r="Y504" s="7">
        <v>-1</v>
      </c>
      <c r="Z504" s="14">
        <v>0</v>
      </c>
      <c r="AA504" s="14">
        <v>0</v>
      </c>
      <c r="AC504" s="7">
        <v>-1</v>
      </c>
      <c r="AD504" s="18">
        <v>0</v>
      </c>
      <c r="AE504" s="18">
        <v>0</v>
      </c>
      <c r="AG504" s="16">
        <v>3.3350290848399999</v>
      </c>
      <c r="AH504" s="16">
        <v>0.73101050941300005</v>
      </c>
      <c r="AI504" s="6">
        <f>IF(L504="Duinvlak",3,IF(L504="Plantvlak",2,1))</f>
        <v>1</v>
      </c>
      <c r="AJ504" s="6">
        <f>IF(P504="Duinvlak",3,IF(M504="Plantvlak",2,1))</f>
        <v>1</v>
      </c>
      <c r="AK504" s="6">
        <f>IF(T504="Duinvlak",3,IF(T504="Plantvlak",2,1))</f>
        <v>3</v>
      </c>
      <c r="AL504" s="6">
        <f>IF(X504="Duinvlak",3,IF(X504="Plantvlak",2,1))</f>
        <v>3</v>
      </c>
      <c r="AM504" s="6">
        <f>IF(AB504="Duinvlak",3,IF(AB504="Plantvlak",2,1))</f>
        <v>1</v>
      </c>
      <c r="AN504" s="6">
        <f>IF(AF504="Duinvlak",3,IF(AF504="Plantvlak",2,1))</f>
        <v>1</v>
      </c>
      <c r="AO504">
        <f>AI504*100000+AJ504*10000+AK504*1000+AL504*100+AM504*10+AN504</f>
        <v>113311</v>
      </c>
    </row>
    <row r="505" spans="1:41" ht="15" x14ac:dyDescent="0.25">
      <c r="A505" s="7">
        <v>130</v>
      </c>
      <c r="B505" s="7">
        <v>1</v>
      </c>
      <c r="C505" s="7">
        <v>4</v>
      </c>
      <c r="D505" s="7">
        <v>402</v>
      </c>
      <c r="E505" s="7">
        <v>530</v>
      </c>
      <c r="F505" s="7">
        <v>605</v>
      </c>
      <c r="G505" s="7">
        <v>250</v>
      </c>
      <c r="H505" s="7">
        <v>-1</v>
      </c>
      <c r="I505" s="7">
        <v>0</v>
      </c>
      <c r="J505" s="11">
        <v>0</v>
      </c>
      <c r="K505" s="11">
        <v>0</v>
      </c>
      <c r="M505" s="7">
        <v>0</v>
      </c>
      <c r="N505" s="9">
        <v>0</v>
      </c>
      <c r="O505" s="9">
        <v>0</v>
      </c>
      <c r="Q505" s="7">
        <v>9</v>
      </c>
      <c r="R505" s="10">
        <v>4</v>
      </c>
      <c r="S505" s="10">
        <v>42</v>
      </c>
      <c r="T505" s="10" t="s">
        <v>2</v>
      </c>
      <c r="U505" s="7">
        <v>22</v>
      </c>
      <c r="V505" s="17">
        <v>4</v>
      </c>
      <c r="W505" s="17">
        <v>83</v>
      </c>
      <c r="X505" s="17" t="s">
        <v>2</v>
      </c>
      <c r="Y505" s="7">
        <v>-1</v>
      </c>
      <c r="Z505" s="14">
        <v>0</v>
      </c>
      <c r="AA505" s="14">
        <v>0</v>
      </c>
      <c r="AC505" s="7">
        <v>-1</v>
      </c>
      <c r="AD505" s="18">
        <v>0</v>
      </c>
      <c r="AE505" s="18">
        <v>0</v>
      </c>
      <c r="AG505" s="16">
        <v>1.4054404773</v>
      </c>
      <c r="AH505" s="16">
        <v>4.262254042E-2</v>
      </c>
      <c r="AI505" s="6">
        <f>IF(L505="Duinvlak",3,IF(L505="Plantvlak",2,1))</f>
        <v>1</v>
      </c>
      <c r="AJ505" s="6">
        <f>IF(P505="Duinvlak",3,IF(M505="Plantvlak",2,1))</f>
        <v>1</v>
      </c>
      <c r="AK505" s="6">
        <f>IF(T505="Duinvlak",3,IF(T505="Plantvlak",2,1))</f>
        <v>3</v>
      </c>
      <c r="AL505" s="6">
        <f>IF(X505="Duinvlak",3,IF(X505="Plantvlak",2,1))</f>
        <v>3</v>
      </c>
      <c r="AM505" s="6">
        <f>IF(AB505="Duinvlak",3,IF(AB505="Plantvlak",2,1))</f>
        <v>1</v>
      </c>
      <c r="AN505" s="6">
        <f>IF(AF505="Duinvlak",3,IF(AF505="Plantvlak",2,1))</f>
        <v>1</v>
      </c>
      <c r="AO505">
        <f>AI505*100000+AJ505*10000+AK505*1000+AL505*100+AM505*10+AN505</f>
        <v>113311</v>
      </c>
    </row>
    <row r="506" spans="1:41" ht="15" x14ac:dyDescent="0.25">
      <c r="A506" s="7">
        <v>131</v>
      </c>
      <c r="B506" s="7">
        <v>1</v>
      </c>
      <c r="C506" s="7">
        <v>4</v>
      </c>
      <c r="D506" s="7">
        <v>403</v>
      </c>
      <c r="E506" s="7">
        <v>531</v>
      </c>
      <c r="F506" s="7">
        <v>606</v>
      </c>
      <c r="G506" s="7">
        <v>251</v>
      </c>
      <c r="H506" s="7">
        <v>-1</v>
      </c>
      <c r="I506" s="7">
        <v>0</v>
      </c>
      <c r="J506" s="11">
        <v>0</v>
      </c>
      <c r="K506" s="11">
        <v>0</v>
      </c>
      <c r="M506" s="7">
        <v>0</v>
      </c>
      <c r="N506" s="9">
        <v>0</v>
      </c>
      <c r="O506" s="9">
        <v>0</v>
      </c>
      <c r="Q506" s="7">
        <v>10</v>
      </c>
      <c r="R506" s="10">
        <v>4</v>
      </c>
      <c r="S506" s="10">
        <v>43</v>
      </c>
      <c r="T506" s="10" t="s">
        <v>2</v>
      </c>
      <c r="U506" s="7">
        <v>24</v>
      </c>
      <c r="V506" s="17">
        <v>4</v>
      </c>
      <c r="W506" s="17">
        <v>85</v>
      </c>
      <c r="X506" s="17" t="s">
        <v>2</v>
      </c>
      <c r="Y506" s="7">
        <v>-1</v>
      </c>
      <c r="Z506" s="14">
        <v>0</v>
      </c>
      <c r="AA506" s="14">
        <v>0</v>
      </c>
      <c r="AC506" s="7">
        <v>-1</v>
      </c>
      <c r="AD506" s="18">
        <v>0</v>
      </c>
      <c r="AE506" s="18">
        <v>0</v>
      </c>
      <c r="AG506" s="16">
        <v>2.5677085107600002</v>
      </c>
      <c r="AH506" s="16">
        <v>0.44482270969799997</v>
      </c>
      <c r="AI506" s="6">
        <f>IF(L506="Duinvlak",3,IF(L506="Plantvlak",2,1))</f>
        <v>1</v>
      </c>
      <c r="AJ506" s="6">
        <f>IF(P506="Duinvlak",3,IF(M506="Plantvlak",2,1))</f>
        <v>1</v>
      </c>
      <c r="AK506" s="6">
        <f>IF(T506="Duinvlak",3,IF(T506="Plantvlak",2,1))</f>
        <v>3</v>
      </c>
      <c r="AL506" s="6">
        <f>IF(X506="Duinvlak",3,IF(X506="Plantvlak",2,1))</f>
        <v>3</v>
      </c>
      <c r="AM506" s="6">
        <f>IF(AB506="Duinvlak",3,IF(AB506="Plantvlak",2,1))</f>
        <v>1</v>
      </c>
      <c r="AN506" s="6">
        <f>IF(AF506="Duinvlak",3,IF(AF506="Plantvlak",2,1))</f>
        <v>1</v>
      </c>
      <c r="AO506">
        <f>AI506*100000+AJ506*10000+AK506*1000+AL506*100+AM506*10+AN506</f>
        <v>113311</v>
      </c>
    </row>
    <row r="507" spans="1:41" ht="15" x14ac:dyDescent="0.25">
      <c r="A507" s="7">
        <v>133</v>
      </c>
      <c r="B507" s="7">
        <v>1</v>
      </c>
      <c r="C507" s="7">
        <v>4</v>
      </c>
      <c r="D507" s="7">
        <v>405</v>
      </c>
      <c r="E507" s="7">
        <v>534</v>
      </c>
      <c r="F507" s="7">
        <v>609</v>
      </c>
      <c r="G507" s="7">
        <v>255</v>
      </c>
      <c r="H507" s="7">
        <v>-1</v>
      </c>
      <c r="I507" s="7">
        <v>0</v>
      </c>
      <c r="J507" s="11">
        <v>0</v>
      </c>
      <c r="K507" s="11">
        <v>0</v>
      </c>
      <c r="M507" s="7">
        <v>0</v>
      </c>
      <c r="N507" s="9">
        <v>0</v>
      </c>
      <c r="O507" s="9">
        <v>0</v>
      </c>
      <c r="Q507" s="7">
        <v>14</v>
      </c>
      <c r="R507" s="10">
        <v>4</v>
      </c>
      <c r="S507" s="10">
        <v>54</v>
      </c>
      <c r="T507" s="10" t="s">
        <v>2</v>
      </c>
      <c r="U507" s="7">
        <v>27</v>
      </c>
      <c r="V507" s="17">
        <v>4</v>
      </c>
      <c r="W507" s="17">
        <v>89</v>
      </c>
      <c r="X507" s="17" t="s">
        <v>2</v>
      </c>
      <c r="Y507" s="7">
        <v>-1</v>
      </c>
      <c r="Z507" s="14">
        <v>0</v>
      </c>
      <c r="AA507" s="14">
        <v>0</v>
      </c>
      <c r="AC507" s="7">
        <v>-1</v>
      </c>
      <c r="AD507" s="18">
        <v>0</v>
      </c>
      <c r="AE507" s="18">
        <v>0</v>
      </c>
      <c r="AG507" s="16">
        <v>1.9096092088700001</v>
      </c>
      <c r="AH507" s="16">
        <v>0.24971746567799999</v>
      </c>
      <c r="AI507" s="6">
        <f>IF(L507="Duinvlak",3,IF(L507="Plantvlak",2,1))</f>
        <v>1</v>
      </c>
      <c r="AJ507" s="6">
        <f>IF(P507="Duinvlak",3,IF(M507="Plantvlak",2,1))</f>
        <v>1</v>
      </c>
      <c r="AK507" s="6">
        <f>IF(T507="Duinvlak",3,IF(T507="Plantvlak",2,1))</f>
        <v>3</v>
      </c>
      <c r="AL507" s="6">
        <f>IF(X507="Duinvlak",3,IF(X507="Plantvlak",2,1))</f>
        <v>3</v>
      </c>
      <c r="AM507" s="6">
        <f>IF(AB507="Duinvlak",3,IF(AB507="Plantvlak",2,1))</f>
        <v>1</v>
      </c>
      <c r="AN507" s="6">
        <f>IF(AF507="Duinvlak",3,IF(AF507="Plantvlak",2,1))</f>
        <v>1</v>
      </c>
      <c r="AO507">
        <f>AI507*100000+AJ507*10000+AK507*1000+AL507*100+AM507*10+AN507</f>
        <v>113311</v>
      </c>
    </row>
    <row r="508" spans="1:41" ht="15" x14ac:dyDescent="0.25">
      <c r="A508" s="7">
        <v>137</v>
      </c>
      <c r="B508" s="7">
        <v>1</v>
      </c>
      <c r="C508" s="7">
        <v>4</v>
      </c>
      <c r="D508" s="7">
        <v>409</v>
      </c>
      <c r="E508" s="7">
        <v>538</v>
      </c>
      <c r="F508" s="7">
        <v>613</v>
      </c>
      <c r="G508" s="7">
        <v>259</v>
      </c>
      <c r="H508" s="7">
        <v>-1</v>
      </c>
      <c r="I508" s="7">
        <v>0</v>
      </c>
      <c r="J508" s="11">
        <v>0</v>
      </c>
      <c r="K508" s="11">
        <v>0</v>
      </c>
      <c r="M508" s="7">
        <v>0</v>
      </c>
      <c r="N508" s="9">
        <v>0</v>
      </c>
      <c r="O508" s="9">
        <v>0</v>
      </c>
      <c r="Q508" s="7">
        <v>18</v>
      </c>
      <c r="R508" s="10">
        <v>4</v>
      </c>
      <c r="S508" s="10">
        <v>58</v>
      </c>
      <c r="T508" s="10" t="s">
        <v>2</v>
      </c>
      <c r="U508" s="7">
        <v>34</v>
      </c>
      <c r="V508" s="17">
        <v>4</v>
      </c>
      <c r="W508" s="17">
        <v>96</v>
      </c>
      <c r="X508" s="17" t="s">
        <v>2</v>
      </c>
      <c r="Y508" s="7">
        <v>-1</v>
      </c>
      <c r="Z508" s="14">
        <v>0</v>
      </c>
      <c r="AA508" s="14">
        <v>0</v>
      </c>
      <c r="AC508" s="7">
        <v>-1</v>
      </c>
      <c r="AD508" s="18">
        <v>0</v>
      </c>
      <c r="AE508" s="18">
        <v>0</v>
      </c>
      <c r="AG508" s="16">
        <v>7.0819712503599996</v>
      </c>
      <c r="AH508" s="16">
        <v>3.31686400285</v>
      </c>
      <c r="AI508" s="6">
        <f>IF(L508="Duinvlak",3,IF(L508="Plantvlak",2,1))</f>
        <v>1</v>
      </c>
      <c r="AJ508" s="6">
        <f>IF(P508="Duinvlak",3,IF(M508="Plantvlak",2,1))</f>
        <v>1</v>
      </c>
      <c r="AK508" s="6">
        <f>IF(T508="Duinvlak",3,IF(T508="Plantvlak",2,1))</f>
        <v>3</v>
      </c>
      <c r="AL508" s="6">
        <f>IF(X508="Duinvlak",3,IF(X508="Plantvlak",2,1))</f>
        <v>3</v>
      </c>
      <c r="AM508" s="6">
        <f>IF(AB508="Duinvlak",3,IF(AB508="Plantvlak",2,1))</f>
        <v>1</v>
      </c>
      <c r="AN508" s="6">
        <f>IF(AF508="Duinvlak",3,IF(AF508="Plantvlak",2,1))</f>
        <v>1</v>
      </c>
      <c r="AO508">
        <f>AI508*100000+AJ508*10000+AK508*1000+AL508*100+AM508*10+AN508</f>
        <v>113311</v>
      </c>
    </row>
    <row r="509" spans="1:41" ht="15" x14ac:dyDescent="0.25">
      <c r="A509" s="7">
        <v>139</v>
      </c>
      <c r="B509" s="7">
        <v>1</v>
      </c>
      <c r="C509" s="7">
        <v>4</v>
      </c>
      <c r="D509" s="7">
        <v>411</v>
      </c>
      <c r="E509" s="7">
        <v>540</v>
      </c>
      <c r="F509" s="7">
        <v>615</v>
      </c>
      <c r="G509" s="7">
        <v>261</v>
      </c>
      <c r="H509" s="7">
        <v>-1</v>
      </c>
      <c r="I509" s="7">
        <v>0</v>
      </c>
      <c r="J509" s="11">
        <v>0</v>
      </c>
      <c r="K509" s="11">
        <v>0</v>
      </c>
      <c r="M509" s="7">
        <v>0</v>
      </c>
      <c r="N509" s="9">
        <v>0</v>
      </c>
      <c r="O509" s="9">
        <v>0</v>
      </c>
      <c r="Q509" s="7">
        <v>20</v>
      </c>
      <c r="R509" s="10">
        <v>4</v>
      </c>
      <c r="S509" s="10">
        <v>60</v>
      </c>
      <c r="T509" s="10" t="s">
        <v>2</v>
      </c>
      <c r="U509" s="7">
        <v>30</v>
      </c>
      <c r="V509" s="17">
        <v>4</v>
      </c>
      <c r="W509" s="17">
        <v>92</v>
      </c>
      <c r="X509" s="17" t="s">
        <v>2</v>
      </c>
      <c r="Y509" s="7">
        <v>-1</v>
      </c>
      <c r="Z509" s="14">
        <v>0</v>
      </c>
      <c r="AA509" s="14">
        <v>0</v>
      </c>
      <c r="AC509" s="7">
        <v>-1</v>
      </c>
      <c r="AD509" s="18">
        <v>0</v>
      </c>
      <c r="AE509" s="18">
        <v>0</v>
      </c>
      <c r="AG509" s="16">
        <v>2.8775040978700002</v>
      </c>
      <c r="AH509" s="16">
        <v>0.147364695928</v>
      </c>
      <c r="AI509" s="6">
        <f>IF(L509="Duinvlak",3,IF(L509="Plantvlak",2,1))</f>
        <v>1</v>
      </c>
      <c r="AJ509" s="6">
        <f>IF(P509="Duinvlak",3,IF(M509="Plantvlak",2,1))</f>
        <v>1</v>
      </c>
      <c r="AK509" s="6">
        <f>IF(T509="Duinvlak",3,IF(T509="Plantvlak",2,1))</f>
        <v>3</v>
      </c>
      <c r="AL509" s="6">
        <f>IF(X509="Duinvlak",3,IF(X509="Plantvlak",2,1))</f>
        <v>3</v>
      </c>
      <c r="AM509" s="6">
        <f>IF(AB509="Duinvlak",3,IF(AB509="Plantvlak",2,1))</f>
        <v>1</v>
      </c>
      <c r="AN509" s="6">
        <f>IF(AF509="Duinvlak",3,IF(AF509="Plantvlak",2,1))</f>
        <v>1</v>
      </c>
      <c r="AO509">
        <f>AI509*100000+AJ509*10000+AK509*1000+AL509*100+AM509*10+AN509</f>
        <v>113311</v>
      </c>
    </row>
    <row r="510" spans="1:41" ht="15" x14ac:dyDescent="0.25">
      <c r="A510" s="7">
        <v>142</v>
      </c>
      <c r="B510" s="7">
        <v>1</v>
      </c>
      <c r="C510" s="7">
        <v>4</v>
      </c>
      <c r="D510" s="7">
        <v>414</v>
      </c>
      <c r="E510" s="7">
        <v>543</v>
      </c>
      <c r="F510" s="7">
        <v>619</v>
      </c>
      <c r="G510" s="7">
        <v>264</v>
      </c>
      <c r="H510" s="7">
        <v>-1</v>
      </c>
      <c r="I510" s="7">
        <v>0</v>
      </c>
      <c r="J510" s="11">
        <v>0</v>
      </c>
      <c r="K510" s="11">
        <v>0</v>
      </c>
      <c r="M510" s="7">
        <v>0</v>
      </c>
      <c r="N510" s="9">
        <v>0</v>
      </c>
      <c r="O510" s="9">
        <v>0</v>
      </c>
      <c r="Q510" s="7">
        <v>23</v>
      </c>
      <c r="R510" s="10">
        <v>4</v>
      </c>
      <c r="S510" s="10">
        <v>71</v>
      </c>
      <c r="T510" s="10" t="s">
        <v>2</v>
      </c>
      <c r="U510" s="7">
        <v>3</v>
      </c>
      <c r="V510" s="17">
        <v>4</v>
      </c>
      <c r="W510" s="17">
        <v>913</v>
      </c>
      <c r="X510" s="17" t="s">
        <v>2</v>
      </c>
      <c r="Y510" s="7">
        <v>-1</v>
      </c>
      <c r="Z510" s="14">
        <v>0</v>
      </c>
      <c r="AA510" s="14">
        <v>0</v>
      </c>
      <c r="AC510" s="7">
        <v>-1</v>
      </c>
      <c r="AD510" s="18">
        <v>0</v>
      </c>
      <c r="AE510" s="18">
        <v>0</v>
      </c>
      <c r="AG510" s="16">
        <v>10.2030154047</v>
      </c>
      <c r="AH510" s="16">
        <v>1.0517285815599999</v>
      </c>
      <c r="AI510" s="6">
        <f>IF(L510="Duinvlak",3,IF(L510="Plantvlak",2,1))</f>
        <v>1</v>
      </c>
      <c r="AJ510" s="6">
        <f>IF(P510="Duinvlak",3,IF(M510="Plantvlak",2,1))</f>
        <v>1</v>
      </c>
      <c r="AK510" s="6">
        <f>IF(T510="Duinvlak",3,IF(T510="Plantvlak",2,1))</f>
        <v>3</v>
      </c>
      <c r="AL510" s="6">
        <f>IF(X510="Duinvlak",3,IF(X510="Plantvlak",2,1))</f>
        <v>3</v>
      </c>
      <c r="AM510" s="6">
        <f>IF(AB510="Duinvlak",3,IF(AB510="Plantvlak",2,1))</f>
        <v>1</v>
      </c>
      <c r="AN510" s="6">
        <f>IF(AF510="Duinvlak",3,IF(AF510="Plantvlak",2,1))</f>
        <v>1</v>
      </c>
      <c r="AO510">
        <f>AI510*100000+AJ510*10000+AK510*1000+AL510*100+AM510*10+AN510</f>
        <v>113311</v>
      </c>
    </row>
    <row r="511" spans="1:41" ht="15" x14ac:dyDescent="0.25">
      <c r="A511" s="7">
        <v>143</v>
      </c>
      <c r="B511" s="7">
        <v>1</v>
      </c>
      <c r="C511" s="7">
        <v>4</v>
      </c>
      <c r="D511" s="7">
        <v>415</v>
      </c>
      <c r="E511" s="7">
        <v>544</v>
      </c>
      <c r="F511" s="7">
        <v>620</v>
      </c>
      <c r="G511" s="7">
        <v>265</v>
      </c>
      <c r="H511" s="7">
        <v>-1</v>
      </c>
      <c r="I511" s="7">
        <v>0</v>
      </c>
      <c r="J511" s="11">
        <v>0</v>
      </c>
      <c r="K511" s="11">
        <v>0</v>
      </c>
      <c r="M511" s="7">
        <v>0</v>
      </c>
      <c r="N511" s="9">
        <v>0</v>
      </c>
      <c r="O511" s="9">
        <v>0</v>
      </c>
      <c r="Q511" s="7">
        <v>24</v>
      </c>
      <c r="R511" s="10">
        <v>4</v>
      </c>
      <c r="S511" s="10">
        <v>72</v>
      </c>
      <c r="T511" s="10" t="s">
        <v>2</v>
      </c>
      <c r="U511" s="7">
        <v>6</v>
      </c>
      <c r="V511" s="17">
        <v>4</v>
      </c>
      <c r="W511" s="17">
        <v>64</v>
      </c>
      <c r="X511" s="17" t="s">
        <v>2</v>
      </c>
      <c r="Y511" s="7">
        <v>-1</v>
      </c>
      <c r="Z511" s="14">
        <v>0</v>
      </c>
      <c r="AA511" s="14">
        <v>0</v>
      </c>
      <c r="AC511" s="7">
        <v>-1</v>
      </c>
      <c r="AD511" s="18">
        <v>0</v>
      </c>
      <c r="AE511" s="18">
        <v>0</v>
      </c>
      <c r="AG511" s="16">
        <v>31.3717327166</v>
      </c>
      <c r="AH511" s="16">
        <v>6.76697073341</v>
      </c>
      <c r="AI511" s="6">
        <f>IF(L511="Duinvlak",3,IF(L511="Plantvlak",2,1))</f>
        <v>1</v>
      </c>
      <c r="AJ511" s="6">
        <f>IF(P511="Duinvlak",3,IF(M511="Plantvlak",2,1))</f>
        <v>1</v>
      </c>
      <c r="AK511" s="6">
        <f>IF(T511="Duinvlak",3,IF(T511="Plantvlak",2,1))</f>
        <v>3</v>
      </c>
      <c r="AL511" s="6">
        <f>IF(X511="Duinvlak",3,IF(X511="Plantvlak",2,1))</f>
        <v>3</v>
      </c>
      <c r="AM511" s="6">
        <f>IF(AB511="Duinvlak",3,IF(AB511="Plantvlak",2,1))</f>
        <v>1</v>
      </c>
      <c r="AN511" s="6">
        <f>IF(AF511="Duinvlak",3,IF(AF511="Plantvlak",2,1))</f>
        <v>1</v>
      </c>
      <c r="AO511">
        <f>AI511*100000+AJ511*10000+AK511*1000+AL511*100+AM511*10+AN511</f>
        <v>113311</v>
      </c>
    </row>
    <row r="512" spans="1:41" ht="15" x14ac:dyDescent="0.25">
      <c r="A512" s="7">
        <v>144</v>
      </c>
      <c r="B512" s="7">
        <v>1</v>
      </c>
      <c r="C512" s="7">
        <v>4</v>
      </c>
      <c r="D512" s="7">
        <v>416</v>
      </c>
      <c r="E512" s="7">
        <v>545</v>
      </c>
      <c r="F512" s="7">
        <v>621</v>
      </c>
      <c r="G512" s="7">
        <v>266</v>
      </c>
      <c r="H512" s="7">
        <v>-1</v>
      </c>
      <c r="I512" s="7">
        <v>0</v>
      </c>
      <c r="J512" s="11">
        <v>0</v>
      </c>
      <c r="K512" s="11">
        <v>0</v>
      </c>
      <c r="M512" s="7">
        <v>0</v>
      </c>
      <c r="N512" s="9">
        <v>0</v>
      </c>
      <c r="O512" s="9">
        <v>0</v>
      </c>
      <c r="Q512" s="7">
        <v>25</v>
      </c>
      <c r="R512" s="10">
        <v>4</v>
      </c>
      <c r="S512" s="10">
        <v>73</v>
      </c>
      <c r="T512" s="10" t="s">
        <v>2</v>
      </c>
      <c r="U512" s="7">
        <v>8</v>
      </c>
      <c r="V512" s="17">
        <v>4</v>
      </c>
      <c r="W512" s="17">
        <v>66</v>
      </c>
      <c r="X512" s="17" t="s">
        <v>2</v>
      </c>
      <c r="Y512" s="7">
        <v>-1</v>
      </c>
      <c r="Z512" s="14">
        <v>0</v>
      </c>
      <c r="AA512" s="14">
        <v>0</v>
      </c>
      <c r="AC512" s="7">
        <v>-1</v>
      </c>
      <c r="AD512" s="18">
        <v>0</v>
      </c>
      <c r="AE512" s="18">
        <v>0</v>
      </c>
      <c r="AG512" s="16">
        <v>17.116256827200001</v>
      </c>
      <c r="AH512" s="16">
        <v>5.5881485526399999</v>
      </c>
      <c r="AI512" s="6">
        <f>IF(L512="Duinvlak",3,IF(L512="Plantvlak",2,1))</f>
        <v>1</v>
      </c>
      <c r="AJ512" s="6">
        <f>IF(P512="Duinvlak",3,IF(M512="Plantvlak",2,1))</f>
        <v>1</v>
      </c>
      <c r="AK512" s="6">
        <f>IF(T512="Duinvlak",3,IF(T512="Plantvlak",2,1))</f>
        <v>3</v>
      </c>
      <c r="AL512" s="6">
        <f>IF(X512="Duinvlak",3,IF(X512="Plantvlak",2,1))</f>
        <v>3</v>
      </c>
      <c r="AM512" s="6">
        <f>IF(AB512="Duinvlak",3,IF(AB512="Plantvlak",2,1))</f>
        <v>1</v>
      </c>
      <c r="AN512" s="6">
        <f>IF(AF512="Duinvlak",3,IF(AF512="Plantvlak",2,1))</f>
        <v>1</v>
      </c>
      <c r="AO512">
        <f>AI512*100000+AJ512*10000+AK512*1000+AL512*100+AM512*10+AN512</f>
        <v>113311</v>
      </c>
    </row>
    <row r="513" spans="1:41" ht="15" x14ac:dyDescent="0.25">
      <c r="A513" s="7">
        <v>145</v>
      </c>
      <c r="B513" s="7">
        <v>1</v>
      </c>
      <c r="C513" s="7">
        <v>4</v>
      </c>
      <c r="D513" s="7">
        <v>417</v>
      </c>
      <c r="E513" s="7">
        <v>546</v>
      </c>
      <c r="F513" s="7">
        <v>622</v>
      </c>
      <c r="G513" s="7">
        <v>267</v>
      </c>
      <c r="H513" s="7">
        <v>-1</v>
      </c>
      <c r="I513" s="7">
        <v>0</v>
      </c>
      <c r="J513" s="11">
        <v>0</v>
      </c>
      <c r="K513" s="11">
        <v>0</v>
      </c>
      <c r="M513" s="7">
        <v>0</v>
      </c>
      <c r="N513" s="9">
        <v>0</v>
      </c>
      <c r="O513" s="9">
        <v>0</v>
      </c>
      <c r="Q513" s="7">
        <v>26</v>
      </c>
      <c r="R513" s="10">
        <v>4</v>
      </c>
      <c r="S513" s="10">
        <v>74</v>
      </c>
      <c r="T513" s="10" t="s">
        <v>2</v>
      </c>
      <c r="U513" s="7">
        <v>9</v>
      </c>
      <c r="V513" s="17">
        <v>4</v>
      </c>
      <c r="W513" s="17">
        <v>67</v>
      </c>
      <c r="X513" s="17" t="s">
        <v>2</v>
      </c>
      <c r="Y513" s="7">
        <v>-1</v>
      </c>
      <c r="Z513" s="14">
        <v>0</v>
      </c>
      <c r="AA513" s="14">
        <v>0</v>
      </c>
      <c r="AC513" s="7">
        <v>-1</v>
      </c>
      <c r="AD513" s="18">
        <v>0</v>
      </c>
      <c r="AE513" s="18">
        <v>0</v>
      </c>
      <c r="AG513" s="16">
        <v>44.9399720937</v>
      </c>
      <c r="AH513" s="16">
        <v>9.7822878135500009</v>
      </c>
      <c r="AI513" s="6">
        <f>IF(L513="Duinvlak",3,IF(L513="Plantvlak",2,1))</f>
        <v>1</v>
      </c>
      <c r="AJ513" s="6">
        <f>IF(P513="Duinvlak",3,IF(M513="Plantvlak",2,1))</f>
        <v>1</v>
      </c>
      <c r="AK513" s="6">
        <f>IF(T513="Duinvlak",3,IF(T513="Plantvlak",2,1))</f>
        <v>3</v>
      </c>
      <c r="AL513" s="6">
        <f>IF(X513="Duinvlak",3,IF(X513="Plantvlak",2,1))</f>
        <v>3</v>
      </c>
      <c r="AM513" s="6">
        <f>IF(AB513="Duinvlak",3,IF(AB513="Plantvlak",2,1))</f>
        <v>1</v>
      </c>
      <c r="AN513" s="6">
        <f>IF(AF513="Duinvlak",3,IF(AF513="Plantvlak",2,1))</f>
        <v>1</v>
      </c>
      <c r="AO513">
        <f>AI513*100000+AJ513*10000+AK513*1000+AL513*100+AM513*10+AN513</f>
        <v>113311</v>
      </c>
    </row>
    <row r="514" spans="1:41" ht="15" x14ac:dyDescent="0.25">
      <c r="A514" s="7">
        <v>146</v>
      </c>
      <c r="B514" s="7">
        <v>1</v>
      </c>
      <c r="C514" s="7">
        <v>4</v>
      </c>
      <c r="D514" s="7">
        <v>418</v>
      </c>
      <c r="E514" s="7">
        <v>547</v>
      </c>
      <c r="F514" s="7">
        <v>623</v>
      </c>
      <c r="G514" s="7">
        <v>268</v>
      </c>
      <c r="H514" s="7">
        <v>-1</v>
      </c>
      <c r="I514" s="7">
        <v>0</v>
      </c>
      <c r="J514" s="11">
        <v>0</v>
      </c>
      <c r="K514" s="11">
        <v>0</v>
      </c>
      <c r="M514" s="7">
        <v>0</v>
      </c>
      <c r="N514" s="9">
        <v>0</v>
      </c>
      <c r="O514" s="9">
        <v>0</v>
      </c>
      <c r="Q514" s="7">
        <v>27</v>
      </c>
      <c r="R514" s="10">
        <v>4</v>
      </c>
      <c r="S514" s="10">
        <v>75</v>
      </c>
      <c r="T514" s="10" t="s">
        <v>2</v>
      </c>
      <c r="U514" s="7">
        <v>10</v>
      </c>
      <c r="V514" s="17">
        <v>4</v>
      </c>
      <c r="W514" s="17">
        <v>68</v>
      </c>
      <c r="X514" s="17" t="s">
        <v>2</v>
      </c>
      <c r="Y514" s="7">
        <v>-1</v>
      </c>
      <c r="Z514" s="14">
        <v>0</v>
      </c>
      <c r="AA514" s="14">
        <v>0</v>
      </c>
      <c r="AC514" s="7">
        <v>-1</v>
      </c>
      <c r="AD514" s="18">
        <v>0</v>
      </c>
      <c r="AE514" s="18">
        <v>0</v>
      </c>
      <c r="AG514" s="16">
        <v>30.142103932600001</v>
      </c>
      <c r="AH514" s="16">
        <v>12.1637669583</v>
      </c>
      <c r="AI514" s="6">
        <f>IF(L514="Duinvlak",3,IF(L514="Plantvlak",2,1))</f>
        <v>1</v>
      </c>
      <c r="AJ514" s="6">
        <f>IF(P514="Duinvlak",3,IF(M514="Plantvlak",2,1))</f>
        <v>1</v>
      </c>
      <c r="AK514" s="6">
        <f>IF(T514="Duinvlak",3,IF(T514="Plantvlak",2,1))</f>
        <v>3</v>
      </c>
      <c r="AL514" s="6">
        <f>IF(X514="Duinvlak",3,IF(X514="Plantvlak",2,1))</f>
        <v>3</v>
      </c>
      <c r="AM514" s="6">
        <f>IF(AB514="Duinvlak",3,IF(AB514="Plantvlak",2,1))</f>
        <v>1</v>
      </c>
      <c r="AN514" s="6">
        <f>IF(AF514="Duinvlak",3,IF(AF514="Plantvlak",2,1))</f>
        <v>1</v>
      </c>
      <c r="AO514">
        <f>AI514*100000+AJ514*10000+AK514*1000+AL514*100+AM514*10+AN514</f>
        <v>113311</v>
      </c>
    </row>
    <row r="515" spans="1:41" ht="15" x14ac:dyDescent="0.25">
      <c r="A515" s="7">
        <v>147</v>
      </c>
      <c r="B515" s="7">
        <v>1</v>
      </c>
      <c r="C515" s="7">
        <v>4</v>
      </c>
      <c r="D515" s="7">
        <v>419</v>
      </c>
      <c r="E515" s="7">
        <v>548</v>
      </c>
      <c r="F515" s="7">
        <v>624</v>
      </c>
      <c r="G515" s="7">
        <v>269</v>
      </c>
      <c r="H515" s="7">
        <v>-1</v>
      </c>
      <c r="I515" s="7">
        <v>0</v>
      </c>
      <c r="J515" s="11">
        <v>0</v>
      </c>
      <c r="K515" s="11">
        <v>0</v>
      </c>
      <c r="M515" s="7">
        <v>0</v>
      </c>
      <c r="N515" s="9">
        <v>0</v>
      </c>
      <c r="O515" s="9">
        <v>0</v>
      </c>
      <c r="Q515" s="7">
        <v>28</v>
      </c>
      <c r="R515" s="10">
        <v>4</v>
      </c>
      <c r="S515" s="10">
        <v>76</v>
      </c>
      <c r="T515" s="10" t="s">
        <v>2</v>
      </c>
      <c r="U515" s="7">
        <v>11</v>
      </c>
      <c r="V515" s="17">
        <v>4</v>
      </c>
      <c r="W515" s="17">
        <v>69</v>
      </c>
      <c r="X515" s="17" t="s">
        <v>2</v>
      </c>
      <c r="Y515" s="7">
        <v>-1</v>
      </c>
      <c r="Z515" s="14">
        <v>0</v>
      </c>
      <c r="AA515" s="14">
        <v>0</v>
      </c>
      <c r="AC515" s="7">
        <v>-1</v>
      </c>
      <c r="AD515" s="18">
        <v>0</v>
      </c>
      <c r="AE515" s="18">
        <v>0</v>
      </c>
      <c r="AG515" s="16">
        <v>27.7244245041</v>
      </c>
      <c r="AH515" s="16">
        <v>7.9394877051900004</v>
      </c>
      <c r="AI515" s="6">
        <f>IF(L515="Duinvlak",3,IF(L515="Plantvlak",2,1))</f>
        <v>1</v>
      </c>
      <c r="AJ515" s="6">
        <f>IF(P515="Duinvlak",3,IF(M515="Plantvlak",2,1))</f>
        <v>1</v>
      </c>
      <c r="AK515" s="6">
        <f>IF(T515="Duinvlak",3,IF(T515="Plantvlak",2,1))</f>
        <v>3</v>
      </c>
      <c r="AL515" s="6">
        <f>IF(X515="Duinvlak",3,IF(X515="Plantvlak",2,1))</f>
        <v>3</v>
      </c>
      <c r="AM515" s="6">
        <f>IF(AB515="Duinvlak",3,IF(AB515="Plantvlak",2,1))</f>
        <v>1</v>
      </c>
      <c r="AN515" s="6">
        <f>IF(AF515="Duinvlak",3,IF(AF515="Plantvlak",2,1))</f>
        <v>1</v>
      </c>
      <c r="AO515">
        <f>AI515*100000+AJ515*10000+AK515*1000+AL515*100+AM515*10+AN515</f>
        <v>113311</v>
      </c>
    </row>
    <row r="516" spans="1:41" ht="15" x14ac:dyDescent="0.25">
      <c r="A516" s="7">
        <v>148</v>
      </c>
      <c r="B516" s="7">
        <v>1</v>
      </c>
      <c r="C516" s="7">
        <v>4</v>
      </c>
      <c r="D516" s="7">
        <v>420</v>
      </c>
      <c r="E516" s="7">
        <v>550</v>
      </c>
      <c r="F516" s="7">
        <v>626</v>
      </c>
      <c r="G516" s="7">
        <v>271</v>
      </c>
      <c r="H516" s="7">
        <v>-1</v>
      </c>
      <c r="I516" s="7">
        <v>0</v>
      </c>
      <c r="J516" s="11">
        <v>0</v>
      </c>
      <c r="K516" s="11">
        <v>0</v>
      </c>
      <c r="M516" s="7">
        <v>0</v>
      </c>
      <c r="N516" s="9">
        <v>0</v>
      </c>
      <c r="O516" s="9">
        <v>0</v>
      </c>
      <c r="Q516" s="7">
        <v>30</v>
      </c>
      <c r="R516" s="10">
        <v>4</v>
      </c>
      <c r="S516" s="10">
        <v>53</v>
      </c>
      <c r="T516" s="10" t="s">
        <v>2</v>
      </c>
      <c r="U516" s="7">
        <v>31</v>
      </c>
      <c r="V516" s="17">
        <v>4</v>
      </c>
      <c r="W516" s="17">
        <v>93</v>
      </c>
      <c r="X516" s="17" t="s">
        <v>2</v>
      </c>
      <c r="Y516" s="7">
        <v>-1</v>
      </c>
      <c r="Z516" s="14">
        <v>0</v>
      </c>
      <c r="AA516" s="14">
        <v>0</v>
      </c>
      <c r="AC516" s="7">
        <v>-1</v>
      </c>
      <c r="AD516" s="18">
        <v>0</v>
      </c>
      <c r="AE516" s="18">
        <v>0</v>
      </c>
      <c r="AG516" s="16">
        <v>3.45185144505</v>
      </c>
      <c r="AH516" s="16">
        <v>0.66198072979300004</v>
      </c>
      <c r="AI516" s="6">
        <f>IF(L516="Duinvlak",3,IF(L516="Plantvlak",2,1))</f>
        <v>1</v>
      </c>
      <c r="AJ516" s="6">
        <f>IF(P516="Duinvlak",3,IF(M516="Plantvlak",2,1))</f>
        <v>1</v>
      </c>
      <c r="AK516" s="6">
        <f>IF(T516="Duinvlak",3,IF(T516="Plantvlak",2,1))</f>
        <v>3</v>
      </c>
      <c r="AL516" s="6">
        <f>IF(X516="Duinvlak",3,IF(X516="Plantvlak",2,1))</f>
        <v>3</v>
      </c>
      <c r="AM516" s="6">
        <f>IF(AB516="Duinvlak",3,IF(AB516="Plantvlak",2,1))</f>
        <v>1</v>
      </c>
      <c r="AN516" s="6">
        <f>IF(AF516="Duinvlak",3,IF(AF516="Plantvlak",2,1))</f>
        <v>1</v>
      </c>
      <c r="AO516">
        <f>AI516*100000+AJ516*10000+AK516*1000+AL516*100+AM516*10+AN516</f>
        <v>113311</v>
      </c>
    </row>
    <row r="517" spans="1:41" ht="15" x14ac:dyDescent="0.25">
      <c r="A517" s="7">
        <v>348</v>
      </c>
      <c r="B517" s="7">
        <v>3</v>
      </c>
      <c r="C517" s="7">
        <v>3</v>
      </c>
      <c r="D517" s="7">
        <v>421</v>
      </c>
      <c r="E517" s="7">
        <v>551</v>
      </c>
      <c r="F517" s="7">
        <v>627</v>
      </c>
      <c r="G517" s="7">
        <v>272</v>
      </c>
      <c r="H517" s="7">
        <v>-1</v>
      </c>
      <c r="I517" s="7">
        <v>0</v>
      </c>
      <c r="J517" s="11">
        <v>0</v>
      </c>
      <c r="K517" s="11">
        <v>0</v>
      </c>
      <c r="M517" s="7">
        <v>0</v>
      </c>
      <c r="N517" s="9">
        <v>0</v>
      </c>
      <c r="O517" s="9">
        <v>0</v>
      </c>
      <c r="Q517" s="7">
        <v>31</v>
      </c>
      <c r="R517" s="10">
        <v>3</v>
      </c>
      <c r="S517" s="10">
        <v>21</v>
      </c>
      <c r="T517" s="10" t="s">
        <v>2</v>
      </c>
      <c r="U517" s="7">
        <v>79</v>
      </c>
      <c r="V517" s="17">
        <v>3</v>
      </c>
      <c r="W517" s="17">
        <v>113</v>
      </c>
      <c r="X517" s="17" t="s">
        <v>2</v>
      </c>
      <c r="Y517" s="7">
        <v>-1</v>
      </c>
      <c r="Z517" s="14">
        <v>0</v>
      </c>
      <c r="AA517" s="14">
        <v>0</v>
      </c>
      <c r="AC517" s="7">
        <v>-1</v>
      </c>
      <c r="AD517" s="18">
        <v>0</v>
      </c>
      <c r="AE517" s="18">
        <v>0</v>
      </c>
      <c r="AG517" s="16">
        <v>4.8231604616899997</v>
      </c>
      <c r="AH517" s="16">
        <v>1.4964612906999999</v>
      </c>
      <c r="AI517" s="6">
        <f>IF(L517="Duinvlak",3,IF(L517="Plantvlak",2,1))</f>
        <v>1</v>
      </c>
      <c r="AJ517" s="6">
        <f>IF(P517="Duinvlak",3,IF(M517="Plantvlak",2,1))</f>
        <v>1</v>
      </c>
      <c r="AK517" s="6">
        <f>IF(T517="Duinvlak",3,IF(T517="Plantvlak",2,1))</f>
        <v>3</v>
      </c>
      <c r="AL517" s="6">
        <f>IF(X517="Duinvlak",3,IF(X517="Plantvlak",2,1))</f>
        <v>3</v>
      </c>
      <c r="AM517" s="6">
        <f>IF(AB517="Duinvlak",3,IF(AB517="Plantvlak",2,1))</f>
        <v>1</v>
      </c>
      <c r="AN517" s="6">
        <f>IF(AF517="Duinvlak",3,IF(AF517="Plantvlak",2,1))</f>
        <v>1</v>
      </c>
      <c r="AO517">
        <f>AI517*100000+AJ517*10000+AK517*1000+AL517*100+AM517*10+AN517</f>
        <v>113311</v>
      </c>
    </row>
    <row r="518" spans="1:41" ht="15" x14ac:dyDescent="0.25">
      <c r="A518" s="7">
        <v>349</v>
      </c>
      <c r="B518" s="7">
        <v>3</v>
      </c>
      <c r="C518" s="7">
        <v>3</v>
      </c>
      <c r="D518" s="7">
        <v>422</v>
      </c>
      <c r="E518" s="7">
        <v>552</v>
      </c>
      <c r="F518" s="7">
        <v>628</v>
      </c>
      <c r="G518" s="7">
        <v>273</v>
      </c>
      <c r="H518" s="7">
        <v>-1</v>
      </c>
      <c r="I518" s="7">
        <v>0</v>
      </c>
      <c r="J518" s="11">
        <v>0</v>
      </c>
      <c r="K518" s="11">
        <v>0</v>
      </c>
      <c r="M518" s="7">
        <v>0</v>
      </c>
      <c r="N518" s="9">
        <v>0</v>
      </c>
      <c r="O518" s="9">
        <v>0</v>
      </c>
      <c r="Q518" s="7">
        <v>32</v>
      </c>
      <c r="R518" s="10">
        <v>3</v>
      </c>
      <c r="S518" s="10">
        <v>22</v>
      </c>
      <c r="T518" s="10" t="s">
        <v>2</v>
      </c>
      <c r="U518" s="7">
        <v>78</v>
      </c>
      <c r="V518" s="17">
        <v>3</v>
      </c>
      <c r="W518" s="17">
        <v>112</v>
      </c>
      <c r="X518" s="17" t="s">
        <v>2</v>
      </c>
      <c r="Y518" s="7">
        <v>-1</v>
      </c>
      <c r="Z518" s="14">
        <v>0</v>
      </c>
      <c r="AA518" s="14">
        <v>0</v>
      </c>
      <c r="AC518" s="7">
        <v>-1</v>
      </c>
      <c r="AD518" s="18">
        <v>0</v>
      </c>
      <c r="AE518" s="18">
        <v>0</v>
      </c>
      <c r="AG518" s="16">
        <v>3.9098702347500001</v>
      </c>
      <c r="AH518" s="16">
        <v>0.87593299973000005</v>
      </c>
      <c r="AI518" s="6">
        <f>IF(L518="Duinvlak",3,IF(L518="Plantvlak",2,1))</f>
        <v>1</v>
      </c>
      <c r="AJ518" s="6">
        <f>IF(P518="Duinvlak",3,IF(M518="Plantvlak",2,1))</f>
        <v>1</v>
      </c>
      <c r="AK518" s="6">
        <f>IF(T518="Duinvlak",3,IF(T518="Plantvlak",2,1))</f>
        <v>3</v>
      </c>
      <c r="AL518" s="6">
        <f>IF(X518="Duinvlak",3,IF(X518="Plantvlak",2,1))</f>
        <v>3</v>
      </c>
      <c r="AM518" s="6">
        <f>IF(AB518="Duinvlak",3,IF(AB518="Plantvlak",2,1))</f>
        <v>1</v>
      </c>
      <c r="AN518" s="6">
        <f>IF(AF518="Duinvlak",3,IF(AF518="Plantvlak",2,1))</f>
        <v>1</v>
      </c>
      <c r="AO518">
        <f>AI518*100000+AJ518*10000+AK518*1000+AL518*100+AM518*10+AN518</f>
        <v>113311</v>
      </c>
    </row>
    <row r="519" spans="1:41" ht="15" x14ac:dyDescent="0.25">
      <c r="A519" s="7">
        <v>350</v>
      </c>
      <c r="B519" s="7">
        <v>3</v>
      </c>
      <c r="C519" s="7">
        <v>3</v>
      </c>
      <c r="D519" s="7">
        <v>423</v>
      </c>
      <c r="E519" s="7">
        <v>553</v>
      </c>
      <c r="F519" s="7">
        <v>629</v>
      </c>
      <c r="G519" s="7">
        <v>275</v>
      </c>
      <c r="H519" s="7">
        <v>-1</v>
      </c>
      <c r="I519" s="7">
        <v>0</v>
      </c>
      <c r="J519" s="11">
        <v>0</v>
      </c>
      <c r="K519" s="11">
        <v>0</v>
      </c>
      <c r="M519" s="7">
        <v>0</v>
      </c>
      <c r="N519" s="9">
        <v>0</v>
      </c>
      <c r="O519" s="9">
        <v>0</v>
      </c>
      <c r="Q519" s="7">
        <v>34</v>
      </c>
      <c r="R519" s="10">
        <v>3</v>
      </c>
      <c r="S519" s="10">
        <v>24</v>
      </c>
      <c r="T519" s="10" t="s">
        <v>2</v>
      </c>
      <c r="U519" s="7">
        <v>76</v>
      </c>
      <c r="V519" s="17">
        <v>3</v>
      </c>
      <c r="W519" s="17">
        <v>952</v>
      </c>
      <c r="X519" s="17" t="s">
        <v>2</v>
      </c>
      <c r="Y519" s="7">
        <v>-1</v>
      </c>
      <c r="Z519" s="14">
        <v>0</v>
      </c>
      <c r="AA519" s="14">
        <v>0</v>
      </c>
      <c r="AC519" s="7">
        <v>-1</v>
      </c>
      <c r="AD519" s="18">
        <v>0</v>
      </c>
      <c r="AE519" s="18">
        <v>0</v>
      </c>
      <c r="AG519" s="16">
        <v>20.233152201500001</v>
      </c>
      <c r="AH519" s="16">
        <v>5.71888992453</v>
      </c>
      <c r="AI519" s="6">
        <f>IF(L519="Duinvlak",3,IF(L519="Plantvlak",2,1))</f>
        <v>1</v>
      </c>
      <c r="AJ519" s="6">
        <f>IF(P519="Duinvlak",3,IF(M519="Plantvlak",2,1))</f>
        <v>1</v>
      </c>
      <c r="AK519" s="6">
        <f>IF(T519="Duinvlak",3,IF(T519="Plantvlak",2,1))</f>
        <v>3</v>
      </c>
      <c r="AL519" s="6">
        <f>IF(X519="Duinvlak",3,IF(X519="Plantvlak",2,1))</f>
        <v>3</v>
      </c>
      <c r="AM519" s="6">
        <f>IF(AB519="Duinvlak",3,IF(AB519="Plantvlak",2,1))</f>
        <v>1</v>
      </c>
      <c r="AN519" s="6">
        <f>IF(AF519="Duinvlak",3,IF(AF519="Plantvlak",2,1))</f>
        <v>1</v>
      </c>
      <c r="AO519">
        <f>AI519*100000+AJ519*10000+AK519*1000+AL519*100+AM519*10+AN519</f>
        <v>113311</v>
      </c>
    </row>
    <row r="520" spans="1:41" ht="15" x14ac:dyDescent="0.25">
      <c r="A520" s="7">
        <v>351</v>
      </c>
      <c r="B520" s="7">
        <v>3</v>
      </c>
      <c r="C520" s="7">
        <v>3</v>
      </c>
      <c r="D520" s="7">
        <v>424</v>
      </c>
      <c r="E520" s="7">
        <v>554</v>
      </c>
      <c r="F520" s="7">
        <v>630</v>
      </c>
      <c r="G520" s="7">
        <v>276</v>
      </c>
      <c r="H520" s="7">
        <v>-1</v>
      </c>
      <c r="I520" s="7">
        <v>0</v>
      </c>
      <c r="J520" s="11">
        <v>0</v>
      </c>
      <c r="K520" s="11">
        <v>0</v>
      </c>
      <c r="M520" s="7">
        <v>0</v>
      </c>
      <c r="N520" s="9">
        <v>0</v>
      </c>
      <c r="O520" s="9">
        <v>0</v>
      </c>
      <c r="Q520" s="7">
        <v>35</v>
      </c>
      <c r="R520" s="10">
        <v>3</v>
      </c>
      <c r="S520" s="10">
        <v>33</v>
      </c>
      <c r="T520" s="10" t="s">
        <v>2</v>
      </c>
      <c r="U520" s="7">
        <v>77</v>
      </c>
      <c r="V520" s="17">
        <v>3</v>
      </c>
      <c r="W520" s="17">
        <v>961</v>
      </c>
      <c r="X520" s="17" t="s">
        <v>2</v>
      </c>
      <c r="Y520" s="7">
        <v>-1</v>
      </c>
      <c r="Z520" s="14">
        <v>0</v>
      </c>
      <c r="AA520" s="14">
        <v>0</v>
      </c>
      <c r="AC520" s="7">
        <v>-1</v>
      </c>
      <c r="AD520" s="18">
        <v>0</v>
      </c>
      <c r="AE520" s="18">
        <v>0</v>
      </c>
      <c r="AG520" s="16">
        <v>37.1468014354</v>
      </c>
      <c r="AH520" s="16">
        <v>24.3919393782</v>
      </c>
      <c r="AI520" s="6">
        <f>IF(L520="Duinvlak",3,IF(L520="Plantvlak",2,1))</f>
        <v>1</v>
      </c>
      <c r="AJ520" s="6">
        <f>IF(P520="Duinvlak",3,IF(M520="Plantvlak",2,1))</f>
        <v>1</v>
      </c>
      <c r="AK520" s="6">
        <f>IF(T520="Duinvlak",3,IF(T520="Plantvlak",2,1))</f>
        <v>3</v>
      </c>
      <c r="AL520" s="6">
        <f>IF(X520="Duinvlak",3,IF(X520="Plantvlak",2,1))</f>
        <v>3</v>
      </c>
      <c r="AM520" s="6">
        <f>IF(AB520="Duinvlak",3,IF(AB520="Plantvlak",2,1))</f>
        <v>1</v>
      </c>
      <c r="AN520" s="6">
        <f>IF(AF520="Duinvlak",3,IF(AF520="Plantvlak",2,1))</f>
        <v>1</v>
      </c>
      <c r="AO520">
        <f>AI520*100000+AJ520*10000+AK520*1000+AL520*100+AM520*10+AN520</f>
        <v>113311</v>
      </c>
    </row>
    <row r="521" spans="1:41" ht="15" x14ac:dyDescent="0.25">
      <c r="A521" s="7">
        <v>1179</v>
      </c>
      <c r="B521" s="7">
        <v>16</v>
      </c>
      <c r="C521" s="7">
        <v>45</v>
      </c>
      <c r="D521" s="7">
        <v>425</v>
      </c>
      <c r="E521" s="7">
        <v>566</v>
      </c>
      <c r="F521" s="7">
        <v>659</v>
      </c>
      <c r="G521" s="7">
        <v>328</v>
      </c>
      <c r="H521" s="7">
        <v>-1</v>
      </c>
      <c r="I521" s="7">
        <v>0</v>
      </c>
      <c r="J521" s="11">
        <v>0</v>
      </c>
      <c r="K521" s="11">
        <v>0</v>
      </c>
      <c r="M521" s="7">
        <v>0</v>
      </c>
      <c r="N521" s="9">
        <v>0</v>
      </c>
      <c r="O521" s="9">
        <v>0</v>
      </c>
      <c r="Q521" s="7">
        <v>87</v>
      </c>
      <c r="R521" s="10">
        <v>45</v>
      </c>
      <c r="S521" s="10">
        <v>72</v>
      </c>
      <c r="T521" s="10" t="s">
        <v>2</v>
      </c>
      <c r="U521" s="7">
        <v>189</v>
      </c>
      <c r="V521" s="17">
        <v>45</v>
      </c>
      <c r="W521" s="17">
        <v>64</v>
      </c>
      <c r="X521" s="17" t="s">
        <v>2</v>
      </c>
      <c r="Y521" s="7">
        <v>-1</v>
      </c>
      <c r="Z521" s="14">
        <v>0</v>
      </c>
      <c r="AA521" s="14">
        <v>0</v>
      </c>
      <c r="AC521" s="7">
        <v>-1</v>
      </c>
      <c r="AD521" s="18">
        <v>0</v>
      </c>
      <c r="AE521" s="18">
        <v>0</v>
      </c>
      <c r="AG521" s="16">
        <v>3.85660895482</v>
      </c>
      <c r="AH521" s="16">
        <v>0.36008328065900003</v>
      </c>
      <c r="AI521" s="6">
        <f>IF(L521="Duinvlak",3,IF(L521="Plantvlak",2,1))</f>
        <v>1</v>
      </c>
      <c r="AJ521" s="6">
        <f>IF(P521="Duinvlak",3,IF(M521="Plantvlak",2,1))</f>
        <v>1</v>
      </c>
      <c r="AK521" s="6">
        <f>IF(T521="Duinvlak",3,IF(T521="Plantvlak",2,1))</f>
        <v>3</v>
      </c>
      <c r="AL521" s="6">
        <f>IF(X521="Duinvlak",3,IF(X521="Plantvlak",2,1))</f>
        <v>3</v>
      </c>
      <c r="AM521" s="6">
        <f>IF(AB521="Duinvlak",3,IF(AB521="Plantvlak",2,1))</f>
        <v>1</v>
      </c>
      <c r="AN521" s="6">
        <f>IF(AF521="Duinvlak",3,IF(AF521="Plantvlak",2,1))</f>
        <v>1</v>
      </c>
      <c r="AO521">
        <f>AI521*100000+AJ521*10000+AK521*1000+AL521*100+AM521*10+AN521</f>
        <v>113311</v>
      </c>
    </row>
    <row r="522" spans="1:41" ht="15" x14ac:dyDescent="0.25">
      <c r="A522" s="7">
        <v>1010</v>
      </c>
      <c r="B522" s="7">
        <v>7</v>
      </c>
      <c r="C522" s="7">
        <v>401</v>
      </c>
      <c r="D522" s="7">
        <v>1517</v>
      </c>
      <c r="E522" s="7">
        <v>1030</v>
      </c>
      <c r="F522" s="7">
        <v>650</v>
      </c>
      <c r="G522" s="7">
        <v>299</v>
      </c>
      <c r="H522" s="7">
        <v>-1</v>
      </c>
      <c r="I522" s="7">
        <v>0</v>
      </c>
      <c r="J522" s="11">
        <v>0</v>
      </c>
      <c r="K522" s="11">
        <v>0</v>
      </c>
      <c r="M522" s="7">
        <v>0</v>
      </c>
      <c r="N522" s="9">
        <v>0</v>
      </c>
      <c r="O522" s="9">
        <v>0</v>
      </c>
      <c r="Q522" s="7">
        <v>58</v>
      </c>
      <c r="R522" s="10">
        <v>40</v>
      </c>
      <c r="S522" s="10">
        <v>64</v>
      </c>
      <c r="T522" s="10" t="s">
        <v>2</v>
      </c>
      <c r="U522" s="7">
        <v>159</v>
      </c>
      <c r="V522" s="17">
        <v>40</v>
      </c>
      <c r="W522" s="17">
        <v>946</v>
      </c>
      <c r="X522" s="17" t="s">
        <v>3</v>
      </c>
      <c r="Y522" s="7">
        <v>98</v>
      </c>
      <c r="Z522" s="14">
        <v>40</v>
      </c>
      <c r="AA522" s="14">
        <v>38</v>
      </c>
      <c r="AB522" s="14" t="s">
        <v>2</v>
      </c>
      <c r="AC522" s="7">
        <v>247</v>
      </c>
      <c r="AD522" s="18">
        <v>401</v>
      </c>
      <c r="AE522" s="18">
        <v>297</v>
      </c>
      <c r="AF522" s="18" t="s">
        <v>2</v>
      </c>
      <c r="AG522" s="16">
        <v>5.0117681523500002</v>
      </c>
      <c r="AH522" s="16">
        <v>1.28021132719</v>
      </c>
      <c r="AI522" s="6">
        <f>IF(L522="Duinvlak",3,IF(L522="Plantvlak",2,1))</f>
        <v>1</v>
      </c>
      <c r="AJ522" s="6">
        <f>IF(P522="Duinvlak",3,IF(M522="Plantvlak",2,1))</f>
        <v>1</v>
      </c>
      <c r="AK522" s="6">
        <f>IF(T522="Duinvlak",3,IF(T522="Plantvlak",2,1))</f>
        <v>3</v>
      </c>
      <c r="AL522" s="6">
        <f>IF(X522="Duinvlak",3,IF(X522="Plantvlak",2,1))</f>
        <v>2</v>
      </c>
      <c r="AM522" s="6">
        <f>IF(AB522="Duinvlak",3,IF(AB522="Plantvlak",2,1))</f>
        <v>3</v>
      </c>
      <c r="AN522" s="6">
        <f>IF(AF522="Duinvlak",3,IF(AF522="Plantvlak",2,1))</f>
        <v>3</v>
      </c>
      <c r="AO522">
        <f>AI522*100000+AJ522*10000+AK522*1000+AL522*100+AM522*10+AN522</f>
        <v>113233</v>
      </c>
    </row>
    <row r="523" spans="1:41" ht="15" x14ac:dyDescent="0.25">
      <c r="A523" s="7">
        <v>1399</v>
      </c>
      <c r="B523" s="7">
        <v>34</v>
      </c>
      <c r="C523" s="7">
        <v>301</v>
      </c>
      <c r="D523" s="7">
        <v>1519</v>
      </c>
      <c r="E523" s="7">
        <v>1032</v>
      </c>
      <c r="F523" s="7">
        <v>652</v>
      </c>
      <c r="G523" s="7">
        <v>301</v>
      </c>
      <c r="H523" s="7">
        <v>-1</v>
      </c>
      <c r="I523" s="7">
        <v>0</v>
      </c>
      <c r="J523" s="11">
        <v>0</v>
      </c>
      <c r="K523" s="11">
        <v>0</v>
      </c>
      <c r="M523" s="7">
        <v>0</v>
      </c>
      <c r="N523" s="9">
        <v>0</v>
      </c>
      <c r="O523" s="9">
        <v>0</v>
      </c>
      <c r="Q523" s="7">
        <v>60</v>
      </c>
      <c r="R523" s="10">
        <v>30</v>
      </c>
      <c r="S523" s="10">
        <v>26</v>
      </c>
      <c r="T523" s="10" t="s">
        <v>2</v>
      </c>
      <c r="U523" s="7">
        <v>178</v>
      </c>
      <c r="V523" s="17">
        <v>30</v>
      </c>
      <c r="W523" s="17">
        <v>953</v>
      </c>
      <c r="X523" s="17" t="s">
        <v>3</v>
      </c>
      <c r="Y523" s="7">
        <v>120</v>
      </c>
      <c r="Z523" s="14">
        <v>30</v>
      </c>
      <c r="AA523" s="14">
        <v>560</v>
      </c>
      <c r="AB523" s="14" t="s">
        <v>2</v>
      </c>
      <c r="AC523" s="7">
        <v>269</v>
      </c>
      <c r="AD523" s="18">
        <v>301</v>
      </c>
      <c r="AE523" s="18">
        <v>319</v>
      </c>
      <c r="AF523" s="18" t="s">
        <v>2</v>
      </c>
      <c r="AG523" s="16">
        <v>2.8487448530499999</v>
      </c>
      <c r="AH523" s="16">
        <v>0.54597712988900005</v>
      </c>
      <c r="AI523" s="6">
        <f>IF(L523="Duinvlak",3,IF(L523="Plantvlak",2,1))</f>
        <v>1</v>
      </c>
      <c r="AJ523" s="6">
        <f>IF(P523="Duinvlak",3,IF(M523="Plantvlak",2,1))</f>
        <v>1</v>
      </c>
      <c r="AK523" s="6">
        <f>IF(T523="Duinvlak",3,IF(T523="Plantvlak",2,1))</f>
        <v>3</v>
      </c>
      <c r="AL523" s="6">
        <f>IF(X523="Duinvlak",3,IF(X523="Plantvlak",2,1))</f>
        <v>2</v>
      </c>
      <c r="AM523" s="6">
        <f>IF(AB523="Duinvlak",3,IF(AB523="Plantvlak",2,1))</f>
        <v>3</v>
      </c>
      <c r="AN523" s="6">
        <f>IF(AF523="Duinvlak",3,IF(AF523="Plantvlak",2,1))</f>
        <v>3</v>
      </c>
      <c r="AO523">
        <f>AI523*100000+AJ523*10000+AK523*1000+AL523*100+AM523*10+AN523</f>
        <v>113233</v>
      </c>
    </row>
    <row r="524" spans="1:41" ht="15" x14ac:dyDescent="0.25">
      <c r="A524" s="7">
        <v>997</v>
      </c>
      <c r="B524" s="7">
        <v>7</v>
      </c>
      <c r="C524" s="7">
        <v>401</v>
      </c>
      <c r="D524" s="7">
        <v>1504</v>
      </c>
      <c r="E524" s="7">
        <v>1017</v>
      </c>
      <c r="F524" s="7">
        <v>637</v>
      </c>
      <c r="G524" s="7">
        <v>287</v>
      </c>
      <c r="H524" s="7">
        <v>-1</v>
      </c>
      <c r="I524" s="7">
        <v>0</v>
      </c>
      <c r="J524" s="11">
        <v>0</v>
      </c>
      <c r="K524" s="11">
        <v>0</v>
      </c>
      <c r="M524" s="7">
        <v>0</v>
      </c>
      <c r="N524" s="9">
        <v>0</v>
      </c>
      <c r="O524" s="9">
        <v>0</v>
      </c>
      <c r="Q524" s="7">
        <v>46</v>
      </c>
      <c r="R524" s="10">
        <v>40</v>
      </c>
      <c r="S524" s="10">
        <v>51</v>
      </c>
      <c r="T524" s="10" t="s">
        <v>2</v>
      </c>
      <c r="U524" s="7">
        <v>144</v>
      </c>
      <c r="V524" s="17">
        <v>40</v>
      </c>
      <c r="W524" s="17">
        <v>931</v>
      </c>
      <c r="X524" s="17" t="s">
        <v>3</v>
      </c>
      <c r="Y524" s="7">
        <v>86</v>
      </c>
      <c r="Z524" s="14">
        <v>40</v>
      </c>
      <c r="AA524" s="14">
        <v>26</v>
      </c>
      <c r="AB524" s="14" t="s">
        <v>2</v>
      </c>
      <c r="AC524" s="7">
        <v>73</v>
      </c>
      <c r="AD524" s="18">
        <v>401</v>
      </c>
      <c r="AE524" s="18">
        <v>66</v>
      </c>
      <c r="AF524" s="18" t="s">
        <v>3</v>
      </c>
      <c r="AG524" s="16">
        <v>3.5812114890300002</v>
      </c>
      <c r="AH524" s="16">
        <v>0.74831972898999999</v>
      </c>
      <c r="AI524" s="6">
        <f>IF(L524="Duinvlak",3,IF(L524="Plantvlak",2,1))</f>
        <v>1</v>
      </c>
      <c r="AJ524" s="6">
        <f>IF(P524="Duinvlak",3,IF(M524="Plantvlak",2,1))</f>
        <v>1</v>
      </c>
      <c r="AK524" s="6">
        <f>IF(T524="Duinvlak",3,IF(T524="Plantvlak",2,1))</f>
        <v>3</v>
      </c>
      <c r="AL524" s="6">
        <f>IF(X524="Duinvlak",3,IF(X524="Plantvlak",2,1))</f>
        <v>2</v>
      </c>
      <c r="AM524" s="6">
        <f>IF(AB524="Duinvlak",3,IF(AB524="Plantvlak",2,1))</f>
        <v>3</v>
      </c>
      <c r="AN524" s="6">
        <f>IF(AF524="Duinvlak",3,IF(AF524="Plantvlak",2,1))</f>
        <v>2</v>
      </c>
      <c r="AO524">
        <f>AI524*100000+AJ524*10000+AK524*1000+AL524*100+AM524*10+AN524</f>
        <v>113232</v>
      </c>
    </row>
    <row r="525" spans="1:41" ht="15" x14ac:dyDescent="0.25">
      <c r="A525" s="7">
        <v>123</v>
      </c>
      <c r="B525" s="7">
        <v>1</v>
      </c>
      <c r="C525" s="7">
        <v>4</v>
      </c>
      <c r="D525" s="7">
        <v>395</v>
      </c>
      <c r="E525" s="7">
        <v>523</v>
      </c>
      <c r="F525" s="7">
        <v>598</v>
      </c>
      <c r="G525" s="7">
        <v>243</v>
      </c>
      <c r="H525" s="7">
        <v>-1</v>
      </c>
      <c r="I525" s="7">
        <v>0</v>
      </c>
      <c r="J525" s="11">
        <v>0</v>
      </c>
      <c r="K525" s="11">
        <v>0</v>
      </c>
      <c r="M525" s="7">
        <v>0</v>
      </c>
      <c r="N525" s="9">
        <v>0</v>
      </c>
      <c r="O525" s="9">
        <v>0</v>
      </c>
      <c r="Q525" s="7">
        <v>2</v>
      </c>
      <c r="R525" s="10">
        <v>4</v>
      </c>
      <c r="S525" s="10">
        <v>35</v>
      </c>
      <c r="T525" s="10" t="s">
        <v>2</v>
      </c>
      <c r="U525" s="7">
        <v>17</v>
      </c>
      <c r="V525" s="17">
        <v>4</v>
      </c>
      <c r="W525" s="17">
        <v>78</v>
      </c>
      <c r="X525" s="17" t="s">
        <v>3</v>
      </c>
      <c r="Y525" s="7">
        <v>-1</v>
      </c>
      <c r="Z525" s="14">
        <v>0</v>
      </c>
      <c r="AA525" s="14">
        <v>0</v>
      </c>
      <c r="AC525" s="7">
        <v>-1</v>
      </c>
      <c r="AD525" s="18">
        <v>0</v>
      </c>
      <c r="AE525" s="18">
        <v>0</v>
      </c>
      <c r="AG525" s="16">
        <v>3.5063470405900001</v>
      </c>
      <c r="AH525" s="16">
        <v>0.740672404939</v>
      </c>
      <c r="AI525" s="6">
        <f>IF(L525="Duinvlak",3,IF(L525="Plantvlak",2,1))</f>
        <v>1</v>
      </c>
      <c r="AJ525" s="6">
        <f>IF(P525="Duinvlak",3,IF(M525="Plantvlak",2,1))</f>
        <v>1</v>
      </c>
      <c r="AK525" s="6">
        <f>IF(T525="Duinvlak",3,IF(T525="Plantvlak",2,1))</f>
        <v>3</v>
      </c>
      <c r="AL525" s="6">
        <f>IF(X525="Duinvlak",3,IF(X525="Plantvlak",2,1))</f>
        <v>2</v>
      </c>
      <c r="AM525" s="6">
        <f>IF(AB525="Duinvlak",3,IF(AB525="Plantvlak",2,1))</f>
        <v>1</v>
      </c>
      <c r="AN525" s="6">
        <f>IF(AF525="Duinvlak",3,IF(AF525="Plantvlak",2,1))</f>
        <v>1</v>
      </c>
      <c r="AO525">
        <f>AI525*100000+AJ525*10000+AK525*1000+AL525*100+AM525*10+AN525</f>
        <v>113211</v>
      </c>
    </row>
    <row r="526" spans="1:41" ht="15" x14ac:dyDescent="0.25">
      <c r="A526" s="7">
        <v>215</v>
      </c>
      <c r="B526" s="7">
        <v>1</v>
      </c>
      <c r="C526" s="7">
        <v>4</v>
      </c>
      <c r="D526" s="7">
        <v>1325</v>
      </c>
      <c r="E526" s="7">
        <v>827</v>
      </c>
      <c r="F526" s="7">
        <v>224</v>
      </c>
      <c r="G526" s="7">
        <v>263</v>
      </c>
      <c r="H526" s="7">
        <v>-1</v>
      </c>
      <c r="I526" s="7">
        <v>0</v>
      </c>
      <c r="J526" s="11">
        <v>0</v>
      </c>
      <c r="K526" s="11">
        <v>0</v>
      </c>
      <c r="M526" s="7">
        <v>0</v>
      </c>
      <c r="N526" s="9">
        <v>0</v>
      </c>
      <c r="O526" s="9">
        <v>0</v>
      </c>
      <c r="Q526" s="7">
        <v>22</v>
      </c>
      <c r="R526" s="10">
        <v>4</v>
      </c>
      <c r="S526" s="10">
        <v>70</v>
      </c>
      <c r="T526" s="10" t="s">
        <v>2</v>
      </c>
      <c r="U526" s="7">
        <v>-1</v>
      </c>
      <c r="V526" s="17">
        <v>0</v>
      </c>
      <c r="W526" s="17">
        <v>0</v>
      </c>
      <c r="Y526" s="7">
        <v>3</v>
      </c>
      <c r="Z526" s="14">
        <v>4</v>
      </c>
      <c r="AA526" s="14">
        <v>542</v>
      </c>
      <c r="AB526" s="14" t="s">
        <v>2</v>
      </c>
      <c r="AC526" s="7">
        <v>221</v>
      </c>
      <c r="AD526" s="18">
        <v>4</v>
      </c>
      <c r="AE526" s="18">
        <v>271</v>
      </c>
      <c r="AF526" s="18" t="s">
        <v>2</v>
      </c>
      <c r="AG526" s="16">
        <v>4.9879435327600001</v>
      </c>
      <c r="AH526" s="16">
        <v>0.591666495417</v>
      </c>
      <c r="AI526" s="6">
        <f>IF(L526="Duinvlak",3,IF(L526="Plantvlak",2,1))</f>
        <v>1</v>
      </c>
      <c r="AJ526" s="6">
        <f>IF(P526="Duinvlak",3,IF(M526="Plantvlak",2,1))</f>
        <v>1</v>
      </c>
      <c r="AK526" s="6">
        <f>IF(T526="Duinvlak",3,IF(T526="Plantvlak",2,1))</f>
        <v>3</v>
      </c>
      <c r="AL526" s="6">
        <f>IF(X526="Duinvlak",3,IF(X526="Plantvlak",2,1))</f>
        <v>1</v>
      </c>
      <c r="AM526" s="6">
        <f>IF(AB526="Duinvlak",3,IF(AB526="Plantvlak",2,1))</f>
        <v>3</v>
      </c>
      <c r="AN526" s="6">
        <f>IF(AF526="Duinvlak",3,IF(AF526="Plantvlak",2,1))</f>
        <v>3</v>
      </c>
      <c r="AO526">
        <f>AI526*100000+AJ526*10000+AK526*1000+AL526*100+AM526*10+AN526</f>
        <v>113133</v>
      </c>
    </row>
    <row r="527" spans="1:41" ht="15" x14ac:dyDescent="0.25">
      <c r="A527" s="7">
        <v>216</v>
      </c>
      <c r="B527" s="7">
        <v>1</v>
      </c>
      <c r="C527" s="7">
        <v>4</v>
      </c>
      <c r="D527" s="7">
        <v>1326</v>
      </c>
      <c r="E527" s="7">
        <v>828</v>
      </c>
      <c r="F527" s="7">
        <v>230</v>
      </c>
      <c r="G527" s="7">
        <v>269</v>
      </c>
      <c r="H527" s="7">
        <v>-1</v>
      </c>
      <c r="I527" s="7">
        <v>0</v>
      </c>
      <c r="J527" s="11">
        <v>0</v>
      </c>
      <c r="K527" s="11">
        <v>0</v>
      </c>
      <c r="M527" s="7">
        <v>0</v>
      </c>
      <c r="N527" s="9">
        <v>0</v>
      </c>
      <c r="O527" s="9">
        <v>0</v>
      </c>
      <c r="Q527" s="7">
        <v>28</v>
      </c>
      <c r="R527" s="10">
        <v>4</v>
      </c>
      <c r="S527" s="10">
        <v>76</v>
      </c>
      <c r="T527" s="10" t="s">
        <v>2</v>
      </c>
      <c r="U527" s="7">
        <v>-1</v>
      </c>
      <c r="V527" s="17">
        <v>0</v>
      </c>
      <c r="W527" s="17">
        <v>0</v>
      </c>
      <c r="Y527" s="7">
        <v>1</v>
      </c>
      <c r="Z527" s="14">
        <v>4</v>
      </c>
      <c r="AA527" s="14">
        <v>527</v>
      </c>
      <c r="AB527" s="14" t="s">
        <v>2</v>
      </c>
      <c r="AC527" s="7">
        <v>153</v>
      </c>
      <c r="AD527" s="18">
        <v>4</v>
      </c>
      <c r="AE527" s="18">
        <v>201</v>
      </c>
      <c r="AF527" s="18" t="s">
        <v>2</v>
      </c>
      <c r="AG527" s="16">
        <v>6.1462372883600001</v>
      </c>
      <c r="AH527" s="16">
        <v>1.28929981934</v>
      </c>
      <c r="AI527" s="6">
        <f>IF(L527="Duinvlak",3,IF(L527="Plantvlak",2,1))</f>
        <v>1</v>
      </c>
      <c r="AJ527" s="6">
        <f>IF(P527="Duinvlak",3,IF(M527="Plantvlak",2,1))</f>
        <v>1</v>
      </c>
      <c r="AK527" s="6">
        <f>IF(T527="Duinvlak",3,IF(T527="Plantvlak",2,1))</f>
        <v>3</v>
      </c>
      <c r="AL527" s="6">
        <f>IF(X527="Duinvlak",3,IF(X527="Plantvlak",2,1))</f>
        <v>1</v>
      </c>
      <c r="AM527" s="6">
        <f>IF(AB527="Duinvlak",3,IF(AB527="Plantvlak",2,1))</f>
        <v>3</v>
      </c>
      <c r="AN527" s="6">
        <f>IF(AF527="Duinvlak",3,IF(AF527="Plantvlak",2,1))</f>
        <v>3</v>
      </c>
      <c r="AO527">
        <f>AI527*100000+AJ527*10000+AK527*1000+AL527*100+AM527*10+AN527</f>
        <v>113133</v>
      </c>
    </row>
    <row r="528" spans="1:41" ht="15" x14ac:dyDescent="0.25">
      <c r="A528" s="7">
        <v>912</v>
      </c>
      <c r="B528" s="7">
        <v>7</v>
      </c>
      <c r="C528" s="7">
        <v>401</v>
      </c>
      <c r="D528" s="7">
        <v>1327</v>
      </c>
      <c r="E528" s="7">
        <v>830</v>
      </c>
      <c r="F528" s="7">
        <v>242</v>
      </c>
      <c r="G528" s="7">
        <v>282</v>
      </c>
      <c r="H528" s="7">
        <v>-1</v>
      </c>
      <c r="I528" s="7">
        <v>0</v>
      </c>
      <c r="J528" s="11">
        <v>0</v>
      </c>
      <c r="K528" s="11">
        <v>0</v>
      </c>
      <c r="M528" s="7">
        <v>0</v>
      </c>
      <c r="N528" s="9">
        <v>0</v>
      </c>
      <c r="O528" s="9">
        <v>0</v>
      </c>
      <c r="Q528" s="7">
        <v>41</v>
      </c>
      <c r="R528" s="10">
        <v>40</v>
      </c>
      <c r="S528" s="10">
        <v>46</v>
      </c>
      <c r="T528" s="10" t="s">
        <v>2</v>
      </c>
      <c r="U528" s="7">
        <v>-1</v>
      </c>
      <c r="V528" s="17">
        <v>0</v>
      </c>
      <c r="W528" s="17">
        <v>0</v>
      </c>
      <c r="Y528" s="7">
        <v>80</v>
      </c>
      <c r="Z528" s="14">
        <v>40</v>
      </c>
      <c r="AA528" s="14">
        <v>20</v>
      </c>
      <c r="AB528" s="14" t="s">
        <v>2</v>
      </c>
      <c r="AC528" s="7">
        <v>65</v>
      </c>
      <c r="AD528" s="18">
        <v>401</v>
      </c>
      <c r="AE528" s="18">
        <v>59</v>
      </c>
      <c r="AF528" s="18" t="s">
        <v>2</v>
      </c>
      <c r="AG528" s="16">
        <v>7.8885172181999996</v>
      </c>
      <c r="AH528" s="16">
        <v>0.82400721357200002</v>
      </c>
      <c r="AI528" s="6">
        <f>IF(L528="Duinvlak",3,IF(L528="Plantvlak",2,1))</f>
        <v>1</v>
      </c>
      <c r="AJ528" s="6">
        <f>IF(P528="Duinvlak",3,IF(M528="Plantvlak",2,1))</f>
        <v>1</v>
      </c>
      <c r="AK528" s="6">
        <f>IF(T528="Duinvlak",3,IF(T528="Plantvlak",2,1))</f>
        <v>3</v>
      </c>
      <c r="AL528" s="6">
        <f>IF(X528="Duinvlak",3,IF(X528="Plantvlak",2,1))</f>
        <v>1</v>
      </c>
      <c r="AM528" s="6">
        <f>IF(AB528="Duinvlak",3,IF(AB528="Plantvlak",2,1))</f>
        <v>3</v>
      </c>
      <c r="AN528" s="6">
        <f>IF(AF528="Duinvlak",3,IF(AF528="Plantvlak",2,1))</f>
        <v>3</v>
      </c>
      <c r="AO528">
        <f>AI528*100000+AJ528*10000+AK528*1000+AL528*100+AM528*10+AN528</f>
        <v>113133</v>
      </c>
    </row>
    <row r="529" spans="1:41" ht="15" x14ac:dyDescent="0.25">
      <c r="A529" s="7">
        <v>915</v>
      </c>
      <c r="B529" s="7">
        <v>7</v>
      </c>
      <c r="C529" s="7">
        <v>401</v>
      </c>
      <c r="D529" s="7">
        <v>1330</v>
      </c>
      <c r="E529" s="7">
        <v>834</v>
      </c>
      <c r="F529" s="7">
        <v>245</v>
      </c>
      <c r="G529" s="7">
        <v>285</v>
      </c>
      <c r="H529" s="7">
        <v>-1</v>
      </c>
      <c r="I529" s="7">
        <v>0</v>
      </c>
      <c r="J529" s="11">
        <v>0</v>
      </c>
      <c r="K529" s="11">
        <v>0</v>
      </c>
      <c r="M529" s="7">
        <v>0</v>
      </c>
      <c r="N529" s="9">
        <v>0</v>
      </c>
      <c r="O529" s="9">
        <v>0</v>
      </c>
      <c r="Q529" s="7">
        <v>44</v>
      </c>
      <c r="R529" s="10">
        <v>40</v>
      </c>
      <c r="S529" s="10">
        <v>49</v>
      </c>
      <c r="T529" s="10" t="s">
        <v>2</v>
      </c>
      <c r="U529" s="7">
        <v>-1</v>
      </c>
      <c r="V529" s="17">
        <v>0</v>
      </c>
      <c r="W529" s="17">
        <v>0</v>
      </c>
      <c r="Y529" s="7">
        <v>84</v>
      </c>
      <c r="Z529" s="14">
        <v>40</v>
      </c>
      <c r="AA529" s="14">
        <v>24</v>
      </c>
      <c r="AB529" s="14" t="s">
        <v>2</v>
      </c>
      <c r="AC529" s="7">
        <v>71</v>
      </c>
      <c r="AD529" s="18">
        <v>401</v>
      </c>
      <c r="AE529" s="18">
        <v>64</v>
      </c>
      <c r="AF529" s="18" t="s">
        <v>2</v>
      </c>
      <c r="AG529" s="16">
        <v>7.4189211415000003</v>
      </c>
      <c r="AH529" s="16">
        <v>0.341812525082</v>
      </c>
      <c r="AI529" s="6">
        <f>IF(L529="Duinvlak",3,IF(L529="Plantvlak",2,1))</f>
        <v>1</v>
      </c>
      <c r="AJ529" s="6">
        <f>IF(P529="Duinvlak",3,IF(M529="Plantvlak",2,1))</f>
        <v>1</v>
      </c>
      <c r="AK529" s="6">
        <f>IF(T529="Duinvlak",3,IF(T529="Plantvlak",2,1))</f>
        <v>3</v>
      </c>
      <c r="AL529" s="6">
        <f>IF(X529="Duinvlak",3,IF(X529="Plantvlak",2,1))</f>
        <v>1</v>
      </c>
      <c r="AM529" s="6">
        <f>IF(AB529="Duinvlak",3,IF(AB529="Plantvlak",2,1))</f>
        <v>3</v>
      </c>
      <c r="AN529" s="6">
        <f>IF(AF529="Duinvlak",3,IF(AF529="Plantvlak",2,1))</f>
        <v>3</v>
      </c>
      <c r="AO529">
        <f>AI529*100000+AJ529*10000+AK529*1000+AL529*100+AM529*10+AN529</f>
        <v>113133</v>
      </c>
    </row>
    <row r="530" spans="1:41" ht="15" x14ac:dyDescent="0.25">
      <c r="A530" s="7">
        <v>918</v>
      </c>
      <c r="B530" s="7">
        <v>7</v>
      </c>
      <c r="C530" s="7">
        <v>401</v>
      </c>
      <c r="D530" s="7">
        <v>1333</v>
      </c>
      <c r="E530" s="7">
        <v>837</v>
      </c>
      <c r="F530" s="7">
        <v>248</v>
      </c>
      <c r="G530" s="7">
        <v>289</v>
      </c>
      <c r="H530" s="7">
        <v>-1</v>
      </c>
      <c r="I530" s="7">
        <v>0</v>
      </c>
      <c r="J530" s="11">
        <v>0</v>
      </c>
      <c r="K530" s="11">
        <v>0</v>
      </c>
      <c r="M530" s="7">
        <v>0</v>
      </c>
      <c r="N530" s="9">
        <v>0</v>
      </c>
      <c r="O530" s="9">
        <v>0</v>
      </c>
      <c r="Q530" s="7">
        <v>48</v>
      </c>
      <c r="R530" s="10">
        <v>40</v>
      </c>
      <c r="S530" s="10">
        <v>62</v>
      </c>
      <c r="T530" s="10" t="s">
        <v>2</v>
      </c>
      <c r="U530" s="7">
        <v>-1</v>
      </c>
      <c r="V530" s="17">
        <v>0</v>
      </c>
      <c r="W530" s="17">
        <v>0</v>
      </c>
      <c r="Y530" s="7">
        <v>96</v>
      </c>
      <c r="Z530" s="14">
        <v>40</v>
      </c>
      <c r="AA530" s="14">
        <v>36</v>
      </c>
      <c r="AB530" s="14" t="s">
        <v>2</v>
      </c>
      <c r="AC530" s="7">
        <v>250</v>
      </c>
      <c r="AD530" s="18">
        <v>401</v>
      </c>
      <c r="AE530" s="18">
        <v>300</v>
      </c>
      <c r="AF530" s="18" t="s">
        <v>2</v>
      </c>
      <c r="AG530" s="16">
        <v>7.5581804214600004</v>
      </c>
      <c r="AH530" s="16">
        <v>0.66172917980000001</v>
      </c>
      <c r="AI530" s="6">
        <f>IF(L530="Duinvlak",3,IF(L530="Plantvlak",2,1))</f>
        <v>1</v>
      </c>
      <c r="AJ530" s="6">
        <f>IF(P530="Duinvlak",3,IF(M530="Plantvlak",2,1))</f>
        <v>1</v>
      </c>
      <c r="AK530" s="6">
        <f>IF(T530="Duinvlak",3,IF(T530="Plantvlak",2,1))</f>
        <v>3</v>
      </c>
      <c r="AL530" s="6">
        <f>IF(X530="Duinvlak",3,IF(X530="Plantvlak",2,1))</f>
        <v>1</v>
      </c>
      <c r="AM530" s="6">
        <f>IF(AB530="Duinvlak",3,IF(AB530="Plantvlak",2,1))</f>
        <v>3</v>
      </c>
      <c r="AN530" s="6">
        <f>IF(AF530="Duinvlak",3,IF(AF530="Plantvlak",2,1))</f>
        <v>3</v>
      </c>
      <c r="AO530">
        <f>AI530*100000+AJ530*10000+AK530*1000+AL530*100+AM530*10+AN530</f>
        <v>113133</v>
      </c>
    </row>
    <row r="531" spans="1:41" ht="15" x14ac:dyDescent="0.25">
      <c r="A531" s="7">
        <v>921</v>
      </c>
      <c r="B531" s="7">
        <v>7</v>
      </c>
      <c r="C531" s="7">
        <v>401</v>
      </c>
      <c r="D531" s="7">
        <v>1336</v>
      </c>
      <c r="E531" s="7">
        <v>840</v>
      </c>
      <c r="F531" s="7">
        <v>251</v>
      </c>
      <c r="G531" s="7">
        <v>292</v>
      </c>
      <c r="H531" s="7">
        <v>-1</v>
      </c>
      <c r="I531" s="7">
        <v>0</v>
      </c>
      <c r="J531" s="11">
        <v>0</v>
      </c>
      <c r="K531" s="11">
        <v>0</v>
      </c>
      <c r="M531" s="7">
        <v>0</v>
      </c>
      <c r="N531" s="9">
        <v>0</v>
      </c>
      <c r="O531" s="9">
        <v>0</v>
      </c>
      <c r="Q531" s="7">
        <v>51</v>
      </c>
      <c r="R531" s="10">
        <v>40</v>
      </c>
      <c r="S531" s="10">
        <v>66</v>
      </c>
      <c r="T531" s="10" t="s">
        <v>2</v>
      </c>
      <c r="U531" s="7">
        <v>-1</v>
      </c>
      <c r="V531" s="17">
        <v>0</v>
      </c>
      <c r="W531" s="17">
        <v>0</v>
      </c>
      <c r="Y531" s="7">
        <v>107</v>
      </c>
      <c r="Z531" s="14">
        <v>40</v>
      </c>
      <c r="AA531" s="14">
        <v>47</v>
      </c>
      <c r="AB531" s="14" t="s">
        <v>2</v>
      </c>
      <c r="AC531" s="7">
        <v>233</v>
      </c>
      <c r="AD531" s="18">
        <v>401</v>
      </c>
      <c r="AE531" s="18">
        <v>283</v>
      </c>
      <c r="AF531" s="18" t="s">
        <v>2</v>
      </c>
      <c r="AG531" s="16">
        <v>1.9447099345200001</v>
      </c>
      <c r="AH531" s="16">
        <v>4.04878404552E-2</v>
      </c>
      <c r="AI531" s="6">
        <f>IF(L531="Duinvlak",3,IF(L531="Plantvlak",2,1))</f>
        <v>1</v>
      </c>
      <c r="AJ531" s="6">
        <f>IF(P531="Duinvlak",3,IF(M531="Plantvlak",2,1))</f>
        <v>1</v>
      </c>
      <c r="AK531" s="6">
        <f>IF(T531="Duinvlak",3,IF(T531="Plantvlak",2,1))</f>
        <v>3</v>
      </c>
      <c r="AL531" s="6">
        <f>IF(X531="Duinvlak",3,IF(X531="Plantvlak",2,1))</f>
        <v>1</v>
      </c>
      <c r="AM531" s="6">
        <f>IF(AB531="Duinvlak",3,IF(AB531="Plantvlak",2,1))</f>
        <v>3</v>
      </c>
      <c r="AN531" s="6">
        <f>IF(AF531="Duinvlak",3,IF(AF531="Plantvlak",2,1))</f>
        <v>3</v>
      </c>
      <c r="AO531">
        <f>AI531*100000+AJ531*10000+AK531*1000+AL531*100+AM531*10+AN531</f>
        <v>113133</v>
      </c>
    </row>
    <row r="532" spans="1:41" ht="15" x14ac:dyDescent="0.25">
      <c r="A532" s="7">
        <v>923</v>
      </c>
      <c r="B532" s="7">
        <v>7</v>
      </c>
      <c r="C532" s="7">
        <v>401</v>
      </c>
      <c r="D532" s="7">
        <v>1338</v>
      </c>
      <c r="E532" s="7">
        <v>842</v>
      </c>
      <c r="F532" s="7">
        <v>253</v>
      </c>
      <c r="G532" s="7">
        <v>294</v>
      </c>
      <c r="H532" s="7">
        <v>-1</v>
      </c>
      <c r="I532" s="7">
        <v>0</v>
      </c>
      <c r="J532" s="11">
        <v>0</v>
      </c>
      <c r="K532" s="11">
        <v>0</v>
      </c>
      <c r="M532" s="7">
        <v>0</v>
      </c>
      <c r="N532" s="9">
        <v>0</v>
      </c>
      <c r="O532" s="9">
        <v>0</v>
      </c>
      <c r="Q532" s="7">
        <v>53</v>
      </c>
      <c r="R532" s="10">
        <v>40</v>
      </c>
      <c r="S532" s="10">
        <v>68</v>
      </c>
      <c r="T532" s="10" t="s">
        <v>2</v>
      </c>
      <c r="U532" s="7">
        <v>-1</v>
      </c>
      <c r="V532" s="17">
        <v>0</v>
      </c>
      <c r="W532" s="17">
        <v>0</v>
      </c>
      <c r="Y532" s="7">
        <v>71</v>
      </c>
      <c r="Z532" s="14">
        <v>40</v>
      </c>
      <c r="AA532" s="14">
        <v>547</v>
      </c>
      <c r="AB532" s="14" t="s">
        <v>2</v>
      </c>
      <c r="AC532" s="7">
        <v>413</v>
      </c>
      <c r="AD532" s="18">
        <v>401</v>
      </c>
      <c r="AE532" s="18">
        <v>273</v>
      </c>
      <c r="AF532" s="18" t="s">
        <v>2</v>
      </c>
      <c r="AG532" s="16">
        <v>5.4691194220500003</v>
      </c>
      <c r="AH532" s="16">
        <v>0.33963118942100001</v>
      </c>
      <c r="AI532" s="6">
        <f>IF(L532="Duinvlak",3,IF(L532="Plantvlak",2,1))</f>
        <v>1</v>
      </c>
      <c r="AJ532" s="6">
        <f>IF(P532="Duinvlak",3,IF(M532="Plantvlak",2,1))</f>
        <v>1</v>
      </c>
      <c r="AK532" s="6">
        <f>IF(T532="Duinvlak",3,IF(T532="Plantvlak",2,1))</f>
        <v>3</v>
      </c>
      <c r="AL532" s="6">
        <f>IF(X532="Duinvlak",3,IF(X532="Plantvlak",2,1))</f>
        <v>1</v>
      </c>
      <c r="AM532" s="6">
        <f>IF(AB532="Duinvlak",3,IF(AB532="Plantvlak",2,1))</f>
        <v>3</v>
      </c>
      <c r="AN532" s="6">
        <f>IF(AF532="Duinvlak",3,IF(AF532="Plantvlak",2,1))</f>
        <v>3</v>
      </c>
      <c r="AO532">
        <f>AI532*100000+AJ532*10000+AK532*1000+AL532*100+AM532*10+AN532</f>
        <v>113133</v>
      </c>
    </row>
    <row r="533" spans="1:41" ht="15" x14ac:dyDescent="0.25">
      <c r="A533" s="7">
        <v>925</v>
      </c>
      <c r="B533" s="7">
        <v>7</v>
      </c>
      <c r="C533" s="7">
        <v>401</v>
      </c>
      <c r="D533" s="7">
        <v>1340</v>
      </c>
      <c r="E533" s="7">
        <v>844</v>
      </c>
      <c r="F533" s="7">
        <v>255</v>
      </c>
      <c r="G533" s="7">
        <v>296</v>
      </c>
      <c r="H533" s="7">
        <v>-1</v>
      </c>
      <c r="I533" s="7">
        <v>0</v>
      </c>
      <c r="J533" s="11">
        <v>0</v>
      </c>
      <c r="K533" s="11">
        <v>0</v>
      </c>
      <c r="M533" s="7">
        <v>0</v>
      </c>
      <c r="N533" s="9">
        <v>0</v>
      </c>
      <c r="O533" s="9">
        <v>0</v>
      </c>
      <c r="Q533" s="7">
        <v>55</v>
      </c>
      <c r="R533" s="10">
        <v>40</v>
      </c>
      <c r="S533" s="10">
        <v>70</v>
      </c>
      <c r="T533" s="10" t="s">
        <v>2</v>
      </c>
      <c r="U533" s="7">
        <v>-1</v>
      </c>
      <c r="V533" s="17">
        <v>0</v>
      </c>
      <c r="W533" s="17">
        <v>0</v>
      </c>
      <c r="Y533" s="7">
        <v>66</v>
      </c>
      <c r="Z533" s="14">
        <v>40</v>
      </c>
      <c r="AA533" s="14">
        <v>542</v>
      </c>
      <c r="AB533" s="14" t="s">
        <v>2</v>
      </c>
      <c r="AC533" s="7">
        <v>222</v>
      </c>
      <c r="AD533" s="18">
        <v>401</v>
      </c>
      <c r="AE533" s="18">
        <v>271</v>
      </c>
      <c r="AF533" s="18" t="s">
        <v>2</v>
      </c>
      <c r="AG533" s="16">
        <v>4.2455760332699999</v>
      </c>
      <c r="AH533" s="16">
        <v>0.26176375410699998</v>
      </c>
      <c r="AI533" s="6">
        <f>IF(L533="Duinvlak",3,IF(L533="Plantvlak",2,1))</f>
        <v>1</v>
      </c>
      <c r="AJ533" s="6">
        <f>IF(P533="Duinvlak",3,IF(M533="Plantvlak",2,1))</f>
        <v>1</v>
      </c>
      <c r="AK533" s="6">
        <f>IF(T533="Duinvlak",3,IF(T533="Plantvlak",2,1))</f>
        <v>3</v>
      </c>
      <c r="AL533" s="6">
        <f>IF(X533="Duinvlak",3,IF(X533="Plantvlak",2,1))</f>
        <v>1</v>
      </c>
      <c r="AM533" s="6">
        <f>IF(AB533="Duinvlak",3,IF(AB533="Plantvlak",2,1))</f>
        <v>3</v>
      </c>
      <c r="AN533" s="6">
        <f>IF(AF533="Duinvlak",3,IF(AF533="Plantvlak",2,1))</f>
        <v>3</v>
      </c>
      <c r="AO533">
        <f>AI533*100000+AJ533*10000+AK533*1000+AL533*100+AM533*10+AN533</f>
        <v>113133</v>
      </c>
    </row>
    <row r="534" spans="1:41" ht="15" x14ac:dyDescent="0.25">
      <c r="A534" s="7">
        <v>926</v>
      </c>
      <c r="B534" s="7">
        <v>7</v>
      </c>
      <c r="C534" s="7">
        <v>401</v>
      </c>
      <c r="D534" s="7">
        <v>1341</v>
      </c>
      <c r="E534" s="7">
        <v>845</v>
      </c>
      <c r="F534" s="7">
        <v>256</v>
      </c>
      <c r="G534" s="7">
        <v>297</v>
      </c>
      <c r="H534" s="7">
        <v>-1</v>
      </c>
      <c r="I534" s="7">
        <v>0</v>
      </c>
      <c r="J534" s="11">
        <v>0</v>
      </c>
      <c r="K534" s="11">
        <v>0</v>
      </c>
      <c r="M534" s="7">
        <v>0</v>
      </c>
      <c r="N534" s="9">
        <v>0</v>
      </c>
      <c r="O534" s="9">
        <v>0</v>
      </c>
      <c r="Q534" s="7">
        <v>56</v>
      </c>
      <c r="R534" s="10">
        <v>40</v>
      </c>
      <c r="S534" s="10">
        <v>76</v>
      </c>
      <c r="T534" s="10" t="s">
        <v>2</v>
      </c>
      <c r="U534" s="7">
        <v>-1</v>
      </c>
      <c r="V534" s="17">
        <v>0</v>
      </c>
      <c r="W534" s="17">
        <v>0</v>
      </c>
      <c r="Y534" s="7">
        <v>53</v>
      </c>
      <c r="Z534" s="14">
        <v>40</v>
      </c>
      <c r="AA534" s="14">
        <v>527</v>
      </c>
      <c r="AB534" s="14" t="s">
        <v>2</v>
      </c>
      <c r="AC534" s="7">
        <v>154</v>
      </c>
      <c r="AD534" s="18">
        <v>401</v>
      </c>
      <c r="AE534" s="18">
        <v>201</v>
      </c>
      <c r="AF534" s="18" t="s">
        <v>2</v>
      </c>
      <c r="AG534" s="16">
        <v>19.134075076399998</v>
      </c>
      <c r="AH534" s="16">
        <v>4.9443370154500004</v>
      </c>
      <c r="AI534" s="6">
        <f>IF(L534="Duinvlak",3,IF(L534="Plantvlak",2,1))</f>
        <v>1</v>
      </c>
      <c r="AJ534" s="6">
        <f>IF(P534="Duinvlak",3,IF(M534="Plantvlak",2,1))</f>
        <v>1</v>
      </c>
      <c r="AK534" s="6">
        <f>IF(T534="Duinvlak",3,IF(T534="Plantvlak",2,1))</f>
        <v>3</v>
      </c>
      <c r="AL534" s="6">
        <f>IF(X534="Duinvlak",3,IF(X534="Plantvlak",2,1))</f>
        <v>1</v>
      </c>
      <c r="AM534" s="6">
        <f>IF(AB534="Duinvlak",3,IF(AB534="Plantvlak",2,1))</f>
        <v>3</v>
      </c>
      <c r="AN534" s="6">
        <f>IF(AF534="Duinvlak",3,IF(AF534="Plantvlak",2,1))</f>
        <v>3</v>
      </c>
      <c r="AO534">
        <f>AI534*100000+AJ534*10000+AK534*1000+AL534*100+AM534*10+AN534</f>
        <v>113133</v>
      </c>
    </row>
    <row r="535" spans="1:41" ht="15" x14ac:dyDescent="0.25">
      <c r="A535" s="7">
        <v>927</v>
      </c>
      <c r="B535" s="7">
        <v>7</v>
      </c>
      <c r="C535" s="7">
        <v>401</v>
      </c>
      <c r="D535" s="7">
        <v>1342</v>
      </c>
      <c r="E535" s="7">
        <v>846</v>
      </c>
      <c r="F535" s="7">
        <v>257</v>
      </c>
      <c r="G535" s="7">
        <v>298</v>
      </c>
      <c r="H535" s="7">
        <v>-1</v>
      </c>
      <c r="I535" s="7">
        <v>0</v>
      </c>
      <c r="J535" s="11">
        <v>0</v>
      </c>
      <c r="K535" s="11">
        <v>0</v>
      </c>
      <c r="M535" s="7">
        <v>0</v>
      </c>
      <c r="N535" s="9">
        <v>0</v>
      </c>
      <c r="O535" s="9">
        <v>0</v>
      </c>
      <c r="Q535" s="7">
        <v>57</v>
      </c>
      <c r="R535" s="10">
        <v>40</v>
      </c>
      <c r="S535" s="10">
        <v>78</v>
      </c>
      <c r="T535" s="10" t="s">
        <v>2</v>
      </c>
      <c r="U535" s="7">
        <v>-1</v>
      </c>
      <c r="V535" s="17">
        <v>0</v>
      </c>
      <c r="W535" s="17">
        <v>0</v>
      </c>
      <c r="Y535" s="7">
        <v>55</v>
      </c>
      <c r="Z535" s="14">
        <v>40</v>
      </c>
      <c r="AA535" s="14">
        <v>529</v>
      </c>
      <c r="AB535" s="14" t="s">
        <v>2</v>
      </c>
      <c r="AC535" s="7">
        <v>154</v>
      </c>
      <c r="AD535" s="18">
        <v>401</v>
      </c>
      <c r="AE535" s="18">
        <v>201</v>
      </c>
      <c r="AF535" s="18" t="s">
        <v>2</v>
      </c>
      <c r="AG535" s="16">
        <v>1.2696986048800001</v>
      </c>
      <c r="AH535" s="16">
        <v>5.47621051077E-2</v>
      </c>
      <c r="AI535" s="6">
        <f>IF(L535="Duinvlak",3,IF(L535="Plantvlak",2,1))</f>
        <v>1</v>
      </c>
      <c r="AJ535" s="6">
        <f>IF(P535="Duinvlak",3,IF(M535="Plantvlak",2,1))</f>
        <v>1</v>
      </c>
      <c r="AK535" s="6">
        <f>IF(T535="Duinvlak",3,IF(T535="Plantvlak",2,1))</f>
        <v>3</v>
      </c>
      <c r="AL535" s="6">
        <f>IF(X535="Duinvlak",3,IF(X535="Plantvlak",2,1))</f>
        <v>1</v>
      </c>
      <c r="AM535" s="6">
        <f>IF(AB535="Duinvlak",3,IF(AB535="Plantvlak",2,1))</f>
        <v>3</v>
      </c>
      <c r="AN535" s="6">
        <f>IF(AF535="Duinvlak",3,IF(AF535="Plantvlak",2,1))</f>
        <v>3</v>
      </c>
      <c r="AO535">
        <f>AI535*100000+AJ535*10000+AK535*1000+AL535*100+AM535*10+AN535</f>
        <v>113133</v>
      </c>
    </row>
    <row r="536" spans="1:41" ht="15" x14ac:dyDescent="0.25">
      <c r="A536" s="7">
        <v>928</v>
      </c>
      <c r="B536" s="7">
        <v>7</v>
      </c>
      <c r="C536" s="7">
        <v>401</v>
      </c>
      <c r="D536" s="7">
        <v>1343</v>
      </c>
      <c r="E536" s="7">
        <v>847</v>
      </c>
      <c r="F536" s="7">
        <v>258</v>
      </c>
      <c r="G536" s="7">
        <v>299</v>
      </c>
      <c r="H536" s="7">
        <v>-1</v>
      </c>
      <c r="I536" s="7">
        <v>0</v>
      </c>
      <c r="J536" s="11">
        <v>0</v>
      </c>
      <c r="K536" s="11">
        <v>0</v>
      </c>
      <c r="M536" s="7">
        <v>0</v>
      </c>
      <c r="N536" s="9">
        <v>0</v>
      </c>
      <c r="O536" s="9">
        <v>0</v>
      </c>
      <c r="Q536" s="7">
        <v>58</v>
      </c>
      <c r="R536" s="10">
        <v>40</v>
      </c>
      <c r="S536" s="10">
        <v>64</v>
      </c>
      <c r="T536" s="10" t="s">
        <v>2</v>
      </c>
      <c r="U536" s="7">
        <v>-1</v>
      </c>
      <c r="V536" s="17">
        <v>0</v>
      </c>
      <c r="W536" s="17">
        <v>0</v>
      </c>
      <c r="Y536" s="7">
        <v>98</v>
      </c>
      <c r="Z536" s="14">
        <v>40</v>
      </c>
      <c r="AA536" s="14">
        <v>38</v>
      </c>
      <c r="AB536" s="14" t="s">
        <v>2</v>
      </c>
      <c r="AC536" s="7">
        <v>247</v>
      </c>
      <c r="AD536" s="18">
        <v>401</v>
      </c>
      <c r="AE536" s="18">
        <v>297</v>
      </c>
      <c r="AF536" s="18" t="s">
        <v>2</v>
      </c>
      <c r="AG536" s="16">
        <v>2.5559136832</v>
      </c>
      <c r="AH536" s="16">
        <v>0.29339008494800001</v>
      </c>
      <c r="AI536" s="6">
        <f>IF(L536="Duinvlak",3,IF(L536="Plantvlak",2,1))</f>
        <v>1</v>
      </c>
      <c r="AJ536" s="6">
        <f>IF(P536="Duinvlak",3,IF(M536="Plantvlak",2,1))</f>
        <v>1</v>
      </c>
      <c r="AK536" s="6">
        <f>IF(T536="Duinvlak",3,IF(T536="Plantvlak",2,1))</f>
        <v>3</v>
      </c>
      <c r="AL536" s="6">
        <f>IF(X536="Duinvlak",3,IF(X536="Plantvlak",2,1))</f>
        <v>1</v>
      </c>
      <c r="AM536" s="6">
        <f>IF(AB536="Duinvlak",3,IF(AB536="Plantvlak",2,1))</f>
        <v>3</v>
      </c>
      <c r="AN536" s="6">
        <f>IF(AF536="Duinvlak",3,IF(AF536="Plantvlak",2,1))</f>
        <v>3</v>
      </c>
      <c r="AO536">
        <f>AI536*100000+AJ536*10000+AK536*1000+AL536*100+AM536*10+AN536</f>
        <v>113133</v>
      </c>
    </row>
    <row r="537" spans="1:41" ht="15" x14ac:dyDescent="0.25">
      <c r="A537" s="7">
        <v>1374</v>
      </c>
      <c r="B537" s="7">
        <v>34</v>
      </c>
      <c r="C537" s="7">
        <v>301</v>
      </c>
      <c r="D537" s="7">
        <v>1345</v>
      </c>
      <c r="E537" s="7">
        <v>849</v>
      </c>
      <c r="F537" s="7">
        <v>260</v>
      </c>
      <c r="G537" s="7">
        <v>301</v>
      </c>
      <c r="H537" s="7">
        <v>-1</v>
      </c>
      <c r="I537" s="7">
        <v>0</v>
      </c>
      <c r="J537" s="11">
        <v>0</v>
      </c>
      <c r="K537" s="11">
        <v>0</v>
      </c>
      <c r="M537" s="7">
        <v>0</v>
      </c>
      <c r="N537" s="9">
        <v>0</v>
      </c>
      <c r="O537" s="9">
        <v>0</v>
      </c>
      <c r="Q537" s="7">
        <v>60</v>
      </c>
      <c r="R537" s="10">
        <v>30</v>
      </c>
      <c r="S537" s="10">
        <v>26</v>
      </c>
      <c r="T537" s="10" t="s">
        <v>2</v>
      </c>
      <c r="U537" s="7">
        <v>-1</v>
      </c>
      <c r="V537" s="17">
        <v>0</v>
      </c>
      <c r="W537" s="17">
        <v>0</v>
      </c>
      <c r="Y537" s="7">
        <v>120</v>
      </c>
      <c r="Z537" s="14">
        <v>30</v>
      </c>
      <c r="AA537" s="14">
        <v>560</v>
      </c>
      <c r="AB537" s="14" t="s">
        <v>2</v>
      </c>
      <c r="AC537" s="7">
        <v>269</v>
      </c>
      <c r="AD537" s="18">
        <v>301</v>
      </c>
      <c r="AE537" s="18">
        <v>319</v>
      </c>
      <c r="AF537" s="18" t="s">
        <v>2</v>
      </c>
      <c r="AG537" s="16">
        <v>5.2809284406000003</v>
      </c>
      <c r="AH537" s="16">
        <v>0.46166918568799997</v>
      </c>
      <c r="AI537" s="6">
        <f>IF(L537="Duinvlak",3,IF(L537="Plantvlak",2,1))</f>
        <v>1</v>
      </c>
      <c r="AJ537" s="6">
        <f>IF(P537="Duinvlak",3,IF(M537="Plantvlak",2,1))</f>
        <v>1</v>
      </c>
      <c r="AK537" s="6">
        <f>IF(T537="Duinvlak",3,IF(T537="Plantvlak",2,1))</f>
        <v>3</v>
      </c>
      <c r="AL537" s="6">
        <f>IF(X537="Duinvlak",3,IF(X537="Plantvlak",2,1))</f>
        <v>1</v>
      </c>
      <c r="AM537" s="6">
        <f>IF(AB537="Duinvlak",3,IF(AB537="Plantvlak",2,1))</f>
        <v>3</v>
      </c>
      <c r="AN537" s="6">
        <f>IF(AF537="Duinvlak",3,IF(AF537="Plantvlak",2,1))</f>
        <v>3</v>
      </c>
      <c r="AO537">
        <f>AI537*100000+AJ537*10000+AK537*1000+AL537*100+AM537*10+AN537</f>
        <v>113133</v>
      </c>
    </row>
    <row r="538" spans="1:41" ht="15" x14ac:dyDescent="0.25">
      <c r="A538" s="7">
        <v>1375</v>
      </c>
      <c r="B538" s="7">
        <v>34</v>
      </c>
      <c r="C538" s="7">
        <v>301</v>
      </c>
      <c r="D538" s="7">
        <v>1346</v>
      </c>
      <c r="E538" s="7">
        <v>850</v>
      </c>
      <c r="F538" s="7">
        <v>261</v>
      </c>
      <c r="G538" s="7">
        <v>302</v>
      </c>
      <c r="H538" s="7">
        <v>-1</v>
      </c>
      <c r="I538" s="7">
        <v>0</v>
      </c>
      <c r="J538" s="11">
        <v>0</v>
      </c>
      <c r="K538" s="11">
        <v>0</v>
      </c>
      <c r="M538" s="7">
        <v>0</v>
      </c>
      <c r="N538" s="9">
        <v>0</v>
      </c>
      <c r="O538" s="9">
        <v>0</v>
      </c>
      <c r="Q538" s="7">
        <v>61</v>
      </c>
      <c r="R538" s="10">
        <v>30</v>
      </c>
      <c r="S538" s="10">
        <v>27</v>
      </c>
      <c r="T538" s="10" t="s">
        <v>2</v>
      </c>
      <c r="U538" s="7">
        <v>-1</v>
      </c>
      <c r="V538" s="17">
        <v>0</v>
      </c>
      <c r="W538" s="17">
        <v>0</v>
      </c>
      <c r="Y538" s="7">
        <v>119</v>
      </c>
      <c r="Z538" s="14">
        <v>30</v>
      </c>
      <c r="AA538" s="14">
        <v>559</v>
      </c>
      <c r="AB538" s="14" t="s">
        <v>2</v>
      </c>
      <c r="AC538" s="7">
        <v>269</v>
      </c>
      <c r="AD538" s="18">
        <v>301</v>
      </c>
      <c r="AE538" s="18">
        <v>319</v>
      </c>
      <c r="AF538" s="18" t="s">
        <v>2</v>
      </c>
      <c r="AG538" s="16">
        <v>9.8014701368800008</v>
      </c>
      <c r="AH538" s="16">
        <v>1.22102924829</v>
      </c>
      <c r="AI538" s="6">
        <f>IF(L538="Duinvlak",3,IF(L538="Plantvlak",2,1))</f>
        <v>1</v>
      </c>
      <c r="AJ538" s="6">
        <f>IF(P538="Duinvlak",3,IF(M538="Plantvlak",2,1))</f>
        <v>1</v>
      </c>
      <c r="AK538" s="6">
        <f>IF(T538="Duinvlak",3,IF(T538="Plantvlak",2,1))</f>
        <v>3</v>
      </c>
      <c r="AL538" s="6">
        <f>IF(X538="Duinvlak",3,IF(X538="Plantvlak",2,1))</f>
        <v>1</v>
      </c>
      <c r="AM538" s="6">
        <f>IF(AB538="Duinvlak",3,IF(AB538="Plantvlak",2,1))</f>
        <v>3</v>
      </c>
      <c r="AN538" s="6">
        <f>IF(AF538="Duinvlak",3,IF(AF538="Plantvlak",2,1))</f>
        <v>3</v>
      </c>
      <c r="AO538">
        <f>AI538*100000+AJ538*10000+AK538*1000+AL538*100+AM538*10+AN538</f>
        <v>113133</v>
      </c>
    </row>
    <row r="539" spans="1:41" ht="15" x14ac:dyDescent="0.25">
      <c r="A539" s="7">
        <v>1376</v>
      </c>
      <c r="B539" s="7">
        <v>34</v>
      </c>
      <c r="C539" s="7">
        <v>301</v>
      </c>
      <c r="D539" s="7">
        <v>1347</v>
      </c>
      <c r="E539" s="7">
        <v>851</v>
      </c>
      <c r="F539" s="7">
        <v>262</v>
      </c>
      <c r="G539" s="7">
        <v>303</v>
      </c>
      <c r="H539" s="7">
        <v>-1</v>
      </c>
      <c r="I539" s="7">
        <v>0</v>
      </c>
      <c r="J539" s="11">
        <v>0</v>
      </c>
      <c r="K539" s="11">
        <v>0</v>
      </c>
      <c r="M539" s="7">
        <v>0</v>
      </c>
      <c r="N539" s="9">
        <v>0</v>
      </c>
      <c r="O539" s="9">
        <v>0</v>
      </c>
      <c r="Q539" s="7">
        <v>62</v>
      </c>
      <c r="R539" s="10">
        <v>30</v>
      </c>
      <c r="S539" s="10">
        <v>28</v>
      </c>
      <c r="T539" s="10" t="s">
        <v>2</v>
      </c>
      <c r="U539" s="7">
        <v>-1</v>
      </c>
      <c r="V539" s="17">
        <v>0</v>
      </c>
      <c r="W539" s="17">
        <v>0</v>
      </c>
      <c r="Y539" s="7">
        <v>118</v>
      </c>
      <c r="Z539" s="14">
        <v>30</v>
      </c>
      <c r="AA539" s="14">
        <v>558</v>
      </c>
      <c r="AB539" s="14" t="s">
        <v>2</v>
      </c>
      <c r="AC539" s="7">
        <v>269</v>
      </c>
      <c r="AD539" s="18">
        <v>301</v>
      </c>
      <c r="AE539" s="18">
        <v>319</v>
      </c>
      <c r="AF539" s="18" t="s">
        <v>2</v>
      </c>
      <c r="AG539" s="16">
        <v>3.5264332754200001</v>
      </c>
      <c r="AH539" s="16">
        <v>0.39927833765100001</v>
      </c>
      <c r="AI539" s="6">
        <f>IF(L539="Duinvlak",3,IF(L539="Plantvlak",2,1))</f>
        <v>1</v>
      </c>
      <c r="AJ539" s="6">
        <f>IF(P539="Duinvlak",3,IF(M539="Plantvlak",2,1))</f>
        <v>1</v>
      </c>
      <c r="AK539" s="6">
        <f>IF(T539="Duinvlak",3,IF(T539="Plantvlak",2,1))</f>
        <v>3</v>
      </c>
      <c r="AL539" s="6">
        <f>IF(X539="Duinvlak",3,IF(X539="Plantvlak",2,1))</f>
        <v>1</v>
      </c>
      <c r="AM539" s="6">
        <f>IF(AB539="Duinvlak",3,IF(AB539="Plantvlak",2,1))</f>
        <v>3</v>
      </c>
      <c r="AN539" s="6">
        <f>IF(AF539="Duinvlak",3,IF(AF539="Plantvlak",2,1))</f>
        <v>3</v>
      </c>
      <c r="AO539">
        <f>AI539*100000+AJ539*10000+AK539*1000+AL539*100+AM539*10+AN539</f>
        <v>113133</v>
      </c>
    </row>
    <row r="540" spans="1:41" ht="15" x14ac:dyDescent="0.25">
      <c r="A540" s="7">
        <v>1377</v>
      </c>
      <c r="B540" s="7">
        <v>34</v>
      </c>
      <c r="C540" s="7">
        <v>301</v>
      </c>
      <c r="D540" s="7">
        <v>1348</v>
      </c>
      <c r="E540" s="7">
        <v>852</v>
      </c>
      <c r="F540" s="7">
        <v>263</v>
      </c>
      <c r="G540" s="7">
        <v>304</v>
      </c>
      <c r="H540" s="7">
        <v>-1</v>
      </c>
      <c r="I540" s="7">
        <v>0</v>
      </c>
      <c r="J540" s="11">
        <v>0</v>
      </c>
      <c r="K540" s="11">
        <v>0</v>
      </c>
      <c r="M540" s="7">
        <v>0</v>
      </c>
      <c r="N540" s="9">
        <v>0</v>
      </c>
      <c r="O540" s="9">
        <v>0</v>
      </c>
      <c r="Q540" s="7">
        <v>63</v>
      </c>
      <c r="R540" s="10">
        <v>30</v>
      </c>
      <c r="S540" s="10">
        <v>29</v>
      </c>
      <c r="T540" s="10" t="s">
        <v>2</v>
      </c>
      <c r="U540" s="7">
        <v>-1</v>
      </c>
      <c r="V540" s="17">
        <v>0</v>
      </c>
      <c r="W540" s="17">
        <v>0</v>
      </c>
      <c r="Y540" s="7">
        <v>117</v>
      </c>
      <c r="Z540" s="14">
        <v>30</v>
      </c>
      <c r="AA540" s="14">
        <v>557</v>
      </c>
      <c r="AB540" s="14" t="s">
        <v>2</v>
      </c>
      <c r="AC540" s="7">
        <v>269</v>
      </c>
      <c r="AD540" s="18">
        <v>301</v>
      </c>
      <c r="AE540" s="18">
        <v>319</v>
      </c>
      <c r="AF540" s="18" t="s">
        <v>2</v>
      </c>
      <c r="AG540" s="16">
        <v>0.52574917139300004</v>
      </c>
      <c r="AH540" s="16">
        <v>4.8133798768699998E-3</v>
      </c>
      <c r="AI540" s="6">
        <f>IF(L540="Duinvlak",3,IF(L540="Plantvlak",2,1))</f>
        <v>1</v>
      </c>
      <c r="AJ540" s="6">
        <f>IF(P540="Duinvlak",3,IF(M540="Plantvlak",2,1))</f>
        <v>1</v>
      </c>
      <c r="AK540" s="6">
        <f>IF(T540="Duinvlak",3,IF(T540="Plantvlak",2,1))</f>
        <v>3</v>
      </c>
      <c r="AL540" s="6">
        <f>IF(X540="Duinvlak",3,IF(X540="Plantvlak",2,1))</f>
        <v>1</v>
      </c>
      <c r="AM540" s="6">
        <f>IF(AB540="Duinvlak",3,IF(AB540="Plantvlak",2,1))</f>
        <v>3</v>
      </c>
      <c r="AN540" s="6">
        <f>IF(AF540="Duinvlak",3,IF(AF540="Plantvlak",2,1))</f>
        <v>3</v>
      </c>
      <c r="AO540">
        <f>AI540*100000+AJ540*10000+AK540*1000+AL540*100+AM540*10+AN540</f>
        <v>113133</v>
      </c>
    </row>
    <row r="541" spans="1:41" ht="15" x14ac:dyDescent="0.25">
      <c r="A541" s="7">
        <v>1378</v>
      </c>
      <c r="B541" s="7">
        <v>34</v>
      </c>
      <c r="C541" s="7">
        <v>301</v>
      </c>
      <c r="D541" s="7">
        <v>1349</v>
      </c>
      <c r="E541" s="7">
        <v>853</v>
      </c>
      <c r="F541" s="7">
        <v>264</v>
      </c>
      <c r="G541" s="7">
        <v>305</v>
      </c>
      <c r="H541" s="7">
        <v>-1</v>
      </c>
      <c r="I541" s="7">
        <v>0</v>
      </c>
      <c r="J541" s="11">
        <v>0</v>
      </c>
      <c r="K541" s="11">
        <v>0</v>
      </c>
      <c r="M541" s="7">
        <v>0</v>
      </c>
      <c r="N541" s="9">
        <v>0</v>
      </c>
      <c r="O541" s="9">
        <v>0</v>
      </c>
      <c r="Q541" s="7">
        <v>64</v>
      </c>
      <c r="R541" s="10">
        <v>30</v>
      </c>
      <c r="S541" s="10">
        <v>30</v>
      </c>
      <c r="T541" s="10" t="s">
        <v>2</v>
      </c>
      <c r="U541" s="7">
        <v>-1</v>
      </c>
      <c r="V541" s="17">
        <v>0</v>
      </c>
      <c r="W541" s="17">
        <v>0</v>
      </c>
      <c r="Y541" s="7">
        <v>116</v>
      </c>
      <c r="Z541" s="14">
        <v>30</v>
      </c>
      <c r="AA541" s="14">
        <v>556</v>
      </c>
      <c r="AB541" s="14" t="s">
        <v>2</v>
      </c>
      <c r="AC541" s="7">
        <v>269</v>
      </c>
      <c r="AD541" s="18">
        <v>301</v>
      </c>
      <c r="AE541" s="18">
        <v>319</v>
      </c>
      <c r="AF541" s="18" t="s">
        <v>2</v>
      </c>
      <c r="AG541" s="16">
        <v>9.0555227259399995</v>
      </c>
      <c r="AH541" s="16">
        <v>0.5936961449</v>
      </c>
      <c r="AI541" s="6">
        <f>IF(L541="Duinvlak",3,IF(L541="Plantvlak",2,1))</f>
        <v>1</v>
      </c>
      <c r="AJ541" s="6">
        <f>IF(P541="Duinvlak",3,IF(M541="Plantvlak",2,1))</f>
        <v>1</v>
      </c>
      <c r="AK541" s="6">
        <f>IF(T541="Duinvlak",3,IF(T541="Plantvlak",2,1))</f>
        <v>3</v>
      </c>
      <c r="AL541" s="6">
        <f>IF(X541="Duinvlak",3,IF(X541="Plantvlak",2,1))</f>
        <v>1</v>
      </c>
      <c r="AM541" s="6">
        <f>IF(AB541="Duinvlak",3,IF(AB541="Plantvlak",2,1))</f>
        <v>3</v>
      </c>
      <c r="AN541" s="6">
        <f>IF(AF541="Duinvlak",3,IF(AF541="Plantvlak",2,1))</f>
        <v>3</v>
      </c>
      <c r="AO541">
        <f>AI541*100000+AJ541*10000+AK541*1000+AL541*100+AM541*10+AN541</f>
        <v>113133</v>
      </c>
    </row>
    <row r="542" spans="1:41" ht="15" x14ac:dyDescent="0.25">
      <c r="A542" s="7">
        <v>1379</v>
      </c>
      <c r="B542" s="7">
        <v>34</v>
      </c>
      <c r="C542" s="7">
        <v>301</v>
      </c>
      <c r="D542" s="7">
        <v>1350</v>
      </c>
      <c r="E542" s="7">
        <v>854</v>
      </c>
      <c r="F542" s="7">
        <v>266</v>
      </c>
      <c r="G542" s="7">
        <v>307</v>
      </c>
      <c r="H542" s="7">
        <v>-1</v>
      </c>
      <c r="I542" s="7">
        <v>0</v>
      </c>
      <c r="J542" s="11">
        <v>0</v>
      </c>
      <c r="K542" s="11">
        <v>0</v>
      </c>
      <c r="M542" s="7">
        <v>0</v>
      </c>
      <c r="N542" s="9">
        <v>0</v>
      </c>
      <c r="O542" s="9">
        <v>0</v>
      </c>
      <c r="Q542" s="7">
        <v>66</v>
      </c>
      <c r="R542" s="10">
        <v>30</v>
      </c>
      <c r="S542" s="10">
        <v>32</v>
      </c>
      <c r="T542" s="10" t="s">
        <v>2</v>
      </c>
      <c r="U542" s="7">
        <v>-1</v>
      </c>
      <c r="V542" s="17">
        <v>0</v>
      </c>
      <c r="W542" s="17">
        <v>0</v>
      </c>
      <c r="Y542" s="7">
        <v>114</v>
      </c>
      <c r="Z542" s="14">
        <v>30</v>
      </c>
      <c r="AA542" s="14">
        <v>554</v>
      </c>
      <c r="AB542" s="14" t="s">
        <v>2</v>
      </c>
      <c r="AC542" s="7">
        <v>269</v>
      </c>
      <c r="AD542" s="18">
        <v>301</v>
      </c>
      <c r="AE542" s="18">
        <v>319</v>
      </c>
      <c r="AF542" s="18" t="s">
        <v>2</v>
      </c>
      <c r="AG542" s="16">
        <v>2.0514244161300002</v>
      </c>
      <c r="AH542" s="16">
        <v>2.8685769631900001E-2</v>
      </c>
      <c r="AI542" s="6">
        <f>IF(L542="Duinvlak",3,IF(L542="Plantvlak",2,1))</f>
        <v>1</v>
      </c>
      <c r="AJ542" s="6">
        <f>IF(P542="Duinvlak",3,IF(M542="Plantvlak",2,1))</f>
        <v>1</v>
      </c>
      <c r="AK542" s="6">
        <f>IF(T542="Duinvlak",3,IF(T542="Plantvlak",2,1))</f>
        <v>3</v>
      </c>
      <c r="AL542" s="6">
        <f>IF(X542="Duinvlak",3,IF(X542="Plantvlak",2,1))</f>
        <v>1</v>
      </c>
      <c r="AM542" s="6">
        <f>IF(AB542="Duinvlak",3,IF(AB542="Plantvlak",2,1))</f>
        <v>3</v>
      </c>
      <c r="AN542" s="6">
        <f>IF(AF542="Duinvlak",3,IF(AF542="Plantvlak",2,1))</f>
        <v>3</v>
      </c>
      <c r="AO542">
        <f>AI542*100000+AJ542*10000+AK542*1000+AL542*100+AM542*10+AN542</f>
        <v>113133</v>
      </c>
    </row>
    <row r="543" spans="1:41" ht="15" x14ac:dyDescent="0.25">
      <c r="A543" s="7">
        <v>916</v>
      </c>
      <c r="B543" s="7">
        <v>7</v>
      </c>
      <c r="C543" s="7">
        <v>401</v>
      </c>
      <c r="D543" s="7">
        <v>1331</v>
      </c>
      <c r="E543" s="7">
        <v>835</v>
      </c>
      <c r="F543" s="7">
        <v>246</v>
      </c>
      <c r="G543" s="7">
        <v>286</v>
      </c>
      <c r="H543" s="7">
        <v>-1</v>
      </c>
      <c r="I543" s="7">
        <v>0</v>
      </c>
      <c r="J543" s="11">
        <v>0</v>
      </c>
      <c r="K543" s="11">
        <v>0</v>
      </c>
      <c r="M543" s="7">
        <v>0</v>
      </c>
      <c r="N543" s="9">
        <v>0</v>
      </c>
      <c r="O543" s="9">
        <v>0</v>
      </c>
      <c r="Q543" s="7">
        <v>45</v>
      </c>
      <c r="R543" s="10">
        <v>40</v>
      </c>
      <c r="S543" s="10">
        <v>50</v>
      </c>
      <c r="T543" s="10" t="s">
        <v>2</v>
      </c>
      <c r="U543" s="7">
        <v>-1</v>
      </c>
      <c r="V543" s="17">
        <v>0</v>
      </c>
      <c r="W543" s="17">
        <v>0</v>
      </c>
      <c r="Y543" s="7">
        <v>85</v>
      </c>
      <c r="Z543" s="14">
        <v>40</v>
      </c>
      <c r="AA543" s="14">
        <v>25</v>
      </c>
      <c r="AB543" s="14" t="s">
        <v>2</v>
      </c>
      <c r="AC543" s="7">
        <v>72</v>
      </c>
      <c r="AD543" s="18">
        <v>401</v>
      </c>
      <c r="AE543" s="18">
        <v>65</v>
      </c>
      <c r="AF543" s="18" t="s">
        <v>3</v>
      </c>
      <c r="AG543" s="16">
        <v>3.6438501407000001</v>
      </c>
      <c r="AH543" s="16">
        <v>0.12898197445599999</v>
      </c>
      <c r="AI543" s="6">
        <f>IF(L543="Duinvlak",3,IF(L543="Plantvlak",2,1))</f>
        <v>1</v>
      </c>
      <c r="AJ543" s="6">
        <f>IF(P543="Duinvlak",3,IF(M543="Plantvlak",2,1))</f>
        <v>1</v>
      </c>
      <c r="AK543" s="6">
        <f>IF(T543="Duinvlak",3,IF(T543="Plantvlak",2,1))</f>
        <v>3</v>
      </c>
      <c r="AL543" s="6">
        <f>IF(X543="Duinvlak",3,IF(X543="Plantvlak",2,1))</f>
        <v>1</v>
      </c>
      <c r="AM543" s="6">
        <f>IF(AB543="Duinvlak",3,IF(AB543="Plantvlak",2,1))</f>
        <v>3</v>
      </c>
      <c r="AN543" s="6">
        <f>IF(AF543="Duinvlak",3,IF(AF543="Plantvlak",2,1))</f>
        <v>2</v>
      </c>
      <c r="AO543">
        <f>AI543*100000+AJ543*10000+AK543*1000+AL543*100+AM543*10+AN543</f>
        <v>113132</v>
      </c>
    </row>
    <row r="544" spans="1:41" ht="15" x14ac:dyDescent="0.25">
      <c r="A544" s="7">
        <v>917</v>
      </c>
      <c r="B544" s="7">
        <v>7</v>
      </c>
      <c r="C544" s="7">
        <v>401</v>
      </c>
      <c r="D544" s="7">
        <v>1332</v>
      </c>
      <c r="E544" s="7">
        <v>836</v>
      </c>
      <c r="F544" s="7">
        <v>247</v>
      </c>
      <c r="G544" s="7">
        <v>287</v>
      </c>
      <c r="H544" s="7">
        <v>-1</v>
      </c>
      <c r="I544" s="7">
        <v>0</v>
      </c>
      <c r="J544" s="11">
        <v>0</v>
      </c>
      <c r="K544" s="11">
        <v>0</v>
      </c>
      <c r="M544" s="7">
        <v>0</v>
      </c>
      <c r="N544" s="9">
        <v>0</v>
      </c>
      <c r="O544" s="9">
        <v>0</v>
      </c>
      <c r="Q544" s="7">
        <v>46</v>
      </c>
      <c r="R544" s="10">
        <v>40</v>
      </c>
      <c r="S544" s="10">
        <v>51</v>
      </c>
      <c r="T544" s="10" t="s">
        <v>2</v>
      </c>
      <c r="U544" s="7">
        <v>-1</v>
      </c>
      <c r="V544" s="17">
        <v>0</v>
      </c>
      <c r="W544" s="17">
        <v>0</v>
      </c>
      <c r="Y544" s="7">
        <v>86</v>
      </c>
      <c r="Z544" s="14">
        <v>40</v>
      </c>
      <c r="AA544" s="14">
        <v>26</v>
      </c>
      <c r="AB544" s="14" t="s">
        <v>2</v>
      </c>
      <c r="AC544" s="7">
        <v>73</v>
      </c>
      <c r="AD544" s="18">
        <v>401</v>
      </c>
      <c r="AE544" s="18">
        <v>66</v>
      </c>
      <c r="AF544" s="18" t="s">
        <v>3</v>
      </c>
      <c r="AG544" s="16">
        <v>2.4995786073700001</v>
      </c>
      <c r="AH544" s="16">
        <v>0.191091449202</v>
      </c>
      <c r="AI544" s="6">
        <f>IF(L544="Duinvlak",3,IF(L544="Plantvlak",2,1))</f>
        <v>1</v>
      </c>
      <c r="AJ544" s="6">
        <f>IF(P544="Duinvlak",3,IF(M544="Plantvlak",2,1))</f>
        <v>1</v>
      </c>
      <c r="AK544" s="6">
        <f>IF(T544="Duinvlak",3,IF(T544="Plantvlak",2,1))</f>
        <v>3</v>
      </c>
      <c r="AL544" s="6">
        <f>IF(X544="Duinvlak",3,IF(X544="Plantvlak",2,1))</f>
        <v>1</v>
      </c>
      <c r="AM544" s="6">
        <f>IF(AB544="Duinvlak",3,IF(AB544="Plantvlak",2,1))</f>
        <v>3</v>
      </c>
      <c r="AN544" s="6">
        <f>IF(AF544="Duinvlak",3,IF(AF544="Plantvlak",2,1))</f>
        <v>2</v>
      </c>
      <c r="AO544">
        <f>AI544*100000+AJ544*10000+AK544*1000+AL544*100+AM544*10+AN544</f>
        <v>113132</v>
      </c>
    </row>
    <row r="545" spans="1:41" ht="15" x14ac:dyDescent="0.25">
      <c r="A545" s="7">
        <v>357</v>
      </c>
      <c r="B545" s="7">
        <v>3</v>
      </c>
      <c r="C545" s="7">
        <v>3</v>
      </c>
      <c r="D545" s="7">
        <v>523</v>
      </c>
      <c r="E545" s="7">
        <v>829</v>
      </c>
      <c r="F545" s="7">
        <v>236</v>
      </c>
      <c r="G545" s="7">
        <v>276</v>
      </c>
      <c r="H545" s="7">
        <v>-1</v>
      </c>
      <c r="I545" s="7">
        <v>0</v>
      </c>
      <c r="J545" s="11">
        <v>0</v>
      </c>
      <c r="K545" s="11">
        <v>0</v>
      </c>
      <c r="M545" s="7">
        <v>0</v>
      </c>
      <c r="N545" s="9">
        <v>0</v>
      </c>
      <c r="O545" s="9">
        <v>0</v>
      </c>
      <c r="Q545" s="7">
        <v>35</v>
      </c>
      <c r="R545" s="10">
        <v>3</v>
      </c>
      <c r="S545" s="10">
        <v>33</v>
      </c>
      <c r="T545" s="10" t="s">
        <v>2</v>
      </c>
      <c r="U545" s="7">
        <v>-1</v>
      </c>
      <c r="V545" s="17">
        <v>0</v>
      </c>
      <c r="W545" s="17">
        <v>0</v>
      </c>
      <c r="Y545" s="7">
        <v>10</v>
      </c>
      <c r="Z545" s="14">
        <v>3</v>
      </c>
      <c r="AA545" s="14">
        <v>552</v>
      </c>
      <c r="AB545" s="14" t="s">
        <v>2</v>
      </c>
      <c r="AC545" s="7">
        <v>-1</v>
      </c>
      <c r="AD545" s="18">
        <v>0</v>
      </c>
      <c r="AE545" s="18">
        <v>0</v>
      </c>
      <c r="AG545" s="16">
        <v>34.226343391299999</v>
      </c>
      <c r="AH545" s="16">
        <v>14.3918693914</v>
      </c>
      <c r="AI545" s="6">
        <f>IF(L545="Duinvlak",3,IF(L545="Plantvlak",2,1))</f>
        <v>1</v>
      </c>
      <c r="AJ545" s="6">
        <f>IF(P545="Duinvlak",3,IF(M545="Plantvlak",2,1))</f>
        <v>1</v>
      </c>
      <c r="AK545" s="6">
        <f>IF(T545="Duinvlak",3,IF(T545="Plantvlak",2,1))</f>
        <v>3</v>
      </c>
      <c r="AL545" s="6">
        <f>IF(X545="Duinvlak",3,IF(X545="Plantvlak",2,1))</f>
        <v>1</v>
      </c>
      <c r="AM545" s="6">
        <f>IF(AB545="Duinvlak",3,IF(AB545="Plantvlak",2,1))</f>
        <v>3</v>
      </c>
      <c r="AN545" s="6">
        <f>IF(AF545="Duinvlak",3,IF(AF545="Plantvlak",2,1))</f>
        <v>1</v>
      </c>
      <c r="AO545">
        <f>AI545*100000+AJ545*10000+AK545*1000+AL545*100+AM545*10+AN545</f>
        <v>113131</v>
      </c>
    </row>
    <row r="546" spans="1:41" ht="15" x14ac:dyDescent="0.25">
      <c r="A546" s="7">
        <v>1226</v>
      </c>
      <c r="B546" s="7">
        <v>34</v>
      </c>
      <c r="C546" s="7">
        <v>301</v>
      </c>
      <c r="D546" s="7">
        <v>526</v>
      </c>
      <c r="E546" s="7">
        <v>853</v>
      </c>
      <c r="F546" s="7">
        <v>264</v>
      </c>
      <c r="G546" s="7">
        <v>305</v>
      </c>
      <c r="H546" s="7">
        <v>-1</v>
      </c>
      <c r="I546" s="7">
        <v>0</v>
      </c>
      <c r="J546" s="11">
        <v>0</v>
      </c>
      <c r="K546" s="11">
        <v>0</v>
      </c>
      <c r="M546" s="7">
        <v>0</v>
      </c>
      <c r="N546" s="9">
        <v>0</v>
      </c>
      <c r="O546" s="9">
        <v>0</v>
      </c>
      <c r="Q546" s="7">
        <v>64</v>
      </c>
      <c r="R546" s="10">
        <v>30</v>
      </c>
      <c r="S546" s="10">
        <v>30</v>
      </c>
      <c r="T546" s="10" t="s">
        <v>2</v>
      </c>
      <c r="U546" s="7">
        <v>-1</v>
      </c>
      <c r="V546" s="17">
        <v>0</v>
      </c>
      <c r="W546" s="17">
        <v>0</v>
      </c>
      <c r="Y546" s="7">
        <v>116</v>
      </c>
      <c r="Z546" s="14">
        <v>30</v>
      </c>
      <c r="AA546" s="14">
        <v>556</v>
      </c>
      <c r="AB546" s="14" t="s">
        <v>2</v>
      </c>
      <c r="AC546" s="7">
        <v>-1</v>
      </c>
      <c r="AD546" s="18">
        <v>0</v>
      </c>
      <c r="AE546" s="18">
        <v>0</v>
      </c>
      <c r="AG546" s="16">
        <v>6.3604390310300003</v>
      </c>
      <c r="AH546" s="16">
        <v>0.48440572350700001</v>
      </c>
      <c r="AI546" s="6">
        <f>IF(L546="Duinvlak",3,IF(L546="Plantvlak",2,1))</f>
        <v>1</v>
      </c>
      <c r="AJ546" s="6">
        <f>IF(P546="Duinvlak",3,IF(M546="Plantvlak",2,1))</f>
        <v>1</v>
      </c>
      <c r="AK546" s="6">
        <f>IF(T546="Duinvlak",3,IF(T546="Plantvlak",2,1))</f>
        <v>3</v>
      </c>
      <c r="AL546" s="6">
        <f>IF(X546="Duinvlak",3,IF(X546="Plantvlak",2,1))</f>
        <v>1</v>
      </c>
      <c r="AM546" s="6">
        <f>IF(AB546="Duinvlak",3,IF(AB546="Plantvlak",2,1))</f>
        <v>3</v>
      </c>
      <c r="AN546" s="6">
        <f>IF(AF546="Duinvlak",3,IF(AF546="Plantvlak",2,1))</f>
        <v>1</v>
      </c>
      <c r="AO546">
        <f>AI546*100000+AJ546*10000+AK546*1000+AL546*100+AM546*10+AN546</f>
        <v>113131</v>
      </c>
    </row>
    <row r="547" spans="1:41" ht="15" x14ac:dyDescent="0.25">
      <c r="A547" s="7">
        <v>1227</v>
      </c>
      <c r="B547" s="7">
        <v>34</v>
      </c>
      <c r="C547" s="7">
        <v>301</v>
      </c>
      <c r="D547" s="7">
        <v>527</v>
      </c>
      <c r="E547" s="7">
        <v>854</v>
      </c>
      <c r="F547" s="7">
        <v>266</v>
      </c>
      <c r="G547" s="7">
        <v>307</v>
      </c>
      <c r="H547" s="7">
        <v>-1</v>
      </c>
      <c r="I547" s="7">
        <v>0</v>
      </c>
      <c r="J547" s="11">
        <v>0</v>
      </c>
      <c r="K547" s="11">
        <v>0</v>
      </c>
      <c r="M547" s="7">
        <v>0</v>
      </c>
      <c r="N547" s="9">
        <v>0</v>
      </c>
      <c r="O547" s="9">
        <v>0</v>
      </c>
      <c r="Q547" s="7">
        <v>66</v>
      </c>
      <c r="R547" s="10">
        <v>30</v>
      </c>
      <c r="S547" s="10">
        <v>32</v>
      </c>
      <c r="T547" s="10" t="s">
        <v>2</v>
      </c>
      <c r="U547" s="7">
        <v>-1</v>
      </c>
      <c r="V547" s="17">
        <v>0</v>
      </c>
      <c r="W547" s="17">
        <v>0</v>
      </c>
      <c r="Y547" s="7">
        <v>114</v>
      </c>
      <c r="Z547" s="14">
        <v>30</v>
      </c>
      <c r="AA547" s="14">
        <v>554</v>
      </c>
      <c r="AB547" s="14" t="s">
        <v>2</v>
      </c>
      <c r="AC547" s="7">
        <v>-1</v>
      </c>
      <c r="AD547" s="18">
        <v>0</v>
      </c>
      <c r="AE547" s="18">
        <v>0</v>
      </c>
      <c r="AG547" s="16">
        <v>2.5382312338399999</v>
      </c>
      <c r="AH547" s="16">
        <v>0.32531835678999999</v>
      </c>
      <c r="AI547" s="6">
        <f>IF(L547="Duinvlak",3,IF(L547="Plantvlak",2,1))</f>
        <v>1</v>
      </c>
      <c r="AJ547" s="6">
        <f>IF(P547="Duinvlak",3,IF(M547="Plantvlak",2,1))</f>
        <v>1</v>
      </c>
      <c r="AK547" s="6">
        <f>IF(T547="Duinvlak",3,IF(T547="Plantvlak",2,1))</f>
        <v>3</v>
      </c>
      <c r="AL547" s="6">
        <f>IF(X547="Duinvlak",3,IF(X547="Plantvlak",2,1))</f>
        <v>1</v>
      </c>
      <c r="AM547" s="6">
        <f>IF(AB547="Duinvlak",3,IF(AB547="Plantvlak",2,1))</f>
        <v>3</v>
      </c>
      <c r="AN547" s="6">
        <f>IF(AF547="Duinvlak",3,IF(AF547="Plantvlak",2,1))</f>
        <v>1</v>
      </c>
      <c r="AO547">
        <f>AI547*100000+AJ547*10000+AK547*1000+AL547*100+AM547*10+AN547</f>
        <v>113131</v>
      </c>
    </row>
    <row r="548" spans="1:41" ht="15" x14ac:dyDescent="0.25">
      <c r="A548" s="7">
        <v>1228</v>
      </c>
      <c r="B548" s="7">
        <v>34</v>
      </c>
      <c r="C548" s="7">
        <v>301</v>
      </c>
      <c r="D548" s="7">
        <v>528</v>
      </c>
      <c r="E548" s="7">
        <v>855</v>
      </c>
      <c r="F548" s="7">
        <v>267</v>
      </c>
      <c r="G548" s="7">
        <v>308</v>
      </c>
      <c r="H548" s="7">
        <v>-1</v>
      </c>
      <c r="I548" s="7">
        <v>0</v>
      </c>
      <c r="J548" s="11">
        <v>0</v>
      </c>
      <c r="K548" s="11">
        <v>0</v>
      </c>
      <c r="M548" s="7">
        <v>0</v>
      </c>
      <c r="N548" s="9">
        <v>0</v>
      </c>
      <c r="O548" s="9">
        <v>0</v>
      </c>
      <c r="Q548" s="7">
        <v>67</v>
      </c>
      <c r="R548" s="10">
        <v>30</v>
      </c>
      <c r="S548" s="10">
        <v>33</v>
      </c>
      <c r="T548" s="10" t="s">
        <v>2</v>
      </c>
      <c r="U548" s="7">
        <v>-1</v>
      </c>
      <c r="V548" s="17">
        <v>0</v>
      </c>
      <c r="W548" s="17">
        <v>0</v>
      </c>
      <c r="Y548" s="7">
        <v>112</v>
      </c>
      <c r="Z548" s="14">
        <v>30</v>
      </c>
      <c r="AA548" s="14">
        <v>552</v>
      </c>
      <c r="AB548" s="14" t="s">
        <v>2</v>
      </c>
      <c r="AC548" s="7">
        <v>-1</v>
      </c>
      <c r="AD548" s="18">
        <v>0</v>
      </c>
      <c r="AE548" s="18">
        <v>0</v>
      </c>
      <c r="AG548" s="16">
        <v>6.5504229559000002</v>
      </c>
      <c r="AH548" s="16">
        <v>2.47355287788</v>
      </c>
      <c r="AI548" s="6">
        <f>IF(L548="Duinvlak",3,IF(L548="Plantvlak",2,1))</f>
        <v>1</v>
      </c>
      <c r="AJ548" s="6">
        <f>IF(P548="Duinvlak",3,IF(M548="Plantvlak",2,1))</f>
        <v>1</v>
      </c>
      <c r="AK548" s="6">
        <f>IF(T548="Duinvlak",3,IF(T548="Plantvlak",2,1))</f>
        <v>3</v>
      </c>
      <c r="AL548" s="6">
        <f>IF(X548="Duinvlak",3,IF(X548="Plantvlak",2,1))</f>
        <v>1</v>
      </c>
      <c r="AM548" s="6">
        <f>IF(AB548="Duinvlak",3,IF(AB548="Plantvlak",2,1))</f>
        <v>3</v>
      </c>
      <c r="AN548" s="6">
        <f>IF(AF548="Duinvlak",3,IF(AF548="Plantvlak",2,1))</f>
        <v>1</v>
      </c>
      <c r="AO548">
        <f>AI548*100000+AJ548*10000+AK548*1000+AL548*100+AM548*10+AN548</f>
        <v>113131</v>
      </c>
    </row>
    <row r="549" spans="1:41" ht="15" x14ac:dyDescent="0.25">
      <c r="A549" s="7">
        <v>1567</v>
      </c>
      <c r="B549" s="7">
        <v>40</v>
      </c>
      <c r="C549" s="7">
        <v>101</v>
      </c>
      <c r="D549" s="7">
        <v>529</v>
      </c>
      <c r="E549" s="7">
        <v>856</v>
      </c>
      <c r="F549" s="7">
        <v>268</v>
      </c>
      <c r="G549" s="7">
        <v>309</v>
      </c>
      <c r="H549" s="7">
        <v>-1</v>
      </c>
      <c r="I549" s="7">
        <v>0</v>
      </c>
      <c r="J549" s="11">
        <v>0</v>
      </c>
      <c r="K549" s="11">
        <v>0</v>
      </c>
      <c r="M549" s="7">
        <v>0</v>
      </c>
      <c r="N549" s="9">
        <v>0</v>
      </c>
      <c r="O549" s="9">
        <v>0</v>
      </c>
      <c r="Q549" s="7">
        <v>68</v>
      </c>
      <c r="R549" s="10">
        <v>10</v>
      </c>
      <c r="S549" s="10">
        <v>5</v>
      </c>
      <c r="T549" s="10" t="s">
        <v>2</v>
      </c>
      <c r="U549" s="7">
        <v>-1</v>
      </c>
      <c r="V549" s="17">
        <v>0</v>
      </c>
      <c r="W549" s="17">
        <v>0</v>
      </c>
      <c r="Y549" s="7">
        <v>178</v>
      </c>
      <c r="Z549" s="14">
        <v>10</v>
      </c>
      <c r="AA549" s="14">
        <v>593</v>
      </c>
      <c r="AB549" s="14" t="s">
        <v>3</v>
      </c>
      <c r="AC549" s="7">
        <v>-1</v>
      </c>
      <c r="AD549" s="18">
        <v>0</v>
      </c>
      <c r="AE549" s="18">
        <v>0</v>
      </c>
      <c r="AG549" s="16">
        <v>9.5371500059300001</v>
      </c>
      <c r="AH549" s="16">
        <v>5.2747569923000004</v>
      </c>
      <c r="AI549" s="6">
        <f>IF(L549="Duinvlak",3,IF(L549="Plantvlak",2,1))</f>
        <v>1</v>
      </c>
      <c r="AJ549" s="6">
        <f>IF(P549="Duinvlak",3,IF(M549="Plantvlak",2,1))</f>
        <v>1</v>
      </c>
      <c r="AK549" s="6">
        <f>IF(T549="Duinvlak",3,IF(T549="Plantvlak",2,1))</f>
        <v>3</v>
      </c>
      <c r="AL549" s="6">
        <f>IF(X549="Duinvlak",3,IF(X549="Plantvlak",2,1))</f>
        <v>1</v>
      </c>
      <c r="AM549" s="6">
        <f>IF(AB549="Duinvlak",3,IF(AB549="Plantvlak",2,1))</f>
        <v>2</v>
      </c>
      <c r="AN549" s="6">
        <f>IF(AF549="Duinvlak",3,IF(AF549="Plantvlak",2,1))</f>
        <v>1</v>
      </c>
      <c r="AO549">
        <f>AI549*100000+AJ549*10000+AK549*1000+AL549*100+AM549*10+AN549</f>
        <v>113121</v>
      </c>
    </row>
    <row r="550" spans="1:41" ht="15" x14ac:dyDescent="0.25">
      <c r="A550" s="7">
        <v>1568</v>
      </c>
      <c r="B550" s="7">
        <v>40</v>
      </c>
      <c r="C550" s="7">
        <v>101</v>
      </c>
      <c r="D550" s="7">
        <v>530</v>
      </c>
      <c r="E550" s="7">
        <v>857</v>
      </c>
      <c r="F550" s="7">
        <v>268</v>
      </c>
      <c r="G550" s="7">
        <v>309</v>
      </c>
      <c r="H550" s="7">
        <v>-1</v>
      </c>
      <c r="I550" s="7">
        <v>0</v>
      </c>
      <c r="J550" s="11">
        <v>0</v>
      </c>
      <c r="K550" s="11">
        <v>0</v>
      </c>
      <c r="M550" s="7">
        <v>0</v>
      </c>
      <c r="N550" s="9">
        <v>0</v>
      </c>
      <c r="O550" s="9">
        <v>0</v>
      </c>
      <c r="Q550" s="7">
        <v>68</v>
      </c>
      <c r="R550" s="10">
        <v>10</v>
      </c>
      <c r="S550" s="10">
        <v>5</v>
      </c>
      <c r="T550" s="10" t="s">
        <v>2</v>
      </c>
      <c r="U550" s="7">
        <v>-1</v>
      </c>
      <c r="V550" s="17">
        <v>0</v>
      </c>
      <c r="W550" s="17">
        <v>0</v>
      </c>
      <c r="Y550" s="7">
        <v>179</v>
      </c>
      <c r="Z550" s="14">
        <v>10</v>
      </c>
      <c r="AA550" s="14">
        <v>594</v>
      </c>
      <c r="AB550" s="14" t="s">
        <v>3</v>
      </c>
      <c r="AC550" s="7">
        <v>-1</v>
      </c>
      <c r="AD550" s="18">
        <v>0</v>
      </c>
      <c r="AE550" s="18">
        <v>0</v>
      </c>
      <c r="AG550" s="16">
        <v>1.48377357103</v>
      </c>
      <c r="AH550" s="16">
        <v>9.8073134949700005E-2</v>
      </c>
      <c r="AI550" s="6">
        <f>IF(L550="Duinvlak",3,IF(L550="Plantvlak",2,1))</f>
        <v>1</v>
      </c>
      <c r="AJ550" s="6">
        <f>IF(P550="Duinvlak",3,IF(M550="Plantvlak",2,1))</f>
        <v>1</v>
      </c>
      <c r="AK550" s="6">
        <f>IF(T550="Duinvlak",3,IF(T550="Plantvlak",2,1))</f>
        <v>3</v>
      </c>
      <c r="AL550" s="6">
        <f>IF(X550="Duinvlak",3,IF(X550="Plantvlak",2,1))</f>
        <v>1</v>
      </c>
      <c r="AM550" s="6">
        <f>IF(AB550="Duinvlak",3,IF(AB550="Plantvlak",2,1))</f>
        <v>2</v>
      </c>
      <c r="AN550" s="6">
        <f>IF(AF550="Duinvlak",3,IF(AF550="Plantvlak",2,1))</f>
        <v>1</v>
      </c>
      <c r="AO550">
        <f>AI550*100000+AJ550*10000+AK550*1000+AL550*100+AM550*10+AN550</f>
        <v>113121</v>
      </c>
    </row>
    <row r="551" spans="1:41" ht="15" x14ac:dyDescent="0.25">
      <c r="A551" s="7">
        <v>192</v>
      </c>
      <c r="B551" s="7">
        <v>1</v>
      </c>
      <c r="C551" s="7">
        <v>4</v>
      </c>
      <c r="D551" s="7">
        <v>999</v>
      </c>
      <c r="E551" s="7">
        <v>212</v>
      </c>
      <c r="F551" s="7">
        <v>224</v>
      </c>
      <c r="G551" s="7">
        <v>263</v>
      </c>
      <c r="H551" s="7">
        <v>-1</v>
      </c>
      <c r="I551" s="7">
        <v>0</v>
      </c>
      <c r="J551" s="11">
        <v>0</v>
      </c>
      <c r="K551" s="11">
        <v>0</v>
      </c>
      <c r="M551" s="7">
        <v>0</v>
      </c>
      <c r="N551" s="9">
        <v>0</v>
      </c>
      <c r="O551" s="9">
        <v>0</v>
      </c>
      <c r="Q551" s="7">
        <v>22</v>
      </c>
      <c r="R551" s="10">
        <v>4</v>
      </c>
      <c r="S551" s="10">
        <v>70</v>
      </c>
      <c r="T551" s="10" t="s">
        <v>2</v>
      </c>
      <c r="U551" s="7">
        <v>-1</v>
      </c>
      <c r="V551" s="17">
        <v>0</v>
      </c>
      <c r="W551" s="17">
        <v>0</v>
      </c>
      <c r="Y551" s="7">
        <v>-1</v>
      </c>
      <c r="Z551" s="14">
        <v>0</v>
      </c>
      <c r="AA551" s="14">
        <v>0</v>
      </c>
      <c r="AC551" s="7">
        <v>221</v>
      </c>
      <c r="AD551" s="18">
        <v>4</v>
      </c>
      <c r="AE551" s="18">
        <v>271</v>
      </c>
      <c r="AF551" s="18" t="s">
        <v>2</v>
      </c>
      <c r="AG551" s="16">
        <v>2.9211744503600001</v>
      </c>
      <c r="AH551" s="16">
        <v>0.257820098532</v>
      </c>
      <c r="AI551" s="6">
        <f>IF(L551="Duinvlak",3,IF(L551="Plantvlak",2,1))</f>
        <v>1</v>
      </c>
      <c r="AJ551" s="6">
        <f>IF(P551="Duinvlak",3,IF(M551="Plantvlak",2,1))</f>
        <v>1</v>
      </c>
      <c r="AK551" s="6">
        <f>IF(T551="Duinvlak",3,IF(T551="Plantvlak",2,1))</f>
        <v>3</v>
      </c>
      <c r="AL551" s="6">
        <f>IF(X551="Duinvlak",3,IF(X551="Plantvlak",2,1))</f>
        <v>1</v>
      </c>
      <c r="AM551" s="6">
        <f>IF(AB551="Duinvlak",3,IF(AB551="Plantvlak",2,1))</f>
        <v>1</v>
      </c>
      <c r="AN551" s="6">
        <f>IF(AF551="Duinvlak",3,IF(AF551="Plantvlak",2,1))</f>
        <v>3</v>
      </c>
      <c r="AO551">
        <f>AI551*100000+AJ551*10000+AK551*1000+AL551*100+AM551*10+AN551</f>
        <v>113113</v>
      </c>
    </row>
    <row r="552" spans="1:41" ht="15" x14ac:dyDescent="0.25">
      <c r="A552" s="7">
        <v>193</v>
      </c>
      <c r="B552" s="7">
        <v>1</v>
      </c>
      <c r="C552" s="7">
        <v>4</v>
      </c>
      <c r="D552" s="7">
        <v>1000</v>
      </c>
      <c r="E552" s="7">
        <v>218</v>
      </c>
      <c r="F552" s="7">
        <v>230</v>
      </c>
      <c r="G552" s="7">
        <v>269</v>
      </c>
      <c r="H552" s="7">
        <v>-1</v>
      </c>
      <c r="I552" s="7">
        <v>0</v>
      </c>
      <c r="J552" s="11">
        <v>0</v>
      </c>
      <c r="K552" s="11">
        <v>0</v>
      </c>
      <c r="M552" s="7">
        <v>0</v>
      </c>
      <c r="N552" s="9">
        <v>0</v>
      </c>
      <c r="O552" s="9">
        <v>0</v>
      </c>
      <c r="Q552" s="7">
        <v>28</v>
      </c>
      <c r="R552" s="10">
        <v>4</v>
      </c>
      <c r="S552" s="10">
        <v>76</v>
      </c>
      <c r="T552" s="10" t="s">
        <v>2</v>
      </c>
      <c r="U552" s="7">
        <v>-1</v>
      </c>
      <c r="V552" s="17">
        <v>0</v>
      </c>
      <c r="W552" s="17">
        <v>0</v>
      </c>
      <c r="Y552" s="7">
        <v>-1</v>
      </c>
      <c r="Z552" s="14">
        <v>0</v>
      </c>
      <c r="AA552" s="14">
        <v>0</v>
      </c>
      <c r="AC552" s="7">
        <v>153</v>
      </c>
      <c r="AD552" s="18">
        <v>4</v>
      </c>
      <c r="AE552" s="18">
        <v>201</v>
      </c>
      <c r="AF552" s="18" t="s">
        <v>2</v>
      </c>
      <c r="AG552" s="16">
        <v>16.547111248099998</v>
      </c>
      <c r="AH552" s="16">
        <v>1.1353450080800001</v>
      </c>
      <c r="AI552" s="6">
        <f>IF(L552="Duinvlak",3,IF(L552="Plantvlak",2,1))</f>
        <v>1</v>
      </c>
      <c r="AJ552" s="6">
        <f>IF(P552="Duinvlak",3,IF(M552="Plantvlak",2,1))</f>
        <v>1</v>
      </c>
      <c r="AK552" s="6">
        <f>IF(T552="Duinvlak",3,IF(T552="Plantvlak",2,1))</f>
        <v>3</v>
      </c>
      <c r="AL552" s="6">
        <f>IF(X552="Duinvlak",3,IF(X552="Plantvlak",2,1))</f>
        <v>1</v>
      </c>
      <c r="AM552" s="6">
        <f>IF(AB552="Duinvlak",3,IF(AB552="Plantvlak",2,1))</f>
        <v>1</v>
      </c>
      <c r="AN552" s="6">
        <f>IF(AF552="Duinvlak",3,IF(AF552="Plantvlak",2,1))</f>
        <v>3</v>
      </c>
      <c r="AO552">
        <f>AI552*100000+AJ552*10000+AK552*1000+AL552*100+AM552*10+AN552</f>
        <v>113113</v>
      </c>
    </row>
    <row r="553" spans="1:41" ht="15" x14ac:dyDescent="0.25">
      <c r="A553" s="7">
        <v>194</v>
      </c>
      <c r="B553" s="7">
        <v>1</v>
      </c>
      <c r="C553" s="7">
        <v>4</v>
      </c>
      <c r="D553" s="7">
        <v>1001</v>
      </c>
      <c r="E553" s="7">
        <v>219</v>
      </c>
      <c r="F553" s="7">
        <v>231</v>
      </c>
      <c r="G553" s="7">
        <v>270</v>
      </c>
      <c r="H553" s="7">
        <v>-1</v>
      </c>
      <c r="I553" s="7">
        <v>0</v>
      </c>
      <c r="J553" s="11">
        <v>0</v>
      </c>
      <c r="K553" s="11">
        <v>0</v>
      </c>
      <c r="M553" s="7">
        <v>0</v>
      </c>
      <c r="N553" s="9">
        <v>0</v>
      </c>
      <c r="O553" s="9">
        <v>0</v>
      </c>
      <c r="Q553" s="7">
        <v>29</v>
      </c>
      <c r="R553" s="10">
        <v>4</v>
      </c>
      <c r="S553" s="10">
        <v>77</v>
      </c>
      <c r="T553" s="10" t="s">
        <v>2</v>
      </c>
      <c r="U553" s="7">
        <v>-1</v>
      </c>
      <c r="V553" s="17">
        <v>0</v>
      </c>
      <c r="W553" s="17">
        <v>0</v>
      </c>
      <c r="Y553" s="7">
        <v>-1</v>
      </c>
      <c r="Z553" s="14">
        <v>0</v>
      </c>
      <c r="AA553" s="14">
        <v>0</v>
      </c>
      <c r="AC553" s="7">
        <v>153</v>
      </c>
      <c r="AD553" s="18">
        <v>4</v>
      </c>
      <c r="AE553" s="18">
        <v>201</v>
      </c>
      <c r="AF553" s="18" t="s">
        <v>2</v>
      </c>
      <c r="AG553" s="16">
        <v>4.2183583520900001</v>
      </c>
      <c r="AH553" s="16">
        <v>0.18856904567900001</v>
      </c>
      <c r="AI553" s="6">
        <f>IF(L553="Duinvlak",3,IF(L553="Plantvlak",2,1))</f>
        <v>1</v>
      </c>
      <c r="AJ553" s="6">
        <f>IF(P553="Duinvlak",3,IF(M553="Plantvlak",2,1))</f>
        <v>1</v>
      </c>
      <c r="AK553" s="6">
        <f>IF(T553="Duinvlak",3,IF(T553="Plantvlak",2,1))</f>
        <v>3</v>
      </c>
      <c r="AL553" s="6">
        <f>IF(X553="Duinvlak",3,IF(X553="Plantvlak",2,1))</f>
        <v>1</v>
      </c>
      <c r="AM553" s="6">
        <f>IF(AB553="Duinvlak",3,IF(AB553="Plantvlak",2,1))</f>
        <v>1</v>
      </c>
      <c r="AN553" s="6">
        <f>IF(AF553="Duinvlak",3,IF(AF553="Plantvlak",2,1))</f>
        <v>3</v>
      </c>
      <c r="AO553">
        <f>AI553*100000+AJ553*10000+AK553*1000+AL553*100+AM553*10+AN553</f>
        <v>113113</v>
      </c>
    </row>
    <row r="554" spans="1:41" ht="15" x14ac:dyDescent="0.25">
      <c r="A554" s="7">
        <v>787</v>
      </c>
      <c r="B554" s="7">
        <v>7</v>
      </c>
      <c r="C554" s="7">
        <v>401</v>
      </c>
      <c r="D554" s="7">
        <v>1002</v>
      </c>
      <c r="E554" s="7">
        <v>230</v>
      </c>
      <c r="F554" s="7">
        <v>242</v>
      </c>
      <c r="G554" s="7">
        <v>282</v>
      </c>
      <c r="H554" s="7">
        <v>-1</v>
      </c>
      <c r="I554" s="7">
        <v>0</v>
      </c>
      <c r="J554" s="11">
        <v>0</v>
      </c>
      <c r="K554" s="11">
        <v>0</v>
      </c>
      <c r="M554" s="7">
        <v>0</v>
      </c>
      <c r="N554" s="9">
        <v>0</v>
      </c>
      <c r="O554" s="9">
        <v>0</v>
      </c>
      <c r="Q554" s="7">
        <v>41</v>
      </c>
      <c r="R554" s="10">
        <v>40</v>
      </c>
      <c r="S554" s="10">
        <v>46</v>
      </c>
      <c r="T554" s="10" t="s">
        <v>2</v>
      </c>
      <c r="U554" s="7">
        <v>-1</v>
      </c>
      <c r="V554" s="17">
        <v>0</v>
      </c>
      <c r="W554" s="17">
        <v>0</v>
      </c>
      <c r="Y554" s="7">
        <v>-1</v>
      </c>
      <c r="Z554" s="14">
        <v>0</v>
      </c>
      <c r="AA554" s="14">
        <v>0</v>
      </c>
      <c r="AC554" s="7">
        <v>65</v>
      </c>
      <c r="AD554" s="18">
        <v>401</v>
      </c>
      <c r="AE554" s="18">
        <v>59</v>
      </c>
      <c r="AF554" s="18" t="s">
        <v>2</v>
      </c>
      <c r="AG554" s="16">
        <v>4.3039826725800001</v>
      </c>
      <c r="AH554" s="16">
        <v>0.90382000079299996</v>
      </c>
      <c r="AI554" s="6">
        <f>IF(L554="Duinvlak",3,IF(L554="Plantvlak",2,1))</f>
        <v>1</v>
      </c>
      <c r="AJ554" s="6">
        <f>IF(P554="Duinvlak",3,IF(M554="Plantvlak",2,1))</f>
        <v>1</v>
      </c>
      <c r="AK554" s="6">
        <f>IF(T554="Duinvlak",3,IF(T554="Plantvlak",2,1))</f>
        <v>3</v>
      </c>
      <c r="AL554" s="6">
        <f>IF(X554="Duinvlak",3,IF(X554="Plantvlak",2,1))</f>
        <v>1</v>
      </c>
      <c r="AM554" s="6">
        <f>IF(AB554="Duinvlak",3,IF(AB554="Plantvlak",2,1))</f>
        <v>1</v>
      </c>
      <c r="AN554" s="6">
        <f>IF(AF554="Duinvlak",3,IF(AF554="Plantvlak",2,1))</f>
        <v>3</v>
      </c>
      <c r="AO554">
        <f>AI554*100000+AJ554*10000+AK554*1000+AL554*100+AM554*10+AN554</f>
        <v>113113</v>
      </c>
    </row>
    <row r="555" spans="1:41" ht="15" x14ac:dyDescent="0.25">
      <c r="A555" s="7">
        <v>790</v>
      </c>
      <c r="B555" s="7">
        <v>7</v>
      </c>
      <c r="C555" s="7">
        <v>401</v>
      </c>
      <c r="D555" s="7">
        <v>1005</v>
      </c>
      <c r="E555" s="7">
        <v>233</v>
      </c>
      <c r="F555" s="7">
        <v>245</v>
      </c>
      <c r="G555" s="7">
        <v>285</v>
      </c>
      <c r="H555" s="7">
        <v>-1</v>
      </c>
      <c r="I555" s="7">
        <v>0</v>
      </c>
      <c r="J555" s="11">
        <v>0</v>
      </c>
      <c r="K555" s="11">
        <v>0</v>
      </c>
      <c r="M555" s="7">
        <v>0</v>
      </c>
      <c r="N555" s="9">
        <v>0</v>
      </c>
      <c r="O555" s="9">
        <v>0</v>
      </c>
      <c r="Q555" s="7">
        <v>44</v>
      </c>
      <c r="R555" s="10">
        <v>40</v>
      </c>
      <c r="S555" s="10">
        <v>49</v>
      </c>
      <c r="T555" s="10" t="s">
        <v>2</v>
      </c>
      <c r="U555" s="7">
        <v>-1</v>
      </c>
      <c r="V555" s="17">
        <v>0</v>
      </c>
      <c r="W555" s="17">
        <v>0</v>
      </c>
      <c r="Y555" s="7">
        <v>-1</v>
      </c>
      <c r="Z555" s="14">
        <v>0</v>
      </c>
      <c r="AA555" s="14">
        <v>0</v>
      </c>
      <c r="AC555" s="7">
        <v>71</v>
      </c>
      <c r="AD555" s="18">
        <v>401</v>
      </c>
      <c r="AE555" s="18">
        <v>64</v>
      </c>
      <c r="AF555" s="18" t="s">
        <v>2</v>
      </c>
      <c r="AG555" s="16">
        <v>3.92384420573</v>
      </c>
      <c r="AH555" s="16">
        <v>0.75143676318599995</v>
      </c>
      <c r="AI555" s="6">
        <f>IF(L555="Duinvlak",3,IF(L555="Plantvlak",2,1))</f>
        <v>1</v>
      </c>
      <c r="AJ555" s="6">
        <f>IF(P555="Duinvlak",3,IF(M555="Plantvlak",2,1))</f>
        <v>1</v>
      </c>
      <c r="AK555" s="6">
        <f>IF(T555="Duinvlak",3,IF(T555="Plantvlak",2,1))</f>
        <v>3</v>
      </c>
      <c r="AL555" s="6">
        <f>IF(X555="Duinvlak",3,IF(X555="Plantvlak",2,1))</f>
        <v>1</v>
      </c>
      <c r="AM555" s="6">
        <f>IF(AB555="Duinvlak",3,IF(AB555="Plantvlak",2,1))</f>
        <v>1</v>
      </c>
      <c r="AN555" s="6">
        <f>IF(AF555="Duinvlak",3,IF(AF555="Plantvlak",2,1))</f>
        <v>3</v>
      </c>
      <c r="AO555">
        <f>AI555*100000+AJ555*10000+AK555*1000+AL555*100+AM555*10+AN555</f>
        <v>113113</v>
      </c>
    </row>
    <row r="556" spans="1:41" ht="15" x14ac:dyDescent="0.25">
      <c r="A556" s="7">
        <v>793</v>
      </c>
      <c r="B556" s="7">
        <v>7</v>
      </c>
      <c r="C556" s="7">
        <v>401</v>
      </c>
      <c r="D556" s="7">
        <v>1008</v>
      </c>
      <c r="E556" s="7">
        <v>236</v>
      </c>
      <c r="F556" s="7">
        <v>248</v>
      </c>
      <c r="G556" s="7">
        <v>289</v>
      </c>
      <c r="H556" s="7">
        <v>-1</v>
      </c>
      <c r="I556" s="7">
        <v>0</v>
      </c>
      <c r="J556" s="11">
        <v>0</v>
      </c>
      <c r="K556" s="11">
        <v>0</v>
      </c>
      <c r="M556" s="7">
        <v>0</v>
      </c>
      <c r="N556" s="9">
        <v>0</v>
      </c>
      <c r="O556" s="9">
        <v>0</v>
      </c>
      <c r="Q556" s="7">
        <v>48</v>
      </c>
      <c r="R556" s="10">
        <v>40</v>
      </c>
      <c r="S556" s="10">
        <v>62</v>
      </c>
      <c r="T556" s="10" t="s">
        <v>2</v>
      </c>
      <c r="U556" s="7">
        <v>-1</v>
      </c>
      <c r="V556" s="17">
        <v>0</v>
      </c>
      <c r="W556" s="17">
        <v>0</v>
      </c>
      <c r="Y556" s="7">
        <v>-1</v>
      </c>
      <c r="Z556" s="14">
        <v>0</v>
      </c>
      <c r="AA556" s="14">
        <v>0</v>
      </c>
      <c r="AC556" s="7">
        <v>250</v>
      </c>
      <c r="AD556" s="18">
        <v>401</v>
      </c>
      <c r="AE556" s="18">
        <v>300</v>
      </c>
      <c r="AF556" s="18" t="s">
        <v>2</v>
      </c>
      <c r="AG556" s="16">
        <v>3.4413651249299999</v>
      </c>
      <c r="AH556" s="16">
        <v>0.62634057446000002</v>
      </c>
      <c r="AI556" s="6">
        <f>IF(L556="Duinvlak",3,IF(L556="Plantvlak",2,1))</f>
        <v>1</v>
      </c>
      <c r="AJ556" s="6">
        <f>IF(P556="Duinvlak",3,IF(M556="Plantvlak",2,1))</f>
        <v>1</v>
      </c>
      <c r="AK556" s="6">
        <f>IF(T556="Duinvlak",3,IF(T556="Plantvlak",2,1))</f>
        <v>3</v>
      </c>
      <c r="AL556" s="6">
        <f>IF(X556="Duinvlak",3,IF(X556="Plantvlak",2,1))</f>
        <v>1</v>
      </c>
      <c r="AM556" s="6">
        <f>IF(AB556="Duinvlak",3,IF(AB556="Plantvlak",2,1))</f>
        <v>1</v>
      </c>
      <c r="AN556" s="6">
        <f>IF(AF556="Duinvlak",3,IF(AF556="Plantvlak",2,1))</f>
        <v>3</v>
      </c>
      <c r="AO556">
        <f>AI556*100000+AJ556*10000+AK556*1000+AL556*100+AM556*10+AN556</f>
        <v>113113</v>
      </c>
    </row>
    <row r="557" spans="1:41" ht="15" x14ac:dyDescent="0.25">
      <c r="A557" s="7">
        <v>796</v>
      </c>
      <c r="B557" s="7">
        <v>7</v>
      </c>
      <c r="C557" s="7">
        <v>401</v>
      </c>
      <c r="D557" s="7">
        <v>1011</v>
      </c>
      <c r="E557" s="7">
        <v>239</v>
      </c>
      <c r="F557" s="7">
        <v>253</v>
      </c>
      <c r="G557" s="7">
        <v>294</v>
      </c>
      <c r="H557" s="7">
        <v>-1</v>
      </c>
      <c r="I557" s="7">
        <v>0</v>
      </c>
      <c r="J557" s="11">
        <v>0</v>
      </c>
      <c r="K557" s="11">
        <v>0</v>
      </c>
      <c r="M557" s="7">
        <v>0</v>
      </c>
      <c r="N557" s="9">
        <v>0</v>
      </c>
      <c r="O557" s="9">
        <v>0</v>
      </c>
      <c r="Q557" s="7">
        <v>53</v>
      </c>
      <c r="R557" s="10">
        <v>40</v>
      </c>
      <c r="S557" s="10">
        <v>68</v>
      </c>
      <c r="T557" s="10" t="s">
        <v>2</v>
      </c>
      <c r="U557" s="7">
        <v>-1</v>
      </c>
      <c r="V557" s="17">
        <v>0</v>
      </c>
      <c r="W557" s="17">
        <v>0</v>
      </c>
      <c r="Y557" s="7">
        <v>-1</v>
      </c>
      <c r="Z557" s="14">
        <v>0</v>
      </c>
      <c r="AA557" s="14">
        <v>0</v>
      </c>
      <c r="AC557" s="7">
        <v>413</v>
      </c>
      <c r="AD557" s="18">
        <v>401</v>
      </c>
      <c r="AE557" s="18">
        <v>273</v>
      </c>
      <c r="AF557" s="18" t="s">
        <v>2</v>
      </c>
      <c r="AG557" s="16">
        <v>6.1783837607900001</v>
      </c>
      <c r="AH557" s="16">
        <v>0.41850561974200001</v>
      </c>
      <c r="AI557" s="6">
        <f>IF(L557="Duinvlak",3,IF(L557="Plantvlak",2,1))</f>
        <v>1</v>
      </c>
      <c r="AJ557" s="6">
        <f>IF(P557="Duinvlak",3,IF(M557="Plantvlak",2,1))</f>
        <v>1</v>
      </c>
      <c r="AK557" s="6">
        <f>IF(T557="Duinvlak",3,IF(T557="Plantvlak",2,1))</f>
        <v>3</v>
      </c>
      <c r="AL557" s="6">
        <f>IF(X557="Duinvlak",3,IF(X557="Plantvlak",2,1))</f>
        <v>1</v>
      </c>
      <c r="AM557" s="6">
        <f>IF(AB557="Duinvlak",3,IF(AB557="Plantvlak",2,1))</f>
        <v>1</v>
      </c>
      <c r="AN557" s="6">
        <f>IF(AF557="Duinvlak",3,IF(AF557="Plantvlak",2,1))</f>
        <v>3</v>
      </c>
      <c r="AO557">
        <f>AI557*100000+AJ557*10000+AK557*1000+AL557*100+AM557*10+AN557</f>
        <v>113113</v>
      </c>
    </row>
    <row r="558" spans="1:41" ht="15" x14ac:dyDescent="0.25">
      <c r="A558" s="7">
        <v>798</v>
      </c>
      <c r="B558" s="7">
        <v>7</v>
      </c>
      <c r="C558" s="7">
        <v>401</v>
      </c>
      <c r="D558" s="7">
        <v>1013</v>
      </c>
      <c r="E558" s="7">
        <v>241</v>
      </c>
      <c r="F558" s="7">
        <v>256</v>
      </c>
      <c r="G558" s="7">
        <v>297</v>
      </c>
      <c r="H558" s="7">
        <v>-1</v>
      </c>
      <c r="I558" s="7">
        <v>0</v>
      </c>
      <c r="J558" s="11">
        <v>0</v>
      </c>
      <c r="K558" s="11">
        <v>0</v>
      </c>
      <c r="M558" s="7">
        <v>0</v>
      </c>
      <c r="N558" s="9">
        <v>0</v>
      </c>
      <c r="O558" s="9">
        <v>0</v>
      </c>
      <c r="Q558" s="7">
        <v>56</v>
      </c>
      <c r="R558" s="10">
        <v>40</v>
      </c>
      <c r="S558" s="10">
        <v>76</v>
      </c>
      <c r="T558" s="10" t="s">
        <v>2</v>
      </c>
      <c r="U558" s="7">
        <v>-1</v>
      </c>
      <c r="V558" s="17">
        <v>0</v>
      </c>
      <c r="W558" s="17">
        <v>0</v>
      </c>
      <c r="Y558" s="7">
        <v>-1</v>
      </c>
      <c r="Z558" s="14">
        <v>0</v>
      </c>
      <c r="AA558" s="14">
        <v>0</v>
      </c>
      <c r="AC558" s="7">
        <v>154</v>
      </c>
      <c r="AD558" s="18">
        <v>401</v>
      </c>
      <c r="AE558" s="18">
        <v>201</v>
      </c>
      <c r="AF558" s="18" t="s">
        <v>2</v>
      </c>
      <c r="AG558" s="16">
        <v>20.906134044400002</v>
      </c>
      <c r="AH558" s="16">
        <v>7.0792519763100001</v>
      </c>
      <c r="AI558" s="6">
        <f>IF(L558="Duinvlak",3,IF(L558="Plantvlak",2,1))</f>
        <v>1</v>
      </c>
      <c r="AJ558" s="6">
        <f>IF(P558="Duinvlak",3,IF(M558="Plantvlak",2,1))</f>
        <v>1</v>
      </c>
      <c r="AK558" s="6">
        <f>IF(T558="Duinvlak",3,IF(T558="Plantvlak",2,1))</f>
        <v>3</v>
      </c>
      <c r="AL558" s="6">
        <f>IF(X558="Duinvlak",3,IF(X558="Plantvlak",2,1))</f>
        <v>1</v>
      </c>
      <c r="AM558" s="6">
        <f>IF(AB558="Duinvlak",3,IF(AB558="Plantvlak",2,1))</f>
        <v>1</v>
      </c>
      <c r="AN558" s="6">
        <f>IF(AF558="Duinvlak",3,IF(AF558="Plantvlak",2,1))</f>
        <v>3</v>
      </c>
      <c r="AO558">
        <f>AI558*100000+AJ558*10000+AK558*1000+AL558*100+AM558*10+AN558</f>
        <v>113113</v>
      </c>
    </row>
    <row r="559" spans="1:41" ht="15" x14ac:dyDescent="0.25">
      <c r="A559" s="7">
        <v>799</v>
      </c>
      <c r="B559" s="7">
        <v>7</v>
      </c>
      <c r="C559" s="7">
        <v>401</v>
      </c>
      <c r="D559" s="7">
        <v>1014</v>
      </c>
      <c r="E559" s="7">
        <v>242</v>
      </c>
      <c r="F559" s="7">
        <v>257</v>
      </c>
      <c r="G559" s="7">
        <v>298</v>
      </c>
      <c r="H559" s="7">
        <v>-1</v>
      </c>
      <c r="I559" s="7">
        <v>0</v>
      </c>
      <c r="J559" s="11">
        <v>0</v>
      </c>
      <c r="K559" s="11">
        <v>0</v>
      </c>
      <c r="M559" s="7">
        <v>0</v>
      </c>
      <c r="N559" s="9">
        <v>0</v>
      </c>
      <c r="O559" s="9">
        <v>0</v>
      </c>
      <c r="Q559" s="7">
        <v>57</v>
      </c>
      <c r="R559" s="10">
        <v>40</v>
      </c>
      <c r="S559" s="10">
        <v>78</v>
      </c>
      <c r="T559" s="10" t="s">
        <v>2</v>
      </c>
      <c r="U559" s="7">
        <v>-1</v>
      </c>
      <c r="V559" s="17">
        <v>0</v>
      </c>
      <c r="W559" s="17">
        <v>0</v>
      </c>
      <c r="Y559" s="7">
        <v>-1</v>
      </c>
      <c r="Z559" s="14">
        <v>0</v>
      </c>
      <c r="AA559" s="14">
        <v>0</v>
      </c>
      <c r="AC559" s="7">
        <v>154</v>
      </c>
      <c r="AD559" s="18">
        <v>401</v>
      </c>
      <c r="AE559" s="18">
        <v>201</v>
      </c>
      <c r="AF559" s="18" t="s">
        <v>2</v>
      </c>
      <c r="AG559" s="16">
        <v>1.27392766523</v>
      </c>
      <c r="AH559" s="16">
        <v>8.7058339758600001E-2</v>
      </c>
      <c r="AI559" s="6">
        <f>IF(L559="Duinvlak",3,IF(L559="Plantvlak",2,1))</f>
        <v>1</v>
      </c>
      <c r="AJ559" s="6">
        <f>IF(P559="Duinvlak",3,IF(M559="Plantvlak",2,1))</f>
        <v>1</v>
      </c>
      <c r="AK559" s="6">
        <f>IF(T559="Duinvlak",3,IF(T559="Plantvlak",2,1))</f>
        <v>3</v>
      </c>
      <c r="AL559" s="6">
        <f>IF(X559="Duinvlak",3,IF(X559="Plantvlak",2,1))</f>
        <v>1</v>
      </c>
      <c r="AM559" s="6">
        <f>IF(AB559="Duinvlak",3,IF(AB559="Plantvlak",2,1))</f>
        <v>1</v>
      </c>
      <c r="AN559" s="6">
        <f>IF(AF559="Duinvlak",3,IF(AF559="Plantvlak",2,1))</f>
        <v>3</v>
      </c>
      <c r="AO559">
        <f>AI559*100000+AJ559*10000+AK559*1000+AL559*100+AM559*10+AN559</f>
        <v>113113</v>
      </c>
    </row>
    <row r="560" spans="1:41" ht="15" x14ac:dyDescent="0.25">
      <c r="A560" s="7">
        <v>1323</v>
      </c>
      <c r="B560" s="7">
        <v>34</v>
      </c>
      <c r="C560" s="7">
        <v>301</v>
      </c>
      <c r="D560" s="7">
        <v>1016</v>
      </c>
      <c r="E560" s="7">
        <v>244</v>
      </c>
      <c r="F560" s="7">
        <v>260</v>
      </c>
      <c r="G560" s="7">
        <v>301</v>
      </c>
      <c r="H560" s="7">
        <v>-1</v>
      </c>
      <c r="I560" s="7">
        <v>0</v>
      </c>
      <c r="J560" s="11">
        <v>0</v>
      </c>
      <c r="K560" s="11">
        <v>0</v>
      </c>
      <c r="M560" s="7">
        <v>0</v>
      </c>
      <c r="N560" s="9">
        <v>0</v>
      </c>
      <c r="O560" s="9">
        <v>0</v>
      </c>
      <c r="Q560" s="7">
        <v>60</v>
      </c>
      <c r="R560" s="10">
        <v>30</v>
      </c>
      <c r="S560" s="10">
        <v>26</v>
      </c>
      <c r="T560" s="10" t="s">
        <v>2</v>
      </c>
      <c r="U560" s="7">
        <v>-1</v>
      </c>
      <c r="V560" s="17">
        <v>0</v>
      </c>
      <c r="W560" s="17">
        <v>0</v>
      </c>
      <c r="Y560" s="7">
        <v>-1</v>
      </c>
      <c r="Z560" s="14">
        <v>0</v>
      </c>
      <c r="AA560" s="14">
        <v>0</v>
      </c>
      <c r="AC560" s="7">
        <v>269</v>
      </c>
      <c r="AD560" s="18">
        <v>301</v>
      </c>
      <c r="AE560" s="18">
        <v>319</v>
      </c>
      <c r="AF560" s="18" t="s">
        <v>2</v>
      </c>
      <c r="AG560" s="16">
        <v>0.23204408218299999</v>
      </c>
      <c r="AH560" s="16">
        <v>2.47928003743E-3</v>
      </c>
      <c r="AI560" s="6">
        <f>IF(L560="Duinvlak",3,IF(L560="Plantvlak",2,1))</f>
        <v>1</v>
      </c>
      <c r="AJ560" s="6">
        <f>IF(P560="Duinvlak",3,IF(M560="Plantvlak",2,1))</f>
        <v>1</v>
      </c>
      <c r="AK560" s="6">
        <f>IF(T560="Duinvlak",3,IF(T560="Plantvlak",2,1))</f>
        <v>3</v>
      </c>
      <c r="AL560" s="6">
        <f>IF(X560="Duinvlak",3,IF(X560="Plantvlak",2,1))</f>
        <v>1</v>
      </c>
      <c r="AM560" s="6">
        <f>IF(AB560="Duinvlak",3,IF(AB560="Plantvlak",2,1))</f>
        <v>1</v>
      </c>
      <c r="AN560" s="6">
        <f>IF(AF560="Duinvlak",3,IF(AF560="Plantvlak",2,1))</f>
        <v>3</v>
      </c>
      <c r="AO560">
        <f>AI560*100000+AJ560*10000+AK560*1000+AL560*100+AM560*10+AN560</f>
        <v>113113</v>
      </c>
    </row>
    <row r="561" spans="1:41" ht="15" x14ac:dyDescent="0.25">
      <c r="A561" s="7">
        <v>1324</v>
      </c>
      <c r="B561" s="7">
        <v>34</v>
      </c>
      <c r="C561" s="7">
        <v>301</v>
      </c>
      <c r="D561" s="7">
        <v>1017</v>
      </c>
      <c r="E561" s="7">
        <v>245</v>
      </c>
      <c r="F561" s="7">
        <v>261</v>
      </c>
      <c r="G561" s="7">
        <v>302</v>
      </c>
      <c r="H561" s="7">
        <v>-1</v>
      </c>
      <c r="I561" s="7">
        <v>0</v>
      </c>
      <c r="J561" s="11">
        <v>0</v>
      </c>
      <c r="K561" s="11">
        <v>0</v>
      </c>
      <c r="M561" s="7">
        <v>0</v>
      </c>
      <c r="N561" s="9">
        <v>0</v>
      </c>
      <c r="O561" s="9">
        <v>0</v>
      </c>
      <c r="Q561" s="7">
        <v>61</v>
      </c>
      <c r="R561" s="10">
        <v>30</v>
      </c>
      <c r="S561" s="10">
        <v>27</v>
      </c>
      <c r="T561" s="10" t="s">
        <v>2</v>
      </c>
      <c r="U561" s="7">
        <v>-1</v>
      </c>
      <c r="V561" s="17">
        <v>0</v>
      </c>
      <c r="W561" s="17">
        <v>0</v>
      </c>
      <c r="Y561" s="7">
        <v>-1</v>
      </c>
      <c r="Z561" s="14">
        <v>0</v>
      </c>
      <c r="AA561" s="14">
        <v>0</v>
      </c>
      <c r="AC561" s="7">
        <v>269</v>
      </c>
      <c r="AD561" s="18">
        <v>301</v>
      </c>
      <c r="AE561" s="18">
        <v>319</v>
      </c>
      <c r="AF561" s="18" t="s">
        <v>2</v>
      </c>
      <c r="AG561" s="16">
        <v>9.1569166822699994</v>
      </c>
      <c r="AH561" s="16">
        <v>3.60019239861</v>
      </c>
      <c r="AI561" s="6">
        <f>IF(L561="Duinvlak",3,IF(L561="Plantvlak",2,1))</f>
        <v>1</v>
      </c>
      <c r="AJ561" s="6">
        <f>IF(P561="Duinvlak",3,IF(M561="Plantvlak",2,1))</f>
        <v>1</v>
      </c>
      <c r="AK561" s="6">
        <f>IF(T561="Duinvlak",3,IF(T561="Plantvlak",2,1))</f>
        <v>3</v>
      </c>
      <c r="AL561" s="6">
        <f>IF(X561="Duinvlak",3,IF(X561="Plantvlak",2,1))</f>
        <v>1</v>
      </c>
      <c r="AM561" s="6">
        <f>IF(AB561="Duinvlak",3,IF(AB561="Plantvlak",2,1))</f>
        <v>1</v>
      </c>
      <c r="AN561" s="6">
        <f>IF(AF561="Duinvlak",3,IF(AF561="Plantvlak",2,1))</f>
        <v>3</v>
      </c>
      <c r="AO561">
        <f>AI561*100000+AJ561*10000+AK561*1000+AL561*100+AM561*10+AN561</f>
        <v>113113</v>
      </c>
    </row>
    <row r="562" spans="1:41" ht="15" x14ac:dyDescent="0.25">
      <c r="A562" s="7">
        <v>1325</v>
      </c>
      <c r="B562" s="7">
        <v>34</v>
      </c>
      <c r="C562" s="7">
        <v>301</v>
      </c>
      <c r="D562" s="7">
        <v>1018</v>
      </c>
      <c r="E562" s="7">
        <v>246</v>
      </c>
      <c r="F562" s="7">
        <v>262</v>
      </c>
      <c r="G562" s="7">
        <v>303</v>
      </c>
      <c r="H562" s="7">
        <v>-1</v>
      </c>
      <c r="I562" s="7">
        <v>0</v>
      </c>
      <c r="J562" s="11">
        <v>0</v>
      </c>
      <c r="K562" s="11">
        <v>0</v>
      </c>
      <c r="M562" s="7">
        <v>0</v>
      </c>
      <c r="N562" s="9">
        <v>0</v>
      </c>
      <c r="O562" s="9">
        <v>0</v>
      </c>
      <c r="Q562" s="7">
        <v>62</v>
      </c>
      <c r="R562" s="10">
        <v>30</v>
      </c>
      <c r="S562" s="10">
        <v>28</v>
      </c>
      <c r="T562" s="10" t="s">
        <v>2</v>
      </c>
      <c r="U562" s="7">
        <v>-1</v>
      </c>
      <c r="V562" s="17">
        <v>0</v>
      </c>
      <c r="W562" s="17">
        <v>0</v>
      </c>
      <c r="Y562" s="7">
        <v>-1</v>
      </c>
      <c r="Z562" s="14">
        <v>0</v>
      </c>
      <c r="AA562" s="14">
        <v>0</v>
      </c>
      <c r="AC562" s="7">
        <v>269</v>
      </c>
      <c r="AD562" s="18">
        <v>301</v>
      </c>
      <c r="AE562" s="18">
        <v>319</v>
      </c>
      <c r="AF562" s="18" t="s">
        <v>2</v>
      </c>
      <c r="AG562" s="16">
        <v>6.5018245455599999</v>
      </c>
      <c r="AH562" s="16">
        <v>1.07603795675</v>
      </c>
      <c r="AI562" s="6">
        <f>IF(L562="Duinvlak",3,IF(L562="Plantvlak",2,1))</f>
        <v>1</v>
      </c>
      <c r="AJ562" s="6">
        <f>IF(P562="Duinvlak",3,IF(M562="Plantvlak",2,1))</f>
        <v>1</v>
      </c>
      <c r="AK562" s="6">
        <f>IF(T562="Duinvlak",3,IF(T562="Plantvlak",2,1))</f>
        <v>3</v>
      </c>
      <c r="AL562" s="6">
        <f>IF(X562="Duinvlak",3,IF(X562="Plantvlak",2,1))</f>
        <v>1</v>
      </c>
      <c r="AM562" s="6">
        <f>IF(AB562="Duinvlak",3,IF(AB562="Plantvlak",2,1))</f>
        <v>1</v>
      </c>
      <c r="AN562" s="6">
        <f>IF(AF562="Duinvlak",3,IF(AF562="Plantvlak",2,1))</f>
        <v>3</v>
      </c>
      <c r="AO562">
        <f>AI562*100000+AJ562*10000+AK562*1000+AL562*100+AM562*10+AN562</f>
        <v>113113</v>
      </c>
    </row>
    <row r="563" spans="1:41" ht="15" x14ac:dyDescent="0.25">
      <c r="A563" s="7">
        <v>1326</v>
      </c>
      <c r="B563" s="7">
        <v>34</v>
      </c>
      <c r="C563" s="7">
        <v>301</v>
      </c>
      <c r="D563" s="7">
        <v>1019</v>
      </c>
      <c r="E563" s="7">
        <v>247</v>
      </c>
      <c r="F563" s="7">
        <v>263</v>
      </c>
      <c r="G563" s="7">
        <v>304</v>
      </c>
      <c r="H563" s="7">
        <v>-1</v>
      </c>
      <c r="I563" s="7">
        <v>0</v>
      </c>
      <c r="J563" s="11">
        <v>0</v>
      </c>
      <c r="K563" s="11">
        <v>0</v>
      </c>
      <c r="M563" s="7">
        <v>0</v>
      </c>
      <c r="N563" s="9">
        <v>0</v>
      </c>
      <c r="O563" s="9">
        <v>0</v>
      </c>
      <c r="Q563" s="7">
        <v>63</v>
      </c>
      <c r="R563" s="10">
        <v>30</v>
      </c>
      <c r="S563" s="10">
        <v>29</v>
      </c>
      <c r="T563" s="10" t="s">
        <v>2</v>
      </c>
      <c r="U563" s="7">
        <v>-1</v>
      </c>
      <c r="V563" s="17">
        <v>0</v>
      </c>
      <c r="W563" s="17">
        <v>0</v>
      </c>
      <c r="Y563" s="7">
        <v>-1</v>
      </c>
      <c r="Z563" s="14">
        <v>0</v>
      </c>
      <c r="AA563" s="14">
        <v>0</v>
      </c>
      <c r="AC563" s="7">
        <v>269</v>
      </c>
      <c r="AD563" s="18">
        <v>301</v>
      </c>
      <c r="AE563" s="18">
        <v>319</v>
      </c>
      <c r="AF563" s="18" t="s">
        <v>2</v>
      </c>
      <c r="AG563" s="16">
        <v>8.3248982286400004</v>
      </c>
      <c r="AH563" s="16">
        <v>1.07789332797</v>
      </c>
      <c r="AI563" s="6">
        <f>IF(L563="Duinvlak",3,IF(L563="Plantvlak",2,1))</f>
        <v>1</v>
      </c>
      <c r="AJ563" s="6">
        <f>IF(P563="Duinvlak",3,IF(M563="Plantvlak",2,1))</f>
        <v>1</v>
      </c>
      <c r="AK563" s="6">
        <f>IF(T563="Duinvlak",3,IF(T563="Plantvlak",2,1))</f>
        <v>3</v>
      </c>
      <c r="AL563" s="6">
        <f>IF(X563="Duinvlak",3,IF(X563="Plantvlak",2,1))</f>
        <v>1</v>
      </c>
      <c r="AM563" s="6">
        <f>IF(AB563="Duinvlak",3,IF(AB563="Plantvlak",2,1))</f>
        <v>1</v>
      </c>
      <c r="AN563" s="6">
        <f>IF(AF563="Duinvlak",3,IF(AF563="Plantvlak",2,1))</f>
        <v>3</v>
      </c>
      <c r="AO563">
        <f>AI563*100000+AJ563*10000+AK563*1000+AL563*100+AM563*10+AN563</f>
        <v>113113</v>
      </c>
    </row>
    <row r="564" spans="1:41" ht="15" x14ac:dyDescent="0.25">
      <c r="A564" s="7">
        <v>1327</v>
      </c>
      <c r="B564" s="7">
        <v>34</v>
      </c>
      <c r="C564" s="7">
        <v>301</v>
      </c>
      <c r="D564" s="7">
        <v>1020</v>
      </c>
      <c r="E564" s="7">
        <v>248</v>
      </c>
      <c r="F564" s="7">
        <v>264</v>
      </c>
      <c r="G564" s="7">
        <v>305</v>
      </c>
      <c r="H564" s="7">
        <v>-1</v>
      </c>
      <c r="I564" s="7">
        <v>0</v>
      </c>
      <c r="J564" s="11">
        <v>0</v>
      </c>
      <c r="K564" s="11">
        <v>0</v>
      </c>
      <c r="M564" s="7">
        <v>0</v>
      </c>
      <c r="N564" s="9">
        <v>0</v>
      </c>
      <c r="O564" s="9">
        <v>0</v>
      </c>
      <c r="Q564" s="7">
        <v>64</v>
      </c>
      <c r="R564" s="10">
        <v>30</v>
      </c>
      <c r="S564" s="10">
        <v>30</v>
      </c>
      <c r="T564" s="10" t="s">
        <v>2</v>
      </c>
      <c r="U564" s="7">
        <v>-1</v>
      </c>
      <c r="V564" s="17">
        <v>0</v>
      </c>
      <c r="W564" s="17">
        <v>0</v>
      </c>
      <c r="Y564" s="7">
        <v>-1</v>
      </c>
      <c r="Z564" s="14">
        <v>0</v>
      </c>
      <c r="AA564" s="14">
        <v>0</v>
      </c>
      <c r="AC564" s="7">
        <v>269</v>
      </c>
      <c r="AD564" s="18">
        <v>301</v>
      </c>
      <c r="AE564" s="18">
        <v>319</v>
      </c>
      <c r="AF564" s="18" t="s">
        <v>2</v>
      </c>
      <c r="AG564" s="16">
        <v>7.2868036720699996</v>
      </c>
      <c r="AH564" s="16">
        <v>0.63999033355900004</v>
      </c>
      <c r="AI564" s="6">
        <f>IF(L564="Duinvlak",3,IF(L564="Plantvlak",2,1))</f>
        <v>1</v>
      </c>
      <c r="AJ564" s="6">
        <f>IF(P564="Duinvlak",3,IF(M564="Plantvlak",2,1))</f>
        <v>1</v>
      </c>
      <c r="AK564" s="6">
        <f>IF(T564="Duinvlak",3,IF(T564="Plantvlak",2,1))</f>
        <v>3</v>
      </c>
      <c r="AL564" s="6">
        <f>IF(X564="Duinvlak",3,IF(X564="Plantvlak",2,1))</f>
        <v>1</v>
      </c>
      <c r="AM564" s="6">
        <f>IF(AB564="Duinvlak",3,IF(AB564="Plantvlak",2,1))</f>
        <v>1</v>
      </c>
      <c r="AN564" s="6">
        <f>IF(AF564="Duinvlak",3,IF(AF564="Plantvlak",2,1))</f>
        <v>3</v>
      </c>
      <c r="AO564">
        <f>AI564*100000+AJ564*10000+AK564*1000+AL564*100+AM564*10+AN564</f>
        <v>113113</v>
      </c>
    </row>
    <row r="565" spans="1:41" ht="15" x14ac:dyDescent="0.25">
      <c r="A565" s="7">
        <v>791</v>
      </c>
      <c r="B565" s="7">
        <v>7</v>
      </c>
      <c r="C565" s="7">
        <v>401</v>
      </c>
      <c r="D565" s="7">
        <v>1006</v>
      </c>
      <c r="E565" s="7">
        <v>234</v>
      </c>
      <c r="F565" s="7">
        <v>246</v>
      </c>
      <c r="G565" s="7">
        <v>286</v>
      </c>
      <c r="H565" s="7">
        <v>-1</v>
      </c>
      <c r="I565" s="7">
        <v>0</v>
      </c>
      <c r="J565" s="11">
        <v>0</v>
      </c>
      <c r="K565" s="11">
        <v>0</v>
      </c>
      <c r="M565" s="7">
        <v>0</v>
      </c>
      <c r="N565" s="9">
        <v>0</v>
      </c>
      <c r="O565" s="9">
        <v>0</v>
      </c>
      <c r="Q565" s="7">
        <v>45</v>
      </c>
      <c r="R565" s="10">
        <v>40</v>
      </c>
      <c r="S565" s="10">
        <v>50</v>
      </c>
      <c r="T565" s="10" t="s">
        <v>2</v>
      </c>
      <c r="U565" s="7">
        <v>-1</v>
      </c>
      <c r="V565" s="17">
        <v>0</v>
      </c>
      <c r="W565" s="17">
        <v>0</v>
      </c>
      <c r="Y565" s="7">
        <v>-1</v>
      </c>
      <c r="Z565" s="14">
        <v>0</v>
      </c>
      <c r="AA565" s="14">
        <v>0</v>
      </c>
      <c r="AC565" s="7">
        <v>72</v>
      </c>
      <c r="AD565" s="18">
        <v>401</v>
      </c>
      <c r="AE565" s="18">
        <v>65</v>
      </c>
      <c r="AF565" s="18" t="s">
        <v>3</v>
      </c>
      <c r="AG565" s="16">
        <v>2.1945487032700002</v>
      </c>
      <c r="AH565" s="16">
        <v>0.11803049988</v>
      </c>
      <c r="AI565" s="6">
        <f>IF(L565="Duinvlak",3,IF(L565="Plantvlak",2,1))</f>
        <v>1</v>
      </c>
      <c r="AJ565" s="6">
        <f>IF(P565="Duinvlak",3,IF(M565="Plantvlak",2,1))</f>
        <v>1</v>
      </c>
      <c r="AK565" s="6">
        <f>IF(T565="Duinvlak",3,IF(T565="Plantvlak",2,1))</f>
        <v>3</v>
      </c>
      <c r="AL565" s="6">
        <f>IF(X565="Duinvlak",3,IF(X565="Plantvlak",2,1))</f>
        <v>1</v>
      </c>
      <c r="AM565" s="6">
        <f>IF(AB565="Duinvlak",3,IF(AB565="Plantvlak",2,1))</f>
        <v>1</v>
      </c>
      <c r="AN565" s="6">
        <f>IF(AF565="Duinvlak",3,IF(AF565="Plantvlak",2,1))</f>
        <v>2</v>
      </c>
      <c r="AO565">
        <f>AI565*100000+AJ565*10000+AK565*1000+AL565*100+AM565*10+AN565</f>
        <v>113112</v>
      </c>
    </row>
    <row r="566" spans="1:41" ht="15" x14ac:dyDescent="0.25">
      <c r="A566" s="7">
        <v>792</v>
      </c>
      <c r="B566" s="7">
        <v>7</v>
      </c>
      <c r="C566" s="7">
        <v>401</v>
      </c>
      <c r="D566" s="7">
        <v>1007</v>
      </c>
      <c r="E566" s="7">
        <v>235</v>
      </c>
      <c r="F566" s="7">
        <v>247</v>
      </c>
      <c r="G566" s="7">
        <v>287</v>
      </c>
      <c r="H566" s="7">
        <v>-1</v>
      </c>
      <c r="I566" s="7">
        <v>0</v>
      </c>
      <c r="J566" s="11">
        <v>0</v>
      </c>
      <c r="K566" s="11">
        <v>0</v>
      </c>
      <c r="M566" s="7">
        <v>0</v>
      </c>
      <c r="N566" s="9">
        <v>0</v>
      </c>
      <c r="O566" s="9">
        <v>0</v>
      </c>
      <c r="Q566" s="7">
        <v>46</v>
      </c>
      <c r="R566" s="10">
        <v>40</v>
      </c>
      <c r="S566" s="10">
        <v>51</v>
      </c>
      <c r="T566" s="10" t="s">
        <v>2</v>
      </c>
      <c r="U566" s="7">
        <v>-1</v>
      </c>
      <c r="V566" s="17">
        <v>0</v>
      </c>
      <c r="W566" s="17">
        <v>0</v>
      </c>
      <c r="Y566" s="7">
        <v>-1</v>
      </c>
      <c r="Z566" s="14">
        <v>0</v>
      </c>
      <c r="AA566" s="14">
        <v>0</v>
      </c>
      <c r="AC566" s="7">
        <v>73</v>
      </c>
      <c r="AD566" s="18">
        <v>401</v>
      </c>
      <c r="AE566" s="18">
        <v>66</v>
      </c>
      <c r="AF566" s="18" t="s">
        <v>3</v>
      </c>
      <c r="AG566" s="16">
        <v>1.62910357163</v>
      </c>
      <c r="AH566" s="16">
        <v>0.115850304571</v>
      </c>
      <c r="AI566" s="6">
        <f>IF(L566="Duinvlak",3,IF(L566="Plantvlak",2,1))</f>
        <v>1</v>
      </c>
      <c r="AJ566" s="6">
        <f>IF(P566="Duinvlak",3,IF(M566="Plantvlak",2,1))</f>
        <v>1</v>
      </c>
      <c r="AK566" s="6">
        <f>IF(T566="Duinvlak",3,IF(T566="Plantvlak",2,1))</f>
        <v>3</v>
      </c>
      <c r="AL566" s="6">
        <f>IF(X566="Duinvlak",3,IF(X566="Plantvlak",2,1))</f>
        <v>1</v>
      </c>
      <c r="AM566" s="6">
        <f>IF(AB566="Duinvlak",3,IF(AB566="Plantvlak",2,1))</f>
        <v>1</v>
      </c>
      <c r="AN566" s="6">
        <f>IF(AF566="Duinvlak",3,IF(AF566="Plantvlak",2,1))</f>
        <v>2</v>
      </c>
      <c r="AO566">
        <f>AI566*100000+AJ566*10000+AK566*1000+AL566*100+AM566*10+AN566</f>
        <v>113112</v>
      </c>
    </row>
    <row r="567" spans="1:41" ht="15" x14ac:dyDescent="0.25">
      <c r="A567" s="7">
        <v>35</v>
      </c>
      <c r="B567" s="7">
        <v>1</v>
      </c>
      <c r="C567" s="7">
        <v>4</v>
      </c>
      <c r="D567" s="7">
        <v>176</v>
      </c>
      <c r="E567" s="7">
        <v>194</v>
      </c>
      <c r="F567" s="7">
        <v>205</v>
      </c>
      <c r="G567" s="7">
        <v>242</v>
      </c>
      <c r="H567" s="7">
        <v>-1</v>
      </c>
      <c r="I567" s="7">
        <v>0</v>
      </c>
      <c r="J567" s="11">
        <v>0</v>
      </c>
      <c r="K567" s="11">
        <v>0</v>
      </c>
      <c r="M567" s="7">
        <v>0</v>
      </c>
      <c r="N567" s="9">
        <v>0</v>
      </c>
      <c r="O567" s="9">
        <v>0</v>
      </c>
      <c r="Q567" s="7">
        <v>1</v>
      </c>
      <c r="R567" s="10">
        <v>4</v>
      </c>
      <c r="S567" s="10">
        <v>34</v>
      </c>
      <c r="T567" s="10" t="s">
        <v>2</v>
      </c>
      <c r="U567" s="7">
        <v>-1</v>
      </c>
      <c r="V567" s="17">
        <v>0</v>
      </c>
      <c r="W567" s="17">
        <v>0</v>
      </c>
      <c r="Y567" s="7">
        <v>-1</v>
      </c>
      <c r="Z567" s="14">
        <v>0</v>
      </c>
      <c r="AA567" s="14">
        <v>0</v>
      </c>
      <c r="AC567" s="7">
        <v>-1</v>
      </c>
      <c r="AD567" s="18">
        <v>0</v>
      </c>
      <c r="AE567" s="18">
        <v>0</v>
      </c>
      <c r="AG567" s="16">
        <v>0.56837956486700003</v>
      </c>
      <c r="AH567" s="16">
        <v>7.14685013084E-3</v>
      </c>
      <c r="AI567" s="6">
        <f>IF(L567="Duinvlak",3,IF(L567="Plantvlak",2,1))</f>
        <v>1</v>
      </c>
      <c r="AJ567" s="6">
        <f>IF(P567="Duinvlak",3,IF(M567="Plantvlak",2,1))</f>
        <v>1</v>
      </c>
      <c r="AK567" s="6">
        <f>IF(T567="Duinvlak",3,IF(T567="Plantvlak",2,1))</f>
        <v>3</v>
      </c>
      <c r="AL567" s="6">
        <f>IF(X567="Duinvlak",3,IF(X567="Plantvlak",2,1))</f>
        <v>1</v>
      </c>
      <c r="AM567" s="6">
        <f>IF(AB567="Duinvlak",3,IF(AB567="Plantvlak",2,1))</f>
        <v>1</v>
      </c>
      <c r="AN567" s="6">
        <f>IF(AF567="Duinvlak",3,IF(AF567="Plantvlak",2,1))</f>
        <v>1</v>
      </c>
      <c r="AO567">
        <f>AI567*100000+AJ567*10000+AK567*1000+AL567*100+AM567*10+AN567</f>
        <v>113111</v>
      </c>
    </row>
    <row r="568" spans="1:41" ht="15" x14ac:dyDescent="0.25">
      <c r="A568" s="7">
        <v>36</v>
      </c>
      <c r="B568" s="7">
        <v>1</v>
      </c>
      <c r="C568" s="7">
        <v>4</v>
      </c>
      <c r="D568" s="7">
        <v>177</v>
      </c>
      <c r="E568" s="7">
        <v>195</v>
      </c>
      <c r="F568" s="7">
        <v>206</v>
      </c>
      <c r="G568" s="7">
        <v>243</v>
      </c>
      <c r="H568" s="7">
        <v>-1</v>
      </c>
      <c r="I568" s="7">
        <v>0</v>
      </c>
      <c r="J568" s="11">
        <v>0</v>
      </c>
      <c r="K568" s="11">
        <v>0</v>
      </c>
      <c r="M568" s="7">
        <v>0</v>
      </c>
      <c r="N568" s="9">
        <v>0</v>
      </c>
      <c r="O568" s="9">
        <v>0</v>
      </c>
      <c r="Q568" s="7">
        <v>2</v>
      </c>
      <c r="R568" s="10">
        <v>4</v>
      </c>
      <c r="S568" s="10">
        <v>35</v>
      </c>
      <c r="T568" s="10" t="s">
        <v>2</v>
      </c>
      <c r="U568" s="7">
        <v>-1</v>
      </c>
      <c r="V568" s="17">
        <v>0</v>
      </c>
      <c r="W568" s="17">
        <v>0</v>
      </c>
      <c r="Y568" s="7">
        <v>-1</v>
      </c>
      <c r="Z568" s="14">
        <v>0</v>
      </c>
      <c r="AA568" s="14">
        <v>0</v>
      </c>
      <c r="AC568" s="7">
        <v>-1</v>
      </c>
      <c r="AD568" s="18">
        <v>0</v>
      </c>
      <c r="AE568" s="18">
        <v>0</v>
      </c>
      <c r="AG568" s="16">
        <v>2.3051115102000002</v>
      </c>
      <c r="AH568" s="16">
        <v>0.12371961458</v>
      </c>
      <c r="AI568" s="6">
        <f>IF(L568="Duinvlak",3,IF(L568="Plantvlak",2,1))</f>
        <v>1</v>
      </c>
      <c r="AJ568" s="6">
        <f>IF(P568="Duinvlak",3,IF(M568="Plantvlak",2,1))</f>
        <v>1</v>
      </c>
      <c r="AK568" s="6">
        <f>IF(T568="Duinvlak",3,IF(T568="Plantvlak",2,1))</f>
        <v>3</v>
      </c>
      <c r="AL568" s="6">
        <f>IF(X568="Duinvlak",3,IF(X568="Plantvlak",2,1))</f>
        <v>1</v>
      </c>
      <c r="AM568" s="6">
        <f>IF(AB568="Duinvlak",3,IF(AB568="Plantvlak",2,1))</f>
        <v>1</v>
      </c>
      <c r="AN568" s="6">
        <f>IF(AF568="Duinvlak",3,IF(AF568="Plantvlak",2,1))</f>
        <v>1</v>
      </c>
      <c r="AO568">
        <f>AI568*100000+AJ568*10000+AK568*1000+AL568*100+AM568*10+AN568</f>
        <v>113111</v>
      </c>
    </row>
    <row r="569" spans="1:41" ht="15" x14ac:dyDescent="0.25">
      <c r="A569" s="7">
        <v>37</v>
      </c>
      <c r="B569" s="7">
        <v>1</v>
      </c>
      <c r="C569" s="7">
        <v>4</v>
      </c>
      <c r="D569" s="7">
        <v>178</v>
      </c>
      <c r="E569" s="7">
        <v>196</v>
      </c>
      <c r="F569" s="7">
        <v>207</v>
      </c>
      <c r="G569" s="7">
        <v>244</v>
      </c>
      <c r="H569" s="7">
        <v>-1</v>
      </c>
      <c r="I569" s="7">
        <v>0</v>
      </c>
      <c r="J569" s="11">
        <v>0</v>
      </c>
      <c r="K569" s="11">
        <v>0</v>
      </c>
      <c r="M569" s="7">
        <v>0</v>
      </c>
      <c r="N569" s="9">
        <v>0</v>
      </c>
      <c r="O569" s="9">
        <v>0</v>
      </c>
      <c r="Q569" s="7">
        <v>3</v>
      </c>
      <c r="R569" s="10">
        <v>4</v>
      </c>
      <c r="S569" s="10">
        <v>36</v>
      </c>
      <c r="T569" s="10" t="s">
        <v>2</v>
      </c>
      <c r="U569" s="7">
        <v>-1</v>
      </c>
      <c r="V569" s="17">
        <v>0</v>
      </c>
      <c r="W569" s="17">
        <v>0</v>
      </c>
      <c r="Y569" s="7">
        <v>-1</v>
      </c>
      <c r="Z569" s="14">
        <v>0</v>
      </c>
      <c r="AA569" s="14">
        <v>0</v>
      </c>
      <c r="AC569" s="7">
        <v>-1</v>
      </c>
      <c r="AD569" s="18">
        <v>0</v>
      </c>
      <c r="AE569" s="18">
        <v>0</v>
      </c>
      <c r="AG569" s="16">
        <v>39.421405783099999</v>
      </c>
      <c r="AH569" s="16">
        <v>6.5156737634699997</v>
      </c>
      <c r="AI569" s="6">
        <f>IF(L569="Duinvlak",3,IF(L569="Plantvlak",2,1))</f>
        <v>1</v>
      </c>
      <c r="AJ569" s="6">
        <f>IF(P569="Duinvlak",3,IF(M569="Plantvlak",2,1))</f>
        <v>1</v>
      </c>
      <c r="AK569" s="6">
        <f>IF(T569="Duinvlak",3,IF(T569="Plantvlak",2,1))</f>
        <v>3</v>
      </c>
      <c r="AL569" s="6">
        <f>IF(X569="Duinvlak",3,IF(X569="Plantvlak",2,1))</f>
        <v>1</v>
      </c>
      <c r="AM569" s="6">
        <f>IF(AB569="Duinvlak",3,IF(AB569="Plantvlak",2,1))</f>
        <v>1</v>
      </c>
      <c r="AN569" s="6">
        <f>IF(AF569="Duinvlak",3,IF(AF569="Plantvlak",2,1))</f>
        <v>1</v>
      </c>
      <c r="AO569">
        <f>AI569*100000+AJ569*10000+AK569*1000+AL569*100+AM569*10+AN569</f>
        <v>113111</v>
      </c>
    </row>
    <row r="570" spans="1:41" ht="15" x14ac:dyDescent="0.25">
      <c r="A570" s="7">
        <v>38</v>
      </c>
      <c r="B570" s="7">
        <v>1</v>
      </c>
      <c r="C570" s="7">
        <v>4</v>
      </c>
      <c r="D570" s="7">
        <v>179</v>
      </c>
      <c r="E570" s="7">
        <v>197</v>
      </c>
      <c r="F570" s="7">
        <v>208</v>
      </c>
      <c r="G570" s="7">
        <v>245</v>
      </c>
      <c r="H570" s="7">
        <v>-1</v>
      </c>
      <c r="I570" s="7">
        <v>0</v>
      </c>
      <c r="J570" s="11">
        <v>0</v>
      </c>
      <c r="K570" s="11">
        <v>0</v>
      </c>
      <c r="M570" s="7">
        <v>0</v>
      </c>
      <c r="N570" s="9">
        <v>0</v>
      </c>
      <c r="O570" s="9">
        <v>0</v>
      </c>
      <c r="Q570" s="7">
        <v>4</v>
      </c>
      <c r="R570" s="10">
        <v>4</v>
      </c>
      <c r="S570" s="10">
        <v>37</v>
      </c>
      <c r="T570" s="10" t="s">
        <v>2</v>
      </c>
      <c r="U570" s="7">
        <v>-1</v>
      </c>
      <c r="V570" s="17">
        <v>0</v>
      </c>
      <c r="W570" s="17">
        <v>0</v>
      </c>
      <c r="Y570" s="7">
        <v>-1</v>
      </c>
      <c r="Z570" s="14">
        <v>0</v>
      </c>
      <c r="AA570" s="14">
        <v>0</v>
      </c>
      <c r="AC570" s="7">
        <v>-1</v>
      </c>
      <c r="AD570" s="18">
        <v>0</v>
      </c>
      <c r="AE570" s="18">
        <v>0</v>
      </c>
      <c r="AG570" s="16">
        <v>9.8784074030499998</v>
      </c>
      <c r="AH570" s="16">
        <v>1.9332419944499999</v>
      </c>
      <c r="AI570" s="6">
        <f>IF(L570="Duinvlak",3,IF(L570="Plantvlak",2,1))</f>
        <v>1</v>
      </c>
      <c r="AJ570" s="6">
        <f>IF(P570="Duinvlak",3,IF(M570="Plantvlak",2,1))</f>
        <v>1</v>
      </c>
      <c r="AK570" s="6">
        <f>IF(T570="Duinvlak",3,IF(T570="Plantvlak",2,1))</f>
        <v>3</v>
      </c>
      <c r="AL570" s="6">
        <f>IF(X570="Duinvlak",3,IF(X570="Plantvlak",2,1))</f>
        <v>1</v>
      </c>
      <c r="AM570" s="6">
        <f>IF(AB570="Duinvlak",3,IF(AB570="Plantvlak",2,1))</f>
        <v>1</v>
      </c>
      <c r="AN570" s="6">
        <f>IF(AF570="Duinvlak",3,IF(AF570="Plantvlak",2,1))</f>
        <v>1</v>
      </c>
      <c r="AO570">
        <f>AI570*100000+AJ570*10000+AK570*1000+AL570*100+AM570*10+AN570</f>
        <v>113111</v>
      </c>
    </row>
    <row r="571" spans="1:41" ht="15" x14ac:dyDescent="0.25">
      <c r="A571" s="7">
        <v>39</v>
      </c>
      <c r="B571" s="7">
        <v>1</v>
      </c>
      <c r="C571" s="7">
        <v>4</v>
      </c>
      <c r="D571" s="7">
        <v>180</v>
      </c>
      <c r="E571" s="7">
        <v>198</v>
      </c>
      <c r="F571" s="7">
        <v>209</v>
      </c>
      <c r="G571" s="7">
        <v>246</v>
      </c>
      <c r="H571" s="7">
        <v>-1</v>
      </c>
      <c r="I571" s="7">
        <v>0</v>
      </c>
      <c r="J571" s="11">
        <v>0</v>
      </c>
      <c r="K571" s="11">
        <v>0</v>
      </c>
      <c r="M571" s="7">
        <v>0</v>
      </c>
      <c r="N571" s="9">
        <v>0</v>
      </c>
      <c r="O571" s="9">
        <v>0</v>
      </c>
      <c r="Q571" s="7">
        <v>5</v>
      </c>
      <c r="R571" s="10">
        <v>4</v>
      </c>
      <c r="S571" s="10">
        <v>38</v>
      </c>
      <c r="T571" s="10" t="s">
        <v>2</v>
      </c>
      <c r="U571" s="7">
        <v>-1</v>
      </c>
      <c r="V571" s="17">
        <v>0</v>
      </c>
      <c r="W571" s="17">
        <v>0</v>
      </c>
      <c r="Y571" s="7">
        <v>-1</v>
      </c>
      <c r="Z571" s="14">
        <v>0</v>
      </c>
      <c r="AA571" s="14">
        <v>0</v>
      </c>
      <c r="AC571" s="7">
        <v>-1</v>
      </c>
      <c r="AD571" s="18">
        <v>0</v>
      </c>
      <c r="AE571" s="18">
        <v>0</v>
      </c>
      <c r="AG571" s="16">
        <v>8.6567010111199991</v>
      </c>
      <c r="AH571" s="16">
        <v>1.7624052982</v>
      </c>
      <c r="AI571" s="6">
        <f>IF(L571="Duinvlak",3,IF(L571="Plantvlak",2,1))</f>
        <v>1</v>
      </c>
      <c r="AJ571" s="6">
        <f>IF(P571="Duinvlak",3,IF(M571="Plantvlak",2,1))</f>
        <v>1</v>
      </c>
      <c r="AK571" s="6">
        <f>IF(T571="Duinvlak",3,IF(T571="Plantvlak",2,1))</f>
        <v>3</v>
      </c>
      <c r="AL571" s="6">
        <f>IF(X571="Duinvlak",3,IF(X571="Plantvlak",2,1))</f>
        <v>1</v>
      </c>
      <c r="AM571" s="6">
        <f>IF(AB571="Duinvlak",3,IF(AB571="Plantvlak",2,1))</f>
        <v>1</v>
      </c>
      <c r="AN571" s="6">
        <f>IF(AF571="Duinvlak",3,IF(AF571="Plantvlak",2,1))</f>
        <v>1</v>
      </c>
      <c r="AO571">
        <f>AI571*100000+AJ571*10000+AK571*1000+AL571*100+AM571*10+AN571</f>
        <v>113111</v>
      </c>
    </row>
    <row r="572" spans="1:41" ht="15" x14ac:dyDescent="0.25">
      <c r="A572" s="7">
        <v>40</v>
      </c>
      <c r="B572" s="7">
        <v>1</v>
      </c>
      <c r="C572" s="7">
        <v>4</v>
      </c>
      <c r="D572" s="7">
        <v>181</v>
      </c>
      <c r="E572" s="7">
        <v>199</v>
      </c>
      <c r="F572" s="7">
        <v>210</v>
      </c>
      <c r="G572" s="7">
        <v>247</v>
      </c>
      <c r="H572" s="7">
        <v>-1</v>
      </c>
      <c r="I572" s="7">
        <v>0</v>
      </c>
      <c r="J572" s="11">
        <v>0</v>
      </c>
      <c r="K572" s="11">
        <v>0</v>
      </c>
      <c r="M572" s="7">
        <v>0</v>
      </c>
      <c r="N572" s="9">
        <v>0</v>
      </c>
      <c r="O572" s="9">
        <v>0</v>
      </c>
      <c r="Q572" s="7">
        <v>6</v>
      </c>
      <c r="R572" s="10">
        <v>4</v>
      </c>
      <c r="S572" s="10">
        <v>39</v>
      </c>
      <c r="T572" s="10" t="s">
        <v>2</v>
      </c>
      <c r="U572" s="7">
        <v>-1</v>
      </c>
      <c r="V572" s="17">
        <v>0</v>
      </c>
      <c r="W572" s="17">
        <v>0</v>
      </c>
      <c r="Y572" s="7">
        <v>-1</v>
      </c>
      <c r="Z572" s="14">
        <v>0</v>
      </c>
      <c r="AA572" s="14">
        <v>0</v>
      </c>
      <c r="AC572" s="7">
        <v>-1</v>
      </c>
      <c r="AD572" s="18">
        <v>0</v>
      </c>
      <c r="AE572" s="18">
        <v>0</v>
      </c>
      <c r="AG572" s="16">
        <v>42.3253497846</v>
      </c>
      <c r="AH572" s="16">
        <v>26.486640873900001</v>
      </c>
      <c r="AI572" s="6">
        <f>IF(L572="Duinvlak",3,IF(L572="Plantvlak",2,1))</f>
        <v>1</v>
      </c>
      <c r="AJ572" s="6">
        <f>IF(P572="Duinvlak",3,IF(M572="Plantvlak",2,1))</f>
        <v>1</v>
      </c>
      <c r="AK572" s="6">
        <f>IF(T572="Duinvlak",3,IF(T572="Plantvlak",2,1))</f>
        <v>3</v>
      </c>
      <c r="AL572" s="6">
        <f>IF(X572="Duinvlak",3,IF(X572="Plantvlak",2,1))</f>
        <v>1</v>
      </c>
      <c r="AM572" s="6">
        <f>IF(AB572="Duinvlak",3,IF(AB572="Plantvlak",2,1))</f>
        <v>1</v>
      </c>
      <c r="AN572" s="6">
        <f>IF(AF572="Duinvlak",3,IF(AF572="Plantvlak",2,1))</f>
        <v>1</v>
      </c>
      <c r="AO572">
        <f>AI572*100000+AJ572*10000+AK572*1000+AL572*100+AM572*10+AN572</f>
        <v>113111</v>
      </c>
    </row>
    <row r="573" spans="1:41" ht="15" x14ac:dyDescent="0.25">
      <c r="A573" s="7">
        <v>42</v>
      </c>
      <c r="B573" s="7">
        <v>1</v>
      </c>
      <c r="C573" s="7">
        <v>4</v>
      </c>
      <c r="D573" s="7">
        <v>183</v>
      </c>
      <c r="E573" s="7">
        <v>201</v>
      </c>
      <c r="F573" s="7">
        <v>212</v>
      </c>
      <c r="G573" s="7">
        <v>249</v>
      </c>
      <c r="H573" s="7">
        <v>-1</v>
      </c>
      <c r="I573" s="7">
        <v>0</v>
      </c>
      <c r="J573" s="11">
        <v>0</v>
      </c>
      <c r="K573" s="11">
        <v>0</v>
      </c>
      <c r="M573" s="7">
        <v>0</v>
      </c>
      <c r="N573" s="9">
        <v>0</v>
      </c>
      <c r="O573" s="9">
        <v>0</v>
      </c>
      <c r="Q573" s="7">
        <v>8</v>
      </c>
      <c r="R573" s="10">
        <v>4</v>
      </c>
      <c r="S573" s="10">
        <v>41</v>
      </c>
      <c r="T573" s="10" t="s">
        <v>2</v>
      </c>
      <c r="U573" s="7">
        <v>-1</v>
      </c>
      <c r="V573" s="17">
        <v>0</v>
      </c>
      <c r="W573" s="17">
        <v>0</v>
      </c>
      <c r="Y573" s="7">
        <v>-1</v>
      </c>
      <c r="Z573" s="14">
        <v>0</v>
      </c>
      <c r="AA573" s="14">
        <v>0</v>
      </c>
      <c r="AC573" s="7">
        <v>-1</v>
      </c>
      <c r="AD573" s="18">
        <v>0</v>
      </c>
      <c r="AE573" s="18">
        <v>0</v>
      </c>
      <c r="AG573" s="16">
        <v>4.9552869996700002</v>
      </c>
      <c r="AH573" s="16">
        <v>0.78390640953299995</v>
      </c>
      <c r="AI573" s="6">
        <f>IF(L573="Duinvlak",3,IF(L573="Plantvlak",2,1))</f>
        <v>1</v>
      </c>
      <c r="AJ573" s="6">
        <f>IF(P573="Duinvlak",3,IF(M573="Plantvlak",2,1))</f>
        <v>1</v>
      </c>
      <c r="AK573" s="6">
        <f>IF(T573="Duinvlak",3,IF(T573="Plantvlak",2,1))</f>
        <v>3</v>
      </c>
      <c r="AL573" s="6">
        <f>IF(X573="Duinvlak",3,IF(X573="Plantvlak",2,1))</f>
        <v>1</v>
      </c>
      <c r="AM573" s="6">
        <f>IF(AB573="Duinvlak",3,IF(AB573="Plantvlak",2,1))</f>
        <v>1</v>
      </c>
      <c r="AN573" s="6">
        <f>IF(AF573="Duinvlak",3,IF(AF573="Plantvlak",2,1))</f>
        <v>1</v>
      </c>
      <c r="AO573">
        <f>AI573*100000+AJ573*10000+AK573*1000+AL573*100+AM573*10+AN573</f>
        <v>113111</v>
      </c>
    </row>
    <row r="574" spans="1:41" ht="15" x14ac:dyDescent="0.25">
      <c r="A574" s="7">
        <v>43</v>
      </c>
      <c r="B574" s="7">
        <v>1</v>
      </c>
      <c r="C574" s="7">
        <v>4</v>
      </c>
      <c r="D574" s="7">
        <v>184</v>
      </c>
      <c r="E574" s="7">
        <v>202</v>
      </c>
      <c r="F574" s="7">
        <v>213</v>
      </c>
      <c r="G574" s="7">
        <v>250</v>
      </c>
      <c r="H574" s="7">
        <v>-1</v>
      </c>
      <c r="I574" s="7">
        <v>0</v>
      </c>
      <c r="J574" s="11">
        <v>0</v>
      </c>
      <c r="K574" s="11">
        <v>0</v>
      </c>
      <c r="M574" s="7">
        <v>0</v>
      </c>
      <c r="N574" s="9">
        <v>0</v>
      </c>
      <c r="O574" s="9">
        <v>0</v>
      </c>
      <c r="Q574" s="7">
        <v>9</v>
      </c>
      <c r="R574" s="10">
        <v>4</v>
      </c>
      <c r="S574" s="10">
        <v>42</v>
      </c>
      <c r="T574" s="10" t="s">
        <v>2</v>
      </c>
      <c r="U574" s="7">
        <v>-1</v>
      </c>
      <c r="V574" s="17">
        <v>0</v>
      </c>
      <c r="W574" s="17">
        <v>0</v>
      </c>
      <c r="Y574" s="7">
        <v>-1</v>
      </c>
      <c r="Z574" s="14">
        <v>0</v>
      </c>
      <c r="AA574" s="14">
        <v>0</v>
      </c>
      <c r="AC574" s="7">
        <v>-1</v>
      </c>
      <c r="AD574" s="18">
        <v>0</v>
      </c>
      <c r="AE574" s="18">
        <v>0</v>
      </c>
      <c r="AG574" s="16">
        <v>1.7986571876999999</v>
      </c>
      <c r="AH574" s="16">
        <v>0.17781397952299999</v>
      </c>
      <c r="AI574" s="6">
        <f>IF(L574="Duinvlak",3,IF(L574="Plantvlak",2,1))</f>
        <v>1</v>
      </c>
      <c r="AJ574" s="6">
        <f>IF(P574="Duinvlak",3,IF(M574="Plantvlak",2,1))</f>
        <v>1</v>
      </c>
      <c r="AK574" s="6">
        <f>IF(T574="Duinvlak",3,IF(T574="Plantvlak",2,1))</f>
        <v>3</v>
      </c>
      <c r="AL574" s="6">
        <f>IF(X574="Duinvlak",3,IF(X574="Plantvlak",2,1))</f>
        <v>1</v>
      </c>
      <c r="AM574" s="6">
        <f>IF(AB574="Duinvlak",3,IF(AB574="Plantvlak",2,1))</f>
        <v>1</v>
      </c>
      <c r="AN574" s="6">
        <f>IF(AF574="Duinvlak",3,IF(AF574="Plantvlak",2,1))</f>
        <v>1</v>
      </c>
      <c r="AO574">
        <f>AI574*100000+AJ574*10000+AK574*1000+AL574*100+AM574*10+AN574</f>
        <v>113111</v>
      </c>
    </row>
    <row r="575" spans="1:41" ht="15" x14ac:dyDescent="0.25">
      <c r="A575" s="7">
        <v>44</v>
      </c>
      <c r="B575" s="7">
        <v>1</v>
      </c>
      <c r="C575" s="7">
        <v>4</v>
      </c>
      <c r="D575" s="7">
        <v>185</v>
      </c>
      <c r="E575" s="7">
        <v>203</v>
      </c>
      <c r="F575" s="7">
        <v>214</v>
      </c>
      <c r="G575" s="7">
        <v>251</v>
      </c>
      <c r="H575" s="7">
        <v>-1</v>
      </c>
      <c r="I575" s="7">
        <v>0</v>
      </c>
      <c r="J575" s="11">
        <v>0</v>
      </c>
      <c r="K575" s="11">
        <v>0</v>
      </c>
      <c r="M575" s="7">
        <v>0</v>
      </c>
      <c r="N575" s="9">
        <v>0</v>
      </c>
      <c r="O575" s="9">
        <v>0</v>
      </c>
      <c r="Q575" s="7">
        <v>10</v>
      </c>
      <c r="R575" s="10">
        <v>4</v>
      </c>
      <c r="S575" s="10">
        <v>43</v>
      </c>
      <c r="T575" s="10" t="s">
        <v>2</v>
      </c>
      <c r="U575" s="7">
        <v>-1</v>
      </c>
      <c r="V575" s="17">
        <v>0</v>
      </c>
      <c r="W575" s="17">
        <v>0</v>
      </c>
      <c r="Y575" s="7">
        <v>-1</v>
      </c>
      <c r="Z575" s="14">
        <v>0</v>
      </c>
      <c r="AA575" s="14">
        <v>0</v>
      </c>
      <c r="AC575" s="7">
        <v>-1</v>
      </c>
      <c r="AD575" s="18">
        <v>0</v>
      </c>
      <c r="AE575" s="18">
        <v>0</v>
      </c>
      <c r="AG575" s="16">
        <v>1.36662270809</v>
      </c>
      <c r="AH575" s="16">
        <v>4.1092740090800002E-2</v>
      </c>
      <c r="AI575" s="6">
        <f>IF(L575="Duinvlak",3,IF(L575="Plantvlak",2,1))</f>
        <v>1</v>
      </c>
      <c r="AJ575" s="6">
        <f>IF(P575="Duinvlak",3,IF(M575="Plantvlak",2,1))</f>
        <v>1</v>
      </c>
      <c r="AK575" s="6">
        <f>IF(T575="Duinvlak",3,IF(T575="Plantvlak",2,1))</f>
        <v>3</v>
      </c>
      <c r="AL575" s="6">
        <f>IF(X575="Duinvlak",3,IF(X575="Plantvlak",2,1))</f>
        <v>1</v>
      </c>
      <c r="AM575" s="6">
        <f>IF(AB575="Duinvlak",3,IF(AB575="Plantvlak",2,1))</f>
        <v>1</v>
      </c>
      <c r="AN575" s="6">
        <f>IF(AF575="Duinvlak",3,IF(AF575="Plantvlak",2,1))</f>
        <v>1</v>
      </c>
      <c r="AO575">
        <f>AI575*100000+AJ575*10000+AK575*1000+AL575*100+AM575*10+AN575</f>
        <v>113111</v>
      </c>
    </row>
    <row r="576" spans="1:41" ht="15" x14ac:dyDescent="0.25">
      <c r="A576" s="7">
        <v>47</v>
      </c>
      <c r="B576" s="7">
        <v>1</v>
      </c>
      <c r="C576" s="7">
        <v>4</v>
      </c>
      <c r="D576" s="7">
        <v>188</v>
      </c>
      <c r="E576" s="7">
        <v>206</v>
      </c>
      <c r="F576" s="7">
        <v>218</v>
      </c>
      <c r="G576" s="7">
        <v>255</v>
      </c>
      <c r="H576" s="7">
        <v>-1</v>
      </c>
      <c r="I576" s="7">
        <v>0</v>
      </c>
      <c r="J576" s="11">
        <v>0</v>
      </c>
      <c r="K576" s="11">
        <v>0</v>
      </c>
      <c r="M576" s="7">
        <v>0</v>
      </c>
      <c r="N576" s="9">
        <v>0</v>
      </c>
      <c r="O576" s="9">
        <v>0</v>
      </c>
      <c r="Q576" s="7">
        <v>14</v>
      </c>
      <c r="R576" s="10">
        <v>4</v>
      </c>
      <c r="S576" s="10">
        <v>54</v>
      </c>
      <c r="T576" s="10" t="s">
        <v>2</v>
      </c>
      <c r="U576" s="7">
        <v>-1</v>
      </c>
      <c r="V576" s="17">
        <v>0</v>
      </c>
      <c r="W576" s="17">
        <v>0</v>
      </c>
      <c r="Y576" s="7">
        <v>-1</v>
      </c>
      <c r="Z576" s="14">
        <v>0</v>
      </c>
      <c r="AA576" s="14">
        <v>0</v>
      </c>
      <c r="AC576" s="7">
        <v>-1</v>
      </c>
      <c r="AD576" s="18">
        <v>0</v>
      </c>
      <c r="AE576" s="18">
        <v>0</v>
      </c>
      <c r="AG576" s="16">
        <v>1.75217247154</v>
      </c>
      <c r="AH576" s="16">
        <v>3.97351597068E-2</v>
      </c>
      <c r="AI576" s="6">
        <f>IF(L576="Duinvlak",3,IF(L576="Plantvlak",2,1))</f>
        <v>1</v>
      </c>
      <c r="AJ576" s="6">
        <f>IF(P576="Duinvlak",3,IF(M576="Plantvlak",2,1))</f>
        <v>1</v>
      </c>
      <c r="AK576" s="6">
        <f>IF(T576="Duinvlak",3,IF(T576="Plantvlak",2,1))</f>
        <v>3</v>
      </c>
      <c r="AL576" s="6">
        <f>IF(X576="Duinvlak",3,IF(X576="Plantvlak",2,1))</f>
        <v>1</v>
      </c>
      <c r="AM576" s="6">
        <f>IF(AB576="Duinvlak",3,IF(AB576="Plantvlak",2,1))</f>
        <v>1</v>
      </c>
      <c r="AN576" s="6">
        <f>IF(AF576="Duinvlak",3,IF(AF576="Plantvlak",2,1))</f>
        <v>1</v>
      </c>
      <c r="AO576">
        <f>AI576*100000+AJ576*10000+AK576*1000+AL576*100+AM576*10+AN576</f>
        <v>113111</v>
      </c>
    </row>
    <row r="577" spans="1:41" ht="15" x14ac:dyDescent="0.25">
      <c r="A577" s="7">
        <v>51</v>
      </c>
      <c r="B577" s="7">
        <v>1</v>
      </c>
      <c r="C577" s="7">
        <v>4</v>
      </c>
      <c r="D577" s="7">
        <v>192</v>
      </c>
      <c r="E577" s="7">
        <v>210</v>
      </c>
      <c r="F577" s="7">
        <v>222</v>
      </c>
      <c r="G577" s="7">
        <v>261</v>
      </c>
      <c r="H577" s="7">
        <v>-1</v>
      </c>
      <c r="I577" s="7">
        <v>0</v>
      </c>
      <c r="J577" s="11">
        <v>0</v>
      </c>
      <c r="K577" s="11">
        <v>0</v>
      </c>
      <c r="M577" s="7">
        <v>0</v>
      </c>
      <c r="N577" s="9">
        <v>0</v>
      </c>
      <c r="O577" s="9">
        <v>0</v>
      </c>
      <c r="Q577" s="7">
        <v>20</v>
      </c>
      <c r="R577" s="10">
        <v>4</v>
      </c>
      <c r="S577" s="10">
        <v>60</v>
      </c>
      <c r="T577" s="10" t="s">
        <v>2</v>
      </c>
      <c r="U577" s="7">
        <v>-1</v>
      </c>
      <c r="V577" s="17">
        <v>0</v>
      </c>
      <c r="W577" s="17">
        <v>0</v>
      </c>
      <c r="Y577" s="7">
        <v>-1</v>
      </c>
      <c r="Z577" s="14">
        <v>0</v>
      </c>
      <c r="AA577" s="14">
        <v>0</v>
      </c>
      <c r="AC577" s="7">
        <v>-1</v>
      </c>
      <c r="AD577" s="18">
        <v>0</v>
      </c>
      <c r="AE577" s="18">
        <v>0</v>
      </c>
      <c r="AG577" s="16">
        <v>2.5276296758399999E-2</v>
      </c>
      <c r="AH577" s="16">
        <v>1.3320000008E-5</v>
      </c>
      <c r="AI577" s="6">
        <f>IF(L577="Duinvlak",3,IF(L577="Plantvlak",2,1))</f>
        <v>1</v>
      </c>
      <c r="AJ577" s="6">
        <f>IF(P577="Duinvlak",3,IF(M577="Plantvlak",2,1))</f>
        <v>1</v>
      </c>
      <c r="AK577" s="6">
        <f>IF(T577="Duinvlak",3,IF(T577="Plantvlak",2,1))</f>
        <v>3</v>
      </c>
      <c r="AL577" s="6">
        <f>IF(X577="Duinvlak",3,IF(X577="Plantvlak",2,1))</f>
        <v>1</v>
      </c>
      <c r="AM577" s="6">
        <f>IF(AB577="Duinvlak",3,IF(AB577="Plantvlak",2,1))</f>
        <v>1</v>
      </c>
      <c r="AN577" s="6">
        <f>IF(AF577="Duinvlak",3,IF(AF577="Plantvlak",2,1))</f>
        <v>1</v>
      </c>
      <c r="AO577">
        <f>AI577*100000+AJ577*10000+AK577*1000+AL577*100+AM577*10+AN577</f>
        <v>113111</v>
      </c>
    </row>
    <row r="578" spans="1:41" ht="15" x14ac:dyDescent="0.25">
      <c r="A578" s="7">
        <v>53</v>
      </c>
      <c r="B578" s="7">
        <v>1</v>
      </c>
      <c r="C578" s="7">
        <v>4</v>
      </c>
      <c r="D578" s="7">
        <v>194</v>
      </c>
      <c r="E578" s="7">
        <v>213</v>
      </c>
      <c r="F578" s="7">
        <v>225</v>
      </c>
      <c r="G578" s="7">
        <v>264</v>
      </c>
      <c r="H578" s="7">
        <v>-1</v>
      </c>
      <c r="I578" s="7">
        <v>0</v>
      </c>
      <c r="J578" s="11">
        <v>0</v>
      </c>
      <c r="K578" s="11">
        <v>0</v>
      </c>
      <c r="M578" s="7">
        <v>0</v>
      </c>
      <c r="N578" s="9">
        <v>0</v>
      </c>
      <c r="O578" s="9">
        <v>0</v>
      </c>
      <c r="Q578" s="7">
        <v>23</v>
      </c>
      <c r="R578" s="10">
        <v>4</v>
      </c>
      <c r="S578" s="10">
        <v>71</v>
      </c>
      <c r="T578" s="10" t="s">
        <v>2</v>
      </c>
      <c r="U578" s="7">
        <v>-1</v>
      </c>
      <c r="V578" s="17">
        <v>0</v>
      </c>
      <c r="W578" s="17">
        <v>0</v>
      </c>
      <c r="Y578" s="7">
        <v>-1</v>
      </c>
      <c r="Z578" s="14">
        <v>0</v>
      </c>
      <c r="AA578" s="14">
        <v>0</v>
      </c>
      <c r="AC578" s="7">
        <v>-1</v>
      </c>
      <c r="AD578" s="18">
        <v>0</v>
      </c>
      <c r="AE578" s="18">
        <v>0</v>
      </c>
      <c r="AG578" s="16">
        <v>9.8342394789800007</v>
      </c>
      <c r="AH578" s="16">
        <v>3.43922538637</v>
      </c>
      <c r="AI578" s="6">
        <f>IF(L578="Duinvlak",3,IF(L578="Plantvlak",2,1))</f>
        <v>1</v>
      </c>
      <c r="AJ578" s="6">
        <f>IF(P578="Duinvlak",3,IF(M578="Plantvlak",2,1))</f>
        <v>1</v>
      </c>
      <c r="AK578" s="6">
        <f>IF(T578="Duinvlak",3,IF(T578="Plantvlak",2,1))</f>
        <v>3</v>
      </c>
      <c r="AL578" s="6">
        <f>IF(X578="Duinvlak",3,IF(X578="Plantvlak",2,1))</f>
        <v>1</v>
      </c>
      <c r="AM578" s="6">
        <f>IF(AB578="Duinvlak",3,IF(AB578="Plantvlak",2,1))</f>
        <v>1</v>
      </c>
      <c r="AN578" s="6">
        <f>IF(AF578="Duinvlak",3,IF(AF578="Plantvlak",2,1))</f>
        <v>1</v>
      </c>
      <c r="AO578">
        <f>AI578*100000+AJ578*10000+AK578*1000+AL578*100+AM578*10+AN578</f>
        <v>113111</v>
      </c>
    </row>
    <row r="579" spans="1:41" ht="15" x14ac:dyDescent="0.25">
      <c r="A579" s="7">
        <v>54</v>
      </c>
      <c r="B579" s="7">
        <v>1</v>
      </c>
      <c r="C579" s="7">
        <v>4</v>
      </c>
      <c r="D579" s="7">
        <v>195</v>
      </c>
      <c r="E579" s="7">
        <v>214</v>
      </c>
      <c r="F579" s="7">
        <v>226</v>
      </c>
      <c r="G579" s="7">
        <v>265</v>
      </c>
      <c r="H579" s="7">
        <v>-1</v>
      </c>
      <c r="I579" s="7">
        <v>0</v>
      </c>
      <c r="J579" s="11">
        <v>0</v>
      </c>
      <c r="K579" s="11">
        <v>0</v>
      </c>
      <c r="M579" s="7">
        <v>0</v>
      </c>
      <c r="N579" s="9">
        <v>0</v>
      </c>
      <c r="O579" s="9">
        <v>0</v>
      </c>
      <c r="Q579" s="7">
        <v>24</v>
      </c>
      <c r="R579" s="10">
        <v>4</v>
      </c>
      <c r="S579" s="10">
        <v>72</v>
      </c>
      <c r="T579" s="10" t="s">
        <v>2</v>
      </c>
      <c r="U579" s="7">
        <v>-1</v>
      </c>
      <c r="V579" s="17">
        <v>0</v>
      </c>
      <c r="W579" s="17">
        <v>0</v>
      </c>
      <c r="Y579" s="7">
        <v>-1</v>
      </c>
      <c r="Z579" s="14">
        <v>0</v>
      </c>
      <c r="AA579" s="14">
        <v>0</v>
      </c>
      <c r="AC579" s="7">
        <v>-1</v>
      </c>
      <c r="AD579" s="18">
        <v>0</v>
      </c>
      <c r="AE579" s="18">
        <v>0</v>
      </c>
      <c r="AG579" s="16">
        <v>14.490303793400001</v>
      </c>
      <c r="AH579" s="16">
        <v>9.0489128324799992</v>
      </c>
      <c r="AI579" s="6">
        <f>IF(L579="Duinvlak",3,IF(L579="Plantvlak",2,1))</f>
        <v>1</v>
      </c>
      <c r="AJ579" s="6">
        <f>IF(P579="Duinvlak",3,IF(M579="Plantvlak",2,1))</f>
        <v>1</v>
      </c>
      <c r="AK579" s="6">
        <f>IF(T579="Duinvlak",3,IF(T579="Plantvlak",2,1))</f>
        <v>3</v>
      </c>
      <c r="AL579" s="6">
        <f>IF(X579="Duinvlak",3,IF(X579="Plantvlak",2,1))</f>
        <v>1</v>
      </c>
      <c r="AM579" s="6">
        <f>IF(AB579="Duinvlak",3,IF(AB579="Plantvlak",2,1))</f>
        <v>1</v>
      </c>
      <c r="AN579" s="6">
        <f>IF(AF579="Duinvlak",3,IF(AF579="Plantvlak",2,1))</f>
        <v>1</v>
      </c>
      <c r="AO579">
        <f>AI579*100000+AJ579*10000+AK579*1000+AL579*100+AM579*10+AN579</f>
        <v>113111</v>
      </c>
    </row>
    <row r="580" spans="1:41" ht="15" x14ac:dyDescent="0.25">
      <c r="A580" s="7">
        <v>55</v>
      </c>
      <c r="B580" s="7">
        <v>1</v>
      </c>
      <c r="C580" s="7">
        <v>4</v>
      </c>
      <c r="D580" s="7">
        <v>196</v>
      </c>
      <c r="E580" s="7">
        <v>215</v>
      </c>
      <c r="F580" s="7">
        <v>227</v>
      </c>
      <c r="G580" s="7">
        <v>266</v>
      </c>
      <c r="H580" s="7">
        <v>-1</v>
      </c>
      <c r="I580" s="7">
        <v>0</v>
      </c>
      <c r="J580" s="11">
        <v>0</v>
      </c>
      <c r="K580" s="11">
        <v>0</v>
      </c>
      <c r="M580" s="7">
        <v>0</v>
      </c>
      <c r="N580" s="9">
        <v>0</v>
      </c>
      <c r="O580" s="9">
        <v>0</v>
      </c>
      <c r="Q580" s="7">
        <v>25</v>
      </c>
      <c r="R580" s="10">
        <v>4</v>
      </c>
      <c r="S580" s="10">
        <v>73</v>
      </c>
      <c r="T580" s="10" t="s">
        <v>2</v>
      </c>
      <c r="U580" s="7">
        <v>-1</v>
      </c>
      <c r="V580" s="17">
        <v>0</v>
      </c>
      <c r="W580" s="17">
        <v>0</v>
      </c>
      <c r="Y580" s="7">
        <v>-1</v>
      </c>
      <c r="Z580" s="14">
        <v>0</v>
      </c>
      <c r="AA580" s="14">
        <v>0</v>
      </c>
      <c r="AC580" s="7">
        <v>-1</v>
      </c>
      <c r="AD580" s="18">
        <v>0</v>
      </c>
      <c r="AE580" s="18">
        <v>0</v>
      </c>
      <c r="AG580" s="16">
        <v>19.680148997100002</v>
      </c>
      <c r="AH580" s="16">
        <v>3.97995834548</v>
      </c>
      <c r="AI580" s="6">
        <f>IF(L580="Duinvlak",3,IF(L580="Plantvlak",2,1))</f>
        <v>1</v>
      </c>
      <c r="AJ580" s="6">
        <f>IF(P580="Duinvlak",3,IF(M580="Plantvlak",2,1))</f>
        <v>1</v>
      </c>
      <c r="AK580" s="6">
        <f>IF(T580="Duinvlak",3,IF(T580="Plantvlak",2,1))</f>
        <v>3</v>
      </c>
      <c r="AL580" s="6">
        <f>IF(X580="Duinvlak",3,IF(X580="Plantvlak",2,1))</f>
        <v>1</v>
      </c>
      <c r="AM580" s="6">
        <f>IF(AB580="Duinvlak",3,IF(AB580="Plantvlak",2,1))</f>
        <v>1</v>
      </c>
      <c r="AN580" s="6">
        <f>IF(AF580="Duinvlak",3,IF(AF580="Plantvlak",2,1))</f>
        <v>1</v>
      </c>
      <c r="AO580">
        <f>AI580*100000+AJ580*10000+AK580*1000+AL580*100+AM580*10+AN580</f>
        <v>113111</v>
      </c>
    </row>
    <row r="581" spans="1:41" ht="15" x14ac:dyDescent="0.25">
      <c r="A581" s="7">
        <v>56</v>
      </c>
      <c r="B581" s="7">
        <v>1</v>
      </c>
      <c r="C581" s="7">
        <v>4</v>
      </c>
      <c r="D581" s="7">
        <v>197</v>
      </c>
      <c r="E581" s="7">
        <v>216</v>
      </c>
      <c r="F581" s="7">
        <v>228</v>
      </c>
      <c r="G581" s="7">
        <v>267</v>
      </c>
      <c r="H581" s="7">
        <v>-1</v>
      </c>
      <c r="I581" s="7">
        <v>0</v>
      </c>
      <c r="J581" s="11">
        <v>0</v>
      </c>
      <c r="K581" s="11">
        <v>0</v>
      </c>
      <c r="M581" s="7">
        <v>0</v>
      </c>
      <c r="N581" s="9">
        <v>0</v>
      </c>
      <c r="O581" s="9">
        <v>0</v>
      </c>
      <c r="Q581" s="7">
        <v>26</v>
      </c>
      <c r="R581" s="10">
        <v>4</v>
      </c>
      <c r="S581" s="10">
        <v>74</v>
      </c>
      <c r="T581" s="10" t="s">
        <v>2</v>
      </c>
      <c r="U581" s="7">
        <v>-1</v>
      </c>
      <c r="V581" s="17">
        <v>0</v>
      </c>
      <c r="W581" s="17">
        <v>0</v>
      </c>
      <c r="Y581" s="7">
        <v>-1</v>
      </c>
      <c r="Z581" s="14">
        <v>0</v>
      </c>
      <c r="AA581" s="14">
        <v>0</v>
      </c>
      <c r="AC581" s="7">
        <v>-1</v>
      </c>
      <c r="AD581" s="18">
        <v>0</v>
      </c>
      <c r="AE581" s="18">
        <v>0</v>
      </c>
      <c r="AG581" s="16">
        <v>17.2618151721</v>
      </c>
      <c r="AH581" s="16">
        <v>4.9082495182699999</v>
      </c>
      <c r="AI581" s="6">
        <f>IF(L581="Duinvlak",3,IF(L581="Plantvlak",2,1))</f>
        <v>1</v>
      </c>
      <c r="AJ581" s="6">
        <f>IF(P581="Duinvlak",3,IF(M581="Plantvlak",2,1))</f>
        <v>1</v>
      </c>
      <c r="AK581" s="6">
        <f>IF(T581="Duinvlak",3,IF(T581="Plantvlak",2,1))</f>
        <v>3</v>
      </c>
      <c r="AL581" s="6">
        <f>IF(X581="Duinvlak",3,IF(X581="Plantvlak",2,1))</f>
        <v>1</v>
      </c>
      <c r="AM581" s="6">
        <f>IF(AB581="Duinvlak",3,IF(AB581="Plantvlak",2,1))</f>
        <v>1</v>
      </c>
      <c r="AN581" s="6">
        <f>IF(AF581="Duinvlak",3,IF(AF581="Plantvlak",2,1))</f>
        <v>1</v>
      </c>
      <c r="AO581">
        <f>AI581*100000+AJ581*10000+AK581*1000+AL581*100+AM581*10+AN581</f>
        <v>113111</v>
      </c>
    </row>
    <row r="582" spans="1:41" ht="15" x14ac:dyDescent="0.25">
      <c r="A582" s="7">
        <v>57</v>
      </c>
      <c r="B582" s="7">
        <v>1</v>
      </c>
      <c r="C582" s="7">
        <v>4</v>
      </c>
      <c r="D582" s="7">
        <v>198</v>
      </c>
      <c r="E582" s="7">
        <v>217</v>
      </c>
      <c r="F582" s="7">
        <v>229</v>
      </c>
      <c r="G582" s="7">
        <v>268</v>
      </c>
      <c r="H582" s="7">
        <v>-1</v>
      </c>
      <c r="I582" s="7">
        <v>0</v>
      </c>
      <c r="J582" s="11">
        <v>0</v>
      </c>
      <c r="K582" s="11">
        <v>0</v>
      </c>
      <c r="M582" s="7">
        <v>0</v>
      </c>
      <c r="N582" s="9">
        <v>0</v>
      </c>
      <c r="O582" s="9">
        <v>0</v>
      </c>
      <c r="Q582" s="7">
        <v>27</v>
      </c>
      <c r="R582" s="10">
        <v>4</v>
      </c>
      <c r="S582" s="10">
        <v>75</v>
      </c>
      <c r="T582" s="10" t="s">
        <v>2</v>
      </c>
      <c r="U582" s="7">
        <v>-1</v>
      </c>
      <c r="V582" s="17">
        <v>0</v>
      </c>
      <c r="W582" s="17">
        <v>0</v>
      </c>
      <c r="Y582" s="7">
        <v>-1</v>
      </c>
      <c r="Z582" s="14">
        <v>0</v>
      </c>
      <c r="AA582" s="14">
        <v>0</v>
      </c>
      <c r="AC582" s="7">
        <v>-1</v>
      </c>
      <c r="AD582" s="18">
        <v>0</v>
      </c>
      <c r="AE582" s="18">
        <v>0</v>
      </c>
      <c r="AG582" s="16">
        <v>21.394411208600001</v>
      </c>
      <c r="AH582" s="16">
        <v>2.4142675652299999</v>
      </c>
      <c r="AI582" s="6">
        <f>IF(L582="Duinvlak",3,IF(L582="Plantvlak",2,1))</f>
        <v>1</v>
      </c>
      <c r="AJ582" s="6">
        <f>IF(P582="Duinvlak",3,IF(M582="Plantvlak",2,1))</f>
        <v>1</v>
      </c>
      <c r="AK582" s="6">
        <f>IF(T582="Duinvlak",3,IF(T582="Plantvlak",2,1))</f>
        <v>3</v>
      </c>
      <c r="AL582" s="6">
        <f>IF(X582="Duinvlak",3,IF(X582="Plantvlak",2,1))</f>
        <v>1</v>
      </c>
      <c r="AM582" s="6">
        <f>IF(AB582="Duinvlak",3,IF(AB582="Plantvlak",2,1))</f>
        <v>1</v>
      </c>
      <c r="AN582" s="6">
        <f>IF(AF582="Duinvlak",3,IF(AF582="Plantvlak",2,1))</f>
        <v>1</v>
      </c>
      <c r="AO582">
        <f>AI582*100000+AJ582*10000+AK582*1000+AL582*100+AM582*10+AN582</f>
        <v>113111</v>
      </c>
    </row>
    <row r="583" spans="1:41" ht="15" x14ac:dyDescent="0.25">
      <c r="A583" s="7">
        <v>58</v>
      </c>
      <c r="B583" s="7">
        <v>1</v>
      </c>
      <c r="C583" s="7">
        <v>4</v>
      </c>
      <c r="D583" s="7">
        <v>199</v>
      </c>
      <c r="E583" s="7">
        <v>218</v>
      </c>
      <c r="F583" s="7">
        <v>230</v>
      </c>
      <c r="G583" s="7">
        <v>269</v>
      </c>
      <c r="H583" s="7">
        <v>-1</v>
      </c>
      <c r="I583" s="7">
        <v>0</v>
      </c>
      <c r="J583" s="11">
        <v>0</v>
      </c>
      <c r="K583" s="11">
        <v>0</v>
      </c>
      <c r="M583" s="7">
        <v>0</v>
      </c>
      <c r="N583" s="9">
        <v>0</v>
      </c>
      <c r="O583" s="9">
        <v>0</v>
      </c>
      <c r="Q583" s="7">
        <v>28</v>
      </c>
      <c r="R583" s="10">
        <v>4</v>
      </c>
      <c r="S583" s="10">
        <v>76</v>
      </c>
      <c r="T583" s="10" t="s">
        <v>2</v>
      </c>
      <c r="U583" s="7">
        <v>-1</v>
      </c>
      <c r="V583" s="17">
        <v>0</v>
      </c>
      <c r="W583" s="17">
        <v>0</v>
      </c>
      <c r="Y583" s="7">
        <v>-1</v>
      </c>
      <c r="Z583" s="14">
        <v>0</v>
      </c>
      <c r="AA583" s="14">
        <v>0</v>
      </c>
      <c r="AC583" s="7">
        <v>-1</v>
      </c>
      <c r="AD583" s="18">
        <v>0</v>
      </c>
      <c r="AE583" s="18">
        <v>0</v>
      </c>
      <c r="AG583" s="16">
        <v>14.516898127199999</v>
      </c>
      <c r="AH583" s="16">
        <v>5.6709249263399997</v>
      </c>
      <c r="AI583" s="6">
        <f>IF(L583="Duinvlak",3,IF(L583="Plantvlak",2,1))</f>
        <v>1</v>
      </c>
      <c r="AJ583" s="6">
        <f>IF(P583="Duinvlak",3,IF(M583="Plantvlak",2,1))</f>
        <v>1</v>
      </c>
      <c r="AK583" s="6">
        <f>IF(T583="Duinvlak",3,IF(T583="Plantvlak",2,1))</f>
        <v>3</v>
      </c>
      <c r="AL583" s="6">
        <f>IF(X583="Duinvlak",3,IF(X583="Plantvlak",2,1))</f>
        <v>1</v>
      </c>
      <c r="AM583" s="6">
        <f>IF(AB583="Duinvlak",3,IF(AB583="Plantvlak",2,1))</f>
        <v>1</v>
      </c>
      <c r="AN583" s="6">
        <f>IF(AF583="Duinvlak",3,IF(AF583="Plantvlak",2,1))</f>
        <v>1</v>
      </c>
      <c r="AO583">
        <f>AI583*100000+AJ583*10000+AK583*1000+AL583*100+AM583*10+AN583</f>
        <v>113111</v>
      </c>
    </row>
    <row r="584" spans="1:41" ht="15" x14ac:dyDescent="0.25">
      <c r="A584" s="7">
        <v>59</v>
      </c>
      <c r="B584" s="7">
        <v>1</v>
      </c>
      <c r="C584" s="7">
        <v>4</v>
      </c>
      <c r="D584" s="7">
        <v>200</v>
      </c>
      <c r="E584" s="7">
        <v>219</v>
      </c>
      <c r="F584" s="7">
        <v>231</v>
      </c>
      <c r="G584" s="7">
        <v>270</v>
      </c>
      <c r="H584" s="7">
        <v>-1</v>
      </c>
      <c r="I584" s="7">
        <v>0</v>
      </c>
      <c r="J584" s="11">
        <v>0</v>
      </c>
      <c r="K584" s="11">
        <v>0</v>
      </c>
      <c r="M584" s="7">
        <v>0</v>
      </c>
      <c r="N584" s="9">
        <v>0</v>
      </c>
      <c r="O584" s="9">
        <v>0</v>
      </c>
      <c r="Q584" s="7">
        <v>29</v>
      </c>
      <c r="R584" s="10">
        <v>4</v>
      </c>
      <c r="S584" s="10">
        <v>77</v>
      </c>
      <c r="T584" s="10" t="s">
        <v>2</v>
      </c>
      <c r="U584" s="7">
        <v>-1</v>
      </c>
      <c r="V584" s="17">
        <v>0</v>
      </c>
      <c r="W584" s="17">
        <v>0</v>
      </c>
      <c r="Y584" s="7">
        <v>-1</v>
      </c>
      <c r="Z584" s="14">
        <v>0</v>
      </c>
      <c r="AA584" s="14">
        <v>0</v>
      </c>
      <c r="AC584" s="7">
        <v>-1</v>
      </c>
      <c r="AD584" s="18">
        <v>0</v>
      </c>
      <c r="AE584" s="18">
        <v>0</v>
      </c>
      <c r="AG584" s="16">
        <v>0.106376885945</v>
      </c>
      <c r="AH584" s="16">
        <v>1.8181496157299999E-4</v>
      </c>
      <c r="AI584" s="6">
        <f>IF(L584="Duinvlak",3,IF(L584="Plantvlak",2,1))</f>
        <v>1</v>
      </c>
      <c r="AJ584" s="6">
        <f>IF(P584="Duinvlak",3,IF(M584="Plantvlak",2,1))</f>
        <v>1</v>
      </c>
      <c r="AK584" s="6">
        <f>IF(T584="Duinvlak",3,IF(T584="Plantvlak",2,1))</f>
        <v>3</v>
      </c>
      <c r="AL584" s="6">
        <f>IF(X584="Duinvlak",3,IF(X584="Plantvlak",2,1))</f>
        <v>1</v>
      </c>
      <c r="AM584" s="6">
        <f>IF(AB584="Duinvlak",3,IF(AB584="Plantvlak",2,1))</f>
        <v>1</v>
      </c>
      <c r="AN584" s="6">
        <f>IF(AF584="Duinvlak",3,IF(AF584="Plantvlak",2,1))</f>
        <v>1</v>
      </c>
      <c r="AO584">
        <f>AI584*100000+AJ584*10000+AK584*1000+AL584*100+AM584*10+AN584</f>
        <v>113111</v>
      </c>
    </row>
    <row r="585" spans="1:41" ht="15" x14ac:dyDescent="0.25">
      <c r="A585" s="7">
        <v>60</v>
      </c>
      <c r="B585" s="7">
        <v>1</v>
      </c>
      <c r="C585" s="7">
        <v>4</v>
      </c>
      <c r="D585" s="7">
        <v>201</v>
      </c>
      <c r="E585" s="7">
        <v>220</v>
      </c>
      <c r="F585" s="7">
        <v>232</v>
      </c>
      <c r="G585" s="7">
        <v>271</v>
      </c>
      <c r="H585" s="7">
        <v>-1</v>
      </c>
      <c r="I585" s="7">
        <v>0</v>
      </c>
      <c r="J585" s="11">
        <v>0</v>
      </c>
      <c r="K585" s="11">
        <v>0</v>
      </c>
      <c r="M585" s="7">
        <v>0</v>
      </c>
      <c r="N585" s="9">
        <v>0</v>
      </c>
      <c r="O585" s="9">
        <v>0</v>
      </c>
      <c r="Q585" s="7">
        <v>30</v>
      </c>
      <c r="R585" s="10">
        <v>4</v>
      </c>
      <c r="S585" s="10">
        <v>53</v>
      </c>
      <c r="T585" s="10" t="s">
        <v>2</v>
      </c>
      <c r="U585" s="7">
        <v>-1</v>
      </c>
      <c r="V585" s="17">
        <v>0</v>
      </c>
      <c r="W585" s="17">
        <v>0</v>
      </c>
      <c r="Y585" s="7">
        <v>-1</v>
      </c>
      <c r="Z585" s="14">
        <v>0</v>
      </c>
      <c r="AA585" s="14">
        <v>0</v>
      </c>
      <c r="AC585" s="7">
        <v>-1</v>
      </c>
      <c r="AD585" s="18">
        <v>0</v>
      </c>
      <c r="AE585" s="18">
        <v>0</v>
      </c>
      <c r="AG585" s="16">
        <v>1.42636671576</v>
      </c>
      <c r="AH585" s="16">
        <v>7.0587220559599997E-2</v>
      </c>
      <c r="AI585" s="6">
        <f>IF(L585="Duinvlak",3,IF(L585="Plantvlak",2,1))</f>
        <v>1</v>
      </c>
      <c r="AJ585" s="6">
        <f>IF(P585="Duinvlak",3,IF(M585="Plantvlak",2,1))</f>
        <v>1</v>
      </c>
      <c r="AK585" s="6">
        <f>IF(T585="Duinvlak",3,IF(T585="Plantvlak",2,1))</f>
        <v>3</v>
      </c>
      <c r="AL585" s="6">
        <f>IF(X585="Duinvlak",3,IF(X585="Plantvlak",2,1))</f>
        <v>1</v>
      </c>
      <c r="AM585" s="6">
        <f>IF(AB585="Duinvlak",3,IF(AB585="Plantvlak",2,1))</f>
        <v>1</v>
      </c>
      <c r="AN585" s="6">
        <f>IF(AF585="Duinvlak",3,IF(AF585="Plantvlak",2,1))</f>
        <v>1</v>
      </c>
      <c r="AO585">
        <f>AI585*100000+AJ585*10000+AK585*1000+AL585*100+AM585*10+AN585</f>
        <v>113111</v>
      </c>
    </row>
    <row r="586" spans="1:41" ht="15" x14ac:dyDescent="0.25">
      <c r="A586" s="7">
        <v>336</v>
      </c>
      <c r="B586" s="7">
        <v>3</v>
      </c>
      <c r="C586" s="7">
        <v>3</v>
      </c>
      <c r="D586" s="7">
        <v>202</v>
      </c>
      <c r="E586" s="7">
        <v>221</v>
      </c>
      <c r="F586" s="7">
        <v>233</v>
      </c>
      <c r="G586" s="7">
        <v>272</v>
      </c>
      <c r="H586" s="7">
        <v>-1</v>
      </c>
      <c r="I586" s="7">
        <v>0</v>
      </c>
      <c r="J586" s="11">
        <v>0</v>
      </c>
      <c r="K586" s="11">
        <v>0</v>
      </c>
      <c r="M586" s="7">
        <v>0</v>
      </c>
      <c r="N586" s="9">
        <v>0</v>
      </c>
      <c r="O586" s="9">
        <v>0</v>
      </c>
      <c r="Q586" s="7">
        <v>31</v>
      </c>
      <c r="R586" s="10">
        <v>3</v>
      </c>
      <c r="S586" s="10">
        <v>21</v>
      </c>
      <c r="T586" s="10" t="s">
        <v>2</v>
      </c>
      <c r="U586" s="7">
        <v>-1</v>
      </c>
      <c r="V586" s="17">
        <v>0</v>
      </c>
      <c r="W586" s="17">
        <v>0</v>
      </c>
      <c r="Y586" s="7">
        <v>-1</v>
      </c>
      <c r="Z586" s="14">
        <v>0</v>
      </c>
      <c r="AA586" s="14">
        <v>0</v>
      </c>
      <c r="AC586" s="7">
        <v>-1</v>
      </c>
      <c r="AD586" s="18">
        <v>0</v>
      </c>
      <c r="AE586" s="18">
        <v>0</v>
      </c>
      <c r="AG586" s="16">
        <v>2.7544111967</v>
      </c>
      <c r="AH586" s="16">
        <v>0.100080509463</v>
      </c>
      <c r="AI586" s="6">
        <f>IF(L586="Duinvlak",3,IF(L586="Plantvlak",2,1))</f>
        <v>1</v>
      </c>
      <c r="AJ586" s="6">
        <f>IF(P586="Duinvlak",3,IF(M586="Plantvlak",2,1))</f>
        <v>1</v>
      </c>
      <c r="AK586" s="6">
        <f>IF(T586="Duinvlak",3,IF(T586="Plantvlak",2,1))</f>
        <v>3</v>
      </c>
      <c r="AL586" s="6">
        <f>IF(X586="Duinvlak",3,IF(X586="Plantvlak",2,1))</f>
        <v>1</v>
      </c>
      <c r="AM586" s="6">
        <f>IF(AB586="Duinvlak",3,IF(AB586="Plantvlak",2,1))</f>
        <v>1</v>
      </c>
      <c r="AN586" s="6">
        <f>IF(AF586="Duinvlak",3,IF(AF586="Plantvlak",2,1))</f>
        <v>1</v>
      </c>
      <c r="AO586">
        <f>AI586*100000+AJ586*10000+AK586*1000+AL586*100+AM586*10+AN586</f>
        <v>113111</v>
      </c>
    </row>
    <row r="587" spans="1:41" ht="15" x14ac:dyDescent="0.25">
      <c r="A587" s="7">
        <v>338</v>
      </c>
      <c r="B587" s="7">
        <v>3</v>
      </c>
      <c r="C587" s="7">
        <v>3</v>
      </c>
      <c r="D587" s="7">
        <v>204</v>
      </c>
      <c r="E587" s="7">
        <v>223</v>
      </c>
      <c r="F587" s="7">
        <v>235</v>
      </c>
      <c r="G587" s="7">
        <v>275</v>
      </c>
      <c r="H587" s="7">
        <v>-1</v>
      </c>
      <c r="I587" s="7">
        <v>0</v>
      </c>
      <c r="J587" s="11">
        <v>0</v>
      </c>
      <c r="K587" s="11">
        <v>0</v>
      </c>
      <c r="M587" s="7">
        <v>0</v>
      </c>
      <c r="N587" s="9">
        <v>0</v>
      </c>
      <c r="O587" s="9">
        <v>0</v>
      </c>
      <c r="Q587" s="7">
        <v>34</v>
      </c>
      <c r="R587" s="10">
        <v>3</v>
      </c>
      <c r="S587" s="10">
        <v>24</v>
      </c>
      <c r="T587" s="10" t="s">
        <v>2</v>
      </c>
      <c r="U587" s="7">
        <v>-1</v>
      </c>
      <c r="V587" s="17">
        <v>0</v>
      </c>
      <c r="W587" s="17">
        <v>0</v>
      </c>
      <c r="Y587" s="7">
        <v>-1</v>
      </c>
      <c r="Z587" s="14">
        <v>0</v>
      </c>
      <c r="AA587" s="14">
        <v>0</v>
      </c>
      <c r="AC587" s="7">
        <v>-1</v>
      </c>
      <c r="AD587" s="18">
        <v>0</v>
      </c>
      <c r="AE587" s="18">
        <v>0</v>
      </c>
      <c r="AG587" s="16">
        <v>8.7153437671000002</v>
      </c>
      <c r="AH587" s="16">
        <v>2.78484733239</v>
      </c>
      <c r="AI587" s="6">
        <f>IF(L587="Duinvlak",3,IF(L587="Plantvlak",2,1))</f>
        <v>1</v>
      </c>
      <c r="AJ587" s="6">
        <f>IF(P587="Duinvlak",3,IF(M587="Plantvlak",2,1))</f>
        <v>1</v>
      </c>
      <c r="AK587" s="6">
        <f>IF(T587="Duinvlak",3,IF(T587="Plantvlak",2,1))</f>
        <v>3</v>
      </c>
      <c r="AL587" s="6">
        <f>IF(X587="Duinvlak",3,IF(X587="Plantvlak",2,1))</f>
        <v>1</v>
      </c>
      <c r="AM587" s="6">
        <f>IF(AB587="Duinvlak",3,IF(AB587="Plantvlak",2,1))</f>
        <v>1</v>
      </c>
      <c r="AN587" s="6">
        <f>IF(AF587="Duinvlak",3,IF(AF587="Plantvlak",2,1))</f>
        <v>1</v>
      </c>
      <c r="AO587">
        <f>AI587*100000+AJ587*10000+AK587*1000+AL587*100+AM587*10+AN587</f>
        <v>113111</v>
      </c>
    </row>
    <row r="588" spans="1:41" ht="15" x14ac:dyDescent="0.25">
      <c r="A588" s="7">
        <v>339</v>
      </c>
      <c r="B588" s="7">
        <v>3</v>
      </c>
      <c r="C588" s="7">
        <v>3</v>
      </c>
      <c r="D588" s="7">
        <v>205</v>
      </c>
      <c r="E588" s="7">
        <v>224</v>
      </c>
      <c r="F588" s="7">
        <v>236</v>
      </c>
      <c r="G588" s="7">
        <v>276</v>
      </c>
      <c r="H588" s="7">
        <v>-1</v>
      </c>
      <c r="I588" s="7">
        <v>0</v>
      </c>
      <c r="J588" s="11">
        <v>0</v>
      </c>
      <c r="K588" s="11">
        <v>0</v>
      </c>
      <c r="M588" s="7">
        <v>0</v>
      </c>
      <c r="N588" s="9">
        <v>0</v>
      </c>
      <c r="O588" s="9">
        <v>0</v>
      </c>
      <c r="Q588" s="7">
        <v>35</v>
      </c>
      <c r="R588" s="10">
        <v>3</v>
      </c>
      <c r="S588" s="10">
        <v>33</v>
      </c>
      <c r="T588" s="10" t="s">
        <v>2</v>
      </c>
      <c r="U588" s="7">
        <v>-1</v>
      </c>
      <c r="V588" s="17">
        <v>0</v>
      </c>
      <c r="W588" s="17">
        <v>0</v>
      </c>
      <c r="Y588" s="7">
        <v>-1</v>
      </c>
      <c r="Z588" s="14">
        <v>0</v>
      </c>
      <c r="AA588" s="14">
        <v>0</v>
      </c>
      <c r="AC588" s="7">
        <v>-1</v>
      </c>
      <c r="AD588" s="18">
        <v>0</v>
      </c>
      <c r="AE588" s="18">
        <v>0</v>
      </c>
      <c r="AG588" s="16">
        <v>76.807882905300005</v>
      </c>
      <c r="AH588" s="16">
        <v>57.932003856599998</v>
      </c>
      <c r="AI588" s="6">
        <f>IF(L588="Duinvlak",3,IF(L588="Plantvlak",2,1))</f>
        <v>1</v>
      </c>
      <c r="AJ588" s="6">
        <f>IF(P588="Duinvlak",3,IF(M588="Plantvlak",2,1))</f>
        <v>1</v>
      </c>
      <c r="AK588" s="6">
        <f>IF(T588="Duinvlak",3,IF(T588="Plantvlak",2,1))</f>
        <v>3</v>
      </c>
      <c r="AL588" s="6">
        <f>IF(X588="Duinvlak",3,IF(X588="Plantvlak",2,1))</f>
        <v>1</v>
      </c>
      <c r="AM588" s="6">
        <f>IF(AB588="Duinvlak",3,IF(AB588="Plantvlak",2,1))</f>
        <v>1</v>
      </c>
      <c r="AN588" s="6">
        <f>IF(AF588="Duinvlak",3,IF(AF588="Plantvlak",2,1))</f>
        <v>1</v>
      </c>
      <c r="AO588">
        <f>AI588*100000+AJ588*10000+AK588*1000+AL588*100+AM588*10+AN588</f>
        <v>113111</v>
      </c>
    </row>
    <row r="589" spans="1:41" ht="15" x14ac:dyDescent="0.25">
      <c r="A589" s="7">
        <v>364</v>
      </c>
      <c r="B589" s="7">
        <v>5</v>
      </c>
      <c r="C589" s="7">
        <v>1</v>
      </c>
      <c r="D589" s="7">
        <v>206</v>
      </c>
      <c r="E589" s="7">
        <v>225</v>
      </c>
      <c r="F589" s="7">
        <v>237</v>
      </c>
      <c r="G589" s="7">
        <v>277</v>
      </c>
      <c r="H589" s="7">
        <v>-1</v>
      </c>
      <c r="I589" s="7">
        <v>0</v>
      </c>
      <c r="J589" s="11">
        <v>0</v>
      </c>
      <c r="K589" s="11">
        <v>0</v>
      </c>
      <c r="M589" s="7">
        <v>0</v>
      </c>
      <c r="N589" s="9">
        <v>0</v>
      </c>
      <c r="O589" s="9">
        <v>0</v>
      </c>
      <c r="Q589" s="7">
        <v>36</v>
      </c>
      <c r="R589" s="10">
        <v>1</v>
      </c>
      <c r="S589" s="10">
        <v>6</v>
      </c>
      <c r="T589" s="10" t="s">
        <v>2</v>
      </c>
      <c r="U589" s="7">
        <v>-1</v>
      </c>
      <c r="V589" s="17">
        <v>0</v>
      </c>
      <c r="W589" s="17">
        <v>0</v>
      </c>
      <c r="Y589" s="7">
        <v>-1</v>
      </c>
      <c r="Z589" s="14">
        <v>0</v>
      </c>
      <c r="AA589" s="14">
        <v>0</v>
      </c>
      <c r="AC589" s="7">
        <v>-1</v>
      </c>
      <c r="AD589" s="18">
        <v>0</v>
      </c>
      <c r="AE589" s="18">
        <v>0</v>
      </c>
      <c r="AG589" s="16">
        <v>6.8582646711199997</v>
      </c>
      <c r="AH589" s="16">
        <v>2.33202000009</v>
      </c>
      <c r="AI589" s="6">
        <f>IF(L589="Duinvlak",3,IF(L589="Plantvlak",2,1))</f>
        <v>1</v>
      </c>
      <c r="AJ589" s="6">
        <f>IF(P589="Duinvlak",3,IF(M589="Plantvlak",2,1))</f>
        <v>1</v>
      </c>
      <c r="AK589" s="6">
        <f>IF(T589="Duinvlak",3,IF(T589="Plantvlak",2,1))</f>
        <v>3</v>
      </c>
      <c r="AL589" s="6">
        <f>IF(X589="Duinvlak",3,IF(X589="Plantvlak",2,1))</f>
        <v>1</v>
      </c>
      <c r="AM589" s="6">
        <f>IF(AB589="Duinvlak",3,IF(AB589="Plantvlak",2,1))</f>
        <v>1</v>
      </c>
      <c r="AN589" s="6">
        <f>IF(AF589="Duinvlak",3,IF(AF589="Plantvlak",2,1))</f>
        <v>1</v>
      </c>
      <c r="AO589">
        <f>AI589*100000+AJ589*10000+AK589*1000+AL589*100+AM589*10+AN589</f>
        <v>113111</v>
      </c>
    </row>
    <row r="590" spans="1:41" ht="15" x14ac:dyDescent="0.25">
      <c r="A590" s="7">
        <v>368</v>
      </c>
      <c r="B590" s="7">
        <v>5</v>
      </c>
      <c r="C590" s="7">
        <v>1</v>
      </c>
      <c r="D590" s="7">
        <v>210</v>
      </c>
      <c r="E590" s="7">
        <v>229</v>
      </c>
      <c r="F590" s="7">
        <v>241</v>
      </c>
      <c r="G590" s="7">
        <v>281</v>
      </c>
      <c r="H590" s="7">
        <v>-1</v>
      </c>
      <c r="I590" s="7">
        <v>0</v>
      </c>
      <c r="J590" s="11">
        <v>0</v>
      </c>
      <c r="K590" s="11">
        <v>0</v>
      </c>
      <c r="M590" s="7">
        <v>0</v>
      </c>
      <c r="N590" s="9">
        <v>0</v>
      </c>
      <c r="O590" s="9">
        <v>0</v>
      </c>
      <c r="Q590" s="7">
        <v>40</v>
      </c>
      <c r="R590" s="10">
        <v>1</v>
      </c>
      <c r="S590" s="10">
        <v>3</v>
      </c>
      <c r="T590" s="10" t="s">
        <v>2</v>
      </c>
      <c r="U590" s="7">
        <v>-1</v>
      </c>
      <c r="V590" s="17">
        <v>0</v>
      </c>
      <c r="W590" s="17">
        <v>0</v>
      </c>
      <c r="Y590" s="7">
        <v>-1</v>
      </c>
      <c r="Z590" s="14">
        <v>0</v>
      </c>
      <c r="AA590" s="14">
        <v>0</v>
      </c>
      <c r="AC590" s="7">
        <v>-1</v>
      </c>
      <c r="AD590" s="18">
        <v>0</v>
      </c>
      <c r="AE590" s="18">
        <v>0</v>
      </c>
      <c r="AG590" s="16">
        <v>4.5929385526299997</v>
      </c>
      <c r="AH590" s="16">
        <v>1.2546142501599999</v>
      </c>
      <c r="AI590" s="6">
        <f>IF(L590="Duinvlak",3,IF(L590="Plantvlak",2,1))</f>
        <v>1</v>
      </c>
      <c r="AJ590" s="6">
        <f>IF(P590="Duinvlak",3,IF(M590="Plantvlak",2,1))</f>
        <v>1</v>
      </c>
      <c r="AK590" s="6">
        <f>IF(T590="Duinvlak",3,IF(T590="Plantvlak",2,1))</f>
        <v>3</v>
      </c>
      <c r="AL590" s="6">
        <f>IF(X590="Duinvlak",3,IF(X590="Plantvlak",2,1))</f>
        <v>1</v>
      </c>
      <c r="AM590" s="6">
        <f>IF(AB590="Duinvlak",3,IF(AB590="Plantvlak",2,1))</f>
        <v>1</v>
      </c>
      <c r="AN590" s="6">
        <f>IF(AF590="Duinvlak",3,IF(AF590="Plantvlak",2,1))</f>
        <v>1</v>
      </c>
      <c r="AO590">
        <f>AI590*100000+AJ590*10000+AK590*1000+AL590*100+AM590*10+AN590</f>
        <v>113111</v>
      </c>
    </row>
    <row r="591" spans="1:41" ht="15" x14ac:dyDescent="0.25">
      <c r="A591" s="7">
        <v>597</v>
      </c>
      <c r="B591" s="7">
        <v>7</v>
      </c>
      <c r="C591" s="7">
        <v>401</v>
      </c>
      <c r="D591" s="7">
        <v>213</v>
      </c>
      <c r="E591" s="7">
        <v>236</v>
      </c>
      <c r="F591" s="7">
        <v>248</v>
      </c>
      <c r="G591" s="7">
        <v>289</v>
      </c>
      <c r="H591" s="7">
        <v>-1</v>
      </c>
      <c r="I591" s="7">
        <v>0</v>
      </c>
      <c r="J591" s="11">
        <v>0</v>
      </c>
      <c r="K591" s="11">
        <v>0</v>
      </c>
      <c r="M591" s="7">
        <v>0</v>
      </c>
      <c r="N591" s="9">
        <v>0</v>
      </c>
      <c r="O591" s="9">
        <v>0</v>
      </c>
      <c r="Q591" s="7">
        <v>48</v>
      </c>
      <c r="R591" s="10">
        <v>40</v>
      </c>
      <c r="S591" s="10">
        <v>62</v>
      </c>
      <c r="T591" s="10" t="s">
        <v>2</v>
      </c>
      <c r="U591" s="7">
        <v>-1</v>
      </c>
      <c r="V591" s="17">
        <v>0</v>
      </c>
      <c r="W591" s="17">
        <v>0</v>
      </c>
      <c r="Y591" s="7">
        <v>-1</v>
      </c>
      <c r="Z591" s="14">
        <v>0</v>
      </c>
      <c r="AA591" s="14">
        <v>0</v>
      </c>
      <c r="AC591" s="7">
        <v>-1</v>
      </c>
      <c r="AD591" s="18">
        <v>0</v>
      </c>
      <c r="AE591" s="18">
        <v>0</v>
      </c>
      <c r="AG591" s="16">
        <v>0.81473957388200002</v>
      </c>
      <c r="AH591" s="16">
        <v>2.4683650138400001E-2</v>
      </c>
      <c r="AI591" s="6">
        <f>IF(L591="Duinvlak",3,IF(L591="Plantvlak",2,1))</f>
        <v>1</v>
      </c>
      <c r="AJ591" s="6">
        <f>IF(P591="Duinvlak",3,IF(M591="Plantvlak",2,1))</f>
        <v>1</v>
      </c>
      <c r="AK591" s="6">
        <f>IF(T591="Duinvlak",3,IF(T591="Plantvlak",2,1))</f>
        <v>3</v>
      </c>
      <c r="AL591" s="6">
        <f>IF(X591="Duinvlak",3,IF(X591="Plantvlak",2,1))</f>
        <v>1</v>
      </c>
      <c r="AM591" s="6">
        <f>IF(AB591="Duinvlak",3,IF(AB591="Plantvlak",2,1))</f>
        <v>1</v>
      </c>
      <c r="AN591" s="6">
        <f>IF(AF591="Duinvlak",3,IF(AF591="Plantvlak",2,1))</f>
        <v>1</v>
      </c>
      <c r="AO591">
        <f>AI591*100000+AJ591*10000+AK591*1000+AL591*100+AM591*10+AN591</f>
        <v>113111</v>
      </c>
    </row>
    <row r="592" spans="1:41" ht="15" x14ac:dyDescent="0.25">
      <c r="A592" s="7">
        <v>1033</v>
      </c>
      <c r="B592" s="7">
        <v>11</v>
      </c>
      <c r="C592" s="7">
        <v>2</v>
      </c>
      <c r="D592" s="7">
        <v>220</v>
      </c>
      <c r="E592" s="7">
        <v>253</v>
      </c>
      <c r="F592" s="7">
        <v>269</v>
      </c>
      <c r="G592" s="7">
        <v>310</v>
      </c>
      <c r="H592" s="7">
        <v>-1</v>
      </c>
      <c r="I592" s="7">
        <v>0</v>
      </c>
      <c r="J592" s="11">
        <v>0</v>
      </c>
      <c r="K592" s="11">
        <v>0</v>
      </c>
      <c r="M592" s="7">
        <v>0</v>
      </c>
      <c r="N592" s="9">
        <v>0</v>
      </c>
      <c r="O592" s="9">
        <v>0</v>
      </c>
      <c r="Q592" s="7">
        <v>69</v>
      </c>
      <c r="R592" s="10">
        <v>2</v>
      </c>
      <c r="S592" s="10">
        <v>7</v>
      </c>
      <c r="T592" s="10" t="s">
        <v>2</v>
      </c>
      <c r="U592" s="7">
        <v>-1</v>
      </c>
      <c r="V592" s="17">
        <v>0</v>
      </c>
      <c r="W592" s="17">
        <v>0</v>
      </c>
      <c r="Y592" s="7">
        <v>-1</v>
      </c>
      <c r="Z592" s="14">
        <v>0</v>
      </c>
      <c r="AA592" s="14">
        <v>0</v>
      </c>
      <c r="AC592" s="7">
        <v>-1</v>
      </c>
      <c r="AD592" s="18">
        <v>0</v>
      </c>
      <c r="AE592" s="18">
        <v>0</v>
      </c>
      <c r="AG592" s="16">
        <v>7.8001502619699998</v>
      </c>
      <c r="AH592" s="16">
        <v>1.46031993526</v>
      </c>
      <c r="AI592" s="6">
        <f>IF(L592="Duinvlak",3,IF(L592="Plantvlak",2,1))</f>
        <v>1</v>
      </c>
      <c r="AJ592" s="6">
        <f>IF(P592="Duinvlak",3,IF(M592="Plantvlak",2,1))</f>
        <v>1</v>
      </c>
      <c r="AK592" s="6">
        <f>IF(T592="Duinvlak",3,IF(T592="Plantvlak",2,1))</f>
        <v>3</v>
      </c>
      <c r="AL592" s="6">
        <f>IF(X592="Duinvlak",3,IF(X592="Plantvlak",2,1))</f>
        <v>1</v>
      </c>
      <c r="AM592" s="6">
        <f>IF(AB592="Duinvlak",3,IF(AB592="Plantvlak",2,1))</f>
        <v>1</v>
      </c>
      <c r="AN592" s="6">
        <f>IF(AF592="Duinvlak",3,IF(AF592="Plantvlak",2,1))</f>
        <v>1</v>
      </c>
      <c r="AO592">
        <f>AI592*100000+AJ592*10000+AK592*1000+AL592*100+AM592*10+AN592</f>
        <v>113111</v>
      </c>
    </row>
    <row r="593" spans="1:41" ht="15" x14ac:dyDescent="0.25">
      <c r="A593" s="7">
        <v>1034</v>
      </c>
      <c r="B593" s="7">
        <v>11</v>
      </c>
      <c r="C593" s="7">
        <v>2</v>
      </c>
      <c r="D593" s="7">
        <v>221</v>
      </c>
      <c r="E593" s="7">
        <v>254</v>
      </c>
      <c r="F593" s="7">
        <v>270</v>
      </c>
      <c r="G593" s="7">
        <v>311</v>
      </c>
      <c r="H593" s="7">
        <v>-1</v>
      </c>
      <c r="I593" s="7">
        <v>0</v>
      </c>
      <c r="J593" s="11">
        <v>0</v>
      </c>
      <c r="K593" s="11">
        <v>0</v>
      </c>
      <c r="M593" s="7">
        <v>0</v>
      </c>
      <c r="N593" s="9">
        <v>0</v>
      </c>
      <c r="O593" s="9">
        <v>0</v>
      </c>
      <c r="Q593" s="7">
        <v>70</v>
      </c>
      <c r="R593" s="10">
        <v>2</v>
      </c>
      <c r="S593" s="10">
        <v>8</v>
      </c>
      <c r="T593" s="10" t="s">
        <v>2</v>
      </c>
      <c r="U593" s="7">
        <v>-1</v>
      </c>
      <c r="V593" s="17">
        <v>0</v>
      </c>
      <c r="W593" s="17">
        <v>0</v>
      </c>
      <c r="Y593" s="7">
        <v>-1</v>
      </c>
      <c r="Z593" s="14">
        <v>0</v>
      </c>
      <c r="AA593" s="14">
        <v>0</v>
      </c>
      <c r="AC593" s="7">
        <v>-1</v>
      </c>
      <c r="AD593" s="18">
        <v>0</v>
      </c>
      <c r="AE593" s="18">
        <v>0</v>
      </c>
      <c r="AG593" s="16">
        <v>41.5035062639</v>
      </c>
      <c r="AH593" s="16">
        <v>44.2631048728</v>
      </c>
      <c r="AI593" s="6">
        <f>IF(L593="Duinvlak",3,IF(L593="Plantvlak",2,1))</f>
        <v>1</v>
      </c>
      <c r="AJ593" s="6">
        <f>IF(P593="Duinvlak",3,IF(M593="Plantvlak",2,1))</f>
        <v>1</v>
      </c>
      <c r="AK593" s="6">
        <f>IF(T593="Duinvlak",3,IF(T593="Plantvlak",2,1))</f>
        <v>3</v>
      </c>
      <c r="AL593" s="6">
        <f>IF(X593="Duinvlak",3,IF(X593="Plantvlak",2,1))</f>
        <v>1</v>
      </c>
      <c r="AM593" s="6">
        <f>IF(AB593="Duinvlak",3,IF(AB593="Plantvlak",2,1))</f>
        <v>1</v>
      </c>
      <c r="AN593" s="6">
        <f>IF(AF593="Duinvlak",3,IF(AF593="Plantvlak",2,1))</f>
        <v>1</v>
      </c>
      <c r="AO593">
        <f>AI593*100000+AJ593*10000+AK593*1000+AL593*100+AM593*10+AN593</f>
        <v>113111</v>
      </c>
    </row>
    <row r="594" spans="1:41" ht="15" x14ac:dyDescent="0.25">
      <c r="A594" s="7">
        <v>1035</v>
      </c>
      <c r="B594" s="7">
        <v>11</v>
      </c>
      <c r="C594" s="7">
        <v>2</v>
      </c>
      <c r="D594" s="7">
        <v>222</v>
      </c>
      <c r="E594" s="7">
        <v>255</v>
      </c>
      <c r="F594" s="7">
        <v>271</v>
      </c>
      <c r="G594" s="7">
        <v>312</v>
      </c>
      <c r="H594" s="7">
        <v>-1</v>
      </c>
      <c r="I594" s="7">
        <v>0</v>
      </c>
      <c r="J594" s="11">
        <v>0</v>
      </c>
      <c r="K594" s="11">
        <v>0</v>
      </c>
      <c r="M594" s="7">
        <v>0</v>
      </c>
      <c r="N594" s="9">
        <v>0</v>
      </c>
      <c r="O594" s="9">
        <v>0</v>
      </c>
      <c r="Q594" s="7">
        <v>71</v>
      </c>
      <c r="R594" s="10">
        <v>2</v>
      </c>
      <c r="S594" s="10">
        <v>9</v>
      </c>
      <c r="T594" s="10" t="s">
        <v>2</v>
      </c>
      <c r="U594" s="7">
        <v>-1</v>
      </c>
      <c r="V594" s="17">
        <v>0</v>
      </c>
      <c r="W594" s="17">
        <v>0</v>
      </c>
      <c r="Y594" s="7">
        <v>-1</v>
      </c>
      <c r="Z594" s="14">
        <v>0</v>
      </c>
      <c r="AA594" s="14">
        <v>0</v>
      </c>
      <c r="AC594" s="7">
        <v>-1</v>
      </c>
      <c r="AD594" s="18">
        <v>0</v>
      </c>
      <c r="AE594" s="18">
        <v>0</v>
      </c>
      <c r="AG594" s="16">
        <v>11.1738414318</v>
      </c>
      <c r="AH594" s="16">
        <v>6.53889800405</v>
      </c>
      <c r="AI594" s="6">
        <f>IF(L594="Duinvlak",3,IF(L594="Plantvlak",2,1))</f>
        <v>1</v>
      </c>
      <c r="AJ594" s="6">
        <f>IF(P594="Duinvlak",3,IF(M594="Plantvlak",2,1))</f>
        <v>1</v>
      </c>
      <c r="AK594" s="6">
        <f>IF(T594="Duinvlak",3,IF(T594="Plantvlak",2,1))</f>
        <v>3</v>
      </c>
      <c r="AL594" s="6">
        <f>IF(X594="Duinvlak",3,IF(X594="Plantvlak",2,1))</f>
        <v>1</v>
      </c>
      <c r="AM594" s="6">
        <f>IF(AB594="Duinvlak",3,IF(AB594="Plantvlak",2,1))</f>
        <v>1</v>
      </c>
      <c r="AN594" s="6">
        <f>IF(AF594="Duinvlak",3,IF(AF594="Plantvlak",2,1))</f>
        <v>1</v>
      </c>
      <c r="AO594">
        <f>AI594*100000+AJ594*10000+AK594*1000+AL594*100+AM594*10+AN594</f>
        <v>113111</v>
      </c>
    </row>
    <row r="595" spans="1:41" ht="15" x14ac:dyDescent="0.25">
      <c r="A595" s="7">
        <v>1037</v>
      </c>
      <c r="B595" s="7">
        <v>11</v>
      </c>
      <c r="C595" s="7">
        <v>2</v>
      </c>
      <c r="D595" s="7">
        <v>224</v>
      </c>
      <c r="E595" s="7">
        <v>257</v>
      </c>
      <c r="F595" s="7">
        <v>273</v>
      </c>
      <c r="G595" s="7">
        <v>314</v>
      </c>
      <c r="H595" s="7">
        <v>-1</v>
      </c>
      <c r="I595" s="7">
        <v>0</v>
      </c>
      <c r="J595" s="11">
        <v>0</v>
      </c>
      <c r="K595" s="11">
        <v>0</v>
      </c>
      <c r="M595" s="7">
        <v>0</v>
      </c>
      <c r="N595" s="9">
        <v>0</v>
      </c>
      <c r="O595" s="9">
        <v>0</v>
      </c>
      <c r="Q595" s="7">
        <v>73</v>
      </c>
      <c r="R595" s="10">
        <v>2</v>
      </c>
      <c r="S595" s="10">
        <v>11</v>
      </c>
      <c r="T595" s="10" t="s">
        <v>2</v>
      </c>
      <c r="U595" s="7">
        <v>-1</v>
      </c>
      <c r="V595" s="17">
        <v>0</v>
      </c>
      <c r="W595" s="17">
        <v>0</v>
      </c>
      <c r="Y595" s="7">
        <v>-1</v>
      </c>
      <c r="Z595" s="14">
        <v>0</v>
      </c>
      <c r="AA595" s="14">
        <v>0</v>
      </c>
      <c r="AC595" s="7">
        <v>-1</v>
      </c>
      <c r="AD595" s="18">
        <v>0</v>
      </c>
      <c r="AE595" s="18">
        <v>0</v>
      </c>
      <c r="AG595" s="16">
        <v>30.773189502099999</v>
      </c>
      <c r="AH595" s="16">
        <v>26.591307553</v>
      </c>
      <c r="AI595" s="6">
        <f>IF(L595="Duinvlak",3,IF(L595="Plantvlak",2,1))</f>
        <v>1</v>
      </c>
      <c r="AJ595" s="6">
        <f>IF(P595="Duinvlak",3,IF(M595="Plantvlak",2,1))</f>
        <v>1</v>
      </c>
      <c r="AK595" s="6">
        <f>IF(T595="Duinvlak",3,IF(T595="Plantvlak",2,1))</f>
        <v>3</v>
      </c>
      <c r="AL595" s="6">
        <f>IF(X595="Duinvlak",3,IF(X595="Plantvlak",2,1))</f>
        <v>1</v>
      </c>
      <c r="AM595" s="6">
        <f>IF(AB595="Duinvlak",3,IF(AB595="Plantvlak",2,1))</f>
        <v>1</v>
      </c>
      <c r="AN595" s="6">
        <f>IF(AF595="Duinvlak",3,IF(AF595="Plantvlak",2,1))</f>
        <v>1</v>
      </c>
      <c r="AO595">
        <f>AI595*100000+AJ595*10000+AK595*1000+AL595*100+AM595*10+AN595</f>
        <v>113111</v>
      </c>
    </row>
    <row r="596" spans="1:41" ht="15" x14ac:dyDescent="0.25">
      <c r="A596" s="7">
        <v>1038</v>
      </c>
      <c r="B596" s="7">
        <v>11</v>
      </c>
      <c r="C596" s="7">
        <v>2</v>
      </c>
      <c r="D596" s="7">
        <v>225</v>
      </c>
      <c r="E596" s="7">
        <v>258</v>
      </c>
      <c r="F596" s="7">
        <v>274</v>
      </c>
      <c r="G596" s="7">
        <v>315</v>
      </c>
      <c r="H596" s="7">
        <v>-1</v>
      </c>
      <c r="I596" s="7">
        <v>0</v>
      </c>
      <c r="J596" s="11">
        <v>0</v>
      </c>
      <c r="K596" s="11">
        <v>0</v>
      </c>
      <c r="M596" s="7">
        <v>0</v>
      </c>
      <c r="N596" s="9">
        <v>0</v>
      </c>
      <c r="O596" s="9">
        <v>0</v>
      </c>
      <c r="Q596" s="7">
        <v>74</v>
      </c>
      <c r="R596" s="10">
        <v>2</v>
      </c>
      <c r="S596" s="10">
        <v>12</v>
      </c>
      <c r="T596" s="10" t="s">
        <v>2</v>
      </c>
      <c r="U596" s="7">
        <v>-1</v>
      </c>
      <c r="V596" s="17">
        <v>0</v>
      </c>
      <c r="W596" s="17">
        <v>0</v>
      </c>
      <c r="Y596" s="7">
        <v>-1</v>
      </c>
      <c r="Z596" s="14">
        <v>0</v>
      </c>
      <c r="AA596" s="14">
        <v>0</v>
      </c>
      <c r="AC596" s="7">
        <v>-1</v>
      </c>
      <c r="AD596" s="18">
        <v>0</v>
      </c>
      <c r="AE596" s="18">
        <v>0</v>
      </c>
      <c r="AG596" s="16">
        <v>23.189551448900001</v>
      </c>
      <c r="AH596" s="16">
        <v>24.715183309099999</v>
      </c>
      <c r="AI596" s="6">
        <f>IF(L596="Duinvlak",3,IF(L596="Plantvlak",2,1))</f>
        <v>1</v>
      </c>
      <c r="AJ596" s="6">
        <f>IF(P596="Duinvlak",3,IF(M596="Plantvlak",2,1))</f>
        <v>1</v>
      </c>
      <c r="AK596" s="6">
        <f>IF(T596="Duinvlak",3,IF(T596="Plantvlak",2,1))</f>
        <v>3</v>
      </c>
      <c r="AL596" s="6">
        <f>IF(X596="Duinvlak",3,IF(X596="Plantvlak",2,1))</f>
        <v>1</v>
      </c>
      <c r="AM596" s="6">
        <f>IF(AB596="Duinvlak",3,IF(AB596="Plantvlak",2,1))</f>
        <v>1</v>
      </c>
      <c r="AN596" s="6">
        <f>IF(AF596="Duinvlak",3,IF(AF596="Plantvlak",2,1))</f>
        <v>1</v>
      </c>
      <c r="AO596">
        <f>AI596*100000+AJ596*10000+AK596*1000+AL596*100+AM596*10+AN596</f>
        <v>113111</v>
      </c>
    </row>
    <row r="597" spans="1:41" ht="15" x14ac:dyDescent="0.25">
      <c r="A597" s="7">
        <v>1039</v>
      </c>
      <c r="B597" s="7">
        <v>11</v>
      </c>
      <c r="C597" s="7">
        <v>2</v>
      </c>
      <c r="D597" s="7">
        <v>226</v>
      </c>
      <c r="E597" s="7">
        <v>259</v>
      </c>
      <c r="F597" s="7">
        <v>275</v>
      </c>
      <c r="G597" s="7">
        <v>316</v>
      </c>
      <c r="H597" s="7">
        <v>-1</v>
      </c>
      <c r="I597" s="7">
        <v>0</v>
      </c>
      <c r="J597" s="11">
        <v>0</v>
      </c>
      <c r="K597" s="11">
        <v>0</v>
      </c>
      <c r="M597" s="7">
        <v>0</v>
      </c>
      <c r="N597" s="9">
        <v>0</v>
      </c>
      <c r="O597" s="9">
        <v>0</v>
      </c>
      <c r="Q597" s="7">
        <v>75</v>
      </c>
      <c r="R597" s="10">
        <v>2</v>
      </c>
      <c r="S597" s="10">
        <v>13</v>
      </c>
      <c r="T597" s="10" t="s">
        <v>2</v>
      </c>
      <c r="U597" s="7">
        <v>-1</v>
      </c>
      <c r="V597" s="17">
        <v>0</v>
      </c>
      <c r="W597" s="17">
        <v>0</v>
      </c>
      <c r="Y597" s="7">
        <v>-1</v>
      </c>
      <c r="Z597" s="14">
        <v>0</v>
      </c>
      <c r="AA597" s="14">
        <v>0</v>
      </c>
      <c r="AC597" s="7">
        <v>-1</v>
      </c>
      <c r="AD597" s="18">
        <v>0</v>
      </c>
      <c r="AE597" s="18">
        <v>0</v>
      </c>
      <c r="AG597" s="16">
        <v>4.3803916414700002</v>
      </c>
      <c r="AH597" s="16">
        <v>0.73640759803900002</v>
      </c>
      <c r="AI597" s="6">
        <f>IF(L597="Duinvlak",3,IF(L597="Plantvlak",2,1))</f>
        <v>1</v>
      </c>
      <c r="AJ597" s="6">
        <f>IF(P597="Duinvlak",3,IF(M597="Plantvlak",2,1))</f>
        <v>1</v>
      </c>
      <c r="AK597" s="6">
        <f>IF(T597="Duinvlak",3,IF(T597="Plantvlak",2,1))</f>
        <v>3</v>
      </c>
      <c r="AL597" s="6">
        <f>IF(X597="Duinvlak",3,IF(X597="Plantvlak",2,1))</f>
        <v>1</v>
      </c>
      <c r="AM597" s="6">
        <f>IF(AB597="Duinvlak",3,IF(AB597="Plantvlak",2,1))</f>
        <v>1</v>
      </c>
      <c r="AN597" s="6">
        <f>IF(AF597="Duinvlak",3,IF(AF597="Plantvlak",2,1))</f>
        <v>1</v>
      </c>
      <c r="AO597">
        <f>AI597*100000+AJ597*10000+AK597*1000+AL597*100+AM597*10+AN597</f>
        <v>113111</v>
      </c>
    </row>
    <row r="598" spans="1:41" ht="15" x14ac:dyDescent="0.25">
      <c r="A598" s="7">
        <v>1040</v>
      </c>
      <c r="B598" s="7">
        <v>11</v>
      </c>
      <c r="C598" s="7">
        <v>2</v>
      </c>
      <c r="D598" s="7">
        <v>227</v>
      </c>
      <c r="E598" s="7">
        <v>260</v>
      </c>
      <c r="F598" s="7">
        <v>276</v>
      </c>
      <c r="G598" s="7">
        <v>317</v>
      </c>
      <c r="H598" s="7">
        <v>-1</v>
      </c>
      <c r="I598" s="7">
        <v>0</v>
      </c>
      <c r="J598" s="11">
        <v>0</v>
      </c>
      <c r="K598" s="11">
        <v>0</v>
      </c>
      <c r="M598" s="7">
        <v>0</v>
      </c>
      <c r="N598" s="9">
        <v>0</v>
      </c>
      <c r="O598" s="9">
        <v>0</v>
      </c>
      <c r="Q598" s="7">
        <v>76</v>
      </c>
      <c r="R598" s="10">
        <v>2</v>
      </c>
      <c r="S598" s="10">
        <v>14</v>
      </c>
      <c r="T598" s="10" t="s">
        <v>2</v>
      </c>
      <c r="U598" s="7">
        <v>-1</v>
      </c>
      <c r="V598" s="17">
        <v>0</v>
      </c>
      <c r="W598" s="17">
        <v>0</v>
      </c>
      <c r="Y598" s="7">
        <v>-1</v>
      </c>
      <c r="Z598" s="14">
        <v>0</v>
      </c>
      <c r="AA598" s="14">
        <v>0</v>
      </c>
      <c r="AC598" s="7">
        <v>-1</v>
      </c>
      <c r="AD598" s="18">
        <v>0</v>
      </c>
      <c r="AE598" s="18">
        <v>0</v>
      </c>
      <c r="AG598" s="16">
        <v>10.5555631098</v>
      </c>
      <c r="AH598" s="16">
        <v>4.2453460022499998</v>
      </c>
      <c r="AI598" s="6">
        <f>IF(L598="Duinvlak",3,IF(L598="Plantvlak",2,1))</f>
        <v>1</v>
      </c>
      <c r="AJ598" s="6">
        <f>IF(P598="Duinvlak",3,IF(M598="Plantvlak",2,1))</f>
        <v>1</v>
      </c>
      <c r="AK598" s="6">
        <f>IF(T598="Duinvlak",3,IF(T598="Plantvlak",2,1))</f>
        <v>3</v>
      </c>
      <c r="AL598" s="6">
        <f>IF(X598="Duinvlak",3,IF(X598="Plantvlak",2,1))</f>
        <v>1</v>
      </c>
      <c r="AM598" s="6">
        <f>IF(AB598="Duinvlak",3,IF(AB598="Plantvlak",2,1))</f>
        <v>1</v>
      </c>
      <c r="AN598" s="6">
        <f>IF(AF598="Duinvlak",3,IF(AF598="Plantvlak",2,1))</f>
        <v>1</v>
      </c>
      <c r="AO598">
        <f>AI598*100000+AJ598*10000+AK598*1000+AL598*100+AM598*10+AN598</f>
        <v>113111</v>
      </c>
    </row>
    <row r="599" spans="1:41" ht="15" x14ac:dyDescent="0.25">
      <c r="A599" s="7">
        <v>1041</v>
      </c>
      <c r="B599" s="7">
        <v>11</v>
      </c>
      <c r="C599" s="7">
        <v>2</v>
      </c>
      <c r="D599" s="7">
        <v>228</v>
      </c>
      <c r="E599" s="7">
        <v>261</v>
      </c>
      <c r="F599" s="7">
        <v>277</v>
      </c>
      <c r="G599" s="7">
        <v>318</v>
      </c>
      <c r="H599" s="7">
        <v>-1</v>
      </c>
      <c r="I599" s="7">
        <v>0</v>
      </c>
      <c r="J599" s="11">
        <v>0</v>
      </c>
      <c r="K599" s="11">
        <v>0</v>
      </c>
      <c r="M599" s="7">
        <v>0</v>
      </c>
      <c r="N599" s="9">
        <v>0</v>
      </c>
      <c r="O599" s="9">
        <v>0</v>
      </c>
      <c r="Q599" s="7">
        <v>77</v>
      </c>
      <c r="R599" s="10">
        <v>2</v>
      </c>
      <c r="S599" s="10">
        <v>15</v>
      </c>
      <c r="T599" s="10" t="s">
        <v>2</v>
      </c>
      <c r="U599" s="7">
        <v>-1</v>
      </c>
      <c r="V599" s="17">
        <v>0</v>
      </c>
      <c r="W599" s="17">
        <v>0</v>
      </c>
      <c r="Y599" s="7">
        <v>-1</v>
      </c>
      <c r="Z599" s="14">
        <v>0</v>
      </c>
      <c r="AA599" s="14">
        <v>0</v>
      </c>
      <c r="AC599" s="7">
        <v>-1</v>
      </c>
      <c r="AD599" s="18">
        <v>0</v>
      </c>
      <c r="AE599" s="18">
        <v>0</v>
      </c>
      <c r="AG599" s="16">
        <v>6.9542107896200003</v>
      </c>
      <c r="AH599" s="16">
        <v>2.19227200006</v>
      </c>
      <c r="AI599" s="6">
        <f>IF(L599="Duinvlak",3,IF(L599="Plantvlak",2,1))</f>
        <v>1</v>
      </c>
      <c r="AJ599" s="6">
        <f>IF(P599="Duinvlak",3,IF(M599="Plantvlak",2,1))</f>
        <v>1</v>
      </c>
      <c r="AK599" s="6">
        <f>IF(T599="Duinvlak",3,IF(T599="Plantvlak",2,1))</f>
        <v>3</v>
      </c>
      <c r="AL599" s="6">
        <f>IF(X599="Duinvlak",3,IF(X599="Plantvlak",2,1))</f>
        <v>1</v>
      </c>
      <c r="AM599" s="6">
        <f>IF(AB599="Duinvlak",3,IF(AB599="Plantvlak",2,1))</f>
        <v>1</v>
      </c>
      <c r="AN599" s="6">
        <f>IF(AF599="Duinvlak",3,IF(AF599="Plantvlak",2,1))</f>
        <v>1</v>
      </c>
      <c r="AO599">
        <f>AI599*100000+AJ599*10000+AK599*1000+AL599*100+AM599*10+AN599</f>
        <v>113111</v>
      </c>
    </row>
    <row r="600" spans="1:41" ht="15" x14ac:dyDescent="0.25">
      <c r="A600" s="7">
        <v>1042</v>
      </c>
      <c r="B600" s="7">
        <v>11</v>
      </c>
      <c r="C600" s="7">
        <v>2</v>
      </c>
      <c r="D600" s="7">
        <v>229</v>
      </c>
      <c r="E600" s="7">
        <v>262</v>
      </c>
      <c r="F600" s="7">
        <v>278</v>
      </c>
      <c r="G600" s="7">
        <v>319</v>
      </c>
      <c r="H600" s="7">
        <v>-1</v>
      </c>
      <c r="I600" s="7">
        <v>0</v>
      </c>
      <c r="J600" s="11">
        <v>0</v>
      </c>
      <c r="K600" s="11">
        <v>0</v>
      </c>
      <c r="M600" s="7">
        <v>0</v>
      </c>
      <c r="N600" s="9">
        <v>0</v>
      </c>
      <c r="O600" s="9">
        <v>0</v>
      </c>
      <c r="Q600" s="7">
        <v>78</v>
      </c>
      <c r="R600" s="10">
        <v>2</v>
      </c>
      <c r="S600" s="10">
        <v>16</v>
      </c>
      <c r="T600" s="10" t="s">
        <v>2</v>
      </c>
      <c r="U600" s="7">
        <v>-1</v>
      </c>
      <c r="V600" s="17">
        <v>0</v>
      </c>
      <c r="W600" s="17">
        <v>0</v>
      </c>
      <c r="Y600" s="7">
        <v>-1</v>
      </c>
      <c r="Z600" s="14">
        <v>0</v>
      </c>
      <c r="AA600" s="14">
        <v>0</v>
      </c>
      <c r="AC600" s="7">
        <v>-1</v>
      </c>
      <c r="AD600" s="18">
        <v>0</v>
      </c>
      <c r="AE600" s="18">
        <v>0</v>
      </c>
      <c r="AG600" s="16">
        <v>6.4375656125100003</v>
      </c>
      <c r="AH600" s="16">
        <v>2.1740344997099998</v>
      </c>
      <c r="AI600" s="6">
        <f>IF(L600="Duinvlak",3,IF(L600="Plantvlak",2,1))</f>
        <v>1</v>
      </c>
      <c r="AJ600" s="6">
        <f>IF(P600="Duinvlak",3,IF(M600="Plantvlak",2,1))</f>
        <v>1</v>
      </c>
      <c r="AK600" s="6">
        <f>IF(T600="Duinvlak",3,IF(T600="Plantvlak",2,1))</f>
        <v>3</v>
      </c>
      <c r="AL600" s="6">
        <f>IF(X600="Duinvlak",3,IF(X600="Plantvlak",2,1))</f>
        <v>1</v>
      </c>
      <c r="AM600" s="6">
        <f>IF(AB600="Duinvlak",3,IF(AB600="Plantvlak",2,1))</f>
        <v>1</v>
      </c>
      <c r="AN600" s="6">
        <f>IF(AF600="Duinvlak",3,IF(AF600="Plantvlak",2,1))</f>
        <v>1</v>
      </c>
      <c r="AO600">
        <f>AI600*100000+AJ600*10000+AK600*1000+AL600*100+AM600*10+AN600</f>
        <v>113111</v>
      </c>
    </row>
    <row r="601" spans="1:41" ht="15" x14ac:dyDescent="0.25">
      <c r="A601" s="7">
        <v>1044</v>
      </c>
      <c r="B601" s="7">
        <v>11</v>
      </c>
      <c r="C601" s="7">
        <v>2</v>
      </c>
      <c r="D601" s="7">
        <v>231</v>
      </c>
      <c r="E601" s="7">
        <v>264</v>
      </c>
      <c r="F601" s="7">
        <v>280</v>
      </c>
      <c r="G601" s="7">
        <v>321</v>
      </c>
      <c r="H601" s="7">
        <v>-1</v>
      </c>
      <c r="I601" s="7">
        <v>0</v>
      </c>
      <c r="J601" s="11">
        <v>0</v>
      </c>
      <c r="K601" s="11">
        <v>0</v>
      </c>
      <c r="M601" s="7">
        <v>0</v>
      </c>
      <c r="N601" s="9">
        <v>0</v>
      </c>
      <c r="O601" s="9">
        <v>0</v>
      </c>
      <c r="Q601" s="7">
        <v>80</v>
      </c>
      <c r="R601" s="10">
        <v>2</v>
      </c>
      <c r="S601" s="10">
        <v>18</v>
      </c>
      <c r="T601" s="10" t="s">
        <v>2</v>
      </c>
      <c r="U601" s="7">
        <v>-1</v>
      </c>
      <c r="V601" s="17">
        <v>0</v>
      </c>
      <c r="W601" s="17">
        <v>0</v>
      </c>
      <c r="Y601" s="7">
        <v>-1</v>
      </c>
      <c r="Z601" s="14">
        <v>0</v>
      </c>
      <c r="AA601" s="14">
        <v>0</v>
      </c>
      <c r="AC601" s="7">
        <v>-1</v>
      </c>
      <c r="AD601" s="18">
        <v>0</v>
      </c>
      <c r="AE601" s="18">
        <v>0</v>
      </c>
      <c r="AG601" s="16">
        <v>8.1494865235800003</v>
      </c>
      <c r="AH601" s="16">
        <v>4.1446599991499999</v>
      </c>
      <c r="AI601" s="6">
        <f>IF(L601="Duinvlak",3,IF(L601="Plantvlak",2,1))</f>
        <v>1</v>
      </c>
      <c r="AJ601" s="6">
        <f>IF(P601="Duinvlak",3,IF(M601="Plantvlak",2,1))</f>
        <v>1</v>
      </c>
      <c r="AK601" s="6">
        <f>IF(T601="Duinvlak",3,IF(T601="Plantvlak",2,1))</f>
        <v>3</v>
      </c>
      <c r="AL601" s="6">
        <f>IF(X601="Duinvlak",3,IF(X601="Plantvlak",2,1))</f>
        <v>1</v>
      </c>
      <c r="AM601" s="6">
        <f>IF(AB601="Duinvlak",3,IF(AB601="Plantvlak",2,1))</f>
        <v>1</v>
      </c>
      <c r="AN601" s="6">
        <f>IF(AF601="Duinvlak",3,IF(AF601="Plantvlak",2,1))</f>
        <v>1</v>
      </c>
      <c r="AO601">
        <f>AI601*100000+AJ601*10000+AK601*1000+AL601*100+AM601*10+AN601</f>
        <v>113111</v>
      </c>
    </row>
    <row r="602" spans="1:41" ht="15" x14ac:dyDescent="0.25">
      <c r="A602" s="7">
        <v>1084</v>
      </c>
      <c r="B602" s="7">
        <v>13</v>
      </c>
      <c r="C602" s="7">
        <v>12</v>
      </c>
      <c r="D602" s="7">
        <v>232</v>
      </c>
      <c r="E602" s="7">
        <v>265</v>
      </c>
      <c r="F602" s="7">
        <v>281</v>
      </c>
      <c r="G602" s="7">
        <v>322</v>
      </c>
      <c r="H602" s="7">
        <v>-1</v>
      </c>
      <c r="I602" s="7">
        <v>0</v>
      </c>
      <c r="J602" s="11">
        <v>0</v>
      </c>
      <c r="K602" s="11">
        <v>0</v>
      </c>
      <c r="M602" s="7">
        <v>0</v>
      </c>
      <c r="N602" s="9">
        <v>0</v>
      </c>
      <c r="O602" s="9">
        <v>0</v>
      </c>
      <c r="Q602" s="7">
        <v>81</v>
      </c>
      <c r="R602" s="10">
        <v>12</v>
      </c>
      <c r="S602" s="10">
        <v>7</v>
      </c>
      <c r="T602" s="10" t="s">
        <v>2</v>
      </c>
      <c r="U602" s="7">
        <v>-1</v>
      </c>
      <c r="V602" s="17">
        <v>0</v>
      </c>
      <c r="W602" s="17">
        <v>0</v>
      </c>
      <c r="Y602" s="7">
        <v>-1</v>
      </c>
      <c r="Z602" s="14">
        <v>0</v>
      </c>
      <c r="AA602" s="14">
        <v>0</v>
      </c>
      <c r="AC602" s="7">
        <v>-1</v>
      </c>
      <c r="AD602" s="18">
        <v>0</v>
      </c>
      <c r="AE602" s="18">
        <v>0</v>
      </c>
      <c r="AG602" s="16">
        <v>3.3175146133700002</v>
      </c>
      <c r="AH602" s="16">
        <v>0.13505382795500001</v>
      </c>
      <c r="AI602" s="6">
        <f>IF(L602="Duinvlak",3,IF(L602="Plantvlak",2,1))</f>
        <v>1</v>
      </c>
      <c r="AJ602" s="6">
        <f>IF(P602="Duinvlak",3,IF(M602="Plantvlak",2,1))</f>
        <v>1</v>
      </c>
      <c r="AK602" s="6">
        <f>IF(T602="Duinvlak",3,IF(T602="Plantvlak",2,1))</f>
        <v>3</v>
      </c>
      <c r="AL602" s="6">
        <f>IF(X602="Duinvlak",3,IF(X602="Plantvlak",2,1))</f>
        <v>1</v>
      </c>
      <c r="AM602" s="6">
        <f>IF(AB602="Duinvlak",3,IF(AB602="Plantvlak",2,1))</f>
        <v>1</v>
      </c>
      <c r="AN602" s="6">
        <f>IF(AF602="Duinvlak",3,IF(AF602="Plantvlak",2,1))</f>
        <v>1</v>
      </c>
      <c r="AO602">
        <f>AI602*100000+AJ602*10000+AK602*1000+AL602*100+AM602*10+AN602</f>
        <v>113111</v>
      </c>
    </row>
    <row r="603" spans="1:41" ht="15" x14ac:dyDescent="0.25">
      <c r="A603" s="7">
        <v>1085</v>
      </c>
      <c r="B603" s="7">
        <v>13</v>
      </c>
      <c r="C603" s="7">
        <v>12</v>
      </c>
      <c r="D603" s="7">
        <v>233</v>
      </c>
      <c r="E603" s="7">
        <v>266</v>
      </c>
      <c r="F603" s="7">
        <v>282</v>
      </c>
      <c r="G603" s="7">
        <v>323</v>
      </c>
      <c r="H603" s="7">
        <v>-1</v>
      </c>
      <c r="I603" s="7">
        <v>0</v>
      </c>
      <c r="J603" s="11">
        <v>0</v>
      </c>
      <c r="K603" s="11">
        <v>0</v>
      </c>
      <c r="M603" s="7">
        <v>0</v>
      </c>
      <c r="N603" s="9">
        <v>0</v>
      </c>
      <c r="O603" s="9">
        <v>0</v>
      </c>
      <c r="Q603" s="7">
        <v>82</v>
      </c>
      <c r="R603" s="10">
        <v>12</v>
      </c>
      <c r="S603" s="10">
        <v>8</v>
      </c>
      <c r="T603" s="10" t="s">
        <v>2</v>
      </c>
      <c r="U603" s="7">
        <v>-1</v>
      </c>
      <c r="V603" s="17">
        <v>0</v>
      </c>
      <c r="W603" s="17">
        <v>0</v>
      </c>
      <c r="Y603" s="7">
        <v>-1</v>
      </c>
      <c r="Z603" s="14">
        <v>0</v>
      </c>
      <c r="AA603" s="14">
        <v>0</v>
      </c>
      <c r="AC603" s="7">
        <v>-1</v>
      </c>
      <c r="AD603" s="18">
        <v>0</v>
      </c>
      <c r="AE603" s="18">
        <v>0</v>
      </c>
      <c r="AG603" s="16">
        <v>16.5106990582</v>
      </c>
      <c r="AH603" s="16">
        <v>6.3369926433800003</v>
      </c>
      <c r="AI603" s="6">
        <f>IF(L603="Duinvlak",3,IF(L603="Plantvlak",2,1))</f>
        <v>1</v>
      </c>
      <c r="AJ603" s="6">
        <f>IF(P603="Duinvlak",3,IF(M603="Plantvlak",2,1))</f>
        <v>1</v>
      </c>
      <c r="AK603" s="6">
        <f>IF(T603="Duinvlak",3,IF(T603="Plantvlak",2,1))</f>
        <v>3</v>
      </c>
      <c r="AL603" s="6">
        <f>IF(X603="Duinvlak",3,IF(X603="Plantvlak",2,1))</f>
        <v>1</v>
      </c>
      <c r="AM603" s="6">
        <f>IF(AB603="Duinvlak",3,IF(AB603="Plantvlak",2,1))</f>
        <v>1</v>
      </c>
      <c r="AN603" s="6">
        <f>IF(AF603="Duinvlak",3,IF(AF603="Plantvlak",2,1))</f>
        <v>1</v>
      </c>
      <c r="AO603">
        <f>AI603*100000+AJ603*10000+AK603*1000+AL603*100+AM603*10+AN603</f>
        <v>113111</v>
      </c>
    </row>
    <row r="604" spans="1:41" ht="15" x14ac:dyDescent="0.25">
      <c r="A604" s="7">
        <v>1107</v>
      </c>
      <c r="B604" s="7">
        <v>14</v>
      </c>
      <c r="C604" s="7">
        <v>23</v>
      </c>
      <c r="D604" s="7">
        <v>234</v>
      </c>
      <c r="E604" s="7">
        <v>267</v>
      </c>
      <c r="F604" s="7">
        <v>283</v>
      </c>
      <c r="G604" s="7">
        <v>324</v>
      </c>
      <c r="H604" s="7">
        <v>-1</v>
      </c>
      <c r="I604" s="7">
        <v>0</v>
      </c>
      <c r="J604" s="11">
        <v>0</v>
      </c>
      <c r="K604" s="11">
        <v>0</v>
      </c>
      <c r="M604" s="7">
        <v>0</v>
      </c>
      <c r="N604" s="9">
        <v>0</v>
      </c>
      <c r="O604" s="9">
        <v>0</v>
      </c>
      <c r="Q604" s="7">
        <v>83</v>
      </c>
      <c r="R604" s="10">
        <v>23</v>
      </c>
      <c r="S604" s="10">
        <v>19</v>
      </c>
      <c r="T604" s="10" t="s">
        <v>2</v>
      </c>
      <c r="U604" s="7">
        <v>-1</v>
      </c>
      <c r="V604" s="17">
        <v>0</v>
      </c>
      <c r="W604" s="17">
        <v>0</v>
      </c>
      <c r="Y604" s="7">
        <v>-1</v>
      </c>
      <c r="Z604" s="14">
        <v>0</v>
      </c>
      <c r="AA604" s="14">
        <v>0</v>
      </c>
      <c r="AC604" s="7">
        <v>-1</v>
      </c>
      <c r="AD604" s="18">
        <v>0</v>
      </c>
      <c r="AE604" s="18">
        <v>0</v>
      </c>
      <c r="AG604" s="16">
        <v>3.9995645527899999</v>
      </c>
      <c r="AH604" s="16">
        <v>1.06061149968</v>
      </c>
      <c r="AI604" s="6">
        <f>IF(L604="Duinvlak",3,IF(L604="Plantvlak",2,1))</f>
        <v>1</v>
      </c>
      <c r="AJ604" s="6">
        <f>IF(P604="Duinvlak",3,IF(M604="Plantvlak",2,1))</f>
        <v>1</v>
      </c>
      <c r="AK604" s="6">
        <f>IF(T604="Duinvlak",3,IF(T604="Plantvlak",2,1))</f>
        <v>3</v>
      </c>
      <c r="AL604" s="6">
        <f>IF(X604="Duinvlak",3,IF(X604="Plantvlak",2,1))</f>
        <v>1</v>
      </c>
      <c r="AM604" s="6">
        <f>IF(AB604="Duinvlak",3,IF(AB604="Plantvlak",2,1))</f>
        <v>1</v>
      </c>
      <c r="AN604" s="6">
        <f>IF(AF604="Duinvlak",3,IF(AF604="Plantvlak",2,1))</f>
        <v>1</v>
      </c>
      <c r="AO604">
        <f>AI604*100000+AJ604*10000+AK604*1000+AL604*100+AM604*10+AN604</f>
        <v>113111</v>
      </c>
    </row>
    <row r="605" spans="1:41" ht="15" x14ac:dyDescent="0.25">
      <c r="A605" s="7">
        <v>1108</v>
      </c>
      <c r="B605" s="7">
        <v>14</v>
      </c>
      <c r="C605" s="7">
        <v>23</v>
      </c>
      <c r="D605" s="7">
        <v>235</v>
      </c>
      <c r="E605" s="7">
        <v>268</v>
      </c>
      <c r="F605" s="7">
        <v>284</v>
      </c>
      <c r="G605" s="7">
        <v>325</v>
      </c>
      <c r="H605" s="7">
        <v>-1</v>
      </c>
      <c r="I605" s="7">
        <v>0</v>
      </c>
      <c r="J605" s="11">
        <v>0</v>
      </c>
      <c r="K605" s="11">
        <v>0</v>
      </c>
      <c r="M605" s="7">
        <v>0</v>
      </c>
      <c r="N605" s="9">
        <v>0</v>
      </c>
      <c r="O605" s="9">
        <v>0</v>
      </c>
      <c r="Q605" s="7">
        <v>84</v>
      </c>
      <c r="R605" s="10">
        <v>23</v>
      </c>
      <c r="S605" s="10">
        <v>20</v>
      </c>
      <c r="T605" s="10" t="s">
        <v>2</v>
      </c>
      <c r="U605" s="7">
        <v>-1</v>
      </c>
      <c r="V605" s="17">
        <v>0</v>
      </c>
      <c r="W605" s="17">
        <v>0</v>
      </c>
      <c r="Y605" s="7">
        <v>-1</v>
      </c>
      <c r="Z605" s="14">
        <v>0</v>
      </c>
      <c r="AA605" s="14">
        <v>0</v>
      </c>
      <c r="AC605" s="7">
        <v>-1</v>
      </c>
      <c r="AD605" s="18">
        <v>0</v>
      </c>
      <c r="AE605" s="18">
        <v>0</v>
      </c>
      <c r="AG605" s="16">
        <v>4.3950942935999997</v>
      </c>
      <c r="AH605" s="16">
        <v>1.1996294998699999</v>
      </c>
      <c r="AI605" s="6">
        <f>IF(L605="Duinvlak",3,IF(L605="Plantvlak",2,1))</f>
        <v>1</v>
      </c>
      <c r="AJ605" s="6">
        <f>IF(P605="Duinvlak",3,IF(M605="Plantvlak",2,1))</f>
        <v>1</v>
      </c>
      <c r="AK605" s="6">
        <f>IF(T605="Duinvlak",3,IF(T605="Plantvlak",2,1))</f>
        <v>3</v>
      </c>
      <c r="AL605" s="6">
        <f>IF(X605="Duinvlak",3,IF(X605="Plantvlak",2,1))</f>
        <v>1</v>
      </c>
      <c r="AM605" s="6">
        <f>IF(AB605="Duinvlak",3,IF(AB605="Plantvlak",2,1))</f>
        <v>1</v>
      </c>
      <c r="AN605" s="6">
        <f>IF(AF605="Duinvlak",3,IF(AF605="Plantvlak",2,1))</f>
        <v>1</v>
      </c>
      <c r="AO605">
        <f>AI605*100000+AJ605*10000+AK605*1000+AL605*100+AM605*10+AN605</f>
        <v>113111</v>
      </c>
    </row>
    <row r="606" spans="1:41" ht="15" x14ac:dyDescent="0.25">
      <c r="A606" s="7">
        <v>1109</v>
      </c>
      <c r="B606" s="7">
        <v>14</v>
      </c>
      <c r="C606" s="7">
        <v>23</v>
      </c>
      <c r="D606" s="7">
        <v>236</v>
      </c>
      <c r="E606" s="7">
        <v>269</v>
      </c>
      <c r="F606" s="7">
        <v>285</v>
      </c>
      <c r="G606" s="7">
        <v>326</v>
      </c>
      <c r="H606" s="7">
        <v>-1</v>
      </c>
      <c r="I606" s="7">
        <v>0</v>
      </c>
      <c r="J606" s="11">
        <v>0</v>
      </c>
      <c r="K606" s="11">
        <v>0</v>
      </c>
      <c r="M606" s="7">
        <v>0</v>
      </c>
      <c r="N606" s="9">
        <v>0</v>
      </c>
      <c r="O606" s="9">
        <v>0</v>
      </c>
      <c r="Q606" s="7">
        <v>85</v>
      </c>
      <c r="R606" s="10">
        <v>23</v>
      </c>
      <c r="S606" s="10">
        <v>24</v>
      </c>
      <c r="T606" s="10" t="s">
        <v>2</v>
      </c>
      <c r="U606" s="7">
        <v>-1</v>
      </c>
      <c r="V606" s="17">
        <v>0</v>
      </c>
      <c r="W606" s="17">
        <v>0</v>
      </c>
      <c r="Y606" s="7">
        <v>-1</v>
      </c>
      <c r="Z606" s="14">
        <v>0</v>
      </c>
      <c r="AA606" s="14">
        <v>0</v>
      </c>
      <c r="AC606" s="7">
        <v>-1</v>
      </c>
      <c r="AD606" s="18">
        <v>0</v>
      </c>
      <c r="AE606" s="18">
        <v>0</v>
      </c>
      <c r="AG606" s="16">
        <v>3.3649994704099999</v>
      </c>
      <c r="AH606" s="16">
        <v>0.52417448913099995</v>
      </c>
      <c r="AI606" s="6">
        <f>IF(L606="Duinvlak",3,IF(L606="Plantvlak",2,1))</f>
        <v>1</v>
      </c>
      <c r="AJ606" s="6">
        <f>IF(P606="Duinvlak",3,IF(M606="Plantvlak",2,1))</f>
        <v>1</v>
      </c>
      <c r="AK606" s="6">
        <f>IF(T606="Duinvlak",3,IF(T606="Plantvlak",2,1))</f>
        <v>3</v>
      </c>
      <c r="AL606" s="6">
        <f>IF(X606="Duinvlak",3,IF(X606="Plantvlak",2,1))</f>
        <v>1</v>
      </c>
      <c r="AM606" s="6">
        <f>IF(AB606="Duinvlak",3,IF(AB606="Plantvlak",2,1))</f>
        <v>1</v>
      </c>
      <c r="AN606" s="6">
        <f>IF(AF606="Duinvlak",3,IF(AF606="Plantvlak",2,1))</f>
        <v>1</v>
      </c>
      <c r="AO606">
        <f>AI606*100000+AJ606*10000+AK606*1000+AL606*100+AM606*10+AN606</f>
        <v>113111</v>
      </c>
    </row>
    <row r="607" spans="1:41" ht="15" x14ac:dyDescent="0.25">
      <c r="A607" s="7">
        <v>1119</v>
      </c>
      <c r="B607" s="7">
        <v>15</v>
      </c>
      <c r="C607" s="7">
        <v>34</v>
      </c>
      <c r="D607" s="7">
        <v>237</v>
      </c>
      <c r="E607" s="7">
        <v>270</v>
      </c>
      <c r="F607" s="7">
        <v>286</v>
      </c>
      <c r="G607" s="7">
        <v>327</v>
      </c>
      <c r="H607" s="7">
        <v>-1</v>
      </c>
      <c r="I607" s="7">
        <v>0</v>
      </c>
      <c r="J607" s="11">
        <v>0</v>
      </c>
      <c r="K607" s="11">
        <v>0</v>
      </c>
      <c r="M607" s="7">
        <v>0</v>
      </c>
      <c r="N607" s="9">
        <v>0</v>
      </c>
      <c r="O607" s="9">
        <v>0</v>
      </c>
      <c r="Q607" s="7">
        <v>86</v>
      </c>
      <c r="R607" s="10">
        <v>34</v>
      </c>
      <c r="S607" s="10">
        <v>33</v>
      </c>
      <c r="T607" s="10" t="s">
        <v>2</v>
      </c>
      <c r="U607" s="7">
        <v>-1</v>
      </c>
      <c r="V607" s="17">
        <v>0</v>
      </c>
      <c r="W607" s="17">
        <v>0</v>
      </c>
      <c r="Y607" s="7">
        <v>-1</v>
      </c>
      <c r="Z607" s="14">
        <v>0</v>
      </c>
      <c r="AA607" s="14">
        <v>0</v>
      </c>
      <c r="AC607" s="7">
        <v>-1</v>
      </c>
      <c r="AD607" s="18">
        <v>0</v>
      </c>
      <c r="AE607" s="18">
        <v>0</v>
      </c>
      <c r="AG607" s="16">
        <v>11.027994854299999</v>
      </c>
      <c r="AH607" s="16">
        <v>7.4272755319700003</v>
      </c>
      <c r="AI607" s="6">
        <f>IF(L607="Duinvlak",3,IF(L607="Plantvlak",2,1))</f>
        <v>1</v>
      </c>
      <c r="AJ607" s="6">
        <f>IF(P607="Duinvlak",3,IF(M607="Plantvlak",2,1))</f>
        <v>1</v>
      </c>
      <c r="AK607" s="6">
        <f>IF(T607="Duinvlak",3,IF(T607="Plantvlak",2,1))</f>
        <v>3</v>
      </c>
      <c r="AL607" s="6">
        <f>IF(X607="Duinvlak",3,IF(X607="Plantvlak",2,1))</f>
        <v>1</v>
      </c>
      <c r="AM607" s="6">
        <f>IF(AB607="Duinvlak",3,IF(AB607="Plantvlak",2,1))</f>
        <v>1</v>
      </c>
      <c r="AN607" s="6">
        <f>IF(AF607="Duinvlak",3,IF(AF607="Plantvlak",2,1))</f>
        <v>1</v>
      </c>
      <c r="AO607">
        <f>AI607*100000+AJ607*10000+AK607*1000+AL607*100+AM607*10+AN607</f>
        <v>113111</v>
      </c>
    </row>
    <row r="608" spans="1:41" ht="15" x14ac:dyDescent="0.25">
      <c r="A608" s="7">
        <v>1208</v>
      </c>
      <c r="B608" s="7">
        <v>34</v>
      </c>
      <c r="C608" s="7">
        <v>301</v>
      </c>
      <c r="D608" s="7">
        <v>214</v>
      </c>
      <c r="E608" s="7">
        <v>247</v>
      </c>
      <c r="F608" s="7">
        <v>263</v>
      </c>
      <c r="G608" s="7">
        <v>304</v>
      </c>
      <c r="H608" s="7">
        <v>-1</v>
      </c>
      <c r="I608" s="7">
        <v>0</v>
      </c>
      <c r="J608" s="11">
        <v>0</v>
      </c>
      <c r="K608" s="11">
        <v>0</v>
      </c>
      <c r="M608" s="7">
        <v>0</v>
      </c>
      <c r="N608" s="9">
        <v>0</v>
      </c>
      <c r="O608" s="9">
        <v>0</v>
      </c>
      <c r="Q608" s="7">
        <v>63</v>
      </c>
      <c r="R608" s="10">
        <v>30</v>
      </c>
      <c r="S608" s="10">
        <v>29</v>
      </c>
      <c r="T608" s="10" t="s">
        <v>2</v>
      </c>
      <c r="U608" s="7">
        <v>-1</v>
      </c>
      <c r="V608" s="17">
        <v>0</v>
      </c>
      <c r="W608" s="17">
        <v>0</v>
      </c>
      <c r="Y608" s="7">
        <v>-1</v>
      </c>
      <c r="Z608" s="14">
        <v>0</v>
      </c>
      <c r="AA608" s="14">
        <v>0</v>
      </c>
      <c r="AC608" s="7">
        <v>-1</v>
      </c>
      <c r="AD608" s="18">
        <v>0</v>
      </c>
      <c r="AE608" s="18">
        <v>0</v>
      </c>
      <c r="AG608" s="16">
        <v>8.8226625986199991</v>
      </c>
      <c r="AH608" s="16">
        <v>3.5125713358700001</v>
      </c>
      <c r="AI608" s="6">
        <f>IF(L608="Duinvlak",3,IF(L608="Plantvlak",2,1))</f>
        <v>1</v>
      </c>
      <c r="AJ608" s="6">
        <f>IF(P608="Duinvlak",3,IF(M608="Plantvlak",2,1))</f>
        <v>1</v>
      </c>
      <c r="AK608" s="6">
        <f>IF(T608="Duinvlak",3,IF(T608="Plantvlak",2,1))</f>
        <v>3</v>
      </c>
      <c r="AL608" s="6">
        <f>IF(X608="Duinvlak",3,IF(X608="Plantvlak",2,1))</f>
        <v>1</v>
      </c>
      <c r="AM608" s="6">
        <f>IF(AB608="Duinvlak",3,IF(AB608="Plantvlak",2,1))</f>
        <v>1</v>
      </c>
      <c r="AN608" s="6">
        <f>IF(AF608="Duinvlak",3,IF(AF608="Plantvlak",2,1))</f>
        <v>1</v>
      </c>
      <c r="AO608">
        <f>AI608*100000+AJ608*10000+AK608*1000+AL608*100+AM608*10+AN608</f>
        <v>113111</v>
      </c>
    </row>
    <row r="609" spans="1:41" ht="15" x14ac:dyDescent="0.25">
      <c r="A609" s="7">
        <v>1209</v>
      </c>
      <c r="B609" s="7">
        <v>34</v>
      </c>
      <c r="C609" s="7">
        <v>301</v>
      </c>
      <c r="D609" s="7">
        <v>215</v>
      </c>
      <c r="E609" s="7">
        <v>248</v>
      </c>
      <c r="F609" s="7">
        <v>264</v>
      </c>
      <c r="G609" s="7">
        <v>305</v>
      </c>
      <c r="H609" s="7">
        <v>-1</v>
      </c>
      <c r="I609" s="7">
        <v>0</v>
      </c>
      <c r="J609" s="11">
        <v>0</v>
      </c>
      <c r="K609" s="11">
        <v>0</v>
      </c>
      <c r="M609" s="7">
        <v>0</v>
      </c>
      <c r="N609" s="9">
        <v>0</v>
      </c>
      <c r="O609" s="9">
        <v>0</v>
      </c>
      <c r="Q609" s="7">
        <v>64</v>
      </c>
      <c r="R609" s="10">
        <v>30</v>
      </c>
      <c r="S609" s="10">
        <v>30</v>
      </c>
      <c r="T609" s="10" t="s">
        <v>2</v>
      </c>
      <c r="U609" s="7">
        <v>-1</v>
      </c>
      <c r="V609" s="17">
        <v>0</v>
      </c>
      <c r="W609" s="17">
        <v>0</v>
      </c>
      <c r="Y609" s="7">
        <v>-1</v>
      </c>
      <c r="Z609" s="14">
        <v>0</v>
      </c>
      <c r="AA609" s="14">
        <v>0</v>
      </c>
      <c r="AC609" s="7">
        <v>-1</v>
      </c>
      <c r="AD609" s="18">
        <v>0</v>
      </c>
      <c r="AE609" s="18">
        <v>0</v>
      </c>
      <c r="AG609" s="16">
        <v>18.400075122299999</v>
      </c>
      <c r="AH609" s="16">
        <v>3.0935092338799999</v>
      </c>
      <c r="AI609" s="6">
        <f>IF(L609="Duinvlak",3,IF(L609="Plantvlak",2,1))</f>
        <v>1</v>
      </c>
      <c r="AJ609" s="6">
        <f>IF(P609="Duinvlak",3,IF(M609="Plantvlak",2,1))</f>
        <v>1</v>
      </c>
      <c r="AK609" s="6">
        <f>IF(T609="Duinvlak",3,IF(T609="Plantvlak",2,1))</f>
        <v>3</v>
      </c>
      <c r="AL609" s="6">
        <f>IF(X609="Duinvlak",3,IF(X609="Plantvlak",2,1))</f>
        <v>1</v>
      </c>
      <c r="AM609" s="6">
        <f>IF(AB609="Duinvlak",3,IF(AB609="Plantvlak",2,1))</f>
        <v>1</v>
      </c>
      <c r="AN609" s="6">
        <f>IF(AF609="Duinvlak",3,IF(AF609="Plantvlak",2,1))</f>
        <v>1</v>
      </c>
      <c r="AO609">
        <f>AI609*100000+AJ609*10000+AK609*1000+AL609*100+AM609*10+AN609</f>
        <v>113111</v>
      </c>
    </row>
    <row r="610" spans="1:41" ht="15" x14ac:dyDescent="0.25">
      <c r="A610" s="7">
        <v>1210</v>
      </c>
      <c r="B610" s="7">
        <v>34</v>
      </c>
      <c r="C610" s="7">
        <v>301</v>
      </c>
      <c r="D610" s="7">
        <v>216</v>
      </c>
      <c r="E610" s="7">
        <v>249</v>
      </c>
      <c r="F610" s="7">
        <v>265</v>
      </c>
      <c r="G610" s="7">
        <v>306</v>
      </c>
      <c r="H610" s="7">
        <v>-1</v>
      </c>
      <c r="I610" s="7">
        <v>0</v>
      </c>
      <c r="J610" s="11">
        <v>0</v>
      </c>
      <c r="K610" s="11">
        <v>0</v>
      </c>
      <c r="M610" s="7">
        <v>0</v>
      </c>
      <c r="N610" s="9">
        <v>0</v>
      </c>
      <c r="O610" s="9">
        <v>0</v>
      </c>
      <c r="Q610" s="7">
        <v>65</v>
      </c>
      <c r="R610" s="10">
        <v>30</v>
      </c>
      <c r="S610" s="10">
        <v>31</v>
      </c>
      <c r="T610" s="10" t="s">
        <v>2</v>
      </c>
      <c r="U610" s="7">
        <v>-1</v>
      </c>
      <c r="V610" s="17">
        <v>0</v>
      </c>
      <c r="W610" s="17">
        <v>0</v>
      </c>
      <c r="Y610" s="7">
        <v>-1</v>
      </c>
      <c r="Z610" s="14">
        <v>0</v>
      </c>
      <c r="AA610" s="14">
        <v>0</v>
      </c>
      <c r="AC610" s="7">
        <v>-1</v>
      </c>
      <c r="AD610" s="18">
        <v>0</v>
      </c>
      <c r="AE610" s="18">
        <v>0</v>
      </c>
      <c r="AG610" s="16">
        <v>5.1068662994</v>
      </c>
      <c r="AH610" s="16">
        <v>1.4158229020299999</v>
      </c>
      <c r="AI610" s="6">
        <f>IF(L610="Duinvlak",3,IF(L610="Plantvlak",2,1))</f>
        <v>1</v>
      </c>
      <c r="AJ610" s="6">
        <f>IF(P610="Duinvlak",3,IF(M610="Plantvlak",2,1))</f>
        <v>1</v>
      </c>
      <c r="AK610" s="6">
        <f>IF(T610="Duinvlak",3,IF(T610="Plantvlak",2,1))</f>
        <v>3</v>
      </c>
      <c r="AL610" s="6">
        <f>IF(X610="Duinvlak",3,IF(X610="Plantvlak",2,1))</f>
        <v>1</v>
      </c>
      <c r="AM610" s="6">
        <f>IF(AB610="Duinvlak",3,IF(AB610="Plantvlak",2,1))</f>
        <v>1</v>
      </c>
      <c r="AN610" s="6">
        <f>IF(AF610="Duinvlak",3,IF(AF610="Plantvlak",2,1))</f>
        <v>1</v>
      </c>
      <c r="AO610">
        <f>AI610*100000+AJ610*10000+AK610*1000+AL610*100+AM610*10+AN610</f>
        <v>113111</v>
      </c>
    </row>
    <row r="611" spans="1:41" ht="15" x14ac:dyDescent="0.25">
      <c r="A611" s="7">
        <v>1211</v>
      </c>
      <c r="B611" s="7">
        <v>34</v>
      </c>
      <c r="C611" s="7">
        <v>301</v>
      </c>
      <c r="D611" s="7">
        <v>217</v>
      </c>
      <c r="E611" s="7">
        <v>250</v>
      </c>
      <c r="F611" s="7">
        <v>266</v>
      </c>
      <c r="G611" s="7">
        <v>307</v>
      </c>
      <c r="H611" s="7">
        <v>-1</v>
      </c>
      <c r="I611" s="7">
        <v>0</v>
      </c>
      <c r="J611" s="11">
        <v>0</v>
      </c>
      <c r="K611" s="11">
        <v>0</v>
      </c>
      <c r="M611" s="7">
        <v>0</v>
      </c>
      <c r="N611" s="9">
        <v>0</v>
      </c>
      <c r="O611" s="9">
        <v>0</v>
      </c>
      <c r="Q611" s="7">
        <v>66</v>
      </c>
      <c r="R611" s="10">
        <v>30</v>
      </c>
      <c r="S611" s="10">
        <v>32</v>
      </c>
      <c r="T611" s="10" t="s">
        <v>2</v>
      </c>
      <c r="U611" s="7">
        <v>-1</v>
      </c>
      <c r="V611" s="17">
        <v>0</v>
      </c>
      <c r="W611" s="17">
        <v>0</v>
      </c>
      <c r="Y611" s="7">
        <v>-1</v>
      </c>
      <c r="Z611" s="14">
        <v>0</v>
      </c>
      <c r="AA611" s="14">
        <v>0</v>
      </c>
      <c r="AC611" s="7">
        <v>-1</v>
      </c>
      <c r="AD611" s="18">
        <v>0</v>
      </c>
      <c r="AE611" s="18">
        <v>0</v>
      </c>
      <c r="AG611" s="16">
        <v>3.1128657278</v>
      </c>
      <c r="AH611" s="16">
        <v>0.40589872723999998</v>
      </c>
      <c r="AI611" s="6">
        <f>IF(L611="Duinvlak",3,IF(L611="Plantvlak",2,1))</f>
        <v>1</v>
      </c>
      <c r="AJ611" s="6">
        <f>IF(P611="Duinvlak",3,IF(M611="Plantvlak",2,1))</f>
        <v>1</v>
      </c>
      <c r="AK611" s="6">
        <f>IF(T611="Duinvlak",3,IF(T611="Plantvlak",2,1))</f>
        <v>3</v>
      </c>
      <c r="AL611" s="6">
        <f>IF(X611="Duinvlak",3,IF(X611="Plantvlak",2,1))</f>
        <v>1</v>
      </c>
      <c r="AM611" s="6">
        <f>IF(AB611="Duinvlak",3,IF(AB611="Plantvlak",2,1))</f>
        <v>1</v>
      </c>
      <c r="AN611" s="6">
        <f>IF(AF611="Duinvlak",3,IF(AF611="Plantvlak",2,1))</f>
        <v>1</v>
      </c>
      <c r="AO611">
        <f>AI611*100000+AJ611*10000+AK611*1000+AL611*100+AM611*10+AN611</f>
        <v>113111</v>
      </c>
    </row>
    <row r="612" spans="1:41" ht="15" x14ac:dyDescent="0.25">
      <c r="A612" s="7">
        <v>1212</v>
      </c>
      <c r="B612" s="7">
        <v>34</v>
      </c>
      <c r="C612" s="7">
        <v>301</v>
      </c>
      <c r="D612" s="7">
        <v>218</v>
      </c>
      <c r="E612" s="7">
        <v>251</v>
      </c>
      <c r="F612" s="7">
        <v>267</v>
      </c>
      <c r="G612" s="7">
        <v>308</v>
      </c>
      <c r="H612" s="7">
        <v>-1</v>
      </c>
      <c r="I612" s="7">
        <v>0</v>
      </c>
      <c r="J612" s="11">
        <v>0</v>
      </c>
      <c r="K612" s="11">
        <v>0</v>
      </c>
      <c r="M612" s="7">
        <v>0</v>
      </c>
      <c r="N612" s="9">
        <v>0</v>
      </c>
      <c r="O612" s="9">
        <v>0</v>
      </c>
      <c r="Q612" s="7">
        <v>67</v>
      </c>
      <c r="R612" s="10">
        <v>30</v>
      </c>
      <c r="S612" s="10">
        <v>33</v>
      </c>
      <c r="T612" s="10" t="s">
        <v>2</v>
      </c>
      <c r="U612" s="7">
        <v>-1</v>
      </c>
      <c r="V612" s="17">
        <v>0</v>
      </c>
      <c r="W612" s="17">
        <v>0</v>
      </c>
      <c r="Y612" s="7">
        <v>-1</v>
      </c>
      <c r="Z612" s="14">
        <v>0</v>
      </c>
      <c r="AA612" s="14">
        <v>0</v>
      </c>
      <c r="AC612" s="7">
        <v>-1</v>
      </c>
      <c r="AD612" s="18">
        <v>0</v>
      </c>
      <c r="AE612" s="18">
        <v>0</v>
      </c>
      <c r="AG612" s="16">
        <v>9.6313167234700003</v>
      </c>
      <c r="AH612" s="16">
        <v>3.2239422219499998</v>
      </c>
      <c r="AI612" s="6">
        <f>IF(L612="Duinvlak",3,IF(L612="Plantvlak",2,1))</f>
        <v>1</v>
      </c>
      <c r="AJ612" s="6">
        <f>IF(P612="Duinvlak",3,IF(M612="Plantvlak",2,1))</f>
        <v>1</v>
      </c>
      <c r="AK612" s="6">
        <f>IF(T612="Duinvlak",3,IF(T612="Plantvlak",2,1))</f>
        <v>3</v>
      </c>
      <c r="AL612" s="6">
        <f>IF(X612="Duinvlak",3,IF(X612="Plantvlak",2,1))</f>
        <v>1</v>
      </c>
      <c r="AM612" s="6">
        <f>IF(AB612="Duinvlak",3,IF(AB612="Plantvlak",2,1))</f>
        <v>1</v>
      </c>
      <c r="AN612" s="6">
        <f>IF(AF612="Duinvlak",3,IF(AF612="Plantvlak",2,1))</f>
        <v>1</v>
      </c>
      <c r="AO612">
        <f>AI612*100000+AJ612*10000+AK612*1000+AL612*100+AM612*10+AN612</f>
        <v>113111</v>
      </c>
    </row>
    <row r="613" spans="1:41" ht="15" x14ac:dyDescent="0.25">
      <c r="A613" s="7">
        <v>1544</v>
      </c>
      <c r="B613" s="7">
        <v>40</v>
      </c>
      <c r="C613" s="7">
        <v>101</v>
      </c>
      <c r="D613" s="7">
        <v>219</v>
      </c>
      <c r="E613" s="7">
        <v>252</v>
      </c>
      <c r="F613" s="7">
        <v>268</v>
      </c>
      <c r="G613" s="7">
        <v>309</v>
      </c>
      <c r="H613" s="7">
        <v>-1</v>
      </c>
      <c r="I613" s="7">
        <v>0</v>
      </c>
      <c r="J613" s="11">
        <v>0</v>
      </c>
      <c r="K613" s="11">
        <v>0</v>
      </c>
      <c r="M613" s="7">
        <v>0</v>
      </c>
      <c r="N613" s="9">
        <v>0</v>
      </c>
      <c r="O613" s="9">
        <v>0</v>
      </c>
      <c r="Q613" s="7">
        <v>68</v>
      </c>
      <c r="R613" s="10">
        <v>10</v>
      </c>
      <c r="S613" s="10">
        <v>5</v>
      </c>
      <c r="T613" s="10" t="s">
        <v>2</v>
      </c>
      <c r="U613" s="7">
        <v>-1</v>
      </c>
      <c r="V613" s="17">
        <v>0</v>
      </c>
      <c r="W613" s="17">
        <v>0</v>
      </c>
      <c r="Y613" s="7">
        <v>-1</v>
      </c>
      <c r="Z613" s="14">
        <v>0</v>
      </c>
      <c r="AA613" s="14">
        <v>0</v>
      </c>
      <c r="AC613" s="7">
        <v>-1</v>
      </c>
      <c r="AD613" s="18">
        <v>0</v>
      </c>
      <c r="AE613" s="18">
        <v>0</v>
      </c>
      <c r="AG613" s="16">
        <v>9.9759123764200002</v>
      </c>
      <c r="AH613" s="16">
        <v>2.7236721099799999</v>
      </c>
      <c r="AI613" s="6">
        <f>IF(L613="Duinvlak",3,IF(L613="Plantvlak",2,1))</f>
        <v>1</v>
      </c>
      <c r="AJ613" s="6">
        <f>IF(P613="Duinvlak",3,IF(M613="Plantvlak",2,1))</f>
        <v>1</v>
      </c>
      <c r="AK613" s="6">
        <f>IF(T613="Duinvlak",3,IF(T613="Plantvlak",2,1))</f>
        <v>3</v>
      </c>
      <c r="AL613" s="6">
        <f>IF(X613="Duinvlak",3,IF(X613="Plantvlak",2,1))</f>
        <v>1</v>
      </c>
      <c r="AM613" s="6">
        <f>IF(AB613="Duinvlak",3,IF(AB613="Plantvlak",2,1))</f>
        <v>1</v>
      </c>
      <c r="AN613" s="6">
        <f>IF(AF613="Duinvlak",3,IF(AF613="Plantvlak",2,1))</f>
        <v>1</v>
      </c>
      <c r="AO613">
        <f>AI613*100000+AJ613*10000+AK613*1000+AL613*100+AM613*10+AN613</f>
        <v>113111</v>
      </c>
    </row>
    <row r="614" spans="1:41" ht="15" x14ac:dyDescent="0.25">
      <c r="A614" s="7">
        <v>135</v>
      </c>
      <c r="B614" s="7">
        <v>1</v>
      </c>
      <c r="C614" s="7">
        <v>4</v>
      </c>
      <c r="D614" s="7">
        <v>407</v>
      </c>
      <c r="E614" s="7">
        <v>536</v>
      </c>
      <c r="F614" s="7">
        <v>611</v>
      </c>
      <c r="G614" s="7">
        <v>257</v>
      </c>
      <c r="H614" s="7">
        <v>-1</v>
      </c>
      <c r="I614" s="7">
        <v>0</v>
      </c>
      <c r="J614" s="11">
        <v>0</v>
      </c>
      <c r="K614" s="11">
        <v>0</v>
      </c>
      <c r="M614" s="7">
        <v>0</v>
      </c>
      <c r="N614" s="9">
        <v>0</v>
      </c>
      <c r="O614" s="9">
        <v>0</v>
      </c>
      <c r="Q614" s="7">
        <v>16</v>
      </c>
      <c r="R614" s="10">
        <v>4</v>
      </c>
      <c r="S614" s="10">
        <v>56</v>
      </c>
      <c r="T614" s="10" t="s">
        <v>3</v>
      </c>
      <c r="U614" s="7">
        <v>36</v>
      </c>
      <c r="V614" s="17">
        <v>4</v>
      </c>
      <c r="W614" s="17">
        <v>98</v>
      </c>
      <c r="X614" s="17" t="s">
        <v>2</v>
      </c>
      <c r="Y614" s="7">
        <v>-1</v>
      </c>
      <c r="Z614" s="14">
        <v>0</v>
      </c>
      <c r="AA614" s="14">
        <v>0</v>
      </c>
      <c r="AC614" s="7">
        <v>-1</v>
      </c>
      <c r="AD614" s="18">
        <v>0</v>
      </c>
      <c r="AE614" s="18">
        <v>0</v>
      </c>
      <c r="AG614" s="16">
        <v>25.382332322900002</v>
      </c>
      <c r="AH614" s="16">
        <v>14.4128885025</v>
      </c>
      <c r="AI614" s="6">
        <f>IF(L614="Duinvlak",3,IF(L614="Plantvlak",2,1))</f>
        <v>1</v>
      </c>
      <c r="AJ614" s="6">
        <f>IF(P614="Duinvlak",3,IF(M614="Plantvlak",2,1))</f>
        <v>1</v>
      </c>
      <c r="AK614" s="6">
        <f>IF(T614="Duinvlak",3,IF(T614="Plantvlak",2,1))</f>
        <v>2</v>
      </c>
      <c r="AL614" s="6">
        <f>IF(X614="Duinvlak",3,IF(X614="Plantvlak",2,1))</f>
        <v>3</v>
      </c>
      <c r="AM614" s="6">
        <f>IF(AB614="Duinvlak",3,IF(AB614="Plantvlak",2,1))</f>
        <v>1</v>
      </c>
      <c r="AN614" s="6">
        <f>IF(AF614="Duinvlak",3,IF(AF614="Plantvlak",2,1))</f>
        <v>1</v>
      </c>
      <c r="AO614">
        <f>AI614*100000+AJ614*10000+AK614*1000+AL614*100+AM614*10+AN614</f>
        <v>112311</v>
      </c>
    </row>
    <row r="615" spans="1:41" ht="15" x14ac:dyDescent="0.25">
      <c r="A615" s="7">
        <v>136</v>
      </c>
      <c r="B615" s="7">
        <v>1</v>
      </c>
      <c r="C615" s="7">
        <v>4</v>
      </c>
      <c r="D615" s="7">
        <v>408</v>
      </c>
      <c r="E615" s="7">
        <v>537</v>
      </c>
      <c r="F615" s="7">
        <v>612</v>
      </c>
      <c r="G615" s="7">
        <v>258</v>
      </c>
      <c r="H615" s="7">
        <v>-1</v>
      </c>
      <c r="I615" s="7">
        <v>0</v>
      </c>
      <c r="J615" s="11">
        <v>0</v>
      </c>
      <c r="K615" s="11">
        <v>0</v>
      </c>
      <c r="M615" s="7">
        <v>0</v>
      </c>
      <c r="N615" s="9">
        <v>0</v>
      </c>
      <c r="O615" s="9">
        <v>0</v>
      </c>
      <c r="Q615" s="7">
        <v>17</v>
      </c>
      <c r="R615" s="10">
        <v>4</v>
      </c>
      <c r="S615" s="10">
        <v>57</v>
      </c>
      <c r="T615" s="10" t="s">
        <v>3</v>
      </c>
      <c r="U615" s="7">
        <v>35</v>
      </c>
      <c r="V615" s="17">
        <v>4</v>
      </c>
      <c r="W615" s="17">
        <v>97</v>
      </c>
      <c r="X615" s="17" t="s">
        <v>2</v>
      </c>
      <c r="Y615" s="7">
        <v>-1</v>
      </c>
      <c r="Z615" s="14">
        <v>0</v>
      </c>
      <c r="AA615" s="14">
        <v>0</v>
      </c>
      <c r="AC615" s="7">
        <v>-1</v>
      </c>
      <c r="AD615" s="18">
        <v>0</v>
      </c>
      <c r="AE615" s="18">
        <v>0</v>
      </c>
      <c r="AG615" s="16">
        <v>6.2000569842899997</v>
      </c>
      <c r="AH615" s="16">
        <v>2.11526963845</v>
      </c>
      <c r="AI615" s="6">
        <f>IF(L615="Duinvlak",3,IF(L615="Plantvlak",2,1))</f>
        <v>1</v>
      </c>
      <c r="AJ615" s="6">
        <f>IF(P615="Duinvlak",3,IF(M615="Plantvlak",2,1))</f>
        <v>1</v>
      </c>
      <c r="AK615" s="6">
        <f>IF(T615="Duinvlak",3,IF(T615="Plantvlak",2,1))</f>
        <v>2</v>
      </c>
      <c r="AL615" s="6">
        <f>IF(X615="Duinvlak",3,IF(X615="Plantvlak",2,1))</f>
        <v>3</v>
      </c>
      <c r="AM615" s="6">
        <f>IF(AB615="Duinvlak",3,IF(AB615="Plantvlak",2,1))</f>
        <v>1</v>
      </c>
      <c r="AN615" s="6">
        <f>IF(AF615="Duinvlak",3,IF(AF615="Plantvlak",2,1))</f>
        <v>1</v>
      </c>
      <c r="AO615">
        <f>AI615*100000+AJ615*10000+AK615*1000+AL615*100+AM615*10+AN615</f>
        <v>112311</v>
      </c>
    </row>
    <row r="616" spans="1:41" ht="15" x14ac:dyDescent="0.25">
      <c r="A616" s="7">
        <v>138</v>
      </c>
      <c r="B616" s="7">
        <v>1</v>
      </c>
      <c r="C616" s="7">
        <v>4</v>
      </c>
      <c r="D616" s="7">
        <v>410</v>
      </c>
      <c r="E616" s="7">
        <v>539</v>
      </c>
      <c r="F616" s="7">
        <v>614</v>
      </c>
      <c r="G616" s="7">
        <v>260</v>
      </c>
      <c r="H616" s="7">
        <v>-1</v>
      </c>
      <c r="I616" s="7">
        <v>0</v>
      </c>
      <c r="J616" s="11">
        <v>0</v>
      </c>
      <c r="K616" s="11">
        <v>0</v>
      </c>
      <c r="M616" s="7">
        <v>0</v>
      </c>
      <c r="N616" s="9">
        <v>0</v>
      </c>
      <c r="O616" s="9">
        <v>0</v>
      </c>
      <c r="Q616" s="7">
        <v>19</v>
      </c>
      <c r="R616" s="10">
        <v>4</v>
      </c>
      <c r="S616" s="10">
        <v>59</v>
      </c>
      <c r="T616" s="10" t="s">
        <v>3</v>
      </c>
      <c r="U616" s="7">
        <v>29</v>
      </c>
      <c r="V616" s="17">
        <v>4</v>
      </c>
      <c r="W616" s="17">
        <v>91</v>
      </c>
      <c r="X616" s="17" t="s">
        <v>2</v>
      </c>
      <c r="Y616" s="7">
        <v>-1</v>
      </c>
      <c r="Z616" s="14">
        <v>0</v>
      </c>
      <c r="AA616" s="14">
        <v>0</v>
      </c>
      <c r="AC616" s="7">
        <v>-1</v>
      </c>
      <c r="AD616" s="18">
        <v>0</v>
      </c>
      <c r="AE616" s="18">
        <v>0</v>
      </c>
      <c r="AG616" s="16">
        <v>10.344243861300001</v>
      </c>
      <c r="AH616" s="16">
        <v>5.0921627015500004</v>
      </c>
      <c r="AI616" s="6">
        <f>IF(L616="Duinvlak",3,IF(L616="Plantvlak",2,1))</f>
        <v>1</v>
      </c>
      <c r="AJ616" s="6">
        <f>IF(P616="Duinvlak",3,IF(M616="Plantvlak",2,1))</f>
        <v>1</v>
      </c>
      <c r="AK616" s="6">
        <f>IF(T616="Duinvlak",3,IF(T616="Plantvlak",2,1))</f>
        <v>2</v>
      </c>
      <c r="AL616" s="6">
        <f>IF(X616="Duinvlak",3,IF(X616="Plantvlak",2,1))</f>
        <v>3</v>
      </c>
      <c r="AM616" s="6">
        <f>IF(AB616="Duinvlak",3,IF(AB616="Plantvlak",2,1))</f>
        <v>1</v>
      </c>
      <c r="AN616" s="6">
        <f>IF(AF616="Duinvlak",3,IF(AF616="Plantvlak",2,1))</f>
        <v>1</v>
      </c>
      <c r="AO616">
        <f>AI616*100000+AJ616*10000+AK616*1000+AL616*100+AM616*10+AN616</f>
        <v>112311</v>
      </c>
    </row>
    <row r="617" spans="1:41" ht="15" x14ac:dyDescent="0.25">
      <c r="A617" s="7">
        <v>140</v>
      </c>
      <c r="B617" s="7">
        <v>1</v>
      </c>
      <c r="C617" s="7">
        <v>4</v>
      </c>
      <c r="D617" s="7">
        <v>412</v>
      </c>
      <c r="E617" s="7">
        <v>541</v>
      </c>
      <c r="F617" s="7">
        <v>616</v>
      </c>
      <c r="G617" s="7">
        <v>262</v>
      </c>
      <c r="H617" s="7">
        <v>-1</v>
      </c>
      <c r="I617" s="7">
        <v>0</v>
      </c>
      <c r="J617" s="11">
        <v>0</v>
      </c>
      <c r="K617" s="11">
        <v>0</v>
      </c>
      <c r="M617" s="7">
        <v>0</v>
      </c>
      <c r="N617" s="9">
        <v>0</v>
      </c>
      <c r="O617" s="9">
        <v>0</v>
      </c>
      <c r="Q617" s="7">
        <v>21</v>
      </c>
      <c r="R617" s="10">
        <v>4</v>
      </c>
      <c r="S617" s="10">
        <v>61</v>
      </c>
      <c r="T617" s="10" t="s">
        <v>3</v>
      </c>
      <c r="U617" s="7">
        <v>32</v>
      </c>
      <c r="V617" s="17">
        <v>4</v>
      </c>
      <c r="W617" s="17">
        <v>94</v>
      </c>
      <c r="X617" s="17" t="s">
        <v>2</v>
      </c>
      <c r="Y617" s="7">
        <v>-1</v>
      </c>
      <c r="Z617" s="14">
        <v>0</v>
      </c>
      <c r="AA617" s="14">
        <v>0</v>
      </c>
      <c r="AC617" s="7">
        <v>-1</v>
      </c>
      <c r="AD617" s="18">
        <v>0</v>
      </c>
      <c r="AE617" s="18">
        <v>0</v>
      </c>
      <c r="AG617" s="16">
        <v>60.492104838800003</v>
      </c>
      <c r="AH617" s="16">
        <v>20.587663866700002</v>
      </c>
      <c r="AI617" s="6">
        <f>IF(L617="Duinvlak",3,IF(L617="Plantvlak",2,1))</f>
        <v>1</v>
      </c>
      <c r="AJ617" s="6">
        <f>IF(P617="Duinvlak",3,IF(M617="Plantvlak",2,1))</f>
        <v>1</v>
      </c>
      <c r="AK617" s="6">
        <f>IF(T617="Duinvlak",3,IF(T617="Plantvlak",2,1))</f>
        <v>2</v>
      </c>
      <c r="AL617" s="6">
        <f>IF(X617="Duinvlak",3,IF(X617="Plantvlak",2,1))</f>
        <v>3</v>
      </c>
      <c r="AM617" s="6">
        <f>IF(AB617="Duinvlak",3,IF(AB617="Plantvlak",2,1))</f>
        <v>1</v>
      </c>
      <c r="AN617" s="6">
        <f>IF(AF617="Duinvlak",3,IF(AF617="Plantvlak",2,1))</f>
        <v>1</v>
      </c>
      <c r="AO617">
        <f>AI617*100000+AJ617*10000+AK617*1000+AL617*100+AM617*10+AN617</f>
        <v>112311</v>
      </c>
    </row>
    <row r="618" spans="1:41" ht="15" x14ac:dyDescent="0.25">
      <c r="A618" s="7">
        <v>1000</v>
      </c>
      <c r="B618" s="7">
        <v>7</v>
      </c>
      <c r="C618" s="7">
        <v>401</v>
      </c>
      <c r="D618" s="7">
        <v>1507</v>
      </c>
      <c r="E618" s="7">
        <v>1020</v>
      </c>
      <c r="F618" s="7">
        <v>640</v>
      </c>
      <c r="G618" s="7">
        <v>290</v>
      </c>
      <c r="H618" s="7">
        <v>-1</v>
      </c>
      <c r="I618" s="7">
        <v>0</v>
      </c>
      <c r="J618" s="11">
        <v>0</v>
      </c>
      <c r="K618" s="11">
        <v>0</v>
      </c>
      <c r="M618" s="7">
        <v>0</v>
      </c>
      <c r="N618" s="9">
        <v>0</v>
      </c>
      <c r="O618" s="9">
        <v>0</v>
      </c>
      <c r="Q618" s="7">
        <v>49</v>
      </c>
      <c r="R618" s="10">
        <v>40</v>
      </c>
      <c r="S618" s="10">
        <v>63</v>
      </c>
      <c r="T618" s="10" t="s">
        <v>3</v>
      </c>
      <c r="U618" s="7">
        <v>161</v>
      </c>
      <c r="V618" s="17">
        <v>40</v>
      </c>
      <c r="W618" s="17">
        <v>948</v>
      </c>
      <c r="X618" s="17" t="s">
        <v>3</v>
      </c>
      <c r="Y618" s="7">
        <v>97</v>
      </c>
      <c r="Z618" s="14">
        <v>40</v>
      </c>
      <c r="AA618" s="14">
        <v>37</v>
      </c>
      <c r="AB618" s="14" t="s">
        <v>2</v>
      </c>
      <c r="AC618" s="7">
        <v>247</v>
      </c>
      <c r="AD618" s="18">
        <v>401</v>
      </c>
      <c r="AE618" s="18">
        <v>297</v>
      </c>
      <c r="AF618" s="18" t="s">
        <v>2</v>
      </c>
      <c r="AG618" s="16">
        <v>14.5887894946</v>
      </c>
      <c r="AH618" s="16">
        <v>4.87859884516</v>
      </c>
      <c r="AI618" s="6">
        <f>IF(L618="Duinvlak",3,IF(L618="Plantvlak",2,1))</f>
        <v>1</v>
      </c>
      <c r="AJ618" s="6">
        <f>IF(P618="Duinvlak",3,IF(M618="Plantvlak",2,1))</f>
        <v>1</v>
      </c>
      <c r="AK618" s="6">
        <f>IF(T618="Duinvlak",3,IF(T618="Plantvlak",2,1))</f>
        <v>2</v>
      </c>
      <c r="AL618" s="6">
        <f>IF(X618="Duinvlak",3,IF(X618="Plantvlak",2,1))</f>
        <v>2</v>
      </c>
      <c r="AM618" s="6">
        <f>IF(AB618="Duinvlak",3,IF(AB618="Plantvlak",2,1))</f>
        <v>3</v>
      </c>
      <c r="AN618" s="6">
        <f>IF(AF618="Duinvlak",3,IF(AF618="Plantvlak",2,1))</f>
        <v>3</v>
      </c>
      <c r="AO618">
        <f>AI618*100000+AJ618*10000+AK618*1000+AL618*100+AM618*10+AN618</f>
        <v>112233</v>
      </c>
    </row>
    <row r="619" spans="1:41" ht="15" x14ac:dyDescent="0.25">
      <c r="A619" s="7">
        <v>1001</v>
      </c>
      <c r="B619" s="7">
        <v>7</v>
      </c>
      <c r="C619" s="7">
        <v>401</v>
      </c>
      <c r="D619" s="7">
        <v>1508</v>
      </c>
      <c r="E619" s="7">
        <v>1021</v>
      </c>
      <c r="F619" s="7">
        <v>641</v>
      </c>
      <c r="G619" s="7">
        <v>291</v>
      </c>
      <c r="H619" s="7">
        <v>-1</v>
      </c>
      <c r="I619" s="7">
        <v>0</v>
      </c>
      <c r="J619" s="11">
        <v>0</v>
      </c>
      <c r="K619" s="11">
        <v>0</v>
      </c>
      <c r="M619" s="7">
        <v>0</v>
      </c>
      <c r="N619" s="9">
        <v>0</v>
      </c>
      <c r="O619" s="9">
        <v>0</v>
      </c>
      <c r="Q619" s="7">
        <v>50</v>
      </c>
      <c r="R619" s="10">
        <v>40</v>
      </c>
      <c r="S619" s="10">
        <v>65</v>
      </c>
      <c r="T619" s="10" t="s">
        <v>3</v>
      </c>
      <c r="U619" s="7">
        <v>152</v>
      </c>
      <c r="V619" s="17">
        <v>40</v>
      </c>
      <c r="W619" s="17">
        <v>939</v>
      </c>
      <c r="X619" s="17" t="s">
        <v>3</v>
      </c>
      <c r="Y619" s="7">
        <v>106</v>
      </c>
      <c r="Z619" s="14">
        <v>40</v>
      </c>
      <c r="AA619" s="14">
        <v>46</v>
      </c>
      <c r="AB619" s="14" t="s">
        <v>2</v>
      </c>
      <c r="AC619" s="7">
        <v>233</v>
      </c>
      <c r="AD619" s="18">
        <v>401</v>
      </c>
      <c r="AE619" s="18">
        <v>283</v>
      </c>
      <c r="AF619" s="18" t="s">
        <v>2</v>
      </c>
      <c r="AG619" s="16">
        <v>14.8479718065</v>
      </c>
      <c r="AH619" s="16">
        <v>2.87751282821</v>
      </c>
      <c r="AI619" s="6">
        <f>IF(L619="Duinvlak",3,IF(L619="Plantvlak",2,1))</f>
        <v>1</v>
      </c>
      <c r="AJ619" s="6">
        <f>IF(P619="Duinvlak",3,IF(M619="Plantvlak",2,1))</f>
        <v>1</v>
      </c>
      <c r="AK619" s="6">
        <f>IF(T619="Duinvlak",3,IF(T619="Plantvlak",2,1))</f>
        <v>2</v>
      </c>
      <c r="AL619" s="6">
        <f>IF(X619="Duinvlak",3,IF(X619="Plantvlak",2,1))</f>
        <v>2</v>
      </c>
      <c r="AM619" s="6">
        <f>IF(AB619="Duinvlak",3,IF(AB619="Plantvlak",2,1))</f>
        <v>3</v>
      </c>
      <c r="AN619" s="6">
        <f>IF(AF619="Duinvlak",3,IF(AF619="Plantvlak",2,1))</f>
        <v>3</v>
      </c>
      <c r="AO619">
        <f>AI619*100000+AJ619*10000+AK619*1000+AL619*100+AM619*10+AN619</f>
        <v>112233</v>
      </c>
    </row>
    <row r="620" spans="1:41" ht="15" x14ac:dyDescent="0.25">
      <c r="A620" s="7">
        <v>1002</v>
      </c>
      <c r="B620" s="7">
        <v>7</v>
      </c>
      <c r="C620" s="7">
        <v>401</v>
      </c>
      <c r="D620" s="7">
        <v>1509</v>
      </c>
      <c r="E620" s="7">
        <v>1022</v>
      </c>
      <c r="F620" s="7">
        <v>642</v>
      </c>
      <c r="G620" s="7">
        <v>291</v>
      </c>
      <c r="H620" s="7">
        <v>-1</v>
      </c>
      <c r="I620" s="7">
        <v>0</v>
      </c>
      <c r="J620" s="11">
        <v>0</v>
      </c>
      <c r="K620" s="11">
        <v>0</v>
      </c>
      <c r="M620" s="7">
        <v>0</v>
      </c>
      <c r="N620" s="9">
        <v>0</v>
      </c>
      <c r="O620" s="9">
        <v>0</v>
      </c>
      <c r="Q620" s="7">
        <v>50</v>
      </c>
      <c r="R620" s="10">
        <v>40</v>
      </c>
      <c r="S620" s="10">
        <v>65</v>
      </c>
      <c r="T620" s="10" t="s">
        <v>3</v>
      </c>
      <c r="U620" s="7">
        <v>153</v>
      </c>
      <c r="V620" s="17">
        <v>40</v>
      </c>
      <c r="W620" s="17">
        <v>940</v>
      </c>
      <c r="X620" s="17" t="s">
        <v>3</v>
      </c>
      <c r="Y620" s="7">
        <v>106</v>
      </c>
      <c r="Z620" s="14">
        <v>40</v>
      </c>
      <c r="AA620" s="14">
        <v>46</v>
      </c>
      <c r="AB620" s="14" t="s">
        <v>2</v>
      </c>
      <c r="AC620" s="7">
        <v>233</v>
      </c>
      <c r="AD620" s="18">
        <v>401</v>
      </c>
      <c r="AE620" s="18">
        <v>283</v>
      </c>
      <c r="AF620" s="18" t="s">
        <v>2</v>
      </c>
      <c r="AG620" s="16">
        <v>10.4028821507</v>
      </c>
      <c r="AH620" s="16">
        <v>4.3732474423200003</v>
      </c>
      <c r="AI620" s="6">
        <f>IF(L620="Duinvlak",3,IF(L620="Plantvlak",2,1))</f>
        <v>1</v>
      </c>
      <c r="AJ620" s="6">
        <f>IF(P620="Duinvlak",3,IF(M620="Plantvlak",2,1))</f>
        <v>1</v>
      </c>
      <c r="AK620" s="6">
        <f>IF(T620="Duinvlak",3,IF(T620="Plantvlak",2,1))</f>
        <v>2</v>
      </c>
      <c r="AL620" s="6">
        <f>IF(X620="Duinvlak",3,IF(X620="Plantvlak",2,1))</f>
        <v>2</v>
      </c>
      <c r="AM620" s="6">
        <f>IF(AB620="Duinvlak",3,IF(AB620="Plantvlak",2,1))</f>
        <v>3</v>
      </c>
      <c r="AN620" s="6">
        <f>IF(AF620="Duinvlak",3,IF(AF620="Plantvlak",2,1))</f>
        <v>3</v>
      </c>
      <c r="AO620">
        <f>AI620*100000+AJ620*10000+AK620*1000+AL620*100+AM620*10+AN620</f>
        <v>112233</v>
      </c>
    </row>
    <row r="621" spans="1:41" ht="15" x14ac:dyDescent="0.25">
      <c r="A621" s="7">
        <v>1004</v>
      </c>
      <c r="B621" s="7">
        <v>7</v>
      </c>
      <c r="C621" s="7">
        <v>401</v>
      </c>
      <c r="D621" s="7">
        <v>1511</v>
      </c>
      <c r="E621" s="7">
        <v>1024</v>
      </c>
      <c r="F621" s="7">
        <v>644</v>
      </c>
      <c r="G621" s="7">
        <v>293</v>
      </c>
      <c r="H621" s="7">
        <v>-1</v>
      </c>
      <c r="I621" s="7">
        <v>0</v>
      </c>
      <c r="J621" s="11">
        <v>0</v>
      </c>
      <c r="K621" s="11">
        <v>0</v>
      </c>
      <c r="M621" s="7">
        <v>0</v>
      </c>
      <c r="N621" s="9">
        <v>0</v>
      </c>
      <c r="O621" s="9">
        <v>0</v>
      </c>
      <c r="Q621" s="7">
        <v>52</v>
      </c>
      <c r="R621" s="10">
        <v>40</v>
      </c>
      <c r="S621" s="10">
        <v>67</v>
      </c>
      <c r="T621" s="10" t="s">
        <v>3</v>
      </c>
      <c r="U621" s="7">
        <v>147</v>
      </c>
      <c r="V621" s="17">
        <v>40</v>
      </c>
      <c r="W621" s="17">
        <v>934</v>
      </c>
      <c r="X621" s="17" t="s">
        <v>3</v>
      </c>
      <c r="Y621" s="7">
        <v>108</v>
      </c>
      <c r="Z621" s="14">
        <v>40</v>
      </c>
      <c r="AA621" s="14">
        <v>48</v>
      </c>
      <c r="AB621" s="14" t="s">
        <v>2</v>
      </c>
      <c r="AC621" s="7">
        <v>413</v>
      </c>
      <c r="AD621" s="18">
        <v>401</v>
      </c>
      <c r="AE621" s="18">
        <v>273</v>
      </c>
      <c r="AF621" s="18" t="s">
        <v>2</v>
      </c>
      <c r="AG621" s="16">
        <v>11.3439638377</v>
      </c>
      <c r="AH621" s="16">
        <v>6.81436735585</v>
      </c>
      <c r="AI621" s="6">
        <f>IF(L621="Duinvlak",3,IF(L621="Plantvlak",2,1))</f>
        <v>1</v>
      </c>
      <c r="AJ621" s="6">
        <f>IF(P621="Duinvlak",3,IF(M621="Plantvlak",2,1))</f>
        <v>1</v>
      </c>
      <c r="AK621" s="6">
        <f>IF(T621="Duinvlak",3,IF(T621="Plantvlak",2,1))</f>
        <v>2</v>
      </c>
      <c r="AL621" s="6">
        <f>IF(X621="Duinvlak",3,IF(X621="Plantvlak",2,1))</f>
        <v>2</v>
      </c>
      <c r="AM621" s="6">
        <f>IF(AB621="Duinvlak",3,IF(AB621="Plantvlak",2,1))</f>
        <v>3</v>
      </c>
      <c r="AN621" s="6">
        <f>IF(AF621="Duinvlak",3,IF(AF621="Plantvlak",2,1))</f>
        <v>3</v>
      </c>
      <c r="AO621">
        <f>AI621*100000+AJ621*10000+AK621*1000+AL621*100+AM621*10+AN621</f>
        <v>112233</v>
      </c>
    </row>
    <row r="622" spans="1:41" ht="15" x14ac:dyDescent="0.25">
      <c r="A622" s="7">
        <v>1006</v>
      </c>
      <c r="B622" s="7">
        <v>7</v>
      </c>
      <c r="C622" s="7">
        <v>401</v>
      </c>
      <c r="D622" s="7">
        <v>1513</v>
      </c>
      <c r="E622" s="7">
        <v>1026</v>
      </c>
      <c r="F622" s="7">
        <v>646</v>
      </c>
      <c r="G622" s="7">
        <v>295</v>
      </c>
      <c r="H622" s="7">
        <v>-1</v>
      </c>
      <c r="I622" s="7">
        <v>0</v>
      </c>
      <c r="J622" s="11">
        <v>0</v>
      </c>
      <c r="K622" s="11">
        <v>0</v>
      </c>
      <c r="M622" s="7">
        <v>0</v>
      </c>
      <c r="N622" s="9">
        <v>0</v>
      </c>
      <c r="O622" s="9">
        <v>0</v>
      </c>
      <c r="Q622" s="7">
        <v>54</v>
      </c>
      <c r="R622" s="10">
        <v>40</v>
      </c>
      <c r="S622" s="10">
        <v>69</v>
      </c>
      <c r="T622" s="10" t="s">
        <v>3</v>
      </c>
      <c r="U622" s="7">
        <v>133</v>
      </c>
      <c r="V622" s="17">
        <v>40</v>
      </c>
      <c r="W622" s="17">
        <v>920</v>
      </c>
      <c r="X622" s="17" t="s">
        <v>3</v>
      </c>
      <c r="Y622" s="7">
        <v>67</v>
      </c>
      <c r="Z622" s="14">
        <v>40</v>
      </c>
      <c r="AA622" s="14">
        <v>543</v>
      </c>
      <c r="AB622" s="14" t="s">
        <v>2</v>
      </c>
      <c r="AC622" s="7">
        <v>413</v>
      </c>
      <c r="AD622" s="18">
        <v>401</v>
      </c>
      <c r="AE622" s="18">
        <v>273</v>
      </c>
      <c r="AF622" s="18" t="s">
        <v>2</v>
      </c>
      <c r="AG622" s="16">
        <v>8.2724930893999993</v>
      </c>
      <c r="AH622" s="16">
        <v>4.1393753717199999</v>
      </c>
      <c r="AI622" s="6">
        <f>IF(L622="Duinvlak",3,IF(L622="Plantvlak",2,1))</f>
        <v>1</v>
      </c>
      <c r="AJ622" s="6">
        <f>IF(P622="Duinvlak",3,IF(M622="Plantvlak",2,1))</f>
        <v>1</v>
      </c>
      <c r="AK622" s="6">
        <f>IF(T622="Duinvlak",3,IF(T622="Plantvlak",2,1))</f>
        <v>2</v>
      </c>
      <c r="AL622" s="6">
        <f>IF(X622="Duinvlak",3,IF(X622="Plantvlak",2,1))</f>
        <v>2</v>
      </c>
      <c r="AM622" s="6">
        <f>IF(AB622="Duinvlak",3,IF(AB622="Plantvlak",2,1))</f>
        <v>3</v>
      </c>
      <c r="AN622" s="6">
        <f>IF(AF622="Duinvlak",3,IF(AF622="Plantvlak",2,1))</f>
        <v>3</v>
      </c>
      <c r="AO622">
        <f>AI622*100000+AJ622*10000+AK622*1000+AL622*100+AM622*10+AN622</f>
        <v>112233</v>
      </c>
    </row>
    <row r="623" spans="1:41" ht="15" x14ac:dyDescent="0.25">
      <c r="A623" s="7">
        <v>1398</v>
      </c>
      <c r="B623" s="7">
        <v>34</v>
      </c>
      <c r="C623" s="7">
        <v>301</v>
      </c>
      <c r="D623" s="7">
        <v>1518</v>
      </c>
      <c r="E623" s="7">
        <v>1031</v>
      </c>
      <c r="F623" s="7">
        <v>651</v>
      </c>
      <c r="G623" s="7">
        <v>300</v>
      </c>
      <c r="H623" s="7">
        <v>-1</v>
      </c>
      <c r="I623" s="7">
        <v>0</v>
      </c>
      <c r="J623" s="11">
        <v>0</v>
      </c>
      <c r="K623" s="11">
        <v>0</v>
      </c>
      <c r="M623" s="7">
        <v>0</v>
      </c>
      <c r="N623" s="9">
        <v>0</v>
      </c>
      <c r="O623" s="9">
        <v>0</v>
      </c>
      <c r="Q623" s="7">
        <v>59</v>
      </c>
      <c r="R623" s="10">
        <v>30</v>
      </c>
      <c r="S623" s="10">
        <v>25</v>
      </c>
      <c r="T623" s="10" t="s">
        <v>3</v>
      </c>
      <c r="U623" s="7">
        <v>187</v>
      </c>
      <c r="V623" s="17">
        <v>30</v>
      </c>
      <c r="W623" s="17">
        <v>116</v>
      </c>
      <c r="X623" s="17" t="s">
        <v>3</v>
      </c>
      <c r="Y623" s="7">
        <v>130</v>
      </c>
      <c r="Z623" s="14">
        <v>30</v>
      </c>
      <c r="AA623" s="14">
        <v>570</v>
      </c>
      <c r="AB623" s="14" t="s">
        <v>2</v>
      </c>
      <c r="AC623" s="7">
        <v>128</v>
      </c>
      <c r="AD623" s="18">
        <v>301</v>
      </c>
      <c r="AE623" s="18">
        <v>118</v>
      </c>
      <c r="AF623" s="18" t="s">
        <v>2</v>
      </c>
      <c r="AG623" s="16">
        <v>4.7371690405200004</v>
      </c>
      <c r="AH623" s="16">
        <v>1.3395707024000001</v>
      </c>
      <c r="AI623" s="6">
        <f>IF(L623="Duinvlak",3,IF(L623="Plantvlak",2,1))</f>
        <v>1</v>
      </c>
      <c r="AJ623" s="6">
        <f>IF(P623="Duinvlak",3,IF(M623="Plantvlak",2,1))</f>
        <v>1</v>
      </c>
      <c r="AK623" s="6">
        <f>IF(T623="Duinvlak",3,IF(T623="Plantvlak",2,1))</f>
        <v>2</v>
      </c>
      <c r="AL623" s="6">
        <f>IF(X623="Duinvlak",3,IF(X623="Plantvlak",2,1))</f>
        <v>2</v>
      </c>
      <c r="AM623" s="6">
        <f>IF(AB623="Duinvlak",3,IF(AB623="Plantvlak",2,1))</f>
        <v>3</v>
      </c>
      <c r="AN623" s="6">
        <f>IF(AF623="Duinvlak",3,IF(AF623="Plantvlak",2,1))</f>
        <v>3</v>
      </c>
      <c r="AO623">
        <f>AI623*100000+AJ623*10000+AK623*1000+AL623*100+AM623*10+AN623</f>
        <v>112233</v>
      </c>
    </row>
    <row r="624" spans="1:41" ht="15" x14ac:dyDescent="0.25">
      <c r="A624" s="7">
        <v>222</v>
      </c>
      <c r="B624" s="7">
        <v>1</v>
      </c>
      <c r="C624" s="7">
        <v>4</v>
      </c>
      <c r="D624" s="7">
        <v>1495</v>
      </c>
      <c r="E624" s="7">
        <v>1007</v>
      </c>
      <c r="F624" s="7">
        <v>608</v>
      </c>
      <c r="G624" s="7">
        <v>254</v>
      </c>
      <c r="H624" s="7">
        <v>-1</v>
      </c>
      <c r="I624" s="7">
        <v>0</v>
      </c>
      <c r="J624" s="11">
        <v>0</v>
      </c>
      <c r="K624" s="11">
        <v>0</v>
      </c>
      <c r="M624" s="7">
        <v>0</v>
      </c>
      <c r="N624" s="9">
        <v>0</v>
      </c>
      <c r="O624" s="9">
        <v>0</v>
      </c>
      <c r="Q624" s="7">
        <v>13</v>
      </c>
      <c r="R624" s="10">
        <v>4</v>
      </c>
      <c r="S624" s="10">
        <v>47</v>
      </c>
      <c r="T624" s="10" t="s">
        <v>3</v>
      </c>
      <c r="U624" s="7">
        <v>5</v>
      </c>
      <c r="V624" s="17">
        <v>4</v>
      </c>
      <c r="W624" s="17">
        <v>925</v>
      </c>
      <c r="X624" s="17" t="s">
        <v>3</v>
      </c>
      <c r="Y624" s="7">
        <v>189</v>
      </c>
      <c r="Z624" s="14">
        <v>4</v>
      </c>
      <c r="AA624" s="14">
        <v>550</v>
      </c>
      <c r="AB624" s="14" t="s">
        <v>3</v>
      </c>
      <c r="AC624" s="7">
        <v>68</v>
      </c>
      <c r="AD624" s="18">
        <v>4</v>
      </c>
      <c r="AE624" s="18">
        <v>62</v>
      </c>
      <c r="AF624" s="18" t="s">
        <v>2</v>
      </c>
      <c r="AG624" s="16">
        <v>1.9762437662700001</v>
      </c>
      <c r="AH624" s="16">
        <v>0.175185449603</v>
      </c>
      <c r="AI624" s="6">
        <f>IF(L624="Duinvlak",3,IF(L624="Plantvlak",2,1))</f>
        <v>1</v>
      </c>
      <c r="AJ624" s="6">
        <f>IF(P624="Duinvlak",3,IF(M624="Plantvlak",2,1))</f>
        <v>1</v>
      </c>
      <c r="AK624" s="6">
        <f>IF(T624="Duinvlak",3,IF(T624="Plantvlak",2,1))</f>
        <v>2</v>
      </c>
      <c r="AL624" s="6">
        <f>IF(X624="Duinvlak",3,IF(X624="Plantvlak",2,1))</f>
        <v>2</v>
      </c>
      <c r="AM624" s="6">
        <f>IF(AB624="Duinvlak",3,IF(AB624="Plantvlak",2,1))</f>
        <v>2</v>
      </c>
      <c r="AN624" s="6">
        <f>IF(AF624="Duinvlak",3,IF(AF624="Plantvlak",2,1))</f>
        <v>3</v>
      </c>
      <c r="AO624">
        <f>AI624*100000+AJ624*10000+AK624*1000+AL624*100+AM624*10+AN624</f>
        <v>112223</v>
      </c>
    </row>
    <row r="625" spans="1:41" ht="15" x14ac:dyDescent="0.25">
      <c r="A625" s="7">
        <v>992</v>
      </c>
      <c r="B625" s="7">
        <v>7</v>
      </c>
      <c r="C625" s="7">
        <v>401</v>
      </c>
      <c r="D625" s="7">
        <v>1499</v>
      </c>
      <c r="E625" s="7">
        <v>1012</v>
      </c>
      <c r="F625" s="7">
        <v>632</v>
      </c>
      <c r="G625" s="7">
        <v>283</v>
      </c>
      <c r="H625" s="7">
        <v>-1</v>
      </c>
      <c r="I625" s="7">
        <v>0</v>
      </c>
      <c r="J625" s="11">
        <v>0</v>
      </c>
      <c r="K625" s="11">
        <v>0</v>
      </c>
      <c r="M625" s="7">
        <v>0</v>
      </c>
      <c r="N625" s="9">
        <v>0</v>
      </c>
      <c r="O625" s="9">
        <v>0</v>
      </c>
      <c r="Q625" s="7">
        <v>42</v>
      </c>
      <c r="R625" s="10">
        <v>40</v>
      </c>
      <c r="S625" s="10">
        <v>47</v>
      </c>
      <c r="T625" s="10" t="s">
        <v>3</v>
      </c>
      <c r="U625" s="7">
        <v>137</v>
      </c>
      <c r="V625" s="17">
        <v>40</v>
      </c>
      <c r="W625" s="17">
        <v>924</v>
      </c>
      <c r="X625" s="17" t="s">
        <v>3</v>
      </c>
      <c r="Y625" s="7">
        <v>195</v>
      </c>
      <c r="Z625" s="14">
        <v>40</v>
      </c>
      <c r="AA625" s="14">
        <v>550</v>
      </c>
      <c r="AB625" s="14" t="s">
        <v>3</v>
      </c>
      <c r="AC625" s="7">
        <v>69</v>
      </c>
      <c r="AD625" s="18">
        <v>401</v>
      </c>
      <c r="AE625" s="18">
        <v>62</v>
      </c>
      <c r="AF625" s="18" t="s">
        <v>2</v>
      </c>
      <c r="AG625" s="16">
        <v>2.3245368311500001</v>
      </c>
      <c r="AH625" s="16">
        <v>0.26773507598099999</v>
      </c>
      <c r="AI625" s="6">
        <f>IF(L625="Duinvlak",3,IF(L625="Plantvlak",2,1))</f>
        <v>1</v>
      </c>
      <c r="AJ625" s="6">
        <f>IF(P625="Duinvlak",3,IF(M625="Plantvlak",2,1))</f>
        <v>1</v>
      </c>
      <c r="AK625" s="6">
        <f>IF(T625="Duinvlak",3,IF(T625="Plantvlak",2,1))</f>
        <v>2</v>
      </c>
      <c r="AL625" s="6">
        <f>IF(X625="Duinvlak",3,IF(X625="Plantvlak",2,1))</f>
        <v>2</v>
      </c>
      <c r="AM625" s="6">
        <f>IF(AB625="Duinvlak",3,IF(AB625="Plantvlak",2,1))</f>
        <v>2</v>
      </c>
      <c r="AN625" s="6">
        <f>IF(AF625="Duinvlak",3,IF(AF625="Plantvlak",2,1))</f>
        <v>3</v>
      </c>
      <c r="AO625">
        <f>AI625*100000+AJ625*10000+AK625*1000+AL625*100+AM625*10+AN625</f>
        <v>112223</v>
      </c>
    </row>
    <row r="626" spans="1:41" ht="15" x14ac:dyDescent="0.25">
      <c r="A626" s="7">
        <v>993</v>
      </c>
      <c r="B626" s="7">
        <v>7</v>
      </c>
      <c r="C626" s="7">
        <v>401</v>
      </c>
      <c r="D626" s="7">
        <v>1500</v>
      </c>
      <c r="E626" s="7">
        <v>1013</v>
      </c>
      <c r="F626" s="7">
        <v>633</v>
      </c>
      <c r="G626" s="7">
        <v>283</v>
      </c>
      <c r="H626" s="7">
        <v>-1</v>
      </c>
      <c r="I626" s="7">
        <v>0</v>
      </c>
      <c r="J626" s="11">
        <v>0</v>
      </c>
      <c r="K626" s="11">
        <v>0</v>
      </c>
      <c r="M626" s="7">
        <v>0</v>
      </c>
      <c r="N626" s="9">
        <v>0</v>
      </c>
      <c r="O626" s="9">
        <v>0</v>
      </c>
      <c r="Q626" s="7">
        <v>42</v>
      </c>
      <c r="R626" s="10">
        <v>40</v>
      </c>
      <c r="S626" s="10">
        <v>47</v>
      </c>
      <c r="T626" s="10" t="s">
        <v>3</v>
      </c>
      <c r="U626" s="7">
        <v>138</v>
      </c>
      <c r="V626" s="17">
        <v>40</v>
      </c>
      <c r="W626" s="17">
        <v>925</v>
      </c>
      <c r="X626" s="17" t="s">
        <v>3</v>
      </c>
      <c r="Y626" s="7">
        <v>195</v>
      </c>
      <c r="Z626" s="14">
        <v>40</v>
      </c>
      <c r="AA626" s="14">
        <v>550</v>
      </c>
      <c r="AB626" s="14" t="s">
        <v>3</v>
      </c>
      <c r="AC626" s="7">
        <v>69</v>
      </c>
      <c r="AD626" s="18">
        <v>401</v>
      </c>
      <c r="AE626" s="18">
        <v>62</v>
      </c>
      <c r="AF626" s="18" t="s">
        <v>2</v>
      </c>
      <c r="AG626" s="16">
        <v>13.436663039999999</v>
      </c>
      <c r="AH626" s="16">
        <v>4.5316315117099997</v>
      </c>
      <c r="AI626" s="6">
        <f>IF(L626="Duinvlak",3,IF(L626="Plantvlak",2,1))</f>
        <v>1</v>
      </c>
      <c r="AJ626" s="6">
        <f>IF(P626="Duinvlak",3,IF(M626="Plantvlak",2,1))</f>
        <v>1</v>
      </c>
      <c r="AK626" s="6">
        <f>IF(T626="Duinvlak",3,IF(T626="Plantvlak",2,1))</f>
        <v>2</v>
      </c>
      <c r="AL626" s="6">
        <f>IF(X626="Duinvlak",3,IF(X626="Plantvlak",2,1))</f>
        <v>2</v>
      </c>
      <c r="AM626" s="6">
        <f>IF(AB626="Duinvlak",3,IF(AB626="Plantvlak",2,1))</f>
        <v>2</v>
      </c>
      <c r="AN626" s="6">
        <f>IF(AF626="Duinvlak",3,IF(AF626="Plantvlak",2,1))</f>
        <v>3</v>
      </c>
      <c r="AO626">
        <f>AI626*100000+AJ626*10000+AK626*1000+AL626*100+AM626*10+AN626</f>
        <v>112223</v>
      </c>
    </row>
    <row r="627" spans="1:41" ht="15" x14ac:dyDescent="0.25">
      <c r="A627" s="7">
        <v>994</v>
      </c>
      <c r="B627" s="7">
        <v>7</v>
      </c>
      <c r="C627" s="7">
        <v>401</v>
      </c>
      <c r="D627" s="7">
        <v>1501</v>
      </c>
      <c r="E627" s="7">
        <v>1014</v>
      </c>
      <c r="F627" s="7">
        <v>634</v>
      </c>
      <c r="G627" s="7">
        <v>284</v>
      </c>
      <c r="H627" s="7">
        <v>-1</v>
      </c>
      <c r="I627" s="7">
        <v>0</v>
      </c>
      <c r="J627" s="11">
        <v>0</v>
      </c>
      <c r="K627" s="11">
        <v>0</v>
      </c>
      <c r="M627" s="7">
        <v>0</v>
      </c>
      <c r="N627" s="9">
        <v>0</v>
      </c>
      <c r="O627" s="9">
        <v>0</v>
      </c>
      <c r="Q627" s="7">
        <v>43</v>
      </c>
      <c r="R627" s="10">
        <v>40</v>
      </c>
      <c r="S627" s="10">
        <v>48</v>
      </c>
      <c r="T627" s="10" t="s">
        <v>3</v>
      </c>
      <c r="U627" s="7">
        <v>136</v>
      </c>
      <c r="V627" s="17">
        <v>40</v>
      </c>
      <c r="W627" s="17">
        <v>923</v>
      </c>
      <c r="X627" s="17" t="s">
        <v>3</v>
      </c>
      <c r="Y627" s="7">
        <v>197</v>
      </c>
      <c r="Z627" s="14">
        <v>40</v>
      </c>
      <c r="AA627" s="14">
        <v>23</v>
      </c>
      <c r="AB627" s="14" t="s">
        <v>18</v>
      </c>
      <c r="AC627" s="7">
        <v>70</v>
      </c>
      <c r="AD627" s="18">
        <v>401</v>
      </c>
      <c r="AE627" s="18">
        <v>63</v>
      </c>
      <c r="AF627" s="18" t="s">
        <v>2</v>
      </c>
      <c r="AG627" s="16">
        <v>18.105951565600002</v>
      </c>
      <c r="AH627" s="16">
        <v>7.5625618905599996</v>
      </c>
      <c r="AI627" s="6">
        <f>IF(L627="Duinvlak",3,IF(L627="Plantvlak",2,1))</f>
        <v>1</v>
      </c>
      <c r="AJ627" s="6">
        <f>IF(P627="Duinvlak",3,IF(M627="Plantvlak",2,1))</f>
        <v>1</v>
      </c>
      <c r="AK627" s="6">
        <f>IF(T627="Duinvlak",3,IF(T627="Plantvlak",2,1))</f>
        <v>2</v>
      </c>
      <c r="AL627" s="6">
        <f>IF(X627="Duinvlak",3,IF(X627="Plantvlak",2,1))</f>
        <v>2</v>
      </c>
      <c r="AM627" s="6">
        <f>IF(AB627="Duinvlak",3,IF(AB627="Plantvlak",2,1))</f>
        <v>2</v>
      </c>
      <c r="AN627" s="6">
        <f>IF(AF627="Duinvlak",3,IF(AF627="Plantvlak",2,1))</f>
        <v>3</v>
      </c>
      <c r="AO627">
        <f>AI627*100000+AJ627*10000+AK627*1000+AL627*100+AM627*10+AN627</f>
        <v>112223</v>
      </c>
    </row>
    <row r="628" spans="1:41" ht="15" x14ac:dyDescent="0.25">
      <c r="A628" s="7">
        <v>201</v>
      </c>
      <c r="B628" s="7">
        <v>1</v>
      </c>
      <c r="C628" s="7">
        <v>4</v>
      </c>
      <c r="D628" s="7">
        <v>1124</v>
      </c>
      <c r="E628" s="7">
        <v>533</v>
      </c>
      <c r="F628" s="7">
        <v>608</v>
      </c>
      <c r="G628" s="7">
        <v>254</v>
      </c>
      <c r="H628" s="7">
        <v>-1</v>
      </c>
      <c r="I628" s="7">
        <v>0</v>
      </c>
      <c r="J628" s="11">
        <v>0</v>
      </c>
      <c r="K628" s="11">
        <v>0</v>
      </c>
      <c r="M628" s="7">
        <v>0</v>
      </c>
      <c r="N628" s="9">
        <v>0</v>
      </c>
      <c r="O628" s="9">
        <v>0</v>
      </c>
      <c r="Q628" s="7">
        <v>13</v>
      </c>
      <c r="R628" s="10">
        <v>4</v>
      </c>
      <c r="S628" s="10">
        <v>47</v>
      </c>
      <c r="T628" s="10" t="s">
        <v>3</v>
      </c>
      <c r="U628" s="7">
        <v>5</v>
      </c>
      <c r="V628" s="17">
        <v>4</v>
      </c>
      <c r="W628" s="17">
        <v>925</v>
      </c>
      <c r="X628" s="17" t="s">
        <v>3</v>
      </c>
      <c r="Y628" s="7">
        <v>-1</v>
      </c>
      <c r="Z628" s="14">
        <v>0</v>
      </c>
      <c r="AA628" s="14">
        <v>0</v>
      </c>
      <c r="AC628" s="7">
        <v>68</v>
      </c>
      <c r="AD628" s="18">
        <v>4</v>
      </c>
      <c r="AE628" s="18">
        <v>62</v>
      </c>
      <c r="AF628" s="18" t="s">
        <v>2</v>
      </c>
      <c r="AG628" s="16">
        <v>1.08850871138</v>
      </c>
      <c r="AH628" s="16">
        <v>3.0121689668499999E-2</v>
      </c>
      <c r="AI628" s="6">
        <f>IF(L628="Duinvlak",3,IF(L628="Plantvlak",2,1))</f>
        <v>1</v>
      </c>
      <c r="AJ628" s="6">
        <f>IF(P628="Duinvlak",3,IF(M628="Plantvlak",2,1))</f>
        <v>1</v>
      </c>
      <c r="AK628" s="6">
        <f>IF(T628="Duinvlak",3,IF(T628="Plantvlak",2,1))</f>
        <v>2</v>
      </c>
      <c r="AL628" s="6">
        <f>IF(X628="Duinvlak",3,IF(X628="Plantvlak",2,1))</f>
        <v>2</v>
      </c>
      <c r="AM628" s="6">
        <f>IF(AB628="Duinvlak",3,IF(AB628="Plantvlak",2,1))</f>
        <v>1</v>
      </c>
      <c r="AN628" s="6">
        <f>IF(AF628="Duinvlak",3,IF(AF628="Plantvlak",2,1))</f>
        <v>3</v>
      </c>
      <c r="AO628">
        <f>AI628*100000+AJ628*10000+AK628*1000+AL628*100+AM628*10+AN628</f>
        <v>112213</v>
      </c>
    </row>
    <row r="629" spans="1:41" ht="15" x14ac:dyDescent="0.25">
      <c r="A629" s="7">
        <v>842</v>
      </c>
      <c r="B629" s="7">
        <v>7</v>
      </c>
      <c r="C629" s="7">
        <v>401</v>
      </c>
      <c r="D629" s="7">
        <v>1127</v>
      </c>
      <c r="E629" s="7">
        <v>555</v>
      </c>
      <c r="F629" s="7">
        <v>633</v>
      </c>
      <c r="G629" s="7">
        <v>283</v>
      </c>
      <c r="H629" s="7">
        <v>-1</v>
      </c>
      <c r="I629" s="7">
        <v>0</v>
      </c>
      <c r="J629" s="11">
        <v>0</v>
      </c>
      <c r="K629" s="11">
        <v>0</v>
      </c>
      <c r="M629" s="7">
        <v>0</v>
      </c>
      <c r="N629" s="9">
        <v>0</v>
      </c>
      <c r="O629" s="9">
        <v>0</v>
      </c>
      <c r="Q629" s="7">
        <v>42</v>
      </c>
      <c r="R629" s="10">
        <v>40</v>
      </c>
      <c r="S629" s="10">
        <v>47</v>
      </c>
      <c r="T629" s="10" t="s">
        <v>3</v>
      </c>
      <c r="U629" s="7">
        <v>138</v>
      </c>
      <c r="V629" s="17">
        <v>40</v>
      </c>
      <c r="W629" s="17">
        <v>925</v>
      </c>
      <c r="X629" s="17" t="s">
        <v>3</v>
      </c>
      <c r="Y629" s="7">
        <v>-1</v>
      </c>
      <c r="Z629" s="14">
        <v>0</v>
      </c>
      <c r="AA629" s="14">
        <v>0</v>
      </c>
      <c r="AC629" s="7">
        <v>69</v>
      </c>
      <c r="AD629" s="18">
        <v>401</v>
      </c>
      <c r="AE629" s="18">
        <v>62</v>
      </c>
      <c r="AF629" s="18" t="s">
        <v>2</v>
      </c>
      <c r="AG629" s="16">
        <v>2.1508128474100001</v>
      </c>
      <c r="AH629" s="16">
        <v>0.198597495687</v>
      </c>
      <c r="AI629" s="6">
        <f>IF(L629="Duinvlak",3,IF(L629="Plantvlak",2,1))</f>
        <v>1</v>
      </c>
      <c r="AJ629" s="6">
        <f>IF(P629="Duinvlak",3,IF(M629="Plantvlak",2,1))</f>
        <v>1</v>
      </c>
      <c r="AK629" s="6">
        <f>IF(T629="Duinvlak",3,IF(T629="Plantvlak",2,1))</f>
        <v>2</v>
      </c>
      <c r="AL629" s="6">
        <f>IF(X629="Duinvlak",3,IF(X629="Plantvlak",2,1))</f>
        <v>2</v>
      </c>
      <c r="AM629" s="6">
        <f>IF(AB629="Duinvlak",3,IF(AB629="Plantvlak",2,1))</f>
        <v>1</v>
      </c>
      <c r="AN629" s="6">
        <f>IF(AF629="Duinvlak",3,IF(AF629="Plantvlak",2,1))</f>
        <v>3</v>
      </c>
      <c r="AO629">
        <f>AI629*100000+AJ629*10000+AK629*1000+AL629*100+AM629*10+AN629</f>
        <v>112213</v>
      </c>
    </row>
    <row r="630" spans="1:41" ht="15" x14ac:dyDescent="0.25">
      <c r="A630" s="7">
        <v>843</v>
      </c>
      <c r="B630" s="7">
        <v>7</v>
      </c>
      <c r="C630" s="7">
        <v>401</v>
      </c>
      <c r="D630" s="7">
        <v>1128</v>
      </c>
      <c r="E630" s="7">
        <v>556</v>
      </c>
      <c r="F630" s="7">
        <v>634</v>
      </c>
      <c r="G630" s="7">
        <v>284</v>
      </c>
      <c r="H630" s="7">
        <v>-1</v>
      </c>
      <c r="I630" s="7">
        <v>0</v>
      </c>
      <c r="J630" s="11">
        <v>0</v>
      </c>
      <c r="K630" s="11">
        <v>0</v>
      </c>
      <c r="M630" s="7">
        <v>0</v>
      </c>
      <c r="N630" s="9">
        <v>0</v>
      </c>
      <c r="O630" s="9">
        <v>0</v>
      </c>
      <c r="Q630" s="7">
        <v>43</v>
      </c>
      <c r="R630" s="10">
        <v>40</v>
      </c>
      <c r="S630" s="10">
        <v>48</v>
      </c>
      <c r="T630" s="10" t="s">
        <v>3</v>
      </c>
      <c r="U630" s="7">
        <v>136</v>
      </c>
      <c r="V630" s="17">
        <v>40</v>
      </c>
      <c r="W630" s="17">
        <v>923</v>
      </c>
      <c r="X630" s="17" t="s">
        <v>3</v>
      </c>
      <c r="Y630" s="7">
        <v>-1</v>
      </c>
      <c r="Z630" s="14">
        <v>0</v>
      </c>
      <c r="AA630" s="14">
        <v>0</v>
      </c>
      <c r="AC630" s="7">
        <v>70</v>
      </c>
      <c r="AD630" s="18">
        <v>401</v>
      </c>
      <c r="AE630" s="18">
        <v>63</v>
      </c>
      <c r="AF630" s="18" t="s">
        <v>2</v>
      </c>
      <c r="AG630" s="16">
        <v>10.4753858509</v>
      </c>
      <c r="AH630" s="16">
        <v>0.53731021131699996</v>
      </c>
      <c r="AI630" s="6">
        <f>IF(L630="Duinvlak",3,IF(L630="Plantvlak",2,1))</f>
        <v>1</v>
      </c>
      <c r="AJ630" s="6">
        <f>IF(P630="Duinvlak",3,IF(M630="Plantvlak",2,1))</f>
        <v>1</v>
      </c>
      <c r="AK630" s="6">
        <f>IF(T630="Duinvlak",3,IF(T630="Plantvlak",2,1))</f>
        <v>2</v>
      </c>
      <c r="AL630" s="6">
        <f>IF(X630="Duinvlak",3,IF(X630="Plantvlak",2,1))</f>
        <v>2</v>
      </c>
      <c r="AM630" s="6">
        <f>IF(AB630="Duinvlak",3,IF(AB630="Plantvlak",2,1))</f>
        <v>1</v>
      </c>
      <c r="AN630" s="6">
        <f>IF(AF630="Duinvlak",3,IF(AF630="Plantvlak",2,1))</f>
        <v>3</v>
      </c>
      <c r="AO630">
        <f>AI630*100000+AJ630*10000+AK630*1000+AL630*100+AM630*10+AN630</f>
        <v>112213</v>
      </c>
    </row>
    <row r="631" spans="1:41" ht="15" x14ac:dyDescent="0.25">
      <c r="A631" s="7">
        <v>845</v>
      </c>
      <c r="B631" s="7">
        <v>7</v>
      </c>
      <c r="C631" s="7">
        <v>401</v>
      </c>
      <c r="D631" s="7">
        <v>1130</v>
      </c>
      <c r="E631" s="7">
        <v>558</v>
      </c>
      <c r="F631" s="7">
        <v>640</v>
      </c>
      <c r="G631" s="7">
        <v>290</v>
      </c>
      <c r="H631" s="7">
        <v>-1</v>
      </c>
      <c r="I631" s="7">
        <v>0</v>
      </c>
      <c r="J631" s="11">
        <v>0</v>
      </c>
      <c r="K631" s="11">
        <v>0</v>
      </c>
      <c r="M631" s="7">
        <v>0</v>
      </c>
      <c r="N631" s="9">
        <v>0</v>
      </c>
      <c r="O631" s="9">
        <v>0</v>
      </c>
      <c r="Q631" s="7">
        <v>49</v>
      </c>
      <c r="R631" s="10">
        <v>40</v>
      </c>
      <c r="S631" s="10">
        <v>63</v>
      </c>
      <c r="T631" s="10" t="s">
        <v>3</v>
      </c>
      <c r="U631" s="7">
        <v>161</v>
      </c>
      <c r="V631" s="17">
        <v>40</v>
      </c>
      <c r="W631" s="17">
        <v>948</v>
      </c>
      <c r="X631" s="17" t="s">
        <v>3</v>
      </c>
      <c r="Y631" s="7">
        <v>-1</v>
      </c>
      <c r="Z631" s="14">
        <v>0</v>
      </c>
      <c r="AA631" s="14">
        <v>0</v>
      </c>
      <c r="AC631" s="7">
        <v>247</v>
      </c>
      <c r="AD631" s="18">
        <v>401</v>
      </c>
      <c r="AE631" s="18">
        <v>297</v>
      </c>
      <c r="AF631" s="18" t="s">
        <v>2</v>
      </c>
      <c r="AG631" s="16">
        <v>0.26663469280800001</v>
      </c>
      <c r="AH631" s="16">
        <v>2.38618999327E-3</v>
      </c>
      <c r="AI631" s="6">
        <f>IF(L631="Duinvlak",3,IF(L631="Plantvlak",2,1))</f>
        <v>1</v>
      </c>
      <c r="AJ631" s="6">
        <f>IF(P631="Duinvlak",3,IF(M631="Plantvlak",2,1))</f>
        <v>1</v>
      </c>
      <c r="AK631" s="6">
        <f>IF(T631="Duinvlak",3,IF(T631="Plantvlak",2,1))</f>
        <v>2</v>
      </c>
      <c r="AL631" s="6">
        <f>IF(X631="Duinvlak",3,IF(X631="Plantvlak",2,1))</f>
        <v>2</v>
      </c>
      <c r="AM631" s="6">
        <f>IF(AB631="Duinvlak",3,IF(AB631="Plantvlak",2,1))</f>
        <v>1</v>
      </c>
      <c r="AN631" s="6">
        <f>IF(AF631="Duinvlak",3,IF(AF631="Plantvlak",2,1))</f>
        <v>3</v>
      </c>
      <c r="AO631">
        <f>AI631*100000+AJ631*10000+AK631*1000+AL631*100+AM631*10+AN631</f>
        <v>112213</v>
      </c>
    </row>
    <row r="632" spans="1:41" ht="15" x14ac:dyDescent="0.25">
      <c r="A632" s="7">
        <v>846</v>
      </c>
      <c r="B632" s="7">
        <v>7</v>
      </c>
      <c r="C632" s="7">
        <v>401</v>
      </c>
      <c r="D632" s="7">
        <v>1131</v>
      </c>
      <c r="E632" s="7">
        <v>559</v>
      </c>
      <c r="F632" s="7">
        <v>641</v>
      </c>
      <c r="G632" s="7">
        <v>291</v>
      </c>
      <c r="H632" s="7">
        <v>-1</v>
      </c>
      <c r="I632" s="7">
        <v>0</v>
      </c>
      <c r="J632" s="11">
        <v>0</v>
      </c>
      <c r="K632" s="11">
        <v>0</v>
      </c>
      <c r="M632" s="7">
        <v>0</v>
      </c>
      <c r="N632" s="9">
        <v>0</v>
      </c>
      <c r="O632" s="9">
        <v>0</v>
      </c>
      <c r="Q632" s="7">
        <v>50</v>
      </c>
      <c r="R632" s="10">
        <v>40</v>
      </c>
      <c r="S632" s="10">
        <v>65</v>
      </c>
      <c r="T632" s="10" t="s">
        <v>3</v>
      </c>
      <c r="U632" s="7">
        <v>152</v>
      </c>
      <c r="V632" s="17">
        <v>40</v>
      </c>
      <c r="W632" s="17">
        <v>939</v>
      </c>
      <c r="X632" s="17" t="s">
        <v>3</v>
      </c>
      <c r="Y632" s="7">
        <v>-1</v>
      </c>
      <c r="Z632" s="14">
        <v>0</v>
      </c>
      <c r="AA632" s="14">
        <v>0</v>
      </c>
      <c r="AC632" s="7">
        <v>233</v>
      </c>
      <c r="AD632" s="18">
        <v>401</v>
      </c>
      <c r="AE632" s="18">
        <v>283</v>
      </c>
      <c r="AF632" s="18" t="s">
        <v>2</v>
      </c>
      <c r="AG632" s="16">
        <v>2.6480499326600002</v>
      </c>
      <c r="AH632" s="16">
        <v>4.0168115126399999E-2</v>
      </c>
      <c r="AI632" s="6">
        <f>IF(L632="Duinvlak",3,IF(L632="Plantvlak",2,1))</f>
        <v>1</v>
      </c>
      <c r="AJ632" s="6">
        <f>IF(P632="Duinvlak",3,IF(M632="Plantvlak",2,1))</f>
        <v>1</v>
      </c>
      <c r="AK632" s="6">
        <f>IF(T632="Duinvlak",3,IF(T632="Plantvlak",2,1))</f>
        <v>2</v>
      </c>
      <c r="AL632" s="6">
        <f>IF(X632="Duinvlak",3,IF(X632="Plantvlak",2,1))</f>
        <v>2</v>
      </c>
      <c r="AM632" s="6">
        <f>IF(AB632="Duinvlak",3,IF(AB632="Plantvlak",2,1))</f>
        <v>1</v>
      </c>
      <c r="AN632" s="6">
        <f>IF(AF632="Duinvlak",3,IF(AF632="Plantvlak",2,1))</f>
        <v>3</v>
      </c>
      <c r="AO632">
        <f>AI632*100000+AJ632*10000+AK632*1000+AL632*100+AM632*10+AN632</f>
        <v>112213</v>
      </c>
    </row>
    <row r="633" spans="1:41" ht="15" x14ac:dyDescent="0.25">
      <c r="A633" s="7">
        <v>848</v>
      </c>
      <c r="B633" s="7">
        <v>7</v>
      </c>
      <c r="C633" s="7">
        <v>401</v>
      </c>
      <c r="D633" s="7">
        <v>1133</v>
      </c>
      <c r="E633" s="7">
        <v>561</v>
      </c>
      <c r="F633" s="7">
        <v>646</v>
      </c>
      <c r="G633" s="7">
        <v>295</v>
      </c>
      <c r="H633" s="7">
        <v>-1</v>
      </c>
      <c r="I633" s="7">
        <v>0</v>
      </c>
      <c r="J633" s="11">
        <v>0</v>
      </c>
      <c r="K633" s="11">
        <v>0</v>
      </c>
      <c r="M633" s="7">
        <v>0</v>
      </c>
      <c r="N633" s="9">
        <v>0</v>
      </c>
      <c r="O633" s="9">
        <v>0</v>
      </c>
      <c r="Q633" s="7">
        <v>54</v>
      </c>
      <c r="R633" s="10">
        <v>40</v>
      </c>
      <c r="S633" s="10">
        <v>69</v>
      </c>
      <c r="T633" s="10" t="s">
        <v>3</v>
      </c>
      <c r="U633" s="7">
        <v>133</v>
      </c>
      <c r="V633" s="17">
        <v>40</v>
      </c>
      <c r="W633" s="17">
        <v>920</v>
      </c>
      <c r="X633" s="17" t="s">
        <v>3</v>
      </c>
      <c r="Y633" s="7">
        <v>-1</v>
      </c>
      <c r="Z633" s="14">
        <v>0</v>
      </c>
      <c r="AA633" s="14">
        <v>0</v>
      </c>
      <c r="AC633" s="7">
        <v>413</v>
      </c>
      <c r="AD633" s="18">
        <v>401</v>
      </c>
      <c r="AE633" s="18">
        <v>273</v>
      </c>
      <c r="AF633" s="18" t="s">
        <v>2</v>
      </c>
      <c r="AG633" s="16">
        <v>0.49743818728900002</v>
      </c>
      <c r="AH633" s="16">
        <v>1.0780939880399999E-2</v>
      </c>
      <c r="AI633" s="6">
        <f>IF(L633="Duinvlak",3,IF(L633="Plantvlak",2,1))</f>
        <v>1</v>
      </c>
      <c r="AJ633" s="6">
        <f>IF(P633="Duinvlak",3,IF(M633="Plantvlak",2,1))</f>
        <v>1</v>
      </c>
      <c r="AK633" s="6">
        <f>IF(T633="Duinvlak",3,IF(T633="Plantvlak",2,1))</f>
        <v>2</v>
      </c>
      <c r="AL633" s="6">
        <f>IF(X633="Duinvlak",3,IF(X633="Plantvlak",2,1))</f>
        <v>2</v>
      </c>
      <c r="AM633" s="6">
        <f>IF(AB633="Duinvlak",3,IF(AB633="Plantvlak",2,1))</f>
        <v>1</v>
      </c>
      <c r="AN633" s="6">
        <f>IF(AF633="Duinvlak",3,IF(AF633="Plantvlak",2,1))</f>
        <v>3</v>
      </c>
      <c r="AO633">
        <f>AI633*100000+AJ633*10000+AK633*1000+AL633*100+AM633*10+AN633</f>
        <v>112213</v>
      </c>
    </row>
    <row r="634" spans="1:41" ht="15" x14ac:dyDescent="0.25">
      <c r="A634" s="7">
        <v>1337</v>
      </c>
      <c r="B634" s="7">
        <v>34</v>
      </c>
      <c r="C634" s="7">
        <v>301</v>
      </c>
      <c r="D634" s="7">
        <v>1136</v>
      </c>
      <c r="E634" s="7">
        <v>564</v>
      </c>
      <c r="F634" s="7">
        <v>651</v>
      </c>
      <c r="G634" s="7">
        <v>300</v>
      </c>
      <c r="H634" s="7">
        <v>-1</v>
      </c>
      <c r="I634" s="7">
        <v>0</v>
      </c>
      <c r="J634" s="11">
        <v>0</v>
      </c>
      <c r="K634" s="11">
        <v>0</v>
      </c>
      <c r="M634" s="7">
        <v>0</v>
      </c>
      <c r="N634" s="9">
        <v>0</v>
      </c>
      <c r="O634" s="9">
        <v>0</v>
      </c>
      <c r="Q634" s="7">
        <v>59</v>
      </c>
      <c r="R634" s="10">
        <v>30</v>
      </c>
      <c r="S634" s="10">
        <v>25</v>
      </c>
      <c r="T634" s="10" t="s">
        <v>3</v>
      </c>
      <c r="U634" s="7">
        <v>187</v>
      </c>
      <c r="V634" s="17">
        <v>30</v>
      </c>
      <c r="W634" s="17">
        <v>116</v>
      </c>
      <c r="X634" s="17" t="s">
        <v>3</v>
      </c>
      <c r="Y634" s="7">
        <v>-1</v>
      </c>
      <c r="Z634" s="14">
        <v>0</v>
      </c>
      <c r="AA634" s="14">
        <v>0</v>
      </c>
      <c r="AC634" s="7">
        <v>128</v>
      </c>
      <c r="AD634" s="18">
        <v>301</v>
      </c>
      <c r="AE634" s="18">
        <v>118</v>
      </c>
      <c r="AF634" s="18" t="s">
        <v>2</v>
      </c>
      <c r="AG634" s="16">
        <v>2.6547817296699998</v>
      </c>
      <c r="AH634" s="16">
        <v>0.29537333416400002</v>
      </c>
      <c r="AI634" s="6">
        <f>IF(L634="Duinvlak",3,IF(L634="Plantvlak",2,1))</f>
        <v>1</v>
      </c>
      <c r="AJ634" s="6">
        <f>IF(P634="Duinvlak",3,IF(M634="Plantvlak",2,1))</f>
        <v>1</v>
      </c>
      <c r="AK634" s="6">
        <f>IF(T634="Duinvlak",3,IF(T634="Plantvlak",2,1))</f>
        <v>2</v>
      </c>
      <c r="AL634" s="6">
        <f>IF(X634="Duinvlak",3,IF(X634="Plantvlak",2,1))</f>
        <v>2</v>
      </c>
      <c r="AM634" s="6">
        <f>IF(AB634="Duinvlak",3,IF(AB634="Plantvlak",2,1))</f>
        <v>1</v>
      </c>
      <c r="AN634" s="6">
        <f>IF(AF634="Duinvlak",3,IF(AF634="Plantvlak",2,1))</f>
        <v>3</v>
      </c>
      <c r="AO634">
        <f>AI634*100000+AJ634*10000+AK634*1000+AL634*100+AM634*10+AN634</f>
        <v>112213</v>
      </c>
    </row>
    <row r="635" spans="1:41" ht="15" x14ac:dyDescent="0.25">
      <c r="A635" s="7">
        <v>128</v>
      </c>
      <c r="B635" s="7">
        <v>1</v>
      </c>
      <c r="C635" s="7">
        <v>4</v>
      </c>
      <c r="D635" s="7">
        <v>400</v>
      </c>
      <c r="E635" s="7">
        <v>528</v>
      </c>
      <c r="F635" s="7">
        <v>603</v>
      </c>
      <c r="G635" s="7">
        <v>248</v>
      </c>
      <c r="H635" s="7">
        <v>-1</v>
      </c>
      <c r="I635" s="7">
        <v>0</v>
      </c>
      <c r="J635" s="11">
        <v>0</v>
      </c>
      <c r="K635" s="11">
        <v>0</v>
      </c>
      <c r="M635" s="7">
        <v>0</v>
      </c>
      <c r="N635" s="9">
        <v>0</v>
      </c>
      <c r="O635" s="9">
        <v>0</v>
      </c>
      <c r="Q635" s="7">
        <v>7</v>
      </c>
      <c r="R635" s="10">
        <v>4</v>
      </c>
      <c r="S635" s="10">
        <v>40</v>
      </c>
      <c r="T635" s="10" t="s">
        <v>3</v>
      </c>
      <c r="U635" s="7">
        <v>20</v>
      </c>
      <c r="V635" s="17">
        <v>4</v>
      </c>
      <c r="W635" s="17">
        <v>81</v>
      </c>
      <c r="X635" s="17" t="s">
        <v>3</v>
      </c>
      <c r="Y635" s="7">
        <v>-1</v>
      </c>
      <c r="Z635" s="14">
        <v>0</v>
      </c>
      <c r="AA635" s="14">
        <v>0</v>
      </c>
      <c r="AC635" s="7">
        <v>-1</v>
      </c>
      <c r="AD635" s="18">
        <v>0</v>
      </c>
      <c r="AE635" s="18">
        <v>0</v>
      </c>
      <c r="AG635" s="16">
        <v>6.8063937670400003</v>
      </c>
      <c r="AH635" s="16">
        <v>2.8927656001200002</v>
      </c>
      <c r="AI635" s="6">
        <f>IF(L635="Duinvlak",3,IF(L635="Plantvlak",2,1))</f>
        <v>1</v>
      </c>
      <c r="AJ635" s="6">
        <f>IF(P635="Duinvlak",3,IF(M635="Plantvlak",2,1))</f>
        <v>1</v>
      </c>
      <c r="AK635" s="6">
        <f>IF(T635="Duinvlak",3,IF(T635="Plantvlak",2,1))</f>
        <v>2</v>
      </c>
      <c r="AL635" s="6">
        <f>IF(X635="Duinvlak",3,IF(X635="Plantvlak",2,1))</f>
        <v>2</v>
      </c>
      <c r="AM635" s="6">
        <f>IF(AB635="Duinvlak",3,IF(AB635="Plantvlak",2,1))</f>
        <v>1</v>
      </c>
      <c r="AN635" s="6">
        <f>IF(AF635="Duinvlak",3,IF(AF635="Plantvlak",2,1))</f>
        <v>1</v>
      </c>
      <c r="AO635">
        <f>AI635*100000+AJ635*10000+AK635*1000+AL635*100+AM635*10+AN635</f>
        <v>112211</v>
      </c>
    </row>
    <row r="636" spans="1:41" ht="15" x14ac:dyDescent="0.25">
      <c r="A636" s="7">
        <v>132</v>
      </c>
      <c r="B636" s="7">
        <v>1</v>
      </c>
      <c r="C636" s="7">
        <v>4</v>
      </c>
      <c r="D636" s="7">
        <v>404</v>
      </c>
      <c r="E636" s="7">
        <v>532</v>
      </c>
      <c r="F636" s="7">
        <v>607</v>
      </c>
      <c r="G636" s="7">
        <v>253</v>
      </c>
      <c r="H636" s="7">
        <v>-1</v>
      </c>
      <c r="I636" s="7">
        <v>0</v>
      </c>
      <c r="J636" s="11">
        <v>0</v>
      </c>
      <c r="K636" s="11">
        <v>0</v>
      </c>
      <c r="M636" s="7">
        <v>0</v>
      </c>
      <c r="N636" s="9">
        <v>0</v>
      </c>
      <c r="O636" s="9">
        <v>0</v>
      </c>
      <c r="Q636" s="7">
        <v>12</v>
      </c>
      <c r="R636" s="10">
        <v>4</v>
      </c>
      <c r="S636" s="10">
        <v>45</v>
      </c>
      <c r="T636" s="10" t="s">
        <v>3</v>
      </c>
      <c r="U636" s="7">
        <v>26</v>
      </c>
      <c r="V636" s="17">
        <v>4</v>
      </c>
      <c r="W636" s="17">
        <v>87</v>
      </c>
      <c r="X636" s="17" t="s">
        <v>3</v>
      </c>
      <c r="Y636" s="7">
        <v>-1</v>
      </c>
      <c r="Z636" s="14">
        <v>0</v>
      </c>
      <c r="AA636" s="14">
        <v>0</v>
      </c>
      <c r="AC636" s="7">
        <v>-1</v>
      </c>
      <c r="AD636" s="18">
        <v>0</v>
      </c>
      <c r="AE636" s="18">
        <v>0</v>
      </c>
      <c r="AG636" s="16">
        <v>5.2421690073400002</v>
      </c>
      <c r="AH636" s="16">
        <v>1.45063338871</v>
      </c>
      <c r="AI636" s="6">
        <f>IF(L636="Duinvlak",3,IF(L636="Plantvlak",2,1))</f>
        <v>1</v>
      </c>
      <c r="AJ636" s="6">
        <f>IF(P636="Duinvlak",3,IF(M636="Plantvlak",2,1))</f>
        <v>1</v>
      </c>
      <c r="AK636" s="6">
        <f>IF(T636="Duinvlak",3,IF(T636="Plantvlak",2,1))</f>
        <v>2</v>
      </c>
      <c r="AL636" s="6">
        <f>IF(X636="Duinvlak",3,IF(X636="Plantvlak",2,1))</f>
        <v>2</v>
      </c>
      <c r="AM636" s="6">
        <f>IF(AB636="Duinvlak",3,IF(AB636="Plantvlak",2,1))</f>
        <v>1</v>
      </c>
      <c r="AN636" s="6">
        <f>IF(AF636="Duinvlak",3,IF(AF636="Plantvlak",2,1))</f>
        <v>1</v>
      </c>
      <c r="AO636">
        <f>AI636*100000+AJ636*10000+AK636*1000+AL636*100+AM636*10+AN636</f>
        <v>112211</v>
      </c>
    </row>
    <row r="637" spans="1:41" ht="15" x14ac:dyDescent="0.25">
      <c r="A637" s="7">
        <v>134</v>
      </c>
      <c r="B637" s="7">
        <v>1</v>
      </c>
      <c r="C637" s="7">
        <v>4</v>
      </c>
      <c r="D637" s="7">
        <v>406</v>
      </c>
      <c r="E637" s="7">
        <v>535</v>
      </c>
      <c r="F637" s="7">
        <v>610</v>
      </c>
      <c r="G637" s="7">
        <v>256</v>
      </c>
      <c r="H637" s="7">
        <v>-1</v>
      </c>
      <c r="I637" s="7">
        <v>0</v>
      </c>
      <c r="J637" s="11">
        <v>0</v>
      </c>
      <c r="K637" s="11">
        <v>0</v>
      </c>
      <c r="M637" s="7">
        <v>0</v>
      </c>
      <c r="N637" s="9">
        <v>0</v>
      </c>
      <c r="O637" s="9">
        <v>0</v>
      </c>
      <c r="Q637" s="7">
        <v>15</v>
      </c>
      <c r="R637" s="10">
        <v>4</v>
      </c>
      <c r="S637" s="10">
        <v>55</v>
      </c>
      <c r="T637" s="10" t="s">
        <v>3</v>
      </c>
      <c r="U637" s="7">
        <v>28</v>
      </c>
      <c r="V637" s="17">
        <v>4</v>
      </c>
      <c r="W637" s="17">
        <v>90</v>
      </c>
      <c r="X637" s="17" t="s">
        <v>3</v>
      </c>
      <c r="Y637" s="7">
        <v>-1</v>
      </c>
      <c r="Z637" s="14">
        <v>0</v>
      </c>
      <c r="AA637" s="14">
        <v>0</v>
      </c>
      <c r="AC637" s="7">
        <v>-1</v>
      </c>
      <c r="AD637" s="18">
        <v>0</v>
      </c>
      <c r="AE637" s="18">
        <v>0</v>
      </c>
      <c r="AG637" s="16">
        <v>18.935376862599998</v>
      </c>
      <c r="AH637" s="16">
        <v>10.1059909843</v>
      </c>
      <c r="AI637" s="6">
        <f>IF(L637="Duinvlak",3,IF(L637="Plantvlak",2,1))</f>
        <v>1</v>
      </c>
      <c r="AJ637" s="6">
        <f>IF(P637="Duinvlak",3,IF(M637="Plantvlak",2,1))</f>
        <v>1</v>
      </c>
      <c r="AK637" s="6">
        <f>IF(T637="Duinvlak",3,IF(T637="Plantvlak",2,1))</f>
        <v>2</v>
      </c>
      <c r="AL637" s="6">
        <f>IF(X637="Duinvlak",3,IF(X637="Plantvlak",2,1))</f>
        <v>2</v>
      </c>
      <c r="AM637" s="6">
        <f>IF(AB637="Duinvlak",3,IF(AB637="Plantvlak",2,1))</f>
        <v>1</v>
      </c>
      <c r="AN637" s="6">
        <f>IF(AF637="Duinvlak",3,IF(AF637="Plantvlak",2,1))</f>
        <v>1</v>
      </c>
      <c r="AO637">
        <f>AI637*100000+AJ637*10000+AK637*1000+AL637*100+AM637*10+AN637</f>
        <v>112211</v>
      </c>
    </row>
    <row r="638" spans="1:41" ht="15" x14ac:dyDescent="0.25">
      <c r="A638" s="7">
        <v>141</v>
      </c>
      <c r="B638" s="7">
        <v>1</v>
      </c>
      <c r="C638" s="7">
        <v>4</v>
      </c>
      <c r="D638" s="7">
        <v>413</v>
      </c>
      <c r="E638" s="7">
        <v>542</v>
      </c>
      <c r="F638" s="7">
        <v>617</v>
      </c>
      <c r="G638" s="7">
        <v>262</v>
      </c>
      <c r="H638" s="7">
        <v>-1</v>
      </c>
      <c r="I638" s="7">
        <v>0</v>
      </c>
      <c r="J638" s="11">
        <v>0</v>
      </c>
      <c r="K638" s="11">
        <v>0</v>
      </c>
      <c r="M638" s="7">
        <v>0</v>
      </c>
      <c r="N638" s="9">
        <v>0</v>
      </c>
      <c r="O638" s="9">
        <v>0</v>
      </c>
      <c r="Q638" s="7">
        <v>21</v>
      </c>
      <c r="R638" s="10">
        <v>4</v>
      </c>
      <c r="S638" s="10">
        <v>61</v>
      </c>
      <c r="T638" s="10" t="s">
        <v>3</v>
      </c>
      <c r="U638" s="7">
        <v>33</v>
      </c>
      <c r="V638" s="17">
        <v>4</v>
      </c>
      <c r="W638" s="17">
        <v>95</v>
      </c>
      <c r="X638" s="17" t="s">
        <v>3</v>
      </c>
      <c r="Y638" s="7">
        <v>-1</v>
      </c>
      <c r="Z638" s="14">
        <v>0</v>
      </c>
      <c r="AA638" s="14">
        <v>0</v>
      </c>
      <c r="AC638" s="7">
        <v>-1</v>
      </c>
      <c r="AD638" s="18">
        <v>0</v>
      </c>
      <c r="AE638" s="18">
        <v>0</v>
      </c>
      <c r="AG638" s="16">
        <v>7.6036267774199997</v>
      </c>
      <c r="AH638" s="16">
        <v>1.73429194938</v>
      </c>
      <c r="AI638" s="6">
        <f>IF(L638="Duinvlak",3,IF(L638="Plantvlak",2,1))</f>
        <v>1</v>
      </c>
      <c r="AJ638" s="6">
        <f>IF(P638="Duinvlak",3,IF(M638="Plantvlak",2,1))</f>
        <v>1</v>
      </c>
      <c r="AK638" s="6">
        <f>IF(T638="Duinvlak",3,IF(T638="Plantvlak",2,1))</f>
        <v>2</v>
      </c>
      <c r="AL638" s="6">
        <f>IF(X638="Duinvlak",3,IF(X638="Plantvlak",2,1))</f>
        <v>2</v>
      </c>
      <c r="AM638" s="6">
        <f>IF(AB638="Duinvlak",3,IF(AB638="Plantvlak",2,1))</f>
        <v>1</v>
      </c>
      <c r="AN638" s="6">
        <f>IF(AF638="Duinvlak",3,IF(AF638="Plantvlak",2,1))</f>
        <v>1</v>
      </c>
      <c r="AO638">
        <f>AI638*100000+AJ638*10000+AK638*1000+AL638*100+AM638*10+AN638</f>
        <v>112211</v>
      </c>
    </row>
    <row r="639" spans="1:41" ht="15" x14ac:dyDescent="0.25">
      <c r="A639" s="7">
        <v>919</v>
      </c>
      <c r="B639" s="7">
        <v>7</v>
      </c>
      <c r="C639" s="7">
        <v>401</v>
      </c>
      <c r="D639" s="7">
        <v>1334</v>
      </c>
      <c r="E639" s="7">
        <v>838</v>
      </c>
      <c r="F639" s="7">
        <v>249</v>
      </c>
      <c r="G639" s="7">
        <v>290</v>
      </c>
      <c r="H639" s="7">
        <v>-1</v>
      </c>
      <c r="I639" s="7">
        <v>0</v>
      </c>
      <c r="J639" s="11">
        <v>0</v>
      </c>
      <c r="K639" s="11">
        <v>0</v>
      </c>
      <c r="M639" s="7">
        <v>0</v>
      </c>
      <c r="N639" s="9">
        <v>0</v>
      </c>
      <c r="O639" s="9">
        <v>0</v>
      </c>
      <c r="Q639" s="7">
        <v>49</v>
      </c>
      <c r="R639" s="10">
        <v>40</v>
      </c>
      <c r="S639" s="10">
        <v>63</v>
      </c>
      <c r="T639" s="10" t="s">
        <v>3</v>
      </c>
      <c r="U639" s="7">
        <v>-1</v>
      </c>
      <c r="V639" s="17">
        <v>0</v>
      </c>
      <c r="W639" s="17">
        <v>0</v>
      </c>
      <c r="Y639" s="7">
        <v>97</v>
      </c>
      <c r="Z639" s="14">
        <v>40</v>
      </c>
      <c r="AA639" s="14">
        <v>37</v>
      </c>
      <c r="AB639" s="14" t="s">
        <v>2</v>
      </c>
      <c r="AC639" s="7">
        <v>247</v>
      </c>
      <c r="AD639" s="18">
        <v>401</v>
      </c>
      <c r="AE639" s="18">
        <v>297</v>
      </c>
      <c r="AF639" s="18" t="s">
        <v>2</v>
      </c>
      <c r="AG639" s="16">
        <v>14.2321013463</v>
      </c>
      <c r="AH639" s="16">
        <v>0.91444769286500005</v>
      </c>
      <c r="AI639" s="6">
        <f>IF(L639="Duinvlak",3,IF(L639="Plantvlak",2,1))</f>
        <v>1</v>
      </c>
      <c r="AJ639" s="6">
        <f>IF(P639="Duinvlak",3,IF(M639="Plantvlak",2,1))</f>
        <v>1</v>
      </c>
      <c r="AK639" s="6">
        <f>IF(T639="Duinvlak",3,IF(T639="Plantvlak",2,1))</f>
        <v>2</v>
      </c>
      <c r="AL639" s="6">
        <f>IF(X639="Duinvlak",3,IF(X639="Plantvlak",2,1))</f>
        <v>1</v>
      </c>
      <c r="AM639" s="6">
        <f>IF(AB639="Duinvlak",3,IF(AB639="Plantvlak",2,1))</f>
        <v>3</v>
      </c>
      <c r="AN639" s="6">
        <f>IF(AF639="Duinvlak",3,IF(AF639="Plantvlak",2,1))</f>
        <v>3</v>
      </c>
      <c r="AO639">
        <f>AI639*100000+AJ639*10000+AK639*1000+AL639*100+AM639*10+AN639</f>
        <v>112133</v>
      </c>
    </row>
    <row r="640" spans="1:41" ht="15" x14ac:dyDescent="0.25">
      <c r="A640" s="7">
        <v>920</v>
      </c>
      <c r="B640" s="7">
        <v>7</v>
      </c>
      <c r="C640" s="7">
        <v>401</v>
      </c>
      <c r="D640" s="7">
        <v>1335</v>
      </c>
      <c r="E640" s="7">
        <v>839</v>
      </c>
      <c r="F640" s="7">
        <v>250</v>
      </c>
      <c r="G640" s="7">
        <v>291</v>
      </c>
      <c r="H640" s="7">
        <v>-1</v>
      </c>
      <c r="I640" s="7">
        <v>0</v>
      </c>
      <c r="J640" s="11">
        <v>0</v>
      </c>
      <c r="K640" s="11">
        <v>0</v>
      </c>
      <c r="M640" s="7">
        <v>0</v>
      </c>
      <c r="N640" s="9">
        <v>0</v>
      </c>
      <c r="O640" s="9">
        <v>0</v>
      </c>
      <c r="Q640" s="7">
        <v>50</v>
      </c>
      <c r="R640" s="10">
        <v>40</v>
      </c>
      <c r="S640" s="10">
        <v>65</v>
      </c>
      <c r="T640" s="10" t="s">
        <v>3</v>
      </c>
      <c r="U640" s="7">
        <v>-1</v>
      </c>
      <c r="V640" s="17">
        <v>0</v>
      </c>
      <c r="W640" s="17">
        <v>0</v>
      </c>
      <c r="Y640" s="7">
        <v>106</v>
      </c>
      <c r="Z640" s="14">
        <v>40</v>
      </c>
      <c r="AA640" s="14">
        <v>46</v>
      </c>
      <c r="AB640" s="14" t="s">
        <v>2</v>
      </c>
      <c r="AC640" s="7">
        <v>233</v>
      </c>
      <c r="AD640" s="18">
        <v>401</v>
      </c>
      <c r="AE640" s="18">
        <v>283</v>
      </c>
      <c r="AF640" s="18" t="s">
        <v>2</v>
      </c>
      <c r="AG640" s="16">
        <v>23.712202941099999</v>
      </c>
      <c r="AH640" s="16">
        <v>3.2274886700100001</v>
      </c>
      <c r="AI640" s="6">
        <f>IF(L640="Duinvlak",3,IF(L640="Plantvlak",2,1))</f>
        <v>1</v>
      </c>
      <c r="AJ640" s="6">
        <f>IF(P640="Duinvlak",3,IF(M640="Plantvlak",2,1))</f>
        <v>1</v>
      </c>
      <c r="AK640" s="6">
        <f>IF(T640="Duinvlak",3,IF(T640="Plantvlak",2,1))</f>
        <v>2</v>
      </c>
      <c r="AL640" s="6">
        <f>IF(X640="Duinvlak",3,IF(X640="Plantvlak",2,1))</f>
        <v>1</v>
      </c>
      <c r="AM640" s="6">
        <f>IF(AB640="Duinvlak",3,IF(AB640="Plantvlak",2,1))</f>
        <v>3</v>
      </c>
      <c r="AN640" s="6">
        <f>IF(AF640="Duinvlak",3,IF(AF640="Plantvlak",2,1))</f>
        <v>3</v>
      </c>
      <c r="AO640">
        <f>AI640*100000+AJ640*10000+AK640*1000+AL640*100+AM640*10+AN640</f>
        <v>112133</v>
      </c>
    </row>
    <row r="641" spans="1:41" ht="15" x14ac:dyDescent="0.25">
      <c r="A641" s="7">
        <v>922</v>
      </c>
      <c r="B641" s="7">
        <v>7</v>
      </c>
      <c r="C641" s="7">
        <v>401</v>
      </c>
      <c r="D641" s="7">
        <v>1337</v>
      </c>
      <c r="E641" s="7">
        <v>841</v>
      </c>
      <c r="F641" s="7">
        <v>252</v>
      </c>
      <c r="G641" s="7">
        <v>293</v>
      </c>
      <c r="H641" s="7">
        <v>-1</v>
      </c>
      <c r="I641" s="7">
        <v>0</v>
      </c>
      <c r="J641" s="11">
        <v>0</v>
      </c>
      <c r="K641" s="11">
        <v>0</v>
      </c>
      <c r="M641" s="7">
        <v>0</v>
      </c>
      <c r="N641" s="9">
        <v>0</v>
      </c>
      <c r="O641" s="9">
        <v>0</v>
      </c>
      <c r="Q641" s="7">
        <v>52</v>
      </c>
      <c r="R641" s="10">
        <v>40</v>
      </c>
      <c r="S641" s="10">
        <v>67</v>
      </c>
      <c r="T641" s="10" t="s">
        <v>3</v>
      </c>
      <c r="U641" s="7">
        <v>-1</v>
      </c>
      <c r="V641" s="17">
        <v>0</v>
      </c>
      <c r="W641" s="17">
        <v>0</v>
      </c>
      <c r="Y641" s="7">
        <v>108</v>
      </c>
      <c r="Z641" s="14">
        <v>40</v>
      </c>
      <c r="AA641" s="14">
        <v>48</v>
      </c>
      <c r="AB641" s="14" t="s">
        <v>2</v>
      </c>
      <c r="AC641" s="7">
        <v>413</v>
      </c>
      <c r="AD641" s="18">
        <v>401</v>
      </c>
      <c r="AE641" s="18">
        <v>273</v>
      </c>
      <c r="AF641" s="18" t="s">
        <v>2</v>
      </c>
      <c r="AG641" s="16">
        <v>9.5906830611299991</v>
      </c>
      <c r="AH641" s="16">
        <v>0.47870712675900001</v>
      </c>
      <c r="AI641" s="6">
        <f>IF(L641="Duinvlak",3,IF(L641="Plantvlak",2,1))</f>
        <v>1</v>
      </c>
      <c r="AJ641" s="6">
        <f>IF(P641="Duinvlak",3,IF(M641="Plantvlak",2,1))</f>
        <v>1</v>
      </c>
      <c r="AK641" s="6">
        <f>IF(T641="Duinvlak",3,IF(T641="Plantvlak",2,1))</f>
        <v>2</v>
      </c>
      <c r="AL641" s="6">
        <f>IF(X641="Duinvlak",3,IF(X641="Plantvlak",2,1))</f>
        <v>1</v>
      </c>
      <c r="AM641" s="6">
        <f>IF(AB641="Duinvlak",3,IF(AB641="Plantvlak",2,1))</f>
        <v>3</v>
      </c>
      <c r="AN641" s="6">
        <f>IF(AF641="Duinvlak",3,IF(AF641="Plantvlak",2,1))</f>
        <v>3</v>
      </c>
      <c r="AO641">
        <f>AI641*100000+AJ641*10000+AK641*1000+AL641*100+AM641*10+AN641</f>
        <v>112133</v>
      </c>
    </row>
    <row r="642" spans="1:41" ht="15" x14ac:dyDescent="0.25">
      <c r="A642" s="7">
        <v>924</v>
      </c>
      <c r="B642" s="7">
        <v>7</v>
      </c>
      <c r="C642" s="7">
        <v>401</v>
      </c>
      <c r="D642" s="7">
        <v>1339</v>
      </c>
      <c r="E642" s="7">
        <v>843</v>
      </c>
      <c r="F642" s="7">
        <v>254</v>
      </c>
      <c r="G642" s="7">
        <v>295</v>
      </c>
      <c r="H642" s="7">
        <v>-1</v>
      </c>
      <c r="I642" s="7">
        <v>0</v>
      </c>
      <c r="J642" s="11">
        <v>0</v>
      </c>
      <c r="K642" s="11">
        <v>0</v>
      </c>
      <c r="M642" s="7">
        <v>0</v>
      </c>
      <c r="N642" s="9">
        <v>0</v>
      </c>
      <c r="O642" s="9">
        <v>0</v>
      </c>
      <c r="Q642" s="7">
        <v>54</v>
      </c>
      <c r="R642" s="10">
        <v>40</v>
      </c>
      <c r="S642" s="10">
        <v>69</v>
      </c>
      <c r="T642" s="10" t="s">
        <v>3</v>
      </c>
      <c r="U642" s="7">
        <v>-1</v>
      </c>
      <c r="V642" s="17">
        <v>0</v>
      </c>
      <c r="W642" s="17">
        <v>0</v>
      </c>
      <c r="Y642" s="7">
        <v>67</v>
      </c>
      <c r="Z642" s="14">
        <v>40</v>
      </c>
      <c r="AA642" s="14">
        <v>543</v>
      </c>
      <c r="AB642" s="14" t="s">
        <v>2</v>
      </c>
      <c r="AC642" s="7">
        <v>413</v>
      </c>
      <c r="AD642" s="18">
        <v>401</v>
      </c>
      <c r="AE642" s="18">
        <v>273</v>
      </c>
      <c r="AF642" s="18" t="s">
        <v>2</v>
      </c>
      <c r="AG642" s="16">
        <v>9.3493286634399997</v>
      </c>
      <c r="AH642" s="16">
        <v>0.75096992714300004</v>
      </c>
      <c r="AI642" s="6">
        <f>IF(L642="Duinvlak",3,IF(L642="Plantvlak",2,1))</f>
        <v>1</v>
      </c>
      <c r="AJ642" s="6">
        <f>IF(P642="Duinvlak",3,IF(M642="Plantvlak",2,1))</f>
        <v>1</v>
      </c>
      <c r="AK642" s="6">
        <f>IF(T642="Duinvlak",3,IF(T642="Plantvlak",2,1))</f>
        <v>2</v>
      </c>
      <c r="AL642" s="6">
        <f>IF(X642="Duinvlak",3,IF(X642="Plantvlak",2,1))</f>
        <v>1</v>
      </c>
      <c r="AM642" s="6">
        <f>IF(AB642="Duinvlak",3,IF(AB642="Plantvlak",2,1))</f>
        <v>3</v>
      </c>
      <c r="AN642" s="6">
        <f>IF(AF642="Duinvlak",3,IF(AF642="Plantvlak",2,1))</f>
        <v>3</v>
      </c>
      <c r="AO642">
        <f>AI642*100000+AJ642*10000+AK642*1000+AL642*100+AM642*10+AN642</f>
        <v>112133</v>
      </c>
    </row>
    <row r="643" spans="1:41" ht="15" x14ac:dyDescent="0.25">
      <c r="A643" s="7">
        <v>1373</v>
      </c>
      <c r="B643" s="7">
        <v>34</v>
      </c>
      <c r="C643" s="7">
        <v>301</v>
      </c>
      <c r="D643" s="7">
        <v>1344</v>
      </c>
      <c r="E643" s="7">
        <v>848</v>
      </c>
      <c r="F643" s="7">
        <v>259</v>
      </c>
      <c r="G643" s="7">
        <v>300</v>
      </c>
      <c r="H643" s="7">
        <v>-1</v>
      </c>
      <c r="I643" s="7">
        <v>0</v>
      </c>
      <c r="J643" s="11">
        <v>0</v>
      </c>
      <c r="K643" s="11">
        <v>0</v>
      </c>
      <c r="M643" s="7">
        <v>0</v>
      </c>
      <c r="N643" s="9">
        <v>0</v>
      </c>
      <c r="O643" s="9">
        <v>0</v>
      </c>
      <c r="Q643" s="7">
        <v>59</v>
      </c>
      <c r="R643" s="10">
        <v>30</v>
      </c>
      <c r="S643" s="10">
        <v>25</v>
      </c>
      <c r="T643" s="10" t="s">
        <v>3</v>
      </c>
      <c r="U643" s="7">
        <v>-1</v>
      </c>
      <c r="V643" s="17">
        <v>0</v>
      </c>
      <c r="W643" s="17">
        <v>0</v>
      </c>
      <c r="Y643" s="7">
        <v>130</v>
      </c>
      <c r="Z643" s="14">
        <v>30</v>
      </c>
      <c r="AA643" s="14">
        <v>570</v>
      </c>
      <c r="AB643" s="14" t="s">
        <v>2</v>
      </c>
      <c r="AC643" s="7">
        <v>128</v>
      </c>
      <c r="AD643" s="18">
        <v>301</v>
      </c>
      <c r="AE643" s="18">
        <v>118</v>
      </c>
      <c r="AF643" s="18" t="s">
        <v>2</v>
      </c>
      <c r="AG643" s="16">
        <v>20.658334981500001</v>
      </c>
      <c r="AH643" s="16">
        <v>6.4986064784500002</v>
      </c>
      <c r="AI643" s="6">
        <f>IF(L643="Duinvlak",3,IF(L643="Plantvlak",2,1))</f>
        <v>1</v>
      </c>
      <c r="AJ643" s="6">
        <f>IF(P643="Duinvlak",3,IF(M643="Plantvlak",2,1))</f>
        <v>1</v>
      </c>
      <c r="AK643" s="6">
        <f>IF(T643="Duinvlak",3,IF(T643="Plantvlak",2,1))</f>
        <v>2</v>
      </c>
      <c r="AL643" s="6">
        <f>IF(X643="Duinvlak",3,IF(X643="Plantvlak",2,1))</f>
        <v>1</v>
      </c>
      <c r="AM643" s="6">
        <f>IF(AB643="Duinvlak",3,IF(AB643="Plantvlak",2,1))</f>
        <v>3</v>
      </c>
      <c r="AN643" s="6">
        <f>IF(AF643="Duinvlak",3,IF(AF643="Plantvlak",2,1))</f>
        <v>3</v>
      </c>
      <c r="AO643">
        <f>AI643*100000+AJ643*10000+AK643*1000+AL643*100+AM643*10+AN643</f>
        <v>112133</v>
      </c>
    </row>
    <row r="644" spans="1:41" ht="15" x14ac:dyDescent="0.25">
      <c r="A644" s="7">
        <v>214</v>
      </c>
      <c r="B644" s="7">
        <v>1</v>
      </c>
      <c r="C644" s="7">
        <v>4</v>
      </c>
      <c r="D644" s="7">
        <v>1324</v>
      </c>
      <c r="E644" s="7">
        <v>826</v>
      </c>
      <c r="F644" s="7">
        <v>217</v>
      </c>
      <c r="G644" s="7">
        <v>254</v>
      </c>
      <c r="H644" s="7">
        <v>-1</v>
      </c>
      <c r="I644" s="7">
        <v>0</v>
      </c>
      <c r="J644" s="11">
        <v>0</v>
      </c>
      <c r="K644" s="11">
        <v>0</v>
      </c>
      <c r="M644" s="7">
        <v>0</v>
      </c>
      <c r="N644" s="9">
        <v>0</v>
      </c>
      <c r="O644" s="9">
        <v>0</v>
      </c>
      <c r="Q644" s="7">
        <v>13</v>
      </c>
      <c r="R644" s="10">
        <v>4</v>
      </c>
      <c r="S644" s="10">
        <v>47</v>
      </c>
      <c r="T644" s="10" t="s">
        <v>3</v>
      </c>
      <c r="U644" s="7">
        <v>-1</v>
      </c>
      <c r="V644" s="17">
        <v>0</v>
      </c>
      <c r="W644" s="17">
        <v>0</v>
      </c>
      <c r="Y644" s="7">
        <v>189</v>
      </c>
      <c r="Z644" s="14">
        <v>4</v>
      </c>
      <c r="AA644" s="14">
        <v>550</v>
      </c>
      <c r="AB644" s="14" t="s">
        <v>3</v>
      </c>
      <c r="AC644" s="7">
        <v>68</v>
      </c>
      <c r="AD644" s="18">
        <v>4</v>
      </c>
      <c r="AE644" s="18">
        <v>62</v>
      </c>
      <c r="AF644" s="18" t="s">
        <v>2</v>
      </c>
      <c r="AG644" s="16">
        <v>0.25949999614500002</v>
      </c>
      <c r="AH644" s="16">
        <v>3.0766899633399999E-3</v>
      </c>
      <c r="AI644" s="6">
        <f>IF(L644="Duinvlak",3,IF(L644="Plantvlak",2,1))</f>
        <v>1</v>
      </c>
      <c r="AJ644" s="6">
        <f>IF(P644="Duinvlak",3,IF(M644="Plantvlak",2,1))</f>
        <v>1</v>
      </c>
      <c r="AK644" s="6">
        <f>IF(T644="Duinvlak",3,IF(T644="Plantvlak",2,1))</f>
        <v>2</v>
      </c>
      <c r="AL644" s="6">
        <f>IF(X644="Duinvlak",3,IF(X644="Plantvlak",2,1))</f>
        <v>1</v>
      </c>
      <c r="AM644" s="6">
        <f>IF(AB644="Duinvlak",3,IF(AB644="Plantvlak",2,1))</f>
        <v>2</v>
      </c>
      <c r="AN644" s="6">
        <f>IF(AF644="Duinvlak",3,IF(AF644="Plantvlak",2,1))</f>
        <v>3</v>
      </c>
      <c r="AO644">
        <f>AI644*100000+AJ644*10000+AK644*1000+AL644*100+AM644*10+AN644</f>
        <v>112123</v>
      </c>
    </row>
    <row r="645" spans="1:41" ht="15" x14ac:dyDescent="0.25">
      <c r="A645" s="7">
        <v>913</v>
      </c>
      <c r="B645" s="7">
        <v>7</v>
      </c>
      <c r="C645" s="7">
        <v>401</v>
      </c>
      <c r="D645" s="7">
        <v>1328</v>
      </c>
      <c r="E645" s="7">
        <v>832</v>
      </c>
      <c r="F645" s="7">
        <v>243</v>
      </c>
      <c r="G645" s="7">
        <v>283</v>
      </c>
      <c r="H645" s="7">
        <v>-1</v>
      </c>
      <c r="I645" s="7">
        <v>0</v>
      </c>
      <c r="J645" s="11">
        <v>0</v>
      </c>
      <c r="K645" s="11">
        <v>0</v>
      </c>
      <c r="M645" s="7">
        <v>0</v>
      </c>
      <c r="N645" s="9">
        <v>0</v>
      </c>
      <c r="O645" s="9">
        <v>0</v>
      </c>
      <c r="Q645" s="7">
        <v>42</v>
      </c>
      <c r="R645" s="10">
        <v>40</v>
      </c>
      <c r="S645" s="10">
        <v>47</v>
      </c>
      <c r="T645" s="10" t="s">
        <v>3</v>
      </c>
      <c r="U645" s="7">
        <v>-1</v>
      </c>
      <c r="V645" s="17">
        <v>0</v>
      </c>
      <c r="W645" s="17">
        <v>0</v>
      </c>
      <c r="Y645" s="7">
        <v>195</v>
      </c>
      <c r="Z645" s="14">
        <v>40</v>
      </c>
      <c r="AA645" s="14">
        <v>550</v>
      </c>
      <c r="AB645" s="14" t="s">
        <v>3</v>
      </c>
      <c r="AC645" s="7">
        <v>69</v>
      </c>
      <c r="AD645" s="18">
        <v>401</v>
      </c>
      <c r="AE645" s="18">
        <v>62</v>
      </c>
      <c r="AF645" s="18" t="s">
        <v>2</v>
      </c>
      <c r="AG645" s="16">
        <v>23.549832840400001</v>
      </c>
      <c r="AH645" s="16">
        <v>7.1209201102200002</v>
      </c>
      <c r="AI645" s="6">
        <f>IF(L645="Duinvlak",3,IF(L645="Plantvlak",2,1))</f>
        <v>1</v>
      </c>
      <c r="AJ645" s="6">
        <f>IF(P645="Duinvlak",3,IF(M645="Plantvlak",2,1))</f>
        <v>1</v>
      </c>
      <c r="AK645" s="6">
        <f>IF(T645="Duinvlak",3,IF(T645="Plantvlak",2,1))</f>
        <v>2</v>
      </c>
      <c r="AL645" s="6">
        <f>IF(X645="Duinvlak",3,IF(X645="Plantvlak",2,1))</f>
        <v>1</v>
      </c>
      <c r="AM645" s="6">
        <f>IF(AB645="Duinvlak",3,IF(AB645="Plantvlak",2,1))</f>
        <v>2</v>
      </c>
      <c r="AN645" s="6">
        <f>IF(AF645="Duinvlak",3,IF(AF645="Plantvlak",2,1))</f>
        <v>3</v>
      </c>
      <c r="AO645">
        <f>AI645*100000+AJ645*10000+AK645*1000+AL645*100+AM645*10+AN645</f>
        <v>112123</v>
      </c>
    </row>
    <row r="646" spans="1:41" ht="15" x14ac:dyDescent="0.25">
      <c r="A646" s="7">
        <v>914</v>
      </c>
      <c r="B646" s="7">
        <v>7</v>
      </c>
      <c r="C646" s="7">
        <v>401</v>
      </c>
      <c r="D646" s="7">
        <v>1329</v>
      </c>
      <c r="E646" s="7">
        <v>833</v>
      </c>
      <c r="F646" s="7">
        <v>244</v>
      </c>
      <c r="G646" s="7">
        <v>284</v>
      </c>
      <c r="H646" s="7">
        <v>-1</v>
      </c>
      <c r="I646" s="7">
        <v>0</v>
      </c>
      <c r="J646" s="11">
        <v>0</v>
      </c>
      <c r="K646" s="11">
        <v>0</v>
      </c>
      <c r="M646" s="7">
        <v>0</v>
      </c>
      <c r="N646" s="9">
        <v>0</v>
      </c>
      <c r="O646" s="9">
        <v>0</v>
      </c>
      <c r="Q646" s="7">
        <v>43</v>
      </c>
      <c r="R646" s="10">
        <v>40</v>
      </c>
      <c r="S646" s="10">
        <v>48</v>
      </c>
      <c r="T646" s="10" t="s">
        <v>3</v>
      </c>
      <c r="U646" s="7">
        <v>-1</v>
      </c>
      <c r="V646" s="17">
        <v>0</v>
      </c>
      <c r="W646" s="17">
        <v>0</v>
      </c>
      <c r="Y646" s="7">
        <v>197</v>
      </c>
      <c r="Z646" s="14">
        <v>40</v>
      </c>
      <c r="AA646" s="14">
        <v>23</v>
      </c>
      <c r="AB646" s="14" t="s">
        <v>18</v>
      </c>
      <c r="AC646" s="7">
        <v>70</v>
      </c>
      <c r="AD646" s="18">
        <v>401</v>
      </c>
      <c r="AE646" s="18">
        <v>63</v>
      </c>
      <c r="AF646" s="18" t="s">
        <v>2</v>
      </c>
      <c r="AG646" s="16">
        <v>20.6098879422</v>
      </c>
      <c r="AH646" s="16">
        <v>2.4137522318000002</v>
      </c>
      <c r="AI646" s="6">
        <f>IF(L646="Duinvlak",3,IF(L646="Plantvlak",2,1))</f>
        <v>1</v>
      </c>
      <c r="AJ646" s="6">
        <f>IF(P646="Duinvlak",3,IF(M646="Plantvlak",2,1))</f>
        <v>1</v>
      </c>
      <c r="AK646" s="6">
        <f>IF(T646="Duinvlak",3,IF(T646="Plantvlak",2,1))</f>
        <v>2</v>
      </c>
      <c r="AL646" s="6">
        <f>IF(X646="Duinvlak",3,IF(X646="Plantvlak",2,1))</f>
        <v>1</v>
      </c>
      <c r="AM646" s="6">
        <f>IF(AB646="Duinvlak",3,IF(AB646="Plantvlak",2,1))</f>
        <v>2</v>
      </c>
      <c r="AN646" s="6">
        <f>IF(AF646="Duinvlak",3,IF(AF646="Plantvlak",2,1))</f>
        <v>3</v>
      </c>
      <c r="AO646">
        <f>AI646*100000+AJ646*10000+AK646*1000+AL646*100+AM646*10+AN646</f>
        <v>112123</v>
      </c>
    </row>
    <row r="647" spans="1:41" ht="15" x14ac:dyDescent="0.25">
      <c r="A647" s="7">
        <v>608</v>
      </c>
      <c r="B647" s="7">
        <v>7</v>
      </c>
      <c r="C647" s="7">
        <v>401</v>
      </c>
      <c r="D647" s="7">
        <v>524</v>
      </c>
      <c r="E647" s="7">
        <v>831</v>
      </c>
      <c r="F647" s="7">
        <v>243</v>
      </c>
      <c r="G647" s="7">
        <v>283</v>
      </c>
      <c r="H647" s="7">
        <v>-1</v>
      </c>
      <c r="I647" s="7">
        <v>0</v>
      </c>
      <c r="J647" s="11">
        <v>0</v>
      </c>
      <c r="K647" s="11">
        <v>0</v>
      </c>
      <c r="M647" s="7">
        <v>0</v>
      </c>
      <c r="N647" s="9">
        <v>0</v>
      </c>
      <c r="O647" s="9">
        <v>0</v>
      </c>
      <c r="Q647" s="7">
        <v>42</v>
      </c>
      <c r="R647" s="10">
        <v>40</v>
      </c>
      <c r="S647" s="10">
        <v>47</v>
      </c>
      <c r="T647" s="10" t="s">
        <v>3</v>
      </c>
      <c r="U647" s="7">
        <v>-1</v>
      </c>
      <c r="V647" s="17">
        <v>0</v>
      </c>
      <c r="W647" s="17">
        <v>0</v>
      </c>
      <c r="Y647" s="7">
        <v>193</v>
      </c>
      <c r="Z647" s="14">
        <v>40</v>
      </c>
      <c r="AA647" s="14">
        <v>549</v>
      </c>
      <c r="AB647" s="14" t="s">
        <v>3</v>
      </c>
      <c r="AC647" s="7">
        <v>-1</v>
      </c>
      <c r="AD647" s="18">
        <v>0</v>
      </c>
      <c r="AE647" s="18">
        <v>0</v>
      </c>
      <c r="AG647" s="16">
        <v>3.3931558590200002</v>
      </c>
      <c r="AH647" s="16">
        <v>0.52777374404999999</v>
      </c>
      <c r="AI647" s="6">
        <f>IF(L647="Duinvlak",3,IF(L647="Plantvlak",2,1))</f>
        <v>1</v>
      </c>
      <c r="AJ647" s="6">
        <f>IF(P647="Duinvlak",3,IF(M647="Plantvlak",2,1))</f>
        <v>1</v>
      </c>
      <c r="AK647" s="6">
        <f>IF(T647="Duinvlak",3,IF(T647="Plantvlak",2,1))</f>
        <v>2</v>
      </c>
      <c r="AL647" s="6">
        <f>IF(X647="Duinvlak",3,IF(X647="Plantvlak",2,1))</f>
        <v>1</v>
      </c>
      <c r="AM647" s="6">
        <f>IF(AB647="Duinvlak",3,IF(AB647="Plantvlak",2,1))</f>
        <v>2</v>
      </c>
      <c r="AN647" s="6">
        <f>IF(AF647="Duinvlak",3,IF(AF647="Plantvlak",2,1))</f>
        <v>1</v>
      </c>
      <c r="AO647">
        <f>AI647*100000+AJ647*10000+AK647*1000+AL647*100+AM647*10+AN647</f>
        <v>112121</v>
      </c>
    </row>
    <row r="648" spans="1:41" ht="15" x14ac:dyDescent="0.25">
      <c r="A648" s="7">
        <v>609</v>
      </c>
      <c r="B648" s="7">
        <v>7</v>
      </c>
      <c r="C648" s="7">
        <v>401</v>
      </c>
      <c r="D648" s="7">
        <v>525</v>
      </c>
      <c r="E648" s="7">
        <v>833</v>
      </c>
      <c r="F648" s="7">
        <v>244</v>
      </c>
      <c r="G648" s="7">
        <v>284</v>
      </c>
      <c r="H648" s="7">
        <v>-1</v>
      </c>
      <c r="I648" s="7">
        <v>0</v>
      </c>
      <c r="J648" s="11">
        <v>0</v>
      </c>
      <c r="K648" s="11">
        <v>0</v>
      </c>
      <c r="M648" s="7">
        <v>0</v>
      </c>
      <c r="N648" s="9">
        <v>0</v>
      </c>
      <c r="O648" s="9">
        <v>0</v>
      </c>
      <c r="Q648" s="7">
        <v>43</v>
      </c>
      <c r="R648" s="10">
        <v>40</v>
      </c>
      <c r="S648" s="10">
        <v>48</v>
      </c>
      <c r="T648" s="10" t="s">
        <v>3</v>
      </c>
      <c r="U648" s="7">
        <v>-1</v>
      </c>
      <c r="V648" s="17">
        <v>0</v>
      </c>
      <c r="W648" s="17">
        <v>0</v>
      </c>
      <c r="Y648" s="7">
        <v>197</v>
      </c>
      <c r="Z648" s="14">
        <v>40</v>
      </c>
      <c r="AA648" s="14">
        <v>23</v>
      </c>
      <c r="AB648" s="14" t="s">
        <v>18</v>
      </c>
      <c r="AC648" s="7">
        <v>-1</v>
      </c>
      <c r="AD648" s="18">
        <v>0</v>
      </c>
      <c r="AE648" s="18">
        <v>0</v>
      </c>
      <c r="AG648" s="16">
        <v>3.8030983004799999</v>
      </c>
      <c r="AH648" s="16">
        <v>0.447398384426</v>
      </c>
      <c r="AI648" s="6">
        <f>IF(L648="Duinvlak",3,IF(L648="Plantvlak",2,1))</f>
        <v>1</v>
      </c>
      <c r="AJ648" s="6">
        <f>IF(P648="Duinvlak",3,IF(M648="Plantvlak",2,1))</f>
        <v>1</v>
      </c>
      <c r="AK648" s="6">
        <f>IF(T648="Duinvlak",3,IF(T648="Plantvlak",2,1))</f>
        <v>2</v>
      </c>
      <c r="AL648" s="6">
        <f>IF(X648="Duinvlak",3,IF(X648="Plantvlak",2,1))</f>
        <v>1</v>
      </c>
      <c r="AM648" s="6">
        <f>IF(AB648="Duinvlak",3,IF(AB648="Plantvlak",2,1))</f>
        <v>2</v>
      </c>
      <c r="AN648" s="6">
        <f>IF(AF648="Duinvlak",3,IF(AF648="Plantvlak",2,1))</f>
        <v>1</v>
      </c>
      <c r="AO648">
        <f>AI648*100000+AJ648*10000+AK648*1000+AL648*100+AM648*10+AN648</f>
        <v>112121</v>
      </c>
    </row>
    <row r="649" spans="1:41" ht="15" x14ac:dyDescent="0.25">
      <c r="A649" s="7">
        <v>788</v>
      </c>
      <c r="B649" s="7">
        <v>7</v>
      </c>
      <c r="C649" s="7">
        <v>401</v>
      </c>
      <c r="D649" s="7">
        <v>1003</v>
      </c>
      <c r="E649" s="7">
        <v>231</v>
      </c>
      <c r="F649" s="7">
        <v>243</v>
      </c>
      <c r="G649" s="7">
        <v>283</v>
      </c>
      <c r="H649" s="7">
        <v>-1</v>
      </c>
      <c r="I649" s="7">
        <v>0</v>
      </c>
      <c r="J649" s="11">
        <v>0</v>
      </c>
      <c r="K649" s="11">
        <v>0</v>
      </c>
      <c r="M649" s="7">
        <v>0</v>
      </c>
      <c r="N649" s="9">
        <v>0</v>
      </c>
      <c r="O649" s="9">
        <v>0</v>
      </c>
      <c r="Q649" s="7">
        <v>42</v>
      </c>
      <c r="R649" s="10">
        <v>40</v>
      </c>
      <c r="S649" s="10">
        <v>47</v>
      </c>
      <c r="T649" s="10" t="s">
        <v>3</v>
      </c>
      <c r="U649" s="7">
        <v>-1</v>
      </c>
      <c r="V649" s="17">
        <v>0</v>
      </c>
      <c r="W649" s="17">
        <v>0</v>
      </c>
      <c r="Y649" s="7">
        <v>-1</v>
      </c>
      <c r="Z649" s="14">
        <v>0</v>
      </c>
      <c r="AA649" s="14">
        <v>0</v>
      </c>
      <c r="AC649" s="7">
        <v>69</v>
      </c>
      <c r="AD649" s="18">
        <v>401</v>
      </c>
      <c r="AE649" s="18">
        <v>62</v>
      </c>
      <c r="AF649" s="18" t="s">
        <v>2</v>
      </c>
      <c r="AG649" s="16">
        <v>15.624574361100001</v>
      </c>
      <c r="AH649" s="16">
        <v>4.5025035461099998</v>
      </c>
      <c r="AI649" s="6">
        <f>IF(L649="Duinvlak",3,IF(L649="Plantvlak",2,1))</f>
        <v>1</v>
      </c>
      <c r="AJ649" s="6">
        <f>IF(P649="Duinvlak",3,IF(M649="Plantvlak",2,1))</f>
        <v>1</v>
      </c>
      <c r="AK649" s="6">
        <f>IF(T649="Duinvlak",3,IF(T649="Plantvlak",2,1))</f>
        <v>2</v>
      </c>
      <c r="AL649" s="6">
        <f>IF(X649="Duinvlak",3,IF(X649="Plantvlak",2,1))</f>
        <v>1</v>
      </c>
      <c r="AM649" s="6">
        <f>IF(AB649="Duinvlak",3,IF(AB649="Plantvlak",2,1))</f>
        <v>1</v>
      </c>
      <c r="AN649" s="6">
        <f>IF(AF649="Duinvlak",3,IF(AF649="Plantvlak",2,1))</f>
        <v>3</v>
      </c>
      <c r="AO649">
        <f>AI649*100000+AJ649*10000+AK649*1000+AL649*100+AM649*10+AN649</f>
        <v>112113</v>
      </c>
    </row>
    <row r="650" spans="1:41" ht="15" x14ac:dyDescent="0.25">
      <c r="A650" s="7">
        <v>789</v>
      </c>
      <c r="B650" s="7">
        <v>7</v>
      </c>
      <c r="C650" s="7">
        <v>401</v>
      </c>
      <c r="D650" s="7">
        <v>1004</v>
      </c>
      <c r="E650" s="7">
        <v>232</v>
      </c>
      <c r="F650" s="7">
        <v>244</v>
      </c>
      <c r="G650" s="7">
        <v>284</v>
      </c>
      <c r="H650" s="7">
        <v>-1</v>
      </c>
      <c r="I650" s="7">
        <v>0</v>
      </c>
      <c r="J650" s="11">
        <v>0</v>
      </c>
      <c r="K650" s="11">
        <v>0</v>
      </c>
      <c r="M650" s="7">
        <v>0</v>
      </c>
      <c r="N650" s="9">
        <v>0</v>
      </c>
      <c r="O650" s="9">
        <v>0</v>
      </c>
      <c r="Q650" s="7">
        <v>43</v>
      </c>
      <c r="R650" s="10">
        <v>40</v>
      </c>
      <c r="S650" s="10">
        <v>48</v>
      </c>
      <c r="T650" s="10" t="s">
        <v>3</v>
      </c>
      <c r="U650" s="7">
        <v>-1</v>
      </c>
      <c r="V650" s="17">
        <v>0</v>
      </c>
      <c r="W650" s="17">
        <v>0</v>
      </c>
      <c r="Y650" s="7">
        <v>-1</v>
      </c>
      <c r="Z650" s="14">
        <v>0</v>
      </c>
      <c r="AA650" s="14">
        <v>0</v>
      </c>
      <c r="AC650" s="7">
        <v>70</v>
      </c>
      <c r="AD650" s="18">
        <v>401</v>
      </c>
      <c r="AE650" s="18">
        <v>63</v>
      </c>
      <c r="AF650" s="18" t="s">
        <v>2</v>
      </c>
      <c r="AG650" s="16">
        <v>21.027105961299998</v>
      </c>
      <c r="AH650" s="16">
        <v>4.5660959278300002</v>
      </c>
      <c r="AI650" s="6">
        <f>IF(L650="Duinvlak",3,IF(L650="Plantvlak",2,1))</f>
        <v>1</v>
      </c>
      <c r="AJ650" s="6">
        <f>IF(P650="Duinvlak",3,IF(M650="Plantvlak",2,1))</f>
        <v>1</v>
      </c>
      <c r="AK650" s="6">
        <f>IF(T650="Duinvlak",3,IF(T650="Plantvlak",2,1))</f>
        <v>2</v>
      </c>
      <c r="AL650" s="6">
        <f>IF(X650="Duinvlak",3,IF(X650="Plantvlak",2,1))</f>
        <v>1</v>
      </c>
      <c r="AM650" s="6">
        <f>IF(AB650="Duinvlak",3,IF(AB650="Plantvlak",2,1))</f>
        <v>1</v>
      </c>
      <c r="AN650" s="6">
        <f>IF(AF650="Duinvlak",3,IF(AF650="Plantvlak",2,1))</f>
        <v>3</v>
      </c>
      <c r="AO650">
        <f>AI650*100000+AJ650*10000+AK650*1000+AL650*100+AM650*10+AN650</f>
        <v>112113</v>
      </c>
    </row>
    <row r="651" spans="1:41" ht="15" x14ac:dyDescent="0.25">
      <c r="A651" s="7">
        <v>794</v>
      </c>
      <c r="B651" s="7">
        <v>7</v>
      </c>
      <c r="C651" s="7">
        <v>401</v>
      </c>
      <c r="D651" s="7">
        <v>1009</v>
      </c>
      <c r="E651" s="7">
        <v>237</v>
      </c>
      <c r="F651" s="7">
        <v>249</v>
      </c>
      <c r="G651" s="7">
        <v>290</v>
      </c>
      <c r="H651" s="7">
        <v>-1</v>
      </c>
      <c r="I651" s="7">
        <v>0</v>
      </c>
      <c r="J651" s="11">
        <v>0</v>
      </c>
      <c r="K651" s="11">
        <v>0</v>
      </c>
      <c r="M651" s="7">
        <v>0</v>
      </c>
      <c r="N651" s="9">
        <v>0</v>
      </c>
      <c r="O651" s="9">
        <v>0</v>
      </c>
      <c r="Q651" s="7">
        <v>49</v>
      </c>
      <c r="R651" s="10">
        <v>40</v>
      </c>
      <c r="S651" s="10">
        <v>63</v>
      </c>
      <c r="T651" s="10" t="s">
        <v>3</v>
      </c>
      <c r="U651" s="7">
        <v>-1</v>
      </c>
      <c r="V651" s="17">
        <v>0</v>
      </c>
      <c r="W651" s="17">
        <v>0</v>
      </c>
      <c r="Y651" s="7">
        <v>-1</v>
      </c>
      <c r="Z651" s="14">
        <v>0</v>
      </c>
      <c r="AA651" s="14">
        <v>0</v>
      </c>
      <c r="AC651" s="7">
        <v>247</v>
      </c>
      <c r="AD651" s="18">
        <v>401</v>
      </c>
      <c r="AE651" s="18">
        <v>297</v>
      </c>
      <c r="AF651" s="18" t="s">
        <v>2</v>
      </c>
      <c r="AG651" s="16">
        <v>3.5372305964200002</v>
      </c>
      <c r="AH651" s="16">
        <v>0.14106797630000001</v>
      </c>
      <c r="AI651" s="6">
        <f>IF(L651="Duinvlak",3,IF(L651="Plantvlak",2,1))</f>
        <v>1</v>
      </c>
      <c r="AJ651" s="6">
        <f>IF(P651="Duinvlak",3,IF(M651="Plantvlak",2,1))</f>
        <v>1</v>
      </c>
      <c r="AK651" s="6">
        <f>IF(T651="Duinvlak",3,IF(T651="Plantvlak",2,1))</f>
        <v>2</v>
      </c>
      <c r="AL651" s="6">
        <f>IF(X651="Duinvlak",3,IF(X651="Plantvlak",2,1))</f>
        <v>1</v>
      </c>
      <c r="AM651" s="6">
        <f>IF(AB651="Duinvlak",3,IF(AB651="Plantvlak",2,1))</f>
        <v>1</v>
      </c>
      <c r="AN651" s="6">
        <f>IF(AF651="Duinvlak",3,IF(AF651="Plantvlak",2,1))</f>
        <v>3</v>
      </c>
      <c r="AO651">
        <f>AI651*100000+AJ651*10000+AK651*1000+AL651*100+AM651*10+AN651</f>
        <v>112113</v>
      </c>
    </row>
    <row r="652" spans="1:41" ht="15" x14ac:dyDescent="0.25">
      <c r="A652" s="7">
        <v>795</v>
      </c>
      <c r="B652" s="7">
        <v>7</v>
      </c>
      <c r="C652" s="7">
        <v>401</v>
      </c>
      <c r="D652" s="7">
        <v>1010</v>
      </c>
      <c r="E652" s="7">
        <v>238</v>
      </c>
      <c r="F652" s="7">
        <v>250</v>
      </c>
      <c r="G652" s="7">
        <v>291</v>
      </c>
      <c r="H652" s="7">
        <v>-1</v>
      </c>
      <c r="I652" s="7">
        <v>0</v>
      </c>
      <c r="J652" s="11">
        <v>0</v>
      </c>
      <c r="K652" s="11">
        <v>0</v>
      </c>
      <c r="M652" s="7">
        <v>0</v>
      </c>
      <c r="N652" s="9">
        <v>0</v>
      </c>
      <c r="O652" s="9">
        <v>0</v>
      </c>
      <c r="Q652" s="7">
        <v>50</v>
      </c>
      <c r="R652" s="10">
        <v>40</v>
      </c>
      <c r="S652" s="10">
        <v>65</v>
      </c>
      <c r="T652" s="10" t="s">
        <v>3</v>
      </c>
      <c r="U652" s="7">
        <v>-1</v>
      </c>
      <c r="V652" s="17">
        <v>0</v>
      </c>
      <c r="W652" s="17">
        <v>0</v>
      </c>
      <c r="Y652" s="7">
        <v>-1</v>
      </c>
      <c r="Z652" s="14">
        <v>0</v>
      </c>
      <c r="AA652" s="14">
        <v>0</v>
      </c>
      <c r="AC652" s="7">
        <v>233</v>
      </c>
      <c r="AD652" s="18">
        <v>401</v>
      </c>
      <c r="AE652" s="18">
        <v>283</v>
      </c>
      <c r="AF652" s="18" t="s">
        <v>2</v>
      </c>
      <c r="AG652" s="16">
        <v>1.3446855822799999</v>
      </c>
      <c r="AH652" s="16">
        <v>1.7024750273699998E-2</v>
      </c>
      <c r="AI652" s="6">
        <f>IF(L652="Duinvlak",3,IF(L652="Plantvlak",2,1))</f>
        <v>1</v>
      </c>
      <c r="AJ652" s="6">
        <f>IF(P652="Duinvlak",3,IF(M652="Plantvlak",2,1))</f>
        <v>1</v>
      </c>
      <c r="AK652" s="6">
        <f>IF(T652="Duinvlak",3,IF(T652="Plantvlak",2,1))</f>
        <v>2</v>
      </c>
      <c r="AL652" s="6">
        <f>IF(X652="Duinvlak",3,IF(X652="Plantvlak",2,1))</f>
        <v>1</v>
      </c>
      <c r="AM652" s="6">
        <f>IF(AB652="Duinvlak",3,IF(AB652="Plantvlak",2,1))</f>
        <v>1</v>
      </c>
      <c r="AN652" s="6">
        <f>IF(AF652="Duinvlak",3,IF(AF652="Plantvlak",2,1))</f>
        <v>3</v>
      </c>
      <c r="AO652">
        <f>AI652*100000+AJ652*10000+AK652*1000+AL652*100+AM652*10+AN652</f>
        <v>112113</v>
      </c>
    </row>
    <row r="653" spans="1:41" ht="15" x14ac:dyDescent="0.25">
      <c r="A653" s="7">
        <v>797</v>
      </c>
      <c r="B653" s="7">
        <v>7</v>
      </c>
      <c r="C653" s="7">
        <v>401</v>
      </c>
      <c r="D653" s="7">
        <v>1012</v>
      </c>
      <c r="E653" s="7">
        <v>240</v>
      </c>
      <c r="F653" s="7">
        <v>254</v>
      </c>
      <c r="G653" s="7">
        <v>295</v>
      </c>
      <c r="H653" s="7">
        <v>-1</v>
      </c>
      <c r="I653" s="7">
        <v>0</v>
      </c>
      <c r="J653" s="11">
        <v>0</v>
      </c>
      <c r="K653" s="11">
        <v>0</v>
      </c>
      <c r="M653" s="7">
        <v>0</v>
      </c>
      <c r="N653" s="9">
        <v>0</v>
      </c>
      <c r="O653" s="9">
        <v>0</v>
      </c>
      <c r="Q653" s="7">
        <v>54</v>
      </c>
      <c r="R653" s="10">
        <v>40</v>
      </c>
      <c r="S653" s="10">
        <v>69</v>
      </c>
      <c r="T653" s="10" t="s">
        <v>3</v>
      </c>
      <c r="U653" s="7">
        <v>-1</v>
      </c>
      <c r="V653" s="17">
        <v>0</v>
      </c>
      <c r="W653" s="17">
        <v>0</v>
      </c>
      <c r="Y653" s="7">
        <v>-1</v>
      </c>
      <c r="Z653" s="14">
        <v>0</v>
      </c>
      <c r="AA653" s="14">
        <v>0</v>
      </c>
      <c r="AC653" s="7">
        <v>413</v>
      </c>
      <c r="AD653" s="18">
        <v>401</v>
      </c>
      <c r="AE653" s="18">
        <v>273</v>
      </c>
      <c r="AF653" s="18" t="s">
        <v>2</v>
      </c>
      <c r="AG653" s="16">
        <v>1.9699027344</v>
      </c>
      <c r="AH653" s="16">
        <v>0.152446374178</v>
      </c>
      <c r="AI653" s="6">
        <f>IF(L653="Duinvlak",3,IF(L653="Plantvlak",2,1))</f>
        <v>1</v>
      </c>
      <c r="AJ653" s="6">
        <f>IF(P653="Duinvlak",3,IF(M653="Plantvlak",2,1))</f>
        <v>1</v>
      </c>
      <c r="AK653" s="6">
        <f>IF(T653="Duinvlak",3,IF(T653="Plantvlak",2,1))</f>
        <v>2</v>
      </c>
      <c r="AL653" s="6">
        <f>IF(X653="Duinvlak",3,IF(X653="Plantvlak",2,1))</f>
        <v>1</v>
      </c>
      <c r="AM653" s="6">
        <f>IF(AB653="Duinvlak",3,IF(AB653="Plantvlak",2,1))</f>
        <v>1</v>
      </c>
      <c r="AN653" s="6">
        <f>IF(AF653="Duinvlak",3,IF(AF653="Plantvlak",2,1))</f>
        <v>3</v>
      </c>
      <c r="AO653">
        <f>AI653*100000+AJ653*10000+AK653*1000+AL653*100+AM653*10+AN653</f>
        <v>112113</v>
      </c>
    </row>
    <row r="654" spans="1:41" ht="15" x14ac:dyDescent="0.25">
      <c r="A654" s="7">
        <v>1322</v>
      </c>
      <c r="B654" s="7">
        <v>34</v>
      </c>
      <c r="C654" s="7">
        <v>301</v>
      </c>
      <c r="D654" s="7">
        <v>1015</v>
      </c>
      <c r="E654" s="7">
        <v>243</v>
      </c>
      <c r="F654" s="7">
        <v>259</v>
      </c>
      <c r="G654" s="7">
        <v>300</v>
      </c>
      <c r="H654" s="7">
        <v>-1</v>
      </c>
      <c r="I654" s="7">
        <v>0</v>
      </c>
      <c r="J654" s="11">
        <v>0</v>
      </c>
      <c r="K654" s="11">
        <v>0</v>
      </c>
      <c r="M654" s="7">
        <v>0</v>
      </c>
      <c r="N654" s="9">
        <v>0</v>
      </c>
      <c r="O654" s="9">
        <v>0</v>
      </c>
      <c r="Q654" s="7">
        <v>59</v>
      </c>
      <c r="R654" s="10">
        <v>30</v>
      </c>
      <c r="S654" s="10">
        <v>25</v>
      </c>
      <c r="T654" s="10" t="s">
        <v>3</v>
      </c>
      <c r="U654" s="7">
        <v>-1</v>
      </c>
      <c r="V654" s="17">
        <v>0</v>
      </c>
      <c r="W654" s="17">
        <v>0</v>
      </c>
      <c r="Y654" s="7">
        <v>-1</v>
      </c>
      <c r="Z654" s="14">
        <v>0</v>
      </c>
      <c r="AA654" s="14">
        <v>0</v>
      </c>
      <c r="AC654" s="7">
        <v>128</v>
      </c>
      <c r="AD654" s="18">
        <v>301</v>
      </c>
      <c r="AE654" s="18">
        <v>118</v>
      </c>
      <c r="AF654" s="18" t="s">
        <v>2</v>
      </c>
      <c r="AG654" s="16">
        <v>21.8186878062</v>
      </c>
      <c r="AH654" s="16">
        <v>1.5984127345400001</v>
      </c>
      <c r="AI654" s="6">
        <f>IF(L654="Duinvlak",3,IF(L654="Plantvlak",2,1))</f>
        <v>1</v>
      </c>
      <c r="AJ654" s="6">
        <f>IF(P654="Duinvlak",3,IF(M654="Plantvlak",2,1))</f>
        <v>1</v>
      </c>
      <c r="AK654" s="6">
        <f>IF(T654="Duinvlak",3,IF(T654="Plantvlak",2,1))</f>
        <v>2</v>
      </c>
      <c r="AL654" s="6">
        <f>IF(X654="Duinvlak",3,IF(X654="Plantvlak",2,1))</f>
        <v>1</v>
      </c>
      <c r="AM654" s="6">
        <f>IF(AB654="Duinvlak",3,IF(AB654="Plantvlak",2,1))</f>
        <v>1</v>
      </c>
      <c r="AN654" s="6">
        <f>IF(AF654="Duinvlak",3,IF(AF654="Plantvlak",2,1))</f>
        <v>3</v>
      </c>
      <c r="AO654">
        <f>AI654*100000+AJ654*10000+AK654*1000+AL654*100+AM654*10+AN654</f>
        <v>112113</v>
      </c>
    </row>
    <row r="655" spans="1:41" ht="15" x14ac:dyDescent="0.25">
      <c r="A655" s="7">
        <v>41</v>
      </c>
      <c r="B655" s="7">
        <v>1</v>
      </c>
      <c r="C655" s="7">
        <v>4</v>
      </c>
      <c r="D655" s="7">
        <v>182</v>
      </c>
      <c r="E655" s="7">
        <v>200</v>
      </c>
      <c r="F655" s="7">
        <v>211</v>
      </c>
      <c r="G655" s="7">
        <v>248</v>
      </c>
      <c r="H655" s="7">
        <v>-1</v>
      </c>
      <c r="I655" s="7">
        <v>0</v>
      </c>
      <c r="J655" s="11">
        <v>0</v>
      </c>
      <c r="K655" s="11">
        <v>0</v>
      </c>
      <c r="M655" s="7">
        <v>0</v>
      </c>
      <c r="N655" s="9">
        <v>0</v>
      </c>
      <c r="O655" s="9">
        <v>0</v>
      </c>
      <c r="Q655" s="7">
        <v>7</v>
      </c>
      <c r="R655" s="10">
        <v>4</v>
      </c>
      <c r="S655" s="10">
        <v>40</v>
      </c>
      <c r="T655" s="10" t="s">
        <v>3</v>
      </c>
      <c r="U655" s="7">
        <v>-1</v>
      </c>
      <c r="V655" s="17">
        <v>0</v>
      </c>
      <c r="W655" s="17">
        <v>0</v>
      </c>
      <c r="Y655" s="7">
        <v>-1</v>
      </c>
      <c r="Z655" s="14">
        <v>0</v>
      </c>
      <c r="AA655" s="14">
        <v>0</v>
      </c>
      <c r="AC655" s="7">
        <v>-1</v>
      </c>
      <c r="AD655" s="18">
        <v>0</v>
      </c>
      <c r="AE655" s="18">
        <v>0</v>
      </c>
      <c r="AG655" s="16">
        <v>9.3282678052399994</v>
      </c>
      <c r="AH655" s="16">
        <v>1.04449283796</v>
      </c>
      <c r="AI655" s="6">
        <f>IF(L655="Duinvlak",3,IF(L655="Plantvlak",2,1))</f>
        <v>1</v>
      </c>
      <c r="AJ655" s="6">
        <f>IF(P655="Duinvlak",3,IF(M655="Plantvlak",2,1))</f>
        <v>1</v>
      </c>
      <c r="AK655" s="6">
        <f>IF(T655="Duinvlak",3,IF(T655="Plantvlak",2,1))</f>
        <v>2</v>
      </c>
      <c r="AL655" s="6">
        <f>IF(X655="Duinvlak",3,IF(X655="Plantvlak",2,1))</f>
        <v>1</v>
      </c>
      <c r="AM655" s="6">
        <f>IF(AB655="Duinvlak",3,IF(AB655="Plantvlak",2,1))</f>
        <v>1</v>
      </c>
      <c r="AN655" s="6">
        <f>IF(AF655="Duinvlak",3,IF(AF655="Plantvlak",2,1))</f>
        <v>1</v>
      </c>
      <c r="AO655">
        <f>AI655*100000+AJ655*10000+AK655*1000+AL655*100+AM655*10+AN655</f>
        <v>112111</v>
      </c>
    </row>
    <row r="656" spans="1:41" ht="15" x14ac:dyDescent="0.25">
      <c r="A656" s="7">
        <v>45</v>
      </c>
      <c r="B656" s="7">
        <v>1</v>
      </c>
      <c r="C656" s="7">
        <v>4</v>
      </c>
      <c r="D656" s="7">
        <v>186</v>
      </c>
      <c r="E656" s="7">
        <v>204</v>
      </c>
      <c r="F656" s="7">
        <v>215</v>
      </c>
      <c r="G656" s="7">
        <v>252</v>
      </c>
      <c r="H656" s="7">
        <v>-1</v>
      </c>
      <c r="I656" s="7">
        <v>0</v>
      </c>
      <c r="J656" s="11">
        <v>0</v>
      </c>
      <c r="K656" s="11">
        <v>0</v>
      </c>
      <c r="M656" s="7">
        <v>0</v>
      </c>
      <c r="N656" s="9">
        <v>0</v>
      </c>
      <c r="O656" s="9">
        <v>0</v>
      </c>
      <c r="Q656" s="7">
        <v>11</v>
      </c>
      <c r="R656" s="10">
        <v>4</v>
      </c>
      <c r="S656" s="10">
        <v>44</v>
      </c>
      <c r="T656" s="10" t="s">
        <v>3</v>
      </c>
      <c r="U656" s="7">
        <v>-1</v>
      </c>
      <c r="V656" s="17">
        <v>0</v>
      </c>
      <c r="W656" s="17">
        <v>0</v>
      </c>
      <c r="Y656" s="7">
        <v>-1</v>
      </c>
      <c r="Z656" s="14">
        <v>0</v>
      </c>
      <c r="AA656" s="14">
        <v>0</v>
      </c>
      <c r="AC656" s="7">
        <v>-1</v>
      </c>
      <c r="AD656" s="18">
        <v>0</v>
      </c>
      <c r="AE656" s="18">
        <v>0</v>
      </c>
      <c r="AG656" s="16">
        <v>14.2388221147</v>
      </c>
      <c r="AH656" s="16">
        <v>5.8692900004200004</v>
      </c>
      <c r="AI656" s="6">
        <f>IF(L656="Duinvlak",3,IF(L656="Plantvlak",2,1))</f>
        <v>1</v>
      </c>
      <c r="AJ656" s="6">
        <f>IF(P656="Duinvlak",3,IF(M656="Plantvlak",2,1))</f>
        <v>1</v>
      </c>
      <c r="AK656" s="6">
        <f>IF(T656="Duinvlak",3,IF(T656="Plantvlak",2,1))</f>
        <v>2</v>
      </c>
      <c r="AL656" s="6">
        <f>IF(X656="Duinvlak",3,IF(X656="Plantvlak",2,1))</f>
        <v>1</v>
      </c>
      <c r="AM656" s="6">
        <f>IF(AB656="Duinvlak",3,IF(AB656="Plantvlak",2,1))</f>
        <v>1</v>
      </c>
      <c r="AN656" s="6">
        <f>IF(AF656="Duinvlak",3,IF(AF656="Plantvlak",2,1))</f>
        <v>1</v>
      </c>
      <c r="AO656">
        <f>AI656*100000+AJ656*10000+AK656*1000+AL656*100+AM656*10+AN656</f>
        <v>112111</v>
      </c>
    </row>
    <row r="657" spans="1:41" ht="15" x14ac:dyDescent="0.25">
      <c r="A657" s="7">
        <v>46</v>
      </c>
      <c r="B657" s="7">
        <v>1</v>
      </c>
      <c r="C657" s="7">
        <v>4</v>
      </c>
      <c r="D657" s="7">
        <v>187</v>
      </c>
      <c r="E657" s="7">
        <v>205</v>
      </c>
      <c r="F657" s="7">
        <v>216</v>
      </c>
      <c r="G657" s="7">
        <v>253</v>
      </c>
      <c r="H657" s="7">
        <v>-1</v>
      </c>
      <c r="I657" s="7">
        <v>0</v>
      </c>
      <c r="J657" s="11">
        <v>0</v>
      </c>
      <c r="K657" s="11">
        <v>0</v>
      </c>
      <c r="M657" s="7">
        <v>0</v>
      </c>
      <c r="N657" s="9">
        <v>0</v>
      </c>
      <c r="O657" s="9">
        <v>0</v>
      </c>
      <c r="Q657" s="7">
        <v>12</v>
      </c>
      <c r="R657" s="10">
        <v>4</v>
      </c>
      <c r="S657" s="10">
        <v>45</v>
      </c>
      <c r="T657" s="10" t="s">
        <v>3</v>
      </c>
      <c r="U657" s="7">
        <v>-1</v>
      </c>
      <c r="V657" s="17">
        <v>0</v>
      </c>
      <c r="W657" s="17">
        <v>0</v>
      </c>
      <c r="Y657" s="7">
        <v>-1</v>
      </c>
      <c r="Z657" s="14">
        <v>0</v>
      </c>
      <c r="AA657" s="14">
        <v>0</v>
      </c>
      <c r="AC657" s="7">
        <v>-1</v>
      </c>
      <c r="AD657" s="18">
        <v>0</v>
      </c>
      <c r="AE657" s="18">
        <v>0</v>
      </c>
      <c r="AG657" s="16">
        <v>4.2784272870700004</v>
      </c>
      <c r="AH657" s="16">
        <v>0.32199640102499999</v>
      </c>
      <c r="AI657" s="6">
        <f>IF(L657="Duinvlak",3,IF(L657="Plantvlak",2,1))</f>
        <v>1</v>
      </c>
      <c r="AJ657" s="6">
        <f>IF(P657="Duinvlak",3,IF(M657="Plantvlak",2,1))</f>
        <v>1</v>
      </c>
      <c r="AK657" s="6">
        <f>IF(T657="Duinvlak",3,IF(T657="Plantvlak",2,1))</f>
        <v>2</v>
      </c>
      <c r="AL657" s="6">
        <f>IF(X657="Duinvlak",3,IF(X657="Plantvlak",2,1))</f>
        <v>1</v>
      </c>
      <c r="AM657" s="6">
        <f>IF(AB657="Duinvlak",3,IF(AB657="Plantvlak",2,1))</f>
        <v>1</v>
      </c>
      <c r="AN657" s="6">
        <f>IF(AF657="Duinvlak",3,IF(AF657="Plantvlak",2,1))</f>
        <v>1</v>
      </c>
      <c r="AO657">
        <f>AI657*100000+AJ657*10000+AK657*1000+AL657*100+AM657*10+AN657</f>
        <v>112111</v>
      </c>
    </row>
    <row r="658" spans="1:41" ht="15" x14ac:dyDescent="0.25">
      <c r="A658" s="7">
        <v>48</v>
      </c>
      <c r="B658" s="7">
        <v>1</v>
      </c>
      <c r="C658" s="7">
        <v>4</v>
      </c>
      <c r="D658" s="7">
        <v>189</v>
      </c>
      <c r="E658" s="7">
        <v>207</v>
      </c>
      <c r="F658" s="7">
        <v>219</v>
      </c>
      <c r="G658" s="7">
        <v>256</v>
      </c>
      <c r="H658" s="7">
        <v>-1</v>
      </c>
      <c r="I658" s="7">
        <v>0</v>
      </c>
      <c r="J658" s="11">
        <v>0</v>
      </c>
      <c r="K658" s="11">
        <v>0</v>
      </c>
      <c r="M658" s="7">
        <v>0</v>
      </c>
      <c r="N658" s="9">
        <v>0</v>
      </c>
      <c r="O658" s="9">
        <v>0</v>
      </c>
      <c r="Q658" s="7">
        <v>15</v>
      </c>
      <c r="R658" s="10">
        <v>4</v>
      </c>
      <c r="S658" s="10">
        <v>55</v>
      </c>
      <c r="T658" s="10" t="s">
        <v>3</v>
      </c>
      <c r="U658" s="7">
        <v>-1</v>
      </c>
      <c r="V658" s="17">
        <v>0</v>
      </c>
      <c r="W658" s="17">
        <v>0</v>
      </c>
      <c r="Y658" s="7">
        <v>-1</v>
      </c>
      <c r="Z658" s="14">
        <v>0</v>
      </c>
      <c r="AA658" s="14">
        <v>0</v>
      </c>
      <c r="AC658" s="7">
        <v>-1</v>
      </c>
      <c r="AD658" s="18">
        <v>0</v>
      </c>
      <c r="AE658" s="18">
        <v>0</v>
      </c>
      <c r="AG658" s="16">
        <v>19.7148362153</v>
      </c>
      <c r="AH658" s="16">
        <v>0.64800420413399995</v>
      </c>
      <c r="AI658" s="6">
        <f>IF(L658="Duinvlak",3,IF(L658="Plantvlak",2,1))</f>
        <v>1</v>
      </c>
      <c r="AJ658" s="6">
        <f>IF(P658="Duinvlak",3,IF(M658="Plantvlak",2,1))</f>
        <v>1</v>
      </c>
      <c r="AK658" s="6">
        <f>IF(T658="Duinvlak",3,IF(T658="Plantvlak",2,1))</f>
        <v>2</v>
      </c>
      <c r="AL658" s="6">
        <f>IF(X658="Duinvlak",3,IF(X658="Plantvlak",2,1))</f>
        <v>1</v>
      </c>
      <c r="AM658" s="6">
        <f>IF(AB658="Duinvlak",3,IF(AB658="Plantvlak",2,1))</f>
        <v>1</v>
      </c>
      <c r="AN658" s="6">
        <f>IF(AF658="Duinvlak",3,IF(AF658="Plantvlak",2,1))</f>
        <v>1</v>
      </c>
      <c r="AO658">
        <f>AI658*100000+AJ658*10000+AK658*1000+AL658*100+AM658*10+AN658</f>
        <v>112111</v>
      </c>
    </row>
    <row r="659" spans="1:41" ht="15" x14ac:dyDescent="0.25">
      <c r="A659" s="7">
        <v>49</v>
      </c>
      <c r="B659" s="7">
        <v>1</v>
      </c>
      <c r="C659" s="7">
        <v>4</v>
      </c>
      <c r="D659" s="7">
        <v>190</v>
      </c>
      <c r="E659" s="7">
        <v>208</v>
      </c>
      <c r="F659" s="7">
        <v>220</v>
      </c>
      <c r="G659" s="7">
        <v>258</v>
      </c>
      <c r="H659" s="7">
        <v>-1</v>
      </c>
      <c r="I659" s="7">
        <v>0</v>
      </c>
      <c r="J659" s="11">
        <v>0</v>
      </c>
      <c r="K659" s="11">
        <v>0</v>
      </c>
      <c r="M659" s="7">
        <v>0</v>
      </c>
      <c r="N659" s="9">
        <v>0</v>
      </c>
      <c r="O659" s="9">
        <v>0</v>
      </c>
      <c r="Q659" s="7">
        <v>17</v>
      </c>
      <c r="R659" s="10">
        <v>4</v>
      </c>
      <c r="S659" s="10">
        <v>57</v>
      </c>
      <c r="T659" s="10" t="s">
        <v>3</v>
      </c>
      <c r="U659" s="7">
        <v>-1</v>
      </c>
      <c r="V659" s="17">
        <v>0</v>
      </c>
      <c r="W659" s="17">
        <v>0</v>
      </c>
      <c r="Y659" s="7">
        <v>-1</v>
      </c>
      <c r="Z659" s="14">
        <v>0</v>
      </c>
      <c r="AA659" s="14">
        <v>0</v>
      </c>
      <c r="AC659" s="7">
        <v>-1</v>
      </c>
      <c r="AD659" s="18">
        <v>0</v>
      </c>
      <c r="AE659" s="18">
        <v>0</v>
      </c>
      <c r="AG659" s="16">
        <v>0.62298177194899995</v>
      </c>
      <c r="AH659" s="16">
        <v>4.9768649919899998E-3</v>
      </c>
      <c r="AI659" s="6">
        <f>IF(L659="Duinvlak",3,IF(L659="Plantvlak",2,1))</f>
        <v>1</v>
      </c>
      <c r="AJ659" s="6">
        <f>IF(P659="Duinvlak",3,IF(M659="Plantvlak",2,1))</f>
        <v>1</v>
      </c>
      <c r="AK659" s="6">
        <f>IF(T659="Duinvlak",3,IF(T659="Plantvlak",2,1))</f>
        <v>2</v>
      </c>
      <c r="AL659" s="6">
        <f>IF(X659="Duinvlak",3,IF(X659="Plantvlak",2,1))</f>
        <v>1</v>
      </c>
      <c r="AM659" s="6">
        <f>IF(AB659="Duinvlak",3,IF(AB659="Plantvlak",2,1))</f>
        <v>1</v>
      </c>
      <c r="AN659" s="6">
        <f>IF(AF659="Duinvlak",3,IF(AF659="Plantvlak",2,1))</f>
        <v>1</v>
      </c>
      <c r="AO659">
        <f>AI659*100000+AJ659*10000+AK659*1000+AL659*100+AM659*10+AN659</f>
        <v>112111</v>
      </c>
    </row>
    <row r="660" spans="1:41" ht="15" x14ac:dyDescent="0.25">
      <c r="A660" s="7">
        <v>50</v>
      </c>
      <c r="B660" s="7">
        <v>1</v>
      </c>
      <c r="C660" s="7">
        <v>4</v>
      </c>
      <c r="D660" s="7">
        <v>191</v>
      </c>
      <c r="E660" s="7">
        <v>209</v>
      </c>
      <c r="F660" s="7">
        <v>221</v>
      </c>
      <c r="G660" s="7">
        <v>260</v>
      </c>
      <c r="H660" s="7">
        <v>-1</v>
      </c>
      <c r="I660" s="7">
        <v>0</v>
      </c>
      <c r="J660" s="11">
        <v>0</v>
      </c>
      <c r="K660" s="11">
        <v>0</v>
      </c>
      <c r="M660" s="7">
        <v>0</v>
      </c>
      <c r="N660" s="9">
        <v>0</v>
      </c>
      <c r="O660" s="9">
        <v>0</v>
      </c>
      <c r="Q660" s="7">
        <v>19</v>
      </c>
      <c r="R660" s="10">
        <v>4</v>
      </c>
      <c r="S660" s="10">
        <v>59</v>
      </c>
      <c r="T660" s="10" t="s">
        <v>3</v>
      </c>
      <c r="U660" s="7">
        <v>-1</v>
      </c>
      <c r="V660" s="17">
        <v>0</v>
      </c>
      <c r="W660" s="17">
        <v>0</v>
      </c>
      <c r="Y660" s="7">
        <v>-1</v>
      </c>
      <c r="Z660" s="14">
        <v>0</v>
      </c>
      <c r="AA660" s="14">
        <v>0</v>
      </c>
      <c r="AC660" s="7">
        <v>-1</v>
      </c>
      <c r="AD660" s="18">
        <v>0</v>
      </c>
      <c r="AE660" s="18">
        <v>0</v>
      </c>
      <c r="AG660" s="16">
        <v>2.4327330709499999</v>
      </c>
      <c r="AH660" s="16">
        <v>0.23478189481799999</v>
      </c>
      <c r="AI660" s="6">
        <f>IF(L660="Duinvlak",3,IF(L660="Plantvlak",2,1))</f>
        <v>1</v>
      </c>
      <c r="AJ660" s="6">
        <f>IF(P660="Duinvlak",3,IF(M660="Plantvlak",2,1))</f>
        <v>1</v>
      </c>
      <c r="AK660" s="6">
        <f>IF(T660="Duinvlak",3,IF(T660="Plantvlak",2,1))</f>
        <v>2</v>
      </c>
      <c r="AL660" s="6">
        <f>IF(X660="Duinvlak",3,IF(X660="Plantvlak",2,1))</f>
        <v>1</v>
      </c>
      <c r="AM660" s="6">
        <f>IF(AB660="Duinvlak",3,IF(AB660="Plantvlak",2,1))</f>
        <v>1</v>
      </c>
      <c r="AN660" s="6">
        <f>IF(AF660="Duinvlak",3,IF(AF660="Plantvlak",2,1))</f>
        <v>1</v>
      </c>
      <c r="AO660">
        <f>AI660*100000+AJ660*10000+AK660*1000+AL660*100+AM660*10+AN660</f>
        <v>112111</v>
      </c>
    </row>
    <row r="661" spans="1:41" ht="15" x14ac:dyDescent="0.25">
      <c r="A661" s="7">
        <v>52</v>
      </c>
      <c r="B661" s="7">
        <v>1</v>
      </c>
      <c r="C661" s="7">
        <v>4</v>
      </c>
      <c r="D661" s="7">
        <v>193</v>
      </c>
      <c r="E661" s="7">
        <v>211</v>
      </c>
      <c r="F661" s="7">
        <v>223</v>
      </c>
      <c r="G661" s="7">
        <v>262</v>
      </c>
      <c r="H661" s="7">
        <v>-1</v>
      </c>
      <c r="I661" s="7">
        <v>0</v>
      </c>
      <c r="J661" s="11">
        <v>0</v>
      </c>
      <c r="K661" s="11">
        <v>0</v>
      </c>
      <c r="M661" s="7">
        <v>0</v>
      </c>
      <c r="N661" s="9">
        <v>0</v>
      </c>
      <c r="O661" s="9">
        <v>0</v>
      </c>
      <c r="Q661" s="7">
        <v>21</v>
      </c>
      <c r="R661" s="10">
        <v>4</v>
      </c>
      <c r="S661" s="10">
        <v>61</v>
      </c>
      <c r="T661" s="10" t="s">
        <v>3</v>
      </c>
      <c r="U661" s="7">
        <v>-1</v>
      </c>
      <c r="V661" s="17">
        <v>0</v>
      </c>
      <c r="W661" s="17">
        <v>0</v>
      </c>
      <c r="Y661" s="7">
        <v>-1</v>
      </c>
      <c r="Z661" s="14">
        <v>0</v>
      </c>
      <c r="AA661" s="14">
        <v>0</v>
      </c>
      <c r="AC661" s="7">
        <v>-1</v>
      </c>
      <c r="AD661" s="18">
        <v>0</v>
      </c>
      <c r="AE661" s="18">
        <v>0</v>
      </c>
      <c r="AG661" s="16">
        <v>33.877954399099998</v>
      </c>
      <c r="AH661" s="16">
        <v>7.7440797381699999</v>
      </c>
      <c r="AI661" s="6">
        <f>IF(L661="Duinvlak",3,IF(L661="Plantvlak",2,1))</f>
        <v>1</v>
      </c>
      <c r="AJ661" s="6">
        <f>IF(P661="Duinvlak",3,IF(M661="Plantvlak",2,1))</f>
        <v>1</v>
      </c>
      <c r="AK661" s="6">
        <f>IF(T661="Duinvlak",3,IF(T661="Plantvlak",2,1))</f>
        <v>2</v>
      </c>
      <c r="AL661" s="6">
        <f>IF(X661="Duinvlak",3,IF(X661="Plantvlak",2,1))</f>
        <v>1</v>
      </c>
      <c r="AM661" s="6">
        <f>IF(AB661="Duinvlak",3,IF(AB661="Plantvlak",2,1))</f>
        <v>1</v>
      </c>
      <c r="AN661" s="6">
        <f>IF(AF661="Duinvlak",3,IF(AF661="Plantvlak",2,1))</f>
        <v>1</v>
      </c>
      <c r="AO661">
        <f>AI661*100000+AJ661*10000+AK661*1000+AL661*100+AM661*10+AN661</f>
        <v>112111</v>
      </c>
    </row>
    <row r="662" spans="1:41" ht="15" x14ac:dyDescent="0.25">
      <c r="A662" s="7">
        <v>337</v>
      </c>
      <c r="B662" s="7">
        <v>3</v>
      </c>
      <c r="C662" s="7">
        <v>3</v>
      </c>
      <c r="D662" s="7">
        <v>203</v>
      </c>
      <c r="E662" s="7">
        <v>222</v>
      </c>
      <c r="F662" s="7">
        <v>234</v>
      </c>
      <c r="G662" s="7">
        <v>274</v>
      </c>
      <c r="H662" s="7">
        <v>-1</v>
      </c>
      <c r="I662" s="7">
        <v>0</v>
      </c>
      <c r="J662" s="11">
        <v>0</v>
      </c>
      <c r="K662" s="11">
        <v>0</v>
      </c>
      <c r="M662" s="7">
        <v>0</v>
      </c>
      <c r="N662" s="9">
        <v>0</v>
      </c>
      <c r="O662" s="9">
        <v>0</v>
      </c>
      <c r="Q662" s="7">
        <v>33</v>
      </c>
      <c r="R662" s="10">
        <v>3</v>
      </c>
      <c r="S662" s="10">
        <v>23</v>
      </c>
      <c r="T662" s="10" t="s">
        <v>3</v>
      </c>
      <c r="U662" s="7">
        <v>-1</v>
      </c>
      <c r="V662" s="17">
        <v>0</v>
      </c>
      <c r="W662" s="17">
        <v>0</v>
      </c>
      <c r="Y662" s="7">
        <v>-1</v>
      </c>
      <c r="Z662" s="14">
        <v>0</v>
      </c>
      <c r="AA662" s="14">
        <v>0</v>
      </c>
      <c r="AC662" s="7">
        <v>-1</v>
      </c>
      <c r="AD662" s="18">
        <v>0</v>
      </c>
      <c r="AE662" s="18">
        <v>0</v>
      </c>
      <c r="AG662" s="16">
        <v>7.58017478937</v>
      </c>
      <c r="AH662" s="16">
        <v>3.5317020005700002</v>
      </c>
      <c r="AI662" s="6">
        <f>IF(L662="Duinvlak",3,IF(L662="Plantvlak",2,1))</f>
        <v>1</v>
      </c>
      <c r="AJ662" s="6">
        <f>IF(P662="Duinvlak",3,IF(M662="Plantvlak",2,1))</f>
        <v>1</v>
      </c>
      <c r="AK662" s="6">
        <f>IF(T662="Duinvlak",3,IF(T662="Plantvlak",2,1))</f>
        <v>2</v>
      </c>
      <c r="AL662" s="6">
        <f>IF(X662="Duinvlak",3,IF(X662="Plantvlak",2,1))</f>
        <v>1</v>
      </c>
      <c r="AM662" s="6">
        <f>IF(AB662="Duinvlak",3,IF(AB662="Plantvlak",2,1))</f>
        <v>1</v>
      </c>
      <c r="AN662" s="6">
        <f>IF(AF662="Duinvlak",3,IF(AF662="Plantvlak",2,1))</f>
        <v>1</v>
      </c>
      <c r="AO662">
        <f>AI662*100000+AJ662*10000+AK662*1000+AL662*100+AM662*10+AN662</f>
        <v>112111</v>
      </c>
    </row>
    <row r="663" spans="1:41" ht="15" x14ac:dyDescent="0.25">
      <c r="A663" s="7">
        <v>365</v>
      </c>
      <c r="B663" s="7">
        <v>5</v>
      </c>
      <c r="C663" s="7">
        <v>1</v>
      </c>
      <c r="D663" s="7">
        <v>207</v>
      </c>
      <c r="E663" s="7">
        <v>226</v>
      </c>
      <c r="F663" s="7">
        <v>238</v>
      </c>
      <c r="G663" s="7">
        <v>278</v>
      </c>
      <c r="H663" s="7">
        <v>-1</v>
      </c>
      <c r="I663" s="7">
        <v>0</v>
      </c>
      <c r="J663" s="11">
        <v>0</v>
      </c>
      <c r="K663" s="11">
        <v>0</v>
      </c>
      <c r="M663" s="7">
        <v>0</v>
      </c>
      <c r="N663" s="9">
        <v>0</v>
      </c>
      <c r="O663" s="9">
        <v>0</v>
      </c>
      <c r="Q663" s="7">
        <v>37</v>
      </c>
      <c r="R663" s="10">
        <v>1</v>
      </c>
      <c r="S663" s="10">
        <v>2</v>
      </c>
      <c r="T663" s="10" t="s">
        <v>3</v>
      </c>
      <c r="U663" s="7">
        <v>-1</v>
      </c>
      <c r="V663" s="17">
        <v>0</v>
      </c>
      <c r="W663" s="17">
        <v>0</v>
      </c>
      <c r="Y663" s="7">
        <v>-1</v>
      </c>
      <c r="Z663" s="14">
        <v>0</v>
      </c>
      <c r="AA663" s="14">
        <v>0</v>
      </c>
      <c r="AC663" s="7">
        <v>-1</v>
      </c>
      <c r="AD663" s="18">
        <v>0</v>
      </c>
      <c r="AE663" s="18">
        <v>0</v>
      </c>
      <c r="AG663" s="16">
        <v>31.406903852999999</v>
      </c>
      <c r="AH663" s="16">
        <v>54.156153908699999</v>
      </c>
      <c r="AI663" s="6">
        <f>IF(L663="Duinvlak",3,IF(L663="Plantvlak",2,1))</f>
        <v>1</v>
      </c>
      <c r="AJ663" s="6">
        <f>IF(P663="Duinvlak",3,IF(M663="Plantvlak",2,1))</f>
        <v>1</v>
      </c>
      <c r="AK663" s="6">
        <f>IF(T663="Duinvlak",3,IF(T663="Plantvlak",2,1))</f>
        <v>2</v>
      </c>
      <c r="AL663" s="6">
        <f>IF(X663="Duinvlak",3,IF(X663="Plantvlak",2,1))</f>
        <v>1</v>
      </c>
      <c r="AM663" s="6">
        <f>IF(AB663="Duinvlak",3,IF(AB663="Plantvlak",2,1))</f>
        <v>1</v>
      </c>
      <c r="AN663" s="6">
        <f>IF(AF663="Duinvlak",3,IF(AF663="Plantvlak",2,1))</f>
        <v>1</v>
      </c>
      <c r="AO663">
        <f>AI663*100000+AJ663*10000+AK663*1000+AL663*100+AM663*10+AN663</f>
        <v>112111</v>
      </c>
    </row>
    <row r="664" spans="1:41" ht="15" x14ac:dyDescent="0.25">
      <c r="A664" s="7">
        <v>366</v>
      </c>
      <c r="B664" s="7">
        <v>5</v>
      </c>
      <c r="C664" s="7">
        <v>1</v>
      </c>
      <c r="D664" s="7">
        <v>208</v>
      </c>
      <c r="E664" s="7">
        <v>227</v>
      </c>
      <c r="F664" s="7">
        <v>239</v>
      </c>
      <c r="G664" s="7">
        <v>279</v>
      </c>
      <c r="H664" s="7">
        <v>-1</v>
      </c>
      <c r="I664" s="7">
        <v>0</v>
      </c>
      <c r="J664" s="11">
        <v>0</v>
      </c>
      <c r="K664" s="11">
        <v>0</v>
      </c>
      <c r="M664" s="7">
        <v>0</v>
      </c>
      <c r="N664" s="9">
        <v>0</v>
      </c>
      <c r="O664" s="9">
        <v>0</v>
      </c>
      <c r="Q664" s="7">
        <v>38</v>
      </c>
      <c r="R664" s="10">
        <v>1</v>
      </c>
      <c r="S664" s="10">
        <v>4</v>
      </c>
      <c r="T664" s="10" t="s">
        <v>3</v>
      </c>
      <c r="U664" s="7">
        <v>-1</v>
      </c>
      <c r="V664" s="17">
        <v>0</v>
      </c>
      <c r="W664" s="17">
        <v>0</v>
      </c>
      <c r="Y664" s="7">
        <v>-1</v>
      </c>
      <c r="Z664" s="14">
        <v>0</v>
      </c>
      <c r="AA664" s="14">
        <v>0</v>
      </c>
      <c r="AC664" s="7">
        <v>-1</v>
      </c>
      <c r="AD664" s="18">
        <v>0</v>
      </c>
      <c r="AE664" s="18">
        <v>0</v>
      </c>
      <c r="AG664" s="16">
        <v>9.0984074614000008</v>
      </c>
      <c r="AH664" s="16">
        <v>5.0271650013800002</v>
      </c>
      <c r="AI664" s="6">
        <f>IF(L664="Duinvlak",3,IF(L664="Plantvlak",2,1))</f>
        <v>1</v>
      </c>
      <c r="AJ664" s="6">
        <f>IF(P664="Duinvlak",3,IF(M664="Plantvlak",2,1))</f>
        <v>1</v>
      </c>
      <c r="AK664" s="6">
        <f>IF(T664="Duinvlak",3,IF(T664="Plantvlak",2,1))</f>
        <v>2</v>
      </c>
      <c r="AL664" s="6">
        <f>IF(X664="Duinvlak",3,IF(X664="Plantvlak",2,1))</f>
        <v>1</v>
      </c>
      <c r="AM664" s="6">
        <f>IF(AB664="Duinvlak",3,IF(AB664="Plantvlak",2,1))</f>
        <v>1</v>
      </c>
      <c r="AN664" s="6">
        <f>IF(AF664="Duinvlak",3,IF(AF664="Plantvlak",2,1))</f>
        <v>1</v>
      </c>
      <c r="AO664">
        <f>AI664*100000+AJ664*10000+AK664*1000+AL664*100+AM664*10+AN664</f>
        <v>112111</v>
      </c>
    </row>
    <row r="665" spans="1:41" ht="15" x14ac:dyDescent="0.25">
      <c r="A665" s="7">
        <v>367</v>
      </c>
      <c r="B665" s="7">
        <v>5</v>
      </c>
      <c r="C665" s="7">
        <v>1</v>
      </c>
      <c r="D665" s="7">
        <v>209</v>
      </c>
      <c r="E665" s="7">
        <v>228</v>
      </c>
      <c r="F665" s="7">
        <v>240</v>
      </c>
      <c r="G665" s="7">
        <v>280</v>
      </c>
      <c r="H665" s="7">
        <v>-1</v>
      </c>
      <c r="I665" s="7">
        <v>0</v>
      </c>
      <c r="J665" s="11">
        <v>0</v>
      </c>
      <c r="K665" s="11">
        <v>0</v>
      </c>
      <c r="M665" s="7">
        <v>0</v>
      </c>
      <c r="N665" s="9">
        <v>0</v>
      </c>
      <c r="O665" s="9">
        <v>0</v>
      </c>
      <c r="Q665" s="7">
        <v>39</v>
      </c>
      <c r="R665" s="10">
        <v>1</v>
      </c>
      <c r="S665" s="10">
        <v>1</v>
      </c>
      <c r="T665" s="10" t="s">
        <v>3</v>
      </c>
      <c r="U665" s="7">
        <v>-1</v>
      </c>
      <c r="V665" s="17">
        <v>0</v>
      </c>
      <c r="W665" s="17">
        <v>0</v>
      </c>
      <c r="Y665" s="7">
        <v>-1</v>
      </c>
      <c r="Z665" s="14">
        <v>0</v>
      </c>
      <c r="AA665" s="14">
        <v>0</v>
      </c>
      <c r="AC665" s="7">
        <v>-1</v>
      </c>
      <c r="AD665" s="18">
        <v>0</v>
      </c>
      <c r="AE665" s="18">
        <v>0</v>
      </c>
      <c r="AG665" s="16">
        <v>18.8881961198</v>
      </c>
      <c r="AH665" s="16">
        <v>16.859972601300001</v>
      </c>
      <c r="AI665" s="6">
        <f>IF(L665="Duinvlak",3,IF(L665="Plantvlak",2,1))</f>
        <v>1</v>
      </c>
      <c r="AJ665" s="6">
        <f>IF(P665="Duinvlak",3,IF(M665="Plantvlak",2,1))</f>
        <v>1</v>
      </c>
      <c r="AK665" s="6">
        <f>IF(T665="Duinvlak",3,IF(T665="Plantvlak",2,1))</f>
        <v>2</v>
      </c>
      <c r="AL665" s="6">
        <f>IF(X665="Duinvlak",3,IF(X665="Plantvlak",2,1))</f>
        <v>1</v>
      </c>
      <c r="AM665" s="6">
        <f>IF(AB665="Duinvlak",3,IF(AB665="Plantvlak",2,1))</f>
        <v>1</v>
      </c>
      <c r="AN665" s="6">
        <f>IF(AF665="Duinvlak",3,IF(AF665="Plantvlak",2,1))</f>
        <v>1</v>
      </c>
      <c r="AO665">
        <f>AI665*100000+AJ665*10000+AK665*1000+AL665*100+AM665*10+AN665</f>
        <v>112111</v>
      </c>
    </row>
    <row r="666" spans="1:41" ht="15" x14ac:dyDescent="0.25">
      <c r="A666" s="7">
        <v>595</v>
      </c>
      <c r="B666" s="7">
        <v>7</v>
      </c>
      <c r="C666" s="7">
        <v>401</v>
      </c>
      <c r="D666" s="7">
        <v>211</v>
      </c>
      <c r="E666" s="7">
        <v>231</v>
      </c>
      <c r="F666" s="7">
        <v>243</v>
      </c>
      <c r="G666" s="7">
        <v>283</v>
      </c>
      <c r="H666" s="7">
        <v>-1</v>
      </c>
      <c r="I666" s="7">
        <v>0</v>
      </c>
      <c r="J666" s="11">
        <v>0</v>
      </c>
      <c r="K666" s="11">
        <v>0</v>
      </c>
      <c r="M666" s="7">
        <v>0</v>
      </c>
      <c r="N666" s="9">
        <v>0</v>
      </c>
      <c r="O666" s="9">
        <v>0</v>
      </c>
      <c r="Q666" s="7">
        <v>42</v>
      </c>
      <c r="R666" s="10">
        <v>40</v>
      </c>
      <c r="S666" s="10">
        <v>47</v>
      </c>
      <c r="T666" s="10" t="s">
        <v>3</v>
      </c>
      <c r="U666" s="7">
        <v>-1</v>
      </c>
      <c r="V666" s="17">
        <v>0</v>
      </c>
      <c r="W666" s="17">
        <v>0</v>
      </c>
      <c r="Y666" s="7">
        <v>-1</v>
      </c>
      <c r="Z666" s="14">
        <v>0</v>
      </c>
      <c r="AA666" s="14">
        <v>0</v>
      </c>
      <c r="AC666" s="7">
        <v>-1</v>
      </c>
      <c r="AD666" s="18">
        <v>0</v>
      </c>
      <c r="AE666" s="18">
        <v>0</v>
      </c>
      <c r="AG666" s="16">
        <v>2.4216426422600001</v>
      </c>
      <c r="AH666" s="16">
        <v>0.22153683636400001</v>
      </c>
      <c r="AI666" s="6">
        <f>IF(L666="Duinvlak",3,IF(L666="Plantvlak",2,1))</f>
        <v>1</v>
      </c>
      <c r="AJ666" s="6">
        <f>IF(P666="Duinvlak",3,IF(M666="Plantvlak",2,1))</f>
        <v>1</v>
      </c>
      <c r="AK666" s="6">
        <f>IF(T666="Duinvlak",3,IF(T666="Plantvlak",2,1))</f>
        <v>2</v>
      </c>
      <c r="AL666" s="6">
        <f>IF(X666="Duinvlak",3,IF(X666="Plantvlak",2,1))</f>
        <v>1</v>
      </c>
      <c r="AM666" s="6">
        <f>IF(AB666="Duinvlak",3,IF(AB666="Plantvlak",2,1))</f>
        <v>1</v>
      </c>
      <c r="AN666" s="6">
        <f>IF(AF666="Duinvlak",3,IF(AF666="Plantvlak",2,1))</f>
        <v>1</v>
      </c>
      <c r="AO666">
        <f>AI666*100000+AJ666*10000+AK666*1000+AL666*100+AM666*10+AN666</f>
        <v>112111</v>
      </c>
    </row>
    <row r="667" spans="1:41" ht="15" x14ac:dyDescent="0.25">
      <c r="A667" s="7">
        <v>596</v>
      </c>
      <c r="B667" s="7">
        <v>7</v>
      </c>
      <c r="C667" s="7">
        <v>401</v>
      </c>
      <c r="D667" s="7">
        <v>212</v>
      </c>
      <c r="E667" s="7">
        <v>232</v>
      </c>
      <c r="F667" s="7">
        <v>244</v>
      </c>
      <c r="G667" s="7">
        <v>284</v>
      </c>
      <c r="H667" s="7">
        <v>-1</v>
      </c>
      <c r="I667" s="7">
        <v>0</v>
      </c>
      <c r="J667" s="11">
        <v>0</v>
      </c>
      <c r="K667" s="11">
        <v>0</v>
      </c>
      <c r="M667" s="7">
        <v>0</v>
      </c>
      <c r="N667" s="9">
        <v>0</v>
      </c>
      <c r="O667" s="9">
        <v>0</v>
      </c>
      <c r="Q667" s="7">
        <v>43</v>
      </c>
      <c r="R667" s="10">
        <v>40</v>
      </c>
      <c r="S667" s="10">
        <v>48</v>
      </c>
      <c r="T667" s="10" t="s">
        <v>3</v>
      </c>
      <c r="U667" s="7">
        <v>-1</v>
      </c>
      <c r="V667" s="17">
        <v>0</v>
      </c>
      <c r="W667" s="17">
        <v>0</v>
      </c>
      <c r="Y667" s="7">
        <v>-1</v>
      </c>
      <c r="Z667" s="14">
        <v>0</v>
      </c>
      <c r="AA667" s="14">
        <v>0</v>
      </c>
      <c r="AC667" s="7">
        <v>-1</v>
      </c>
      <c r="AD667" s="18">
        <v>0</v>
      </c>
      <c r="AE667" s="18">
        <v>0</v>
      </c>
      <c r="AG667" s="16">
        <v>5.7856881425499997</v>
      </c>
      <c r="AH667" s="16">
        <v>0.55344932159000004</v>
      </c>
      <c r="AI667" s="6">
        <f>IF(L667="Duinvlak",3,IF(L667="Plantvlak",2,1))</f>
        <v>1</v>
      </c>
      <c r="AJ667" s="6">
        <f>IF(P667="Duinvlak",3,IF(M667="Plantvlak",2,1))</f>
        <v>1</v>
      </c>
      <c r="AK667" s="6">
        <f>IF(T667="Duinvlak",3,IF(T667="Plantvlak",2,1))</f>
        <v>2</v>
      </c>
      <c r="AL667" s="6">
        <f>IF(X667="Duinvlak",3,IF(X667="Plantvlak",2,1))</f>
        <v>1</v>
      </c>
      <c r="AM667" s="6">
        <f>IF(AB667="Duinvlak",3,IF(AB667="Plantvlak",2,1))</f>
        <v>1</v>
      </c>
      <c r="AN667" s="6">
        <f>IF(AF667="Duinvlak",3,IF(AF667="Plantvlak",2,1))</f>
        <v>1</v>
      </c>
      <c r="AO667">
        <f>AI667*100000+AJ667*10000+AK667*1000+AL667*100+AM667*10+AN667</f>
        <v>112111</v>
      </c>
    </row>
    <row r="668" spans="1:41" ht="15" x14ac:dyDescent="0.25">
      <c r="A668" s="7">
        <v>1036</v>
      </c>
      <c r="B668" s="7">
        <v>11</v>
      </c>
      <c r="C668" s="7">
        <v>2</v>
      </c>
      <c r="D668" s="7">
        <v>223</v>
      </c>
      <c r="E668" s="7">
        <v>256</v>
      </c>
      <c r="F668" s="7">
        <v>272</v>
      </c>
      <c r="G668" s="7">
        <v>313</v>
      </c>
      <c r="H668" s="7">
        <v>-1</v>
      </c>
      <c r="I668" s="7">
        <v>0</v>
      </c>
      <c r="J668" s="11">
        <v>0</v>
      </c>
      <c r="K668" s="11">
        <v>0</v>
      </c>
      <c r="M668" s="7">
        <v>0</v>
      </c>
      <c r="N668" s="9">
        <v>0</v>
      </c>
      <c r="O668" s="9">
        <v>0</v>
      </c>
      <c r="Q668" s="7">
        <v>72</v>
      </c>
      <c r="R668" s="10">
        <v>2</v>
      </c>
      <c r="S668" s="10">
        <v>10</v>
      </c>
      <c r="T668" s="10" t="s">
        <v>3</v>
      </c>
      <c r="U668" s="7">
        <v>-1</v>
      </c>
      <c r="V668" s="17">
        <v>0</v>
      </c>
      <c r="W668" s="17">
        <v>0</v>
      </c>
      <c r="Y668" s="7">
        <v>-1</v>
      </c>
      <c r="Z668" s="14">
        <v>0</v>
      </c>
      <c r="AA668" s="14">
        <v>0</v>
      </c>
      <c r="AC668" s="7">
        <v>-1</v>
      </c>
      <c r="AD668" s="18">
        <v>0</v>
      </c>
      <c r="AE668" s="18">
        <v>0</v>
      </c>
      <c r="AG668" s="16">
        <v>32.876955930400001</v>
      </c>
      <c r="AH668" s="16">
        <v>39.079924996199999</v>
      </c>
      <c r="AI668" s="6">
        <f>IF(L668="Duinvlak",3,IF(L668="Plantvlak",2,1))</f>
        <v>1</v>
      </c>
      <c r="AJ668" s="6">
        <f>IF(P668="Duinvlak",3,IF(M668="Plantvlak",2,1))</f>
        <v>1</v>
      </c>
      <c r="AK668" s="6">
        <f>IF(T668="Duinvlak",3,IF(T668="Plantvlak",2,1))</f>
        <v>2</v>
      </c>
      <c r="AL668" s="6">
        <f>IF(X668="Duinvlak",3,IF(X668="Plantvlak",2,1))</f>
        <v>1</v>
      </c>
      <c r="AM668" s="6">
        <f>IF(AB668="Duinvlak",3,IF(AB668="Plantvlak",2,1))</f>
        <v>1</v>
      </c>
      <c r="AN668" s="6">
        <f>IF(AF668="Duinvlak",3,IF(AF668="Plantvlak",2,1))</f>
        <v>1</v>
      </c>
      <c r="AO668">
        <f>AI668*100000+AJ668*10000+AK668*1000+AL668*100+AM668*10+AN668</f>
        <v>112111</v>
      </c>
    </row>
    <row r="669" spans="1:41" ht="15" x14ac:dyDescent="0.25">
      <c r="A669" s="7">
        <v>1043</v>
      </c>
      <c r="B669" s="7">
        <v>11</v>
      </c>
      <c r="C669" s="7">
        <v>2</v>
      </c>
      <c r="D669" s="7">
        <v>230</v>
      </c>
      <c r="E669" s="7">
        <v>263</v>
      </c>
      <c r="F669" s="7">
        <v>279</v>
      </c>
      <c r="G669" s="7">
        <v>320</v>
      </c>
      <c r="H669" s="7">
        <v>-1</v>
      </c>
      <c r="I669" s="7">
        <v>0</v>
      </c>
      <c r="J669" s="11">
        <v>0</v>
      </c>
      <c r="K669" s="11">
        <v>0</v>
      </c>
      <c r="M669" s="7">
        <v>0</v>
      </c>
      <c r="N669" s="9">
        <v>0</v>
      </c>
      <c r="O669" s="9">
        <v>0</v>
      </c>
      <c r="Q669" s="7">
        <v>79</v>
      </c>
      <c r="R669" s="10">
        <v>2</v>
      </c>
      <c r="S669" s="10">
        <v>17</v>
      </c>
      <c r="T669" s="10" t="s">
        <v>3</v>
      </c>
      <c r="U669" s="7">
        <v>-1</v>
      </c>
      <c r="V669" s="17">
        <v>0</v>
      </c>
      <c r="W669" s="17">
        <v>0</v>
      </c>
      <c r="Y669" s="7">
        <v>-1</v>
      </c>
      <c r="Z669" s="14">
        <v>0</v>
      </c>
      <c r="AA669" s="14">
        <v>0</v>
      </c>
      <c r="AC669" s="7">
        <v>-1</v>
      </c>
      <c r="AD669" s="18">
        <v>0</v>
      </c>
      <c r="AE669" s="18">
        <v>0</v>
      </c>
      <c r="AG669" s="16">
        <v>6.3946607878600004</v>
      </c>
      <c r="AH669" s="16">
        <v>2.4614625000300001</v>
      </c>
      <c r="AI669" s="6">
        <f>IF(L669="Duinvlak",3,IF(L669="Plantvlak",2,1))</f>
        <v>1</v>
      </c>
      <c r="AJ669" s="6">
        <f>IF(P669="Duinvlak",3,IF(M669="Plantvlak",2,1))</f>
        <v>1</v>
      </c>
      <c r="AK669" s="6">
        <f>IF(T669="Duinvlak",3,IF(T669="Plantvlak",2,1))</f>
        <v>2</v>
      </c>
      <c r="AL669" s="6">
        <f>IF(X669="Duinvlak",3,IF(X669="Plantvlak",2,1))</f>
        <v>1</v>
      </c>
      <c r="AM669" s="6">
        <f>IF(AB669="Duinvlak",3,IF(AB669="Plantvlak",2,1))</f>
        <v>1</v>
      </c>
      <c r="AN669" s="6">
        <f>IF(AF669="Duinvlak",3,IF(AF669="Plantvlak",2,1))</f>
        <v>1</v>
      </c>
      <c r="AO669">
        <f>AI669*100000+AJ669*10000+AK669*1000+AL669*100+AM669*10+AN669</f>
        <v>112111</v>
      </c>
    </row>
    <row r="670" spans="1:41" ht="15" x14ac:dyDescent="0.25">
      <c r="A670" s="7">
        <v>218</v>
      </c>
      <c r="B670" s="7">
        <v>1</v>
      </c>
      <c r="C670" s="7">
        <v>4</v>
      </c>
      <c r="D670" s="7">
        <v>1363</v>
      </c>
      <c r="E670" s="7">
        <v>872</v>
      </c>
      <c r="F670" s="7">
        <v>321</v>
      </c>
      <c r="G670" s="7">
        <v>-1</v>
      </c>
      <c r="H670" s="7">
        <v>0</v>
      </c>
      <c r="I670" s="7">
        <v>0</v>
      </c>
      <c r="J670" s="11">
        <v>0</v>
      </c>
      <c r="K670" s="11">
        <v>0</v>
      </c>
      <c r="M670" s="7">
        <v>0</v>
      </c>
      <c r="N670" s="9">
        <v>0</v>
      </c>
      <c r="O670" s="9">
        <v>0</v>
      </c>
      <c r="Q670" s="7">
        <v>0</v>
      </c>
      <c r="R670" s="10">
        <v>0</v>
      </c>
      <c r="S670" s="10">
        <v>0</v>
      </c>
      <c r="U670" s="7">
        <v>4</v>
      </c>
      <c r="V670" s="17">
        <v>4</v>
      </c>
      <c r="W670" s="17">
        <v>919</v>
      </c>
      <c r="X670" s="17" t="s">
        <v>2</v>
      </c>
      <c r="Y670" s="7">
        <v>3</v>
      </c>
      <c r="Z670" s="14">
        <v>4</v>
      </c>
      <c r="AA670" s="14">
        <v>542</v>
      </c>
      <c r="AB670" s="14" t="s">
        <v>2</v>
      </c>
      <c r="AC670" s="7">
        <v>221</v>
      </c>
      <c r="AD670" s="18">
        <v>4</v>
      </c>
      <c r="AE670" s="18">
        <v>271</v>
      </c>
      <c r="AF670" s="18" t="s">
        <v>2</v>
      </c>
      <c r="AG670" s="16">
        <v>1.4541540748299999</v>
      </c>
      <c r="AH670" s="16">
        <v>1.07141406095E-2</v>
      </c>
      <c r="AI670" s="6">
        <f>IF(L670="Duinvlak",3,IF(L670="Plantvlak",2,1))</f>
        <v>1</v>
      </c>
      <c r="AJ670" s="6">
        <f>IF(P670="Duinvlak",3,IF(M670="Plantvlak",2,1))</f>
        <v>1</v>
      </c>
      <c r="AK670" s="6">
        <f>IF(T670="Duinvlak",3,IF(T670="Plantvlak",2,1))</f>
        <v>1</v>
      </c>
      <c r="AL670" s="6">
        <f>IF(X670="Duinvlak",3,IF(X670="Plantvlak",2,1))</f>
        <v>3</v>
      </c>
      <c r="AM670" s="6">
        <f>IF(AB670="Duinvlak",3,IF(AB670="Plantvlak",2,1))</f>
        <v>3</v>
      </c>
      <c r="AN670" s="6">
        <f>IF(AF670="Duinvlak",3,IF(AF670="Plantvlak",2,1))</f>
        <v>3</v>
      </c>
      <c r="AO670">
        <f>AI670*100000+AJ670*10000+AK670*1000+AL670*100+AM670*10+AN670</f>
        <v>111333</v>
      </c>
    </row>
    <row r="671" spans="1:41" ht="15" x14ac:dyDescent="0.25">
      <c r="A671" s="7">
        <v>220</v>
      </c>
      <c r="B671" s="7">
        <v>1</v>
      </c>
      <c r="C671" s="7">
        <v>4</v>
      </c>
      <c r="D671" s="7">
        <v>1365</v>
      </c>
      <c r="E671" s="7">
        <v>874</v>
      </c>
      <c r="F671" s="7">
        <v>328</v>
      </c>
      <c r="G671" s="7">
        <v>-1</v>
      </c>
      <c r="H671" s="7">
        <v>0</v>
      </c>
      <c r="I671" s="7">
        <v>0</v>
      </c>
      <c r="J671" s="11">
        <v>0</v>
      </c>
      <c r="K671" s="11">
        <v>0</v>
      </c>
      <c r="M671" s="7">
        <v>0</v>
      </c>
      <c r="N671" s="9">
        <v>0</v>
      </c>
      <c r="O671" s="9">
        <v>0</v>
      </c>
      <c r="Q671" s="7">
        <v>0</v>
      </c>
      <c r="R671" s="10">
        <v>0</v>
      </c>
      <c r="S671" s="10">
        <v>0</v>
      </c>
      <c r="U671" s="7">
        <v>11</v>
      </c>
      <c r="V671" s="17">
        <v>4</v>
      </c>
      <c r="W671" s="17">
        <v>69</v>
      </c>
      <c r="X671" s="17" t="s">
        <v>2</v>
      </c>
      <c r="Y671" s="7">
        <v>1</v>
      </c>
      <c r="Z671" s="14">
        <v>4</v>
      </c>
      <c r="AA671" s="14">
        <v>527</v>
      </c>
      <c r="AB671" s="14" t="s">
        <v>2</v>
      </c>
      <c r="AC671" s="7">
        <v>153</v>
      </c>
      <c r="AD671" s="18">
        <v>4</v>
      </c>
      <c r="AE671" s="18">
        <v>201</v>
      </c>
      <c r="AF671" s="18" t="s">
        <v>2</v>
      </c>
      <c r="AG671" s="16">
        <v>9.9725425225500004</v>
      </c>
      <c r="AH671" s="16">
        <v>1.6342320860999999</v>
      </c>
      <c r="AI671" s="6">
        <f>IF(L671="Duinvlak",3,IF(L671="Plantvlak",2,1))</f>
        <v>1</v>
      </c>
      <c r="AJ671" s="6">
        <f>IF(P671="Duinvlak",3,IF(M671="Plantvlak",2,1))</f>
        <v>1</v>
      </c>
      <c r="AK671" s="6">
        <f>IF(T671="Duinvlak",3,IF(T671="Plantvlak",2,1))</f>
        <v>1</v>
      </c>
      <c r="AL671" s="6">
        <f>IF(X671="Duinvlak",3,IF(X671="Plantvlak",2,1))</f>
        <v>3</v>
      </c>
      <c r="AM671" s="6">
        <f>IF(AB671="Duinvlak",3,IF(AB671="Plantvlak",2,1))</f>
        <v>3</v>
      </c>
      <c r="AN671" s="6">
        <f>IF(AF671="Duinvlak",3,IF(AF671="Plantvlak",2,1))</f>
        <v>3</v>
      </c>
      <c r="AO671">
        <f>AI671*100000+AJ671*10000+AK671*1000+AL671*100+AM671*10+AN671</f>
        <v>111333</v>
      </c>
    </row>
    <row r="672" spans="1:41" ht="15" x14ac:dyDescent="0.25">
      <c r="A672" s="7">
        <v>326</v>
      </c>
      <c r="B672" s="7">
        <v>2</v>
      </c>
      <c r="C672" s="7">
        <v>5</v>
      </c>
      <c r="D672" s="7">
        <v>1366</v>
      </c>
      <c r="E672" s="7">
        <v>876</v>
      </c>
      <c r="F672" s="7">
        <v>362</v>
      </c>
      <c r="G672" s="7">
        <v>-1</v>
      </c>
      <c r="H672" s="7">
        <v>0</v>
      </c>
      <c r="I672" s="7">
        <v>0</v>
      </c>
      <c r="J672" s="11">
        <v>0</v>
      </c>
      <c r="K672" s="11">
        <v>0</v>
      </c>
      <c r="M672" s="7">
        <v>0</v>
      </c>
      <c r="N672" s="9">
        <v>0</v>
      </c>
      <c r="O672" s="9">
        <v>0</v>
      </c>
      <c r="Q672" s="7">
        <v>0</v>
      </c>
      <c r="R672" s="10">
        <v>0</v>
      </c>
      <c r="S672" s="10">
        <v>0</v>
      </c>
      <c r="U672" s="7">
        <v>46</v>
      </c>
      <c r="V672" s="17">
        <v>5</v>
      </c>
      <c r="W672" s="17">
        <v>1</v>
      </c>
      <c r="X672" s="17" t="s">
        <v>2</v>
      </c>
      <c r="Y672" s="7">
        <v>8</v>
      </c>
      <c r="Z672" s="14">
        <v>5</v>
      </c>
      <c r="AA672" s="14">
        <v>1</v>
      </c>
      <c r="AB672" s="14" t="s">
        <v>2</v>
      </c>
      <c r="AC672" s="7">
        <v>1</v>
      </c>
      <c r="AD672" s="18">
        <v>5</v>
      </c>
      <c r="AE672" s="18">
        <v>1</v>
      </c>
      <c r="AF672" s="18" t="s">
        <v>2</v>
      </c>
      <c r="AG672" s="16">
        <v>7.31560544431</v>
      </c>
      <c r="AH672" s="16">
        <v>0.90080671353099995</v>
      </c>
      <c r="AI672" s="6">
        <f>IF(L672="Duinvlak",3,IF(L672="Plantvlak",2,1))</f>
        <v>1</v>
      </c>
      <c r="AJ672" s="6">
        <f>IF(P672="Duinvlak",3,IF(M672="Plantvlak",2,1))</f>
        <v>1</v>
      </c>
      <c r="AK672" s="6">
        <f>IF(T672="Duinvlak",3,IF(T672="Plantvlak",2,1))</f>
        <v>1</v>
      </c>
      <c r="AL672" s="6">
        <f>IF(X672="Duinvlak",3,IF(X672="Plantvlak",2,1))</f>
        <v>3</v>
      </c>
      <c r="AM672" s="6">
        <f>IF(AB672="Duinvlak",3,IF(AB672="Plantvlak",2,1))</f>
        <v>3</v>
      </c>
      <c r="AN672" s="6">
        <f>IF(AF672="Duinvlak",3,IF(AF672="Plantvlak",2,1))</f>
        <v>3</v>
      </c>
      <c r="AO672">
        <f>AI672*100000+AJ672*10000+AK672*1000+AL672*100+AM672*10+AN672</f>
        <v>111333</v>
      </c>
    </row>
    <row r="673" spans="1:41" ht="15" x14ac:dyDescent="0.25">
      <c r="A673" s="7">
        <v>538</v>
      </c>
      <c r="B673" s="7">
        <v>6</v>
      </c>
      <c r="C673" s="7">
        <v>501</v>
      </c>
      <c r="D673" s="7">
        <v>1373</v>
      </c>
      <c r="E673" s="7">
        <v>883</v>
      </c>
      <c r="F673" s="7">
        <v>403</v>
      </c>
      <c r="G673" s="7">
        <v>-1</v>
      </c>
      <c r="H673" s="7">
        <v>0</v>
      </c>
      <c r="I673" s="7">
        <v>0</v>
      </c>
      <c r="J673" s="11">
        <v>0</v>
      </c>
      <c r="K673" s="11">
        <v>0</v>
      </c>
      <c r="M673" s="7">
        <v>0</v>
      </c>
      <c r="N673" s="9">
        <v>0</v>
      </c>
      <c r="O673" s="9">
        <v>0</v>
      </c>
      <c r="Q673" s="7">
        <v>0</v>
      </c>
      <c r="R673" s="10">
        <v>0</v>
      </c>
      <c r="S673" s="10">
        <v>0</v>
      </c>
      <c r="U673" s="7">
        <v>88</v>
      </c>
      <c r="V673" s="17">
        <v>50</v>
      </c>
      <c r="W673" s="17">
        <v>1</v>
      </c>
      <c r="X673" s="17" t="s">
        <v>2</v>
      </c>
      <c r="Y673" s="7">
        <v>51</v>
      </c>
      <c r="Z673" s="14">
        <v>50</v>
      </c>
      <c r="AA673" s="14">
        <v>1</v>
      </c>
      <c r="AB673" s="14" t="s">
        <v>2</v>
      </c>
      <c r="AC673" s="7">
        <v>2</v>
      </c>
      <c r="AD673" s="18">
        <v>501</v>
      </c>
      <c r="AE673" s="18">
        <v>1</v>
      </c>
      <c r="AF673" s="18" t="s">
        <v>2</v>
      </c>
      <c r="AG673" s="16">
        <v>41.619712916200001</v>
      </c>
      <c r="AH673" s="16">
        <v>9.8610638119999994</v>
      </c>
      <c r="AI673" s="6">
        <f>IF(L673="Duinvlak",3,IF(L673="Plantvlak",2,1))</f>
        <v>1</v>
      </c>
      <c r="AJ673" s="6">
        <f>IF(P673="Duinvlak",3,IF(M673="Plantvlak",2,1))</f>
        <v>1</v>
      </c>
      <c r="AK673" s="6">
        <f>IF(T673="Duinvlak",3,IF(T673="Plantvlak",2,1))</f>
        <v>1</v>
      </c>
      <c r="AL673" s="6">
        <f>IF(X673="Duinvlak",3,IF(X673="Plantvlak",2,1))</f>
        <v>3</v>
      </c>
      <c r="AM673" s="6">
        <f>IF(AB673="Duinvlak",3,IF(AB673="Plantvlak",2,1))</f>
        <v>3</v>
      </c>
      <c r="AN673" s="6">
        <f>IF(AF673="Duinvlak",3,IF(AF673="Plantvlak",2,1))</f>
        <v>3</v>
      </c>
      <c r="AO673">
        <f>AI673*100000+AJ673*10000+AK673*1000+AL673*100+AM673*10+AN673</f>
        <v>111333</v>
      </c>
    </row>
    <row r="674" spans="1:41" ht="15" x14ac:dyDescent="0.25">
      <c r="A674" s="7">
        <v>539</v>
      </c>
      <c r="B674" s="7">
        <v>6</v>
      </c>
      <c r="C674" s="7">
        <v>501</v>
      </c>
      <c r="D674" s="7">
        <v>1374</v>
      </c>
      <c r="E674" s="7">
        <v>884</v>
      </c>
      <c r="F674" s="7">
        <v>404</v>
      </c>
      <c r="G674" s="7">
        <v>-1</v>
      </c>
      <c r="H674" s="7">
        <v>0</v>
      </c>
      <c r="I674" s="7">
        <v>0</v>
      </c>
      <c r="J674" s="11">
        <v>0</v>
      </c>
      <c r="K674" s="11">
        <v>0</v>
      </c>
      <c r="M674" s="7">
        <v>0</v>
      </c>
      <c r="N674" s="9">
        <v>0</v>
      </c>
      <c r="O674" s="9">
        <v>0</v>
      </c>
      <c r="Q674" s="7">
        <v>0</v>
      </c>
      <c r="R674" s="10">
        <v>0</v>
      </c>
      <c r="S674" s="10">
        <v>0</v>
      </c>
      <c r="U674" s="7">
        <v>89</v>
      </c>
      <c r="V674" s="17">
        <v>50</v>
      </c>
      <c r="W674" s="17">
        <v>3</v>
      </c>
      <c r="X674" s="17" t="s">
        <v>2</v>
      </c>
      <c r="Y674" s="7">
        <v>51</v>
      </c>
      <c r="Z674" s="14">
        <v>50</v>
      </c>
      <c r="AA674" s="14">
        <v>1</v>
      </c>
      <c r="AB674" s="14" t="s">
        <v>2</v>
      </c>
      <c r="AC674" s="7">
        <v>2</v>
      </c>
      <c r="AD674" s="18">
        <v>501</v>
      </c>
      <c r="AE674" s="18">
        <v>1</v>
      </c>
      <c r="AF674" s="18" t="s">
        <v>2</v>
      </c>
      <c r="AG674" s="16">
        <v>15.4687446729</v>
      </c>
      <c r="AH674" s="16">
        <v>9.7454624662999993</v>
      </c>
      <c r="AI674" s="6">
        <f>IF(L674="Duinvlak",3,IF(L674="Plantvlak",2,1))</f>
        <v>1</v>
      </c>
      <c r="AJ674" s="6">
        <f>IF(P674="Duinvlak",3,IF(M674="Plantvlak",2,1))</f>
        <v>1</v>
      </c>
      <c r="AK674" s="6">
        <f>IF(T674="Duinvlak",3,IF(T674="Plantvlak",2,1))</f>
        <v>1</v>
      </c>
      <c r="AL674" s="6">
        <f>IF(X674="Duinvlak",3,IF(X674="Plantvlak",2,1))</f>
        <v>3</v>
      </c>
      <c r="AM674" s="6">
        <f>IF(AB674="Duinvlak",3,IF(AB674="Plantvlak",2,1))</f>
        <v>3</v>
      </c>
      <c r="AN674" s="6">
        <f>IF(AF674="Duinvlak",3,IF(AF674="Plantvlak",2,1))</f>
        <v>3</v>
      </c>
      <c r="AO674">
        <f>AI674*100000+AJ674*10000+AK674*1000+AL674*100+AM674*10+AN674</f>
        <v>111333</v>
      </c>
    </row>
    <row r="675" spans="1:41" ht="15" x14ac:dyDescent="0.25">
      <c r="A675" s="7">
        <v>541</v>
      </c>
      <c r="B675" s="7">
        <v>6</v>
      </c>
      <c r="C675" s="7">
        <v>501</v>
      </c>
      <c r="D675" s="7">
        <v>1376</v>
      </c>
      <c r="E675" s="7">
        <v>886</v>
      </c>
      <c r="F675" s="7">
        <v>407</v>
      </c>
      <c r="G675" s="7">
        <v>-1</v>
      </c>
      <c r="H675" s="7">
        <v>0</v>
      </c>
      <c r="I675" s="7">
        <v>0</v>
      </c>
      <c r="J675" s="11">
        <v>0</v>
      </c>
      <c r="K675" s="11">
        <v>0</v>
      </c>
      <c r="M675" s="7">
        <v>0</v>
      </c>
      <c r="N675" s="9">
        <v>0</v>
      </c>
      <c r="O675" s="9">
        <v>0</v>
      </c>
      <c r="Q675" s="7">
        <v>0</v>
      </c>
      <c r="R675" s="10">
        <v>0</v>
      </c>
      <c r="S675" s="10">
        <v>0</v>
      </c>
      <c r="U675" s="7">
        <v>92</v>
      </c>
      <c r="V675" s="17">
        <v>50</v>
      </c>
      <c r="W675" s="17">
        <v>6</v>
      </c>
      <c r="X675" s="17" t="s">
        <v>2</v>
      </c>
      <c r="Y675" s="7">
        <v>12</v>
      </c>
      <c r="Z675" s="14">
        <v>50</v>
      </c>
      <c r="AA675" s="14">
        <v>500</v>
      </c>
      <c r="AB675" s="14" t="s">
        <v>2</v>
      </c>
      <c r="AC675" s="7">
        <v>5</v>
      </c>
      <c r="AD675" s="18">
        <v>501</v>
      </c>
      <c r="AE675" s="18">
        <v>4</v>
      </c>
      <c r="AF675" s="18" t="s">
        <v>2</v>
      </c>
      <c r="AG675" s="16">
        <v>4.22186326961</v>
      </c>
      <c r="AH675" s="16">
        <v>1.22406213677</v>
      </c>
      <c r="AI675" s="6">
        <f>IF(L675="Duinvlak",3,IF(L675="Plantvlak",2,1))</f>
        <v>1</v>
      </c>
      <c r="AJ675" s="6">
        <f>IF(P675="Duinvlak",3,IF(M675="Plantvlak",2,1))</f>
        <v>1</v>
      </c>
      <c r="AK675" s="6">
        <f>IF(T675="Duinvlak",3,IF(T675="Plantvlak",2,1))</f>
        <v>1</v>
      </c>
      <c r="AL675" s="6">
        <f>IF(X675="Duinvlak",3,IF(X675="Plantvlak",2,1))</f>
        <v>3</v>
      </c>
      <c r="AM675" s="6">
        <f>IF(AB675="Duinvlak",3,IF(AB675="Plantvlak",2,1))</f>
        <v>3</v>
      </c>
      <c r="AN675" s="6">
        <f>IF(AF675="Duinvlak",3,IF(AF675="Plantvlak",2,1))</f>
        <v>3</v>
      </c>
      <c r="AO675">
        <f>AI675*100000+AJ675*10000+AK675*1000+AL675*100+AM675*10+AN675</f>
        <v>111333</v>
      </c>
    </row>
    <row r="676" spans="1:41" ht="15" x14ac:dyDescent="0.25">
      <c r="A676" s="7">
        <v>542</v>
      </c>
      <c r="B676" s="7">
        <v>6</v>
      </c>
      <c r="C676" s="7">
        <v>501</v>
      </c>
      <c r="D676" s="7">
        <v>1377</v>
      </c>
      <c r="E676" s="7">
        <v>887</v>
      </c>
      <c r="F676" s="7">
        <v>408</v>
      </c>
      <c r="G676" s="7">
        <v>-1</v>
      </c>
      <c r="H676" s="7">
        <v>0</v>
      </c>
      <c r="I676" s="7">
        <v>0</v>
      </c>
      <c r="J676" s="11">
        <v>0</v>
      </c>
      <c r="K676" s="11">
        <v>0</v>
      </c>
      <c r="M676" s="7">
        <v>0</v>
      </c>
      <c r="N676" s="9">
        <v>0</v>
      </c>
      <c r="O676" s="9">
        <v>0</v>
      </c>
      <c r="Q676" s="7">
        <v>0</v>
      </c>
      <c r="R676" s="10">
        <v>0</v>
      </c>
      <c r="S676" s="10">
        <v>0</v>
      </c>
      <c r="U676" s="7">
        <v>93</v>
      </c>
      <c r="V676" s="17">
        <v>50</v>
      </c>
      <c r="W676" s="17">
        <v>7</v>
      </c>
      <c r="X676" s="17" t="s">
        <v>2</v>
      </c>
      <c r="Y676" s="7">
        <v>51</v>
      </c>
      <c r="Z676" s="14">
        <v>50</v>
      </c>
      <c r="AA676" s="14">
        <v>1</v>
      </c>
      <c r="AB676" s="14" t="s">
        <v>2</v>
      </c>
      <c r="AC676" s="7">
        <v>2</v>
      </c>
      <c r="AD676" s="18">
        <v>501</v>
      </c>
      <c r="AE676" s="18">
        <v>1</v>
      </c>
      <c r="AF676" s="18" t="s">
        <v>2</v>
      </c>
      <c r="AG676" s="16">
        <v>57.649395732899997</v>
      </c>
      <c r="AH676" s="16">
        <v>69.859373804399993</v>
      </c>
      <c r="AI676" s="6">
        <f>IF(L676="Duinvlak",3,IF(L676="Plantvlak",2,1))</f>
        <v>1</v>
      </c>
      <c r="AJ676" s="6">
        <f>IF(P676="Duinvlak",3,IF(M676="Plantvlak",2,1))</f>
        <v>1</v>
      </c>
      <c r="AK676" s="6">
        <f>IF(T676="Duinvlak",3,IF(T676="Plantvlak",2,1))</f>
        <v>1</v>
      </c>
      <c r="AL676" s="6">
        <f>IF(X676="Duinvlak",3,IF(X676="Plantvlak",2,1))</f>
        <v>3</v>
      </c>
      <c r="AM676" s="6">
        <f>IF(AB676="Duinvlak",3,IF(AB676="Plantvlak",2,1))</f>
        <v>3</v>
      </c>
      <c r="AN676" s="6">
        <f>IF(AF676="Duinvlak",3,IF(AF676="Plantvlak",2,1))</f>
        <v>3</v>
      </c>
      <c r="AO676">
        <f>AI676*100000+AJ676*10000+AK676*1000+AL676*100+AM676*10+AN676</f>
        <v>111333</v>
      </c>
    </row>
    <row r="677" spans="1:41" ht="15" x14ac:dyDescent="0.25">
      <c r="A677" s="7">
        <v>543</v>
      </c>
      <c r="B677" s="7">
        <v>6</v>
      </c>
      <c r="C677" s="7">
        <v>501</v>
      </c>
      <c r="D677" s="7">
        <v>1378</v>
      </c>
      <c r="E677" s="7">
        <v>888</v>
      </c>
      <c r="F677" s="7">
        <v>409</v>
      </c>
      <c r="G677" s="7">
        <v>-1</v>
      </c>
      <c r="H677" s="7">
        <v>0</v>
      </c>
      <c r="I677" s="7">
        <v>0</v>
      </c>
      <c r="J677" s="11">
        <v>0</v>
      </c>
      <c r="K677" s="11">
        <v>0</v>
      </c>
      <c r="M677" s="7">
        <v>0</v>
      </c>
      <c r="N677" s="9">
        <v>0</v>
      </c>
      <c r="O677" s="9">
        <v>0</v>
      </c>
      <c r="Q677" s="7">
        <v>0</v>
      </c>
      <c r="R677" s="10">
        <v>0</v>
      </c>
      <c r="S677" s="10">
        <v>0</v>
      </c>
      <c r="U677" s="7">
        <v>94</v>
      </c>
      <c r="V677" s="17">
        <v>50</v>
      </c>
      <c r="W677" s="17">
        <v>8</v>
      </c>
      <c r="X677" s="17" t="s">
        <v>2</v>
      </c>
      <c r="Y677" s="7">
        <v>51</v>
      </c>
      <c r="Z677" s="14">
        <v>50</v>
      </c>
      <c r="AA677" s="14">
        <v>1</v>
      </c>
      <c r="AB677" s="14" t="s">
        <v>2</v>
      </c>
      <c r="AC677" s="7">
        <v>2</v>
      </c>
      <c r="AD677" s="18">
        <v>501</v>
      </c>
      <c r="AE677" s="18">
        <v>1</v>
      </c>
      <c r="AF677" s="18" t="s">
        <v>2</v>
      </c>
      <c r="AG677" s="16">
        <v>9.5556430115000008</v>
      </c>
      <c r="AH677" s="16">
        <v>5.0480943084699996</v>
      </c>
      <c r="AI677" s="6">
        <f>IF(L677="Duinvlak",3,IF(L677="Plantvlak",2,1))</f>
        <v>1</v>
      </c>
      <c r="AJ677" s="6">
        <f>IF(P677="Duinvlak",3,IF(M677="Plantvlak",2,1))</f>
        <v>1</v>
      </c>
      <c r="AK677" s="6">
        <f>IF(T677="Duinvlak",3,IF(T677="Plantvlak",2,1))</f>
        <v>1</v>
      </c>
      <c r="AL677" s="6">
        <f>IF(X677="Duinvlak",3,IF(X677="Plantvlak",2,1))</f>
        <v>3</v>
      </c>
      <c r="AM677" s="6">
        <f>IF(AB677="Duinvlak",3,IF(AB677="Plantvlak",2,1))</f>
        <v>3</v>
      </c>
      <c r="AN677" s="6">
        <f>IF(AF677="Duinvlak",3,IF(AF677="Plantvlak",2,1))</f>
        <v>3</v>
      </c>
      <c r="AO677">
        <f>AI677*100000+AJ677*10000+AK677*1000+AL677*100+AM677*10+AN677</f>
        <v>111333</v>
      </c>
    </row>
    <row r="678" spans="1:41" ht="15" x14ac:dyDescent="0.25">
      <c r="A678" s="7">
        <v>545</v>
      </c>
      <c r="B678" s="7">
        <v>6</v>
      </c>
      <c r="C678" s="7">
        <v>501</v>
      </c>
      <c r="D678" s="7">
        <v>1380</v>
      </c>
      <c r="E678" s="7">
        <v>890</v>
      </c>
      <c r="F678" s="7">
        <v>412</v>
      </c>
      <c r="G678" s="7">
        <v>-1</v>
      </c>
      <c r="H678" s="7">
        <v>0</v>
      </c>
      <c r="I678" s="7">
        <v>0</v>
      </c>
      <c r="J678" s="11">
        <v>0</v>
      </c>
      <c r="K678" s="11">
        <v>0</v>
      </c>
      <c r="M678" s="7">
        <v>0</v>
      </c>
      <c r="N678" s="9">
        <v>0</v>
      </c>
      <c r="O678" s="9">
        <v>0</v>
      </c>
      <c r="Q678" s="7">
        <v>0</v>
      </c>
      <c r="R678" s="10">
        <v>0</v>
      </c>
      <c r="S678" s="10">
        <v>0</v>
      </c>
      <c r="U678" s="7">
        <v>97</v>
      </c>
      <c r="V678" s="17">
        <v>50</v>
      </c>
      <c r="W678" s="17">
        <v>11</v>
      </c>
      <c r="X678" s="17" t="s">
        <v>2</v>
      </c>
      <c r="Y678" s="7">
        <v>14</v>
      </c>
      <c r="Z678" s="14">
        <v>50</v>
      </c>
      <c r="AA678" s="14">
        <v>503</v>
      </c>
      <c r="AB678" s="14" t="s">
        <v>2</v>
      </c>
      <c r="AC678" s="7">
        <v>2</v>
      </c>
      <c r="AD678" s="18">
        <v>501</v>
      </c>
      <c r="AE678" s="18">
        <v>1</v>
      </c>
      <c r="AF678" s="18" t="s">
        <v>2</v>
      </c>
      <c r="AG678" s="16">
        <v>4.8697758099800001</v>
      </c>
      <c r="AH678" s="16">
        <v>0.30999364136699997</v>
      </c>
      <c r="AI678" s="6">
        <f>IF(L678="Duinvlak",3,IF(L678="Plantvlak",2,1))</f>
        <v>1</v>
      </c>
      <c r="AJ678" s="6">
        <f>IF(P678="Duinvlak",3,IF(M678="Plantvlak",2,1))</f>
        <v>1</v>
      </c>
      <c r="AK678" s="6">
        <f>IF(T678="Duinvlak",3,IF(T678="Plantvlak",2,1))</f>
        <v>1</v>
      </c>
      <c r="AL678" s="6">
        <f>IF(X678="Duinvlak",3,IF(X678="Plantvlak",2,1))</f>
        <v>3</v>
      </c>
      <c r="AM678" s="6">
        <f>IF(AB678="Duinvlak",3,IF(AB678="Plantvlak",2,1))</f>
        <v>3</v>
      </c>
      <c r="AN678" s="6">
        <f>IF(AF678="Duinvlak",3,IF(AF678="Plantvlak",2,1))</f>
        <v>3</v>
      </c>
      <c r="AO678">
        <f>AI678*100000+AJ678*10000+AK678*1000+AL678*100+AM678*10+AN678</f>
        <v>111333</v>
      </c>
    </row>
    <row r="679" spans="1:41" ht="15" x14ac:dyDescent="0.25">
      <c r="A679" s="7">
        <v>546</v>
      </c>
      <c r="B679" s="7">
        <v>6</v>
      </c>
      <c r="C679" s="7">
        <v>501</v>
      </c>
      <c r="D679" s="7">
        <v>1381</v>
      </c>
      <c r="E679" s="7">
        <v>891</v>
      </c>
      <c r="F679" s="7">
        <v>414</v>
      </c>
      <c r="G679" s="7">
        <v>-1</v>
      </c>
      <c r="H679" s="7">
        <v>0</v>
      </c>
      <c r="I679" s="7">
        <v>0</v>
      </c>
      <c r="J679" s="11">
        <v>0</v>
      </c>
      <c r="K679" s="11">
        <v>0</v>
      </c>
      <c r="M679" s="7">
        <v>0</v>
      </c>
      <c r="N679" s="9">
        <v>0</v>
      </c>
      <c r="O679" s="9">
        <v>0</v>
      </c>
      <c r="Q679" s="7">
        <v>0</v>
      </c>
      <c r="R679" s="10">
        <v>0</v>
      </c>
      <c r="S679" s="10">
        <v>0</v>
      </c>
      <c r="U679" s="7">
        <v>99</v>
      </c>
      <c r="V679" s="17">
        <v>50</v>
      </c>
      <c r="W679" s="17">
        <v>13</v>
      </c>
      <c r="X679" s="17" t="s">
        <v>2</v>
      </c>
      <c r="Y679" s="7">
        <v>51</v>
      </c>
      <c r="Z679" s="14">
        <v>50</v>
      </c>
      <c r="AA679" s="14">
        <v>1</v>
      </c>
      <c r="AB679" s="14" t="s">
        <v>2</v>
      </c>
      <c r="AC679" s="7">
        <v>2</v>
      </c>
      <c r="AD679" s="18">
        <v>501</v>
      </c>
      <c r="AE679" s="18">
        <v>1</v>
      </c>
      <c r="AF679" s="18" t="s">
        <v>2</v>
      </c>
      <c r="AG679" s="16">
        <v>27.083266066</v>
      </c>
      <c r="AH679" s="16">
        <v>11.8247935428</v>
      </c>
      <c r="AI679" s="6">
        <f>IF(L679="Duinvlak",3,IF(L679="Plantvlak",2,1))</f>
        <v>1</v>
      </c>
      <c r="AJ679" s="6">
        <f>IF(P679="Duinvlak",3,IF(M679="Plantvlak",2,1))</f>
        <v>1</v>
      </c>
      <c r="AK679" s="6">
        <f>IF(T679="Duinvlak",3,IF(T679="Plantvlak",2,1))</f>
        <v>1</v>
      </c>
      <c r="AL679" s="6">
        <f>IF(X679="Duinvlak",3,IF(X679="Plantvlak",2,1))</f>
        <v>3</v>
      </c>
      <c r="AM679" s="6">
        <f>IF(AB679="Duinvlak",3,IF(AB679="Plantvlak",2,1))</f>
        <v>3</v>
      </c>
      <c r="AN679" s="6">
        <f>IF(AF679="Duinvlak",3,IF(AF679="Plantvlak",2,1))</f>
        <v>3</v>
      </c>
      <c r="AO679">
        <f>AI679*100000+AJ679*10000+AK679*1000+AL679*100+AM679*10+AN679</f>
        <v>111333</v>
      </c>
    </row>
    <row r="680" spans="1:41" ht="15" x14ac:dyDescent="0.25">
      <c r="A680" s="7">
        <v>548</v>
      </c>
      <c r="B680" s="7">
        <v>6</v>
      </c>
      <c r="C680" s="7">
        <v>501</v>
      </c>
      <c r="D680" s="7">
        <v>1383</v>
      </c>
      <c r="E680" s="7">
        <v>893</v>
      </c>
      <c r="F680" s="7">
        <v>415</v>
      </c>
      <c r="G680" s="7">
        <v>-1</v>
      </c>
      <c r="H680" s="7">
        <v>0</v>
      </c>
      <c r="I680" s="7">
        <v>0</v>
      </c>
      <c r="J680" s="11">
        <v>0</v>
      </c>
      <c r="K680" s="11">
        <v>0</v>
      </c>
      <c r="M680" s="7">
        <v>0</v>
      </c>
      <c r="N680" s="9">
        <v>0</v>
      </c>
      <c r="O680" s="9">
        <v>0</v>
      </c>
      <c r="Q680" s="7">
        <v>0</v>
      </c>
      <c r="R680" s="10">
        <v>0</v>
      </c>
      <c r="S680" s="10">
        <v>0</v>
      </c>
      <c r="U680" s="7">
        <v>100</v>
      </c>
      <c r="V680" s="17">
        <v>50</v>
      </c>
      <c r="W680" s="17">
        <v>14</v>
      </c>
      <c r="X680" s="17" t="s">
        <v>2</v>
      </c>
      <c r="Y680" s="7">
        <v>51</v>
      </c>
      <c r="Z680" s="14">
        <v>50</v>
      </c>
      <c r="AA680" s="14">
        <v>1</v>
      </c>
      <c r="AB680" s="14" t="s">
        <v>2</v>
      </c>
      <c r="AC680" s="7">
        <v>2</v>
      </c>
      <c r="AD680" s="18">
        <v>501</v>
      </c>
      <c r="AE680" s="18">
        <v>1</v>
      </c>
      <c r="AF680" s="18" t="s">
        <v>2</v>
      </c>
      <c r="AG680" s="16">
        <v>56.6377357844</v>
      </c>
      <c r="AH680" s="16">
        <v>42.683961660900003</v>
      </c>
      <c r="AI680" s="6">
        <f>IF(L680="Duinvlak",3,IF(L680="Plantvlak",2,1))</f>
        <v>1</v>
      </c>
      <c r="AJ680" s="6">
        <f>IF(P680="Duinvlak",3,IF(M680="Plantvlak",2,1))</f>
        <v>1</v>
      </c>
      <c r="AK680" s="6">
        <f>IF(T680="Duinvlak",3,IF(T680="Plantvlak",2,1))</f>
        <v>1</v>
      </c>
      <c r="AL680" s="6">
        <f>IF(X680="Duinvlak",3,IF(X680="Plantvlak",2,1))</f>
        <v>3</v>
      </c>
      <c r="AM680" s="6">
        <f>IF(AB680="Duinvlak",3,IF(AB680="Plantvlak",2,1))</f>
        <v>3</v>
      </c>
      <c r="AN680" s="6">
        <f>IF(AF680="Duinvlak",3,IF(AF680="Plantvlak",2,1))</f>
        <v>3</v>
      </c>
      <c r="AO680">
        <f>AI680*100000+AJ680*10000+AK680*1000+AL680*100+AM680*10+AN680</f>
        <v>111333</v>
      </c>
    </row>
    <row r="681" spans="1:41" ht="15" x14ac:dyDescent="0.25">
      <c r="A681" s="7">
        <v>551</v>
      </c>
      <c r="B681" s="7">
        <v>6</v>
      </c>
      <c r="C681" s="7">
        <v>501</v>
      </c>
      <c r="D681" s="7">
        <v>1386</v>
      </c>
      <c r="E681" s="7">
        <v>896</v>
      </c>
      <c r="F681" s="7">
        <v>418</v>
      </c>
      <c r="G681" s="7">
        <v>-1</v>
      </c>
      <c r="H681" s="7">
        <v>0</v>
      </c>
      <c r="I681" s="7">
        <v>0</v>
      </c>
      <c r="J681" s="11">
        <v>0</v>
      </c>
      <c r="K681" s="11">
        <v>0</v>
      </c>
      <c r="M681" s="7">
        <v>0</v>
      </c>
      <c r="N681" s="9">
        <v>0</v>
      </c>
      <c r="O681" s="9">
        <v>0</v>
      </c>
      <c r="Q681" s="7">
        <v>0</v>
      </c>
      <c r="R681" s="10">
        <v>0</v>
      </c>
      <c r="S681" s="10">
        <v>0</v>
      </c>
      <c r="U681" s="7">
        <v>103</v>
      </c>
      <c r="V681" s="17">
        <v>50</v>
      </c>
      <c r="W681" s="17">
        <v>17</v>
      </c>
      <c r="X681" s="17" t="s">
        <v>2</v>
      </c>
      <c r="Y681" s="7">
        <v>51</v>
      </c>
      <c r="Z681" s="14">
        <v>50</v>
      </c>
      <c r="AA681" s="14">
        <v>1</v>
      </c>
      <c r="AB681" s="14" t="s">
        <v>2</v>
      </c>
      <c r="AC681" s="7">
        <v>2</v>
      </c>
      <c r="AD681" s="18">
        <v>501</v>
      </c>
      <c r="AE681" s="18">
        <v>1</v>
      </c>
      <c r="AF681" s="18" t="s">
        <v>2</v>
      </c>
      <c r="AG681" s="16">
        <v>10.7708848995</v>
      </c>
      <c r="AH681" s="16">
        <v>1.1712410209199999</v>
      </c>
      <c r="AI681" s="6">
        <f>IF(L681="Duinvlak",3,IF(L681="Plantvlak",2,1))</f>
        <v>1</v>
      </c>
      <c r="AJ681" s="6">
        <f>IF(P681="Duinvlak",3,IF(M681="Plantvlak",2,1))</f>
        <v>1</v>
      </c>
      <c r="AK681" s="6">
        <f>IF(T681="Duinvlak",3,IF(T681="Plantvlak",2,1))</f>
        <v>1</v>
      </c>
      <c r="AL681" s="6">
        <f>IF(X681="Duinvlak",3,IF(X681="Plantvlak",2,1))</f>
        <v>3</v>
      </c>
      <c r="AM681" s="6">
        <f>IF(AB681="Duinvlak",3,IF(AB681="Plantvlak",2,1))</f>
        <v>3</v>
      </c>
      <c r="AN681" s="6">
        <f>IF(AF681="Duinvlak",3,IF(AF681="Plantvlak",2,1))</f>
        <v>3</v>
      </c>
      <c r="AO681">
        <f>AI681*100000+AJ681*10000+AK681*1000+AL681*100+AM681*10+AN681</f>
        <v>111333</v>
      </c>
    </row>
    <row r="682" spans="1:41" ht="15" x14ac:dyDescent="0.25">
      <c r="A682" s="7">
        <v>552</v>
      </c>
      <c r="B682" s="7">
        <v>6</v>
      </c>
      <c r="C682" s="7">
        <v>501</v>
      </c>
      <c r="D682" s="7">
        <v>1387</v>
      </c>
      <c r="E682" s="7">
        <v>897</v>
      </c>
      <c r="F682" s="7">
        <v>419</v>
      </c>
      <c r="G682" s="7">
        <v>-1</v>
      </c>
      <c r="H682" s="7">
        <v>0</v>
      </c>
      <c r="I682" s="7">
        <v>0</v>
      </c>
      <c r="J682" s="11">
        <v>0</v>
      </c>
      <c r="K682" s="11">
        <v>0</v>
      </c>
      <c r="M682" s="7">
        <v>0</v>
      </c>
      <c r="N682" s="9">
        <v>0</v>
      </c>
      <c r="O682" s="9">
        <v>0</v>
      </c>
      <c r="Q682" s="7">
        <v>0</v>
      </c>
      <c r="R682" s="10">
        <v>0</v>
      </c>
      <c r="S682" s="10">
        <v>0</v>
      </c>
      <c r="U682" s="7">
        <v>104</v>
      </c>
      <c r="V682" s="17">
        <v>50</v>
      </c>
      <c r="W682" s="17">
        <v>18</v>
      </c>
      <c r="X682" s="17" t="s">
        <v>2</v>
      </c>
      <c r="Y682" s="7">
        <v>17</v>
      </c>
      <c r="Z682" s="14">
        <v>50</v>
      </c>
      <c r="AA682" s="14">
        <v>506</v>
      </c>
      <c r="AB682" s="14" t="s">
        <v>2</v>
      </c>
      <c r="AC682" s="7">
        <v>2</v>
      </c>
      <c r="AD682" s="18">
        <v>501</v>
      </c>
      <c r="AE682" s="18">
        <v>1</v>
      </c>
      <c r="AF682" s="18" t="s">
        <v>2</v>
      </c>
      <c r="AG682" s="16">
        <v>1.51315832425</v>
      </c>
      <c r="AH682" s="16">
        <v>6.2804800134799998E-2</v>
      </c>
      <c r="AI682" s="6">
        <f>IF(L682="Duinvlak",3,IF(L682="Plantvlak",2,1))</f>
        <v>1</v>
      </c>
      <c r="AJ682" s="6">
        <f>IF(P682="Duinvlak",3,IF(M682="Plantvlak",2,1))</f>
        <v>1</v>
      </c>
      <c r="AK682" s="6">
        <f>IF(T682="Duinvlak",3,IF(T682="Plantvlak",2,1))</f>
        <v>1</v>
      </c>
      <c r="AL682" s="6">
        <f>IF(X682="Duinvlak",3,IF(X682="Plantvlak",2,1))</f>
        <v>3</v>
      </c>
      <c r="AM682" s="6">
        <f>IF(AB682="Duinvlak",3,IF(AB682="Plantvlak",2,1))</f>
        <v>3</v>
      </c>
      <c r="AN682" s="6">
        <f>IF(AF682="Duinvlak",3,IF(AF682="Plantvlak",2,1))</f>
        <v>3</v>
      </c>
      <c r="AO682">
        <f>AI682*100000+AJ682*10000+AK682*1000+AL682*100+AM682*10+AN682</f>
        <v>111333</v>
      </c>
    </row>
    <row r="683" spans="1:41" ht="15" x14ac:dyDescent="0.25">
      <c r="A683" s="7">
        <v>553</v>
      </c>
      <c r="B683" s="7">
        <v>6</v>
      </c>
      <c r="C683" s="7">
        <v>501</v>
      </c>
      <c r="D683" s="7">
        <v>1388</v>
      </c>
      <c r="E683" s="7">
        <v>898</v>
      </c>
      <c r="F683" s="7">
        <v>421</v>
      </c>
      <c r="G683" s="7">
        <v>-1</v>
      </c>
      <c r="H683" s="7">
        <v>0</v>
      </c>
      <c r="I683" s="7">
        <v>0</v>
      </c>
      <c r="J683" s="11">
        <v>0</v>
      </c>
      <c r="K683" s="11">
        <v>0</v>
      </c>
      <c r="M683" s="7">
        <v>0</v>
      </c>
      <c r="N683" s="9">
        <v>0</v>
      </c>
      <c r="O683" s="9">
        <v>0</v>
      </c>
      <c r="Q683" s="7">
        <v>0</v>
      </c>
      <c r="R683" s="10">
        <v>0</v>
      </c>
      <c r="S683" s="10">
        <v>0</v>
      </c>
      <c r="U683" s="7">
        <v>106</v>
      </c>
      <c r="V683" s="17">
        <v>50</v>
      </c>
      <c r="W683" s="17">
        <v>20</v>
      </c>
      <c r="X683" s="17" t="s">
        <v>2</v>
      </c>
      <c r="Y683" s="7">
        <v>18</v>
      </c>
      <c r="Z683" s="14">
        <v>50</v>
      </c>
      <c r="AA683" s="14">
        <v>507</v>
      </c>
      <c r="AB683" s="14" t="s">
        <v>2</v>
      </c>
      <c r="AC683" s="7">
        <v>2</v>
      </c>
      <c r="AD683" s="18">
        <v>501</v>
      </c>
      <c r="AE683" s="18">
        <v>1</v>
      </c>
      <c r="AF683" s="18" t="s">
        <v>2</v>
      </c>
      <c r="AG683" s="16">
        <v>6.4558076797900004</v>
      </c>
      <c r="AH683" s="16">
        <v>2.5979826481099999</v>
      </c>
      <c r="AI683" s="6">
        <f>IF(L683="Duinvlak",3,IF(L683="Plantvlak",2,1))</f>
        <v>1</v>
      </c>
      <c r="AJ683" s="6">
        <f>IF(P683="Duinvlak",3,IF(M683="Plantvlak",2,1))</f>
        <v>1</v>
      </c>
      <c r="AK683" s="6">
        <f>IF(T683="Duinvlak",3,IF(T683="Plantvlak",2,1))</f>
        <v>1</v>
      </c>
      <c r="AL683" s="6">
        <f>IF(X683="Duinvlak",3,IF(X683="Plantvlak",2,1))</f>
        <v>3</v>
      </c>
      <c r="AM683" s="6">
        <f>IF(AB683="Duinvlak",3,IF(AB683="Plantvlak",2,1))</f>
        <v>3</v>
      </c>
      <c r="AN683" s="6">
        <f>IF(AF683="Duinvlak",3,IF(AF683="Plantvlak",2,1))</f>
        <v>3</v>
      </c>
      <c r="AO683">
        <f>AI683*100000+AJ683*10000+AK683*1000+AL683*100+AM683*10+AN683</f>
        <v>111333</v>
      </c>
    </row>
    <row r="684" spans="1:41" ht="15" x14ac:dyDescent="0.25">
      <c r="A684" s="7">
        <v>554</v>
      </c>
      <c r="B684" s="7">
        <v>6</v>
      </c>
      <c r="C684" s="7">
        <v>501</v>
      </c>
      <c r="D684" s="7">
        <v>1389</v>
      </c>
      <c r="E684" s="7">
        <v>899</v>
      </c>
      <c r="F684" s="7">
        <v>422</v>
      </c>
      <c r="G684" s="7">
        <v>-1</v>
      </c>
      <c r="H684" s="7">
        <v>0</v>
      </c>
      <c r="I684" s="7">
        <v>0</v>
      </c>
      <c r="J684" s="11">
        <v>0</v>
      </c>
      <c r="K684" s="11">
        <v>0</v>
      </c>
      <c r="M684" s="7">
        <v>0</v>
      </c>
      <c r="N684" s="9">
        <v>0</v>
      </c>
      <c r="O684" s="9">
        <v>0</v>
      </c>
      <c r="Q684" s="7">
        <v>0</v>
      </c>
      <c r="R684" s="10">
        <v>0</v>
      </c>
      <c r="S684" s="10">
        <v>0</v>
      </c>
      <c r="U684" s="7">
        <v>107</v>
      </c>
      <c r="V684" s="17">
        <v>50</v>
      </c>
      <c r="W684" s="17">
        <v>21</v>
      </c>
      <c r="X684" s="17" t="s">
        <v>2</v>
      </c>
      <c r="Y684" s="7">
        <v>51</v>
      </c>
      <c r="Z684" s="14">
        <v>50</v>
      </c>
      <c r="AA684" s="14">
        <v>1</v>
      </c>
      <c r="AB684" s="14" t="s">
        <v>2</v>
      </c>
      <c r="AC684" s="7">
        <v>2</v>
      </c>
      <c r="AD684" s="18">
        <v>501</v>
      </c>
      <c r="AE684" s="18">
        <v>1</v>
      </c>
      <c r="AF684" s="18" t="s">
        <v>2</v>
      </c>
      <c r="AG684" s="16">
        <v>6.82639887855</v>
      </c>
      <c r="AH684" s="16">
        <v>3.1772442786899999</v>
      </c>
      <c r="AI684" s="6">
        <f>IF(L684="Duinvlak",3,IF(L684="Plantvlak",2,1))</f>
        <v>1</v>
      </c>
      <c r="AJ684" s="6">
        <f>IF(P684="Duinvlak",3,IF(M684="Plantvlak",2,1))</f>
        <v>1</v>
      </c>
      <c r="AK684" s="6">
        <f>IF(T684="Duinvlak",3,IF(T684="Plantvlak",2,1))</f>
        <v>1</v>
      </c>
      <c r="AL684" s="6">
        <f>IF(X684="Duinvlak",3,IF(X684="Plantvlak",2,1))</f>
        <v>3</v>
      </c>
      <c r="AM684" s="6">
        <f>IF(AB684="Duinvlak",3,IF(AB684="Plantvlak",2,1))</f>
        <v>3</v>
      </c>
      <c r="AN684" s="6">
        <f>IF(AF684="Duinvlak",3,IF(AF684="Plantvlak",2,1))</f>
        <v>3</v>
      </c>
      <c r="AO684">
        <f>AI684*100000+AJ684*10000+AK684*1000+AL684*100+AM684*10+AN684</f>
        <v>111333</v>
      </c>
    </row>
    <row r="685" spans="1:41" ht="15" x14ac:dyDescent="0.25">
      <c r="A685" s="7">
        <v>555</v>
      </c>
      <c r="B685" s="7">
        <v>6</v>
      </c>
      <c r="C685" s="7">
        <v>501</v>
      </c>
      <c r="D685" s="7">
        <v>1390</v>
      </c>
      <c r="E685" s="7">
        <v>900</v>
      </c>
      <c r="F685" s="7">
        <v>423</v>
      </c>
      <c r="G685" s="7">
        <v>-1</v>
      </c>
      <c r="H685" s="7">
        <v>0</v>
      </c>
      <c r="I685" s="7">
        <v>0</v>
      </c>
      <c r="J685" s="11">
        <v>0</v>
      </c>
      <c r="K685" s="11">
        <v>0</v>
      </c>
      <c r="M685" s="7">
        <v>0</v>
      </c>
      <c r="N685" s="9">
        <v>0</v>
      </c>
      <c r="O685" s="9">
        <v>0</v>
      </c>
      <c r="Q685" s="7">
        <v>0</v>
      </c>
      <c r="R685" s="10">
        <v>0</v>
      </c>
      <c r="S685" s="10">
        <v>0</v>
      </c>
      <c r="U685" s="7">
        <v>108</v>
      </c>
      <c r="V685" s="17">
        <v>50</v>
      </c>
      <c r="W685" s="17">
        <v>22</v>
      </c>
      <c r="X685" s="17" t="s">
        <v>2</v>
      </c>
      <c r="Y685" s="7">
        <v>51</v>
      </c>
      <c r="Z685" s="14">
        <v>50</v>
      </c>
      <c r="AA685" s="14">
        <v>1</v>
      </c>
      <c r="AB685" s="14" t="s">
        <v>2</v>
      </c>
      <c r="AC685" s="7">
        <v>2</v>
      </c>
      <c r="AD685" s="18">
        <v>501</v>
      </c>
      <c r="AE685" s="18">
        <v>1</v>
      </c>
      <c r="AF685" s="18" t="s">
        <v>2</v>
      </c>
      <c r="AG685" s="16">
        <v>15.227367174699999</v>
      </c>
      <c r="AH685" s="16">
        <v>5.5252220495</v>
      </c>
      <c r="AI685" s="6">
        <f>IF(L685="Duinvlak",3,IF(L685="Plantvlak",2,1))</f>
        <v>1</v>
      </c>
      <c r="AJ685" s="6">
        <f>IF(P685="Duinvlak",3,IF(M685="Plantvlak",2,1))</f>
        <v>1</v>
      </c>
      <c r="AK685" s="6">
        <f>IF(T685="Duinvlak",3,IF(T685="Plantvlak",2,1))</f>
        <v>1</v>
      </c>
      <c r="AL685" s="6">
        <f>IF(X685="Duinvlak",3,IF(X685="Plantvlak",2,1))</f>
        <v>3</v>
      </c>
      <c r="AM685" s="6">
        <f>IF(AB685="Duinvlak",3,IF(AB685="Plantvlak",2,1))</f>
        <v>3</v>
      </c>
      <c r="AN685" s="6">
        <f>IF(AF685="Duinvlak",3,IF(AF685="Plantvlak",2,1))</f>
        <v>3</v>
      </c>
      <c r="AO685">
        <f>AI685*100000+AJ685*10000+AK685*1000+AL685*100+AM685*10+AN685</f>
        <v>111333</v>
      </c>
    </row>
    <row r="686" spans="1:41" ht="15" x14ac:dyDescent="0.25">
      <c r="A686" s="7">
        <v>556</v>
      </c>
      <c r="B686" s="7">
        <v>6</v>
      </c>
      <c r="C686" s="7">
        <v>501</v>
      </c>
      <c r="D686" s="7">
        <v>1391</v>
      </c>
      <c r="E686" s="7">
        <v>901</v>
      </c>
      <c r="F686" s="7">
        <v>424</v>
      </c>
      <c r="G686" s="7">
        <v>-1</v>
      </c>
      <c r="H686" s="7">
        <v>0</v>
      </c>
      <c r="I686" s="7">
        <v>0</v>
      </c>
      <c r="J686" s="11">
        <v>0</v>
      </c>
      <c r="K686" s="11">
        <v>0</v>
      </c>
      <c r="M686" s="7">
        <v>0</v>
      </c>
      <c r="N686" s="9">
        <v>0</v>
      </c>
      <c r="O686" s="9">
        <v>0</v>
      </c>
      <c r="Q686" s="7">
        <v>0</v>
      </c>
      <c r="R686" s="10">
        <v>0</v>
      </c>
      <c r="S686" s="10">
        <v>0</v>
      </c>
      <c r="U686" s="7">
        <v>109</v>
      </c>
      <c r="V686" s="17">
        <v>50</v>
      </c>
      <c r="W686" s="17">
        <v>23</v>
      </c>
      <c r="X686" s="17" t="s">
        <v>2</v>
      </c>
      <c r="Y686" s="7">
        <v>51</v>
      </c>
      <c r="Z686" s="14">
        <v>50</v>
      </c>
      <c r="AA686" s="14">
        <v>1</v>
      </c>
      <c r="AB686" s="14" t="s">
        <v>2</v>
      </c>
      <c r="AC686" s="7">
        <v>2</v>
      </c>
      <c r="AD686" s="18">
        <v>501</v>
      </c>
      <c r="AE686" s="18">
        <v>1</v>
      </c>
      <c r="AF686" s="18" t="s">
        <v>2</v>
      </c>
      <c r="AG686" s="16">
        <v>20.249108086</v>
      </c>
      <c r="AH686" s="16">
        <v>11.0548836164</v>
      </c>
      <c r="AI686" s="6">
        <f>IF(L686="Duinvlak",3,IF(L686="Plantvlak",2,1))</f>
        <v>1</v>
      </c>
      <c r="AJ686" s="6">
        <f>IF(P686="Duinvlak",3,IF(M686="Plantvlak",2,1))</f>
        <v>1</v>
      </c>
      <c r="AK686" s="6">
        <f>IF(T686="Duinvlak",3,IF(T686="Plantvlak",2,1))</f>
        <v>1</v>
      </c>
      <c r="AL686" s="6">
        <f>IF(X686="Duinvlak",3,IF(X686="Plantvlak",2,1))</f>
        <v>3</v>
      </c>
      <c r="AM686" s="6">
        <f>IF(AB686="Duinvlak",3,IF(AB686="Plantvlak",2,1))</f>
        <v>3</v>
      </c>
      <c r="AN686" s="6">
        <f>IF(AF686="Duinvlak",3,IF(AF686="Plantvlak",2,1))</f>
        <v>3</v>
      </c>
      <c r="AO686">
        <f>AI686*100000+AJ686*10000+AK686*1000+AL686*100+AM686*10+AN686</f>
        <v>111333</v>
      </c>
    </row>
    <row r="687" spans="1:41" ht="15" x14ac:dyDescent="0.25">
      <c r="A687" s="7">
        <v>557</v>
      </c>
      <c r="B687" s="7">
        <v>6</v>
      </c>
      <c r="C687" s="7">
        <v>501</v>
      </c>
      <c r="D687" s="7">
        <v>1392</v>
      </c>
      <c r="E687" s="7">
        <v>902</v>
      </c>
      <c r="F687" s="7">
        <v>425</v>
      </c>
      <c r="G687" s="7">
        <v>-1</v>
      </c>
      <c r="H687" s="7">
        <v>0</v>
      </c>
      <c r="I687" s="7">
        <v>0</v>
      </c>
      <c r="J687" s="11">
        <v>0</v>
      </c>
      <c r="K687" s="11">
        <v>0</v>
      </c>
      <c r="M687" s="7">
        <v>0</v>
      </c>
      <c r="N687" s="9">
        <v>0</v>
      </c>
      <c r="O687" s="9">
        <v>0</v>
      </c>
      <c r="Q687" s="7">
        <v>0</v>
      </c>
      <c r="R687" s="10">
        <v>0</v>
      </c>
      <c r="S687" s="10">
        <v>0</v>
      </c>
      <c r="U687" s="7">
        <v>110</v>
      </c>
      <c r="V687" s="17">
        <v>50</v>
      </c>
      <c r="W687" s="17">
        <v>24</v>
      </c>
      <c r="X687" s="17" t="s">
        <v>2</v>
      </c>
      <c r="Y687" s="7">
        <v>28</v>
      </c>
      <c r="Z687" s="14">
        <v>50</v>
      </c>
      <c r="AA687" s="14">
        <v>517</v>
      </c>
      <c r="AB687" s="14" t="s">
        <v>2</v>
      </c>
      <c r="AC687" s="7">
        <v>2</v>
      </c>
      <c r="AD687" s="18">
        <v>501</v>
      </c>
      <c r="AE687" s="18">
        <v>1</v>
      </c>
      <c r="AF687" s="18" t="s">
        <v>2</v>
      </c>
      <c r="AG687" s="16">
        <v>7.3089289817300003</v>
      </c>
      <c r="AH687" s="16">
        <v>0.77879085072200005</v>
      </c>
      <c r="AI687" s="6">
        <f>IF(L687="Duinvlak",3,IF(L687="Plantvlak",2,1))</f>
        <v>1</v>
      </c>
      <c r="AJ687" s="6">
        <f>IF(P687="Duinvlak",3,IF(M687="Plantvlak",2,1))</f>
        <v>1</v>
      </c>
      <c r="AK687" s="6">
        <f>IF(T687="Duinvlak",3,IF(T687="Plantvlak",2,1))</f>
        <v>1</v>
      </c>
      <c r="AL687" s="6">
        <f>IF(X687="Duinvlak",3,IF(X687="Plantvlak",2,1))</f>
        <v>3</v>
      </c>
      <c r="AM687" s="6">
        <f>IF(AB687="Duinvlak",3,IF(AB687="Plantvlak",2,1))</f>
        <v>3</v>
      </c>
      <c r="AN687" s="6">
        <f>IF(AF687="Duinvlak",3,IF(AF687="Plantvlak",2,1))</f>
        <v>3</v>
      </c>
      <c r="AO687">
        <f>AI687*100000+AJ687*10000+AK687*1000+AL687*100+AM687*10+AN687</f>
        <v>111333</v>
      </c>
    </row>
    <row r="688" spans="1:41" ht="15" x14ac:dyDescent="0.25">
      <c r="A688" s="7">
        <v>559</v>
      </c>
      <c r="B688" s="7">
        <v>6</v>
      </c>
      <c r="C688" s="7">
        <v>501</v>
      </c>
      <c r="D688" s="7">
        <v>1394</v>
      </c>
      <c r="E688" s="7">
        <v>904</v>
      </c>
      <c r="F688" s="7">
        <v>427</v>
      </c>
      <c r="G688" s="7">
        <v>-1</v>
      </c>
      <c r="H688" s="7">
        <v>0</v>
      </c>
      <c r="I688" s="7">
        <v>0</v>
      </c>
      <c r="J688" s="11">
        <v>0</v>
      </c>
      <c r="K688" s="11">
        <v>0</v>
      </c>
      <c r="M688" s="7">
        <v>0</v>
      </c>
      <c r="N688" s="9">
        <v>0</v>
      </c>
      <c r="O688" s="9">
        <v>0</v>
      </c>
      <c r="Q688" s="7">
        <v>0</v>
      </c>
      <c r="R688" s="10">
        <v>0</v>
      </c>
      <c r="S688" s="10">
        <v>0</v>
      </c>
      <c r="U688" s="7">
        <v>112</v>
      </c>
      <c r="V688" s="17">
        <v>50</v>
      </c>
      <c r="W688" s="17">
        <v>26</v>
      </c>
      <c r="X688" s="17" t="s">
        <v>2</v>
      </c>
      <c r="Y688" s="7">
        <v>21</v>
      </c>
      <c r="Z688" s="14">
        <v>50</v>
      </c>
      <c r="AA688" s="14">
        <v>510</v>
      </c>
      <c r="AB688" s="14" t="s">
        <v>2</v>
      </c>
      <c r="AC688" s="7">
        <v>2</v>
      </c>
      <c r="AD688" s="18">
        <v>501</v>
      </c>
      <c r="AE688" s="18">
        <v>1</v>
      </c>
      <c r="AF688" s="18" t="s">
        <v>2</v>
      </c>
      <c r="AG688" s="16">
        <v>5.1720976395199996</v>
      </c>
      <c r="AH688" s="16">
        <v>0.18728128060300001</v>
      </c>
      <c r="AI688" s="6">
        <f>IF(L688="Duinvlak",3,IF(L688="Plantvlak",2,1))</f>
        <v>1</v>
      </c>
      <c r="AJ688" s="6">
        <f>IF(P688="Duinvlak",3,IF(M688="Plantvlak",2,1))</f>
        <v>1</v>
      </c>
      <c r="AK688" s="6">
        <f>IF(T688="Duinvlak",3,IF(T688="Plantvlak",2,1))</f>
        <v>1</v>
      </c>
      <c r="AL688" s="6">
        <f>IF(X688="Duinvlak",3,IF(X688="Plantvlak",2,1))</f>
        <v>3</v>
      </c>
      <c r="AM688" s="6">
        <f>IF(AB688="Duinvlak",3,IF(AB688="Plantvlak",2,1))</f>
        <v>3</v>
      </c>
      <c r="AN688" s="6">
        <f>IF(AF688="Duinvlak",3,IF(AF688="Plantvlak",2,1))</f>
        <v>3</v>
      </c>
      <c r="AO688">
        <f>AI688*100000+AJ688*10000+AK688*1000+AL688*100+AM688*10+AN688</f>
        <v>111333</v>
      </c>
    </row>
    <row r="689" spans="1:41" ht="15" x14ac:dyDescent="0.25">
      <c r="A689" s="7">
        <v>560</v>
      </c>
      <c r="B689" s="7">
        <v>6</v>
      </c>
      <c r="C689" s="7">
        <v>501</v>
      </c>
      <c r="D689" s="7">
        <v>1395</v>
      </c>
      <c r="E689" s="7">
        <v>905</v>
      </c>
      <c r="F689" s="7">
        <v>429</v>
      </c>
      <c r="G689" s="7">
        <v>-1</v>
      </c>
      <c r="H689" s="7">
        <v>0</v>
      </c>
      <c r="I689" s="7">
        <v>0</v>
      </c>
      <c r="J689" s="11">
        <v>0</v>
      </c>
      <c r="K689" s="11">
        <v>0</v>
      </c>
      <c r="M689" s="7">
        <v>0</v>
      </c>
      <c r="N689" s="9">
        <v>0</v>
      </c>
      <c r="O689" s="9">
        <v>0</v>
      </c>
      <c r="Q689" s="7">
        <v>0</v>
      </c>
      <c r="R689" s="10">
        <v>0</v>
      </c>
      <c r="S689" s="10">
        <v>0</v>
      </c>
      <c r="U689" s="7">
        <v>114</v>
      </c>
      <c r="V689" s="17">
        <v>50</v>
      </c>
      <c r="W689" s="17">
        <v>28</v>
      </c>
      <c r="X689" s="17" t="s">
        <v>2</v>
      </c>
      <c r="Y689" s="7">
        <v>22</v>
      </c>
      <c r="Z689" s="14">
        <v>50</v>
      </c>
      <c r="AA689" s="14">
        <v>511</v>
      </c>
      <c r="AB689" s="14" t="s">
        <v>2</v>
      </c>
      <c r="AC689" s="7">
        <v>2</v>
      </c>
      <c r="AD689" s="18">
        <v>501</v>
      </c>
      <c r="AE689" s="18">
        <v>1</v>
      </c>
      <c r="AF689" s="18" t="s">
        <v>2</v>
      </c>
      <c r="AG689" s="16">
        <v>3.7524666685999999</v>
      </c>
      <c r="AH689" s="16">
        <v>0.96886752305099999</v>
      </c>
      <c r="AI689" s="6">
        <f>IF(L689="Duinvlak",3,IF(L689="Plantvlak",2,1))</f>
        <v>1</v>
      </c>
      <c r="AJ689" s="6">
        <f>IF(P689="Duinvlak",3,IF(M689="Plantvlak",2,1))</f>
        <v>1</v>
      </c>
      <c r="AK689" s="6">
        <f>IF(T689="Duinvlak",3,IF(T689="Plantvlak",2,1))</f>
        <v>1</v>
      </c>
      <c r="AL689" s="6">
        <f>IF(X689="Duinvlak",3,IF(X689="Plantvlak",2,1))</f>
        <v>3</v>
      </c>
      <c r="AM689" s="6">
        <f>IF(AB689="Duinvlak",3,IF(AB689="Plantvlak",2,1))</f>
        <v>3</v>
      </c>
      <c r="AN689" s="6">
        <f>IF(AF689="Duinvlak",3,IF(AF689="Plantvlak",2,1))</f>
        <v>3</v>
      </c>
      <c r="AO689">
        <f>AI689*100000+AJ689*10000+AK689*1000+AL689*100+AM689*10+AN689</f>
        <v>111333</v>
      </c>
    </row>
    <row r="690" spans="1:41" ht="15" x14ac:dyDescent="0.25">
      <c r="A690" s="7">
        <v>561</v>
      </c>
      <c r="B690" s="7">
        <v>6</v>
      </c>
      <c r="C690" s="7">
        <v>501</v>
      </c>
      <c r="D690" s="7">
        <v>1396</v>
      </c>
      <c r="E690" s="7">
        <v>906</v>
      </c>
      <c r="F690" s="7">
        <v>430</v>
      </c>
      <c r="G690" s="7">
        <v>-1</v>
      </c>
      <c r="H690" s="7">
        <v>0</v>
      </c>
      <c r="I690" s="7">
        <v>0</v>
      </c>
      <c r="J690" s="11">
        <v>0</v>
      </c>
      <c r="K690" s="11">
        <v>0</v>
      </c>
      <c r="M690" s="7">
        <v>0</v>
      </c>
      <c r="N690" s="9">
        <v>0</v>
      </c>
      <c r="O690" s="9">
        <v>0</v>
      </c>
      <c r="Q690" s="7">
        <v>0</v>
      </c>
      <c r="R690" s="10">
        <v>0</v>
      </c>
      <c r="S690" s="10">
        <v>0</v>
      </c>
      <c r="U690" s="7">
        <v>115</v>
      </c>
      <c r="V690" s="17">
        <v>50</v>
      </c>
      <c r="W690" s="17">
        <v>29</v>
      </c>
      <c r="X690" s="17" t="s">
        <v>2</v>
      </c>
      <c r="Y690" s="7">
        <v>23</v>
      </c>
      <c r="Z690" s="14">
        <v>50</v>
      </c>
      <c r="AA690" s="14">
        <v>512</v>
      </c>
      <c r="AB690" s="14" t="s">
        <v>2</v>
      </c>
      <c r="AC690" s="7">
        <v>2</v>
      </c>
      <c r="AD690" s="18">
        <v>501</v>
      </c>
      <c r="AE690" s="18">
        <v>1</v>
      </c>
      <c r="AF690" s="18" t="s">
        <v>2</v>
      </c>
      <c r="AG690" s="16">
        <v>3.3311701718500002</v>
      </c>
      <c r="AH690" s="16">
        <v>0.76670829958700004</v>
      </c>
      <c r="AI690" s="6">
        <f>IF(L690="Duinvlak",3,IF(L690="Plantvlak",2,1))</f>
        <v>1</v>
      </c>
      <c r="AJ690" s="6">
        <f>IF(P690="Duinvlak",3,IF(M690="Plantvlak",2,1))</f>
        <v>1</v>
      </c>
      <c r="AK690" s="6">
        <f>IF(T690="Duinvlak",3,IF(T690="Plantvlak",2,1))</f>
        <v>1</v>
      </c>
      <c r="AL690" s="6">
        <f>IF(X690="Duinvlak",3,IF(X690="Plantvlak",2,1))</f>
        <v>3</v>
      </c>
      <c r="AM690" s="6">
        <f>IF(AB690="Duinvlak",3,IF(AB690="Plantvlak",2,1))</f>
        <v>3</v>
      </c>
      <c r="AN690" s="6">
        <f>IF(AF690="Duinvlak",3,IF(AF690="Plantvlak",2,1))</f>
        <v>3</v>
      </c>
      <c r="AO690">
        <f>AI690*100000+AJ690*10000+AK690*1000+AL690*100+AM690*10+AN690</f>
        <v>111333</v>
      </c>
    </row>
    <row r="691" spans="1:41" ht="15" x14ac:dyDescent="0.25">
      <c r="A691" s="7">
        <v>562</v>
      </c>
      <c r="B691" s="7">
        <v>6</v>
      </c>
      <c r="C691" s="7">
        <v>501</v>
      </c>
      <c r="D691" s="7">
        <v>1397</v>
      </c>
      <c r="E691" s="7">
        <v>907</v>
      </c>
      <c r="F691" s="7">
        <v>433</v>
      </c>
      <c r="G691" s="7">
        <v>-1</v>
      </c>
      <c r="H691" s="7">
        <v>0</v>
      </c>
      <c r="I691" s="7">
        <v>0</v>
      </c>
      <c r="J691" s="11">
        <v>0</v>
      </c>
      <c r="K691" s="11">
        <v>0</v>
      </c>
      <c r="M691" s="7">
        <v>0</v>
      </c>
      <c r="N691" s="9">
        <v>0</v>
      </c>
      <c r="O691" s="9">
        <v>0</v>
      </c>
      <c r="Q691" s="7">
        <v>0</v>
      </c>
      <c r="R691" s="10">
        <v>0</v>
      </c>
      <c r="S691" s="10">
        <v>0</v>
      </c>
      <c r="U691" s="7">
        <v>119</v>
      </c>
      <c r="V691" s="17">
        <v>50</v>
      </c>
      <c r="W691" s="17">
        <v>55</v>
      </c>
      <c r="X691" s="17" t="s">
        <v>2</v>
      </c>
      <c r="Y691" s="7">
        <v>47</v>
      </c>
      <c r="Z691" s="14">
        <v>50</v>
      </c>
      <c r="AA691" s="14">
        <v>12</v>
      </c>
      <c r="AB691" s="14" t="s">
        <v>2</v>
      </c>
      <c r="AC691" s="7">
        <v>17</v>
      </c>
      <c r="AD691" s="18">
        <v>501</v>
      </c>
      <c r="AE691" s="18">
        <v>13</v>
      </c>
      <c r="AF691" s="18" t="s">
        <v>2</v>
      </c>
      <c r="AG691" s="16">
        <v>8.2048960842100005</v>
      </c>
      <c r="AH691" s="16">
        <v>1.1202885032300001</v>
      </c>
      <c r="AI691" s="6">
        <f>IF(L691="Duinvlak",3,IF(L691="Plantvlak",2,1))</f>
        <v>1</v>
      </c>
      <c r="AJ691" s="6">
        <f>IF(P691="Duinvlak",3,IF(M691="Plantvlak",2,1))</f>
        <v>1</v>
      </c>
      <c r="AK691" s="6">
        <f>IF(T691="Duinvlak",3,IF(T691="Plantvlak",2,1))</f>
        <v>1</v>
      </c>
      <c r="AL691" s="6">
        <f>IF(X691="Duinvlak",3,IF(X691="Plantvlak",2,1))</f>
        <v>3</v>
      </c>
      <c r="AM691" s="6">
        <f>IF(AB691="Duinvlak",3,IF(AB691="Plantvlak",2,1))</f>
        <v>3</v>
      </c>
      <c r="AN691" s="6">
        <f>IF(AF691="Duinvlak",3,IF(AF691="Plantvlak",2,1))</f>
        <v>3</v>
      </c>
      <c r="AO691">
        <f>AI691*100000+AJ691*10000+AK691*1000+AL691*100+AM691*10+AN691</f>
        <v>111333</v>
      </c>
    </row>
    <row r="692" spans="1:41" ht="15" x14ac:dyDescent="0.25">
      <c r="A692" s="7">
        <v>563</v>
      </c>
      <c r="B692" s="7">
        <v>6</v>
      </c>
      <c r="C692" s="7">
        <v>501</v>
      </c>
      <c r="D692" s="7">
        <v>1398</v>
      </c>
      <c r="E692" s="7">
        <v>908</v>
      </c>
      <c r="F692" s="7">
        <v>434</v>
      </c>
      <c r="G692" s="7">
        <v>-1</v>
      </c>
      <c r="H692" s="7">
        <v>0</v>
      </c>
      <c r="I692" s="7">
        <v>0</v>
      </c>
      <c r="J692" s="11">
        <v>0</v>
      </c>
      <c r="K692" s="11">
        <v>0</v>
      </c>
      <c r="M692" s="7">
        <v>0</v>
      </c>
      <c r="N692" s="9">
        <v>0</v>
      </c>
      <c r="O692" s="9">
        <v>0</v>
      </c>
      <c r="Q692" s="7">
        <v>0</v>
      </c>
      <c r="R692" s="10">
        <v>0</v>
      </c>
      <c r="S692" s="10">
        <v>0</v>
      </c>
      <c r="U692" s="7">
        <v>120</v>
      </c>
      <c r="V692" s="17">
        <v>50</v>
      </c>
      <c r="W692" s="17">
        <v>56</v>
      </c>
      <c r="X692" s="17" t="s">
        <v>2</v>
      </c>
      <c r="Y692" s="7">
        <v>45</v>
      </c>
      <c r="Z692" s="14">
        <v>50</v>
      </c>
      <c r="AA692" s="14">
        <v>10</v>
      </c>
      <c r="AB692" s="14" t="s">
        <v>2</v>
      </c>
      <c r="AC692" s="7">
        <v>18</v>
      </c>
      <c r="AD692" s="18">
        <v>501</v>
      </c>
      <c r="AE692" s="18">
        <v>14</v>
      </c>
      <c r="AF692" s="18" t="s">
        <v>2</v>
      </c>
      <c r="AG692" s="16">
        <v>5.66794717399</v>
      </c>
      <c r="AH692" s="16">
        <v>2.0816448106099998</v>
      </c>
      <c r="AI692" s="6">
        <f>IF(L692="Duinvlak",3,IF(L692="Plantvlak",2,1))</f>
        <v>1</v>
      </c>
      <c r="AJ692" s="6">
        <f>IF(P692="Duinvlak",3,IF(M692="Plantvlak",2,1))</f>
        <v>1</v>
      </c>
      <c r="AK692" s="6">
        <f>IF(T692="Duinvlak",3,IF(T692="Plantvlak",2,1))</f>
        <v>1</v>
      </c>
      <c r="AL692" s="6">
        <f>IF(X692="Duinvlak",3,IF(X692="Plantvlak",2,1))</f>
        <v>3</v>
      </c>
      <c r="AM692" s="6">
        <f>IF(AB692="Duinvlak",3,IF(AB692="Plantvlak",2,1))</f>
        <v>3</v>
      </c>
      <c r="AN692" s="6">
        <f>IF(AF692="Duinvlak",3,IF(AF692="Plantvlak",2,1))</f>
        <v>3</v>
      </c>
      <c r="AO692">
        <f>AI692*100000+AJ692*10000+AK692*1000+AL692*100+AM692*10+AN692</f>
        <v>111333</v>
      </c>
    </row>
    <row r="693" spans="1:41" ht="15" x14ac:dyDescent="0.25">
      <c r="A693" s="7">
        <v>935</v>
      </c>
      <c r="B693" s="7">
        <v>7</v>
      </c>
      <c r="C693" s="7">
        <v>401</v>
      </c>
      <c r="D693" s="7">
        <v>1404</v>
      </c>
      <c r="E693" s="7">
        <v>914</v>
      </c>
      <c r="F693" s="7">
        <v>442</v>
      </c>
      <c r="G693" s="7">
        <v>-1</v>
      </c>
      <c r="H693" s="7">
        <v>0</v>
      </c>
      <c r="I693" s="7">
        <v>0</v>
      </c>
      <c r="J693" s="11">
        <v>0</v>
      </c>
      <c r="K693" s="11">
        <v>0</v>
      </c>
      <c r="M693" s="7">
        <v>0</v>
      </c>
      <c r="N693" s="9">
        <v>0</v>
      </c>
      <c r="O693" s="9">
        <v>0</v>
      </c>
      <c r="Q693" s="7">
        <v>0</v>
      </c>
      <c r="R693" s="10">
        <v>0</v>
      </c>
      <c r="S693" s="10">
        <v>0</v>
      </c>
      <c r="U693" s="7">
        <v>128</v>
      </c>
      <c r="V693" s="17">
        <v>40</v>
      </c>
      <c r="W693" s="17">
        <v>915</v>
      </c>
      <c r="X693" s="17" t="s">
        <v>2</v>
      </c>
      <c r="Y693" s="7">
        <v>63</v>
      </c>
      <c r="Z693" s="14">
        <v>40</v>
      </c>
      <c r="AA693" s="14">
        <v>538</v>
      </c>
      <c r="AB693" s="14" t="s">
        <v>2</v>
      </c>
      <c r="AC693" s="7">
        <v>182</v>
      </c>
      <c r="AD693" s="18">
        <v>401</v>
      </c>
      <c r="AE693" s="18">
        <v>231</v>
      </c>
      <c r="AF693" s="18" t="s">
        <v>2</v>
      </c>
      <c r="AG693" s="16">
        <v>5.1912523701</v>
      </c>
      <c r="AH693" s="16">
        <v>1.3446169999199999</v>
      </c>
      <c r="AI693" s="6">
        <f>IF(L693="Duinvlak",3,IF(L693="Plantvlak",2,1))</f>
        <v>1</v>
      </c>
      <c r="AJ693" s="6">
        <f>IF(P693="Duinvlak",3,IF(M693="Plantvlak",2,1))</f>
        <v>1</v>
      </c>
      <c r="AK693" s="6">
        <f>IF(T693="Duinvlak",3,IF(T693="Plantvlak",2,1))</f>
        <v>1</v>
      </c>
      <c r="AL693" s="6">
        <f>IF(X693="Duinvlak",3,IF(X693="Plantvlak",2,1))</f>
        <v>3</v>
      </c>
      <c r="AM693" s="6">
        <f>IF(AB693="Duinvlak",3,IF(AB693="Plantvlak",2,1))</f>
        <v>3</v>
      </c>
      <c r="AN693" s="6">
        <f>IF(AF693="Duinvlak",3,IF(AF693="Plantvlak",2,1))</f>
        <v>3</v>
      </c>
      <c r="AO693">
        <f>AI693*100000+AJ693*10000+AK693*1000+AL693*100+AM693*10+AN693</f>
        <v>111333</v>
      </c>
    </row>
    <row r="694" spans="1:41" ht="15" x14ac:dyDescent="0.25">
      <c r="A694" s="7">
        <v>937</v>
      </c>
      <c r="B694" s="7">
        <v>7</v>
      </c>
      <c r="C694" s="7">
        <v>401</v>
      </c>
      <c r="D694" s="7">
        <v>1406</v>
      </c>
      <c r="E694" s="7">
        <v>916</v>
      </c>
      <c r="F694" s="7">
        <v>444</v>
      </c>
      <c r="G694" s="7">
        <v>-1</v>
      </c>
      <c r="H694" s="7">
        <v>0</v>
      </c>
      <c r="I694" s="7">
        <v>0</v>
      </c>
      <c r="J694" s="11">
        <v>0</v>
      </c>
      <c r="K694" s="11">
        <v>0</v>
      </c>
      <c r="M694" s="7">
        <v>0</v>
      </c>
      <c r="N694" s="9">
        <v>0</v>
      </c>
      <c r="O694" s="9">
        <v>0</v>
      </c>
      <c r="Q694" s="7">
        <v>0</v>
      </c>
      <c r="R694" s="10">
        <v>0</v>
      </c>
      <c r="S694" s="10">
        <v>0</v>
      </c>
      <c r="U694" s="7">
        <v>130</v>
      </c>
      <c r="V694" s="17">
        <v>40</v>
      </c>
      <c r="W694" s="17">
        <v>917</v>
      </c>
      <c r="X694" s="17" t="s">
        <v>2</v>
      </c>
      <c r="Y694" s="7">
        <v>64</v>
      </c>
      <c r="Z694" s="14">
        <v>40</v>
      </c>
      <c r="AA694" s="14">
        <v>539</v>
      </c>
      <c r="AB694" s="14" t="s">
        <v>2</v>
      </c>
      <c r="AC694" s="7">
        <v>182</v>
      </c>
      <c r="AD694" s="18">
        <v>401</v>
      </c>
      <c r="AE694" s="18">
        <v>231</v>
      </c>
      <c r="AF694" s="18" t="s">
        <v>2</v>
      </c>
      <c r="AG694" s="16">
        <v>3.3718661279700002</v>
      </c>
      <c r="AH694" s="16">
        <v>0.835013940334</v>
      </c>
      <c r="AI694" s="6">
        <f>IF(L694="Duinvlak",3,IF(L694="Plantvlak",2,1))</f>
        <v>1</v>
      </c>
      <c r="AJ694" s="6">
        <f>IF(P694="Duinvlak",3,IF(M694="Plantvlak",2,1))</f>
        <v>1</v>
      </c>
      <c r="AK694" s="6">
        <f>IF(T694="Duinvlak",3,IF(T694="Plantvlak",2,1))</f>
        <v>1</v>
      </c>
      <c r="AL694" s="6">
        <f>IF(X694="Duinvlak",3,IF(X694="Plantvlak",2,1))</f>
        <v>3</v>
      </c>
      <c r="AM694" s="6">
        <f>IF(AB694="Duinvlak",3,IF(AB694="Plantvlak",2,1))</f>
        <v>3</v>
      </c>
      <c r="AN694" s="6">
        <f>IF(AF694="Duinvlak",3,IF(AF694="Plantvlak",2,1))</f>
        <v>3</v>
      </c>
      <c r="AO694">
        <f>AI694*100000+AJ694*10000+AK694*1000+AL694*100+AM694*10+AN694</f>
        <v>111333</v>
      </c>
    </row>
    <row r="695" spans="1:41" ht="15" x14ac:dyDescent="0.25">
      <c r="A695" s="7">
        <v>939</v>
      </c>
      <c r="B695" s="7">
        <v>7</v>
      </c>
      <c r="C695" s="7">
        <v>401</v>
      </c>
      <c r="D695" s="7">
        <v>1408</v>
      </c>
      <c r="E695" s="7">
        <v>918</v>
      </c>
      <c r="F695" s="7">
        <v>446</v>
      </c>
      <c r="G695" s="7">
        <v>-1</v>
      </c>
      <c r="H695" s="7">
        <v>0</v>
      </c>
      <c r="I695" s="7">
        <v>0</v>
      </c>
      <c r="J695" s="11">
        <v>0</v>
      </c>
      <c r="K695" s="11">
        <v>0</v>
      </c>
      <c r="M695" s="7">
        <v>0</v>
      </c>
      <c r="N695" s="9">
        <v>0</v>
      </c>
      <c r="O695" s="9">
        <v>0</v>
      </c>
      <c r="Q695" s="7">
        <v>0</v>
      </c>
      <c r="R695" s="10">
        <v>0</v>
      </c>
      <c r="S695" s="10">
        <v>0</v>
      </c>
      <c r="U695" s="7">
        <v>132</v>
      </c>
      <c r="V695" s="17">
        <v>40</v>
      </c>
      <c r="W695" s="17">
        <v>919</v>
      </c>
      <c r="X695" s="17" t="s">
        <v>2</v>
      </c>
      <c r="Y695" s="7">
        <v>66</v>
      </c>
      <c r="Z695" s="14">
        <v>40</v>
      </c>
      <c r="AA695" s="14">
        <v>542</v>
      </c>
      <c r="AB695" s="14" t="s">
        <v>2</v>
      </c>
      <c r="AC695" s="7">
        <v>222</v>
      </c>
      <c r="AD695" s="18">
        <v>401</v>
      </c>
      <c r="AE695" s="18">
        <v>271</v>
      </c>
      <c r="AF695" s="18" t="s">
        <v>2</v>
      </c>
      <c r="AG695" s="16">
        <v>0.89949731847500003</v>
      </c>
      <c r="AH695" s="16">
        <v>1.4068649755200001E-2</v>
      </c>
      <c r="AI695" s="6">
        <f>IF(L695="Duinvlak",3,IF(L695="Plantvlak",2,1))</f>
        <v>1</v>
      </c>
      <c r="AJ695" s="6">
        <f>IF(P695="Duinvlak",3,IF(M695="Plantvlak",2,1))</f>
        <v>1</v>
      </c>
      <c r="AK695" s="6">
        <f>IF(T695="Duinvlak",3,IF(T695="Plantvlak",2,1))</f>
        <v>1</v>
      </c>
      <c r="AL695" s="6">
        <f>IF(X695="Duinvlak",3,IF(X695="Plantvlak",2,1))</f>
        <v>3</v>
      </c>
      <c r="AM695" s="6">
        <f>IF(AB695="Duinvlak",3,IF(AB695="Plantvlak",2,1))</f>
        <v>3</v>
      </c>
      <c r="AN695" s="6">
        <f>IF(AF695="Duinvlak",3,IF(AF695="Plantvlak",2,1))</f>
        <v>3</v>
      </c>
      <c r="AO695">
        <f>AI695*100000+AJ695*10000+AK695*1000+AL695*100+AM695*10+AN695</f>
        <v>111333</v>
      </c>
    </row>
    <row r="696" spans="1:41" ht="15" x14ac:dyDescent="0.25">
      <c r="A696" s="7">
        <v>942</v>
      </c>
      <c r="B696" s="7">
        <v>7</v>
      </c>
      <c r="C696" s="7">
        <v>401</v>
      </c>
      <c r="D696" s="7">
        <v>1411</v>
      </c>
      <c r="E696" s="7">
        <v>921</v>
      </c>
      <c r="F696" s="7">
        <v>449</v>
      </c>
      <c r="G696" s="7">
        <v>-1</v>
      </c>
      <c r="H696" s="7">
        <v>0</v>
      </c>
      <c r="I696" s="7">
        <v>0</v>
      </c>
      <c r="J696" s="11">
        <v>0</v>
      </c>
      <c r="K696" s="11">
        <v>0</v>
      </c>
      <c r="M696" s="7">
        <v>0</v>
      </c>
      <c r="N696" s="9">
        <v>0</v>
      </c>
      <c r="O696" s="9">
        <v>0</v>
      </c>
      <c r="Q696" s="7">
        <v>0</v>
      </c>
      <c r="R696" s="10">
        <v>0</v>
      </c>
      <c r="S696" s="10">
        <v>0</v>
      </c>
      <c r="U696" s="7">
        <v>135</v>
      </c>
      <c r="V696" s="17">
        <v>40</v>
      </c>
      <c r="W696" s="17">
        <v>922</v>
      </c>
      <c r="X696" s="17" t="s">
        <v>2</v>
      </c>
      <c r="Y696" s="7">
        <v>71</v>
      </c>
      <c r="Z696" s="14">
        <v>40</v>
      </c>
      <c r="AA696" s="14">
        <v>547</v>
      </c>
      <c r="AB696" s="14" t="s">
        <v>2</v>
      </c>
      <c r="AC696" s="7">
        <v>413</v>
      </c>
      <c r="AD696" s="18">
        <v>401</v>
      </c>
      <c r="AE696" s="18">
        <v>273</v>
      </c>
      <c r="AF696" s="18" t="s">
        <v>2</v>
      </c>
      <c r="AG696" s="16">
        <v>3.8541373858300001</v>
      </c>
      <c r="AH696" s="16">
        <v>0.31049294832500002</v>
      </c>
      <c r="AI696" s="6">
        <f>IF(L696="Duinvlak",3,IF(L696="Plantvlak",2,1))</f>
        <v>1</v>
      </c>
      <c r="AJ696" s="6">
        <f>IF(P696="Duinvlak",3,IF(M696="Plantvlak",2,1))</f>
        <v>1</v>
      </c>
      <c r="AK696" s="6">
        <f>IF(T696="Duinvlak",3,IF(T696="Plantvlak",2,1))</f>
        <v>1</v>
      </c>
      <c r="AL696" s="6">
        <f>IF(X696="Duinvlak",3,IF(X696="Plantvlak",2,1))</f>
        <v>3</v>
      </c>
      <c r="AM696" s="6">
        <f>IF(AB696="Duinvlak",3,IF(AB696="Plantvlak",2,1))</f>
        <v>3</v>
      </c>
      <c r="AN696" s="6">
        <f>IF(AF696="Duinvlak",3,IF(AF696="Plantvlak",2,1))</f>
        <v>3</v>
      </c>
      <c r="AO696">
        <f>AI696*100000+AJ696*10000+AK696*1000+AL696*100+AM696*10+AN696</f>
        <v>111333</v>
      </c>
    </row>
    <row r="697" spans="1:41" ht="15" x14ac:dyDescent="0.25">
      <c r="A697" s="7">
        <v>946</v>
      </c>
      <c r="B697" s="7">
        <v>7</v>
      </c>
      <c r="C697" s="7">
        <v>401</v>
      </c>
      <c r="D697" s="7">
        <v>1415</v>
      </c>
      <c r="E697" s="7">
        <v>925</v>
      </c>
      <c r="F697" s="7">
        <v>453</v>
      </c>
      <c r="G697" s="7">
        <v>-1</v>
      </c>
      <c r="H697" s="7">
        <v>0</v>
      </c>
      <c r="I697" s="7">
        <v>0</v>
      </c>
      <c r="J697" s="11">
        <v>0</v>
      </c>
      <c r="K697" s="11">
        <v>0</v>
      </c>
      <c r="M697" s="7">
        <v>0</v>
      </c>
      <c r="N697" s="9">
        <v>0</v>
      </c>
      <c r="O697" s="9">
        <v>0</v>
      </c>
      <c r="Q697" s="7">
        <v>0</v>
      </c>
      <c r="R697" s="10">
        <v>0</v>
      </c>
      <c r="S697" s="10">
        <v>0</v>
      </c>
      <c r="U697" s="7">
        <v>139</v>
      </c>
      <c r="V697" s="17">
        <v>40</v>
      </c>
      <c r="W697" s="17">
        <v>926</v>
      </c>
      <c r="X697" s="17" t="s">
        <v>2</v>
      </c>
      <c r="Y697" s="7">
        <v>80</v>
      </c>
      <c r="Z697" s="14">
        <v>40</v>
      </c>
      <c r="AA697" s="14">
        <v>20</v>
      </c>
      <c r="AB697" s="14" t="s">
        <v>2</v>
      </c>
      <c r="AC697" s="7">
        <v>65</v>
      </c>
      <c r="AD697" s="18">
        <v>401</v>
      </c>
      <c r="AE697" s="18">
        <v>59</v>
      </c>
      <c r="AF697" s="18" t="s">
        <v>2</v>
      </c>
      <c r="AG697" s="16">
        <v>1.6436315104000001</v>
      </c>
      <c r="AH697" s="16">
        <v>2.18830952191E-2</v>
      </c>
      <c r="AI697" s="6">
        <f>IF(L697="Duinvlak",3,IF(L697="Plantvlak",2,1))</f>
        <v>1</v>
      </c>
      <c r="AJ697" s="6">
        <f>IF(P697="Duinvlak",3,IF(M697="Plantvlak",2,1))</f>
        <v>1</v>
      </c>
      <c r="AK697" s="6">
        <f>IF(T697="Duinvlak",3,IF(T697="Plantvlak",2,1))</f>
        <v>1</v>
      </c>
      <c r="AL697" s="6">
        <f>IF(X697="Duinvlak",3,IF(X697="Plantvlak",2,1))</f>
        <v>3</v>
      </c>
      <c r="AM697" s="6">
        <f>IF(AB697="Duinvlak",3,IF(AB697="Plantvlak",2,1))</f>
        <v>3</v>
      </c>
      <c r="AN697" s="6">
        <f>IF(AF697="Duinvlak",3,IF(AF697="Plantvlak",2,1))</f>
        <v>3</v>
      </c>
      <c r="AO697">
        <f>AI697*100000+AJ697*10000+AK697*1000+AL697*100+AM697*10+AN697</f>
        <v>111333</v>
      </c>
    </row>
    <row r="698" spans="1:41" ht="15" x14ac:dyDescent="0.25">
      <c r="A698" s="7">
        <v>949</v>
      </c>
      <c r="B698" s="7">
        <v>7</v>
      </c>
      <c r="C698" s="7">
        <v>401</v>
      </c>
      <c r="D698" s="7">
        <v>1418</v>
      </c>
      <c r="E698" s="7">
        <v>928</v>
      </c>
      <c r="F698" s="7">
        <v>456</v>
      </c>
      <c r="G698" s="7">
        <v>-1</v>
      </c>
      <c r="H698" s="7">
        <v>0</v>
      </c>
      <c r="I698" s="7">
        <v>0</v>
      </c>
      <c r="J698" s="11">
        <v>0</v>
      </c>
      <c r="K698" s="11">
        <v>0</v>
      </c>
      <c r="M698" s="7">
        <v>0</v>
      </c>
      <c r="N698" s="9">
        <v>0</v>
      </c>
      <c r="O698" s="9">
        <v>0</v>
      </c>
      <c r="Q698" s="7">
        <v>0</v>
      </c>
      <c r="R698" s="10">
        <v>0</v>
      </c>
      <c r="S698" s="10">
        <v>0</v>
      </c>
      <c r="U698" s="7">
        <v>142</v>
      </c>
      <c r="V698" s="17">
        <v>40</v>
      </c>
      <c r="W698" s="17">
        <v>929</v>
      </c>
      <c r="X698" s="17" t="s">
        <v>2</v>
      </c>
      <c r="Y698" s="7">
        <v>84</v>
      </c>
      <c r="Z698" s="14">
        <v>40</v>
      </c>
      <c r="AA698" s="14">
        <v>24</v>
      </c>
      <c r="AB698" s="14" t="s">
        <v>2</v>
      </c>
      <c r="AC698" s="7">
        <v>71</v>
      </c>
      <c r="AD698" s="18">
        <v>401</v>
      </c>
      <c r="AE698" s="18">
        <v>64</v>
      </c>
      <c r="AF698" s="18" t="s">
        <v>2</v>
      </c>
      <c r="AG698" s="16">
        <v>4.4378976953100002</v>
      </c>
      <c r="AH698" s="16">
        <v>0.198880125119</v>
      </c>
      <c r="AI698" s="6">
        <f>IF(L698="Duinvlak",3,IF(L698="Plantvlak",2,1))</f>
        <v>1</v>
      </c>
      <c r="AJ698" s="6">
        <f>IF(P698="Duinvlak",3,IF(M698="Plantvlak",2,1))</f>
        <v>1</v>
      </c>
      <c r="AK698" s="6">
        <f>IF(T698="Duinvlak",3,IF(T698="Plantvlak",2,1))</f>
        <v>1</v>
      </c>
      <c r="AL698" s="6">
        <f>IF(X698="Duinvlak",3,IF(X698="Plantvlak",2,1))</f>
        <v>3</v>
      </c>
      <c r="AM698" s="6">
        <f>IF(AB698="Duinvlak",3,IF(AB698="Plantvlak",2,1))</f>
        <v>3</v>
      </c>
      <c r="AN698" s="6">
        <f>IF(AF698="Duinvlak",3,IF(AF698="Plantvlak",2,1))</f>
        <v>3</v>
      </c>
      <c r="AO698">
        <f>AI698*100000+AJ698*10000+AK698*1000+AL698*100+AM698*10+AN698</f>
        <v>111333</v>
      </c>
    </row>
    <row r="699" spans="1:41" ht="15" x14ac:dyDescent="0.25">
      <c r="A699" s="7">
        <v>956</v>
      </c>
      <c r="B699" s="7">
        <v>7</v>
      </c>
      <c r="C699" s="7">
        <v>401</v>
      </c>
      <c r="D699" s="7">
        <v>1425</v>
      </c>
      <c r="E699" s="7">
        <v>935</v>
      </c>
      <c r="F699" s="7">
        <v>465</v>
      </c>
      <c r="G699" s="7">
        <v>-1</v>
      </c>
      <c r="H699" s="7">
        <v>0</v>
      </c>
      <c r="I699" s="7">
        <v>0</v>
      </c>
      <c r="J699" s="11">
        <v>0</v>
      </c>
      <c r="K699" s="11">
        <v>0</v>
      </c>
      <c r="M699" s="7">
        <v>0</v>
      </c>
      <c r="N699" s="9">
        <v>0</v>
      </c>
      <c r="O699" s="9">
        <v>0</v>
      </c>
      <c r="Q699" s="7">
        <v>0</v>
      </c>
      <c r="R699" s="10">
        <v>0</v>
      </c>
      <c r="S699" s="10">
        <v>0</v>
      </c>
      <c r="U699" s="7">
        <v>151</v>
      </c>
      <c r="V699" s="17">
        <v>40</v>
      </c>
      <c r="W699" s="17">
        <v>938</v>
      </c>
      <c r="X699" s="17" t="s">
        <v>2</v>
      </c>
      <c r="Y699" s="7">
        <v>107</v>
      </c>
      <c r="Z699" s="14">
        <v>40</v>
      </c>
      <c r="AA699" s="14">
        <v>47</v>
      </c>
      <c r="AB699" s="14" t="s">
        <v>2</v>
      </c>
      <c r="AC699" s="7">
        <v>233</v>
      </c>
      <c r="AD699" s="18">
        <v>401</v>
      </c>
      <c r="AE699" s="18">
        <v>283</v>
      </c>
      <c r="AF699" s="18" t="s">
        <v>2</v>
      </c>
      <c r="AG699" s="16">
        <v>18.2299819598</v>
      </c>
      <c r="AH699" s="16">
        <v>2.6977186561800002</v>
      </c>
      <c r="AI699" s="6">
        <f>IF(L699="Duinvlak",3,IF(L699="Plantvlak",2,1))</f>
        <v>1</v>
      </c>
      <c r="AJ699" s="6">
        <f>IF(P699="Duinvlak",3,IF(M699="Plantvlak",2,1))</f>
        <v>1</v>
      </c>
      <c r="AK699" s="6">
        <f>IF(T699="Duinvlak",3,IF(T699="Plantvlak",2,1))</f>
        <v>1</v>
      </c>
      <c r="AL699" s="6">
        <f>IF(X699="Duinvlak",3,IF(X699="Plantvlak",2,1))</f>
        <v>3</v>
      </c>
      <c r="AM699" s="6">
        <f>IF(AB699="Duinvlak",3,IF(AB699="Plantvlak",2,1))</f>
        <v>3</v>
      </c>
      <c r="AN699" s="6">
        <f>IF(AF699="Duinvlak",3,IF(AF699="Plantvlak",2,1))</f>
        <v>3</v>
      </c>
      <c r="AO699">
        <f>AI699*100000+AJ699*10000+AK699*1000+AL699*100+AM699*10+AN699</f>
        <v>111333</v>
      </c>
    </row>
    <row r="700" spans="1:41" ht="15" x14ac:dyDescent="0.25">
      <c r="A700" s="7">
        <v>959</v>
      </c>
      <c r="B700" s="7">
        <v>7</v>
      </c>
      <c r="C700" s="7">
        <v>401</v>
      </c>
      <c r="D700" s="7">
        <v>1428</v>
      </c>
      <c r="E700" s="7">
        <v>938</v>
      </c>
      <c r="F700" s="7">
        <v>468</v>
      </c>
      <c r="G700" s="7">
        <v>-1</v>
      </c>
      <c r="H700" s="7">
        <v>0</v>
      </c>
      <c r="I700" s="7">
        <v>0</v>
      </c>
      <c r="J700" s="11">
        <v>0</v>
      </c>
      <c r="K700" s="11">
        <v>0</v>
      </c>
      <c r="M700" s="7">
        <v>0</v>
      </c>
      <c r="N700" s="9">
        <v>0</v>
      </c>
      <c r="O700" s="9">
        <v>0</v>
      </c>
      <c r="Q700" s="7">
        <v>0</v>
      </c>
      <c r="R700" s="10">
        <v>0</v>
      </c>
      <c r="S700" s="10">
        <v>0</v>
      </c>
      <c r="U700" s="7">
        <v>154</v>
      </c>
      <c r="V700" s="17">
        <v>40</v>
      </c>
      <c r="W700" s="17">
        <v>941</v>
      </c>
      <c r="X700" s="17" t="s">
        <v>2</v>
      </c>
      <c r="Y700" s="7">
        <v>104</v>
      </c>
      <c r="Z700" s="14">
        <v>40</v>
      </c>
      <c r="AA700" s="14">
        <v>44</v>
      </c>
      <c r="AB700" s="14" t="s">
        <v>2</v>
      </c>
      <c r="AC700" s="7">
        <v>233</v>
      </c>
      <c r="AD700" s="18">
        <v>401</v>
      </c>
      <c r="AE700" s="18">
        <v>283</v>
      </c>
      <c r="AF700" s="18" t="s">
        <v>2</v>
      </c>
      <c r="AG700" s="16">
        <v>2.59940460303</v>
      </c>
      <c r="AH700" s="16">
        <v>0.44805206117500002</v>
      </c>
      <c r="AI700" s="6">
        <f>IF(L700="Duinvlak",3,IF(L700="Plantvlak",2,1))</f>
        <v>1</v>
      </c>
      <c r="AJ700" s="6">
        <f>IF(P700="Duinvlak",3,IF(M700="Plantvlak",2,1))</f>
        <v>1</v>
      </c>
      <c r="AK700" s="6">
        <f>IF(T700="Duinvlak",3,IF(T700="Plantvlak",2,1))</f>
        <v>1</v>
      </c>
      <c r="AL700" s="6">
        <f>IF(X700="Duinvlak",3,IF(X700="Plantvlak",2,1))</f>
        <v>3</v>
      </c>
      <c r="AM700" s="6">
        <f>IF(AB700="Duinvlak",3,IF(AB700="Plantvlak",2,1))</f>
        <v>3</v>
      </c>
      <c r="AN700" s="6">
        <f>IF(AF700="Duinvlak",3,IF(AF700="Plantvlak",2,1))</f>
        <v>3</v>
      </c>
      <c r="AO700">
        <f>AI700*100000+AJ700*10000+AK700*1000+AL700*100+AM700*10+AN700</f>
        <v>111333</v>
      </c>
    </row>
    <row r="701" spans="1:41" ht="15" x14ac:dyDescent="0.25">
      <c r="A701" s="7">
        <v>967</v>
      </c>
      <c r="B701" s="7">
        <v>7</v>
      </c>
      <c r="C701" s="7">
        <v>401</v>
      </c>
      <c r="D701" s="7">
        <v>1436</v>
      </c>
      <c r="E701" s="7">
        <v>946</v>
      </c>
      <c r="F701" s="7">
        <v>476</v>
      </c>
      <c r="G701" s="7">
        <v>-1</v>
      </c>
      <c r="H701" s="7">
        <v>0</v>
      </c>
      <c r="I701" s="7">
        <v>0</v>
      </c>
      <c r="J701" s="11">
        <v>0</v>
      </c>
      <c r="K701" s="11">
        <v>0</v>
      </c>
      <c r="M701" s="7">
        <v>0</v>
      </c>
      <c r="N701" s="9">
        <v>0</v>
      </c>
      <c r="O701" s="9">
        <v>0</v>
      </c>
      <c r="Q701" s="7">
        <v>0</v>
      </c>
      <c r="R701" s="10">
        <v>0</v>
      </c>
      <c r="S701" s="10">
        <v>0</v>
      </c>
      <c r="U701" s="7">
        <v>162</v>
      </c>
      <c r="V701" s="17">
        <v>40</v>
      </c>
      <c r="W701" s="17">
        <v>949</v>
      </c>
      <c r="X701" s="17" t="s">
        <v>2</v>
      </c>
      <c r="Y701" s="7">
        <v>96</v>
      </c>
      <c r="Z701" s="14">
        <v>40</v>
      </c>
      <c r="AA701" s="14">
        <v>36</v>
      </c>
      <c r="AB701" s="14" t="s">
        <v>2</v>
      </c>
      <c r="AC701" s="7">
        <v>250</v>
      </c>
      <c r="AD701" s="18">
        <v>401</v>
      </c>
      <c r="AE701" s="18">
        <v>300</v>
      </c>
      <c r="AF701" s="18" t="s">
        <v>2</v>
      </c>
      <c r="AG701" s="16">
        <v>3.9758822339300002</v>
      </c>
      <c r="AH701" s="16">
        <v>0.19425587925999999</v>
      </c>
      <c r="AI701" s="6">
        <f>IF(L701="Duinvlak",3,IF(L701="Plantvlak",2,1))</f>
        <v>1</v>
      </c>
      <c r="AJ701" s="6">
        <f>IF(P701="Duinvlak",3,IF(M701="Plantvlak",2,1))</f>
        <v>1</v>
      </c>
      <c r="AK701" s="6">
        <f>IF(T701="Duinvlak",3,IF(T701="Plantvlak",2,1))</f>
        <v>1</v>
      </c>
      <c r="AL701" s="6">
        <f>IF(X701="Duinvlak",3,IF(X701="Plantvlak",2,1))</f>
        <v>3</v>
      </c>
      <c r="AM701" s="6">
        <f>IF(AB701="Duinvlak",3,IF(AB701="Plantvlak",2,1))</f>
        <v>3</v>
      </c>
      <c r="AN701" s="6">
        <f>IF(AF701="Duinvlak",3,IF(AF701="Plantvlak",2,1))</f>
        <v>3</v>
      </c>
      <c r="AO701">
        <f>AI701*100000+AJ701*10000+AK701*1000+AL701*100+AM701*10+AN701</f>
        <v>111333</v>
      </c>
    </row>
    <row r="702" spans="1:41" ht="15" x14ac:dyDescent="0.25">
      <c r="A702" s="7">
        <v>968</v>
      </c>
      <c r="B702" s="7">
        <v>7</v>
      </c>
      <c r="C702" s="7">
        <v>401</v>
      </c>
      <c r="D702" s="7">
        <v>1437</v>
      </c>
      <c r="E702" s="7">
        <v>947</v>
      </c>
      <c r="F702" s="7">
        <v>478</v>
      </c>
      <c r="G702" s="7">
        <v>-1</v>
      </c>
      <c r="H702" s="7">
        <v>0</v>
      </c>
      <c r="I702" s="7">
        <v>0</v>
      </c>
      <c r="J702" s="11">
        <v>0</v>
      </c>
      <c r="K702" s="11">
        <v>0</v>
      </c>
      <c r="M702" s="7">
        <v>0</v>
      </c>
      <c r="N702" s="9">
        <v>0</v>
      </c>
      <c r="O702" s="9">
        <v>0</v>
      </c>
      <c r="Q702" s="7">
        <v>0</v>
      </c>
      <c r="R702" s="10">
        <v>0</v>
      </c>
      <c r="S702" s="10">
        <v>0</v>
      </c>
      <c r="U702" s="7">
        <v>164</v>
      </c>
      <c r="V702" s="17">
        <v>40</v>
      </c>
      <c r="W702" s="17">
        <v>69</v>
      </c>
      <c r="X702" s="17" t="s">
        <v>2</v>
      </c>
      <c r="Y702" s="7">
        <v>53</v>
      </c>
      <c r="Z702" s="14">
        <v>40</v>
      </c>
      <c r="AA702" s="14">
        <v>527</v>
      </c>
      <c r="AB702" s="14" t="s">
        <v>2</v>
      </c>
      <c r="AC702" s="7">
        <v>154</v>
      </c>
      <c r="AD702" s="18">
        <v>401</v>
      </c>
      <c r="AE702" s="18">
        <v>201</v>
      </c>
      <c r="AF702" s="18" t="s">
        <v>2</v>
      </c>
      <c r="AG702" s="16">
        <v>19.501819530799999</v>
      </c>
      <c r="AH702" s="16">
        <v>7.2480761348099998</v>
      </c>
      <c r="AI702" s="6">
        <f>IF(L702="Duinvlak",3,IF(L702="Plantvlak",2,1))</f>
        <v>1</v>
      </c>
      <c r="AJ702" s="6">
        <f>IF(P702="Duinvlak",3,IF(M702="Plantvlak",2,1))</f>
        <v>1</v>
      </c>
      <c r="AK702" s="6">
        <f>IF(T702="Duinvlak",3,IF(T702="Plantvlak",2,1))</f>
        <v>1</v>
      </c>
      <c r="AL702" s="6">
        <f>IF(X702="Duinvlak",3,IF(X702="Plantvlak",2,1))</f>
        <v>3</v>
      </c>
      <c r="AM702" s="6">
        <f>IF(AB702="Duinvlak",3,IF(AB702="Plantvlak",2,1))</f>
        <v>3</v>
      </c>
      <c r="AN702" s="6">
        <f>IF(AF702="Duinvlak",3,IF(AF702="Plantvlak",2,1))</f>
        <v>3</v>
      </c>
      <c r="AO702">
        <f>AI702*100000+AJ702*10000+AK702*1000+AL702*100+AM702*10+AN702</f>
        <v>111333</v>
      </c>
    </row>
    <row r="703" spans="1:41" ht="15" x14ac:dyDescent="0.25">
      <c r="A703" s="7">
        <v>969</v>
      </c>
      <c r="B703" s="7">
        <v>7</v>
      </c>
      <c r="C703" s="7">
        <v>401</v>
      </c>
      <c r="D703" s="7">
        <v>1438</v>
      </c>
      <c r="E703" s="7">
        <v>948</v>
      </c>
      <c r="F703" s="7">
        <v>478</v>
      </c>
      <c r="G703" s="7">
        <v>-1</v>
      </c>
      <c r="H703" s="7">
        <v>0</v>
      </c>
      <c r="I703" s="7">
        <v>0</v>
      </c>
      <c r="J703" s="11">
        <v>0</v>
      </c>
      <c r="K703" s="11">
        <v>0</v>
      </c>
      <c r="M703" s="7">
        <v>0</v>
      </c>
      <c r="N703" s="9">
        <v>0</v>
      </c>
      <c r="O703" s="9">
        <v>0</v>
      </c>
      <c r="Q703" s="7">
        <v>0</v>
      </c>
      <c r="R703" s="10">
        <v>0</v>
      </c>
      <c r="S703" s="10">
        <v>0</v>
      </c>
      <c r="U703" s="7">
        <v>164</v>
      </c>
      <c r="V703" s="17">
        <v>40</v>
      </c>
      <c r="W703" s="17">
        <v>69</v>
      </c>
      <c r="X703" s="17" t="s">
        <v>2</v>
      </c>
      <c r="Y703" s="7">
        <v>54</v>
      </c>
      <c r="Z703" s="14">
        <v>40</v>
      </c>
      <c r="AA703" s="14">
        <v>528</v>
      </c>
      <c r="AB703" s="14" t="s">
        <v>2</v>
      </c>
      <c r="AC703" s="7">
        <v>154</v>
      </c>
      <c r="AD703" s="18">
        <v>401</v>
      </c>
      <c r="AE703" s="18">
        <v>201</v>
      </c>
      <c r="AF703" s="18" t="s">
        <v>2</v>
      </c>
      <c r="AG703" s="16">
        <v>12.4159464079</v>
      </c>
      <c r="AH703" s="16">
        <v>3.1947490429299998</v>
      </c>
      <c r="AI703" s="6">
        <f>IF(L703="Duinvlak",3,IF(L703="Plantvlak",2,1))</f>
        <v>1</v>
      </c>
      <c r="AJ703" s="6">
        <f>IF(P703="Duinvlak",3,IF(M703="Plantvlak",2,1))</f>
        <v>1</v>
      </c>
      <c r="AK703" s="6">
        <f>IF(T703="Duinvlak",3,IF(T703="Plantvlak",2,1))</f>
        <v>1</v>
      </c>
      <c r="AL703" s="6">
        <f>IF(X703="Duinvlak",3,IF(X703="Plantvlak",2,1))</f>
        <v>3</v>
      </c>
      <c r="AM703" s="6">
        <f>IF(AB703="Duinvlak",3,IF(AB703="Plantvlak",2,1))</f>
        <v>3</v>
      </c>
      <c r="AN703" s="6">
        <f>IF(AF703="Duinvlak",3,IF(AF703="Plantvlak",2,1))</f>
        <v>3</v>
      </c>
      <c r="AO703">
        <f>AI703*100000+AJ703*10000+AK703*1000+AL703*100+AM703*10+AN703</f>
        <v>111333</v>
      </c>
    </row>
    <row r="704" spans="1:41" ht="15" x14ac:dyDescent="0.25">
      <c r="A704" s="7">
        <v>970</v>
      </c>
      <c r="B704" s="7">
        <v>7</v>
      </c>
      <c r="C704" s="7">
        <v>401</v>
      </c>
      <c r="D704" s="7">
        <v>1439</v>
      </c>
      <c r="E704" s="7">
        <v>949</v>
      </c>
      <c r="F704" s="7">
        <v>479</v>
      </c>
      <c r="G704" s="7">
        <v>-1</v>
      </c>
      <c r="H704" s="7">
        <v>0</v>
      </c>
      <c r="I704" s="7">
        <v>0</v>
      </c>
      <c r="J704" s="11">
        <v>0</v>
      </c>
      <c r="K704" s="11">
        <v>0</v>
      </c>
      <c r="M704" s="7">
        <v>0</v>
      </c>
      <c r="N704" s="9">
        <v>0</v>
      </c>
      <c r="O704" s="9">
        <v>0</v>
      </c>
      <c r="Q704" s="7">
        <v>0</v>
      </c>
      <c r="R704" s="10">
        <v>0</v>
      </c>
      <c r="S704" s="10">
        <v>0</v>
      </c>
      <c r="U704" s="7">
        <v>165</v>
      </c>
      <c r="V704" s="17">
        <v>40</v>
      </c>
      <c r="W704" s="17">
        <v>71</v>
      </c>
      <c r="X704" s="17" t="s">
        <v>2</v>
      </c>
      <c r="Y704" s="7">
        <v>55</v>
      </c>
      <c r="Z704" s="14">
        <v>40</v>
      </c>
      <c r="AA704" s="14">
        <v>529</v>
      </c>
      <c r="AB704" s="14" t="s">
        <v>2</v>
      </c>
      <c r="AC704" s="7">
        <v>154</v>
      </c>
      <c r="AD704" s="18">
        <v>401</v>
      </c>
      <c r="AE704" s="18">
        <v>201</v>
      </c>
      <c r="AF704" s="18" t="s">
        <v>2</v>
      </c>
      <c r="AG704" s="16">
        <v>11.7820724812</v>
      </c>
      <c r="AH704" s="16">
        <v>2.7959726162799998</v>
      </c>
      <c r="AI704" s="6">
        <f>IF(L704="Duinvlak",3,IF(L704="Plantvlak",2,1))</f>
        <v>1</v>
      </c>
      <c r="AJ704" s="6">
        <f>IF(P704="Duinvlak",3,IF(M704="Plantvlak",2,1))</f>
        <v>1</v>
      </c>
      <c r="AK704" s="6">
        <f>IF(T704="Duinvlak",3,IF(T704="Plantvlak",2,1))</f>
        <v>1</v>
      </c>
      <c r="AL704" s="6">
        <f>IF(X704="Duinvlak",3,IF(X704="Plantvlak",2,1))</f>
        <v>3</v>
      </c>
      <c r="AM704" s="6">
        <f>IF(AB704="Duinvlak",3,IF(AB704="Plantvlak",2,1))</f>
        <v>3</v>
      </c>
      <c r="AN704" s="6">
        <f>IF(AF704="Duinvlak",3,IF(AF704="Plantvlak",2,1))</f>
        <v>3</v>
      </c>
      <c r="AO704">
        <f>AI704*100000+AJ704*10000+AK704*1000+AL704*100+AM704*10+AN704</f>
        <v>111333</v>
      </c>
    </row>
    <row r="705" spans="1:41" ht="15" x14ac:dyDescent="0.25">
      <c r="A705" s="7">
        <v>974</v>
      </c>
      <c r="B705" s="7">
        <v>7</v>
      </c>
      <c r="C705" s="7">
        <v>401</v>
      </c>
      <c r="D705" s="7">
        <v>1443</v>
      </c>
      <c r="E705" s="7">
        <v>954</v>
      </c>
      <c r="F705" s="7">
        <v>486</v>
      </c>
      <c r="G705" s="7">
        <v>-1</v>
      </c>
      <c r="H705" s="7">
        <v>0</v>
      </c>
      <c r="I705" s="7">
        <v>0</v>
      </c>
      <c r="J705" s="11">
        <v>0</v>
      </c>
      <c r="K705" s="11">
        <v>0</v>
      </c>
      <c r="M705" s="7">
        <v>0</v>
      </c>
      <c r="N705" s="9">
        <v>0</v>
      </c>
      <c r="O705" s="9">
        <v>0</v>
      </c>
      <c r="Q705" s="7">
        <v>0</v>
      </c>
      <c r="R705" s="10">
        <v>0</v>
      </c>
      <c r="S705" s="10">
        <v>0</v>
      </c>
      <c r="U705" s="7">
        <v>172</v>
      </c>
      <c r="V705" s="17">
        <v>40</v>
      </c>
      <c r="W705" s="17">
        <v>107</v>
      </c>
      <c r="X705" s="17" t="s">
        <v>2</v>
      </c>
      <c r="Y705" s="7">
        <v>95</v>
      </c>
      <c r="Z705" s="14">
        <v>40</v>
      </c>
      <c r="AA705" s="14">
        <v>35</v>
      </c>
      <c r="AB705" s="14" t="s">
        <v>2</v>
      </c>
      <c r="AC705" s="7">
        <v>101</v>
      </c>
      <c r="AD705" s="18">
        <v>401</v>
      </c>
      <c r="AE705" s="18">
        <v>92</v>
      </c>
      <c r="AF705" s="18" t="s">
        <v>2</v>
      </c>
      <c r="AG705" s="16">
        <v>6.1360801278499997</v>
      </c>
      <c r="AH705" s="16">
        <v>0.84877195031200003</v>
      </c>
      <c r="AI705" s="6">
        <f>IF(L705="Duinvlak",3,IF(L705="Plantvlak",2,1))</f>
        <v>1</v>
      </c>
      <c r="AJ705" s="6">
        <f>IF(P705="Duinvlak",3,IF(M705="Plantvlak",2,1))</f>
        <v>1</v>
      </c>
      <c r="AK705" s="6">
        <f>IF(T705="Duinvlak",3,IF(T705="Plantvlak",2,1))</f>
        <v>1</v>
      </c>
      <c r="AL705" s="6">
        <f>IF(X705="Duinvlak",3,IF(X705="Plantvlak",2,1))</f>
        <v>3</v>
      </c>
      <c r="AM705" s="6">
        <f>IF(AB705="Duinvlak",3,IF(AB705="Plantvlak",2,1))</f>
        <v>3</v>
      </c>
      <c r="AN705" s="6">
        <f>IF(AF705="Duinvlak",3,IF(AF705="Plantvlak",2,1))</f>
        <v>3</v>
      </c>
      <c r="AO705">
        <f>AI705*100000+AJ705*10000+AK705*1000+AL705*100+AM705*10+AN705</f>
        <v>111333</v>
      </c>
    </row>
    <row r="706" spans="1:41" ht="15" x14ac:dyDescent="0.25">
      <c r="A706" s="7">
        <v>976</v>
      </c>
      <c r="B706" s="7">
        <v>7</v>
      </c>
      <c r="C706" s="7">
        <v>401</v>
      </c>
      <c r="D706" s="7">
        <v>1445</v>
      </c>
      <c r="E706" s="7">
        <v>956</v>
      </c>
      <c r="F706" s="7">
        <v>488</v>
      </c>
      <c r="G706" s="7">
        <v>-1</v>
      </c>
      <c r="H706" s="7">
        <v>0</v>
      </c>
      <c r="I706" s="7">
        <v>0</v>
      </c>
      <c r="J706" s="11">
        <v>0</v>
      </c>
      <c r="K706" s="11">
        <v>0</v>
      </c>
      <c r="M706" s="7">
        <v>0</v>
      </c>
      <c r="N706" s="9">
        <v>0</v>
      </c>
      <c r="O706" s="9">
        <v>0</v>
      </c>
      <c r="Q706" s="7">
        <v>0</v>
      </c>
      <c r="R706" s="10">
        <v>0</v>
      </c>
      <c r="S706" s="10">
        <v>0</v>
      </c>
      <c r="U706" s="7">
        <v>174</v>
      </c>
      <c r="V706" s="17">
        <v>40</v>
      </c>
      <c r="W706" s="17">
        <v>109</v>
      </c>
      <c r="X706" s="17" t="s">
        <v>2</v>
      </c>
      <c r="Y706" s="7">
        <v>92</v>
      </c>
      <c r="Z706" s="14">
        <v>40</v>
      </c>
      <c r="AA706" s="14">
        <v>32</v>
      </c>
      <c r="AB706" s="14" t="s">
        <v>2</v>
      </c>
      <c r="AC706" s="7">
        <v>244</v>
      </c>
      <c r="AD706" s="18">
        <v>401</v>
      </c>
      <c r="AE706" s="18">
        <v>294</v>
      </c>
      <c r="AF706" s="18" t="s">
        <v>2</v>
      </c>
      <c r="AG706" s="16">
        <v>2.57165857756</v>
      </c>
      <c r="AH706" s="16">
        <v>0.46172499027300001</v>
      </c>
      <c r="AI706" s="6">
        <f>IF(L706="Duinvlak",3,IF(L706="Plantvlak",2,1))</f>
        <v>1</v>
      </c>
      <c r="AJ706" s="6">
        <f>IF(P706="Duinvlak",3,IF(M706="Plantvlak",2,1))</f>
        <v>1</v>
      </c>
      <c r="AK706" s="6">
        <f>IF(T706="Duinvlak",3,IF(T706="Plantvlak",2,1))</f>
        <v>1</v>
      </c>
      <c r="AL706" s="6">
        <f>IF(X706="Duinvlak",3,IF(X706="Plantvlak",2,1))</f>
        <v>3</v>
      </c>
      <c r="AM706" s="6">
        <f>IF(AB706="Duinvlak",3,IF(AB706="Plantvlak",2,1))</f>
        <v>3</v>
      </c>
      <c r="AN706" s="6">
        <f>IF(AF706="Duinvlak",3,IF(AF706="Plantvlak",2,1))</f>
        <v>3</v>
      </c>
      <c r="AO706">
        <f>AI706*100000+AJ706*10000+AK706*1000+AL706*100+AM706*10+AN706</f>
        <v>111333</v>
      </c>
    </row>
    <row r="707" spans="1:41" ht="15" x14ac:dyDescent="0.25">
      <c r="A707" s="7">
        <v>977</v>
      </c>
      <c r="B707" s="7">
        <v>7</v>
      </c>
      <c r="C707" s="7">
        <v>401</v>
      </c>
      <c r="D707" s="7">
        <v>1446</v>
      </c>
      <c r="E707" s="7">
        <v>957</v>
      </c>
      <c r="F707" s="7">
        <v>489</v>
      </c>
      <c r="G707" s="7">
        <v>-1</v>
      </c>
      <c r="H707" s="7">
        <v>0</v>
      </c>
      <c r="I707" s="7">
        <v>0</v>
      </c>
      <c r="J707" s="11">
        <v>0</v>
      </c>
      <c r="K707" s="11">
        <v>0</v>
      </c>
      <c r="M707" s="7">
        <v>0</v>
      </c>
      <c r="N707" s="9">
        <v>0</v>
      </c>
      <c r="O707" s="9">
        <v>0</v>
      </c>
      <c r="Q707" s="7">
        <v>0</v>
      </c>
      <c r="R707" s="10">
        <v>0</v>
      </c>
      <c r="S707" s="10">
        <v>0</v>
      </c>
      <c r="U707" s="7">
        <v>175</v>
      </c>
      <c r="V707" s="17">
        <v>40</v>
      </c>
      <c r="W707" s="17">
        <v>110</v>
      </c>
      <c r="X707" s="17" t="s">
        <v>2</v>
      </c>
      <c r="Y707" s="7">
        <v>91</v>
      </c>
      <c r="Z707" s="14">
        <v>40</v>
      </c>
      <c r="AA707" s="14">
        <v>31</v>
      </c>
      <c r="AB707" s="14" t="s">
        <v>2</v>
      </c>
      <c r="AC707" s="7">
        <v>236</v>
      </c>
      <c r="AD707" s="18">
        <v>401</v>
      </c>
      <c r="AE707" s="18">
        <v>286</v>
      </c>
      <c r="AF707" s="18" t="s">
        <v>2</v>
      </c>
      <c r="AG707" s="16">
        <v>8.8109179290499995</v>
      </c>
      <c r="AH707" s="16">
        <v>1.36234635319</v>
      </c>
      <c r="AI707" s="6">
        <f>IF(L707="Duinvlak",3,IF(L707="Plantvlak",2,1))</f>
        <v>1</v>
      </c>
      <c r="AJ707" s="6">
        <f>IF(P707="Duinvlak",3,IF(M707="Plantvlak",2,1))</f>
        <v>1</v>
      </c>
      <c r="AK707" s="6">
        <f>IF(T707="Duinvlak",3,IF(T707="Plantvlak",2,1))</f>
        <v>1</v>
      </c>
      <c r="AL707" s="6">
        <f>IF(X707="Duinvlak",3,IF(X707="Plantvlak",2,1))</f>
        <v>3</v>
      </c>
      <c r="AM707" s="6">
        <f>IF(AB707="Duinvlak",3,IF(AB707="Plantvlak",2,1))</f>
        <v>3</v>
      </c>
      <c r="AN707" s="6">
        <f>IF(AF707="Duinvlak",3,IF(AF707="Plantvlak",2,1))</f>
        <v>3</v>
      </c>
      <c r="AO707">
        <f>AI707*100000+AJ707*10000+AK707*1000+AL707*100+AM707*10+AN707</f>
        <v>111333</v>
      </c>
    </row>
    <row r="708" spans="1:41" ht="15" x14ac:dyDescent="0.25">
      <c r="A708" s="7">
        <v>978</v>
      </c>
      <c r="B708" s="7">
        <v>7</v>
      </c>
      <c r="C708" s="7">
        <v>401</v>
      </c>
      <c r="D708" s="7">
        <v>1447</v>
      </c>
      <c r="E708" s="7">
        <v>958</v>
      </c>
      <c r="F708" s="7">
        <v>490</v>
      </c>
      <c r="G708" s="7">
        <v>-1</v>
      </c>
      <c r="H708" s="7">
        <v>0</v>
      </c>
      <c r="I708" s="7">
        <v>0</v>
      </c>
      <c r="J708" s="11">
        <v>0</v>
      </c>
      <c r="K708" s="11">
        <v>0</v>
      </c>
      <c r="M708" s="7">
        <v>0</v>
      </c>
      <c r="N708" s="9">
        <v>0</v>
      </c>
      <c r="O708" s="9">
        <v>0</v>
      </c>
      <c r="Q708" s="7">
        <v>0</v>
      </c>
      <c r="R708" s="10">
        <v>0</v>
      </c>
      <c r="S708" s="10">
        <v>0</v>
      </c>
      <c r="U708" s="7">
        <v>176</v>
      </c>
      <c r="V708" s="17">
        <v>40</v>
      </c>
      <c r="W708" s="17">
        <v>111</v>
      </c>
      <c r="X708" s="17" t="s">
        <v>2</v>
      </c>
      <c r="Y708" s="7">
        <v>90</v>
      </c>
      <c r="Z708" s="14">
        <v>40</v>
      </c>
      <c r="AA708" s="14">
        <v>30</v>
      </c>
      <c r="AB708" s="14" t="s">
        <v>2</v>
      </c>
      <c r="AC708" s="7">
        <v>238</v>
      </c>
      <c r="AD708" s="18">
        <v>401</v>
      </c>
      <c r="AE708" s="18">
        <v>288</v>
      </c>
      <c r="AF708" s="18" t="s">
        <v>2</v>
      </c>
      <c r="AG708" s="16">
        <v>6.9501367986</v>
      </c>
      <c r="AH708" s="16">
        <v>0.67371944012200002</v>
      </c>
      <c r="AI708" s="6">
        <f>IF(L708="Duinvlak",3,IF(L708="Plantvlak",2,1))</f>
        <v>1</v>
      </c>
      <c r="AJ708" s="6">
        <f>IF(P708="Duinvlak",3,IF(M708="Plantvlak",2,1))</f>
        <v>1</v>
      </c>
      <c r="AK708" s="6">
        <f>IF(T708="Duinvlak",3,IF(T708="Plantvlak",2,1))</f>
        <v>1</v>
      </c>
      <c r="AL708" s="6">
        <f>IF(X708="Duinvlak",3,IF(X708="Plantvlak",2,1))</f>
        <v>3</v>
      </c>
      <c r="AM708" s="6">
        <f>IF(AB708="Duinvlak",3,IF(AB708="Plantvlak",2,1))</f>
        <v>3</v>
      </c>
      <c r="AN708" s="6">
        <f>IF(AF708="Duinvlak",3,IF(AF708="Plantvlak",2,1))</f>
        <v>3</v>
      </c>
      <c r="AO708">
        <f>AI708*100000+AJ708*10000+AK708*1000+AL708*100+AM708*10+AN708</f>
        <v>111333</v>
      </c>
    </row>
    <row r="709" spans="1:41" ht="15" x14ac:dyDescent="0.25">
      <c r="A709" s="7">
        <v>1387</v>
      </c>
      <c r="B709" s="7">
        <v>34</v>
      </c>
      <c r="C709" s="7">
        <v>301</v>
      </c>
      <c r="D709" s="7">
        <v>1450</v>
      </c>
      <c r="E709" s="7">
        <v>961</v>
      </c>
      <c r="F709" s="7">
        <v>493</v>
      </c>
      <c r="G709" s="7">
        <v>-1</v>
      </c>
      <c r="H709" s="7">
        <v>0</v>
      </c>
      <c r="I709" s="7">
        <v>0</v>
      </c>
      <c r="J709" s="11">
        <v>0</v>
      </c>
      <c r="K709" s="11">
        <v>0</v>
      </c>
      <c r="M709" s="7">
        <v>0</v>
      </c>
      <c r="N709" s="9">
        <v>0</v>
      </c>
      <c r="O709" s="9">
        <v>0</v>
      </c>
      <c r="Q709" s="7">
        <v>0</v>
      </c>
      <c r="R709" s="10">
        <v>0</v>
      </c>
      <c r="S709" s="10">
        <v>0</v>
      </c>
      <c r="U709" s="7">
        <v>179</v>
      </c>
      <c r="V709" s="17">
        <v>30</v>
      </c>
      <c r="W709" s="17">
        <v>954</v>
      </c>
      <c r="X709" s="17" t="s">
        <v>2</v>
      </c>
      <c r="Y709" s="7">
        <v>119</v>
      </c>
      <c r="Z709" s="14">
        <v>30</v>
      </c>
      <c r="AA709" s="14">
        <v>559</v>
      </c>
      <c r="AB709" s="14" t="s">
        <v>2</v>
      </c>
      <c r="AC709" s="7">
        <v>269</v>
      </c>
      <c r="AD709" s="18">
        <v>301</v>
      </c>
      <c r="AE709" s="18">
        <v>319</v>
      </c>
      <c r="AF709" s="18" t="s">
        <v>2</v>
      </c>
      <c r="AG709" s="16">
        <v>3.1937000755699998</v>
      </c>
      <c r="AH709" s="16">
        <v>0.44009881532299999</v>
      </c>
      <c r="AI709" s="6">
        <f>IF(L709="Duinvlak",3,IF(L709="Plantvlak",2,1))</f>
        <v>1</v>
      </c>
      <c r="AJ709" s="6">
        <f>IF(P709="Duinvlak",3,IF(M709="Plantvlak",2,1))</f>
        <v>1</v>
      </c>
      <c r="AK709" s="6">
        <f>IF(T709="Duinvlak",3,IF(T709="Plantvlak",2,1))</f>
        <v>1</v>
      </c>
      <c r="AL709" s="6">
        <f>IF(X709="Duinvlak",3,IF(X709="Plantvlak",2,1))</f>
        <v>3</v>
      </c>
      <c r="AM709" s="6">
        <f>IF(AB709="Duinvlak",3,IF(AB709="Plantvlak",2,1))</f>
        <v>3</v>
      </c>
      <c r="AN709" s="6">
        <f>IF(AF709="Duinvlak",3,IF(AF709="Plantvlak",2,1))</f>
        <v>3</v>
      </c>
      <c r="AO709">
        <f>AI709*100000+AJ709*10000+AK709*1000+AL709*100+AM709*10+AN709</f>
        <v>111333</v>
      </c>
    </row>
    <row r="710" spans="1:41" ht="15" x14ac:dyDescent="0.25">
      <c r="A710" s="7">
        <v>1388</v>
      </c>
      <c r="B710" s="7">
        <v>34</v>
      </c>
      <c r="C710" s="7">
        <v>301</v>
      </c>
      <c r="D710" s="7">
        <v>1451</v>
      </c>
      <c r="E710" s="7">
        <v>962</v>
      </c>
      <c r="F710" s="7">
        <v>494</v>
      </c>
      <c r="G710" s="7">
        <v>-1</v>
      </c>
      <c r="H710" s="7">
        <v>0</v>
      </c>
      <c r="I710" s="7">
        <v>0</v>
      </c>
      <c r="J710" s="11">
        <v>0</v>
      </c>
      <c r="K710" s="11">
        <v>0</v>
      </c>
      <c r="M710" s="7">
        <v>0</v>
      </c>
      <c r="N710" s="9">
        <v>0</v>
      </c>
      <c r="O710" s="9">
        <v>0</v>
      </c>
      <c r="Q710" s="7">
        <v>0</v>
      </c>
      <c r="R710" s="10">
        <v>0</v>
      </c>
      <c r="S710" s="10">
        <v>0</v>
      </c>
      <c r="U710" s="7">
        <v>180</v>
      </c>
      <c r="V710" s="17">
        <v>30</v>
      </c>
      <c r="W710" s="17">
        <v>955</v>
      </c>
      <c r="X710" s="17" t="s">
        <v>2</v>
      </c>
      <c r="Y710" s="7">
        <v>118</v>
      </c>
      <c r="Z710" s="14">
        <v>30</v>
      </c>
      <c r="AA710" s="14">
        <v>558</v>
      </c>
      <c r="AB710" s="14" t="s">
        <v>2</v>
      </c>
      <c r="AC710" s="7">
        <v>269</v>
      </c>
      <c r="AD710" s="18">
        <v>301</v>
      </c>
      <c r="AE710" s="18">
        <v>319</v>
      </c>
      <c r="AF710" s="18" t="s">
        <v>2</v>
      </c>
      <c r="AG710" s="16">
        <v>0.57883281214100002</v>
      </c>
      <c r="AH710" s="16">
        <v>6.2306401544399998E-3</v>
      </c>
      <c r="AI710" s="6">
        <f>IF(L710="Duinvlak",3,IF(L710="Plantvlak",2,1))</f>
        <v>1</v>
      </c>
      <c r="AJ710" s="6">
        <f>IF(P710="Duinvlak",3,IF(M710="Plantvlak",2,1))</f>
        <v>1</v>
      </c>
      <c r="AK710" s="6">
        <f>IF(T710="Duinvlak",3,IF(T710="Plantvlak",2,1))</f>
        <v>1</v>
      </c>
      <c r="AL710" s="6">
        <f>IF(X710="Duinvlak",3,IF(X710="Plantvlak",2,1))</f>
        <v>3</v>
      </c>
      <c r="AM710" s="6">
        <f>IF(AB710="Duinvlak",3,IF(AB710="Plantvlak",2,1))</f>
        <v>3</v>
      </c>
      <c r="AN710" s="6">
        <f>IF(AF710="Duinvlak",3,IF(AF710="Plantvlak",2,1))</f>
        <v>3</v>
      </c>
      <c r="AO710">
        <f>AI710*100000+AJ710*10000+AK710*1000+AL710*100+AM710*10+AN710</f>
        <v>111333</v>
      </c>
    </row>
    <row r="711" spans="1:41" ht="15" x14ac:dyDescent="0.25">
      <c r="A711" s="7">
        <v>1389</v>
      </c>
      <c r="B711" s="7">
        <v>34</v>
      </c>
      <c r="C711" s="7">
        <v>301</v>
      </c>
      <c r="D711" s="7">
        <v>1452</v>
      </c>
      <c r="E711" s="7">
        <v>963</v>
      </c>
      <c r="F711" s="7">
        <v>495</v>
      </c>
      <c r="G711" s="7">
        <v>-1</v>
      </c>
      <c r="H711" s="7">
        <v>0</v>
      </c>
      <c r="I711" s="7">
        <v>0</v>
      </c>
      <c r="J711" s="11">
        <v>0</v>
      </c>
      <c r="K711" s="11">
        <v>0</v>
      </c>
      <c r="M711" s="7">
        <v>0</v>
      </c>
      <c r="N711" s="9">
        <v>0</v>
      </c>
      <c r="O711" s="9">
        <v>0</v>
      </c>
      <c r="Q711" s="7">
        <v>0</v>
      </c>
      <c r="R711" s="10">
        <v>0</v>
      </c>
      <c r="S711" s="10">
        <v>0</v>
      </c>
      <c r="U711" s="7">
        <v>181</v>
      </c>
      <c r="V711" s="17">
        <v>30</v>
      </c>
      <c r="W711" s="17">
        <v>956</v>
      </c>
      <c r="X711" s="17" t="s">
        <v>2</v>
      </c>
      <c r="Y711" s="7">
        <v>117</v>
      </c>
      <c r="Z711" s="14">
        <v>30</v>
      </c>
      <c r="AA711" s="14">
        <v>557</v>
      </c>
      <c r="AB711" s="14" t="s">
        <v>2</v>
      </c>
      <c r="AC711" s="7">
        <v>269</v>
      </c>
      <c r="AD711" s="18">
        <v>301</v>
      </c>
      <c r="AE711" s="18">
        <v>319</v>
      </c>
      <c r="AF711" s="18" t="s">
        <v>2</v>
      </c>
      <c r="AG711" s="16">
        <v>7.6524140658900004</v>
      </c>
      <c r="AH711" s="16">
        <v>1.0340915340100001</v>
      </c>
      <c r="AI711" s="6">
        <f>IF(L711="Duinvlak",3,IF(L711="Plantvlak",2,1))</f>
        <v>1</v>
      </c>
      <c r="AJ711" s="6">
        <f>IF(P711="Duinvlak",3,IF(M711="Plantvlak",2,1))</f>
        <v>1</v>
      </c>
      <c r="AK711" s="6">
        <f>IF(T711="Duinvlak",3,IF(T711="Plantvlak",2,1))</f>
        <v>1</v>
      </c>
      <c r="AL711" s="6">
        <f>IF(X711="Duinvlak",3,IF(X711="Plantvlak",2,1))</f>
        <v>3</v>
      </c>
      <c r="AM711" s="6">
        <f>IF(AB711="Duinvlak",3,IF(AB711="Plantvlak",2,1))</f>
        <v>3</v>
      </c>
      <c r="AN711" s="6">
        <f>IF(AF711="Duinvlak",3,IF(AF711="Plantvlak",2,1))</f>
        <v>3</v>
      </c>
      <c r="AO711">
        <f>AI711*100000+AJ711*10000+AK711*1000+AL711*100+AM711*10+AN711</f>
        <v>111333</v>
      </c>
    </row>
    <row r="712" spans="1:41" ht="15" x14ac:dyDescent="0.25">
      <c r="A712" s="7">
        <v>1390</v>
      </c>
      <c r="B712" s="7">
        <v>34</v>
      </c>
      <c r="C712" s="7">
        <v>301</v>
      </c>
      <c r="D712" s="7">
        <v>1453</v>
      </c>
      <c r="E712" s="7">
        <v>964</v>
      </c>
      <c r="F712" s="7">
        <v>496</v>
      </c>
      <c r="G712" s="7">
        <v>-1</v>
      </c>
      <c r="H712" s="7">
        <v>0</v>
      </c>
      <c r="I712" s="7">
        <v>0</v>
      </c>
      <c r="J712" s="11">
        <v>0</v>
      </c>
      <c r="K712" s="11">
        <v>0</v>
      </c>
      <c r="M712" s="7">
        <v>0</v>
      </c>
      <c r="N712" s="9">
        <v>0</v>
      </c>
      <c r="O712" s="9">
        <v>0</v>
      </c>
      <c r="Q712" s="7">
        <v>0</v>
      </c>
      <c r="R712" s="10">
        <v>0</v>
      </c>
      <c r="S712" s="10">
        <v>0</v>
      </c>
      <c r="U712" s="7">
        <v>183</v>
      </c>
      <c r="V712" s="17">
        <v>30</v>
      </c>
      <c r="W712" s="17">
        <v>958</v>
      </c>
      <c r="X712" s="17" t="s">
        <v>2</v>
      </c>
      <c r="Y712" s="7">
        <v>115</v>
      </c>
      <c r="Z712" s="14">
        <v>30</v>
      </c>
      <c r="AA712" s="14">
        <v>555</v>
      </c>
      <c r="AB712" s="14" t="s">
        <v>2</v>
      </c>
      <c r="AC712" s="7">
        <v>269</v>
      </c>
      <c r="AD712" s="18">
        <v>301</v>
      </c>
      <c r="AE712" s="18">
        <v>319</v>
      </c>
      <c r="AF712" s="18" t="s">
        <v>2</v>
      </c>
      <c r="AG712" s="16">
        <v>0.85206966482400004</v>
      </c>
      <c r="AH712" s="16">
        <v>2.5424800039400001E-2</v>
      </c>
      <c r="AI712" s="6">
        <f>IF(L712="Duinvlak",3,IF(L712="Plantvlak",2,1))</f>
        <v>1</v>
      </c>
      <c r="AJ712" s="6">
        <f>IF(P712="Duinvlak",3,IF(M712="Plantvlak",2,1))</f>
        <v>1</v>
      </c>
      <c r="AK712" s="6">
        <f>IF(T712="Duinvlak",3,IF(T712="Plantvlak",2,1))</f>
        <v>1</v>
      </c>
      <c r="AL712" s="6">
        <f>IF(X712="Duinvlak",3,IF(X712="Plantvlak",2,1))</f>
        <v>3</v>
      </c>
      <c r="AM712" s="6">
        <f>IF(AB712="Duinvlak",3,IF(AB712="Plantvlak",2,1))</f>
        <v>3</v>
      </c>
      <c r="AN712" s="6">
        <f>IF(AF712="Duinvlak",3,IF(AF712="Plantvlak",2,1))</f>
        <v>3</v>
      </c>
      <c r="AO712">
        <f>AI712*100000+AJ712*10000+AK712*1000+AL712*100+AM712*10+AN712</f>
        <v>111333</v>
      </c>
    </row>
    <row r="713" spans="1:41" ht="15" x14ac:dyDescent="0.25">
      <c r="A713" s="7">
        <v>1391</v>
      </c>
      <c r="B713" s="7">
        <v>34</v>
      </c>
      <c r="C713" s="7">
        <v>301</v>
      </c>
      <c r="D713" s="7">
        <v>1454</v>
      </c>
      <c r="E713" s="7">
        <v>965</v>
      </c>
      <c r="F713" s="7">
        <v>497</v>
      </c>
      <c r="G713" s="7">
        <v>-1</v>
      </c>
      <c r="H713" s="7">
        <v>0</v>
      </c>
      <c r="I713" s="7">
        <v>0</v>
      </c>
      <c r="J713" s="11">
        <v>0</v>
      </c>
      <c r="K713" s="11">
        <v>0</v>
      </c>
      <c r="M713" s="7">
        <v>0</v>
      </c>
      <c r="N713" s="9">
        <v>0</v>
      </c>
      <c r="O713" s="9">
        <v>0</v>
      </c>
      <c r="Q713" s="7">
        <v>0</v>
      </c>
      <c r="R713" s="10">
        <v>0</v>
      </c>
      <c r="S713" s="10">
        <v>0</v>
      </c>
      <c r="U713" s="7">
        <v>184</v>
      </c>
      <c r="V713" s="17">
        <v>30</v>
      </c>
      <c r="W713" s="17">
        <v>959</v>
      </c>
      <c r="X713" s="17" t="s">
        <v>2</v>
      </c>
      <c r="Y713" s="7">
        <v>114</v>
      </c>
      <c r="Z713" s="14">
        <v>30</v>
      </c>
      <c r="AA713" s="14">
        <v>554</v>
      </c>
      <c r="AB713" s="14" t="s">
        <v>2</v>
      </c>
      <c r="AC713" s="7">
        <v>269</v>
      </c>
      <c r="AD713" s="18">
        <v>301</v>
      </c>
      <c r="AE713" s="18">
        <v>319</v>
      </c>
      <c r="AF713" s="18" t="s">
        <v>2</v>
      </c>
      <c r="AG713" s="16">
        <v>1.7122479536499999</v>
      </c>
      <c r="AH713" s="16">
        <v>5.7133915104000003E-2</v>
      </c>
      <c r="AI713" s="6">
        <f>IF(L713="Duinvlak",3,IF(L713="Plantvlak",2,1))</f>
        <v>1</v>
      </c>
      <c r="AJ713" s="6">
        <f>IF(P713="Duinvlak",3,IF(M713="Plantvlak",2,1))</f>
        <v>1</v>
      </c>
      <c r="AK713" s="6">
        <f>IF(T713="Duinvlak",3,IF(T713="Plantvlak",2,1))</f>
        <v>1</v>
      </c>
      <c r="AL713" s="6">
        <f>IF(X713="Duinvlak",3,IF(X713="Plantvlak",2,1))</f>
        <v>3</v>
      </c>
      <c r="AM713" s="6">
        <f>IF(AB713="Duinvlak",3,IF(AB713="Plantvlak",2,1))</f>
        <v>3</v>
      </c>
      <c r="AN713" s="6">
        <f>IF(AF713="Duinvlak",3,IF(AF713="Plantvlak",2,1))</f>
        <v>3</v>
      </c>
      <c r="AO713">
        <f>AI713*100000+AJ713*10000+AK713*1000+AL713*100+AM713*10+AN713</f>
        <v>111333</v>
      </c>
    </row>
    <row r="714" spans="1:41" ht="15" x14ac:dyDescent="0.25">
      <c r="A714" s="7">
        <v>950</v>
      </c>
      <c r="B714" s="7">
        <v>7</v>
      </c>
      <c r="C714" s="7">
        <v>401</v>
      </c>
      <c r="D714" s="7">
        <v>1419</v>
      </c>
      <c r="E714" s="7">
        <v>929</v>
      </c>
      <c r="F714" s="7">
        <v>457</v>
      </c>
      <c r="G714" s="7">
        <v>-1</v>
      </c>
      <c r="H714" s="7">
        <v>0</v>
      </c>
      <c r="I714" s="7">
        <v>0</v>
      </c>
      <c r="J714" s="11">
        <v>0</v>
      </c>
      <c r="K714" s="11">
        <v>0</v>
      </c>
      <c r="M714" s="7">
        <v>0</v>
      </c>
      <c r="N714" s="9">
        <v>0</v>
      </c>
      <c r="O714" s="9">
        <v>0</v>
      </c>
      <c r="Q714" s="7">
        <v>0</v>
      </c>
      <c r="R714" s="10">
        <v>0</v>
      </c>
      <c r="S714" s="10">
        <v>0</v>
      </c>
      <c r="U714" s="7">
        <v>143</v>
      </c>
      <c r="V714" s="17">
        <v>40</v>
      </c>
      <c r="W714" s="17">
        <v>930</v>
      </c>
      <c r="X714" s="17" t="s">
        <v>2</v>
      </c>
      <c r="Y714" s="7">
        <v>85</v>
      </c>
      <c r="Z714" s="14">
        <v>40</v>
      </c>
      <c r="AA714" s="14">
        <v>25</v>
      </c>
      <c r="AB714" s="14" t="s">
        <v>2</v>
      </c>
      <c r="AC714" s="7">
        <v>72</v>
      </c>
      <c r="AD714" s="18">
        <v>401</v>
      </c>
      <c r="AE714" s="18">
        <v>65</v>
      </c>
      <c r="AF714" s="18" t="s">
        <v>3</v>
      </c>
      <c r="AG714" s="16">
        <v>5.5907179431799996</v>
      </c>
      <c r="AH714" s="16">
        <v>0.365022681796</v>
      </c>
      <c r="AI714" s="6">
        <f>IF(L714="Duinvlak",3,IF(L714="Plantvlak",2,1))</f>
        <v>1</v>
      </c>
      <c r="AJ714" s="6">
        <f>IF(P714="Duinvlak",3,IF(M714="Plantvlak",2,1))</f>
        <v>1</v>
      </c>
      <c r="AK714" s="6">
        <f>IF(T714="Duinvlak",3,IF(T714="Plantvlak",2,1))</f>
        <v>1</v>
      </c>
      <c r="AL714" s="6">
        <f>IF(X714="Duinvlak",3,IF(X714="Plantvlak",2,1))</f>
        <v>3</v>
      </c>
      <c r="AM714" s="6">
        <f>IF(AB714="Duinvlak",3,IF(AB714="Plantvlak",2,1))</f>
        <v>3</v>
      </c>
      <c r="AN714" s="6">
        <f>IF(AF714="Duinvlak",3,IF(AF714="Plantvlak",2,1))</f>
        <v>2</v>
      </c>
      <c r="AO714">
        <f>AI714*100000+AJ714*10000+AK714*1000+AL714*100+AM714*10+AN714</f>
        <v>111332</v>
      </c>
    </row>
    <row r="715" spans="1:41" ht="15" x14ac:dyDescent="0.25">
      <c r="A715" s="7">
        <v>307</v>
      </c>
      <c r="B715" s="7">
        <v>2</v>
      </c>
      <c r="C715" s="7">
        <v>5</v>
      </c>
      <c r="D715" s="7">
        <v>537</v>
      </c>
      <c r="E715" s="7">
        <v>876</v>
      </c>
      <c r="F715" s="7">
        <v>362</v>
      </c>
      <c r="G715" s="7">
        <v>-1</v>
      </c>
      <c r="H715" s="7">
        <v>0</v>
      </c>
      <c r="I715" s="7">
        <v>0</v>
      </c>
      <c r="J715" s="11">
        <v>0</v>
      </c>
      <c r="K715" s="11">
        <v>0</v>
      </c>
      <c r="M715" s="7">
        <v>0</v>
      </c>
      <c r="N715" s="9">
        <v>0</v>
      </c>
      <c r="O715" s="9">
        <v>0</v>
      </c>
      <c r="Q715" s="7">
        <v>0</v>
      </c>
      <c r="R715" s="10">
        <v>0</v>
      </c>
      <c r="S715" s="10">
        <v>0</v>
      </c>
      <c r="U715" s="7">
        <v>46</v>
      </c>
      <c r="V715" s="17">
        <v>5</v>
      </c>
      <c r="W715" s="17">
        <v>1</v>
      </c>
      <c r="X715" s="17" t="s">
        <v>2</v>
      </c>
      <c r="Y715" s="7">
        <v>8</v>
      </c>
      <c r="Z715" s="14">
        <v>5</v>
      </c>
      <c r="AA715" s="14">
        <v>1</v>
      </c>
      <c r="AB715" s="14" t="s">
        <v>2</v>
      </c>
      <c r="AC715" s="7">
        <v>-1</v>
      </c>
      <c r="AD715" s="18">
        <v>0</v>
      </c>
      <c r="AE715" s="18">
        <v>0</v>
      </c>
      <c r="AG715" s="16">
        <v>5.9729308896199997</v>
      </c>
      <c r="AH715" s="16">
        <v>0.59229761096099998</v>
      </c>
      <c r="AI715" s="6">
        <f>IF(L715="Duinvlak",3,IF(L715="Plantvlak",2,1))</f>
        <v>1</v>
      </c>
      <c r="AJ715" s="6">
        <f>IF(P715="Duinvlak",3,IF(M715="Plantvlak",2,1))</f>
        <v>1</v>
      </c>
      <c r="AK715" s="6">
        <f>IF(T715="Duinvlak",3,IF(T715="Plantvlak",2,1))</f>
        <v>1</v>
      </c>
      <c r="AL715" s="6">
        <f>IF(X715="Duinvlak",3,IF(X715="Plantvlak",2,1))</f>
        <v>3</v>
      </c>
      <c r="AM715" s="6">
        <f>IF(AB715="Duinvlak",3,IF(AB715="Plantvlak",2,1))</f>
        <v>3</v>
      </c>
      <c r="AN715" s="6">
        <f>IF(AF715="Duinvlak",3,IF(AF715="Plantvlak",2,1))</f>
        <v>1</v>
      </c>
      <c r="AO715">
        <f>AI715*100000+AJ715*10000+AK715*1000+AL715*100+AM715*10+AN715</f>
        <v>111331</v>
      </c>
    </row>
    <row r="716" spans="1:41" ht="15" x14ac:dyDescent="0.25">
      <c r="A716" s="7">
        <v>1233</v>
      </c>
      <c r="B716" s="7">
        <v>34</v>
      </c>
      <c r="C716" s="7">
        <v>301</v>
      </c>
      <c r="D716" s="7">
        <v>543</v>
      </c>
      <c r="E716" s="7">
        <v>965</v>
      </c>
      <c r="F716" s="7">
        <v>497</v>
      </c>
      <c r="G716" s="7">
        <v>-1</v>
      </c>
      <c r="H716" s="7">
        <v>0</v>
      </c>
      <c r="I716" s="7">
        <v>0</v>
      </c>
      <c r="J716" s="11">
        <v>0</v>
      </c>
      <c r="K716" s="11">
        <v>0</v>
      </c>
      <c r="M716" s="7">
        <v>0</v>
      </c>
      <c r="N716" s="9">
        <v>0</v>
      </c>
      <c r="O716" s="9">
        <v>0</v>
      </c>
      <c r="Q716" s="7">
        <v>0</v>
      </c>
      <c r="R716" s="10">
        <v>0</v>
      </c>
      <c r="S716" s="10">
        <v>0</v>
      </c>
      <c r="U716" s="7">
        <v>184</v>
      </c>
      <c r="V716" s="17">
        <v>30</v>
      </c>
      <c r="W716" s="17">
        <v>959</v>
      </c>
      <c r="X716" s="17" t="s">
        <v>2</v>
      </c>
      <c r="Y716" s="7">
        <v>114</v>
      </c>
      <c r="Z716" s="14">
        <v>30</v>
      </c>
      <c r="AA716" s="14">
        <v>554</v>
      </c>
      <c r="AB716" s="14" t="s">
        <v>2</v>
      </c>
      <c r="AC716" s="7">
        <v>-1</v>
      </c>
      <c r="AD716" s="18">
        <v>0</v>
      </c>
      <c r="AE716" s="18">
        <v>0</v>
      </c>
      <c r="AG716" s="16">
        <v>2.6349732182599999</v>
      </c>
      <c r="AH716" s="16">
        <v>0.34489772049400003</v>
      </c>
      <c r="AI716" s="6">
        <f>IF(L716="Duinvlak",3,IF(L716="Plantvlak",2,1))</f>
        <v>1</v>
      </c>
      <c r="AJ716" s="6">
        <f>IF(P716="Duinvlak",3,IF(M716="Plantvlak",2,1))</f>
        <v>1</v>
      </c>
      <c r="AK716" s="6">
        <f>IF(T716="Duinvlak",3,IF(T716="Plantvlak",2,1))</f>
        <v>1</v>
      </c>
      <c r="AL716" s="6">
        <f>IF(X716="Duinvlak",3,IF(X716="Plantvlak",2,1))</f>
        <v>3</v>
      </c>
      <c r="AM716" s="6">
        <f>IF(AB716="Duinvlak",3,IF(AB716="Plantvlak",2,1))</f>
        <v>3</v>
      </c>
      <c r="AN716" s="6">
        <f>IF(AF716="Duinvlak",3,IF(AF716="Plantvlak",2,1))</f>
        <v>1</v>
      </c>
      <c r="AO716">
        <f>AI716*100000+AJ716*10000+AK716*1000+AL716*100+AM716*10+AN716</f>
        <v>111331</v>
      </c>
    </row>
    <row r="717" spans="1:41" ht="15" x14ac:dyDescent="0.25">
      <c r="A717" s="7">
        <v>537</v>
      </c>
      <c r="B717" s="7">
        <v>6</v>
      </c>
      <c r="C717" s="7">
        <v>501</v>
      </c>
      <c r="D717" s="7">
        <v>1372</v>
      </c>
      <c r="E717" s="7">
        <v>882</v>
      </c>
      <c r="F717" s="7">
        <v>403</v>
      </c>
      <c r="G717" s="7">
        <v>-1</v>
      </c>
      <c r="H717" s="7">
        <v>0</v>
      </c>
      <c r="I717" s="7">
        <v>0</v>
      </c>
      <c r="J717" s="11">
        <v>0</v>
      </c>
      <c r="K717" s="11">
        <v>0</v>
      </c>
      <c r="M717" s="7">
        <v>0</v>
      </c>
      <c r="N717" s="9">
        <v>0</v>
      </c>
      <c r="O717" s="9">
        <v>0</v>
      </c>
      <c r="Q717" s="7">
        <v>0</v>
      </c>
      <c r="R717" s="10">
        <v>0</v>
      </c>
      <c r="S717" s="10">
        <v>0</v>
      </c>
      <c r="U717" s="7">
        <v>88</v>
      </c>
      <c r="V717" s="17">
        <v>50</v>
      </c>
      <c r="W717" s="17">
        <v>1</v>
      </c>
      <c r="X717" s="17" t="s">
        <v>2</v>
      </c>
      <c r="Y717" s="7">
        <v>44</v>
      </c>
      <c r="Z717" s="14">
        <v>50</v>
      </c>
      <c r="AA717" s="14">
        <v>9</v>
      </c>
      <c r="AB717" s="14" t="s">
        <v>3</v>
      </c>
      <c r="AC717" s="7">
        <v>2</v>
      </c>
      <c r="AD717" s="18">
        <v>501</v>
      </c>
      <c r="AE717" s="18">
        <v>1</v>
      </c>
      <c r="AF717" s="18" t="s">
        <v>2</v>
      </c>
      <c r="AG717" s="16">
        <v>2.7792291968999998</v>
      </c>
      <c r="AH717" s="16">
        <v>0.45281130000999997</v>
      </c>
      <c r="AI717" s="6">
        <f>IF(L717="Duinvlak",3,IF(L717="Plantvlak",2,1))</f>
        <v>1</v>
      </c>
      <c r="AJ717" s="6">
        <f>IF(P717="Duinvlak",3,IF(M717="Plantvlak",2,1))</f>
        <v>1</v>
      </c>
      <c r="AK717" s="6">
        <f>IF(T717="Duinvlak",3,IF(T717="Plantvlak",2,1))</f>
        <v>1</v>
      </c>
      <c r="AL717" s="6">
        <f>IF(X717="Duinvlak",3,IF(X717="Plantvlak",2,1))</f>
        <v>3</v>
      </c>
      <c r="AM717" s="6">
        <f>IF(AB717="Duinvlak",3,IF(AB717="Plantvlak",2,1))</f>
        <v>2</v>
      </c>
      <c r="AN717" s="6">
        <f>IF(AF717="Duinvlak",3,IF(AF717="Plantvlak",2,1))</f>
        <v>3</v>
      </c>
      <c r="AO717">
        <f>AI717*100000+AJ717*10000+AK717*1000+AL717*100+AM717*10+AN717</f>
        <v>111323</v>
      </c>
    </row>
    <row r="718" spans="1:41" ht="15" x14ac:dyDescent="0.25">
      <c r="A718" s="7">
        <v>544</v>
      </c>
      <c r="B718" s="7">
        <v>6</v>
      </c>
      <c r="C718" s="7">
        <v>501</v>
      </c>
      <c r="D718" s="7">
        <v>1379</v>
      </c>
      <c r="E718" s="7">
        <v>889</v>
      </c>
      <c r="F718" s="7">
        <v>410</v>
      </c>
      <c r="G718" s="7">
        <v>-1</v>
      </c>
      <c r="H718" s="7">
        <v>0</v>
      </c>
      <c r="I718" s="7">
        <v>0</v>
      </c>
      <c r="J718" s="11">
        <v>0</v>
      </c>
      <c r="K718" s="11">
        <v>0</v>
      </c>
      <c r="M718" s="7">
        <v>0</v>
      </c>
      <c r="N718" s="9">
        <v>0</v>
      </c>
      <c r="O718" s="9">
        <v>0</v>
      </c>
      <c r="Q718" s="7">
        <v>0</v>
      </c>
      <c r="R718" s="10">
        <v>0</v>
      </c>
      <c r="S718" s="10">
        <v>0</v>
      </c>
      <c r="U718" s="7">
        <v>95</v>
      </c>
      <c r="V718" s="17">
        <v>50</v>
      </c>
      <c r="W718" s="17">
        <v>9</v>
      </c>
      <c r="X718" s="17" t="s">
        <v>2</v>
      </c>
      <c r="Y718" s="7">
        <v>52</v>
      </c>
      <c r="Z718" s="14">
        <v>50</v>
      </c>
      <c r="AA718" s="14">
        <v>501</v>
      </c>
      <c r="AB718" s="14" t="s">
        <v>3</v>
      </c>
      <c r="AC718" s="7">
        <v>2</v>
      </c>
      <c r="AD718" s="18">
        <v>501</v>
      </c>
      <c r="AE718" s="18">
        <v>1</v>
      </c>
      <c r="AF718" s="18" t="s">
        <v>2</v>
      </c>
      <c r="AG718" s="16">
        <v>5.35034306864</v>
      </c>
      <c r="AH718" s="16">
        <v>2.0137849287599998</v>
      </c>
      <c r="AI718" s="6">
        <f>IF(L718="Duinvlak",3,IF(L718="Plantvlak",2,1))</f>
        <v>1</v>
      </c>
      <c r="AJ718" s="6">
        <f>IF(P718="Duinvlak",3,IF(M718="Plantvlak",2,1))</f>
        <v>1</v>
      </c>
      <c r="AK718" s="6">
        <f>IF(T718="Duinvlak",3,IF(T718="Plantvlak",2,1))</f>
        <v>1</v>
      </c>
      <c r="AL718" s="6">
        <f>IF(X718="Duinvlak",3,IF(X718="Plantvlak",2,1))</f>
        <v>3</v>
      </c>
      <c r="AM718" s="6">
        <f>IF(AB718="Duinvlak",3,IF(AB718="Plantvlak",2,1))</f>
        <v>2</v>
      </c>
      <c r="AN718" s="6">
        <f>IF(AF718="Duinvlak",3,IF(AF718="Plantvlak",2,1))</f>
        <v>3</v>
      </c>
      <c r="AO718">
        <f>AI718*100000+AJ718*10000+AK718*1000+AL718*100+AM718*10+AN718</f>
        <v>111323</v>
      </c>
    </row>
    <row r="719" spans="1:41" ht="15" x14ac:dyDescent="0.25">
      <c r="A719" s="7">
        <v>547</v>
      </c>
      <c r="B719" s="7">
        <v>6</v>
      </c>
      <c r="C719" s="7">
        <v>501</v>
      </c>
      <c r="D719" s="7">
        <v>1382</v>
      </c>
      <c r="E719" s="7">
        <v>892</v>
      </c>
      <c r="F719" s="7">
        <v>415</v>
      </c>
      <c r="G719" s="7">
        <v>-1</v>
      </c>
      <c r="H719" s="7">
        <v>0</v>
      </c>
      <c r="I719" s="7">
        <v>0</v>
      </c>
      <c r="J719" s="11">
        <v>0</v>
      </c>
      <c r="K719" s="11">
        <v>0</v>
      </c>
      <c r="M719" s="7">
        <v>0</v>
      </c>
      <c r="N719" s="9">
        <v>0</v>
      </c>
      <c r="O719" s="9">
        <v>0</v>
      </c>
      <c r="Q719" s="7">
        <v>0</v>
      </c>
      <c r="R719" s="10">
        <v>0</v>
      </c>
      <c r="S719" s="10">
        <v>0</v>
      </c>
      <c r="U719" s="7">
        <v>100</v>
      </c>
      <c r="V719" s="17">
        <v>50</v>
      </c>
      <c r="W719" s="17">
        <v>14</v>
      </c>
      <c r="X719" s="17" t="s">
        <v>2</v>
      </c>
      <c r="Y719" s="7">
        <v>16</v>
      </c>
      <c r="Z719" s="14">
        <v>50</v>
      </c>
      <c r="AA719" s="14">
        <v>505</v>
      </c>
      <c r="AB719" s="14" t="s">
        <v>3</v>
      </c>
      <c r="AC719" s="7">
        <v>2</v>
      </c>
      <c r="AD719" s="18">
        <v>501</v>
      </c>
      <c r="AE719" s="18">
        <v>1</v>
      </c>
      <c r="AF719" s="18" t="s">
        <v>2</v>
      </c>
      <c r="AG719" s="16">
        <v>2.0662768204100002</v>
      </c>
      <c r="AH719" s="16">
        <v>0.22831364964299999</v>
      </c>
      <c r="AI719" s="6">
        <f>IF(L719="Duinvlak",3,IF(L719="Plantvlak",2,1))</f>
        <v>1</v>
      </c>
      <c r="AJ719" s="6">
        <f>IF(P719="Duinvlak",3,IF(M719="Plantvlak",2,1))</f>
        <v>1</v>
      </c>
      <c r="AK719" s="6">
        <f>IF(T719="Duinvlak",3,IF(T719="Plantvlak",2,1))</f>
        <v>1</v>
      </c>
      <c r="AL719" s="6">
        <f>IF(X719="Duinvlak",3,IF(X719="Plantvlak",2,1))</f>
        <v>3</v>
      </c>
      <c r="AM719" s="6">
        <f>IF(AB719="Duinvlak",3,IF(AB719="Plantvlak",2,1))</f>
        <v>2</v>
      </c>
      <c r="AN719" s="6">
        <f>IF(AF719="Duinvlak",3,IF(AF719="Plantvlak",2,1))</f>
        <v>3</v>
      </c>
      <c r="AO719">
        <f>AI719*100000+AJ719*10000+AK719*1000+AL719*100+AM719*10+AN719</f>
        <v>111323</v>
      </c>
    </row>
    <row r="720" spans="1:41" ht="15" x14ac:dyDescent="0.25">
      <c r="A720" s="7">
        <v>199</v>
      </c>
      <c r="B720" s="7">
        <v>1</v>
      </c>
      <c r="C720" s="7">
        <v>4</v>
      </c>
      <c r="D720" s="7">
        <v>1031</v>
      </c>
      <c r="E720" s="7">
        <v>307</v>
      </c>
      <c r="F720" s="7">
        <v>328</v>
      </c>
      <c r="G720" s="7">
        <v>-1</v>
      </c>
      <c r="H720" s="7">
        <v>0</v>
      </c>
      <c r="I720" s="7">
        <v>0</v>
      </c>
      <c r="J720" s="11">
        <v>0</v>
      </c>
      <c r="K720" s="11">
        <v>0</v>
      </c>
      <c r="M720" s="7">
        <v>0</v>
      </c>
      <c r="N720" s="9">
        <v>0</v>
      </c>
      <c r="O720" s="9">
        <v>0</v>
      </c>
      <c r="Q720" s="7">
        <v>0</v>
      </c>
      <c r="R720" s="10">
        <v>0</v>
      </c>
      <c r="S720" s="10">
        <v>0</v>
      </c>
      <c r="U720" s="7">
        <v>11</v>
      </c>
      <c r="V720" s="17">
        <v>4</v>
      </c>
      <c r="W720" s="17">
        <v>69</v>
      </c>
      <c r="X720" s="17" t="s">
        <v>2</v>
      </c>
      <c r="Y720" s="7">
        <v>-1</v>
      </c>
      <c r="Z720" s="14">
        <v>0</v>
      </c>
      <c r="AA720" s="14">
        <v>0</v>
      </c>
      <c r="AC720" s="7">
        <v>153</v>
      </c>
      <c r="AD720" s="18">
        <v>4</v>
      </c>
      <c r="AE720" s="18">
        <v>201</v>
      </c>
      <c r="AF720" s="18" t="s">
        <v>2</v>
      </c>
      <c r="AG720" s="16">
        <v>12.060447678899999</v>
      </c>
      <c r="AH720" s="16">
        <v>1.65090003135</v>
      </c>
      <c r="AI720" s="6">
        <f>IF(L720="Duinvlak",3,IF(L720="Plantvlak",2,1))</f>
        <v>1</v>
      </c>
      <c r="AJ720" s="6">
        <f>IF(P720="Duinvlak",3,IF(M720="Plantvlak",2,1))</f>
        <v>1</v>
      </c>
      <c r="AK720" s="6">
        <f>IF(T720="Duinvlak",3,IF(T720="Plantvlak",2,1))</f>
        <v>1</v>
      </c>
      <c r="AL720" s="6">
        <f>IF(X720="Duinvlak",3,IF(X720="Plantvlak",2,1))</f>
        <v>3</v>
      </c>
      <c r="AM720" s="6">
        <f>IF(AB720="Duinvlak",3,IF(AB720="Plantvlak",2,1))</f>
        <v>1</v>
      </c>
      <c r="AN720" s="6">
        <f>IF(AF720="Duinvlak",3,IF(AF720="Plantvlak",2,1))</f>
        <v>3</v>
      </c>
      <c r="AO720">
        <f>AI720*100000+AJ720*10000+AK720*1000+AL720*100+AM720*10+AN720</f>
        <v>111313</v>
      </c>
    </row>
    <row r="721" spans="1:41" ht="15" x14ac:dyDescent="0.25">
      <c r="A721" s="7">
        <v>200</v>
      </c>
      <c r="B721" s="7">
        <v>1</v>
      </c>
      <c r="C721" s="7">
        <v>4</v>
      </c>
      <c r="D721" s="7">
        <v>1032</v>
      </c>
      <c r="E721" s="7">
        <v>308</v>
      </c>
      <c r="F721" s="7">
        <v>329</v>
      </c>
      <c r="G721" s="7">
        <v>-1</v>
      </c>
      <c r="H721" s="7">
        <v>0</v>
      </c>
      <c r="I721" s="7">
        <v>0</v>
      </c>
      <c r="J721" s="11">
        <v>0</v>
      </c>
      <c r="K721" s="11">
        <v>0</v>
      </c>
      <c r="M721" s="7">
        <v>0</v>
      </c>
      <c r="N721" s="9">
        <v>0</v>
      </c>
      <c r="O721" s="9">
        <v>0</v>
      </c>
      <c r="Q721" s="7">
        <v>0</v>
      </c>
      <c r="R721" s="10">
        <v>0</v>
      </c>
      <c r="S721" s="10">
        <v>0</v>
      </c>
      <c r="U721" s="7">
        <v>12</v>
      </c>
      <c r="V721" s="17">
        <v>4</v>
      </c>
      <c r="W721" s="17">
        <v>70</v>
      </c>
      <c r="X721" s="17" t="s">
        <v>2</v>
      </c>
      <c r="Y721" s="7">
        <v>-1</v>
      </c>
      <c r="Z721" s="14">
        <v>0</v>
      </c>
      <c r="AA721" s="14">
        <v>0</v>
      </c>
      <c r="AC721" s="7">
        <v>153</v>
      </c>
      <c r="AD721" s="18">
        <v>4</v>
      </c>
      <c r="AE721" s="18">
        <v>201</v>
      </c>
      <c r="AF721" s="18" t="s">
        <v>2</v>
      </c>
      <c r="AG721" s="16">
        <v>17.756022745999999</v>
      </c>
      <c r="AH721" s="16">
        <v>1.19810378962</v>
      </c>
      <c r="AI721" s="6">
        <f>IF(L721="Duinvlak",3,IF(L721="Plantvlak",2,1))</f>
        <v>1</v>
      </c>
      <c r="AJ721" s="6">
        <f>IF(P721="Duinvlak",3,IF(M721="Plantvlak",2,1))</f>
        <v>1</v>
      </c>
      <c r="AK721" s="6">
        <f>IF(T721="Duinvlak",3,IF(T721="Plantvlak",2,1))</f>
        <v>1</v>
      </c>
      <c r="AL721" s="6">
        <f>IF(X721="Duinvlak",3,IF(X721="Plantvlak",2,1))</f>
        <v>3</v>
      </c>
      <c r="AM721" s="6">
        <f>IF(AB721="Duinvlak",3,IF(AB721="Plantvlak",2,1))</f>
        <v>1</v>
      </c>
      <c r="AN721" s="6">
        <f>IF(AF721="Duinvlak",3,IF(AF721="Plantvlak",2,1))</f>
        <v>3</v>
      </c>
      <c r="AO721">
        <f>AI721*100000+AJ721*10000+AK721*1000+AL721*100+AM721*10+AN721</f>
        <v>111313</v>
      </c>
    </row>
    <row r="722" spans="1:41" ht="15" x14ac:dyDescent="0.25">
      <c r="A722" s="7">
        <v>318</v>
      </c>
      <c r="B722" s="7">
        <v>2</v>
      </c>
      <c r="C722" s="7">
        <v>5</v>
      </c>
      <c r="D722" s="7">
        <v>1035</v>
      </c>
      <c r="E722" s="7">
        <v>340</v>
      </c>
      <c r="F722" s="7">
        <v>362</v>
      </c>
      <c r="G722" s="7">
        <v>-1</v>
      </c>
      <c r="H722" s="7">
        <v>0</v>
      </c>
      <c r="I722" s="7">
        <v>0</v>
      </c>
      <c r="J722" s="11">
        <v>0</v>
      </c>
      <c r="K722" s="11">
        <v>0</v>
      </c>
      <c r="M722" s="7">
        <v>0</v>
      </c>
      <c r="N722" s="9">
        <v>0</v>
      </c>
      <c r="O722" s="9">
        <v>0</v>
      </c>
      <c r="Q722" s="7">
        <v>0</v>
      </c>
      <c r="R722" s="10">
        <v>0</v>
      </c>
      <c r="S722" s="10">
        <v>0</v>
      </c>
      <c r="U722" s="7">
        <v>46</v>
      </c>
      <c r="V722" s="17">
        <v>5</v>
      </c>
      <c r="W722" s="17">
        <v>1</v>
      </c>
      <c r="X722" s="17" t="s">
        <v>2</v>
      </c>
      <c r="Y722" s="7">
        <v>-1</v>
      </c>
      <c r="Z722" s="14">
        <v>0</v>
      </c>
      <c r="AA722" s="14">
        <v>0</v>
      </c>
      <c r="AC722" s="7">
        <v>1</v>
      </c>
      <c r="AD722" s="18">
        <v>5</v>
      </c>
      <c r="AE722" s="18">
        <v>1</v>
      </c>
      <c r="AF722" s="18" t="s">
        <v>2</v>
      </c>
      <c r="AG722" s="16">
        <v>1.9306905567099999</v>
      </c>
      <c r="AH722" s="16">
        <v>0.129279349924</v>
      </c>
      <c r="AI722" s="6">
        <f>IF(L722="Duinvlak",3,IF(L722="Plantvlak",2,1))</f>
        <v>1</v>
      </c>
      <c r="AJ722" s="6">
        <f>IF(P722="Duinvlak",3,IF(M722="Plantvlak",2,1))</f>
        <v>1</v>
      </c>
      <c r="AK722" s="6">
        <f>IF(T722="Duinvlak",3,IF(T722="Plantvlak",2,1))</f>
        <v>1</v>
      </c>
      <c r="AL722" s="6">
        <f>IF(X722="Duinvlak",3,IF(X722="Plantvlak",2,1))</f>
        <v>3</v>
      </c>
      <c r="AM722" s="6">
        <f>IF(AB722="Duinvlak",3,IF(AB722="Plantvlak",2,1))</f>
        <v>1</v>
      </c>
      <c r="AN722" s="6">
        <f>IF(AF722="Duinvlak",3,IF(AF722="Plantvlak",2,1))</f>
        <v>3</v>
      </c>
      <c r="AO722">
        <f>AI722*100000+AJ722*10000+AK722*1000+AL722*100+AM722*10+AN722</f>
        <v>111313</v>
      </c>
    </row>
    <row r="723" spans="1:41" ht="15" x14ac:dyDescent="0.25">
      <c r="A723" s="7">
        <v>441</v>
      </c>
      <c r="B723" s="7">
        <v>6</v>
      </c>
      <c r="C723" s="7">
        <v>501</v>
      </c>
      <c r="D723" s="7">
        <v>1042</v>
      </c>
      <c r="E723" s="7">
        <v>380</v>
      </c>
      <c r="F723" s="7">
        <v>403</v>
      </c>
      <c r="G723" s="7">
        <v>-1</v>
      </c>
      <c r="H723" s="7">
        <v>0</v>
      </c>
      <c r="I723" s="7">
        <v>0</v>
      </c>
      <c r="J723" s="11">
        <v>0</v>
      </c>
      <c r="K723" s="11">
        <v>0</v>
      </c>
      <c r="M723" s="7">
        <v>0</v>
      </c>
      <c r="N723" s="9">
        <v>0</v>
      </c>
      <c r="O723" s="9">
        <v>0</v>
      </c>
      <c r="Q723" s="7">
        <v>0</v>
      </c>
      <c r="R723" s="10">
        <v>0</v>
      </c>
      <c r="S723" s="10">
        <v>0</v>
      </c>
      <c r="U723" s="7">
        <v>88</v>
      </c>
      <c r="V723" s="17">
        <v>50</v>
      </c>
      <c r="W723" s="17">
        <v>1</v>
      </c>
      <c r="X723" s="17" t="s">
        <v>2</v>
      </c>
      <c r="Y723" s="7">
        <v>-1</v>
      </c>
      <c r="Z723" s="14">
        <v>0</v>
      </c>
      <c r="AA723" s="14">
        <v>0</v>
      </c>
      <c r="AC723" s="7">
        <v>2</v>
      </c>
      <c r="AD723" s="18">
        <v>501</v>
      </c>
      <c r="AE723" s="18">
        <v>1</v>
      </c>
      <c r="AF723" s="18" t="s">
        <v>2</v>
      </c>
      <c r="AG723" s="16">
        <v>20.784251177000002</v>
      </c>
      <c r="AH723" s="16">
        <v>5.9139452978999998</v>
      </c>
      <c r="AI723" s="6">
        <f>IF(L723="Duinvlak",3,IF(L723="Plantvlak",2,1))</f>
        <v>1</v>
      </c>
      <c r="AJ723" s="6">
        <f>IF(P723="Duinvlak",3,IF(M723="Plantvlak",2,1))</f>
        <v>1</v>
      </c>
      <c r="AK723" s="6">
        <f>IF(T723="Duinvlak",3,IF(T723="Plantvlak",2,1))</f>
        <v>1</v>
      </c>
      <c r="AL723" s="6">
        <f>IF(X723="Duinvlak",3,IF(X723="Plantvlak",2,1))</f>
        <v>3</v>
      </c>
      <c r="AM723" s="6">
        <f>IF(AB723="Duinvlak",3,IF(AB723="Plantvlak",2,1))</f>
        <v>1</v>
      </c>
      <c r="AN723" s="6">
        <f>IF(AF723="Duinvlak",3,IF(AF723="Plantvlak",2,1))</f>
        <v>3</v>
      </c>
      <c r="AO723">
        <f>AI723*100000+AJ723*10000+AK723*1000+AL723*100+AM723*10+AN723</f>
        <v>111313</v>
      </c>
    </row>
    <row r="724" spans="1:41" ht="15" x14ac:dyDescent="0.25">
      <c r="A724" s="7">
        <v>442</v>
      </c>
      <c r="B724" s="7">
        <v>6</v>
      </c>
      <c r="C724" s="7">
        <v>501</v>
      </c>
      <c r="D724" s="7">
        <v>1043</v>
      </c>
      <c r="E724" s="7">
        <v>381</v>
      </c>
      <c r="F724" s="7">
        <v>404</v>
      </c>
      <c r="G724" s="7">
        <v>-1</v>
      </c>
      <c r="H724" s="7">
        <v>0</v>
      </c>
      <c r="I724" s="7">
        <v>0</v>
      </c>
      <c r="J724" s="11">
        <v>0</v>
      </c>
      <c r="K724" s="11">
        <v>0</v>
      </c>
      <c r="M724" s="7">
        <v>0</v>
      </c>
      <c r="N724" s="9">
        <v>0</v>
      </c>
      <c r="O724" s="9">
        <v>0</v>
      </c>
      <c r="Q724" s="7">
        <v>0</v>
      </c>
      <c r="R724" s="10">
        <v>0</v>
      </c>
      <c r="S724" s="10">
        <v>0</v>
      </c>
      <c r="U724" s="7">
        <v>89</v>
      </c>
      <c r="V724" s="17">
        <v>50</v>
      </c>
      <c r="W724" s="17">
        <v>3</v>
      </c>
      <c r="X724" s="17" t="s">
        <v>2</v>
      </c>
      <c r="Y724" s="7">
        <v>-1</v>
      </c>
      <c r="Z724" s="14">
        <v>0</v>
      </c>
      <c r="AA724" s="14">
        <v>0</v>
      </c>
      <c r="AC724" s="7">
        <v>2</v>
      </c>
      <c r="AD724" s="18">
        <v>501</v>
      </c>
      <c r="AE724" s="18">
        <v>1</v>
      </c>
      <c r="AF724" s="18" t="s">
        <v>2</v>
      </c>
      <c r="AG724" s="16">
        <v>1.3157882723600001</v>
      </c>
      <c r="AH724" s="16">
        <v>3.04821398392E-2</v>
      </c>
      <c r="AI724" s="6">
        <f>IF(L724="Duinvlak",3,IF(L724="Plantvlak",2,1))</f>
        <v>1</v>
      </c>
      <c r="AJ724" s="6">
        <f>IF(P724="Duinvlak",3,IF(M724="Plantvlak",2,1))</f>
        <v>1</v>
      </c>
      <c r="AK724" s="6">
        <f>IF(T724="Duinvlak",3,IF(T724="Plantvlak",2,1))</f>
        <v>1</v>
      </c>
      <c r="AL724" s="6">
        <f>IF(X724="Duinvlak",3,IF(X724="Plantvlak",2,1))</f>
        <v>3</v>
      </c>
      <c r="AM724" s="6">
        <f>IF(AB724="Duinvlak",3,IF(AB724="Plantvlak",2,1))</f>
        <v>1</v>
      </c>
      <c r="AN724" s="6">
        <f>IF(AF724="Duinvlak",3,IF(AF724="Plantvlak",2,1))</f>
        <v>3</v>
      </c>
      <c r="AO724">
        <f>AI724*100000+AJ724*10000+AK724*1000+AL724*100+AM724*10+AN724</f>
        <v>111313</v>
      </c>
    </row>
    <row r="725" spans="1:41" ht="15" x14ac:dyDescent="0.25">
      <c r="A725" s="7">
        <v>445</v>
      </c>
      <c r="B725" s="7">
        <v>6</v>
      </c>
      <c r="C725" s="7">
        <v>501</v>
      </c>
      <c r="D725" s="7">
        <v>1046</v>
      </c>
      <c r="E725" s="7">
        <v>384</v>
      </c>
      <c r="F725" s="7">
        <v>407</v>
      </c>
      <c r="G725" s="7">
        <v>-1</v>
      </c>
      <c r="H725" s="7">
        <v>0</v>
      </c>
      <c r="I725" s="7">
        <v>0</v>
      </c>
      <c r="J725" s="11">
        <v>0</v>
      </c>
      <c r="K725" s="11">
        <v>0</v>
      </c>
      <c r="M725" s="7">
        <v>0</v>
      </c>
      <c r="N725" s="9">
        <v>0</v>
      </c>
      <c r="O725" s="9">
        <v>0</v>
      </c>
      <c r="Q725" s="7">
        <v>0</v>
      </c>
      <c r="R725" s="10">
        <v>0</v>
      </c>
      <c r="S725" s="10">
        <v>0</v>
      </c>
      <c r="U725" s="7">
        <v>92</v>
      </c>
      <c r="V725" s="17">
        <v>50</v>
      </c>
      <c r="W725" s="17">
        <v>6</v>
      </c>
      <c r="X725" s="17" t="s">
        <v>2</v>
      </c>
      <c r="Y725" s="7">
        <v>-1</v>
      </c>
      <c r="Z725" s="14">
        <v>0</v>
      </c>
      <c r="AA725" s="14">
        <v>0</v>
      </c>
      <c r="AC725" s="7">
        <v>5</v>
      </c>
      <c r="AD725" s="18">
        <v>501</v>
      </c>
      <c r="AE725" s="18">
        <v>4</v>
      </c>
      <c r="AF725" s="18" t="s">
        <v>2</v>
      </c>
      <c r="AG725" s="16">
        <v>2.85244831811</v>
      </c>
      <c r="AH725" s="16">
        <v>0.15825736414399999</v>
      </c>
      <c r="AI725" s="6">
        <f>IF(L725="Duinvlak",3,IF(L725="Plantvlak",2,1))</f>
        <v>1</v>
      </c>
      <c r="AJ725" s="6">
        <f>IF(P725="Duinvlak",3,IF(M725="Plantvlak",2,1))</f>
        <v>1</v>
      </c>
      <c r="AK725" s="6">
        <f>IF(T725="Duinvlak",3,IF(T725="Plantvlak",2,1))</f>
        <v>1</v>
      </c>
      <c r="AL725" s="6">
        <f>IF(X725="Duinvlak",3,IF(X725="Plantvlak",2,1))</f>
        <v>3</v>
      </c>
      <c r="AM725" s="6">
        <f>IF(AB725="Duinvlak",3,IF(AB725="Plantvlak",2,1))</f>
        <v>1</v>
      </c>
      <c r="AN725" s="6">
        <f>IF(AF725="Duinvlak",3,IF(AF725="Plantvlak",2,1))</f>
        <v>3</v>
      </c>
      <c r="AO725">
        <f>AI725*100000+AJ725*10000+AK725*1000+AL725*100+AM725*10+AN725</f>
        <v>111313</v>
      </c>
    </row>
    <row r="726" spans="1:41" ht="15" x14ac:dyDescent="0.25">
      <c r="A726" s="7">
        <v>446</v>
      </c>
      <c r="B726" s="7">
        <v>6</v>
      </c>
      <c r="C726" s="7">
        <v>501</v>
      </c>
      <c r="D726" s="7">
        <v>1047</v>
      </c>
      <c r="E726" s="7">
        <v>385</v>
      </c>
      <c r="F726" s="7">
        <v>408</v>
      </c>
      <c r="G726" s="7">
        <v>-1</v>
      </c>
      <c r="H726" s="7">
        <v>0</v>
      </c>
      <c r="I726" s="7">
        <v>0</v>
      </c>
      <c r="J726" s="11">
        <v>0</v>
      </c>
      <c r="K726" s="11">
        <v>0</v>
      </c>
      <c r="M726" s="7">
        <v>0</v>
      </c>
      <c r="N726" s="9">
        <v>0</v>
      </c>
      <c r="O726" s="9">
        <v>0</v>
      </c>
      <c r="Q726" s="7">
        <v>0</v>
      </c>
      <c r="R726" s="10">
        <v>0</v>
      </c>
      <c r="S726" s="10">
        <v>0</v>
      </c>
      <c r="U726" s="7">
        <v>93</v>
      </c>
      <c r="V726" s="17">
        <v>50</v>
      </c>
      <c r="W726" s="17">
        <v>7</v>
      </c>
      <c r="X726" s="17" t="s">
        <v>2</v>
      </c>
      <c r="Y726" s="7">
        <v>-1</v>
      </c>
      <c r="Z726" s="14">
        <v>0</v>
      </c>
      <c r="AA726" s="14">
        <v>0</v>
      </c>
      <c r="AC726" s="7">
        <v>2</v>
      </c>
      <c r="AD726" s="18">
        <v>501</v>
      </c>
      <c r="AE726" s="18">
        <v>1</v>
      </c>
      <c r="AF726" s="18" t="s">
        <v>2</v>
      </c>
      <c r="AG726" s="16">
        <v>5.5901442188699999</v>
      </c>
      <c r="AH726" s="16">
        <v>0.31846864541499997</v>
      </c>
      <c r="AI726" s="6">
        <f>IF(L726="Duinvlak",3,IF(L726="Plantvlak",2,1))</f>
        <v>1</v>
      </c>
      <c r="AJ726" s="6">
        <f>IF(P726="Duinvlak",3,IF(M726="Plantvlak",2,1))</f>
        <v>1</v>
      </c>
      <c r="AK726" s="6">
        <f>IF(T726="Duinvlak",3,IF(T726="Plantvlak",2,1))</f>
        <v>1</v>
      </c>
      <c r="AL726" s="6">
        <f>IF(X726="Duinvlak",3,IF(X726="Plantvlak",2,1))</f>
        <v>3</v>
      </c>
      <c r="AM726" s="6">
        <f>IF(AB726="Duinvlak",3,IF(AB726="Plantvlak",2,1))</f>
        <v>1</v>
      </c>
      <c r="AN726" s="6">
        <f>IF(AF726="Duinvlak",3,IF(AF726="Plantvlak",2,1))</f>
        <v>3</v>
      </c>
      <c r="AO726">
        <f>AI726*100000+AJ726*10000+AK726*1000+AL726*100+AM726*10+AN726</f>
        <v>111313</v>
      </c>
    </row>
    <row r="727" spans="1:41" ht="15" x14ac:dyDescent="0.25">
      <c r="A727" s="7">
        <v>447</v>
      </c>
      <c r="B727" s="7">
        <v>6</v>
      </c>
      <c r="C727" s="7">
        <v>501</v>
      </c>
      <c r="D727" s="7">
        <v>1048</v>
      </c>
      <c r="E727" s="7">
        <v>386</v>
      </c>
      <c r="F727" s="7">
        <v>409</v>
      </c>
      <c r="G727" s="7">
        <v>-1</v>
      </c>
      <c r="H727" s="7">
        <v>0</v>
      </c>
      <c r="I727" s="7">
        <v>0</v>
      </c>
      <c r="J727" s="11">
        <v>0</v>
      </c>
      <c r="K727" s="11">
        <v>0</v>
      </c>
      <c r="M727" s="7">
        <v>0</v>
      </c>
      <c r="N727" s="9">
        <v>0</v>
      </c>
      <c r="O727" s="9">
        <v>0</v>
      </c>
      <c r="Q727" s="7">
        <v>0</v>
      </c>
      <c r="R727" s="10">
        <v>0</v>
      </c>
      <c r="S727" s="10">
        <v>0</v>
      </c>
      <c r="U727" s="7">
        <v>94</v>
      </c>
      <c r="V727" s="17">
        <v>50</v>
      </c>
      <c r="W727" s="17">
        <v>8</v>
      </c>
      <c r="X727" s="17" t="s">
        <v>2</v>
      </c>
      <c r="Y727" s="7">
        <v>-1</v>
      </c>
      <c r="Z727" s="14">
        <v>0</v>
      </c>
      <c r="AA727" s="14">
        <v>0</v>
      </c>
      <c r="AC727" s="7">
        <v>2</v>
      </c>
      <c r="AD727" s="18">
        <v>501</v>
      </c>
      <c r="AE727" s="18">
        <v>1</v>
      </c>
      <c r="AF727" s="18" t="s">
        <v>2</v>
      </c>
      <c r="AG727" s="16">
        <v>1.5778185571700001</v>
      </c>
      <c r="AH727" s="16">
        <v>3.4231795090499999E-2</v>
      </c>
      <c r="AI727" s="6">
        <f>IF(L727="Duinvlak",3,IF(L727="Plantvlak",2,1))</f>
        <v>1</v>
      </c>
      <c r="AJ727" s="6">
        <f>IF(P727="Duinvlak",3,IF(M727="Plantvlak",2,1))</f>
        <v>1</v>
      </c>
      <c r="AK727" s="6">
        <f>IF(T727="Duinvlak",3,IF(T727="Plantvlak",2,1))</f>
        <v>1</v>
      </c>
      <c r="AL727" s="6">
        <f>IF(X727="Duinvlak",3,IF(X727="Plantvlak",2,1))</f>
        <v>3</v>
      </c>
      <c r="AM727" s="6">
        <f>IF(AB727="Duinvlak",3,IF(AB727="Plantvlak",2,1))</f>
        <v>1</v>
      </c>
      <c r="AN727" s="6">
        <f>IF(AF727="Duinvlak",3,IF(AF727="Plantvlak",2,1))</f>
        <v>3</v>
      </c>
      <c r="AO727">
        <f>AI727*100000+AJ727*10000+AK727*1000+AL727*100+AM727*10+AN727</f>
        <v>111313</v>
      </c>
    </row>
    <row r="728" spans="1:41" ht="15" x14ac:dyDescent="0.25">
      <c r="A728" s="7">
        <v>448</v>
      </c>
      <c r="B728" s="7">
        <v>6</v>
      </c>
      <c r="C728" s="7">
        <v>501</v>
      </c>
      <c r="D728" s="7">
        <v>1049</v>
      </c>
      <c r="E728" s="7">
        <v>387</v>
      </c>
      <c r="F728" s="7">
        <v>410</v>
      </c>
      <c r="G728" s="7">
        <v>-1</v>
      </c>
      <c r="H728" s="7">
        <v>0</v>
      </c>
      <c r="I728" s="7">
        <v>0</v>
      </c>
      <c r="J728" s="11">
        <v>0</v>
      </c>
      <c r="K728" s="11">
        <v>0</v>
      </c>
      <c r="M728" s="7">
        <v>0</v>
      </c>
      <c r="N728" s="9">
        <v>0</v>
      </c>
      <c r="O728" s="9">
        <v>0</v>
      </c>
      <c r="Q728" s="7">
        <v>0</v>
      </c>
      <c r="R728" s="10">
        <v>0</v>
      </c>
      <c r="S728" s="10">
        <v>0</v>
      </c>
      <c r="U728" s="7">
        <v>95</v>
      </c>
      <c r="V728" s="17">
        <v>50</v>
      </c>
      <c r="W728" s="17">
        <v>9</v>
      </c>
      <c r="X728" s="17" t="s">
        <v>2</v>
      </c>
      <c r="Y728" s="7">
        <v>-1</v>
      </c>
      <c r="Z728" s="14">
        <v>0</v>
      </c>
      <c r="AA728" s="14">
        <v>0</v>
      </c>
      <c r="AC728" s="7">
        <v>2</v>
      </c>
      <c r="AD728" s="18">
        <v>501</v>
      </c>
      <c r="AE728" s="18">
        <v>1</v>
      </c>
      <c r="AF728" s="18" t="s">
        <v>2</v>
      </c>
      <c r="AG728" s="16">
        <v>7.1468716848999998</v>
      </c>
      <c r="AH728" s="16">
        <v>1.0183792569700001</v>
      </c>
      <c r="AI728" s="6">
        <f>IF(L728="Duinvlak",3,IF(L728="Plantvlak",2,1))</f>
        <v>1</v>
      </c>
      <c r="AJ728" s="6">
        <f>IF(P728="Duinvlak",3,IF(M728="Plantvlak",2,1))</f>
        <v>1</v>
      </c>
      <c r="AK728" s="6">
        <f>IF(T728="Duinvlak",3,IF(T728="Plantvlak",2,1))</f>
        <v>1</v>
      </c>
      <c r="AL728" s="6">
        <f>IF(X728="Duinvlak",3,IF(X728="Plantvlak",2,1))</f>
        <v>3</v>
      </c>
      <c r="AM728" s="6">
        <f>IF(AB728="Duinvlak",3,IF(AB728="Plantvlak",2,1))</f>
        <v>1</v>
      </c>
      <c r="AN728" s="6">
        <f>IF(AF728="Duinvlak",3,IF(AF728="Plantvlak",2,1))</f>
        <v>3</v>
      </c>
      <c r="AO728">
        <f>AI728*100000+AJ728*10000+AK728*1000+AL728*100+AM728*10+AN728</f>
        <v>111313</v>
      </c>
    </row>
    <row r="729" spans="1:41" ht="15" x14ac:dyDescent="0.25">
      <c r="A729" s="7">
        <v>449</v>
      </c>
      <c r="B729" s="7">
        <v>6</v>
      </c>
      <c r="C729" s="7">
        <v>501</v>
      </c>
      <c r="D729" s="7">
        <v>1050</v>
      </c>
      <c r="E729" s="7">
        <v>388</v>
      </c>
      <c r="F729" s="7">
        <v>411</v>
      </c>
      <c r="G729" s="7">
        <v>-1</v>
      </c>
      <c r="H729" s="7">
        <v>0</v>
      </c>
      <c r="I729" s="7">
        <v>0</v>
      </c>
      <c r="J729" s="11">
        <v>0</v>
      </c>
      <c r="K729" s="11">
        <v>0</v>
      </c>
      <c r="M729" s="7">
        <v>0</v>
      </c>
      <c r="N729" s="9">
        <v>0</v>
      </c>
      <c r="O729" s="9">
        <v>0</v>
      </c>
      <c r="Q729" s="7">
        <v>0</v>
      </c>
      <c r="R729" s="10">
        <v>0</v>
      </c>
      <c r="S729" s="10">
        <v>0</v>
      </c>
      <c r="U729" s="7">
        <v>96</v>
      </c>
      <c r="V729" s="17">
        <v>50</v>
      </c>
      <c r="W729" s="17">
        <v>10</v>
      </c>
      <c r="X729" s="17" t="s">
        <v>2</v>
      </c>
      <c r="Y729" s="7">
        <v>-1</v>
      </c>
      <c r="Z729" s="14">
        <v>0</v>
      </c>
      <c r="AA729" s="14">
        <v>0</v>
      </c>
      <c r="AC729" s="7">
        <v>2</v>
      </c>
      <c r="AD729" s="18">
        <v>501</v>
      </c>
      <c r="AE729" s="18">
        <v>1</v>
      </c>
      <c r="AF729" s="18" t="s">
        <v>2</v>
      </c>
      <c r="AG729" s="16">
        <v>3.4323979096900001</v>
      </c>
      <c r="AH729" s="16">
        <v>0.77792549972000002</v>
      </c>
      <c r="AI729" s="6">
        <f>IF(L729="Duinvlak",3,IF(L729="Plantvlak",2,1))</f>
        <v>1</v>
      </c>
      <c r="AJ729" s="6">
        <f>IF(P729="Duinvlak",3,IF(M729="Plantvlak",2,1))</f>
        <v>1</v>
      </c>
      <c r="AK729" s="6">
        <f>IF(T729="Duinvlak",3,IF(T729="Plantvlak",2,1))</f>
        <v>1</v>
      </c>
      <c r="AL729" s="6">
        <f>IF(X729="Duinvlak",3,IF(X729="Plantvlak",2,1))</f>
        <v>3</v>
      </c>
      <c r="AM729" s="6">
        <f>IF(AB729="Duinvlak",3,IF(AB729="Plantvlak",2,1))</f>
        <v>1</v>
      </c>
      <c r="AN729" s="6">
        <f>IF(AF729="Duinvlak",3,IF(AF729="Plantvlak",2,1))</f>
        <v>3</v>
      </c>
      <c r="AO729">
        <f>AI729*100000+AJ729*10000+AK729*1000+AL729*100+AM729*10+AN729</f>
        <v>111313</v>
      </c>
    </row>
    <row r="730" spans="1:41" ht="15" x14ac:dyDescent="0.25">
      <c r="A730" s="7">
        <v>450</v>
      </c>
      <c r="B730" s="7">
        <v>6</v>
      </c>
      <c r="C730" s="7">
        <v>501</v>
      </c>
      <c r="D730" s="7">
        <v>1051</v>
      </c>
      <c r="E730" s="7">
        <v>389</v>
      </c>
      <c r="F730" s="7">
        <v>412</v>
      </c>
      <c r="G730" s="7">
        <v>-1</v>
      </c>
      <c r="H730" s="7">
        <v>0</v>
      </c>
      <c r="I730" s="7">
        <v>0</v>
      </c>
      <c r="J730" s="11">
        <v>0</v>
      </c>
      <c r="K730" s="11">
        <v>0</v>
      </c>
      <c r="M730" s="7">
        <v>0</v>
      </c>
      <c r="N730" s="9">
        <v>0</v>
      </c>
      <c r="O730" s="9">
        <v>0</v>
      </c>
      <c r="Q730" s="7">
        <v>0</v>
      </c>
      <c r="R730" s="10">
        <v>0</v>
      </c>
      <c r="S730" s="10">
        <v>0</v>
      </c>
      <c r="U730" s="7">
        <v>97</v>
      </c>
      <c r="V730" s="17">
        <v>50</v>
      </c>
      <c r="W730" s="17">
        <v>11</v>
      </c>
      <c r="X730" s="17" t="s">
        <v>2</v>
      </c>
      <c r="Y730" s="7">
        <v>-1</v>
      </c>
      <c r="Z730" s="14">
        <v>0</v>
      </c>
      <c r="AA730" s="14">
        <v>0</v>
      </c>
      <c r="AC730" s="7">
        <v>2</v>
      </c>
      <c r="AD730" s="18">
        <v>501</v>
      </c>
      <c r="AE730" s="18">
        <v>1</v>
      </c>
      <c r="AF730" s="18" t="s">
        <v>2</v>
      </c>
      <c r="AG730" s="16">
        <v>0.36632640746099998</v>
      </c>
      <c r="AH730" s="16">
        <v>5.51804001526E-3</v>
      </c>
      <c r="AI730" s="6">
        <f>IF(L730="Duinvlak",3,IF(L730="Plantvlak",2,1))</f>
        <v>1</v>
      </c>
      <c r="AJ730" s="6">
        <f>IF(P730="Duinvlak",3,IF(M730="Plantvlak",2,1))</f>
        <v>1</v>
      </c>
      <c r="AK730" s="6">
        <f>IF(T730="Duinvlak",3,IF(T730="Plantvlak",2,1))</f>
        <v>1</v>
      </c>
      <c r="AL730" s="6">
        <f>IF(X730="Duinvlak",3,IF(X730="Plantvlak",2,1))</f>
        <v>3</v>
      </c>
      <c r="AM730" s="6">
        <f>IF(AB730="Duinvlak",3,IF(AB730="Plantvlak",2,1))</f>
        <v>1</v>
      </c>
      <c r="AN730" s="6">
        <f>IF(AF730="Duinvlak",3,IF(AF730="Plantvlak",2,1))</f>
        <v>3</v>
      </c>
      <c r="AO730">
        <f>AI730*100000+AJ730*10000+AK730*1000+AL730*100+AM730*10+AN730</f>
        <v>111313</v>
      </c>
    </row>
    <row r="731" spans="1:41" ht="15" x14ac:dyDescent="0.25">
      <c r="A731" s="7">
        <v>451</v>
      </c>
      <c r="B731" s="7">
        <v>6</v>
      </c>
      <c r="C731" s="7">
        <v>501</v>
      </c>
      <c r="D731" s="7">
        <v>1052</v>
      </c>
      <c r="E731" s="7">
        <v>390</v>
      </c>
      <c r="F731" s="7">
        <v>413</v>
      </c>
      <c r="G731" s="7">
        <v>-1</v>
      </c>
      <c r="H731" s="7">
        <v>0</v>
      </c>
      <c r="I731" s="7">
        <v>0</v>
      </c>
      <c r="J731" s="11">
        <v>0</v>
      </c>
      <c r="K731" s="11">
        <v>0</v>
      </c>
      <c r="M731" s="7">
        <v>0</v>
      </c>
      <c r="N731" s="9">
        <v>0</v>
      </c>
      <c r="O731" s="9">
        <v>0</v>
      </c>
      <c r="Q731" s="7">
        <v>0</v>
      </c>
      <c r="R731" s="10">
        <v>0</v>
      </c>
      <c r="S731" s="10">
        <v>0</v>
      </c>
      <c r="U731" s="7">
        <v>98</v>
      </c>
      <c r="V731" s="17">
        <v>50</v>
      </c>
      <c r="W731" s="17">
        <v>12</v>
      </c>
      <c r="X731" s="17" t="s">
        <v>2</v>
      </c>
      <c r="Y731" s="7">
        <v>-1</v>
      </c>
      <c r="Z731" s="14">
        <v>0</v>
      </c>
      <c r="AA731" s="14">
        <v>0</v>
      </c>
      <c r="AC731" s="7">
        <v>2</v>
      </c>
      <c r="AD731" s="18">
        <v>501</v>
      </c>
      <c r="AE731" s="18">
        <v>1</v>
      </c>
      <c r="AF731" s="18" t="s">
        <v>2</v>
      </c>
      <c r="AG731" s="16">
        <v>3.2552376182099998</v>
      </c>
      <c r="AH731" s="16">
        <v>0.14951485456999999</v>
      </c>
      <c r="AI731" s="6">
        <f>IF(L731="Duinvlak",3,IF(L731="Plantvlak",2,1))</f>
        <v>1</v>
      </c>
      <c r="AJ731" s="6">
        <f>IF(P731="Duinvlak",3,IF(M731="Plantvlak",2,1))</f>
        <v>1</v>
      </c>
      <c r="AK731" s="6">
        <f>IF(T731="Duinvlak",3,IF(T731="Plantvlak",2,1))</f>
        <v>1</v>
      </c>
      <c r="AL731" s="6">
        <f>IF(X731="Duinvlak",3,IF(X731="Plantvlak",2,1))</f>
        <v>3</v>
      </c>
      <c r="AM731" s="6">
        <f>IF(AB731="Duinvlak",3,IF(AB731="Plantvlak",2,1))</f>
        <v>1</v>
      </c>
      <c r="AN731" s="6">
        <f>IF(AF731="Duinvlak",3,IF(AF731="Plantvlak",2,1))</f>
        <v>3</v>
      </c>
      <c r="AO731">
        <f>AI731*100000+AJ731*10000+AK731*1000+AL731*100+AM731*10+AN731</f>
        <v>111313</v>
      </c>
    </row>
    <row r="732" spans="1:41" ht="15" x14ac:dyDescent="0.25">
      <c r="A732" s="7">
        <v>452</v>
      </c>
      <c r="B732" s="7">
        <v>6</v>
      </c>
      <c r="C732" s="7">
        <v>501</v>
      </c>
      <c r="D732" s="7">
        <v>1053</v>
      </c>
      <c r="E732" s="7">
        <v>391</v>
      </c>
      <c r="F732" s="7">
        <v>414</v>
      </c>
      <c r="G732" s="7">
        <v>-1</v>
      </c>
      <c r="H732" s="7">
        <v>0</v>
      </c>
      <c r="I732" s="7">
        <v>0</v>
      </c>
      <c r="J732" s="11">
        <v>0</v>
      </c>
      <c r="K732" s="11">
        <v>0</v>
      </c>
      <c r="M732" s="7">
        <v>0</v>
      </c>
      <c r="N732" s="9">
        <v>0</v>
      </c>
      <c r="O732" s="9">
        <v>0</v>
      </c>
      <c r="Q732" s="7">
        <v>0</v>
      </c>
      <c r="R732" s="10">
        <v>0</v>
      </c>
      <c r="S732" s="10">
        <v>0</v>
      </c>
      <c r="U732" s="7">
        <v>99</v>
      </c>
      <c r="V732" s="17">
        <v>50</v>
      </c>
      <c r="W732" s="17">
        <v>13</v>
      </c>
      <c r="X732" s="17" t="s">
        <v>2</v>
      </c>
      <c r="Y732" s="7">
        <v>-1</v>
      </c>
      <c r="Z732" s="14">
        <v>0</v>
      </c>
      <c r="AA732" s="14">
        <v>0</v>
      </c>
      <c r="AC732" s="7">
        <v>2</v>
      </c>
      <c r="AD732" s="18">
        <v>501</v>
      </c>
      <c r="AE732" s="18">
        <v>1</v>
      </c>
      <c r="AF732" s="18" t="s">
        <v>2</v>
      </c>
      <c r="AG732" s="16">
        <v>0.80105787520100002</v>
      </c>
      <c r="AH732" s="16">
        <v>1.1238650053600001E-2</v>
      </c>
      <c r="AI732" s="6">
        <f>IF(L732="Duinvlak",3,IF(L732="Plantvlak",2,1))</f>
        <v>1</v>
      </c>
      <c r="AJ732" s="6">
        <f>IF(P732="Duinvlak",3,IF(M732="Plantvlak",2,1))</f>
        <v>1</v>
      </c>
      <c r="AK732" s="6">
        <f>IF(T732="Duinvlak",3,IF(T732="Plantvlak",2,1))</f>
        <v>1</v>
      </c>
      <c r="AL732" s="6">
        <f>IF(X732="Duinvlak",3,IF(X732="Plantvlak",2,1))</f>
        <v>3</v>
      </c>
      <c r="AM732" s="6">
        <f>IF(AB732="Duinvlak",3,IF(AB732="Plantvlak",2,1))</f>
        <v>1</v>
      </c>
      <c r="AN732" s="6">
        <f>IF(AF732="Duinvlak",3,IF(AF732="Plantvlak",2,1))</f>
        <v>3</v>
      </c>
      <c r="AO732">
        <f>AI732*100000+AJ732*10000+AK732*1000+AL732*100+AM732*10+AN732</f>
        <v>111313</v>
      </c>
    </row>
    <row r="733" spans="1:41" ht="15" x14ac:dyDescent="0.25">
      <c r="A733" s="7">
        <v>453</v>
      </c>
      <c r="B733" s="7">
        <v>6</v>
      </c>
      <c r="C733" s="7">
        <v>501</v>
      </c>
      <c r="D733" s="7">
        <v>1054</v>
      </c>
      <c r="E733" s="7">
        <v>392</v>
      </c>
      <c r="F733" s="7">
        <v>415</v>
      </c>
      <c r="G733" s="7">
        <v>-1</v>
      </c>
      <c r="H733" s="7">
        <v>0</v>
      </c>
      <c r="I733" s="7">
        <v>0</v>
      </c>
      <c r="J733" s="11">
        <v>0</v>
      </c>
      <c r="K733" s="11">
        <v>0</v>
      </c>
      <c r="M733" s="7">
        <v>0</v>
      </c>
      <c r="N733" s="9">
        <v>0</v>
      </c>
      <c r="O733" s="9">
        <v>0</v>
      </c>
      <c r="Q733" s="7">
        <v>0</v>
      </c>
      <c r="R733" s="10">
        <v>0</v>
      </c>
      <c r="S733" s="10">
        <v>0</v>
      </c>
      <c r="U733" s="7">
        <v>100</v>
      </c>
      <c r="V733" s="17">
        <v>50</v>
      </c>
      <c r="W733" s="17">
        <v>14</v>
      </c>
      <c r="X733" s="17" t="s">
        <v>2</v>
      </c>
      <c r="Y733" s="7">
        <v>-1</v>
      </c>
      <c r="Z733" s="14">
        <v>0</v>
      </c>
      <c r="AA733" s="14">
        <v>0</v>
      </c>
      <c r="AC733" s="7">
        <v>2</v>
      </c>
      <c r="AD733" s="18">
        <v>501</v>
      </c>
      <c r="AE733" s="18">
        <v>1</v>
      </c>
      <c r="AF733" s="18" t="s">
        <v>2</v>
      </c>
      <c r="AG733" s="16">
        <v>14.644142373699999</v>
      </c>
      <c r="AH733" s="16">
        <v>3.8844735957899998</v>
      </c>
      <c r="AI733" s="6">
        <f>IF(L733="Duinvlak",3,IF(L733="Plantvlak",2,1))</f>
        <v>1</v>
      </c>
      <c r="AJ733" s="6">
        <f>IF(P733="Duinvlak",3,IF(M733="Plantvlak",2,1))</f>
        <v>1</v>
      </c>
      <c r="AK733" s="6">
        <f>IF(T733="Duinvlak",3,IF(T733="Plantvlak",2,1))</f>
        <v>1</v>
      </c>
      <c r="AL733" s="6">
        <f>IF(X733="Duinvlak",3,IF(X733="Plantvlak",2,1))</f>
        <v>3</v>
      </c>
      <c r="AM733" s="6">
        <f>IF(AB733="Duinvlak",3,IF(AB733="Plantvlak",2,1))</f>
        <v>1</v>
      </c>
      <c r="AN733" s="6">
        <f>IF(AF733="Duinvlak",3,IF(AF733="Plantvlak",2,1))</f>
        <v>3</v>
      </c>
      <c r="AO733">
        <f>AI733*100000+AJ733*10000+AK733*1000+AL733*100+AM733*10+AN733</f>
        <v>111313</v>
      </c>
    </row>
    <row r="734" spans="1:41" ht="15" x14ac:dyDescent="0.25">
      <c r="A734" s="7">
        <v>454</v>
      </c>
      <c r="B734" s="7">
        <v>6</v>
      </c>
      <c r="C734" s="7">
        <v>501</v>
      </c>
      <c r="D734" s="7">
        <v>1055</v>
      </c>
      <c r="E734" s="7">
        <v>393</v>
      </c>
      <c r="F734" s="7">
        <v>419</v>
      </c>
      <c r="G734" s="7">
        <v>-1</v>
      </c>
      <c r="H734" s="7">
        <v>0</v>
      </c>
      <c r="I734" s="7">
        <v>0</v>
      </c>
      <c r="J734" s="11">
        <v>0</v>
      </c>
      <c r="K734" s="11">
        <v>0</v>
      </c>
      <c r="M734" s="7">
        <v>0</v>
      </c>
      <c r="N734" s="9">
        <v>0</v>
      </c>
      <c r="O734" s="9">
        <v>0</v>
      </c>
      <c r="Q734" s="7">
        <v>0</v>
      </c>
      <c r="R734" s="10">
        <v>0</v>
      </c>
      <c r="S734" s="10">
        <v>0</v>
      </c>
      <c r="U734" s="7">
        <v>104</v>
      </c>
      <c r="V734" s="17">
        <v>50</v>
      </c>
      <c r="W734" s="17">
        <v>18</v>
      </c>
      <c r="X734" s="17" t="s">
        <v>2</v>
      </c>
      <c r="Y734" s="7">
        <v>-1</v>
      </c>
      <c r="Z734" s="14">
        <v>0</v>
      </c>
      <c r="AA734" s="14">
        <v>0</v>
      </c>
      <c r="AC734" s="7">
        <v>2</v>
      </c>
      <c r="AD734" s="18">
        <v>501</v>
      </c>
      <c r="AE734" s="18">
        <v>1</v>
      </c>
      <c r="AF734" s="18" t="s">
        <v>2</v>
      </c>
      <c r="AG734" s="16">
        <v>3.0780640589299999</v>
      </c>
      <c r="AH734" s="16">
        <v>0.26603477094099998</v>
      </c>
      <c r="AI734" s="6">
        <f>IF(L734="Duinvlak",3,IF(L734="Plantvlak",2,1))</f>
        <v>1</v>
      </c>
      <c r="AJ734" s="6">
        <f>IF(P734="Duinvlak",3,IF(M734="Plantvlak",2,1))</f>
        <v>1</v>
      </c>
      <c r="AK734" s="6">
        <f>IF(T734="Duinvlak",3,IF(T734="Plantvlak",2,1))</f>
        <v>1</v>
      </c>
      <c r="AL734" s="6">
        <f>IF(X734="Duinvlak",3,IF(X734="Plantvlak",2,1))</f>
        <v>3</v>
      </c>
      <c r="AM734" s="6">
        <f>IF(AB734="Duinvlak",3,IF(AB734="Plantvlak",2,1))</f>
        <v>1</v>
      </c>
      <c r="AN734" s="6">
        <f>IF(AF734="Duinvlak",3,IF(AF734="Plantvlak",2,1))</f>
        <v>3</v>
      </c>
      <c r="AO734">
        <f>AI734*100000+AJ734*10000+AK734*1000+AL734*100+AM734*10+AN734</f>
        <v>111313</v>
      </c>
    </row>
    <row r="735" spans="1:41" ht="15" x14ac:dyDescent="0.25">
      <c r="A735" s="7">
        <v>455</v>
      </c>
      <c r="B735" s="7">
        <v>6</v>
      </c>
      <c r="C735" s="7">
        <v>501</v>
      </c>
      <c r="D735" s="7">
        <v>1056</v>
      </c>
      <c r="E735" s="7">
        <v>394</v>
      </c>
      <c r="F735" s="7">
        <v>420</v>
      </c>
      <c r="G735" s="7">
        <v>-1</v>
      </c>
      <c r="H735" s="7">
        <v>0</v>
      </c>
      <c r="I735" s="7">
        <v>0</v>
      </c>
      <c r="J735" s="11">
        <v>0</v>
      </c>
      <c r="K735" s="11">
        <v>0</v>
      </c>
      <c r="M735" s="7">
        <v>0</v>
      </c>
      <c r="N735" s="9">
        <v>0</v>
      </c>
      <c r="O735" s="9">
        <v>0</v>
      </c>
      <c r="Q735" s="7">
        <v>0</v>
      </c>
      <c r="R735" s="10">
        <v>0</v>
      </c>
      <c r="S735" s="10">
        <v>0</v>
      </c>
      <c r="U735" s="7">
        <v>105</v>
      </c>
      <c r="V735" s="17">
        <v>50</v>
      </c>
      <c r="W735" s="17">
        <v>19</v>
      </c>
      <c r="X735" s="17" t="s">
        <v>2</v>
      </c>
      <c r="Y735" s="7">
        <v>-1</v>
      </c>
      <c r="Z735" s="14">
        <v>0</v>
      </c>
      <c r="AA735" s="14">
        <v>0</v>
      </c>
      <c r="AC735" s="7">
        <v>2</v>
      </c>
      <c r="AD735" s="18">
        <v>501</v>
      </c>
      <c r="AE735" s="18">
        <v>1</v>
      </c>
      <c r="AF735" s="18" t="s">
        <v>2</v>
      </c>
      <c r="AG735" s="16">
        <v>2.3124593332600001</v>
      </c>
      <c r="AH735" s="16">
        <v>0.34334049992900001</v>
      </c>
      <c r="AI735" s="6">
        <f>IF(L735="Duinvlak",3,IF(L735="Plantvlak",2,1))</f>
        <v>1</v>
      </c>
      <c r="AJ735" s="6">
        <f>IF(P735="Duinvlak",3,IF(M735="Plantvlak",2,1))</f>
        <v>1</v>
      </c>
      <c r="AK735" s="6">
        <f>IF(T735="Duinvlak",3,IF(T735="Plantvlak",2,1))</f>
        <v>1</v>
      </c>
      <c r="AL735" s="6">
        <f>IF(X735="Duinvlak",3,IF(X735="Plantvlak",2,1))</f>
        <v>3</v>
      </c>
      <c r="AM735" s="6">
        <f>IF(AB735="Duinvlak",3,IF(AB735="Plantvlak",2,1))</f>
        <v>1</v>
      </c>
      <c r="AN735" s="6">
        <f>IF(AF735="Duinvlak",3,IF(AF735="Plantvlak",2,1))</f>
        <v>3</v>
      </c>
      <c r="AO735">
        <f>AI735*100000+AJ735*10000+AK735*1000+AL735*100+AM735*10+AN735</f>
        <v>111313</v>
      </c>
    </row>
    <row r="736" spans="1:41" ht="15" x14ac:dyDescent="0.25">
      <c r="A736" s="7">
        <v>456</v>
      </c>
      <c r="B736" s="7">
        <v>6</v>
      </c>
      <c r="C736" s="7">
        <v>501</v>
      </c>
      <c r="D736" s="7">
        <v>1057</v>
      </c>
      <c r="E736" s="7">
        <v>395</v>
      </c>
      <c r="F736" s="7">
        <v>421</v>
      </c>
      <c r="G736" s="7">
        <v>-1</v>
      </c>
      <c r="H736" s="7">
        <v>0</v>
      </c>
      <c r="I736" s="7">
        <v>0</v>
      </c>
      <c r="J736" s="11">
        <v>0</v>
      </c>
      <c r="K736" s="11">
        <v>0</v>
      </c>
      <c r="M736" s="7">
        <v>0</v>
      </c>
      <c r="N736" s="9">
        <v>0</v>
      </c>
      <c r="O736" s="9">
        <v>0</v>
      </c>
      <c r="Q736" s="7">
        <v>0</v>
      </c>
      <c r="R736" s="10">
        <v>0</v>
      </c>
      <c r="S736" s="10">
        <v>0</v>
      </c>
      <c r="U736" s="7">
        <v>106</v>
      </c>
      <c r="V736" s="17">
        <v>50</v>
      </c>
      <c r="W736" s="17">
        <v>20</v>
      </c>
      <c r="X736" s="17" t="s">
        <v>2</v>
      </c>
      <c r="Y736" s="7">
        <v>-1</v>
      </c>
      <c r="Z736" s="14">
        <v>0</v>
      </c>
      <c r="AA736" s="14">
        <v>0</v>
      </c>
      <c r="AC736" s="7">
        <v>2</v>
      </c>
      <c r="AD736" s="18">
        <v>501</v>
      </c>
      <c r="AE736" s="18">
        <v>1</v>
      </c>
      <c r="AF736" s="18" t="s">
        <v>2</v>
      </c>
      <c r="AG736" s="16">
        <v>10.744942565800001</v>
      </c>
      <c r="AH736" s="16">
        <v>2.0259387486799998</v>
      </c>
      <c r="AI736" s="6">
        <f>IF(L736="Duinvlak",3,IF(L736="Plantvlak",2,1))</f>
        <v>1</v>
      </c>
      <c r="AJ736" s="6">
        <f>IF(P736="Duinvlak",3,IF(M736="Plantvlak",2,1))</f>
        <v>1</v>
      </c>
      <c r="AK736" s="6">
        <f>IF(T736="Duinvlak",3,IF(T736="Plantvlak",2,1))</f>
        <v>1</v>
      </c>
      <c r="AL736" s="6">
        <f>IF(X736="Duinvlak",3,IF(X736="Plantvlak",2,1))</f>
        <v>3</v>
      </c>
      <c r="AM736" s="6">
        <f>IF(AB736="Duinvlak",3,IF(AB736="Plantvlak",2,1))</f>
        <v>1</v>
      </c>
      <c r="AN736" s="6">
        <f>IF(AF736="Duinvlak",3,IF(AF736="Plantvlak",2,1))</f>
        <v>3</v>
      </c>
      <c r="AO736">
        <f>AI736*100000+AJ736*10000+AK736*1000+AL736*100+AM736*10+AN736</f>
        <v>111313</v>
      </c>
    </row>
    <row r="737" spans="1:41" ht="15" x14ac:dyDescent="0.25">
      <c r="A737" s="7">
        <v>457</v>
      </c>
      <c r="B737" s="7">
        <v>6</v>
      </c>
      <c r="C737" s="7">
        <v>501</v>
      </c>
      <c r="D737" s="7">
        <v>1058</v>
      </c>
      <c r="E737" s="7">
        <v>396</v>
      </c>
      <c r="F737" s="7">
        <v>422</v>
      </c>
      <c r="G737" s="7">
        <v>-1</v>
      </c>
      <c r="H737" s="7">
        <v>0</v>
      </c>
      <c r="I737" s="7">
        <v>0</v>
      </c>
      <c r="J737" s="11">
        <v>0</v>
      </c>
      <c r="K737" s="11">
        <v>0</v>
      </c>
      <c r="M737" s="7">
        <v>0</v>
      </c>
      <c r="N737" s="9">
        <v>0</v>
      </c>
      <c r="O737" s="9">
        <v>0</v>
      </c>
      <c r="Q737" s="7">
        <v>0</v>
      </c>
      <c r="R737" s="10">
        <v>0</v>
      </c>
      <c r="S737" s="10">
        <v>0</v>
      </c>
      <c r="U737" s="7">
        <v>107</v>
      </c>
      <c r="V737" s="17">
        <v>50</v>
      </c>
      <c r="W737" s="17">
        <v>21</v>
      </c>
      <c r="X737" s="17" t="s">
        <v>2</v>
      </c>
      <c r="Y737" s="7">
        <v>-1</v>
      </c>
      <c r="Z737" s="14">
        <v>0</v>
      </c>
      <c r="AA737" s="14">
        <v>0</v>
      </c>
      <c r="AC737" s="7">
        <v>2</v>
      </c>
      <c r="AD737" s="18">
        <v>501</v>
      </c>
      <c r="AE737" s="18">
        <v>1</v>
      </c>
      <c r="AF737" s="18" t="s">
        <v>2</v>
      </c>
      <c r="AG737" s="16">
        <v>0.80983674274600004</v>
      </c>
      <c r="AH737" s="16">
        <v>3.4068749723600001E-3</v>
      </c>
      <c r="AI737" s="6">
        <f>IF(L737="Duinvlak",3,IF(L737="Plantvlak",2,1))</f>
        <v>1</v>
      </c>
      <c r="AJ737" s="6">
        <f>IF(P737="Duinvlak",3,IF(M737="Plantvlak",2,1))</f>
        <v>1</v>
      </c>
      <c r="AK737" s="6">
        <f>IF(T737="Duinvlak",3,IF(T737="Plantvlak",2,1))</f>
        <v>1</v>
      </c>
      <c r="AL737" s="6">
        <f>IF(X737="Duinvlak",3,IF(X737="Plantvlak",2,1))</f>
        <v>3</v>
      </c>
      <c r="AM737" s="6">
        <f>IF(AB737="Duinvlak",3,IF(AB737="Plantvlak",2,1))</f>
        <v>1</v>
      </c>
      <c r="AN737" s="6">
        <f>IF(AF737="Duinvlak",3,IF(AF737="Plantvlak",2,1))</f>
        <v>3</v>
      </c>
      <c r="AO737">
        <f>AI737*100000+AJ737*10000+AK737*1000+AL737*100+AM737*10+AN737</f>
        <v>111313</v>
      </c>
    </row>
    <row r="738" spans="1:41" ht="15" x14ac:dyDescent="0.25">
      <c r="A738" s="7">
        <v>458</v>
      </c>
      <c r="B738" s="7">
        <v>6</v>
      </c>
      <c r="C738" s="7">
        <v>501</v>
      </c>
      <c r="D738" s="7">
        <v>1059</v>
      </c>
      <c r="E738" s="7">
        <v>397</v>
      </c>
      <c r="F738" s="7">
        <v>424</v>
      </c>
      <c r="G738" s="7">
        <v>-1</v>
      </c>
      <c r="H738" s="7">
        <v>0</v>
      </c>
      <c r="I738" s="7">
        <v>0</v>
      </c>
      <c r="J738" s="11">
        <v>0</v>
      </c>
      <c r="K738" s="11">
        <v>0</v>
      </c>
      <c r="M738" s="7">
        <v>0</v>
      </c>
      <c r="N738" s="9">
        <v>0</v>
      </c>
      <c r="O738" s="9">
        <v>0</v>
      </c>
      <c r="Q738" s="7">
        <v>0</v>
      </c>
      <c r="R738" s="10">
        <v>0</v>
      </c>
      <c r="S738" s="10">
        <v>0</v>
      </c>
      <c r="U738" s="7">
        <v>109</v>
      </c>
      <c r="V738" s="17">
        <v>50</v>
      </c>
      <c r="W738" s="17">
        <v>23</v>
      </c>
      <c r="X738" s="17" t="s">
        <v>2</v>
      </c>
      <c r="Y738" s="7">
        <v>-1</v>
      </c>
      <c r="Z738" s="14">
        <v>0</v>
      </c>
      <c r="AA738" s="14">
        <v>0</v>
      </c>
      <c r="AC738" s="7">
        <v>2</v>
      </c>
      <c r="AD738" s="18">
        <v>501</v>
      </c>
      <c r="AE738" s="18">
        <v>1</v>
      </c>
      <c r="AF738" s="18" t="s">
        <v>2</v>
      </c>
      <c r="AG738" s="16">
        <v>6.4719561283899996E-2</v>
      </c>
      <c r="AH738" s="16">
        <v>1.2589502210500001E-4</v>
      </c>
      <c r="AI738" s="6">
        <f>IF(L738="Duinvlak",3,IF(L738="Plantvlak",2,1))</f>
        <v>1</v>
      </c>
      <c r="AJ738" s="6">
        <f>IF(P738="Duinvlak",3,IF(M738="Plantvlak",2,1))</f>
        <v>1</v>
      </c>
      <c r="AK738" s="6">
        <f>IF(T738="Duinvlak",3,IF(T738="Plantvlak",2,1))</f>
        <v>1</v>
      </c>
      <c r="AL738" s="6">
        <f>IF(X738="Duinvlak",3,IF(X738="Plantvlak",2,1))</f>
        <v>3</v>
      </c>
      <c r="AM738" s="6">
        <f>IF(AB738="Duinvlak",3,IF(AB738="Plantvlak",2,1))</f>
        <v>1</v>
      </c>
      <c r="AN738" s="6">
        <f>IF(AF738="Duinvlak",3,IF(AF738="Plantvlak",2,1))</f>
        <v>3</v>
      </c>
      <c r="AO738">
        <f>AI738*100000+AJ738*10000+AK738*1000+AL738*100+AM738*10+AN738</f>
        <v>111313</v>
      </c>
    </row>
    <row r="739" spans="1:41" ht="15" x14ac:dyDescent="0.25">
      <c r="A739" s="7">
        <v>459</v>
      </c>
      <c r="B739" s="7">
        <v>6</v>
      </c>
      <c r="C739" s="7">
        <v>501</v>
      </c>
      <c r="D739" s="7">
        <v>1060</v>
      </c>
      <c r="E739" s="7">
        <v>398</v>
      </c>
      <c r="F739" s="7">
        <v>425</v>
      </c>
      <c r="G739" s="7">
        <v>-1</v>
      </c>
      <c r="H739" s="7">
        <v>0</v>
      </c>
      <c r="I739" s="7">
        <v>0</v>
      </c>
      <c r="J739" s="11">
        <v>0</v>
      </c>
      <c r="K739" s="11">
        <v>0</v>
      </c>
      <c r="M739" s="7">
        <v>0</v>
      </c>
      <c r="N739" s="9">
        <v>0</v>
      </c>
      <c r="O739" s="9">
        <v>0</v>
      </c>
      <c r="Q739" s="7">
        <v>0</v>
      </c>
      <c r="R739" s="10">
        <v>0</v>
      </c>
      <c r="S739" s="10">
        <v>0</v>
      </c>
      <c r="U739" s="7">
        <v>110</v>
      </c>
      <c r="V739" s="17">
        <v>50</v>
      </c>
      <c r="W739" s="17">
        <v>24</v>
      </c>
      <c r="X739" s="17" t="s">
        <v>2</v>
      </c>
      <c r="Y739" s="7">
        <v>-1</v>
      </c>
      <c r="Z739" s="14">
        <v>0</v>
      </c>
      <c r="AA739" s="14">
        <v>0</v>
      </c>
      <c r="AC739" s="7">
        <v>2</v>
      </c>
      <c r="AD739" s="18">
        <v>501</v>
      </c>
      <c r="AE739" s="18">
        <v>1</v>
      </c>
      <c r="AF739" s="18" t="s">
        <v>2</v>
      </c>
      <c r="AG739" s="16">
        <v>3.3177250222099999</v>
      </c>
      <c r="AH739" s="16">
        <v>0.23279593593199999</v>
      </c>
      <c r="AI739" s="6">
        <f>IF(L739="Duinvlak",3,IF(L739="Plantvlak",2,1))</f>
        <v>1</v>
      </c>
      <c r="AJ739" s="6">
        <f>IF(P739="Duinvlak",3,IF(M739="Plantvlak",2,1))</f>
        <v>1</v>
      </c>
      <c r="AK739" s="6">
        <f>IF(T739="Duinvlak",3,IF(T739="Plantvlak",2,1))</f>
        <v>1</v>
      </c>
      <c r="AL739" s="6">
        <f>IF(X739="Duinvlak",3,IF(X739="Plantvlak",2,1))</f>
        <v>3</v>
      </c>
      <c r="AM739" s="6">
        <f>IF(AB739="Duinvlak",3,IF(AB739="Plantvlak",2,1))</f>
        <v>1</v>
      </c>
      <c r="AN739" s="6">
        <f>IF(AF739="Duinvlak",3,IF(AF739="Plantvlak",2,1))</f>
        <v>3</v>
      </c>
      <c r="AO739">
        <f>AI739*100000+AJ739*10000+AK739*1000+AL739*100+AM739*10+AN739</f>
        <v>111313</v>
      </c>
    </row>
    <row r="740" spans="1:41" ht="15" x14ac:dyDescent="0.25">
      <c r="A740" s="7">
        <v>460</v>
      </c>
      <c r="B740" s="7">
        <v>6</v>
      </c>
      <c r="C740" s="7">
        <v>501</v>
      </c>
      <c r="D740" s="7">
        <v>1061</v>
      </c>
      <c r="E740" s="7">
        <v>399</v>
      </c>
      <c r="F740" s="7">
        <v>427</v>
      </c>
      <c r="G740" s="7">
        <v>-1</v>
      </c>
      <c r="H740" s="7">
        <v>0</v>
      </c>
      <c r="I740" s="7">
        <v>0</v>
      </c>
      <c r="J740" s="11">
        <v>0</v>
      </c>
      <c r="K740" s="11">
        <v>0</v>
      </c>
      <c r="M740" s="7">
        <v>0</v>
      </c>
      <c r="N740" s="9">
        <v>0</v>
      </c>
      <c r="O740" s="9">
        <v>0</v>
      </c>
      <c r="Q740" s="7">
        <v>0</v>
      </c>
      <c r="R740" s="10">
        <v>0</v>
      </c>
      <c r="S740" s="10">
        <v>0</v>
      </c>
      <c r="U740" s="7">
        <v>112</v>
      </c>
      <c r="V740" s="17">
        <v>50</v>
      </c>
      <c r="W740" s="17">
        <v>26</v>
      </c>
      <c r="X740" s="17" t="s">
        <v>2</v>
      </c>
      <c r="Y740" s="7">
        <v>-1</v>
      </c>
      <c r="Z740" s="14">
        <v>0</v>
      </c>
      <c r="AA740" s="14">
        <v>0</v>
      </c>
      <c r="AC740" s="7">
        <v>2</v>
      </c>
      <c r="AD740" s="18">
        <v>501</v>
      </c>
      <c r="AE740" s="18">
        <v>1</v>
      </c>
      <c r="AF740" s="18" t="s">
        <v>2</v>
      </c>
      <c r="AG740" s="16">
        <v>0.80143798565900004</v>
      </c>
      <c r="AH740" s="16">
        <v>1.1754559810899999E-2</v>
      </c>
      <c r="AI740" s="6">
        <f>IF(L740="Duinvlak",3,IF(L740="Plantvlak",2,1))</f>
        <v>1</v>
      </c>
      <c r="AJ740" s="6">
        <f>IF(P740="Duinvlak",3,IF(M740="Plantvlak",2,1))</f>
        <v>1</v>
      </c>
      <c r="AK740" s="6">
        <f>IF(T740="Duinvlak",3,IF(T740="Plantvlak",2,1))</f>
        <v>1</v>
      </c>
      <c r="AL740" s="6">
        <f>IF(X740="Duinvlak",3,IF(X740="Plantvlak",2,1))</f>
        <v>3</v>
      </c>
      <c r="AM740" s="6">
        <f>IF(AB740="Duinvlak",3,IF(AB740="Plantvlak",2,1))</f>
        <v>1</v>
      </c>
      <c r="AN740" s="6">
        <f>IF(AF740="Duinvlak",3,IF(AF740="Plantvlak",2,1))</f>
        <v>3</v>
      </c>
      <c r="AO740">
        <f>AI740*100000+AJ740*10000+AK740*1000+AL740*100+AM740*10+AN740</f>
        <v>111313</v>
      </c>
    </row>
    <row r="741" spans="1:41" ht="15" x14ac:dyDescent="0.25">
      <c r="A741" s="7">
        <v>461</v>
      </c>
      <c r="B741" s="7">
        <v>6</v>
      </c>
      <c r="C741" s="7">
        <v>501</v>
      </c>
      <c r="D741" s="7">
        <v>1062</v>
      </c>
      <c r="E741" s="7">
        <v>400</v>
      </c>
      <c r="F741" s="7">
        <v>428</v>
      </c>
      <c r="G741" s="7">
        <v>-1</v>
      </c>
      <c r="H741" s="7">
        <v>0</v>
      </c>
      <c r="I741" s="7">
        <v>0</v>
      </c>
      <c r="J741" s="11">
        <v>0</v>
      </c>
      <c r="K741" s="11">
        <v>0</v>
      </c>
      <c r="M741" s="7">
        <v>0</v>
      </c>
      <c r="N741" s="9">
        <v>0</v>
      </c>
      <c r="O741" s="9">
        <v>0</v>
      </c>
      <c r="Q741" s="7">
        <v>0</v>
      </c>
      <c r="R741" s="10">
        <v>0</v>
      </c>
      <c r="S741" s="10">
        <v>0</v>
      </c>
      <c r="U741" s="7">
        <v>113</v>
      </c>
      <c r="V741" s="17">
        <v>50</v>
      </c>
      <c r="W741" s="17">
        <v>27</v>
      </c>
      <c r="X741" s="17" t="s">
        <v>2</v>
      </c>
      <c r="Y741" s="7">
        <v>-1</v>
      </c>
      <c r="Z741" s="14">
        <v>0</v>
      </c>
      <c r="AA741" s="14">
        <v>0</v>
      </c>
      <c r="AC741" s="7">
        <v>2</v>
      </c>
      <c r="AD741" s="18">
        <v>501</v>
      </c>
      <c r="AE741" s="18">
        <v>1</v>
      </c>
      <c r="AF741" s="18" t="s">
        <v>2</v>
      </c>
      <c r="AG741" s="16">
        <v>4.0711138957999999</v>
      </c>
      <c r="AH741" s="16">
        <v>1.0069105007800001</v>
      </c>
      <c r="AI741" s="6">
        <f>IF(L741="Duinvlak",3,IF(L741="Plantvlak",2,1))</f>
        <v>1</v>
      </c>
      <c r="AJ741" s="6">
        <f>IF(P741="Duinvlak",3,IF(M741="Plantvlak",2,1))</f>
        <v>1</v>
      </c>
      <c r="AK741" s="6">
        <f>IF(T741="Duinvlak",3,IF(T741="Plantvlak",2,1))</f>
        <v>1</v>
      </c>
      <c r="AL741" s="6">
        <f>IF(X741="Duinvlak",3,IF(X741="Plantvlak",2,1))</f>
        <v>3</v>
      </c>
      <c r="AM741" s="6">
        <f>IF(AB741="Duinvlak",3,IF(AB741="Plantvlak",2,1))</f>
        <v>1</v>
      </c>
      <c r="AN741" s="6">
        <f>IF(AF741="Duinvlak",3,IF(AF741="Plantvlak",2,1))</f>
        <v>3</v>
      </c>
      <c r="AO741">
        <f>AI741*100000+AJ741*10000+AK741*1000+AL741*100+AM741*10+AN741</f>
        <v>111313</v>
      </c>
    </row>
    <row r="742" spans="1:41" ht="15" x14ac:dyDescent="0.25">
      <c r="A742" s="7">
        <v>462</v>
      </c>
      <c r="B742" s="7">
        <v>6</v>
      </c>
      <c r="C742" s="7">
        <v>501</v>
      </c>
      <c r="D742" s="7">
        <v>1063</v>
      </c>
      <c r="E742" s="7">
        <v>401</v>
      </c>
      <c r="F742" s="7">
        <v>429</v>
      </c>
      <c r="G742" s="7">
        <v>-1</v>
      </c>
      <c r="H742" s="7">
        <v>0</v>
      </c>
      <c r="I742" s="7">
        <v>0</v>
      </c>
      <c r="J742" s="11">
        <v>0</v>
      </c>
      <c r="K742" s="11">
        <v>0</v>
      </c>
      <c r="M742" s="7">
        <v>0</v>
      </c>
      <c r="N742" s="9">
        <v>0</v>
      </c>
      <c r="O742" s="9">
        <v>0</v>
      </c>
      <c r="Q742" s="7">
        <v>0</v>
      </c>
      <c r="R742" s="10">
        <v>0</v>
      </c>
      <c r="S742" s="10">
        <v>0</v>
      </c>
      <c r="U742" s="7">
        <v>114</v>
      </c>
      <c r="V742" s="17">
        <v>50</v>
      </c>
      <c r="W742" s="17">
        <v>28</v>
      </c>
      <c r="X742" s="17" t="s">
        <v>2</v>
      </c>
      <c r="Y742" s="7">
        <v>-1</v>
      </c>
      <c r="Z742" s="14">
        <v>0</v>
      </c>
      <c r="AA742" s="14">
        <v>0</v>
      </c>
      <c r="AC742" s="7">
        <v>2</v>
      </c>
      <c r="AD742" s="18">
        <v>501</v>
      </c>
      <c r="AE742" s="18">
        <v>1</v>
      </c>
      <c r="AF742" s="18" t="s">
        <v>2</v>
      </c>
      <c r="AG742" s="16">
        <v>3.98087775678</v>
      </c>
      <c r="AH742" s="16">
        <v>0.63267567472399999</v>
      </c>
      <c r="AI742" s="6">
        <f>IF(L742="Duinvlak",3,IF(L742="Plantvlak",2,1))</f>
        <v>1</v>
      </c>
      <c r="AJ742" s="6">
        <f>IF(P742="Duinvlak",3,IF(M742="Plantvlak",2,1))</f>
        <v>1</v>
      </c>
      <c r="AK742" s="6">
        <f>IF(T742="Duinvlak",3,IF(T742="Plantvlak",2,1))</f>
        <v>1</v>
      </c>
      <c r="AL742" s="6">
        <f>IF(X742="Duinvlak",3,IF(X742="Plantvlak",2,1))</f>
        <v>3</v>
      </c>
      <c r="AM742" s="6">
        <f>IF(AB742="Duinvlak",3,IF(AB742="Plantvlak",2,1))</f>
        <v>1</v>
      </c>
      <c r="AN742" s="6">
        <f>IF(AF742="Duinvlak",3,IF(AF742="Plantvlak",2,1))</f>
        <v>3</v>
      </c>
      <c r="AO742">
        <f>AI742*100000+AJ742*10000+AK742*1000+AL742*100+AM742*10+AN742</f>
        <v>111313</v>
      </c>
    </row>
    <row r="743" spans="1:41" ht="15" x14ac:dyDescent="0.25">
      <c r="A743" s="7">
        <v>463</v>
      </c>
      <c r="B743" s="7">
        <v>6</v>
      </c>
      <c r="C743" s="7">
        <v>501</v>
      </c>
      <c r="D743" s="7">
        <v>1064</v>
      </c>
      <c r="E743" s="7">
        <v>402</v>
      </c>
      <c r="F743" s="7">
        <v>430</v>
      </c>
      <c r="G743" s="7">
        <v>-1</v>
      </c>
      <c r="H743" s="7">
        <v>0</v>
      </c>
      <c r="I743" s="7">
        <v>0</v>
      </c>
      <c r="J743" s="11">
        <v>0</v>
      </c>
      <c r="K743" s="11">
        <v>0</v>
      </c>
      <c r="M743" s="7">
        <v>0</v>
      </c>
      <c r="N743" s="9">
        <v>0</v>
      </c>
      <c r="O743" s="9">
        <v>0</v>
      </c>
      <c r="Q743" s="7">
        <v>0</v>
      </c>
      <c r="R743" s="10">
        <v>0</v>
      </c>
      <c r="S743" s="10">
        <v>0</v>
      </c>
      <c r="U743" s="7">
        <v>115</v>
      </c>
      <c r="V743" s="17">
        <v>50</v>
      </c>
      <c r="W743" s="17">
        <v>29</v>
      </c>
      <c r="X743" s="17" t="s">
        <v>2</v>
      </c>
      <c r="Y743" s="7">
        <v>-1</v>
      </c>
      <c r="Z743" s="14">
        <v>0</v>
      </c>
      <c r="AA743" s="14">
        <v>0</v>
      </c>
      <c r="AC743" s="7">
        <v>2</v>
      </c>
      <c r="AD743" s="18">
        <v>501</v>
      </c>
      <c r="AE743" s="18">
        <v>1</v>
      </c>
      <c r="AF743" s="18" t="s">
        <v>2</v>
      </c>
      <c r="AG743" s="16">
        <v>3.3197165606599999</v>
      </c>
      <c r="AH743" s="16">
        <v>0.163987849755</v>
      </c>
      <c r="AI743" s="6">
        <f>IF(L743="Duinvlak",3,IF(L743="Plantvlak",2,1))</f>
        <v>1</v>
      </c>
      <c r="AJ743" s="6">
        <f>IF(P743="Duinvlak",3,IF(M743="Plantvlak",2,1))</f>
        <v>1</v>
      </c>
      <c r="AK743" s="6">
        <f>IF(T743="Duinvlak",3,IF(T743="Plantvlak",2,1))</f>
        <v>1</v>
      </c>
      <c r="AL743" s="6">
        <f>IF(X743="Duinvlak",3,IF(X743="Plantvlak",2,1))</f>
        <v>3</v>
      </c>
      <c r="AM743" s="6">
        <f>IF(AB743="Duinvlak",3,IF(AB743="Plantvlak",2,1))</f>
        <v>1</v>
      </c>
      <c r="AN743" s="6">
        <f>IF(AF743="Duinvlak",3,IF(AF743="Plantvlak",2,1))</f>
        <v>3</v>
      </c>
      <c r="AO743">
        <f>AI743*100000+AJ743*10000+AK743*1000+AL743*100+AM743*10+AN743</f>
        <v>111313</v>
      </c>
    </row>
    <row r="744" spans="1:41" ht="15" x14ac:dyDescent="0.25">
      <c r="A744" s="7">
        <v>464</v>
      </c>
      <c r="B744" s="7">
        <v>6</v>
      </c>
      <c r="C744" s="7">
        <v>501</v>
      </c>
      <c r="D744" s="7">
        <v>1065</v>
      </c>
      <c r="E744" s="7">
        <v>405</v>
      </c>
      <c r="F744" s="7">
        <v>434</v>
      </c>
      <c r="G744" s="7">
        <v>-1</v>
      </c>
      <c r="H744" s="7">
        <v>0</v>
      </c>
      <c r="I744" s="7">
        <v>0</v>
      </c>
      <c r="J744" s="11">
        <v>0</v>
      </c>
      <c r="K744" s="11">
        <v>0</v>
      </c>
      <c r="M744" s="7">
        <v>0</v>
      </c>
      <c r="N744" s="9">
        <v>0</v>
      </c>
      <c r="O744" s="9">
        <v>0</v>
      </c>
      <c r="Q744" s="7">
        <v>0</v>
      </c>
      <c r="R744" s="10">
        <v>0</v>
      </c>
      <c r="S744" s="10">
        <v>0</v>
      </c>
      <c r="U744" s="7">
        <v>120</v>
      </c>
      <c r="V744" s="17">
        <v>50</v>
      </c>
      <c r="W744" s="17">
        <v>56</v>
      </c>
      <c r="X744" s="17" t="s">
        <v>2</v>
      </c>
      <c r="Y744" s="7">
        <v>-1</v>
      </c>
      <c r="Z744" s="14">
        <v>0</v>
      </c>
      <c r="AA744" s="14">
        <v>0</v>
      </c>
      <c r="AC744" s="7">
        <v>18</v>
      </c>
      <c r="AD744" s="18">
        <v>501</v>
      </c>
      <c r="AE744" s="18">
        <v>14</v>
      </c>
      <c r="AF744" s="18" t="s">
        <v>2</v>
      </c>
      <c r="AG744" s="16">
        <v>0.38472550924100002</v>
      </c>
      <c r="AH744" s="16">
        <v>4.7674899474699998E-3</v>
      </c>
      <c r="AI744" s="6">
        <f>IF(L744="Duinvlak",3,IF(L744="Plantvlak",2,1))</f>
        <v>1</v>
      </c>
      <c r="AJ744" s="6">
        <f>IF(P744="Duinvlak",3,IF(M744="Plantvlak",2,1))</f>
        <v>1</v>
      </c>
      <c r="AK744" s="6">
        <f>IF(T744="Duinvlak",3,IF(T744="Plantvlak",2,1))</f>
        <v>1</v>
      </c>
      <c r="AL744" s="6">
        <f>IF(X744="Duinvlak",3,IF(X744="Plantvlak",2,1))</f>
        <v>3</v>
      </c>
      <c r="AM744" s="6">
        <f>IF(AB744="Duinvlak",3,IF(AB744="Plantvlak",2,1))</f>
        <v>1</v>
      </c>
      <c r="AN744" s="6">
        <f>IF(AF744="Duinvlak",3,IF(AF744="Plantvlak",2,1))</f>
        <v>3</v>
      </c>
      <c r="AO744">
        <f>AI744*100000+AJ744*10000+AK744*1000+AL744*100+AM744*10+AN744</f>
        <v>111313</v>
      </c>
    </row>
    <row r="745" spans="1:41" ht="15" x14ac:dyDescent="0.25">
      <c r="A745" s="7">
        <v>802</v>
      </c>
      <c r="B745" s="7">
        <v>7</v>
      </c>
      <c r="C745" s="7">
        <v>401</v>
      </c>
      <c r="D745" s="7">
        <v>1068</v>
      </c>
      <c r="E745" s="7">
        <v>410</v>
      </c>
      <c r="F745" s="7">
        <v>444</v>
      </c>
      <c r="G745" s="7">
        <v>-1</v>
      </c>
      <c r="H745" s="7">
        <v>0</v>
      </c>
      <c r="I745" s="7">
        <v>0</v>
      </c>
      <c r="J745" s="11">
        <v>0</v>
      </c>
      <c r="K745" s="11">
        <v>0</v>
      </c>
      <c r="M745" s="7">
        <v>0</v>
      </c>
      <c r="N745" s="9">
        <v>0</v>
      </c>
      <c r="O745" s="9">
        <v>0</v>
      </c>
      <c r="Q745" s="7">
        <v>0</v>
      </c>
      <c r="R745" s="10">
        <v>0</v>
      </c>
      <c r="S745" s="10">
        <v>0</v>
      </c>
      <c r="U745" s="7">
        <v>130</v>
      </c>
      <c r="V745" s="17">
        <v>40</v>
      </c>
      <c r="W745" s="17">
        <v>917</v>
      </c>
      <c r="X745" s="17" t="s">
        <v>2</v>
      </c>
      <c r="Y745" s="7">
        <v>-1</v>
      </c>
      <c r="Z745" s="14">
        <v>0</v>
      </c>
      <c r="AA745" s="14">
        <v>0</v>
      </c>
      <c r="AC745" s="7">
        <v>182</v>
      </c>
      <c r="AD745" s="18">
        <v>401</v>
      </c>
      <c r="AE745" s="18">
        <v>231</v>
      </c>
      <c r="AF745" s="18" t="s">
        <v>2</v>
      </c>
      <c r="AG745" s="16">
        <v>4.6374207354600001</v>
      </c>
      <c r="AH745" s="16">
        <v>0.29828498971200001</v>
      </c>
      <c r="AI745" s="6">
        <f>IF(L745="Duinvlak",3,IF(L745="Plantvlak",2,1))</f>
        <v>1</v>
      </c>
      <c r="AJ745" s="6">
        <f>IF(P745="Duinvlak",3,IF(M745="Plantvlak",2,1))</f>
        <v>1</v>
      </c>
      <c r="AK745" s="6">
        <f>IF(T745="Duinvlak",3,IF(T745="Plantvlak",2,1))</f>
        <v>1</v>
      </c>
      <c r="AL745" s="6">
        <f>IF(X745="Duinvlak",3,IF(X745="Plantvlak",2,1))</f>
        <v>3</v>
      </c>
      <c r="AM745" s="6">
        <f>IF(AB745="Duinvlak",3,IF(AB745="Plantvlak",2,1))</f>
        <v>1</v>
      </c>
      <c r="AN745" s="6">
        <f>IF(AF745="Duinvlak",3,IF(AF745="Plantvlak",2,1))</f>
        <v>3</v>
      </c>
      <c r="AO745">
        <f>AI745*100000+AJ745*10000+AK745*1000+AL745*100+AM745*10+AN745</f>
        <v>111313</v>
      </c>
    </row>
    <row r="746" spans="1:41" ht="15" x14ac:dyDescent="0.25">
      <c r="A746" s="7">
        <v>805</v>
      </c>
      <c r="B746" s="7">
        <v>7</v>
      </c>
      <c r="C746" s="7">
        <v>401</v>
      </c>
      <c r="D746" s="7">
        <v>1071</v>
      </c>
      <c r="E746" s="7">
        <v>413</v>
      </c>
      <c r="F746" s="7">
        <v>449</v>
      </c>
      <c r="G746" s="7">
        <v>-1</v>
      </c>
      <c r="H746" s="7">
        <v>0</v>
      </c>
      <c r="I746" s="7">
        <v>0</v>
      </c>
      <c r="J746" s="11">
        <v>0</v>
      </c>
      <c r="K746" s="11">
        <v>0</v>
      </c>
      <c r="M746" s="7">
        <v>0</v>
      </c>
      <c r="N746" s="9">
        <v>0</v>
      </c>
      <c r="O746" s="9">
        <v>0</v>
      </c>
      <c r="Q746" s="7">
        <v>0</v>
      </c>
      <c r="R746" s="10">
        <v>0</v>
      </c>
      <c r="S746" s="10">
        <v>0</v>
      </c>
      <c r="U746" s="7">
        <v>135</v>
      </c>
      <c r="V746" s="17">
        <v>40</v>
      </c>
      <c r="W746" s="17">
        <v>922</v>
      </c>
      <c r="X746" s="17" t="s">
        <v>2</v>
      </c>
      <c r="Y746" s="7">
        <v>-1</v>
      </c>
      <c r="Z746" s="14">
        <v>0</v>
      </c>
      <c r="AA746" s="14">
        <v>0</v>
      </c>
      <c r="AC746" s="7">
        <v>413</v>
      </c>
      <c r="AD746" s="18">
        <v>401</v>
      </c>
      <c r="AE746" s="18">
        <v>273</v>
      </c>
      <c r="AF746" s="18" t="s">
        <v>2</v>
      </c>
      <c r="AG746" s="16">
        <v>0.78704702214400002</v>
      </c>
      <c r="AH746" s="16">
        <v>2.06887346991E-2</v>
      </c>
      <c r="AI746" s="6">
        <f>IF(L746="Duinvlak",3,IF(L746="Plantvlak",2,1))</f>
        <v>1</v>
      </c>
      <c r="AJ746" s="6">
        <f>IF(P746="Duinvlak",3,IF(M746="Plantvlak",2,1))</f>
        <v>1</v>
      </c>
      <c r="AK746" s="6">
        <f>IF(T746="Duinvlak",3,IF(T746="Plantvlak",2,1))</f>
        <v>1</v>
      </c>
      <c r="AL746" s="6">
        <f>IF(X746="Duinvlak",3,IF(X746="Plantvlak",2,1))</f>
        <v>3</v>
      </c>
      <c r="AM746" s="6">
        <f>IF(AB746="Duinvlak",3,IF(AB746="Plantvlak",2,1))</f>
        <v>1</v>
      </c>
      <c r="AN746" s="6">
        <f>IF(AF746="Duinvlak",3,IF(AF746="Plantvlak",2,1))</f>
        <v>3</v>
      </c>
      <c r="AO746">
        <f>AI746*100000+AJ746*10000+AK746*1000+AL746*100+AM746*10+AN746</f>
        <v>111313</v>
      </c>
    </row>
    <row r="747" spans="1:41" ht="15" x14ac:dyDescent="0.25">
      <c r="A747" s="7">
        <v>818</v>
      </c>
      <c r="B747" s="7">
        <v>7</v>
      </c>
      <c r="C747" s="7">
        <v>401</v>
      </c>
      <c r="D747" s="7">
        <v>1084</v>
      </c>
      <c r="E747" s="7">
        <v>427</v>
      </c>
      <c r="F747" s="7">
        <v>468</v>
      </c>
      <c r="G747" s="7">
        <v>-1</v>
      </c>
      <c r="H747" s="7">
        <v>0</v>
      </c>
      <c r="I747" s="7">
        <v>0</v>
      </c>
      <c r="J747" s="11">
        <v>0</v>
      </c>
      <c r="K747" s="11">
        <v>0</v>
      </c>
      <c r="M747" s="7">
        <v>0</v>
      </c>
      <c r="N747" s="9">
        <v>0</v>
      </c>
      <c r="O747" s="9">
        <v>0</v>
      </c>
      <c r="Q747" s="7">
        <v>0</v>
      </c>
      <c r="R747" s="10">
        <v>0</v>
      </c>
      <c r="S747" s="10">
        <v>0</v>
      </c>
      <c r="U747" s="7">
        <v>154</v>
      </c>
      <c r="V747" s="17">
        <v>40</v>
      </c>
      <c r="W747" s="17">
        <v>941</v>
      </c>
      <c r="X747" s="17" t="s">
        <v>2</v>
      </c>
      <c r="Y747" s="7">
        <v>-1</v>
      </c>
      <c r="Z747" s="14">
        <v>0</v>
      </c>
      <c r="AA747" s="14">
        <v>0</v>
      </c>
      <c r="AC747" s="7">
        <v>233</v>
      </c>
      <c r="AD747" s="18">
        <v>401</v>
      </c>
      <c r="AE747" s="18">
        <v>283</v>
      </c>
      <c r="AF747" s="18" t="s">
        <v>2</v>
      </c>
      <c r="AG747" s="16">
        <v>1.8321575755299999</v>
      </c>
      <c r="AH747" s="16">
        <v>8.0531839854800003E-2</v>
      </c>
      <c r="AI747" s="6">
        <f>IF(L747="Duinvlak",3,IF(L747="Plantvlak",2,1))</f>
        <v>1</v>
      </c>
      <c r="AJ747" s="6">
        <f>IF(P747="Duinvlak",3,IF(M747="Plantvlak",2,1))</f>
        <v>1</v>
      </c>
      <c r="AK747" s="6">
        <f>IF(T747="Duinvlak",3,IF(T747="Plantvlak",2,1))</f>
        <v>1</v>
      </c>
      <c r="AL747" s="6">
        <f>IF(X747="Duinvlak",3,IF(X747="Plantvlak",2,1))</f>
        <v>3</v>
      </c>
      <c r="AM747" s="6">
        <f>IF(AB747="Duinvlak",3,IF(AB747="Plantvlak",2,1))</f>
        <v>1</v>
      </c>
      <c r="AN747" s="6">
        <f>IF(AF747="Duinvlak",3,IF(AF747="Plantvlak",2,1))</f>
        <v>3</v>
      </c>
      <c r="AO747">
        <f>AI747*100000+AJ747*10000+AK747*1000+AL747*100+AM747*10+AN747</f>
        <v>111313</v>
      </c>
    </row>
    <row r="748" spans="1:41" ht="15" x14ac:dyDescent="0.25">
      <c r="A748" s="7">
        <v>825</v>
      </c>
      <c r="B748" s="7">
        <v>7</v>
      </c>
      <c r="C748" s="7">
        <v>401</v>
      </c>
      <c r="D748" s="7">
        <v>1091</v>
      </c>
      <c r="E748" s="7">
        <v>434</v>
      </c>
      <c r="F748" s="7">
        <v>478</v>
      </c>
      <c r="G748" s="7">
        <v>-1</v>
      </c>
      <c r="H748" s="7">
        <v>0</v>
      </c>
      <c r="I748" s="7">
        <v>0</v>
      </c>
      <c r="J748" s="11">
        <v>0</v>
      </c>
      <c r="K748" s="11">
        <v>0</v>
      </c>
      <c r="M748" s="7">
        <v>0</v>
      </c>
      <c r="N748" s="9">
        <v>0</v>
      </c>
      <c r="O748" s="9">
        <v>0</v>
      </c>
      <c r="Q748" s="7">
        <v>0</v>
      </c>
      <c r="R748" s="10">
        <v>0</v>
      </c>
      <c r="S748" s="10">
        <v>0</v>
      </c>
      <c r="U748" s="7">
        <v>164</v>
      </c>
      <c r="V748" s="17">
        <v>40</v>
      </c>
      <c r="W748" s="17">
        <v>69</v>
      </c>
      <c r="X748" s="17" t="s">
        <v>2</v>
      </c>
      <c r="Y748" s="7">
        <v>-1</v>
      </c>
      <c r="Z748" s="14">
        <v>0</v>
      </c>
      <c r="AA748" s="14">
        <v>0</v>
      </c>
      <c r="AC748" s="7">
        <v>154</v>
      </c>
      <c r="AD748" s="18">
        <v>401</v>
      </c>
      <c r="AE748" s="18">
        <v>201</v>
      </c>
      <c r="AF748" s="18" t="s">
        <v>2</v>
      </c>
      <c r="AG748" s="16">
        <v>19.167224033699998</v>
      </c>
      <c r="AH748" s="16">
        <v>3.1919897644500002</v>
      </c>
      <c r="AI748" s="6">
        <f>IF(L748="Duinvlak",3,IF(L748="Plantvlak",2,1))</f>
        <v>1</v>
      </c>
      <c r="AJ748" s="6">
        <f>IF(P748="Duinvlak",3,IF(M748="Plantvlak",2,1))</f>
        <v>1</v>
      </c>
      <c r="AK748" s="6">
        <f>IF(T748="Duinvlak",3,IF(T748="Plantvlak",2,1))</f>
        <v>1</v>
      </c>
      <c r="AL748" s="6">
        <f>IF(X748="Duinvlak",3,IF(X748="Plantvlak",2,1))</f>
        <v>3</v>
      </c>
      <c r="AM748" s="6">
        <f>IF(AB748="Duinvlak",3,IF(AB748="Plantvlak",2,1))</f>
        <v>1</v>
      </c>
      <c r="AN748" s="6">
        <f>IF(AF748="Duinvlak",3,IF(AF748="Plantvlak",2,1))</f>
        <v>3</v>
      </c>
      <c r="AO748">
        <f>AI748*100000+AJ748*10000+AK748*1000+AL748*100+AM748*10+AN748</f>
        <v>111313</v>
      </c>
    </row>
    <row r="749" spans="1:41" ht="15" x14ac:dyDescent="0.25">
      <c r="A749" s="7">
        <v>826</v>
      </c>
      <c r="B749" s="7">
        <v>7</v>
      </c>
      <c r="C749" s="7">
        <v>401</v>
      </c>
      <c r="D749" s="7">
        <v>1092</v>
      </c>
      <c r="E749" s="7">
        <v>435</v>
      </c>
      <c r="F749" s="7">
        <v>479</v>
      </c>
      <c r="G749" s="7">
        <v>-1</v>
      </c>
      <c r="H749" s="7">
        <v>0</v>
      </c>
      <c r="I749" s="7">
        <v>0</v>
      </c>
      <c r="J749" s="11">
        <v>0</v>
      </c>
      <c r="K749" s="11">
        <v>0</v>
      </c>
      <c r="M749" s="7">
        <v>0</v>
      </c>
      <c r="N749" s="9">
        <v>0</v>
      </c>
      <c r="O749" s="9">
        <v>0</v>
      </c>
      <c r="Q749" s="7">
        <v>0</v>
      </c>
      <c r="R749" s="10">
        <v>0</v>
      </c>
      <c r="S749" s="10">
        <v>0</v>
      </c>
      <c r="U749" s="7">
        <v>165</v>
      </c>
      <c r="V749" s="17">
        <v>40</v>
      </c>
      <c r="W749" s="17">
        <v>71</v>
      </c>
      <c r="X749" s="17" t="s">
        <v>2</v>
      </c>
      <c r="Y749" s="7">
        <v>-1</v>
      </c>
      <c r="Z749" s="14">
        <v>0</v>
      </c>
      <c r="AA749" s="14">
        <v>0</v>
      </c>
      <c r="AC749" s="7">
        <v>154</v>
      </c>
      <c r="AD749" s="18">
        <v>401</v>
      </c>
      <c r="AE749" s="18">
        <v>201</v>
      </c>
      <c r="AF749" s="18" t="s">
        <v>2</v>
      </c>
      <c r="AG749" s="16">
        <v>11.7864948219</v>
      </c>
      <c r="AH749" s="16">
        <v>2.42528934061</v>
      </c>
      <c r="AI749" s="6">
        <f>IF(L749="Duinvlak",3,IF(L749="Plantvlak",2,1))</f>
        <v>1</v>
      </c>
      <c r="AJ749" s="6">
        <f>IF(P749="Duinvlak",3,IF(M749="Plantvlak",2,1))</f>
        <v>1</v>
      </c>
      <c r="AK749" s="6">
        <f>IF(T749="Duinvlak",3,IF(T749="Plantvlak",2,1))</f>
        <v>1</v>
      </c>
      <c r="AL749" s="6">
        <f>IF(X749="Duinvlak",3,IF(X749="Plantvlak",2,1))</f>
        <v>3</v>
      </c>
      <c r="AM749" s="6">
        <f>IF(AB749="Duinvlak",3,IF(AB749="Plantvlak",2,1))</f>
        <v>1</v>
      </c>
      <c r="AN749" s="6">
        <f>IF(AF749="Duinvlak",3,IF(AF749="Plantvlak",2,1))</f>
        <v>3</v>
      </c>
      <c r="AO749">
        <f>AI749*100000+AJ749*10000+AK749*1000+AL749*100+AM749*10+AN749</f>
        <v>111313</v>
      </c>
    </row>
    <row r="750" spans="1:41" ht="15" x14ac:dyDescent="0.25">
      <c r="A750" s="7">
        <v>831</v>
      </c>
      <c r="B750" s="7">
        <v>7</v>
      </c>
      <c r="C750" s="7">
        <v>401</v>
      </c>
      <c r="D750" s="7">
        <v>1097</v>
      </c>
      <c r="E750" s="7">
        <v>440</v>
      </c>
      <c r="F750" s="7">
        <v>486</v>
      </c>
      <c r="G750" s="7">
        <v>-1</v>
      </c>
      <c r="H750" s="7">
        <v>0</v>
      </c>
      <c r="I750" s="7">
        <v>0</v>
      </c>
      <c r="J750" s="11">
        <v>0</v>
      </c>
      <c r="K750" s="11">
        <v>0</v>
      </c>
      <c r="M750" s="7">
        <v>0</v>
      </c>
      <c r="N750" s="9">
        <v>0</v>
      </c>
      <c r="O750" s="9">
        <v>0</v>
      </c>
      <c r="Q750" s="7">
        <v>0</v>
      </c>
      <c r="R750" s="10">
        <v>0</v>
      </c>
      <c r="S750" s="10">
        <v>0</v>
      </c>
      <c r="U750" s="7">
        <v>172</v>
      </c>
      <c r="V750" s="17">
        <v>40</v>
      </c>
      <c r="W750" s="17">
        <v>107</v>
      </c>
      <c r="X750" s="17" t="s">
        <v>2</v>
      </c>
      <c r="Y750" s="7">
        <v>-1</v>
      </c>
      <c r="Z750" s="14">
        <v>0</v>
      </c>
      <c r="AA750" s="14">
        <v>0</v>
      </c>
      <c r="AC750" s="7">
        <v>101</v>
      </c>
      <c r="AD750" s="18">
        <v>401</v>
      </c>
      <c r="AE750" s="18">
        <v>92</v>
      </c>
      <c r="AF750" s="18" t="s">
        <v>2</v>
      </c>
      <c r="AG750" s="16">
        <v>3.0653234814000001</v>
      </c>
      <c r="AH750" s="16">
        <v>0.52018757001399996</v>
      </c>
      <c r="AI750" s="6">
        <f>IF(L750="Duinvlak",3,IF(L750="Plantvlak",2,1))</f>
        <v>1</v>
      </c>
      <c r="AJ750" s="6">
        <f>IF(P750="Duinvlak",3,IF(M750="Plantvlak",2,1))</f>
        <v>1</v>
      </c>
      <c r="AK750" s="6">
        <f>IF(T750="Duinvlak",3,IF(T750="Plantvlak",2,1))</f>
        <v>1</v>
      </c>
      <c r="AL750" s="6">
        <f>IF(X750="Duinvlak",3,IF(X750="Plantvlak",2,1))</f>
        <v>3</v>
      </c>
      <c r="AM750" s="6">
        <f>IF(AB750="Duinvlak",3,IF(AB750="Plantvlak",2,1))</f>
        <v>1</v>
      </c>
      <c r="AN750" s="6">
        <f>IF(AF750="Duinvlak",3,IF(AF750="Plantvlak",2,1))</f>
        <v>3</v>
      </c>
      <c r="AO750">
        <f>AI750*100000+AJ750*10000+AK750*1000+AL750*100+AM750*10+AN750</f>
        <v>111313</v>
      </c>
    </row>
    <row r="751" spans="1:41" ht="15" x14ac:dyDescent="0.25">
      <c r="A751" s="7">
        <v>833</v>
      </c>
      <c r="B751" s="7">
        <v>7</v>
      </c>
      <c r="C751" s="7">
        <v>401</v>
      </c>
      <c r="D751" s="7">
        <v>1099</v>
      </c>
      <c r="E751" s="7">
        <v>442</v>
      </c>
      <c r="F751" s="7">
        <v>488</v>
      </c>
      <c r="G751" s="7">
        <v>-1</v>
      </c>
      <c r="H751" s="7">
        <v>0</v>
      </c>
      <c r="I751" s="7">
        <v>0</v>
      </c>
      <c r="J751" s="11">
        <v>0</v>
      </c>
      <c r="K751" s="11">
        <v>0</v>
      </c>
      <c r="M751" s="7">
        <v>0</v>
      </c>
      <c r="N751" s="9">
        <v>0</v>
      </c>
      <c r="O751" s="9">
        <v>0</v>
      </c>
      <c r="Q751" s="7">
        <v>0</v>
      </c>
      <c r="R751" s="10">
        <v>0</v>
      </c>
      <c r="S751" s="10">
        <v>0</v>
      </c>
      <c r="U751" s="7">
        <v>174</v>
      </c>
      <c r="V751" s="17">
        <v>40</v>
      </c>
      <c r="W751" s="17">
        <v>109</v>
      </c>
      <c r="X751" s="17" t="s">
        <v>2</v>
      </c>
      <c r="Y751" s="7">
        <v>-1</v>
      </c>
      <c r="Z751" s="14">
        <v>0</v>
      </c>
      <c r="AA751" s="14">
        <v>0</v>
      </c>
      <c r="AC751" s="7">
        <v>244</v>
      </c>
      <c r="AD751" s="18">
        <v>401</v>
      </c>
      <c r="AE751" s="18">
        <v>294</v>
      </c>
      <c r="AF751" s="18" t="s">
        <v>2</v>
      </c>
      <c r="AG751" s="16">
        <v>3.2859083228200001</v>
      </c>
      <c r="AH751" s="16">
        <v>0.14304651362000001</v>
      </c>
      <c r="AI751" s="6">
        <f>IF(L751="Duinvlak",3,IF(L751="Plantvlak",2,1))</f>
        <v>1</v>
      </c>
      <c r="AJ751" s="6">
        <f>IF(P751="Duinvlak",3,IF(M751="Plantvlak",2,1))</f>
        <v>1</v>
      </c>
      <c r="AK751" s="6">
        <f>IF(T751="Duinvlak",3,IF(T751="Plantvlak",2,1))</f>
        <v>1</v>
      </c>
      <c r="AL751" s="6">
        <f>IF(X751="Duinvlak",3,IF(X751="Plantvlak",2,1))</f>
        <v>3</v>
      </c>
      <c r="AM751" s="6">
        <f>IF(AB751="Duinvlak",3,IF(AB751="Plantvlak",2,1))</f>
        <v>1</v>
      </c>
      <c r="AN751" s="6">
        <f>IF(AF751="Duinvlak",3,IF(AF751="Plantvlak",2,1))</f>
        <v>3</v>
      </c>
      <c r="AO751">
        <f>AI751*100000+AJ751*10000+AK751*1000+AL751*100+AM751*10+AN751</f>
        <v>111313</v>
      </c>
    </row>
    <row r="752" spans="1:41" ht="15" x14ac:dyDescent="0.25">
      <c r="A752" s="7">
        <v>834</v>
      </c>
      <c r="B752" s="7">
        <v>7</v>
      </c>
      <c r="C752" s="7">
        <v>401</v>
      </c>
      <c r="D752" s="7">
        <v>1100</v>
      </c>
      <c r="E752" s="7">
        <v>443</v>
      </c>
      <c r="F752" s="7">
        <v>489</v>
      </c>
      <c r="G752" s="7">
        <v>-1</v>
      </c>
      <c r="H752" s="7">
        <v>0</v>
      </c>
      <c r="I752" s="7">
        <v>0</v>
      </c>
      <c r="J752" s="11">
        <v>0</v>
      </c>
      <c r="K752" s="11">
        <v>0</v>
      </c>
      <c r="M752" s="7">
        <v>0</v>
      </c>
      <c r="N752" s="9">
        <v>0</v>
      </c>
      <c r="O752" s="9">
        <v>0</v>
      </c>
      <c r="Q752" s="7">
        <v>0</v>
      </c>
      <c r="R752" s="10">
        <v>0</v>
      </c>
      <c r="S752" s="10">
        <v>0</v>
      </c>
      <c r="U752" s="7">
        <v>175</v>
      </c>
      <c r="V752" s="17">
        <v>40</v>
      </c>
      <c r="W752" s="17">
        <v>110</v>
      </c>
      <c r="X752" s="17" t="s">
        <v>2</v>
      </c>
      <c r="Y752" s="7">
        <v>-1</v>
      </c>
      <c r="Z752" s="14">
        <v>0</v>
      </c>
      <c r="AA752" s="14">
        <v>0</v>
      </c>
      <c r="AC752" s="7">
        <v>236</v>
      </c>
      <c r="AD752" s="18">
        <v>401</v>
      </c>
      <c r="AE752" s="18">
        <v>286</v>
      </c>
      <c r="AF752" s="18" t="s">
        <v>2</v>
      </c>
      <c r="AG752" s="16">
        <v>0.71565441243899997</v>
      </c>
      <c r="AH752" s="16">
        <v>2.1251314753899998E-2</v>
      </c>
      <c r="AI752" s="6">
        <f>IF(L752="Duinvlak",3,IF(L752="Plantvlak",2,1))</f>
        <v>1</v>
      </c>
      <c r="AJ752" s="6">
        <f>IF(P752="Duinvlak",3,IF(M752="Plantvlak",2,1))</f>
        <v>1</v>
      </c>
      <c r="AK752" s="6">
        <f>IF(T752="Duinvlak",3,IF(T752="Plantvlak",2,1))</f>
        <v>1</v>
      </c>
      <c r="AL752" s="6">
        <f>IF(X752="Duinvlak",3,IF(X752="Plantvlak",2,1))</f>
        <v>3</v>
      </c>
      <c r="AM752" s="6">
        <f>IF(AB752="Duinvlak",3,IF(AB752="Plantvlak",2,1))</f>
        <v>1</v>
      </c>
      <c r="AN752" s="6">
        <f>IF(AF752="Duinvlak",3,IF(AF752="Plantvlak",2,1))</f>
        <v>3</v>
      </c>
      <c r="AO752">
        <f>AI752*100000+AJ752*10000+AK752*1000+AL752*100+AM752*10+AN752</f>
        <v>111313</v>
      </c>
    </row>
    <row r="753" spans="1:41" ht="15" x14ac:dyDescent="0.25">
      <c r="A753" s="7">
        <v>835</v>
      </c>
      <c r="B753" s="7">
        <v>7</v>
      </c>
      <c r="C753" s="7">
        <v>401</v>
      </c>
      <c r="D753" s="7">
        <v>1101</v>
      </c>
      <c r="E753" s="7">
        <v>444</v>
      </c>
      <c r="F753" s="7">
        <v>490</v>
      </c>
      <c r="G753" s="7">
        <v>-1</v>
      </c>
      <c r="H753" s="7">
        <v>0</v>
      </c>
      <c r="I753" s="7">
        <v>0</v>
      </c>
      <c r="J753" s="11">
        <v>0</v>
      </c>
      <c r="K753" s="11">
        <v>0</v>
      </c>
      <c r="M753" s="7">
        <v>0</v>
      </c>
      <c r="N753" s="9">
        <v>0</v>
      </c>
      <c r="O753" s="9">
        <v>0</v>
      </c>
      <c r="Q753" s="7">
        <v>0</v>
      </c>
      <c r="R753" s="10">
        <v>0</v>
      </c>
      <c r="S753" s="10">
        <v>0</v>
      </c>
      <c r="U753" s="7">
        <v>176</v>
      </c>
      <c r="V753" s="17">
        <v>40</v>
      </c>
      <c r="W753" s="17">
        <v>111</v>
      </c>
      <c r="X753" s="17" t="s">
        <v>2</v>
      </c>
      <c r="Y753" s="7">
        <v>-1</v>
      </c>
      <c r="Z753" s="14">
        <v>0</v>
      </c>
      <c r="AA753" s="14">
        <v>0</v>
      </c>
      <c r="AC753" s="7">
        <v>238</v>
      </c>
      <c r="AD753" s="18">
        <v>401</v>
      </c>
      <c r="AE753" s="18">
        <v>288</v>
      </c>
      <c r="AF753" s="18" t="s">
        <v>2</v>
      </c>
      <c r="AG753" s="16">
        <v>7.9832785128700001</v>
      </c>
      <c r="AH753" s="16">
        <v>0.81614987655100002</v>
      </c>
      <c r="AI753" s="6">
        <f>IF(L753="Duinvlak",3,IF(L753="Plantvlak",2,1))</f>
        <v>1</v>
      </c>
      <c r="AJ753" s="6">
        <f>IF(P753="Duinvlak",3,IF(M753="Plantvlak",2,1))</f>
        <v>1</v>
      </c>
      <c r="AK753" s="6">
        <f>IF(T753="Duinvlak",3,IF(T753="Plantvlak",2,1))</f>
        <v>1</v>
      </c>
      <c r="AL753" s="6">
        <f>IF(X753="Duinvlak",3,IF(X753="Plantvlak",2,1))</f>
        <v>3</v>
      </c>
      <c r="AM753" s="6">
        <f>IF(AB753="Duinvlak",3,IF(AB753="Plantvlak",2,1))</f>
        <v>1</v>
      </c>
      <c r="AN753" s="6">
        <f>IF(AF753="Duinvlak",3,IF(AF753="Plantvlak",2,1))</f>
        <v>3</v>
      </c>
      <c r="AO753">
        <f>AI753*100000+AJ753*10000+AK753*1000+AL753*100+AM753*10+AN753</f>
        <v>111313</v>
      </c>
    </row>
    <row r="754" spans="1:41" ht="15" x14ac:dyDescent="0.25">
      <c r="A754" s="7">
        <v>1332</v>
      </c>
      <c r="B754" s="7">
        <v>34</v>
      </c>
      <c r="C754" s="7">
        <v>301</v>
      </c>
      <c r="D754" s="7">
        <v>1102</v>
      </c>
      <c r="E754" s="7">
        <v>445</v>
      </c>
      <c r="F754" s="7">
        <v>494</v>
      </c>
      <c r="G754" s="7">
        <v>-1</v>
      </c>
      <c r="H754" s="7">
        <v>0</v>
      </c>
      <c r="I754" s="7">
        <v>0</v>
      </c>
      <c r="J754" s="11">
        <v>0</v>
      </c>
      <c r="K754" s="11">
        <v>0</v>
      </c>
      <c r="M754" s="7">
        <v>0</v>
      </c>
      <c r="N754" s="9">
        <v>0</v>
      </c>
      <c r="O754" s="9">
        <v>0</v>
      </c>
      <c r="Q754" s="7">
        <v>0</v>
      </c>
      <c r="R754" s="10">
        <v>0</v>
      </c>
      <c r="S754" s="10">
        <v>0</v>
      </c>
      <c r="U754" s="7">
        <v>180</v>
      </c>
      <c r="V754" s="17">
        <v>30</v>
      </c>
      <c r="W754" s="17">
        <v>955</v>
      </c>
      <c r="X754" s="17" t="s">
        <v>2</v>
      </c>
      <c r="Y754" s="7">
        <v>-1</v>
      </c>
      <c r="Z754" s="14">
        <v>0</v>
      </c>
      <c r="AA754" s="14">
        <v>0</v>
      </c>
      <c r="AC754" s="7">
        <v>269</v>
      </c>
      <c r="AD754" s="18">
        <v>301</v>
      </c>
      <c r="AE754" s="18">
        <v>319</v>
      </c>
      <c r="AF754" s="18" t="s">
        <v>2</v>
      </c>
      <c r="AG754" s="16">
        <v>0.13320830027300001</v>
      </c>
      <c r="AH754" s="16">
        <v>6.2749510551700003E-4</v>
      </c>
      <c r="AI754" s="6">
        <f>IF(L754="Duinvlak",3,IF(L754="Plantvlak",2,1))</f>
        <v>1</v>
      </c>
      <c r="AJ754" s="6">
        <f>IF(P754="Duinvlak",3,IF(M754="Plantvlak",2,1))</f>
        <v>1</v>
      </c>
      <c r="AK754" s="6">
        <f>IF(T754="Duinvlak",3,IF(T754="Plantvlak",2,1))</f>
        <v>1</v>
      </c>
      <c r="AL754" s="6">
        <f>IF(X754="Duinvlak",3,IF(X754="Plantvlak",2,1))</f>
        <v>3</v>
      </c>
      <c r="AM754" s="6">
        <f>IF(AB754="Duinvlak",3,IF(AB754="Plantvlak",2,1))</f>
        <v>1</v>
      </c>
      <c r="AN754" s="6">
        <f>IF(AF754="Duinvlak",3,IF(AF754="Plantvlak",2,1))</f>
        <v>3</v>
      </c>
      <c r="AO754">
        <f>AI754*100000+AJ754*10000+AK754*1000+AL754*100+AM754*10+AN754</f>
        <v>111313</v>
      </c>
    </row>
    <row r="755" spans="1:41" ht="15" x14ac:dyDescent="0.25">
      <c r="A755" s="7">
        <v>1333</v>
      </c>
      <c r="B755" s="7">
        <v>34</v>
      </c>
      <c r="C755" s="7">
        <v>301</v>
      </c>
      <c r="D755" s="7">
        <v>1103</v>
      </c>
      <c r="E755" s="7">
        <v>446</v>
      </c>
      <c r="F755" s="7">
        <v>495</v>
      </c>
      <c r="G755" s="7">
        <v>-1</v>
      </c>
      <c r="H755" s="7">
        <v>0</v>
      </c>
      <c r="I755" s="7">
        <v>0</v>
      </c>
      <c r="J755" s="11">
        <v>0</v>
      </c>
      <c r="K755" s="11">
        <v>0</v>
      </c>
      <c r="M755" s="7">
        <v>0</v>
      </c>
      <c r="N755" s="9">
        <v>0</v>
      </c>
      <c r="O755" s="9">
        <v>0</v>
      </c>
      <c r="Q755" s="7">
        <v>0</v>
      </c>
      <c r="R755" s="10">
        <v>0</v>
      </c>
      <c r="S755" s="10">
        <v>0</v>
      </c>
      <c r="U755" s="7">
        <v>181</v>
      </c>
      <c r="V755" s="17">
        <v>30</v>
      </c>
      <c r="W755" s="17">
        <v>956</v>
      </c>
      <c r="X755" s="17" t="s">
        <v>2</v>
      </c>
      <c r="Y755" s="7">
        <v>-1</v>
      </c>
      <c r="Z755" s="14">
        <v>0</v>
      </c>
      <c r="AA755" s="14">
        <v>0</v>
      </c>
      <c r="AC755" s="7">
        <v>269</v>
      </c>
      <c r="AD755" s="18">
        <v>301</v>
      </c>
      <c r="AE755" s="18">
        <v>319</v>
      </c>
      <c r="AF755" s="18" t="s">
        <v>2</v>
      </c>
      <c r="AG755" s="16">
        <v>1.3721927650200001</v>
      </c>
      <c r="AH755" s="16">
        <v>2.6490801610799999E-2</v>
      </c>
      <c r="AI755" s="6">
        <f>IF(L755="Duinvlak",3,IF(L755="Plantvlak",2,1))</f>
        <v>1</v>
      </c>
      <c r="AJ755" s="6">
        <f>IF(P755="Duinvlak",3,IF(M755="Plantvlak",2,1))</f>
        <v>1</v>
      </c>
      <c r="AK755" s="6">
        <f>IF(T755="Duinvlak",3,IF(T755="Plantvlak",2,1))</f>
        <v>1</v>
      </c>
      <c r="AL755" s="6">
        <f>IF(X755="Duinvlak",3,IF(X755="Plantvlak",2,1))</f>
        <v>3</v>
      </c>
      <c r="AM755" s="6">
        <f>IF(AB755="Duinvlak",3,IF(AB755="Plantvlak",2,1))</f>
        <v>1</v>
      </c>
      <c r="AN755" s="6">
        <f>IF(AF755="Duinvlak",3,IF(AF755="Plantvlak",2,1))</f>
        <v>3</v>
      </c>
      <c r="AO755">
        <f>AI755*100000+AJ755*10000+AK755*1000+AL755*100+AM755*10+AN755</f>
        <v>111313</v>
      </c>
    </row>
    <row r="756" spans="1:41" ht="15" x14ac:dyDescent="0.25">
      <c r="A756" s="7">
        <v>810</v>
      </c>
      <c r="B756" s="7">
        <v>7</v>
      </c>
      <c r="C756" s="7">
        <v>401</v>
      </c>
      <c r="D756" s="7">
        <v>1076</v>
      </c>
      <c r="E756" s="7">
        <v>418</v>
      </c>
      <c r="F756" s="7">
        <v>457</v>
      </c>
      <c r="G756" s="7">
        <v>-1</v>
      </c>
      <c r="H756" s="7">
        <v>0</v>
      </c>
      <c r="I756" s="7">
        <v>0</v>
      </c>
      <c r="J756" s="11">
        <v>0</v>
      </c>
      <c r="K756" s="11">
        <v>0</v>
      </c>
      <c r="M756" s="7">
        <v>0</v>
      </c>
      <c r="N756" s="9">
        <v>0</v>
      </c>
      <c r="O756" s="9">
        <v>0</v>
      </c>
      <c r="Q756" s="7">
        <v>0</v>
      </c>
      <c r="R756" s="10">
        <v>0</v>
      </c>
      <c r="S756" s="10">
        <v>0</v>
      </c>
      <c r="U756" s="7">
        <v>143</v>
      </c>
      <c r="V756" s="17">
        <v>40</v>
      </c>
      <c r="W756" s="17">
        <v>930</v>
      </c>
      <c r="X756" s="17" t="s">
        <v>2</v>
      </c>
      <c r="Y756" s="7">
        <v>-1</v>
      </c>
      <c r="Z756" s="14">
        <v>0</v>
      </c>
      <c r="AA756" s="14">
        <v>0</v>
      </c>
      <c r="AC756" s="7">
        <v>72</v>
      </c>
      <c r="AD756" s="18">
        <v>401</v>
      </c>
      <c r="AE756" s="18">
        <v>65</v>
      </c>
      <c r="AF756" s="18" t="s">
        <v>3</v>
      </c>
      <c r="AG756" s="16">
        <v>1.9784029995500001</v>
      </c>
      <c r="AH756" s="16">
        <v>0.19186458957999999</v>
      </c>
      <c r="AI756" s="6">
        <f>IF(L756="Duinvlak",3,IF(L756="Plantvlak",2,1))</f>
        <v>1</v>
      </c>
      <c r="AJ756" s="6">
        <f>IF(P756="Duinvlak",3,IF(M756="Plantvlak",2,1))</f>
        <v>1</v>
      </c>
      <c r="AK756" s="6">
        <f>IF(T756="Duinvlak",3,IF(T756="Plantvlak",2,1))</f>
        <v>1</v>
      </c>
      <c r="AL756" s="6">
        <f>IF(X756="Duinvlak",3,IF(X756="Plantvlak",2,1))</f>
        <v>3</v>
      </c>
      <c r="AM756" s="6">
        <f>IF(AB756="Duinvlak",3,IF(AB756="Plantvlak",2,1))</f>
        <v>1</v>
      </c>
      <c r="AN756" s="6">
        <f>IF(AF756="Duinvlak",3,IF(AF756="Plantvlak",2,1))</f>
        <v>2</v>
      </c>
      <c r="AO756">
        <f>AI756*100000+AJ756*10000+AK756*1000+AL756*100+AM756*10+AN756</f>
        <v>111312</v>
      </c>
    </row>
    <row r="757" spans="1:41" ht="15" x14ac:dyDescent="0.25">
      <c r="A757" s="7">
        <v>70</v>
      </c>
      <c r="B757" s="7">
        <v>1</v>
      </c>
      <c r="C757" s="7">
        <v>4</v>
      </c>
      <c r="D757" s="7">
        <v>260</v>
      </c>
      <c r="E757" s="7">
        <v>300</v>
      </c>
      <c r="F757" s="7">
        <v>320</v>
      </c>
      <c r="G757" s="7">
        <v>-1</v>
      </c>
      <c r="H757" s="7">
        <v>0</v>
      </c>
      <c r="I757" s="7">
        <v>0</v>
      </c>
      <c r="J757" s="11">
        <v>0</v>
      </c>
      <c r="K757" s="11">
        <v>0</v>
      </c>
      <c r="M757" s="7">
        <v>0</v>
      </c>
      <c r="N757" s="9">
        <v>0</v>
      </c>
      <c r="O757" s="9">
        <v>0</v>
      </c>
      <c r="Q757" s="7">
        <v>0</v>
      </c>
      <c r="R757" s="10">
        <v>0</v>
      </c>
      <c r="S757" s="10">
        <v>0</v>
      </c>
      <c r="U757" s="7">
        <v>3</v>
      </c>
      <c r="V757" s="17">
        <v>4</v>
      </c>
      <c r="W757" s="17">
        <v>913</v>
      </c>
      <c r="X757" s="17" t="s">
        <v>2</v>
      </c>
      <c r="Y757" s="7">
        <v>-1</v>
      </c>
      <c r="Z757" s="14">
        <v>0</v>
      </c>
      <c r="AA757" s="14">
        <v>0</v>
      </c>
      <c r="AC757" s="7">
        <v>-1</v>
      </c>
      <c r="AD757" s="18">
        <v>0</v>
      </c>
      <c r="AE757" s="18">
        <v>0</v>
      </c>
      <c r="AG757" s="16">
        <v>14.571955170500001</v>
      </c>
      <c r="AH757" s="16">
        <v>3.1398663072700002</v>
      </c>
      <c r="AI757" s="6">
        <f>IF(L757="Duinvlak",3,IF(L757="Plantvlak",2,1))</f>
        <v>1</v>
      </c>
      <c r="AJ757" s="6">
        <f>IF(P757="Duinvlak",3,IF(M757="Plantvlak",2,1))</f>
        <v>1</v>
      </c>
      <c r="AK757" s="6">
        <f>IF(T757="Duinvlak",3,IF(T757="Plantvlak",2,1))</f>
        <v>1</v>
      </c>
      <c r="AL757" s="6">
        <f>IF(X757="Duinvlak",3,IF(X757="Plantvlak",2,1))</f>
        <v>3</v>
      </c>
      <c r="AM757" s="6">
        <f>IF(AB757="Duinvlak",3,IF(AB757="Plantvlak",2,1))</f>
        <v>1</v>
      </c>
      <c r="AN757" s="6">
        <f>IF(AF757="Duinvlak",3,IF(AF757="Plantvlak",2,1))</f>
        <v>1</v>
      </c>
      <c r="AO757">
        <f>AI757*100000+AJ757*10000+AK757*1000+AL757*100+AM757*10+AN757</f>
        <v>111311</v>
      </c>
    </row>
    <row r="758" spans="1:41" ht="15" x14ac:dyDescent="0.25">
      <c r="A758" s="7">
        <v>71</v>
      </c>
      <c r="B758" s="7">
        <v>1</v>
      </c>
      <c r="C758" s="7">
        <v>4</v>
      </c>
      <c r="D758" s="7">
        <v>261</v>
      </c>
      <c r="E758" s="7">
        <v>302</v>
      </c>
      <c r="F758" s="7">
        <v>323</v>
      </c>
      <c r="G758" s="7">
        <v>-1</v>
      </c>
      <c r="H758" s="7">
        <v>0</v>
      </c>
      <c r="I758" s="7">
        <v>0</v>
      </c>
      <c r="J758" s="11">
        <v>0</v>
      </c>
      <c r="K758" s="11">
        <v>0</v>
      </c>
      <c r="M758" s="7">
        <v>0</v>
      </c>
      <c r="N758" s="9">
        <v>0</v>
      </c>
      <c r="O758" s="9">
        <v>0</v>
      </c>
      <c r="Q758" s="7">
        <v>0</v>
      </c>
      <c r="R758" s="10">
        <v>0</v>
      </c>
      <c r="S758" s="10">
        <v>0</v>
      </c>
      <c r="U758" s="7">
        <v>6</v>
      </c>
      <c r="V758" s="17">
        <v>4</v>
      </c>
      <c r="W758" s="17">
        <v>64</v>
      </c>
      <c r="X758" s="17" t="s">
        <v>2</v>
      </c>
      <c r="Y758" s="7">
        <v>-1</v>
      </c>
      <c r="Z758" s="14">
        <v>0</v>
      </c>
      <c r="AA758" s="14">
        <v>0</v>
      </c>
      <c r="AC758" s="7">
        <v>-1</v>
      </c>
      <c r="AD758" s="18">
        <v>0</v>
      </c>
      <c r="AE758" s="18">
        <v>0</v>
      </c>
      <c r="AG758" s="16">
        <v>26.439316292299999</v>
      </c>
      <c r="AH758" s="16">
        <v>5.4155907583599996</v>
      </c>
      <c r="AI758" s="6">
        <f>IF(L758="Duinvlak",3,IF(L758="Plantvlak",2,1))</f>
        <v>1</v>
      </c>
      <c r="AJ758" s="6">
        <f>IF(P758="Duinvlak",3,IF(M758="Plantvlak",2,1))</f>
        <v>1</v>
      </c>
      <c r="AK758" s="6">
        <f>IF(T758="Duinvlak",3,IF(T758="Plantvlak",2,1))</f>
        <v>1</v>
      </c>
      <c r="AL758" s="6">
        <f>IF(X758="Duinvlak",3,IF(X758="Plantvlak",2,1))</f>
        <v>3</v>
      </c>
      <c r="AM758" s="6">
        <f>IF(AB758="Duinvlak",3,IF(AB758="Plantvlak",2,1))</f>
        <v>1</v>
      </c>
      <c r="AN758" s="6">
        <f>IF(AF758="Duinvlak",3,IF(AF758="Plantvlak",2,1))</f>
        <v>1</v>
      </c>
      <c r="AO758">
        <f>AI758*100000+AJ758*10000+AK758*1000+AL758*100+AM758*10+AN758</f>
        <v>111311</v>
      </c>
    </row>
    <row r="759" spans="1:41" ht="15" x14ac:dyDescent="0.25">
      <c r="A759" s="7">
        <v>73</v>
      </c>
      <c r="B759" s="7">
        <v>1</v>
      </c>
      <c r="C759" s="7">
        <v>4</v>
      </c>
      <c r="D759" s="7">
        <v>263</v>
      </c>
      <c r="E759" s="7">
        <v>304</v>
      </c>
      <c r="F759" s="7">
        <v>325</v>
      </c>
      <c r="G759" s="7">
        <v>-1</v>
      </c>
      <c r="H759" s="7">
        <v>0</v>
      </c>
      <c r="I759" s="7">
        <v>0</v>
      </c>
      <c r="J759" s="11">
        <v>0</v>
      </c>
      <c r="K759" s="11">
        <v>0</v>
      </c>
      <c r="M759" s="7">
        <v>0</v>
      </c>
      <c r="N759" s="9">
        <v>0</v>
      </c>
      <c r="O759" s="9">
        <v>0</v>
      </c>
      <c r="Q759" s="7">
        <v>0</v>
      </c>
      <c r="R759" s="10">
        <v>0</v>
      </c>
      <c r="S759" s="10">
        <v>0</v>
      </c>
      <c r="U759" s="7">
        <v>8</v>
      </c>
      <c r="V759" s="17">
        <v>4</v>
      </c>
      <c r="W759" s="17">
        <v>66</v>
      </c>
      <c r="X759" s="17" t="s">
        <v>2</v>
      </c>
      <c r="Y759" s="7">
        <v>-1</v>
      </c>
      <c r="Z759" s="14">
        <v>0</v>
      </c>
      <c r="AA759" s="14">
        <v>0</v>
      </c>
      <c r="AC759" s="7">
        <v>-1</v>
      </c>
      <c r="AD759" s="18">
        <v>0</v>
      </c>
      <c r="AE759" s="18">
        <v>0</v>
      </c>
      <c r="AG759" s="16">
        <v>6.6697455866500004</v>
      </c>
      <c r="AH759" s="16">
        <v>1.06545215426</v>
      </c>
      <c r="AI759" s="6">
        <f>IF(L759="Duinvlak",3,IF(L759="Plantvlak",2,1))</f>
        <v>1</v>
      </c>
      <c r="AJ759" s="6">
        <f>IF(P759="Duinvlak",3,IF(M759="Plantvlak",2,1))</f>
        <v>1</v>
      </c>
      <c r="AK759" s="6">
        <f>IF(T759="Duinvlak",3,IF(T759="Plantvlak",2,1))</f>
        <v>1</v>
      </c>
      <c r="AL759" s="6">
        <f>IF(X759="Duinvlak",3,IF(X759="Plantvlak",2,1))</f>
        <v>3</v>
      </c>
      <c r="AM759" s="6">
        <f>IF(AB759="Duinvlak",3,IF(AB759="Plantvlak",2,1))</f>
        <v>1</v>
      </c>
      <c r="AN759" s="6">
        <f>IF(AF759="Duinvlak",3,IF(AF759="Plantvlak",2,1))</f>
        <v>1</v>
      </c>
      <c r="AO759">
        <f>AI759*100000+AJ759*10000+AK759*1000+AL759*100+AM759*10+AN759</f>
        <v>111311</v>
      </c>
    </row>
    <row r="760" spans="1:41" ht="15" x14ac:dyDescent="0.25">
      <c r="A760" s="7">
        <v>74</v>
      </c>
      <c r="B760" s="7">
        <v>1</v>
      </c>
      <c r="C760" s="7">
        <v>4</v>
      </c>
      <c r="D760" s="7">
        <v>264</v>
      </c>
      <c r="E760" s="7">
        <v>305</v>
      </c>
      <c r="F760" s="7">
        <v>326</v>
      </c>
      <c r="G760" s="7">
        <v>-1</v>
      </c>
      <c r="H760" s="7">
        <v>0</v>
      </c>
      <c r="I760" s="7">
        <v>0</v>
      </c>
      <c r="J760" s="11">
        <v>0</v>
      </c>
      <c r="K760" s="11">
        <v>0</v>
      </c>
      <c r="M760" s="7">
        <v>0</v>
      </c>
      <c r="N760" s="9">
        <v>0</v>
      </c>
      <c r="O760" s="9">
        <v>0</v>
      </c>
      <c r="Q760" s="7">
        <v>0</v>
      </c>
      <c r="R760" s="10">
        <v>0</v>
      </c>
      <c r="S760" s="10">
        <v>0</v>
      </c>
      <c r="U760" s="7">
        <v>9</v>
      </c>
      <c r="V760" s="17">
        <v>4</v>
      </c>
      <c r="W760" s="17">
        <v>67</v>
      </c>
      <c r="X760" s="17" t="s">
        <v>2</v>
      </c>
      <c r="Y760" s="7">
        <v>-1</v>
      </c>
      <c r="Z760" s="14">
        <v>0</v>
      </c>
      <c r="AA760" s="14">
        <v>0</v>
      </c>
      <c r="AC760" s="7">
        <v>-1</v>
      </c>
      <c r="AD760" s="18">
        <v>0</v>
      </c>
      <c r="AE760" s="18">
        <v>0</v>
      </c>
      <c r="AG760" s="16">
        <v>66.261169218800006</v>
      </c>
      <c r="AH760" s="16">
        <v>19.162278339099998</v>
      </c>
      <c r="AI760" s="6">
        <f>IF(L760="Duinvlak",3,IF(L760="Plantvlak",2,1))</f>
        <v>1</v>
      </c>
      <c r="AJ760" s="6">
        <f>IF(P760="Duinvlak",3,IF(M760="Plantvlak",2,1))</f>
        <v>1</v>
      </c>
      <c r="AK760" s="6">
        <f>IF(T760="Duinvlak",3,IF(T760="Plantvlak",2,1))</f>
        <v>1</v>
      </c>
      <c r="AL760" s="6">
        <f>IF(X760="Duinvlak",3,IF(X760="Plantvlak",2,1))</f>
        <v>3</v>
      </c>
      <c r="AM760" s="6">
        <f>IF(AB760="Duinvlak",3,IF(AB760="Plantvlak",2,1))</f>
        <v>1</v>
      </c>
      <c r="AN760" s="6">
        <f>IF(AF760="Duinvlak",3,IF(AF760="Plantvlak",2,1))</f>
        <v>1</v>
      </c>
      <c r="AO760">
        <f>AI760*100000+AJ760*10000+AK760*1000+AL760*100+AM760*10+AN760</f>
        <v>111311</v>
      </c>
    </row>
    <row r="761" spans="1:41" ht="15" x14ac:dyDescent="0.25">
      <c r="A761" s="7">
        <v>75</v>
      </c>
      <c r="B761" s="7">
        <v>1</v>
      </c>
      <c r="C761" s="7">
        <v>4</v>
      </c>
      <c r="D761" s="7">
        <v>265</v>
      </c>
      <c r="E761" s="7">
        <v>306</v>
      </c>
      <c r="F761" s="7">
        <v>327</v>
      </c>
      <c r="G761" s="7">
        <v>-1</v>
      </c>
      <c r="H761" s="7">
        <v>0</v>
      </c>
      <c r="I761" s="7">
        <v>0</v>
      </c>
      <c r="J761" s="11">
        <v>0</v>
      </c>
      <c r="K761" s="11">
        <v>0</v>
      </c>
      <c r="M761" s="7">
        <v>0</v>
      </c>
      <c r="N761" s="9">
        <v>0</v>
      </c>
      <c r="O761" s="9">
        <v>0</v>
      </c>
      <c r="Q761" s="7">
        <v>0</v>
      </c>
      <c r="R761" s="10">
        <v>0</v>
      </c>
      <c r="S761" s="10">
        <v>0</v>
      </c>
      <c r="U761" s="7">
        <v>10</v>
      </c>
      <c r="V761" s="17">
        <v>4</v>
      </c>
      <c r="W761" s="17">
        <v>68</v>
      </c>
      <c r="X761" s="17" t="s">
        <v>2</v>
      </c>
      <c r="Y761" s="7">
        <v>-1</v>
      </c>
      <c r="Z761" s="14">
        <v>0</v>
      </c>
      <c r="AA761" s="14">
        <v>0</v>
      </c>
      <c r="AC761" s="7">
        <v>-1</v>
      </c>
      <c r="AD761" s="18">
        <v>0</v>
      </c>
      <c r="AE761" s="18">
        <v>0</v>
      </c>
      <c r="AG761" s="16">
        <v>18.134144301700001</v>
      </c>
      <c r="AH761" s="16">
        <v>2.5312432446100002</v>
      </c>
      <c r="AI761" s="6">
        <f>IF(L761="Duinvlak",3,IF(L761="Plantvlak",2,1))</f>
        <v>1</v>
      </c>
      <c r="AJ761" s="6">
        <f>IF(P761="Duinvlak",3,IF(M761="Plantvlak",2,1))</f>
        <v>1</v>
      </c>
      <c r="AK761" s="6">
        <f>IF(T761="Duinvlak",3,IF(T761="Plantvlak",2,1))</f>
        <v>1</v>
      </c>
      <c r="AL761" s="6">
        <f>IF(X761="Duinvlak",3,IF(X761="Plantvlak",2,1))</f>
        <v>3</v>
      </c>
      <c r="AM761" s="6">
        <f>IF(AB761="Duinvlak",3,IF(AB761="Plantvlak",2,1))</f>
        <v>1</v>
      </c>
      <c r="AN761" s="6">
        <f>IF(AF761="Duinvlak",3,IF(AF761="Plantvlak",2,1))</f>
        <v>1</v>
      </c>
      <c r="AO761">
        <f>AI761*100000+AJ761*10000+AK761*1000+AL761*100+AM761*10+AN761</f>
        <v>111311</v>
      </c>
    </row>
    <row r="762" spans="1:41" ht="15" x14ac:dyDescent="0.25">
      <c r="A762" s="7">
        <v>76</v>
      </c>
      <c r="B762" s="7">
        <v>1</v>
      </c>
      <c r="C762" s="7">
        <v>4</v>
      </c>
      <c r="D762" s="7">
        <v>266</v>
      </c>
      <c r="E762" s="7">
        <v>307</v>
      </c>
      <c r="F762" s="7">
        <v>328</v>
      </c>
      <c r="G762" s="7">
        <v>-1</v>
      </c>
      <c r="H762" s="7">
        <v>0</v>
      </c>
      <c r="I762" s="7">
        <v>0</v>
      </c>
      <c r="J762" s="11">
        <v>0</v>
      </c>
      <c r="K762" s="11">
        <v>0</v>
      </c>
      <c r="M762" s="7">
        <v>0</v>
      </c>
      <c r="N762" s="9">
        <v>0</v>
      </c>
      <c r="O762" s="9">
        <v>0</v>
      </c>
      <c r="Q762" s="7">
        <v>0</v>
      </c>
      <c r="R762" s="10">
        <v>0</v>
      </c>
      <c r="S762" s="10">
        <v>0</v>
      </c>
      <c r="U762" s="7">
        <v>11</v>
      </c>
      <c r="V762" s="17">
        <v>4</v>
      </c>
      <c r="W762" s="17">
        <v>69</v>
      </c>
      <c r="X762" s="17" t="s">
        <v>2</v>
      </c>
      <c r="Y762" s="7">
        <v>-1</v>
      </c>
      <c r="Z762" s="14">
        <v>0</v>
      </c>
      <c r="AA762" s="14">
        <v>0</v>
      </c>
      <c r="AC762" s="7">
        <v>-1</v>
      </c>
      <c r="AD762" s="18">
        <v>0</v>
      </c>
      <c r="AE762" s="18">
        <v>0</v>
      </c>
      <c r="AG762" s="16">
        <v>16.3105838064</v>
      </c>
      <c r="AH762" s="16">
        <v>1.9416635279500001</v>
      </c>
      <c r="AI762" s="6">
        <f>IF(L762="Duinvlak",3,IF(L762="Plantvlak",2,1))</f>
        <v>1</v>
      </c>
      <c r="AJ762" s="6">
        <f>IF(P762="Duinvlak",3,IF(M762="Plantvlak",2,1))</f>
        <v>1</v>
      </c>
      <c r="AK762" s="6">
        <f>IF(T762="Duinvlak",3,IF(T762="Plantvlak",2,1))</f>
        <v>1</v>
      </c>
      <c r="AL762" s="6">
        <f>IF(X762="Duinvlak",3,IF(X762="Plantvlak",2,1))</f>
        <v>3</v>
      </c>
      <c r="AM762" s="6">
        <f>IF(AB762="Duinvlak",3,IF(AB762="Plantvlak",2,1))</f>
        <v>1</v>
      </c>
      <c r="AN762" s="6">
        <f>IF(AF762="Duinvlak",3,IF(AF762="Plantvlak",2,1))</f>
        <v>1</v>
      </c>
      <c r="AO762">
        <f>AI762*100000+AJ762*10000+AK762*1000+AL762*100+AM762*10+AN762</f>
        <v>111311</v>
      </c>
    </row>
    <row r="763" spans="1:41" ht="15" x14ac:dyDescent="0.25">
      <c r="A763" s="7">
        <v>77</v>
      </c>
      <c r="B763" s="7">
        <v>1</v>
      </c>
      <c r="C763" s="7">
        <v>4</v>
      </c>
      <c r="D763" s="7">
        <v>267</v>
      </c>
      <c r="E763" s="7">
        <v>308</v>
      </c>
      <c r="F763" s="7">
        <v>329</v>
      </c>
      <c r="G763" s="7">
        <v>-1</v>
      </c>
      <c r="H763" s="7">
        <v>0</v>
      </c>
      <c r="I763" s="7">
        <v>0</v>
      </c>
      <c r="J763" s="11">
        <v>0</v>
      </c>
      <c r="K763" s="11">
        <v>0</v>
      </c>
      <c r="M763" s="7">
        <v>0</v>
      </c>
      <c r="N763" s="9">
        <v>0</v>
      </c>
      <c r="O763" s="9">
        <v>0</v>
      </c>
      <c r="Q763" s="7">
        <v>0</v>
      </c>
      <c r="R763" s="10">
        <v>0</v>
      </c>
      <c r="S763" s="10">
        <v>0</v>
      </c>
      <c r="U763" s="7">
        <v>12</v>
      </c>
      <c r="V763" s="17">
        <v>4</v>
      </c>
      <c r="W763" s="17">
        <v>70</v>
      </c>
      <c r="X763" s="17" t="s">
        <v>2</v>
      </c>
      <c r="Y763" s="7">
        <v>-1</v>
      </c>
      <c r="Z763" s="14">
        <v>0</v>
      </c>
      <c r="AA763" s="14">
        <v>0</v>
      </c>
      <c r="AC763" s="7">
        <v>-1</v>
      </c>
      <c r="AD763" s="18">
        <v>0</v>
      </c>
      <c r="AE763" s="18">
        <v>0</v>
      </c>
      <c r="AG763" s="16">
        <v>0.96646207532499995</v>
      </c>
      <c r="AH763" s="16">
        <v>3.38692046403E-2</v>
      </c>
      <c r="AI763" s="6">
        <f>IF(L763="Duinvlak",3,IF(L763="Plantvlak",2,1))</f>
        <v>1</v>
      </c>
      <c r="AJ763" s="6">
        <f>IF(P763="Duinvlak",3,IF(M763="Plantvlak",2,1))</f>
        <v>1</v>
      </c>
      <c r="AK763" s="6">
        <f>IF(T763="Duinvlak",3,IF(T763="Plantvlak",2,1))</f>
        <v>1</v>
      </c>
      <c r="AL763" s="6">
        <f>IF(X763="Duinvlak",3,IF(X763="Plantvlak",2,1))</f>
        <v>3</v>
      </c>
      <c r="AM763" s="6">
        <f>IF(AB763="Duinvlak",3,IF(AB763="Plantvlak",2,1))</f>
        <v>1</v>
      </c>
      <c r="AN763" s="6">
        <f>IF(AF763="Duinvlak",3,IF(AF763="Plantvlak",2,1))</f>
        <v>1</v>
      </c>
      <c r="AO763">
        <f>AI763*100000+AJ763*10000+AK763*1000+AL763*100+AM763*10+AN763</f>
        <v>111311</v>
      </c>
    </row>
    <row r="764" spans="1:41" ht="15" x14ac:dyDescent="0.25">
      <c r="A764" s="7">
        <v>78</v>
      </c>
      <c r="B764" s="7">
        <v>1</v>
      </c>
      <c r="C764" s="7">
        <v>4</v>
      </c>
      <c r="D764" s="7">
        <v>268</v>
      </c>
      <c r="E764" s="7">
        <v>309</v>
      </c>
      <c r="F764" s="7">
        <v>330</v>
      </c>
      <c r="G764" s="7">
        <v>-1</v>
      </c>
      <c r="H764" s="7">
        <v>0</v>
      </c>
      <c r="I764" s="7">
        <v>0</v>
      </c>
      <c r="J764" s="11">
        <v>0</v>
      </c>
      <c r="K764" s="11">
        <v>0</v>
      </c>
      <c r="M764" s="7">
        <v>0</v>
      </c>
      <c r="N764" s="9">
        <v>0</v>
      </c>
      <c r="O764" s="9">
        <v>0</v>
      </c>
      <c r="Q764" s="7">
        <v>0</v>
      </c>
      <c r="R764" s="10">
        <v>0</v>
      </c>
      <c r="S764" s="10">
        <v>0</v>
      </c>
      <c r="U764" s="7">
        <v>13</v>
      </c>
      <c r="V764" s="17">
        <v>4</v>
      </c>
      <c r="W764" s="17">
        <v>74</v>
      </c>
      <c r="X764" s="17" t="s">
        <v>2</v>
      </c>
      <c r="Y764" s="7">
        <v>-1</v>
      </c>
      <c r="Z764" s="14">
        <v>0</v>
      </c>
      <c r="AA764" s="14">
        <v>0</v>
      </c>
      <c r="AC764" s="7">
        <v>-1</v>
      </c>
      <c r="AD764" s="18">
        <v>0</v>
      </c>
      <c r="AE764" s="18">
        <v>0</v>
      </c>
      <c r="AG764" s="16">
        <v>1.98177663363</v>
      </c>
      <c r="AH764" s="16">
        <v>0.16020029902499999</v>
      </c>
      <c r="AI764" s="6">
        <f>IF(L764="Duinvlak",3,IF(L764="Plantvlak",2,1))</f>
        <v>1</v>
      </c>
      <c r="AJ764" s="6">
        <f>IF(P764="Duinvlak",3,IF(M764="Plantvlak",2,1))</f>
        <v>1</v>
      </c>
      <c r="AK764" s="6">
        <f>IF(T764="Duinvlak",3,IF(T764="Plantvlak",2,1))</f>
        <v>1</v>
      </c>
      <c r="AL764" s="6">
        <f>IF(X764="Duinvlak",3,IF(X764="Plantvlak",2,1))</f>
        <v>3</v>
      </c>
      <c r="AM764" s="6">
        <f>IF(AB764="Duinvlak",3,IF(AB764="Plantvlak",2,1))</f>
        <v>1</v>
      </c>
      <c r="AN764" s="6">
        <f>IF(AF764="Duinvlak",3,IF(AF764="Plantvlak",2,1))</f>
        <v>1</v>
      </c>
      <c r="AO764">
        <f>AI764*100000+AJ764*10000+AK764*1000+AL764*100+AM764*10+AN764</f>
        <v>111311</v>
      </c>
    </row>
    <row r="765" spans="1:41" ht="15" x14ac:dyDescent="0.25">
      <c r="A765" s="7">
        <v>79</v>
      </c>
      <c r="B765" s="7">
        <v>1</v>
      </c>
      <c r="C765" s="7">
        <v>4</v>
      </c>
      <c r="D765" s="7">
        <v>269</v>
      </c>
      <c r="E765" s="7">
        <v>310</v>
      </c>
      <c r="F765" s="7">
        <v>331</v>
      </c>
      <c r="G765" s="7">
        <v>-1</v>
      </c>
      <c r="H765" s="7">
        <v>0</v>
      </c>
      <c r="I765" s="7">
        <v>0</v>
      </c>
      <c r="J765" s="11">
        <v>0</v>
      </c>
      <c r="K765" s="11">
        <v>0</v>
      </c>
      <c r="M765" s="7">
        <v>0</v>
      </c>
      <c r="N765" s="9">
        <v>0</v>
      </c>
      <c r="O765" s="9">
        <v>0</v>
      </c>
      <c r="Q765" s="7">
        <v>0</v>
      </c>
      <c r="R765" s="10">
        <v>0</v>
      </c>
      <c r="S765" s="10">
        <v>0</v>
      </c>
      <c r="U765" s="7">
        <v>15</v>
      </c>
      <c r="V765" s="17">
        <v>4</v>
      </c>
      <c r="W765" s="17">
        <v>76</v>
      </c>
      <c r="X765" s="17" t="s">
        <v>2</v>
      </c>
      <c r="Y765" s="7">
        <v>-1</v>
      </c>
      <c r="Z765" s="14">
        <v>0</v>
      </c>
      <c r="AA765" s="14">
        <v>0</v>
      </c>
      <c r="AC765" s="7">
        <v>-1</v>
      </c>
      <c r="AD765" s="18">
        <v>0</v>
      </c>
      <c r="AE765" s="18">
        <v>0</v>
      </c>
      <c r="AG765" s="16">
        <v>23.670359957900001</v>
      </c>
      <c r="AH765" s="16">
        <v>4.5384629069500004</v>
      </c>
      <c r="AI765" s="6">
        <f>IF(L765="Duinvlak",3,IF(L765="Plantvlak",2,1))</f>
        <v>1</v>
      </c>
      <c r="AJ765" s="6">
        <f>IF(P765="Duinvlak",3,IF(M765="Plantvlak",2,1))</f>
        <v>1</v>
      </c>
      <c r="AK765" s="6">
        <f>IF(T765="Duinvlak",3,IF(T765="Plantvlak",2,1))</f>
        <v>1</v>
      </c>
      <c r="AL765" s="6">
        <f>IF(X765="Duinvlak",3,IF(X765="Plantvlak",2,1))</f>
        <v>3</v>
      </c>
      <c r="AM765" s="6">
        <f>IF(AB765="Duinvlak",3,IF(AB765="Plantvlak",2,1))</f>
        <v>1</v>
      </c>
      <c r="AN765" s="6">
        <f>IF(AF765="Duinvlak",3,IF(AF765="Plantvlak",2,1))</f>
        <v>1</v>
      </c>
      <c r="AO765">
        <f>AI765*100000+AJ765*10000+AK765*1000+AL765*100+AM765*10+AN765</f>
        <v>111311</v>
      </c>
    </row>
    <row r="766" spans="1:41" ht="15" x14ac:dyDescent="0.25">
      <c r="A766" s="7">
        <v>82</v>
      </c>
      <c r="B766" s="7">
        <v>1</v>
      </c>
      <c r="C766" s="7">
        <v>4</v>
      </c>
      <c r="D766" s="7">
        <v>272</v>
      </c>
      <c r="E766" s="7">
        <v>313</v>
      </c>
      <c r="F766" s="7">
        <v>334</v>
      </c>
      <c r="G766" s="7">
        <v>-1</v>
      </c>
      <c r="H766" s="7">
        <v>0</v>
      </c>
      <c r="I766" s="7">
        <v>0</v>
      </c>
      <c r="J766" s="11">
        <v>0</v>
      </c>
      <c r="K766" s="11">
        <v>0</v>
      </c>
      <c r="M766" s="7">
        <v>0</v>
      </c>
      <c r="N766" s="9">
        <v>0</v>
      </c>
      <c r="O766" s="9">
        <v>0</v>
      </c>
      <c r="Q766" s="7">
        <v>0</v>
      </c>
      <c r="R766" s="10">
        <v>0</v>
      </c>
      <c r="S766" s="10">
        <v>0</v>
      </c>
      <c r="U766" s="7">
        <v>18</v>
      </c>
      <c r="V766" s="17">
        <v>4</v>
      </c>
      <c r="W766" s="17">
        <v>79</v>
      </c>
      <c r="X766" s="17" t="s">
        <v>2</v>
      </c>
      <c r="Y766" s="7">
        <v>-1</v>
      </c>
      <c r="Z766" s="14">
        <v>0</v>
      </c>
      <c r="AA766" s="14">
        <v>0</v>
      </c>
      <c r="AC766" s="7">
        <v>-1</v>
      </c>
      <c r="AD766" s="18">
        <v>0</v>
      </c>
      <c r="AE766" s="18">
        <v>0</v>
      </c>
      <c r="AG766" s="16">
        <v>10.6319103749</v>
      </c>
      <c r="AH766" s="16">
        <v>1.8567725107699999</v>
      </c>
      <c r="AI766" s="6">
        <f>IF(L766="Duinvlak",3,IF(L766="Plantvlak",2,1))</f>
        <v>1</v>
      </c>
      <c r="AJ766" s="6">
        <f>IF(P766="Duinvlak",3,IF(M766="Plantvlak",2,1))</f>
        <v>1</v>
      </c>
      <c r="AK766" s="6">
        <f>IF(T766="Duinvlak",3,IF(T766="Plantvlak",2,1))</f>
        <v>1</v>
      </c>
      <c r="AL766" s="6">
        <f>IF(X766="Duinvlak",3,IF(X766="Plantvlak",2,1))</f>
        <v>3</v>
      </c>
      <c r="AM766" s="6">
        <f>IF(AB766="Duinvlak",3,IF(AB766="Plantvlak",2,1))</f>
        <v>1</v>
      </c>
      <c r="AN766" s="6">
        <f>IF(AF766="Duinvlak",3,IF(AF766="Plantvlak",2,1))</f>
        <v>1</v>
      </c>
      <c r="AO766">
        <f>AI766*100000+AJ766*10000+AK766*1000+AL766*100+AM766*10+AN766</f>
        <v>111311</v>
      </c>
    </row>
    <row r="767" spans="1:41" ht="15" x14ac:dyDescent="0.25">
      <c r="A767" s="7">
        <v>83</v>
      </c>
      <c r="B767" s="7">
        <v>1</v>
      </c>
      <c r="C767" s="7">
        <v>4</v>
      </c>
      <c r="D767" s="7">
        <v>273</v>
      </c>
      <c r="E767" s="7">
        <v>314</v>
      </c>
      <c r="F767" s="7">
        <v>335</v>
      </c>
      <c r="G767" s="7">
        <v>-1</v>
      </c>
      <c r="H767" s="7">
        <v>0</v>
      </c>
      <c r="I767" s="7">
        <v>0</v>
      </c>
      <c r="J767" s="11">
        <v>0</v>
      </c>
      <c r="K767" s="11">
        <v>0</v>
      </c>
      <c r="M767" s="7">
        <v>0</v>
      </c>
      <c r="N767" s="9">
        <v>0</v>
      </c>
      <c r="O767" s="9">
        <v>0</v>
      </c>
      <c r="Q767" s="7">
        <v>0</v>
      </c>
      <c r="R767" s="10">
        <v>0</v>
      </c>
      <c r="S767" s="10">
        <v>0</v>
      </c>
      <c r="U767" s="7">
        <v>19</v>
      </c>
      <c r="V767" s="17">
        <v>4</v>
      </c>
      <c r="W767" s="17">
        <v>80</v>
      </c>
      <c r="X767" s="17" t="s">
        <v>2</v>
      </c>
      <c r="Y767" s="7">
        <v>-1</v>
      </c>
      <c r="Z767" s="14">
        <v>0</v>
      </c>
      <c r="AA767" s="14">
        <v>0</v>
      </c>
      <c r="AC767" s="7">
        <v>-1</v>
      </c>
      <c r="AD767" s="18">
        <v>0</v>
      </c>
      <c r="AE767" s="18">
        <v>0</v>
      </c>
      <c r="AG767" s="16">
        <v>4.9625103286099996</v>
      </c>
      <c r="AH767" s="16">
        <v>0.257456348191</v>
      </c>
      <c r="AI767" s="6">
        <f>IF(L767="Duinvlak",3,IF(L767="Plantvlak",2,1))</f>
        <v>1</v>
      </c>
      <c r="AJ767" s="6">
        <f>IF(P767="Duinvlak",3,IF(M767="Plantvlak",2,1))</f>
        <v>1</v>
      </c>
      <c r="AK767" s="6">
        <f>IF(T767="Duinvlak",3,IF(T767="Plantvlak",2,1))</f>
        <v>1</v>
      </c>
      <c r="AL767" s="6">
        <f>IF(X767="Duinvlak",3,IF(X767="Plantvlak",2,1))</f>
        <v>3</v>
      </c>
      <c r="AM767" s="6">
        <f>IF(AB767="Duinvlak",3,IF(AB767="Plantvlak",2,1))</f>
        <v>1</v>
      </c>
      <c r="AN767" s="6">
        <f>IF(AF767="Duinvlak",3,IF(AF767="Plantvlak",2,1))</f>
        <v>1</v>
      </c>
      <c r="AO767">
        <f>AI767*100000+AJ767*10000+AK767*1000+AL767*100+AM767*10+AN767</f>
        <v>111311</v>
      </c>
    </row>
    <row r="768" spans="1:41" ht="15" x14ac:dyDescent="0.25">
      <c r="A768" s="7">
        <v>85</v>
      </c>
      <c r="B768" s="7">
        <v>1</v>
      </c>
      <c r="C768" s="7">
        <v>4</v>
      </c>
      <c r="D768" s="7">
        <v>275</v>
      </c>
      <c r="E768" s="7">
        <v>316</v>
      </c>
      <c r="F768" s="7">
        <v>337</v>
      </c>
      <c r="G768" s="7">
        <v>-1</v>
      </c>
      <c r="H768" s="7">
        <v>0</v>
      </c>
      <c r="I768" s="7">
        <v>0</v>
      </c>
      <c r="J768" s="11">
        <v>0</v>
      </c>
      <c r="K768" s="11">
        <v>0</v>
      </c>
      <c r="M768" s="7">
        <v>0</v>
      </c>
      <c r="N768" s="9">
        <v>0</v>
      </c>
      <c r="O768" s="9">
        <v>0</v>
      </c>
      <c r="Q768" s="7">
        <v>0</v>
      </c>
      <c r="R768" s="10">
        <v>0</v>
      </c>
      <c r="S768" s="10">
        <v>0</v>
      </c>
      <c r="U768" s="7">
        <v>21</v>
      </c>
      <c r="V768" s="17">
        <v>4</v>
      </c>
      <c r="W768" s="17">
        <v>82</v>
      </c>
      <c r="X768" s="17" t="s">
        <v>2</v>
      </c>
      <c r="Y768" s="7">
        <v>-1</v>
      </c>
      <c r="Z768" s="14">
        <v>0</v>
      </c>
      <c r="AA768" s="14">
        <v>0</v>
      </c>
      <c r="AC768" s="7">
        <v>-1</v>
      </c>
      <c r="AD768" s="18">
        <v>0</v>
      </c>
      <c r="AE768" s="18">
        <v>0</v>
      </c>
      <c r="AG768" s="16">
        <v>4.8266434455800002</v>
      </c>
      <c r="AH768" s="16">
        <v>0.42259892792600001</v>
      </c>
      <c r="AI768" s="6">
        <f>IF(L768="Duinvlak",3,IF(L768="Plantvlak",2,1))</f>
        <v>1</v>
      </c>
      <c r="AJ768" s="6">
        <f>IF(P768="Duinvlak",3,IF(M768="Plantvlak",2,1))</f>
        <v>1</v>
      </c>
      <c r="AK768" s="6">
        <f>IF(T768="Duinvlak",3,IF(T768="Plantvlak",2,1))</f>
        <v>1</v>
      </c>
      <c r="AL768" s="6">
        <f>IF(X768="Duinvlak",3,IF(X768="Plantvlak",2,1))</f>
        <v>3</v>
      </c>
      <c r="AM768" s="6">
        <f>IF(AB768="Duinvlak",3,IF(AB768="Plantvlak",2,1))</f>
        <v>1</v>
      </c>
      <c r="AN768" s="6">
        <f>IF(AF768="Duinvlak",3,IF(AF768="Plantvlak",2,1))</f>
        <v>1</v>
      </c>
      <c r="AO768">
        <f>AI768*100000+AJ768*10000+AK768*1000+AL768*100+AM768*10+AN768</f>
        <v>111311</v>
      </c>
    </row>
    <row r="769" spans="1:41" ht="15" x14ac:dyDescent="0.25">
      <c r="A769" s="7">
        <v>86</v>
      </c>
      <c r="B769" s="7">
        <v>1</v>
      </c>
      <c r="C769" s="7">
        <v>4</v>
      </c>
      <c r="D769" s="7">
        <v>276</v>
      </c>
      <c r="E769" s="7">
        <v>317</v>
      </c>
      <c r="F769" s="7">
        <v>338</v>
      </c>
      <c r="G769" s="7">
        <v>-1</v>
      </c>
      <c r="H769" s="7">
        <v>0</v>
      </c>
      <c r="I769" s="7">
        <v>0</v>
      </c>
      <c r="J769" s="11">
        <v>0</v>
      </c>
      <c r="K769" s="11">
        <v>0</v>
      </c>
      <c r="M769" s="7">
        <v>0</v>
      </c>
      <c r="N769" s="9">
        <v>0</v>
      </c>
      <c r="O769" s="9">
        <v>0</v>
      </c>
      <c r="Q769" s="7">
        <v>0</v>
      </c>
      <c r="R769" s="10">
        <v>0</v>
      </c>
      <c r="S769" s="10">
        <v>0</v>
      </c>
      <c r="U769" s="7">
        <v>22</v>
      </c>
      <c r="V769" s="17">
        <v>4</v>
      </c>
      <c r="W769" s="17">
        <v>83</v>
      </c>
      <c r="X769" s="17" t="s">
        <v>2</v>
      </c>
      <c r="Y769" s="7">
        <v>-1</v>
      </c>
      <c r="Z769" s="14">
        <v>0</v>
      </c>
      <c r="AA769" s="14">
        <v>0</v>
      </c>
      <c r="AC769" s="7">
        <v>-1</v>
      </c>
      <c r="AD769" s="18">
        <v>0</v>
      </c>
      <c r="AE769" s="18">
        <v>0</v>
      </c>
      <c r="AG769" s="16">
        <v>5.21395099162</v>
      </c>
      <c r="AH769" s="16">
        <v>0.524596345972</v>
      </c>
      <c r="AI769" s="6">
        <f>IF(L769="Duinvlak",3,IF(L769="Plantvlak",2,1))</f>
        <v>1</v>
      </c>
      <c r="AJ769" s="6">
        <f>IF(P769="Duinvlak",3,IF(M769="Plantvlak",2,1))</f>
        <v>1</v>
      </c>
      <c r="AK769" s="6">
        <f>IF(T769="Duinvlak",3,IF(T769="Plantvlak",2,1))</f>
        <v>1</v>
      </c>
      <c r="AL769" s="6">
        <f>IF(X769="Duinvlak",3,IF(X769="Plantvlak",2,1))</f>
        <v>3</v>
      </c>
      <c r="AM769" s="6">
        <f>IF(AB769="Duinvlak",3,IF(AB769="Plantvlak",2,1))</f>
        <v>1</v>
      </c>
      <c r="AN769" s="6">
        <f>IF(AF769="Duinvlak",3,IF(AF769="Plantvlak",2,1))</f>
        <v>1</v>
      </c>
      <c r="AO769">
        <f>AI769*100000+AJ769*10000+AK769*1000+AL769*100+AM769*10+AN769</f>
        <v>111311</v>
      </c>
    </row>
    <row r="770" spans="1:41" ht="15" x14ac:dyDescent="0.25">
      <c r="A770" s="7">
        <v>87</v>
      </c>
      <c r="B770" s="7">
        <v>1</v>
      </c>
      <c r="C770" s="7">
        <v>4</v>
      </c>
      <c r="D770" s="7">
        <v>277</v>
      </c>
      <c r="E770" s="7">
        <v>318</v>
      </c>
      <c r="F770" s="7">
        <v>339</v>
      </c>
      <c r="G770" s="7">
        <v>-1</v>
      </c>
      <c r="H770" s="7">
        <v>0</v>
      </c>
      <c r="I770" s="7">
        <v>0</v>
      </c>
      <c r="J770" s="11">
        <v>0</v>
      </c>
      <c r="K770" s="11">
        <v>0</v>
      </c>
      <c r="M770" s="7">
        <v>0</v>
      </c>
      <c r="N770" s="9">
        <v>0</v>
      </c>
      <c r="O770" s="9">
        <v>0</v>
      </c>
      <c r="Q770" s="7">
        <v>0</v>
      </c>
      <c r="R770" s="10">
        <v>0</v>
      </c>
      <c r="S770" s="10">
        <v>0</v>
      </c>
      <c r="U770" s="7">
        <v>23</v>
      </c>
      <c r="V770" s="17">
        <v>4</v>
      </c>
      <c r="W770" s="17">
        <v>84</v>
      </c>
      <c r="X770" s="17" t="s">
        <v>2</v>
      </c>
      <c r="Y770" s="7">
        <v>-1</v>
      </c>
      <c r="Z770" s="14">
        <v>0</v>
      </c>
      <c r="AA770" s="14">
        <v>0</v>
      </c>
      <c r="AC770" s="7">
        <v>-1</v>
      </c>
      <c r="AD770" s="18">
        <v>0</v>
      </c>
      <c r="AE770" s="18">
        <v>0</v>
      </c>
      <c r="AG770" s="16">
        <v>4.6078872504100001</v>
      </c>
      <c r="AH770" s="16">
        <v>0.174164301178</v>
      </c>
      <c r="AI770" s="6">
        <f>IF(L770="Duinvlak",3,IF(L770="Plantvlak",2,1))</f>
        <v>1</v>
      </c>
      <c r="AJ770" s="6">
        <f>IF(P770="Duinvlak",3,IF(M770="Plantvlak",2,1))</f>
        <v>1</v>
      </c>
      <c r="AK770" s="6">
        <f>IF(T770="Duinvlak",3,IF(T770="Plantvlak",2,1))</f>
        <v>1</v>
      </c>
      <c r="AL770" s="6">
        <f>IF(X770="Duinvlak",3,IF(X770="Plantvlak",2,1))</f>
        <v>3</v>
      </c>
      <c r="AM770" s="6">
        <f>IF(AB770="Duinvlak",3,IF(AB770="Plantvlak",2,1))</f>
        <v>1</v>
      </c>
      <c r="AN770" s="6">
        <f>IF(AF770="Duinvlak",3,IF(AF770="Plantvlak",2,1))</f>
        <v>1</v>
      </c>
      <c r="AO770">
        <f>AI770*100000+AJ770*10000+AK770*1000+AL770*100+AM770*10+AN770</f>
        <v>111311</v>
      </c>
    </row>
    <row r="771" spans="1:41" ht="15" x14ac:dyDescent="0.25">
      <c r="A771" s="7">
        <v>88</v>
      </c>
      <c r="B771" s="7">
        <v>1</v>
      </c>
      <c r="C771" s="7">
        <v>4</v>
      </c>
      <c r="D771" s="7">
        <v>278</v>
      </c>
      <c r="E771" s="7">
        <v>319</v>
      </c>
      <c r="F771" s="7">
        <v>340</v>
      </c>
      <c r="G771" s="7">
        <v>-1</v>
      </c>
      <c r="H771" s="7">
        <v>0</v>
      </c>
      <c r="I771" s="7">
        <v>0</v>
      </c>
      <c r="J771" s="11">
        <v>0</v>
      </c>
      <c r="K771" s="11">
        <v>0</v>
      </c>
      <c r="M771" s="7">
        <v>0</v>
      </c>
      <c r="N771" s="9">
        <v>0</v>
      </c>
      <c r="O771" s="9">
        <v>0</v>
      </c>
      <c r="Q771" s="7">
        <v>0</v>
      </c>
      <c r="R771" s="10">
        <v>0</v>
      </c>
      <c r="S771" s="10">
        <v>0</v>
      </c>
      <c r="U771" s="7">
        <v>24</v>
      </c>
      <c r="V771" s="17">
        <v>4</v>
      </c>
      <c r="W771" s="17">
        <v>85</v>
      </c>
      <c r="X771" s="17" t="s">
        <v>2</v>
      </c>
      <c r="Y771" s="7">
        <v>-1</v>
      </c>
      <c r="Z771" s="14">
        <v>0</v>
      </c>
      <c r="AA771" s="14">
        <v>0</v>
      </c>
      <c r="AC771" s="7">
        <v>-1</v>
      </c>
      <c r="AD771" s="18">
        <v>0</v>
      </c>
      <c r="AE771" s="18">
        <v>0</v>
      </c>
      <c r="AG771" s="16">
        <v>5.3666508074100001</v>
      </c>
      <c r="AH771" s="16">
        <v>0.49056270180599998</v>
      </c>
      <c r="AI771" s="6">
        <f>IF(L771="Duinvlak",3,IF(L771="Plantvlak",2,1))</f>
        <v>1</v>
      </c>
      <c r="AJ771" s="6">
        <f>IF(P771="Duinvlak",3,IF(M771="Plantvlak",2,1))</f>
        <v>1</v>
      </c>
      <c r="AK771" s="6">
        <f>IF(T771="Duinvlak",3,IF(T771="Plantvlak",2,1))</f>
        <v>1</v>
      </c>
      <c r="AL771" s="6">
        <f>IF(X771="Duinvlak",3,IF(X771="Plantvlak",2,1))</f>
        <v>3</v>
      </c>
      <c r="AM771" s="6">
        <f>IF(AB771="Duinvlak",3,IF(AB771="Plantvlak",2,1))</f>
        <v>1</v>
      </c>
      <c r="AN771" s="6">
        <f>IF(AF771="Duinvlak",3,IF(AF771="Plantvlak",2,1))</f>
        <v>1</v>
      </c>
      <c r="AO771">
        <f>AI771*100000+AJ771*10000+AK771*1000+AL771*100+AM771*10+AN771</f>
        <v>111311</v>
      </c>
    </row>
    <row r="772" spans="1:41" ht="15" x14ac:dyDescent="0.25">
      <c r="A772" s="7">
        <v>91</v>
      </c>
      <c r="B772" s="7">
        <v>1</v>
      </c>
      <c r="C772" s="7">
        <v>4</v>
      </c>
      <c r="D772" s="7">
        <v>281</v>
      </c>
      <c r="E772" s="7">
        <v>322</v>
      </c>
      <c r="F772" s="7">
        <v>343</v>
      </c>
      <c r="G772" s="7">
        <v>-1</v>
      </c>
      <c r="H772" s="7">
        <v>0</v>
      </c>
      <c r="I772" s="7">
        <v>0</v>
      </c>
      <c r="J772" s="11">
        <v>0</v>
      </c>
      <c r="K772" s="11">
        <v>0</v>
      </c>
      <c r="M772" s="7">
        <v>0</v>
      </c>
      <c r="N772" s="9">
        <v>0</v>
      </c>
      <c r="O772" s="9">
        <v>0</v>
      </c>
      <c r="Q772" s="7">
        <v>0</v>
      </c>
      <c r="R772" s="10">
        <v>0</v>
      </c>
      <c r="S772" s="10">
        <v>0</v>
      </c>
      <c r="U772" s="7">
        <v>27</v>
      </c>
      <c r="V772" s="17">
        <v>4</v>
      </c>
      <c r="W772" s="17">
        <v>89</v>
      </c>
      <c r="X772" s="17" t="s">
        <v>2</v>
      </c>
      <c r="Y772" s="7">
        <v>-1</v>
      </c>
      <c r="Z772" s="14">
        <v>0</v>
      </c>
      <c r="AA772" s="14">
        <v>0</v>
      </c>
      <c r="AC772" s="7">
        <v>-1</v>
      </c>
      <c r="AD772" s="18">
        <v>0</v>
      </c>
      <c r="AE772" s="18">
        <v>0</v>
      </c>
      <c r="AG772" s="16">
        <v>3.4867482279100002</v>
      </c>
      <c r="AH772" s="16">
        <v>0.266782922832</v>
      </c>
      <c r="AI772" s="6">
        <f>IF(L772="Duinvlak",3,IF(L772="Plantvlak",2,1))</f>
        <v>1</v>
      </c>
      <c r="AJ772" s="6">
        <f>IF(P772="Duinvlak",3,IF(M772="Plantvlak",2,1))</f>
        <v>1</v>
      </c>
      <c r="AK772" s="6">
        <f>IF(T772="Duinvlak",3,IF(T772="Plantvlak",2,1))</f>
        <v>1</v>
      </c>
      <c r="AL772" s="6">
        <f>IF(X772="Duinvlak",3,IF(X772="Plantvlak",2,1))</f>
        <v>3</v>
      </c>
      <c r="AM772" s="6">
        <f>IF(AB772="Duinvlak",3,IF(AB772="Plantvlak",2,1))</f>
        <v>1</v>
      </c>
      <c r="AN772" s="6">
        <f>IF(AF772="Duinvlak",3,IF(AF772="Plantvlak",2,1))</f>
        <v>1</v>
      </c>
      <c r="AO772">
        <f>AI772*100000+AJ772*10000+AK772*1000+AL772*100+AM772*10+AN772</f>
        <v>111311</v>
      </c>
    </row>
    <row r="773" spans="1:41" ht="15" x14ac:dyDescent="0.25">
      <c r="A773" s="7">
        <v>93</v>
      </c>
      <c r="B773" s="7">
        <v>1</v>
      </c>
      <c r="C773" s="7">
        <v>4</v>
      </c>
      <c r="D773" s="7">
        <v>283</v>
      </c>
      <c r="E773" s="7">
        <v>324</v>
      </c>
      <c r="F773" s="7">
        <v>345</v>
      </c>
      <c r="G773" s="7">
        <v>-1</v>
      </c>
      <c r="H773" s="7">
        <v>0</v>
      </c>
      <c r="I773" s="7">
        <v>0</v>
      </c>
      <c r="J773" s="11">
        <v>0</v>
      </c>
      <c r="K773" s="11">
        <v>0</v>
      </c>
      <c r="M773" s="7">
        <v>0</v>
      </c>
      <c r="N773" s="9">
        <v>0</v>
      </c>
      <c r="O773" s="9">
        <v>0</v>
      </c>
      <c r="Q773" s="7">
        <v>0</v>
      </c>
      <c r="R773" s="10">
        <v>0</v>
      </c>
      <c r="S773" s="10">
        <v>0</v>
      </c>
      <c r="U773" s="7">
        <v>29</v>
      </c>
      <c r="V773" s="17">
        <v>4</v>
      </c>
      <c r="W773" s="17">
        <v>91</v>
      </c>
      <c r="X773" s="17" t="s">
        <v>2</v>
      </c>
      <c r="Y773" s="7">
        <v>-1</v>
      </c>
      <c r="Z773" s="14">
        <v>0</v>
      </c>
      <c r="AA773" s="14">
        <v>0</v>
      </c>
      <c r="AC773" s="7">
        <v>-1</v>
      </c>
      <c r="AD773" s="18">
        <v>0</v>
      </c>
      <c r="AE773" s="18">
        <v>0</v>
      </c>
      <c r="AG773" s="16">
        <v>20.305702908000001</v>
      </c>
      <c r="AH773" s="16">
        <v>3.7525583513199998</v>
      </c>
      <c r="AI773" s="6">
        <f>IF(L773="Duinvlak",3,IF(L773="Plantvlak",2,1))</f>
        <v>1</v>
      </c>
      <c r="AJ773" s="6">
        <f>IF(P773="Duinvlak",3,IF(M773="Plantvlak",2,1))</f>
        <v>1</v>
      </c>
      <c r="AK773" s="6">
        <f>IF(T773="Duinvlak",3,IF(T773="Plantvlak",2,1))</f>
        <v>1</v>
      </c>
      <c r="AL773" s="6">
        <f>IF(X773="Duinvlak",3,IF(X773="Plantvlak",2,1))</f>
        <v>3</v>
      </c>
      <c r="AM773" s="6">
        <f>IF(AB773="Duinvlak",3,IF(AB773="Plantvlak",2,1))</f>
        <v>1</v>
      </c>
      <c r="AN773" s="6">
        <f>IF(AF773="Duinvlak",3,IF(AF773="Plantvlak",2,1))</f>
        <v>1</v>
      </c>
      <c r="AO773">
        <f>AI773*100000+AJ773*10000+AK773*1000+AL773*100+AM773*10+AN773</f>
        <v>111311</v>
      </c>
    </row>
    <row r="774" spans="1:41" ht="15" x14ac:dyDescent="0.25">
      <c r="A774" s="7">
        <v>94</v>
      </c>
      <c r="B774" s="7">
        <v>1</v>
      </c>
      <c r="C774" s="7">
        <v>4</v>
      </c>
      <c r="D774" s="7">
        <v>284</v>
      </c>
      <c r="E774" s="7">
        <v>325</v>
      </c>
      <c r="F774" s="7">
        <v>346</v>
      </c>
      <c r="G774" s="7">
        <v>-1</v>
      </c>
      <c r="H774" s="7">
        <v>0</v>
      </c>
      <c r="I774" s="7">
        <v>0</v>
      </c>
      <c r="J774" s="11">
        <v>0</v>
      </c>
      <c r="K774" s="11">
        <v>0</v>
      </c>
      <c r="M774" s="7">
        <v>0</v>
      </c>
      <c r="N774" s="9">
        <v>0</v>
      </c>
      <c r="O774" s="9">
        <v>0</v>
      </c>
      <c r="Q774" s="7">
        <v>0</v>
      </c>
      <c r="R774" s="10">
        <v>0</v>
      </c>
      <c r="S774" s="10">
        <v>0</v>
      </c>
      <c r="U774" s="7">
        <v>30</v>
      </c>
      <c r="V774" s="17">
        <v>4</v>
      </c>
      <c r="W774" s="17">
        <v>92</v>
      </c>
      <c r="X774" s="17" t="s">
        <v>2</v>
      </c>
      <c r="Y774" s="7">
        <v>-1</v>
      </c>
      <c r="Z774" s="14">
        <v>0</v>
      </c>
      <c r="AA774" s="14">
        <v>0</v>
      </c>
      <c r="AC774" s="7">
        <v>-1</v>
      </c>
      <c r="AD774" s="18">
        <v>0</v>
      </c>
      <c r="AE774" s="18">
        <v>0</v>
      </c>
      <c r="AG774" s="16">
        <v>6.0340938588400004</v>
      </c>
      <c r="AH774" s="16">
        <v>0.68147839517700004</v>
      </c>
      <c r="AI774" s="6">
        <f>IF(L774="Duinvlak",3,IF(L774="Plantvlak",2,1))</f>
        <v>1</v>
      </c>
      <c r="AJ774" s="6">
        <f>IF(P774="Duinvlak",3,IF(M774="Plantvlak",2,1))</f>
        <v>1</v>
      </c>
      <c r="AK774" s="6">
        <f>IF(T774="Duinvlak",3,IF(T774="Plantvlak",2,1))</f>
        <v>1</v>
      </c>
      <c r="AL774" s="6">
        <f>IF(X774="Duinvlak",3,IF(X774="Plantvlak",2,1))</f>
        <v>3</v>
      </c>
      <c r="AM774" s="6">
        <f>IF(AB774="Duinvlak",3,IF(AB774="Plantvlak",2,1))</f>
        <v>1</v>
      </c>
      <c r="AN774" s="6">
        <f>IF(AF774="Duinvlak",3,IF(AF774="Plantvlak",2,1))</f>
        <v>1</v>
      </c>
      <c r="AO774">
        <f>AI774*100000+AJ774*10000+AK774*1000+AL774*100+AM774*10+AN774</f>
        <v>111311</v>
      </c>
    </row>
    <row r="775" spans="1:41" ht="15" x14ac:dyDescent="0.25">
      <c r="A775" s="7">
        <v>95</v>
      </c>
      <c r="B775" s="7">
        <v>1</v>
      </c>
      <c r="C775" s="7">
        <v>4</v>
      </c>
      <c r="D775" s="7">
        <v>285</v>
      </c>
      <c r="E775" s="7">
        <v>326</v>
      </c>
      <c r="F775" s="7">
        <v>347</v>
      </c>
      <c r="G775" s="7">
        <v>-1</v>
      </c>
      <c r="H775" s="7">
        <v>0</v>
      </c>
      <c r="I775" s="7">
        <v>0</v>
      </c>
      <c r="J775" s="11">
        <v>0</v>
      </c>
      <c r="K775" s="11">
        <v>0</v>
      </c>
      <c r="M775" s="7">
        <v>0</v>
      </c>
      <c r="N775" s="9">
        <v>0</v>
      </c>
      <c r="O775" s="9">
        <v>0</v>
      </c>
      <c r="Q775" s="7">
        <v>0</v>
      </c>
      <c r="R775" s="10">
        <v>0</v>
      </c>
      <c r="S775" s="10">
        <v>0</v>
      </c>
      <c r="U775" s="7">
        <v>31</v>
      </c>
      <c r="V775" s="17">
        <v>4</v>
      </c>
      <c r="W775" s="17">
        <v>93</v>
      </c>
      <c r="X775" s="17" t="s">
        <v>2</v>
      </c>
      <c r="Y775" s="7">
        <v>-1</v>
      </c>
      <c r="Z775" s="14">
        <v>0</v>
      </c>
      <c r="AA775" s="14">
        <v>0</v>
      </c>
      <c r="AC775" s="7">
        <v>-1</v>
      </c>
      <c r="AD775" s="18">
        <v>0</v>
      </c>
      <c r="AE775" s="18">
        <v>0</v>
      </c>
      <c r="AG775" s="16">
        <v>10.636390758099999</v>
      </c>
      <c r="AH775" s="16">
        <v>3.0133968224199998</v>
      </c>
      <c r="AI775" s="6">
        <f>IF(L775="Duinvlak",3,IF(L775="Plantvlak",2,1))</f>
        <v>1</v>
      </c>
      <c r="AJ775" s="6">
        <f>IF(P775="Duinvlak",3,IF(M775="Plantvlak",2,1))</f>
        <v>1</v>
      </c>
      <c r="AK775" s="6">
        <f>IF(T775="Duinvlak",3,IF(T775="Plantvlak",2,1))</f>
        <v>1</v>
      </c>
      <c r="AL775" s="6">
        <f>IF(X775="Duinvlak",3,IF(X775="Plantvlak",2,1))</f>
        <v>3</v>
      </c>
      <c r="AM775" s="6">
        <f>IF(AB775="Duinvlak",3,IF(AB775="Plantvlak",2,1))</f>
        <v>1</v>
      </c>
      <c r="AN775" s="6">
        <f>IF(AF775="Duinvlak",3,IF(AF775="Plantvlak",2,1))</f>
        <v>1</v>
      </c>
      <c r="AO775">
        <f>AI775*100000+AJ775*10000+AK775*1000+AL775*100+AM775*10+AN775</f>
        <v>111311</v>
      </c>
    </row>
    <row r="776" spans="1:41" ht="15" x14ac:dyDescent="0.25">
      <c r="A776" s="7">
        <v>96</v>
      </c>
      <c r="B776" s="7">
        <v>1</v>
      </c>
      <c r="C776" s="7">
        <v>4</v>
      </c>
      <c r="D776" s="7">
        <v>286</v>
      </c>
      <c r="E776" s="7">
        <v>327</v>
      </c>
      <c r="F776" s="7">
        <v>348</v>
      </c>
      <c r="G776" s="7">
        <v>-1</v>
      </c>
      <c r="H776" s="7">
        <v>0</v>
      </c>
      <c r="I776" s="7">
        <v>0</v>
      </c>
      <c r="J776" s="11">
        <v>0</v>
      </c>
      <c r="K776" s="11">
        <v>0</v>
      </c>
      <c r="M776" s="7">
        <v>0</v>
      </c>
      <c r="N776" s="9">
        <v>0</v>
      </c>
      <c r="O776" s="9">
        <v>0</v>
      </c>
      <c r="Q776" s="7">
        <v>0</v>
      </c>
      <c r="R776" s="10">
        <v>0</v>
      </c>
      <c r="S776" s="10">
        <v>0</v>
      </c>
      <c r="U776" s="7">
        <v>32</v>
      </c>
      <c r="V776" s="17">
        <v>4</v>
      </c>
      <c r="W776" s="17">
        <v>94</v>
      </c>
      <c r="X776" s="17" t="s">
        <v>2</v>
      </c>
      <c r="Y776" s="7">
        <v>-1</v>
      </c>
      <c r="Z776" s="14">
        <v>0</v>
      </c>
      <c r="AA776" s="14">
        <v>0</v>
      </c>
      <c r="AC776" s="7">
        <v>-1</v>
      </c>
      <c r="AD776" s="18">
        <v>0</v>
      </c>
      <c r="AE776" s="18">
        <v>0</v>
      </c>
      <c r="AG776" s="16">
        <v>49.79564448</v>
      </c>
      <c r="AH776" s="16">
        <v>7.4724072134000004</v>
      </c>
      <c r="AI776" s="6">
        <f>IF(L776="Duinvlak",3,IF(L776="Plantvlak",2,1))</f>
        <v>1</v>
      </c>
      <c r="AJ776" s="6">
        <f>IF(P776="Duinvlak",3,IF(M776="Plantvlak",2,1))</f>
        <v>1</v>
      </c>
      <c r="AK776" s="6">
        <f>IF(T776="Duinvlak",3,IF(T776="Plantvlak",2,1))</f>
        <v>1</v>
      </c>
      <c r="AL776" s="6">
        <f>IF(X776="Duinvlak",3,IF(X776="Plantvlak",2,1))</f>
        <v>3</v>
      </c>
      <c r="AM776" s="6">
        <f>IF(AB776="Duinvlak",3,IF(AB776="Plantvlak",2,1))</f>
        <v>1</v>
      </c>
      <c r="AN776" s="6">
        <f>IF(AF776="Duinvlak",3,IF(AF776="Plantvlak",2,1))</f>
        <v>1</v>
      </c>
      <c r="AO776">
        <f>AI776*100000+AJ776*10000+AK776*1000+AL776*100+AM776*10+AN776</f>
        <v>111311</v>
      </c>
    </row>
    <row r="777" spans="1:41" ht="15" x14ac:dyDescent="0.25">
      <c r="A777" s="7">
        <v>98</v>
      </c>
      <c r="B777" s="7">
        <v>1</v>
      </c>
      <c r="C777" s="7">
        <v>4</v>
      </c>
      <c r="D777" s="7">
        <v>288</v>
      </c>
      <c r="E777" s="7">
        <v>329</v>
      </c>
      <c r="F777" s="7">
        <v>350</v>
      </c>
      <c r="G777" s="7">
        <v>-1</v>
      </c>
      <c r="H777" s="7">
        <v>0</v>
      </c>
      <c r="I777" s="7">
        <v>0</v>
      </c>
      <c r="J777" s="11">
        <v>0</v>
      </c>
      <c r="K777" s="11">
        <v>0</v>
      </c>
      <c r="M777" s="7">
        <v>0</v>
      </c>
      <c r="N777" s="9">
        <v>0</v>
      </c>
      <c r="O777" s="9">
        <v>0</v>
      </c>
      <c r="Q777" s="7">
        <v>0</v>
      </c>
      <c r="R777" s="10">
        <v>0</v>
      </c>
      <c r="S777" s="10">
        <v>0</v>
      </c>
      <c r="U777" s="7">
        <v>34</v>
      </c>
      <c r="V777" s="17">
        <v>4</v>
      </c>
      <c r="W777" s="17">
        <v>96</v>
      </c>
      <c r="X777" s="17" t="s">
        <v>2</v>
      </c>
      <c r="Y777" s="7">
        <v>-1</v>
      </c>
      <c r="Z777" s="14">
        <v>0</v>
      </c>
      <c r="AA777" s="14">
        <v>0</v>
      </c>
      <c r="AC777" s="7">
        <v>-1</v>
      </c>
      <c r="AD777" s="18">
        <v>0</v>
      </c>
      <c r="AE777" s="18">
        <v>0</v>
      </c>
      <c r="AG777" s="16">
        <v>17.5279793566</v>
      </c>
      <c r="AH777" s="16">
        <v>4.3063824957500003</v>
      </c>
      <c r="AI777" s="6">
        <f>IF(L777="Duinvlak",3,IF(L777="Plantvlak",2,1))</f>
        <v>1</v>
      </c>
      <c r="AJ777" s="6">
        <f>IF(P777="Duinvlak",3,IF(M777="Plantvlak",2,1))</f>
        <v>1</v>
      </c>
      <c r="AK777" s="6">
        <f>IF(T777="Duinvlak",3,IF(T777="Plantvlak",2,1))</f>
        <v>1</v>
      </c>
      <c r="AL777" s="6">
        <f>IF(X777="Duinvlak",3,IF(X777="Plantvlak",2,1))</f>
        <v>3</v>
      </c>
      <c r="AM777" s="6">
        <f>IF(AB777="Duinvlak",3,IF(AB777="Plantvlak",2,1))</f>
        <v>1</v>
      </c>
      <c r="AN777" s="6">
        <f>IF(AF777="Duinvlak",3,IF(AF777="Plantvlak",2,1))</f>
        <v>1</v>
      </c>
      <c r="AO777">
        <f>AI777*100000+AJ777*10000+AK777*1000+AL777*100+AM777*10+AN777</f>
        <v>111311</v>
      </c>
    </row>
    <row r="778" spans="1:41" ht="15" x14ac:dyDescent="0.25">
      <c r="A778" s="7">
        <v>99</v>
      </c>
      <c r="B778" s="7">
        <v>1</v>
      </c>
      <c r="C778" s="7">
        <v>4</v>
      </c>
      <c r="D778" s="7">
        <v>289</v>
      </c>
      <c r="E778" s="7">
        <v>330</v>
      </c>
      <c r="F778" s="7">
        <v>351</v>
      </c>
      <c r="G778" s="7">
        <v>-1</v>
      </c>
      <c r="H778" s="7">
        <v>0</v>
      </c>
      <c r="I778" s="7">
        <v>0</v>
      </c>
      <c r="J778" s="11">
        <v>0</v>
      </c>
      <c r="K778" s="11">
        <v>0</v>
      </c>
      <c r="M778" s="7">
        <v>0</v>
      </c>
      <c r="N778" s="9">
        <v>0</v>
      </c>
      <c r="O778" s="9">
        <v>0</v>
      </c>
      <c r="Q778" s="7">
        <v>0</v>
      </c>
      <c r="R778" s="10">
        <v>0</v>
      </c>
      <c r="S778" s="10">
        <v>0</v>
      </c>
      <c r="U778" s="7">
        <v>35</v>
      </c>
      <c r="V778" s="17">
        <v>4</v>
      </c>
      <c r="W778" s="17">
        <v>97</v>
      </c>
      <c r="X778" s="17" t="s">
        <v>2</v>
      </c>
      <c r="Y778" s="7">
        <v>-1</v>
      </c>
      <c r="Z778" s="14">
        <v>0</v>
      </c>
      <c r="AA778" s="14">
        <v>0</v>
      </c>
      <c r="AC778" s="7">
        <v>-1</v>
      </c>
      <c r="AD778" s="18">
        <v>0</v>
      </c>
      <c r="AE778" s="18">
        <v>0</v>
      </c>
      <c r="AG778" s="16">
        <v>14.734382329100001</v>
      </c>
      <c r="AH778" s="16">
        <v>2.9453388466899999</v>
      </c>
      <c r="AI778" s="6">
        <f>IF(L778="Duinvlak",3,IF(L778="Plantvlak",2,1))</f>
        <v>1</v>
      </c>
      <c r="AJ778" s="6">
        <f>IF(P778="Duinvlak",3,IF(M778="Plantvlak",2,1))</f>
        <v>1</v>
      </c>
      <c r="AK778" s="6">
        <f>IF(T778="Duinvlak",3,IF(T778="Plantvlak",2,1))</f>
        <v>1</v>
      </c>
      <c r="AL778" s="6">
        <f>IF(X778="Duinvlak",3,IF(X778="Plantvlak",2,1))</f>
        <v>3</v>
      </c>
      <c r="AM778" s="6">
        <f>IF(AB778="Duinvlak",3,IF(AB778="Plantvlak",2,1))</f>
        <v>1</v>
      </c>
      <c r="AN778" s="6">
        <f>IF(AF778="Duinvlak",3,IF(AF778="Plantvlak",2,1))</f>
        <v>1</v>
      </c>
      <c r="AO778">
        <f>AI778*100000+AJ778*10000+AK778*1000+AL778*100+AM778*10+AN778</f>
        <v>111311</v>
      </c>
    </row>
    <row r="779" spans="1:41" ht="15" x14ac:dyDescent="0.25">
      <c r="A779" s="7">
        <v>100</v>
      </c>
      <c r="B779" s="7">
        <v>1</v>
      </c>
      <c r="C779" s="7">
        <v>4</v>
      </c>
      <c r="D779" s="7">
        <v>290</v>
      </c>
      <c r="E779" s="7">
        <v>331</v>
      </c>
      <c r="F779" s="7">
        <v>352</v>
      </c>
      <c r="G779" s="7">
        <v>-1</v>
      </c>
      <c r="H779" s="7">
        <v>0</v>
      </c>
      <c r="I779" s="7">
        <v>0</v>
      </c>
      <c r="J779" s="11">
        <v>0</v>
      </c>
      <c r="K779" s="11">
        <v>0</v>
      </c>
      <c r="M779" s="7">
        <v>0</v>
      </c>
      <c r="N779" s="9">
        <v>0</v>
      </c>
      <c r="O779" s="9">
        <v>0</v>
      </c>
      <c r="Q779" s="7">
        <v>0</v>
      </c>
      <c r="R779" s="10">
        <v>0</v>
      </c>
      <c r="S779" s="10">
        <v>0</v>
      </c>
      <c r="U779" s="7">
        <v>36</v>
      </c>
      <c r="V779" s="17">
        <v>4</v>
      </c>
      <c r="W779" s="17">
        <v>98</v>
      </c>
      <c r="X779" s="17" t="s">
        <v>2</v>
      </c>
      <c r="Y779" s="7">
        <v>-1</v>
      </c>
      <c r="Z779" s="14">
        <v>0</v>
      </c>
      <c r="AA779" s="14">
        <v>0</v>
      </c>
      <c r="AC779" s="7">
        <v>-1</v>
      </c>
      <c r="AD779" s="18">
        <v>0</v>
      </c>
      <c r="AE779" s="18">
        <v>0</v>
      </c>
      <c r="AG779" s="16">
        <v>46.841852216699998</v>
      </c>
      <c r="AH779" s="16">
        <v>18.155169503500002</v>
      </c>
      <c r="AI779" s="6">
        <f>IF(L779="Duinvlak",3,IF(L779="Plantvlak",2,1))</f>
        <v>1</v>
      </c>
      <c r="AJ779" s="6">
        <f>IF(P779="Duinvlak",3,IF(M779="Plantvlak",2,1))</f>
        <v>1</v>
      </c>
      <c r="AK779" s="6">
        <f>IF(T779="Duinvlak",3,IF(T779="Plantvlak",2,1))</f>
        <v>1</v>
      </c>
      <c r="AL779" s="6">
        <f>IF(X779="Duinvlak",3,IF(X779="Plantvlak",2,1))</f>
        <v>3</v>
      </c>
      <c r="AM779" s="6">
        <f>IF(AB779="Duinvlak",3,IF(AB779="Plantvlak",2,1))</f>
        <v>1</v>
      </c>
      <c r="AN779" s="6">
        <f>IF(AF779="Duinvlak",3,IF(AF779="Plantvlak",2,1))</f>
        <v>1</v>
      </c>
      <c r="AO779">
        <f>AI779*100000+AJ779*10000+AK779*1000+AL779*100+AM779*10+AN779</f>
        <v>111311</v>
      </c>
    </row>
    <row r="780" spans="1:41" ht="15" x14ac:dyDescent="0.25">
      <c r="A780" s="7">
        <v>102</v>
      </c>
      <c r="B780" s="7">
        <v>1</v>
      </c>
      <c r="C780" s="7">
        <v>4</v>
      </c>
      <c r="D780" s="7">
        <v>292</v>
      </c>
      <c r="E780" s="7">
        <v>333</v>
      </c>
      <c r="F780" s="7">
        <v>354</v>
      </c>
      <c r="G780" s="7">
        <v>-1</v>
      </c>
      <c r="H780" s="7">
        <v>0</v>
      </c>
      <c r="I780" s="7">
        <v>0</v>
      </c>
      <c r="J780" s="11">
        <v>0</v>
      </c>
      <c r="K780" s="11">
        <v>0</v>
      </c>
      <c r="M780" s="7">
        <v>0</v>
      </c>
      <c r="N780" s="9">
        <v>0</v>
      </c>
      <c r="O780" s="9">
        <v>0</v>
      </c>
      <c r="Q780" s="7">
        <v>0</v>
      </c>
      <c r="R780" s="10">
        <v>0</v>
      </c>
      <c r="S780" s="10">
        <v>0</v>
      </c>
      <c r="U780" s="7">
        <v>38</v>
      </c>
      <c r="V780" s="17">
        <v>4</v>
      </c>
      <c r="W780" s="17">
        <v>100</v>
      </c>
      <c r="X780" s="17" t="s">
        <v>2</v>
      </c>
      <c r="Y780" s="7">
        <v>-1</v>
      </c>
      <c r="Z780" s="14">
        <v>0</v>
      </c>
      <c r="AA780" s="14">
        <v>0</v>
      </c>
      <c r="AC780" s="7">
        <v>-1</v>
      </c>
      <c r="AD780" s="18">
        <v>0</v>
      </c>
      <c r="AE780" s="18">
        <v>0</v>
      </c>
      <c r="AG780" s="16">
        <v>2.5484376419000001</v>
      </c>
      <c r="AH780" s="16">
        <v>0.37012150149099998</v>
      </c>
      <c r="AI780" s="6">
        <f>IF(L780="Duinvlak",3,IF(L780="Plantvlak",2,1))</f>
        <v>1</v>
      </c>
      <c r="AJ780" s="6">
        <f>IF(P780="Duinvlak",3,IF(M780="Plantvlak",2,1))</f>
        <v>1</v>
      </c>
      <c r="AK780" s="6">
        <f>IF(T780="Duinvlak",3,IF(T780="Plantvlak",2,1))</f>
        <v>1</v>
      </c>
      <c r="AL780" s="6">
        <f>IF(X780="Duinvlak",3,IF(X780="Plantvlak",2,1))</f>
        <v>3</v>
      </c>
      <c r="AM780" s="6">
        <f>IF(AB780="Duinvlak",3,IF(AB780="Plantvlak",2,1))</f>
        <v>1</v>
      </c>
      <c r="AN780" s="6">
        <f>IF(AF780="Duinvlak",3,IF(AF780="Plantvlak",2,1))</f>
        <v>1</v>
      </c>
      <c r="AO780">
        <f>AI780*100000+AJ780*10000+AK780*1000+AL780*100+AM780*10+AN780</f>
        <v>111311</v>
      </c>
    </row>
    <row r="781" spans="1:41" ht="15" x14ac:dyDescent="0.25">
      <c r="A781" s="7">
        <v>103</v>
      </c>
      <c r="B781" s="7">
        <v>1</v>
      </c>
      <c r="C781" s="7">
        <v>4</v>
      </c>
      <c r="D781" s="7">
        <v>293</v>
      </c>
      <c r="E781" s="7">
        <v>334</v>
      </c>
      <c r="F781" s="7">
        <v>355</v>
      </c>
      <c r="G781" s="7">
        <v>-1</v>
      </c>
      <c r="H781" s="7">
        <v>0</v>
      </c>
      <c r="I781" s="7">
        <v>0</v>
      </c>
      <c r="J781" s="11">
        <v>0</v>
      </c>
      <c r="K781" s="11">
        <v>0</v>
      </c>
      <c r="M781" s="7">
        <v>0</v>
      </c>
      <c r="N781" s="9">
        <v>0</v>
      </c>
      <c r="O781" s="9">
        <v>0</v>
      </c>
      <c r="Q781" s="7">
        <v>0</v>
      </c>
      <c r="R781" s="10">
        <v>0</v>
      </c>
      <c r="S781" s="10">
        <v>0</v>
      </c>
      <c r="U781" s="7">
        <v>39</v>
      </c>
      <c r="V781" s="17">
        <v>4</v>
      </c>
      <c r="W781" s="17">
        <v>101</v>
      </c>
      <c r="X781" s="17" t="s">
        <v>2</v>
      </c>
      <c r="Y781" s="7">
        <v>-1</v>
      </c>
      <c r="Z781" s="14">
        <v>0</v>
      </c>
      <c r="AA781" s="14">
        <v>0</v>
      </c>
      <c r="AC781" s="7">
        <v>-1</v>
      </c>
      <c r="AD781" s="18">
        <v>0</v>
      </c>
      <c r="AE781" s="18">
        <v>0</v>
      </c>
      <c r="AG781" s="16">
        <v>9.2562602485200003</v>
      </c>
      <c r="AH781" s="16">
        <v>4.4989924965899997</v>
      </c>
      <c r="AI781" s="6">
        <f>IF(L781="Duinvlak",3,IF(L781="Plantvlak",2,1))</f>
        <v>1</v>
      </c>
      <c r="AJ781" s="6">
        <f>IF(P781="Duinvlak",3,IF(M781="Plantvlak",2,1))</f>
        <v>1</v>
      </c>
      <c r="AK781" s="6">
        <f>IF(T781="Duinvlak",3,IF(T781="Plantvlak",2,1))</f>
        <v>1</v>
      </c>
      <c r="AL781" s="6">
        <f>IF(X781="Duinvlak",3,IF(X781="Plantvlak",2,1))</f>
        <v>3</v>
      </c>
      <c r="AM781" s="6">
        <f>IF(AB781="Duinvlak",3,IF(AB781="Plantvlak",2,1))</f>
        <v>1</v>
      </c>
      <c r="AN781" s="6">
        <f>IF(AF781="Duinvlak",3,IF(AF781="Plantvlak",2,1))</f>
        <v>1</v>
      </c>
      <c r="AO781">
        <f>AI781*100000+AJ781*10000+AK781*1000+AL781*100+AM781*10+AN781</f>
        <v>111311</v>
      </c>
    </row>
    <row r="782" spans="1:41" ht="15" x14ac:dyDescent="0.25">
      <c r="A782" s="7">
        <v>247</v>
      </c>
      <c r="B782" s="7">
        <v>2</v>
      </c>
      <c r="C782" s="7">
        <v>5</v>
      </c>
      <c r="D782" s="7">
        <v>297</v>
      </c>
      <c r="E782" s="7">
        <v>340</v>
      </c>
      <c r="F782" s="7">
        <v>362</v>
      </c>
      <c r="G782" s="7">
        <v>-1</v>
      </c>
      <c r="H782" s="7">
        <v>0</v>
      </c>
      <c r="I782" s="7">
        <v>0</v>
      </c>
      <c r="J782" s="11">
        <v>0</v>
      </c>
      <c r="K782" s="11">
        <v>0</v>
      </c>
      <c r="M782" s="7">
        <v>0</v>
      </c>
      <c r="N782" s="9">
        <v>0</v>
      </c>
      <c r="O782" s="9">
        <v>0</v>
      </c>
      <c r="Q782" s="7">
        <v>0</v>
      </c>
      <c r="R782" s="10">
        <v>0</v>
      </c>
      <c r="S782" s="10">
        <v>0</v>
      </c>
      <c r="U782" s="7">
        <v>46</v>
      </c>
      <c r="V782" s="17">
        <v>5</v>
      </c>
      <c r="W782" s="17">
        <v>1</v>
      </c>
      <c r="X782" s="17" t="s">
        <v>2</v>
      </c>
      <c r="Y782" s="7">
        <v>-1</v>
      </c>
      <c r="Z782" s="14">
        <v>0</v>
      </c>
      <c r="AA782" s="14">
        <v>0</v>
      </c>
      <c r="AC782" s="7">
        <v>-1</v>
      </c>
      <c r="AD782" s="18">
        <v>0</v>
      </c>
      <c r="AE782" s="18">
        <v>0</v>
      </c>
      <c r="AG782" s="16">
        <v>77.815270366500002</v>
      </c>
      <c r="AH782" s="16">
        <v>18.1851446577</v>
      </c>
      <c r="AI782" s="6">
        <f>IF(L782="Duinvlak",3,IF(L782="Plantvlak",2,1))</f>
        <v>1</v>
      </c>
      <c r="AJ782" s="6">
        <f>IF(P782="Duinvlak",3,IF(M782="Plantvlak",2,1))</f>
        <v>1</v>
      </c>
      <c r="AK782" s="6">
        <f>IF(T782="Duinvlak",3,IF(T782="Plantvlak",2,1))</f>
        <v>1</v>
      </c>
      <c r="AL782" s="6">
        <f>IF(X782="Duinvlak",3,IF(X782="Plantvlak",2,1))</f>
        <v>3</v>
      </c>
      <c r="AM782" s="6">
        <f>IF(AB782="Duinvlak",3,IF(AB782="Plantvlak",2,1))</f>
        <v>1</v>
      </c>
      <c r="AN782" s="6">
        <f>IF(AF782="Duinvlak",3,IF(AF782="Plantvlak",2,1))</f>
        <v>1</v>
      </c>
      <c r="AO782">
        <f>AI782*100000+AJ782*10000+AK782*1000+AL782*100+AM782*10+AN782</f>
        <v>111311</v>
      </c>
    </row>
    <row r="783" spans="1:41" ht="15" x14ac:dyDescent="0.25">
      <c r="A783" s="7">
        <v>248</v>
      </c>
      <c r="B783" s="7">
        <v>2</v>
      </c>
      <c r="C783" s="7">
        <v>5</v>
      </c>
      <c r="D783" s="7">
        <v>298</v>
      </c>
      <c r="E783" s="7">
        <v>341</v>
      </c>
      <c r="F783" s="7">
        <v>363</v>
      </c>
      <c r="G783" s="7">
        <v>-1</v>
      </c>
      <c r="H783" s="7">
        <v>0</v>
      </c>
      <c r="I783" s="7">
        <v>0</v>
      </c>
      <c r="J783" s="11">
        <v>0</v>
      </c>
      <c r="K783" s="11">
        <v>0</v>
      </c>
      <c r="M783" s="7">
        <v>0</v>
      </c>
      <c r="N783" s="9">
        <v>0</v>
      </c>
      <c r="O783" s="9">
        <v>0</v>
      </c>
      <c r="Q783" s="7">
        <v>0</v>
      </c>
      <c r="R783" s="10">
        <v>0</v>
      </c>
      <c r="S783" s="10">
        <v>0</v>
      </c>
      <c r="U783" s="7">
        <v>47</v>
      </c>
      <c r="V783" s="17">
        <v>5</v>
      </c>
      <c r="W783" s="17">
        <v>2</v>
      </c>
      <c r="X783" s="17" t="s">
        <v>2</v>
      </c>
      <c r="Y783" s="7">
        <v>-1</v>
      </c>
      <c r="Z783" s="14">
        <v>0</v>
      </c>
      <c r="AA783" s="14">
        <v>0</v>
      </c>
      <c r="AC783" s="7">
        <v>-1</v>
      </c>
      <c r="AD783" s="18">
        <v>0</v>
      </c>
      <c r="AE783" s="18">
        <v>0</v>
      </c>
      <c r="AG783" s="16">
        <v>6.4971946050899998</v>
      </c>
      <c r="AH783" s="16">
        <v>2.70849449914</v>
      </c>
      <c r="AI783" s="6">
        <f>IF(L783="Duinvlak",3,IF(L783="Plantvlak",2,1))</f>
        <v>1</v>
      </c>
      <c r="AJ783" s="6">
        <f>IF(P783="Duinvlak",3,IF(M783="Plantvlak",2,1))</f>
        <v>1</v>
      </c>
      <c r="AK783" s="6">
        <f>IF(T783="Duinvlak",3,IF(T783="Plantvlak",2,1))</f>
        <v>1</v>
      </c>
      <c r="AL783" s="6">
        <f>IF(X783="Duinvlak",3,IF(X783="Plantvlak",2,1))</f>
        <v>3</v>
      </c>
      <c r="AM783" s="6">
        <f>IF(AB783="Duinvlak",3,IF(AB783="Plantvlak",2,1))</f>
        <v>1</v>
      </c>
      <c r="AN783" s="6">
        <f>IF(AF783="Duinvlak",3,IF(AF783="Plantvlak",2,1))</f>
        <v>1</v>
      </c>
      <c r="AO783">
        <f>AI783*100000+AJ783*10000+AK783*1000+AL783*100+AM783*10+AN783</f>
        <v>111311</v>
      </c>
    </row>
    <row r="784" spans="1:41" ht="15" x14ac:dyDescent="0.25">
      <c r="A784" s="7">
        <v>250</v>
      </c>
      <c r="B784" s="7">
        <v>2</v>
      </c>
      <c r="C784" s="7">
        <v>5</v>
      </c>
      <c r="D784" s="7">
        <v>300</v>
      </c>
      <c r="E784" s="7">
        <v>343</v>
      </c>
      <c r="F784" s="7">
        <v>365</v>
      </c>
      <c r="G784" s="7">
        <v>-1</v>
      </c>
      <c r="H784" s="7">
        <v>0</v>
      </c>
      <c r="I784" s="7">
        <v>0</v>
      </c>
      <c r="J784" s="11">
        <v>0</v>
      </c>
      <c r="K784" s="11">
        <v>0</v>
      </c>
      <c r="M784" s="7">
        <v>0</v>
      </c>
      <c r="N784" s="9">
        <v>0</v>
      </c>
      <c r="O784" s="9">
        <v>0</v>
      </c>
      <c r="Q784" s="7">
        <v>0</v>
      </c>
      <c r="R784" s="10">
        <v>0</v>
      </c>
      <c r="S784" s="10">
        <v>0</v>
      </c>
      <c r="U784" s="7">
        <v>49</v>
      </c>
      <c r="V784" s="17">
        <v>5</v>
      </c>
      <c r="W784" s="17">
        <v>33</v>
      </c>
      <c r="X784" s="17" t="s">
        <v>2</v>
      </c>
      <c r="Y784" s="7">
        <v>-1</v>
      </c>
      <c r="Z784" s="14">
        <v>0</v>
      </c>
      <c r="AA784" s="14">
        <v>0</v>
      </c>
      <c r="AC784" s="7">
        <v>-1</v>
      </c>
      <c r="AD784" s="18">
        <v>0</v>
      </c>
      <c r="AE784" s="18">
        <v>0</v>
      </c>
      <c r="AG784" s="16">
        <v>5.8645727351400003</v>
      </c>
      <c r="AH784" s="16">
        <v>2.2017129989000002</v>
      </c>
      <c r="AI784" s="6">
        <f>IF(L784="Duinvlak",3,IF(L784="Plantvlak",2,1))</f>
        <v>1</v>
      </c>
      <c r="AJ784" s="6">
        <f>IF(P784="Duinvlak",3,IF(M784="Plantvlak",2,1))</f>
        <v>1</v>
      </c>
      <c r="AK784" s="6">
        <f>IF(T784="Duinvlak",3,IF(T784="Plantvlak",2,1))</f>
        <v>1</v>
      </c>
      <c r="AL784" s="6">
        <f>IF(X784="Duinvlak",3,IF(X784="Plantvlak",2,1))</f>
        <v>3</v>
      </c>
      <c r="AM784" s="6">
        <f>IF(AB784="Duinvlak",3,IF(AB784="Plantvlak",2,1))</f>
        <v>1</v>
      </c>
      <c r="AN784" s="6">
        <f>IF(AF784="Duinvlak",3,IF(AF784="Plantvlak",2,1))</f>
        <v>1</v>
      </c>
      <c r="AO784">
        <f>AI784*100000+AJ784*10000+AK784*1000+AL784*100+AM784*10+AN784</f>
        <v>111311</v>
      </c>
    </row>
    <row r="785" spans="1:41" ht="15" x14ac:dyDescent="0.25">
      <c r="A785" s="7">
        <v>251</v>
      </c>
      <c r="B785" s="7">
        <v>2</v>
      </c>
      <c r="C785" s="7">
        <v>5</v>
      </c>
      <c r="D785" s="7">
        <v>301</v>
      </c>
      <c r="E785" s="7">
        <v>344</v>
      </c>
      <c r="F785" s="7">
        <v>366</v>
      </c>
      <c r="G785" s="7">
        <v>-1</v>
      </c>
      <c r="H785" s="7">
        <v>0</v>
      </c>
      <c r="I785" s="7">
        <v>0</v>
      </c>
      <c r="J785" s="11">
        <v>0</v>
      </c>
      <c r="K785" s="11">
        <v>0</v>
      </c>
      <c r="M785" s="7">
        <v>0</v>
      </c>
      <c r="N785" s="9">
        <v>0</v>
      </c>
      <c r="O785" s="9">
        <v>0</v>
      </c>
      <c r="Q785" s="7">
        <v>0</v>
      </c>
      <c r="R785" s="10">
        <v>0</v>
      </c>
      <c r="S785" s="10">
        <v>0</v>
      </c>
      <c r="U785" s="7">
        <v>50</v>
      </c>
      <c r="V785" s="17">
        <v>5</v>
      </c>
      <c r="W785" s="17">
        <v>34</v>
      </c>
      <c r="X785" s="17" t="s">
        <v>2</v>
      </c>
      <c r="Y785" s="7">
        <v>-1</v>
      </c>
      <c r="Z785" s="14">
        <v>0</v>
      </c>
      <c r="AA785" s="14">
        <v>0</v>
      </c>
      <c r="AC785" s="7">
        <v>-1</v>
      </c>
      <c r="AD785" s="18">
        <v>0</v>
      </c>
      <c r="AE785" s="18">
        <v>0</v>
      </c>
      <c r="AG785" s="16">
        <v>21.122349740000001</v>
      </c>
      <c r="AH785" s="16">
        <v>10.568517895099999</v>
      </c>
      <c r="AI785" s="6">
        <f>IF(L785="Duinvlak",3,IF(L785="Plantvlak",2,1))</f>
        <v>1</v>
      </c>
      <c r="AJ785" s="6">
        <f>IF(P785="Duinvlak",3,IF(M785="Plantvlak",2,1))</f>
        <v>1</v>
      </c>
      <c r="AK785" s="6">
        <f>IF(T785="Duinvlak",3,IF(T785="Plantvlak",2,1))</f>
        <v>1</v>
      </c>
      <c r="AL785" s="6">
        <f>IF(X785="Duinvlak",3,IF(X785="Plantvlak",2,1))</f>
        <v>3</v>
      </c>
      <c r="AM785" s="6">
        <f>IF(AB785="Duinvlak",3,IF(AB785="Plantvlak",2,1))</f>
        <v>1</v>
      </c>
      <c r="AN785" s="6">
        <f>IF(AF785="Duinvlak",3,IF(AF785="Plantvlak",2,1))</f>
        <v>1</v>
      </c>
      <c r="AO785">
        <f>AI785*100000+AJ785*10000+AK785*1000+AL785*100+AM785*10+AN785</f>
        <v>111311</v>
      </c>
    </row>
    <row r="786" spans="1:41" ht="15" x14ac:dyDescent="0.25">
      <c r="A786" s="7">
        <v>252</v>
      </c>
      <c r="B786" s="7">
        <v>2</v>
      </c>
      <c r="C786" s="7">
        <v>5</v>
      </c>
      <c r="D786" s="7">
        <v>302</v>
      </c>
      <c r="E786" s="7">
        <v>345</v>
      </c>
      <c r="F786" s="7">
        <v>367</v>
      </c>
      <c r="G786" s="7">
        <v>-1</v>
      </c>
      <c r="H786" s="7">
        <v>0</v>
      </c>
      <c r="I786" s="7">
        <v>0</v>
      </c>
      <c r="J786" s="11">
        <v>0</v>
      </c>
      <c r="K786" s="11">
        <v>0</v>
      </c>
      <c r="M786" s="7">
        <v>0</v>
      </c>
      <c r="N786" s="9">
        <v>0</v>
      </c>
      <c r="O786" s="9">
        <v>0</v>
      </c>
      <c r="Q786" s="7">
        <v>0</v>
      </c>
      <c r="R786" s="10">
        <v>0</v>
      </c>
      <c r="S786" s="10">
        <v>0</v>
      </c>
      <c r="U786" s="7">
        <v>51</v>
      </c>
      <c r="V786" s="17">
        <v>5</v>
      </c>
      <c r="W786" s="17">
        <v>35</v>
      </c>
      <c r="X786" s="17" t="s">
        <v>2</v>
      </c>
      <c r="Y786" s="7">
        <v>-1</v>
      </c>
      <c r="Z786" s="14">
        <v>0</v>
      </c>
      <c r="AA786" s="14">
        <v>0</v>
      </c>
      <c r="AC786" s="7">
        <v>-1</v>
      </c>
      <c r="AD786" s="18">
        <v>0</v>
      </c>
      <c r="AE786" s="18">
        <v>0</v>
      </c>
      <c r="AG786" s="16">
        <v>102.70270459300001</v>
      </c>
      <c r="AH786" s="16">
        <v>30.379939974500001</v>
      </c>
      <c r="AI786" s="6">
        <f>IF(L786="Duinvlak",3,IF(L786="Plantvlak",2,1))</f>
        <v>1</v>
      </c>
      <c r="AJ786" s="6">
        <f>IF(P786="Duinvlak",3,IF(M786="Plantvlak",2,1))</f>
        <v>1</v>
      </c>
      <c r="AK786" s="6">
        <f>IF(T786="Duinvlak",3,IF(T786="Plantvlak",2,1))</f>
        <v>1</v>
      </c>
      <c r="AL786" s="6">
        <f>IF(X786="Duinvlak",3,IF(X786="Plantvlak",2,1))</f>
        <v>3</v>
      </c>
      <c r="AM786" s="6">
        <f>IF(AB786="Duinvlak",3,IF(AB786="Plantvlak",2,1))</f>
        <v>1</v>
      </c>
      <c r="AN786" s="6">
        <f>IF(AF786="Duinvlak",3,IF(AF786="Plantvlak",2,1))</f>
        <v>1</v>
      </c>
      <c r="AO786">
        <f>AI786*100000+AJ786*10000+AK786*1000+AL786*100+AM786*10+AN786</f>
        <v>111311</v>
      </c>
    </row>
    <row r="787" spans="1:41" ht="15" x14ac:dyDescent="0.25">
      <c r="A787" s="7">
        <v>253</v>
      </c>
      <c r="B787" s="7">
        <v>2</v>
      </c>
      <c r="C787" s="7">
        <v>5</v>
      </c>
      <c r="D787" s="7">
        <v>303</v>
      </c>
      <c r="E787" s="7">
        <v>346</v>
      </c>
      <c r="F787" s="7">
        <v>368</v>
      </c>
      <c r="G787" s="7">
        <v>-1</v>
      </c>
      <c r="H787" s="7">
        <v>0</v>
      </c>
      <c r="I787" s="7">
        <v>0</v>
      </c>
      <c r="J787" s="11">
        <v>0</v>
      </c>
      <c r="K787" s="11">
        <v>0</v>
      </c>
      <c r="M787" s="7">
        <v>0</v>
      </c>
      <c r="N787" s="9">
        <v>0</v>
      </c>
      <c r="O787" s="9">
        <v>0</v>
      </c>
      <c r="Q787" s="7">
        <v>0</v>
      </c>
      <c r="R787" s="10">
        <v>0</v>
      </c>
      <c r="S787" s="10">
        <v>0</v>
      </c>
      <c r="U787" s="7">
        <v>52</v>
      </c>
      <c r="V787" s="17">
        <v>5</v>
      </c>
      <c r="W787" s="17">
        <v>36</v>
      </c>
      <c r="X787" s="17" t="s">
        <v>2</v>
      </c>
      <c r="Y787" s="7">
        <v>-1</v>
      </c>
      <c r="Z787" s="14">
        <v>0</v>
      </c>
      <c r="AA787" s="14">
        <v>0</v>
      </c>
      <c r="AC787" s="7">
        <v>-1</v>
      </c>
      <c r="AD787" s="18">
        <v>0</v>
      </c>
      <c r="AE787" s="18">
        <v>0</v>
      </c>
      <c r="AG787" s="16">
        <v>106.721860033</v>
      </c>
      <c r="AH787" s="16">
        <v>86.603602339899993</v>
      </c>
      <c r="AI787" s="6">
        <f>IF(L787="Duinvlak",3,IF(L787="Plantvlak",2,1))</f>
        <v>1</v>
      </c>
      <c r="AJ787" s="6">
        <f>IF(P787="Duinvlak",3,IF(M787="Plantvlak",2,1))</f>
        <v>1</v>
      </c>
      <c r="AK787" s="6">
        <f>IF(T787="Duinvlak",3,IF(T787="Plantvlak",2,1))</f>
        <v>1</v>
      </c>
      <c r="AL787" s="6">
        <f>IF(X787="Duinvlak",3,IF(X787="Plantvlak",2,1))</f>
        <v>3</v>
      </c>
      <c r="AM787" s="6">
        <f>IF(AB787="Duinvlak",3,IF(AB787="Plantvlak",2,1))</f>
        <v>1</v>
      </c>
      <c r="AN787" s="6">
        <f>IF(AF787="Duinvlak",3,IF(AF787="Plantvlak",2,1))</f>
        <v>1</v>
      </c>
      <c r="AO787">
        <f>AI787*100000+AJ787*10000+AK787*1000+AL787*100+AM787*10+AN787</f>
        <v>111311</v>
      </c>
    </row>
    <row r="788" spans="1:41" ht="15" x14ac:dyDescent="0.25">
      <c r="A788" s="7">
        <v>256</v>
      </c>
      <c r="B788" s="7">
        <v>2</v>
      </c>
      <c r="C788" s="7">
        <v>5</v>
      </c>
      <c r="D788" s="7">
        <v>306</v>
      </c>
      <c r="E788" s="7">
        <v>349</v>
      </c>
      <c r="F788" s="7">
        <v>371</v>
      </c>
      <c r="G788" s="7">
        <v>-1</v>
      </c>
      <c r="H788" s="7">
        <v>0</v>
      </c>
      <c r="I788" s="7">
        <v>0</v>
      </c>
      <c r="J788" s="11">
        <v>0</v>
      </c>
      <c r="K788" s="11">
        <v>0</v>
      </c>
      <c r="M788" s="7">
        <v>0</v>
      </c>
      <c r="N788" s="9">
        <v>0</v>
      </c>
      <c r="O788" s="9">
        <v>0</v>
      </c>
      <c r="Q788" s="7">
        <v>0</v>
      </c>
      <c r="R788" s="10">
        <v>0</v>
      </c>
      <c r="S788" s="10">
        <v>0</v>
      </c>
      <c r="U788" s="7">
        <v>55</v>
      </c>
      <c r="V788" s="17">
        <v>5</v>
      </c>
      <c r="W788" s="17">
        <v>39</v>
      </c>
      <c r="X788" s="17" t="s">
        <v>2</v>
      </c>
      <c r="Y788" s="7">
        <v>-1</v>
      </c>
      <c r="Z788" s="14">
        <v>0</v>
      </c>
      <c r="AA788" s="14">
        <v>0</v>
      </c>
      <c r="AC788" s="7">
        <v>-1</v>
      </c>
      <c r="AD788" s="18">
        <v>0</v>
      </c>
      <c r="AE788" s="18">
        <v>0</v>
      </c>
      <c r="AG788" s="16">
        <v>32.8733308041</v>
      </c>
      <c r="AH788" s="16">
        <v>6.9473870812199996</v>
      </c>
      <c r="AI788" s="6">
        <f>IF(L788="Duinvlak",3,IF(L788="Plantvlak",2,1))</f>
        <v>1</v>
      </c>
      <c r="AJ788" s="6">
        <f>IF(P788="Duinvlak",3,IF(M788="Plantvlak",2,1))</f>
        <v>1</v>
      </c>
      <c r="AK788" s="6">
        <f>IF(T788="Duinvlak",3,IF(T788="Plantvlak",2,1))</f>
        <v>1</v>
      </c>
      <c r="AL788" s="6">
        <f>IF(X788="Duinvlak",3,IF(X788="Plantvlak",2,1))</f>
        <v>3</v>
      </c>
      <c r="AM788" s="6">
        <f>IF(AB788="Duinvlak",3,IF(AB788="Plantvlak",2,1))</f>
        <v>1</v>
      </c>
      <c r="AN788" s="6">
        <f>IF(AF788="Duinvlak",3,IF(AF788="Plantvlak",2,1))</f>
        <v>1</v>
      </c>
      <c r="AO788">
        <f>AI788*100000+AJ788*10000+AK788*1000+AL788*100+AM788*10+AN788</f>
        <v>111311</v>
      </c>
    </row>
    <row r="789" spans="1:41" ht="15" x14ac:dyDescent="0.25">
      <c r="A789" s="7">
        <v>257</v>
      </c>
      <c r="B789" s="7">
        <v>2</v>
      </c>
      <c r="C789" s="7">
        <v>5</v>
      </c>
      <c r="D789" s="7">
        <v>307</v>
      </c>
      <c r="E789" s="7">
        <v>350</v>
      </c>
      <c r="F789" s="7">
        <v>372</v>
      </c>
      <c r="G789" s="7">
        <v>-1</v>
      </c>
      <c r="H789" s="7">
        <v>0</v>
      </c>
      <c r="I789" s="7">
        <v>0</v>
      </c>
      <c r="J789" s="11">
        <v>0</v>
      </c>
      <c r="K789" s="11">
        <v>0</v>
      </c>
      <c r="M789" s="7">
        <v>0</v>
      </c>
      <c r="N789" s="9">
        <v>0</v>
      </c>
      <c r="O789" s="9">
        <v>0</v>
      </c>
      <c r="Q789" s="7">
        <v>0</v>
      </c>
      <c r="R789" s="10">
        <v>0</v>
      </c>
      <c r="S789" s="10">
        <v>0</v>
      </c>
      <c r="U789" s="7">
        <v>56</v>
      </c>
      <c r="V789" s="17">
        <v>5</v>
      </c>
      <c r="W789" s="17">
        <v>40</v>
      </c>
      <c r="X789" s="17" t="s">
        <v>2</v>
      </c>
      <c r="Y789" s="7">
        <v>-1</v>
      </c>
      <c r="Z789" s="14">
        <v>0</v>
      </c>
      <c r="AA789" s="14">
        <v>0</v>
      </c>
      <c r="AC789" s="7">
        <v>-1</v>
      </c>
      <c r="AD789" s="18">
        <v>0</v>
      </c>
      <c r="AE789" s="18">
        <v>0</v>
      </c>
      <c r="AG789" s="16">
        <v>53.4495024836</v>
      </c>
      <c r="AH789" s="16">
        <v>13.830808448899999</v>
      </c>
      <c r="AI789" s="6">
        <f>IF(L789="Duinvlak",3,IF(L789="Plantvlak",2,1))</f>
        <v>1</v>
      </c>
      <c r="AJ789" s="6">
        <f>IF(P789="Duinvlak",3,IF(M789="Plantvlak",2,1))</f>
        <v>1</v>
      </c>
      <c r="AK789" s="6">
        <f>IF(T789="Duinvlak",3,IF(T789="Plantvlak",2,1))</f>
        <v>1</v>
      </c>
      <c r="AL789" s="6">
        <f>IF(X789="Duinvlak",3,IF(X789="Plantvlak",2,1))</f>
        <v>3</v>
      </c>
      <c r="AM789" s="6">
        <f>IF(AB789="Duinvlak",3,IF(AB789="Plantvlak",2,1))</f>
        <v>1</v>
      </c>
      <c r="AN789" s="6">
        <f>IF(AF789="Duinvlak",3,IF(AF789="Plantvlak",2,1))</f>
        <v>1</v>
      </c>
      <c r="AO789">
        <f>AI789*100000+AJ789*10000+AK789*1000+AL789*100+AM789*10+AN789</f>
        <v>111311</v>
      </c>
    </row>
    <row r="790" spans="1:41" ht="15" x14ac:dyDescent="0.25">
      <c r="A790" s="7">
        <v>258</v>
      </c>
      <c r="B790" s="7">
        <v>2</v>
      </c>
      <c r="C790" s="7">
        <v>5</v>
      </c>
      <c r="D790" s="7">
        <v>308</v>
      </c>
      <c r="E790" s="7">
        <v>351</v>
      </c>
      <c r="F790" s="7">
        <v>373</v>
      </c>
      <c r="G790" s="7">
        <v>-1</v>
      </c>
      <c r="H790" s="7">
        <v>0</v>
      </c>
      <c r="I790" s="7">
        <v>0</v>
      </c>
      <c r="J790" s="11">
        <v>0</v>
      </c>
      <c r="K790" s="11">
        <v>0</v>
      </c>
      <c r="M790" s="7">
        <v>0</v>
      </c>
      <c r="N790" s="9">
        <v>0</v>
      </c>
      <c r="O790" s="9">
        <v>0</v>
      </c>
      <c r="Q790" s="7">
        <v>0</v>
      </c>
      <c r="R790" s="10">
        <v>0</v>
      </c>
      <c r="S790" s="10">
        <v>0</v>
      </c>
      <c r="U790" s="7">
        <v>57</v>
      </c>
      <c r="V790" s="17">
        <v>5</v>
      </c>
      <c r="W790" s="17">
        <v>41</v>
      </c>
      <c r="X790" s="17" t="s">
        <v>2</v>
      </c>
      <c r="Y790" s="7">
        <v>-1</v>
      </c>
      <c r="Z790" s="14">
        <v>0</v>
      </c>
      <c r="AA790" s="14">
        <v>0</v>
      </c>
      <c r="AC790" s="7">
        <v>-1</v>
      </c>
      <c r="AD790" s="18">
        <v>0</v>
      </c>
      <c r="AE790" s="18">
        <v>0</v>
      </c>
      <c r="AG790" s="16">
        <v>59.855899200499998</v>
      </c>
      <c r="AH790" s="16">
        <v>90.293021487700003</v>
      </c>
      <c r="AI790" s="6">
        <f>IF(L790="Duinvlak",3,IF(L790="Plantvlak",2,1))</f>
        <v>1</v>
      </c>
      <c r="AJ790" s="6">
        <f>IF(P790="Duinvlak",3,IF(M790="Plantvlak",2,1))</f>
        <v>1</v>
      </c>
      <c r="AK790" s="6">
        <f>IF(T790="Duinvlak",3,IF(T790="Plantvlak",2,1))</f>
        <v>1</v>
      </c>
      <c r="AL790" s="6">
        <f>IF(X790="Duinvlak",3,IF(X790="Plantvlak",2,1))</f>
        <v>3</v>
      </c>
      <c r="AM790" s="6">
        <f>IF(AB790="Duinvlak",3,IF(AB790="Plantvlak",2,1))</f>
        <v>1</v>
      </c>
      <c r="AN790" s="6">
        <f>IF(AF790="Duinvlak",3,IF(AF790="Plantvlak",2,1))</f>
        <v>1</v>
      </c>
      <c r="AO790">
        <f>AI790*100000+AJ790*10000+AK790*1000+AL790*100+AM790*10+AN790</f>
        <v>111311</v>
      </c>
    </row>
    <row r="791" spans="1:41" ht="15" x14ac:dyDescent="0.25">
      <c r="A791" s="7">
        <v>259</v>
      </c>
      <c r="B791" s="7">
        <v>2</v>
      </c>
      <c r="C791" s="7">
        <v>5</v>
      </c>
      <c r="D791" s="7">
        <v>309</v>
      </c>
      <c r="E791" s="7">
        <v>352</v>
      </c>
      <c r="F791" s="7">
        <v>374</v>
      </c>
      <c r="G791" s="7">
        <v>-1</v>
      </c>
      <c r="H791" s="7">
        <v>0</v>
      </c>
      <c r="I791" s="7">
        <v>0</v>
      </c>
      <c r="J791" s="11">
        <v>0</v>
      </c>
      <c r="K791" s="11">
        <v>0</v>
      </c>
      <c r="M791" s="7">
        <v>0</v>
      </c>
      <c r="N791" s="9">
        <v>0</v>
      </c>
      <c r="O791" s="9">
        <v>0</v>
      </c>
      <c r="Q791" s="7">
        <v>0</v>
      </c>
      <c r="R791" s="10">
        <v>0</v>
      </c>
      <c r="S791" s="10">
        <v>0</v>
      </c>
      <c r="U791" s="7">
        <v>58</v>
      </c>
      <c r="V791" s="17">
        <v>5</v>
      </c>
      <c r="W791" s="17">
        <v>42</v>
      </c>
      <c r="X791" s="17" t="s">
        <v>2</v>
      </c>
      <c r="Y791" s="7">
        <v>-1</v>
      </c>
      <c r="Z791" s="14">
        <v>0</v>
      </c>
      <c r="AA791" s="14">
        <v>0</v>
      </c>
      <c r="AC791" s="7">
        <v>-1</v>
      </c>
      <c r="AD791" s="18">
        <v>0</v>
      </c>
      <c r="AE791" s="18">
        <v>0</v>
      </c>
      <c r="AG791" s="16">
        <v>22.759441852799998</v>
      </c>
      <c r="AH791" s="16">
        <v>23.530849998299999</v>
      </c>
      <c r="AI791" s="6">
        <f>IF(L791="Duinvlak",3,IF(L791="Plantvlak",2,1))</f>
        <v>1</v>
      </c>
      <c r="AJ791" s="6">
        <f>IF(P791="Duinvlak",3,IF(M791="Plantvlak",2,1))</f>
        <v>1</v>
      </c>
      <c r="AK791" s="6">
        <f>IF(T791="Duinvlak",3,IF(T791="Plantvlak",2,1))</f>
        <v>1</v>
      </c>
      <c r="AL791" s="6">
        <f>IF(X791="Duinvlak",3,IF(X791="Plantvlak",2,1))</f>
        <v>3</v>
      </c>
      <c r="AM791" s="6">
        <f>IF(AB791="Duinvlak",3,IF(AB791="Plantvlak",2,1))</f>
        <v>1</v>
      </c>
      <c r="AN791" s="6">
        <f>IF(AF791="Duinvlak",3,IF(AF791="Plantvlak",2,1))</f>
        <v>1</v>
      </c>
      <c r="AO791">
        <f>AI791*100000+AJ791*10000+AK791*1000+AL791*100+AM791*10+AN791</f>
        <v>111311</v>
      </c>
    </row>
    <row r="792" spans="1:41" ht="15" x14ac:dyDescent="0.25">
      <c r="A792" s="7">
        <v>261</v>
      </c>
      <c r="B792" s="7">
        <v>2</v>
      </c>
      <c r="C792" s="7">
        <v>5</v>
      </c>
      <c r="D792" s="7">
        <v>311</v>
      </c>
      <c r="E792" s="7">
        <v>354</v>
      </c>
      <c r="F792" s="7">
        <v>376</v>
      </c>
      <c r="G792" s="7">
        <v>-1</v>
      </c>
      <c r="H792" s="7">
        <v>0</v>
      </c>
      <c r="I792" s="7">
        <v>0</v>
      </c>
      <c r="J792" s="11">
        <v>0</v>
      </c>
      <c r="K792" s="11">
        <v>0</v>
      </c>
      <c r="M792" s="7">
        <v>0</v>
      </c>
      <c r="N792" s="9">
        <v>0</v>
      </c>
      <c r="O792" s="9">
        <v>0</v>
      </c>
      <c r="Q792" s="7">
        <v>0</v>
      </c>
      <c r="R792" s="10">
        <v>0</v>
      </c>
      <c r="S792" s="10">
        <v>0</v>
      </c>
      <c r="U792" s="7">
        <v>60</v>
      </c>
      <c r="V792" s="17">
        <v>5</v>
      </c>
      <c r="W792" s="17">
        <v>44</v>
      </c>
      <c r="X792" s="17" t="s">
        <v>2</v>
      </c>
      <c r="Y792" s="7">
        <v>-1</v>
      </c>
      <c r="Z792" s="14">
        <v>0</v>
      </c>
      <c r="AA792" s="14">
        <v>0</v>
      </c>
      <c r="AC792" s="7">
        <v>-1</v>
      </c>
      <c r="AD792" s="18">
        <v>0</v>
      </c>
      <c r="AE792" s="18">
        <v>0</v>
      </c>
      <c r="AG792" s="16">
        <v>17.035687337700001</v>
      </c>
      <c r="AH792" s="16">
        <v>3.6495172498700001</v>
      </c>
      <c r="AI792" s="6">
        <f>IF(L792="Duinvlak",3,IF(L792="Plantvlak",2,1))</f>
        <v>1</v>
      </c>
      <c r="AJ792" s="6">
        <f>IF(P792="Duinvlak",3,IF(M792="Plantvlak",2,1))</f>
        <v>1</v>
      </c>
      <c r="AK792" s="6">
        <f>IF(T792="Duinvlak",3,IF(T792="Plantvlak",2,1))</f>
        <v>1</v>
      </c>
      <c r="AL792" s="6">
        <f>IF(X792="Duinvlak",3,IF(X792="Plantvlak",2,1))</f>
        <v>3</v>
      </c>
      <c r="AM792" s="6">
        <f>IF(AB792="Duinvlak",3,IF(AB792="Plantvlak",2,1))</f>
        <v>1</v>
      </c>
      <c r="AN792" s="6">
        <f>IF(AF792="Duinvlak",3,IF(AF792="Plantvlak",2,1))</f>
        <v>1</v>
      </c>
      <c r="AO792">
        <f>AI792*100000+AJ792*10000+AK792*1000+AL792*100+AM792*10+AN792</f>
        <v>111311</v>
      </c>
    </row>
    <row r="793" spans="1:41" ht="15" x14ac:dyDescent="0.25">
      <c r="A793" s="7">
        <v>267</v>
      </c>
      <c r="B793" s="7">
        <v>2</v>
      </c>
      <c r="C793" s="7">
        <v>5</v>
      </c>
      <c r="D793" s="7">
        <v>317</v>
      </c>
      <c r="E793" s="7">
        <v>360</v>
      </c>
      <c r="F793" s="7">
        <v>382</v>
      </c>
      <c r="G793" s="7">
        <v>-1</v>
      </c>
      <c r="H793" s="7">
        <v>0</v>
      </c>
      <c r="I793" s="7">
        <v>0</v>
      </c>
      <c r="J793" s="11">
        <v>0</v>
      </c>
      <c r="K793" s="11">
        <v>0</v>
      </c>
      <c r="M793" s="7">
        <v>0</v>
      </c>
      <c r="N793" s="9">
        <v>0</v>
      </c>
      <c r="O793" s="9">
        <v>0</v>
      </c>
      <c r="Q793" s="7">
        <v>0</v>
      </c>
      <c r="R793" s="10">
        <v>0</v>
      </c>
      <c r="S793" s="10">
        <v>0</v>
      </c>
      <c r="U793" s="7">
        <v>66</v>
      </c>
      <c r="V793" s="17">
        <v>5</v>
      </c>
      <c r="W793" s="17">
        <v>50</v>
      </c>
      <c r="X793" s="17" t="s">
        <v>2</v>
      </c>
      <c r="Y793" s="7">
        <v>-1</v>
      </c>
      <c r="Z793" s="14">
        <v>0</v>
      </c>
      <c r="AA793" s="14">
        <v>0</v>
      </c>
      <c r="AC793" s="7">
        <v>-1</v>
      </c>
      <c r="AD793" s="18">
        <v>0</v>
      </c>
      <c r="AE793" s="18">
        <v>0</v>
      </c>
      <c r="AG793" s="16">
        <v>60.246988644600002</v>
      </c>
      <c r="AH793" s="16">
        <v>19.602906183599998</v>
      </c>
      <c r="AI793" s="6">
        <f>IF(L793="Duinvlak",3,IF(L793="Plantvlak",2,1))</f>
        <v>1</v>
      </c>
      <c r="AJ793" s="6">
        <f>IF(P793="Duinvlak",3,IF(M793="Plantvlak",2,1))</f>
        <v>1</v>
      </c>
      <c r="AK793" s="6">
        <f>IF(T793="Duinvlak",3,IF(T793="Plantvlak",2,1))</f>
        <v>1</v>
      </c>
      <c r="AL793" s="6">
        <f>IF(X793="Duinvlak",3,IF(X793="Plantvlak",2,1))</f>
        <v>3</v>
      </c>
      <c r="AM793" s="6">
        <f>IF(AB793="Duinvlak",3,IF(AB793="Plantvlak",2,1))</f>
        <v>1</v>
      </c>
      <c r="AN793" s="6">
        <f>IF(AF793="Duinvlak",3,IF(AF793="Plantvlak",2,1))</f>
        <v>1</v>
      </c>
      <c r="AO793">
        <f>AI793*100000+AJ793*10000+AK793*1000+AL793*100+AM793*10+AN793</f>
        <v>111311</v>
      </c>
    </row>
    <row r="794" spans="1:41" ht="15" x14ac:dyDescent="0.25">
      <c r="A794" s="7">
        <v>272</v>
      </c>
      <c r="B794" s="7">
        <v>2</v>
      </c>
      <c r="C794" s="7">
        <v>5</v>
      </c>
      <c r="D794" s="7">
        <v>322</v>
      </c>
      <c r="E794" s="7">
        <v>365</v>
      </c>
      <c r="F794" s="7">
        <v>387</v>
      </c>
      <c r="G794" s="7">
        <v>-1</v>
      </c>
      <c r="H794" s="7">
        <v>0</v>
      </c>
      <c r="I794" s="7">
        <v>0</v>
      </c>
      <c r="J794" s="11">
        <v>0</v>
      </c>
      <c r="K794" s="11">
        <v>0</v>
      </c>
      <c r="M794" s="7">
        <v>0</v>
      </c>
      <c r="N794" s="9">
        <v>0</v>
      </c>
      <c r="O794" s="9">
        <v>0</v>
      </c>
      <c r="Q794" s="7">
        <v>0</v>
      </c>
      <c r="R794" s="10">
        <v>0</v>
      </c>
      <c r="S794" s="10">
        <v>0</v>
      </c>
      <c r="U794" s="7">
        <v>71</v>
      </c>
      <c r="V794" s="17">
        <v>5</v>
      </c>
      <c r="W794" s="17">
        <v>59</v>
      </c>
      <c r="X794" s="17" t="s">
        <v>2</v>
      </c>
      <c r="Y794" s="7">
        <v>-1</v>
      </c>
      <c r="Z794" s="14">
        <v>0</v>
      </c>
      <c r="AA794" s="14">
        <v>0</v>
      </c>
      <c r="AC794" s="7">
        <v>-1</v>
      </c>
      <c r="AD794" s="18">
        <v>0</v>
      </c>
      <c r="AE794" s="18">
        <v>0</v>
      </c>
      <c r="AG794" s="16">
        <v>13.2711675336</v>
      </c>
      <c r="AH794" s="16">
        <v>4.8582836941999998</v>
      </c>
      <c r="AI794" s="6">
        <f>IF(L794="Duinvlak",3,IF(L794="Plantvlak",2,1))</f>
        <v>1</v>
      </c>
      <c r="AJ794" s="6">
        <f>IF(P794="Duinvlak",3,IF(M794="Plantvlak",2,1))</f>
        <v>1</v>
      </c>
      <c r="AK794" s="6">
        <f>IF(T794="Duinvlak",3,IF(T794="Plantvlak",2,1))</f>
        <v>1</v>
      </c>
      <c r="AL794" s="6">
        <f>IF(X794="Duinvlak",3,IF(X794="Plantvlak",2,1))</f>
        <v>3</v>
      </c>
      <c r="AM794" s="6">
        <f>IF(AB794="Duinvlak",3,IF(AB794="Plantvlak",2,1))</f>
        <v>1</v>
      </c>
      <c r="AN794" s="6">
        <f>IF(AF794="Duinvlak",3,IF(AF794="Plantvlak",2,1))</f>
        <v>1</v>
      </c>
      <c r="AO794">
        <f>AI794*100000+AJ794*10000+AK794*1000+AL794*100+AM794*10+AN794</f>
        <v>111311</v>
      </c>
    </row>
    <row r="795" spans="1:41" ht="15" x14ac:dyDescent="0.25">
      <c r="A795" s="7">
        <v>341</v>
      </c>
      <c r="B795" s="7">
        <v>3</v>
      </c>
      <c r="C795" s="7">
        <v>3</v>
      </c>
      <c r="D795" s="7">
        <v>325</v>
      </c>
      <c r="E795" s="7">
        <v>369</v>
      </c>
      <c r="F795" s="7">
        <v>391</v>
      </c>
      <c r="G795" s="7">
        <v>-1</v>
      </c>
      <c r="H795" s="7">
        <v>0</v>
      </c>
      <c r="I795" s="7">
        <v>0</v>
      </c>
      <c r="J795" s="11">
        <v>0</v>
      </c>
      <c r="K795" s="11">
        <v>0</v>
      </c>
      <c r="M795" s="7">
        <v>0</v>
      </c>
      <c r="N795" s="9">
        <v>0</v>
      </c>
      <c r="O795" s="9">
        <v>0</v>
      </c>
      <c r="Q795" s="7">
        <v>0</v>
      </c>
      <c r="R795" s="10">
        <v>0</v>
      </c>
      <c r="S795" s="10">
        <v>0</v>
      </c>
      <c r="U795" s="7">
        <v>76</v>
      </c>
      <c r="V795" s="17">
        <v>3</v>
      </c>
      <c r="W795" s="17">
        <v>952</v>
      </c>
      <c r="X795" s="17" t="s">
        <v>2</v>
      </c>
      <c r="Y795" s="7">
        <v>-1</v>
      </c>
      <c r="Z795" s="14">
        <v>0</v>
      </c>
      <c r="AA795" s="14">
        <v>0</v>
      </c>
      <c r="AC795" s="7">
        <v>-1</v>
      </c>
      <c r="AD795" s="18">
        <v>0</v>
      </c>
      <c r="AE795" s="18">
        <v>0</v>
      </c>
      <c r="AG795" s="16">
        <v>19.534861963899999</v>
      </c>
      <c r="AH795" s="16">
        <v>1.62966387058</v>
      </c>
      <c r="AI795" s="6">
        <f>IF(L795="Duinvlak",3,IF(L795="Plantvlak",2,1))</f>
        <v>1</v>
      </c>
      <c r="AJ795" s="6">
        <f>IF(P795="Duinvlak",3,IF(M795="Plantvlak",2,1))</f>
        <v>1</v>
      </c>
      <c r="AK795" s="6">
        <f>IF(T795="Duinvlak",3,IF(T795="Plantvlak",2,1))</f>
        <v>1</v>
      </c>
      <c r="AL795" s="6">
        <f>IF(X795="Duinvlak",3,IF(X795="Plantvlak",2,1))</f>
        <v>3</v>
      </c>
      <c r="AM795" s="6">
        <f>IF(AB795="Duinvlak",3,IF(AB795="Plantvlak",2,1))</f>
        <v>1</v>
      </c>
      <c r="AN795" s="6">
        <f>IF(AF795="Duinvlak",3,IF(AF795="Plantvlak",2,1))</f>
        <v>1</v>
      </c>
      <c r="AO795">
        <f>AI795*100000+AJ795*10000+AK795*1000+AL795*100+AM795*10+AN795</f>
        <v>111311</v>
      </c>
    </row>
    <row r="796" spans="1:41" ht="15" x14ac:dyDescent="0.25">
      <c r="A796" s="7">
        <v>342</v>
      </c>
      <c r="B796" s="7">
        <v>3</v>
      </c>
      <c r="C796" s="7">
        <v>3</v>
      </c>
      <c r="D796" s="7">
        <v>326</v>
      </c>
      <c r="E796" s="7">
        <v>370</v>
      </c>
      <c r="F796" s="7">
        <v>392</v>
      </c>
      <c r="G796" s="7">
        <v>-1</v>
      </c>
      <c r="H796" s="7">
        <v>0</v>
      </c>
      <c r="I796" s="7">
        <v>0</v>
      </c>
      <c r="J796" s="11">
        <v>0</v>
      </c>
      <c r="K796" s="11">
        <v>0</v>
      </c>
      <c r="M796" s="7">
        <v>0</v>
      </c>
      <c r="N796" s="9">
        <v>0</v>
      </c>
      <c r="O796" s="9">
        <v>0</v>
      </c>
      <c r="Q796" s="7">
        <v>0</v>
      </c>
      <c r="R796" s="10">
        <v>0</v>
      </c>
      <c r="S796" s="10">
        <v>0</v>
      </c>
      <c r="U796" s="7">
        <v>77</v>
      </c>
      <c r="V796" s="17">
        <v>3</v>
      </c>
      <c r="W796" s="17">
        <v>961</v>
      </c>
      <c r="X796" s="17" t="s">
        <v>2</v>
      </c>
      <c r="Y796" s="7">
        <v>-1</v>
      </c>
      <c r="Z796" s="14">
        <v>0</v>
      </c>
      <c r="AA796" s="14">
        <v>0</v>
      </c>
      <c r="AC796" s="7">
        <v>-1</v>
      </c>
      <c r="AD796" s="18">
        <v>0</v>
      </c>
      <c r="AE796" s="18">
        <v>0</v>
      </c>
      <c r="AG796" s="16">
        <v>17.370210989099998</v>
      </c>
      <c r="AH796" s="16">
        <v>5.1378785802299998</v>
      </c>
      <c r="AI796" s="6">
        <f>IF(L796="Duinvlak",3,IF(L796="Plantvlak",2,1))</f>
        <v>1</v>
      </c>
      <c r="AJ796" s="6">
        <f>IF(P796="Duinvlak",3,IF(M796="Plantvlak",2,1))</f>
        <v>1</v>
      </c>
      <c r="AK796" s="6">
        <f>IF(T796="Duinvlak",3,IF(T796="Plantvlak",2,1))</f>
        <v>1</v>
      </c>
      <c r="AL796" s="6">
        <f>IF(X796="Duinvlak",3,IF(X796="Plantvlak",2,1))</f>
        <v>3</v>
      </c>
      <c r="AM796" s="6">
        <f>IF(AB796="Duinvlak",3,IF(AB796="Plantvlak",2,1))</f>
        <v>1</v>
      </c>
      <c r="AN796" s="6">
        <f>IF(AF796="Duinvlak",3,IF(AF796="Plantvlak",2,1))</f>
        <v>1</v>
      </c>
      <c r="AO796">
        <f>AI796*100000+AJ796*10000+AK796*1000+AL796*100+AM796*10+AN796</f>
        <v>111311</v>
      </c>
    </row>
    <row r="797" spans="1:41" ht="15" x14ac:dyDescent="0.25">
      <c r="A797" s="7">
        <v>343</v>
      </c>
      <c r="B797" s="7">
        <v>3</v>
      </c>
      <c r="C797" s="7">
        <v>3</v>
      </c>
      <c r="D797" s="7">
        <v>327</v>
      </c>
      <c r="E797" s="7">
        <v>371</v>
      </c>
      <c r="F797" s="7">
        <v>393</v>
      </c>
      <c r="G797" s="7">
        <v>-1</v>
      </c>
      <c r="H797" s="7">
        <v>0</v>
      </c>
      <c r="I797" s="7">
        <v>0</v>
      </c>
      <c r="J797" s="11">
        <v>0</v>
      </c>
      <c r="K797" s="11">
        <v>0</v>
      </c>
      <c r="M797" s="7">
        <v>0</v>
      </c>
      <c r="N797" s="9">
        <v>0</v>
      </c>
      <c r="O797" s="9">
        <v>0</v>
      </c>
      <c r="Q797" s="7">
        <v>0</v>
      </c>
      <c r="R797" s="10">
        <v>0</v>
      </c>
      <c r="S797" s="10">
        <v>0</v>
      </c>
      <c r="U797" s="7">
        <v>78</v>
      </c>
      <c r="V797" s="17">
        <v>3</v>
      </c>
      <c r="W797" s="17">
        <v>112</v>
      </c>
      <c r="X797" s="17" t="s">
        <v>2</v>
      </c>
      <c r="Y797" s="7">
        <v>-1</v>
      </c>
      <c r="Z797" s="14">
        <v>0</v>
      </c>
      <c r="AA797" s="14">
        <v>0</v>
      </c>
      <c r="AC797" s="7">
        <v>-1</v>
      </c>
      <c r="AD797" s="18">
        <v>0</v>
      </c>
      <c r="AE797" s="18">
        <v>0</v>
      </c>
      <c r="AG797" s="16">
        <v>15.5558307704</v>
      </c>
      <c r="AH797" s="16">
        <v>8.8858630001899996</v>
      </c>
      <c r="AI797" s="6">
        <f>IF(L797="Duinvlak",3,IF(L797="Plantvlak",2,1))</f>
        <v>1</v>
      </c>
      <c r="AJ797" s="6">
        <f>IF(P797="Duinvlak",3,IF(M797="Plantvlak",2,1))</f>
        <v>1</v>
      </c>
      <c r="AK797" s="6">
        <f>IF(T797="Duinvlak",3,IF(T797="Plantvlak",2,1))</f>
        <v>1</v>
      </c>
      <c r="AL797" s="6">
        <f>IF(X797="Duinvlak",3,IF(X797="Plantvlak",2,1))</f>
        <v>3</v>
      </c>
      <c r="AM797" s="6">
        <f>IF(AB797="Duinvlak",3,IF(AB797="Plantvlak",2,1))</f>
        <v>1</v>
      </c>
      <c r="AN797" s="6">
        <f>IF(AF797="Duinvlak",3,IF(AF797="Plantvlak",2,1))</f>
        <v>1</v>
      </c>
      <c r="AO797">
        <f>AI797*100000+AJ797*10000+AK797*1000+AL797*100+AM797*10+AN797</f>
        <v>111311</v>
      </c>
    </row>
    <row r="798" spans="1:41" ht="15" x14ac:dyDescent="0.25">
      <c r="A798" s="7">
        <v>344</v>
      </c>
      <c r="B798" s="7">
        <v>3</v>
      </c>
      <c r="C798" s="7">
        <v>3</v>
      </c>
      <c r="D798" s="7">
        <v>328</v>
      </c>
      <c r="E798" s="7">
        <v>372</v>
      </c>
      <c r="F798" s="7">
        <v>394</v>
      </c>
      <c r="G798" s="7">
        <v>-1</v>
      </c>
      <c r="H798" s="7">
        <v>0</v>
      </c>
      <c r="I798" s="7">
        <v>0</v>
      </c>
      <c r="J798" s="11">
        <v>0</v>
      </c>
      <c r="K798" s="11">
        <v>0</v>
      </c>
      <c r="M798" s="7">
        <v>0</v>
      </c>
      <c r="N798" s="9">
        <v>0</v>
      </c>
      <c r="O798" s="9">
        <v>0</v>
      </c>
      <c r="Q798" s="7">
        <v>0</v>
      </c>
      <c r="R798" s="10">
        <v>0</v>
      </c>
      <c r="S798" s="10">
        <v>0</v>
      </c>
      <c r="U798" s="7">
        <v>79</v>
      </c>
      <c r="V798" s="17">
        <v>3</v>
      </c>
      <c r="W798" s="17">
        <v>113</v>
      </c>
      <c r="X798" s="17" t="s">
        <v>2</v>
      </c>
      <c r="Y798" s="7">
        <v>-1</v>
      </c>
      <c r="Z798" s="14">
        <v>0</v>
      </c>
      <c r="AA798" s="14">
        <v>0</v>
      </c>
      <c r="AC798" s="7">
        <v>-1</v>
      </c>
      <c r="AD798" s="18">
        <v>0</v>
      </c>
      <c r="AE798" s="18">
        <v>0</v>
      </c>
      <c r="AG798" s="16">
        <v>9.3096785209499995</v>
      </c>
      <c r="AH798" s="16">
        <v>1.2584433005</v>
      </c>
      <c r="AI798" s="6">
        <f>IF(L798="Duinvlak",3,IF(L798="Plantvlak",2,1))</f>
        <v>1</v>
      </c>
      <c r="AJ798" s="6">
        <f>IF(P798="Duinvlak",3,IF(M798="Plantvlak",2,1))</f>
        <v>1</v>
      </c>
      <c r="AK798" s="6">
        <f>IF(T798="Duinvlak",3,IF(T798="Plantvlak",2,1))</f>
        <v>1</v>
      </c>
      <c r="AL798" s="6">
        <f>IF(X798="Duinvlak",3,IF(X798="Plantvlak",2,1))</f>
        <v>3</v>
      </c>
      <c r="AM798" s="6">
        <f>IF(AB798="Duinvlak",3,IF(AB798="Plantvlak",2,1))</f>
        <v>1</v>
      </c>
      <c r="AN798" s="6">
        <f>IF(AF798="Duinvlak",3,IF(AF798="Plantvlak",2,1))</f>
        <v>1</v>
      </c>
      <c r="AO798">
        <f>AI798*100000+AJ798*10000+AK798*1000+AL798*100+AM798*10+AN798</f>
        <v>111311</v>
      </c>
    </row>
    <row r="799" spans="1:41" ht="15" x14ac:dyDescent="0.25">
      <c r="A799" s="7">
        <v>345</v>
      </c>
      <c r="B799" s="7">
        <v>3</v>
      </c>
      <c r="C799" s="7">
        <v>3</v>
      </c>
      <c r="D799" s="7">
        <v>329</v>
      </c>
      <c r="E799" s="7">
        <v>373</v>
      </c>
      <c r="F799" s="7">
        <v>395</v>
      </c>
      <c r="G799" s="7">
        <v>-1</v>
      </c>
      <c r="H799" s="7">
        <v>0</v>
      </c>
      <c r="I799" s="7">
        <v>0</v>
      </c>
      <c r="J799" s="11">
        <v>0</v>
      </c>
      <c r="K799" s="11">
        <v>0</v>
      </c>
      <c r="M799" s="7">
        <v>0</v>
      </c>
      <c r="N799" s="9">
        <v>0</v>
      </c>
      <c r="O799" s="9">
        <v>0</v>
      </c>
      <c r="Q799" s="7">
        <v>0</v>
      </c>
      <c r="R799" s="10">
        <v>0</v>
      </c>
      <c r="S799" s="10">
        <v>0</v>
      </c>
      <c r="U799" s="7">
        <v>80</v>
      </c>
      <c r="V799" s="17">
        <v>3</v>
      </c>
      <c r="W799" s="17">
        <v>114</v>
      </c>
      <c r="X799" s="17" t="s">
        <v>2</v>
      </c>
      <c r="Y799" s="7">
        <v>-1</v>
      </c>
      <c r="Z799" s="14">
        <v>0</v>
      </c>
      <c r="AA799" s="14">
        <v>0</v>
      </c>
      <c r="AC799" s="7">
        <v>-1</v>
      </c>
      <c r="AD799" s="18">
        <v>0</v>
      </c>
      <c r="AE799" s="18">
        <v>0</v>
      </c>
      <c r="AG799" s="16">
        <v>5.50724329149</v>
      </c>
      <c r="AH799" s="16">
        <v>1.8700574961900001</v>
      </c>
      <c r="AI799" s="6">
        <f>IF(L799="Duinvlak",3,IF(L799="Plantvlak",2,1))</f>
        <v>1</v>
      </c>
      <c r="AJ799" s="6">
        <f>IF(P799="Duinvlak",3,IF(M799="Plantvlak",2,1))</f>
        <v>1</v>
      </c>
      <c r="AK799" s="6">
        <f>IF(T799="Duinvlak",3,IF(T799="Plantvlak",2,1))</f>
        <v>1</v>
      </c>
      <c r="AL799" s="6">
        <f>IF(X799="Duinvlak",3,IF(X799="Plantvlak",2,1))</f>
        <v>3</v>
      </c>
      <c r="AM799" s="6">
        <f>IF(AB799="Duinvlak",3,IF(AB799="Plantvlak",2,1))</f>
        <v>1</v>
      </c>
      <c r="AN799" s="6">
        <f>IF(AF799="Duinvlak",3,IF(AF799="Plantvlak",2,1))</f>
        <v>1</v>
      </c>
      <c r="AO799">
        <f>AI799*100000+AJ799*10000+AK799*1000+AL799*100+AM799*10+AN799</f>
        <v>111311</v>
      </c>
    </row>
    <row r="800" spans="1:41" ht="15" x14ac:dyDescent="0.25">
      <c r="A800" s="7">
        <v>346</v>
      </c>
      <c r="B800" s="7">
        <v>3</v>
      </c>
      <c r="C800" s="7">
        <v>3</v>
      </c>
      <c r="D800" s="7">
        <v>330</v>
      </c>
      <c r="E800" s="7">
        <v>374</v>
      </c>
      <c r="F800" s="7">
        <v>396</v>
      </c>
      <c r="G800" s="7">
        <v>-1</v>
      </c>
      <c r="H800" s="7">
        <v>0</v>
      </c>
      <c r="I800" s="7">
        <v>0</v>
      </c>
      <c r="J800" s="11">
        <v>0</v>
      </c>
      <c r="K800" s="11">
        <v>0</v>
      </c>
      <c r="M800" s="7">
        <v>0</v>
      </c>
      <c r="N800" s="9">
        <v>0</v>
      </c>
      <c r="O800" s="9">
        <v>0</v>
      </c>
      <c r="Q800" s="7">
        <v>0</v>
      </c>
      <c r="R800" s="10">
        <v>0</v>
      </c>
      <c r="S800" s="10">
        <v>0</v>
      </c>
      <c r="U800" s="7">
        <v>81</v>
      </c>
      <c r="V800" s="17">
        <v>3</v>
      </c>
      <c r="W800" s="17">
        <v>115</v>
      </c>
      <c r="X800" s="17" t="s">
        <v>2</v>
      </c>
      <c r="Y800" s="7">
        <v>-1</v>
      </c>
      <c r="Z800" s="14">
        <v>0</v>
      </c>
      <c r="AA800" s="14">
        <v>0</v>
      </c>
      <c r="AC800" s="7">
        <v>-1</v>
      </c>
      <c r="AD800" s="18">
        <v>0</v>
      </c>
      <c r="AE800" s="18">
        <v>0</v>
      </c>
      <c r="AG800" s="16">
        <v>5.3907627487400003</v>
      </c>
      <c r="AH800" s="16">
        <v>1.94206450141</v>
      </c>
      <c r="AI800" s="6">
        <f>IF(L800="Duinvlak",3,IF(L800="Plantvlak",2,1))</f>
        <v>1</v>
      </c>
      <c r="AJ800" s="6">
        <f>IF(P800="Duinvlak",3,IF(M800="Plantvlak",2,1))</f>
        <v>1</v>
      </c>
      <c r="AK800" s="6">
        <f>IF(T800="Duinvlak",3,IF(T800="Plantvlak",2,1))</f>
        <v>1</v>
      </c>
      <c r="AL800" s="6">
        <f>IF(X800="Duinvlak",3,IF(X800="Plantvlak",2,1))</f>
        <v>3</v>
      </c>
      <c r="AM800" s="6">
        <f>IF(AB800="Duinvlak",3,IF(AB800="Plantvlak",2,1))</f>
        <v>1</v>
      </c>
      <c r="AN800" s="6">
        <f>IF(AF800="Duinvlak",3,IF(AF800="Plantvlak",2,1))</f>
        <v>1</v>
      </c>
      <c r="AO800">
        <f>AI800*100000+AJ800*10000+AK800*1000+AL800*100+AM800*10+AN800</f>
        <v>111311</v>
      </c>
    </row>
    <row r="801" spans="1:41" ht="15" x14ac:dyDescent="0.25">
      <c r="A801" s="7">
        <v>1174</v>
      </c>
      <c r="B801" s="7">
        <v>16</v>
      </c>
      <c r="C801" s="7">
        <v>45</v>
      </c>
      <c r="D801" s="7">
        <v>338</v>
      </c>
      <c r="E801" s="7">
        <v>448</v>
      </c>
      <c r="F801" s="7">
        <v>499</v>
      </c>
      <c r="G801" s="7">
        <v>-1</v>
      </c>
      <c r="H801" s="7">
        <v>0</v>
      </c>
      <c r="I801" s="7">
        <v>0</v>
      </c>
      <c r="J801" s="11">
        <v>0</v>
      </c>
      <c r="K801" s="11">
        <v>0</v>
      </c>
      <c r="M801" s="7">
        <v>0</v>
      </c>
      <c r="N801" s="9">
        <v>0</v>
      </c>
      <c r="O801" s="9">
        <v>0</v>
      </c>
      <c r="Q801" s="7">
        <v>0</v>
      </c>
      <c r="R801" s="10">
        <v>0</v>
      </c>
      <c r="S801" s="10">
        <v>0</v>
      </c>
      <c r="U801" s="7">
        <v>188</v>
      </c>
      <c r="V801" s="17">
        <v>45</v>
      </c>
      <c r="W801" s="17">
        <v>1</v>
      </c>
      <c r="X801" s="17" t="s">
        <v>2</v>
      </c>
      <c r="Y801" s="7">
        <v>-1</v>
      </c>
      <c r="Z801" s="14">
        <v>0</v>
      </c>
      <c r="AA801" s="14">
        <v>0</v>
      </c>
      <c r="AC801" s="7">
        <v>-1</v>
      </c>
      <c r="AD801" s="18">
        <v>0</v>
      </c>
      <c r="AE801" s="18">
        <v>0</v>
      </c>
      <c r="AG801" s="16">
        <v>42.7634436628</v>
      </c>
      <c r="AH801" s="16">
        <v>6.1632105532599999</v>
      </c>
      <c r="AI801" s="6">
        <f>IF(L801="Duinvlak",3,IF(L801="Plantvlak",2,1))</f>
        <v>1</v>
      </c>
      <c r="AJ801" s="6">
        <f>IF(P801="Duinvlak",3,IF(M801="Plantvlak",2,1))</f>
        <v>1</v>
      </c>
      <c r="AK801" s="6">
        <f>IF(T801="Duinvlak",3,IF(T801="Plantvlak",2,1))</f>
        <v>1</v>
      </c>
      <c r="AL801" s="6">
        <f>IF(X801="Duinvlak",3,IF(X801="Plantvlak",2,1))</f>
        <v>3</v>
      </c>
      <c r="AM801" s="6">
        <f>IF(AB801="Duinvlak",3,IF(AB801="Plantvlak",2,1))</f>
        <v>1</v>
      </c>
      <c r="AN801" s="6">
        <f>IF(AF801="Duinvlak",3,IF(AF801="Plantvlak",2,1))</f>
        <v>1</v>
      </c>
      <c r="AO801">
        <f>AI801*100000+AJ801*10000+AK801*1000+AL801*100+AM801*10+AN801</f>
        <v>111311</v>
      </c>
    </row>
    <row r="802" spans="1:41" ht="15" x14ac:dyDescent="0.25">
      <c r="A802" s="7">
        <v>1175</v>
      </c>
      <c r="B802" s="7">
        <v>16</v>
      </c>
      <c r="C802" s="7">
        <v>45</v>
      </c>
      <c r="D802" s="7">
        <v>339</v>
      </c>
      <c r="E802" s="7">
        <v>449</v>
      </c>
      <c r="F802" s="7">
        <v>500</v>
      </c>
      <c r="G802" s="7">
        <v>-1</v>
      </c>
      <c r="H802" s="7">
        <v>0</v>
      </c>
      <c r="I802" s="7">
        <v>0</v>
      </c>
      <c r="J802" s="11">
        <v>0</v>
      </c>
      <c r="K802" s="11">
        <v>0</v>
      </c>
      <c r="M802" s="7">
        <v>0</v>
      </c>
      <c r="N802" s="9">
        <v>0</v>
      </c>
      <c r="O802" s="9">
        <v>0</v>
      </c>
      <c r="Q802" s="7">
        <v>0</v>
      </c>
      <c r="R802" s="10">
        <v>0</v>
      </c>
      <c r="S802" s="10">
        <v>0</v>
      </c>
      <c r="U802" s="7">
        <v>189</v>
      </c>
      <c r="V802" s="17">
        <v>45</v>
      </c>
      <c r="W802" s="17">
        <v>64</v>
      </c>
      <c r="X802" s="17" t="s">
        <v>2</v>
      </c>
      <c r="Y802" s="7">
        <v>-1</v>
      </c>
      <c r="Z802" s="14">
        <v>0</v>
      </c>
      <c r="AA802" s="14">
        <v>0</v>
      </c>
      <c r="AC802" s="7">
        <v>-1</v>
      </c>
      <c r="AD802" s="18">
        <v>0</v>
      </c>
      <c r="AE802" s="18">
        <v>0</v>
      </c>
      <c r="AG802" s="16">
        <v>6.87861796351</v>
      </c>
      <c r="AH802" s="16">
        <v>0.85013079356400001</v>
      </c>
      <c r="AI802" s="6">
        <f>IF(L802="Duinvlak",3,IF(L802="Plantvlak",2,1))</f>
        <v>1</v>
      </c>
      <c r="AJ802" s="6">
        <f>IF(P802="Duinvlak",3,IF(M802="Plantvlak",2,1))</f>
        <v>1</v>
      </c>
      <c r="AK802" s="6">
        <f>IF(T802="Duinvlak",3,IF(T802="Plantvlak",2,1))</f>
        <v>1</v>
      </c>
      <c r="AL802" s="6">
        <f>IF(X802="Duinvlak",3,IF(X802="Plantvlak",2,1))</f>
        <v>3</v>
      </c>
      <c r="AM802" s="6">
        <f>IF(AB802="Duinvlak",3,IF(AB802="Plantvlak",2,1))</f>
        <v>1</v>
      </c>
      <c r="AN802" s="6">
        <f>IF(AF802="Duinvlak",3,IF(AF802="Plantvlak",2,1))</f>
        <v>1</v>
      </c>
      <c r="AO802">
        <f>AI802*100000+AJ802*10000+AK802*1000+AL802*100+AM802*10+AN802</f>
        <v>111311</v>
      </c>
    </row>
    <row r="803" spans="1:41" ht="15" x14ac:dyDescent="0.25">
      <c r="A803" s="7">
        <v>1184</v>
      </c>
      <c r="B803" s="7">
        <v>17</v>
      </c>
      <c r="C803" s="7">
        <v>56</v>
      </c>
      <c r="D803" s="7">
        <v>340</v>
      </c>
      <c r="E803" s="7">
        <v>450</v>
      </c>
      <c r="F803" s="7">
        <v>501</v>
      </c>
      <c r="G803" s="7">
        <v>-1</v>
      </c>
      <c r="H803" s="7">
        <v>0</v>
      </c>
      <c r="I803" s="7">
        <v>0</v>
      </c>
      <c r="J803" s="11">
        <v>0</v>
      </c>
      <c r="K803" s="11">
        <v>0</v>
      </c>
      <c r="M803" s="7">
        <v>0</v>
      </c>
      <c r="N803" s="9">
        <v>0</v>
      </c>
      <c r="O803" s="9">
        <v>0</v>
      </c>
      <c r="Q803" s="7">
        <v>0</v>
      </c>
      <c r="R803" s="10">
        <v>0</v>
      </c>
      <c r="S803" s="10">
        <v>0</v>
      </c>
      <c r="U803" s="7">
        <v>190</v>
      </c>
      <c r="V803" s="17">
        <v>56</v>
      </c>
      <c r="W803" s="17">
        <v>50</v>
      </c>
      <c r="X803" s="17" t="s">
        <v>2</v>
      </c>
      <c r="Y803" s="7">
        <v>-1</v>
      </c>
      <c r="Z803" s="14">
        <v>0</v>
      </c>
      <c r="AA803" s="14">
        <v>0</v>
      </c>
      <c r="AC803" s="7">
        <v>-1</v>
      </c>
      <c r="AD803" s="18">
        <v>0</v>
      </c>
      <c r="AE803" s="18">
        <v>0</v>
      </c>
      <c r="AG803" s="16">
        <v>16.912536068000001</v>
      </c>
      <c r="AH803" s="16">
        <v>1.4277218839800001</v>
      </c>
      <c r="AI803" s="6">
        <f>IF(L803="Duinvlak",3,IF(L803="Plantvlak",2,1))</f>
        <v>1</v>
      </c>
      <c r="AJ803" s="6">
        <f>IF(P803="Duinvlak",3,IF(M803="Plantvlak",2,1))</f>
        <v>1</v>
      </c>
      <c r="AK803" s="6">
        <f>IF(T803="Duinvlak",3,IF(T803="Plantvlak",2,1))</f>
        <v>1</v>
      </c>
      <c r="AL803" s="6">
        <f>IF(X803="Duinvlak",3,IF(X803="Plantvlak",2,1))</f>
        <v>3</v>
      </c>
      <c r="AM803" s="6">
        <f>IF(AB803="Duinvlak",3,IF(AB803="Plantvlak",2,1))</f>
        <v>1</v>
      </c>
      <c r="AN803" s="6">
        <f>IF(AF803="Duinvlak",3,IF(AF803="Plantvlak",2,1))</f>
        <v>1</v>
      </c>
      <c r="AO803">
        <f>AI803*100000+AJ803*10000+AK803*1000+AL803*100+AM803*10+AN803</f>
        <v>111311</v>
      </c>
    </row>
    <row r="804" spans="1:41" ht="15" x14ac:dyDescent="0.25">
      <c r="A804" s="7">
        <v>533</v>
      </c>
      <c r="B804" s="7">
        <v>6</v>
      </c>
      <c r="C804" s="7">
        <v>501</v>
      </c>
      <c r="D804" s="7">
        <v>1368</v>
      </c>
      <c r="E804" s="7">
        <v>878</v>
      </c>
      <c r="F804" s="7">
        <v>398</v>
      </c>
      <c r="G804" s="7">
        <v>-1</v>
      </c>
      <c r="H804" s="7">
        <v>0</v>
      </c>
      <c r="I804" s="7">
        <v>0</v>
      </c>
      <c r="J804" s="11">
        <v>0</v>
      </c>
      <c r="K804" s="11">
        <v>0</v>
      </c>
      <c r="M804" s="7">
        <v>0</v>
      </c>
      <c r="N804" s="9">
        <v>0</v>
      </c>
      <c r="O804" s="9">
        <v>0</v>
      </c>
      <c r="Q804" s="7">
        <v>0</v>
      </c>
      <c r="R804" s="10">
        <v>0</v>
      </c>
      <c r="S804" s="10">
        <v>0</v>
      </c>
      <c r="U804" s="7">
        <v>83</v>
      </c>
      <c r="V804" s="17">
        <v>50</v>
      </c>
      <c r="W804" s="17">
        <v>901</v>
      </c>
      <c r="X804" s="17" t="s">
        <v>3</v>
      </c>
      <c r="Y804" s="7">
        <v>33</v>
      </c>
      <c r="Z804" s="14">
        <v>50</v>
      </c>
      <c r="AA804" s="14">
        <v>522</v>
      </c>
      <c r="AB804" s="14" t="s">
        <v>2</v>
      </c>
      <c r="AC804" s="7">
        <v>20</v>
      </c>
      <c r="AD804" s="18">
        <v>501</v>
      </c>
      <c r="AE804" s="18">
        <v>16</v>
      </c>
      <c r="AF804" s="18" t="s">
        <v>2</v>
      </c>
      <c r="AG804" s="16">
        <v>7.1441512223999997</v>
      </c>
      <c r="AH804" s="16">
        <v>2.5187418698299999</v>
      </c>
      <c r="AI804" s="6">
        <f>IF(L804="Duinvlak",3,IF(L804="Plantvlak",2,1))</f>
        <v>1</v>
      </c>
      <c r="AJ804" s="6">
        <f>IF(P804="Duinvlak",3,IF(M804="Plantvlak",2,1))</f>
        <v>1</v>
      </c>
      <c r="AK804" s="6">
        <f>IF(T804="Duinvlak",3,IF(T804="Plantvlak",2,1))</f>
        <v>1</v>
      </c>
      <c r="AL804" s="6">
        <f>IF(X804="Duinvlak",3,IF(X804="Plantvlak",2,1))</f>
        <v>2</v>
      </c>
      <c r="AM804" s="6">
        <f>IF(AB804="Duinvlak",3,IF(AB804="Plantvlak",2,1))</f>
        <v>3</v>
      </c>
      <c r="AN804" s="6">
        <f>IF(AF804="Duinvlak",3,IF(AF804="Plantvlak",2,1))</f>
        <v>3</v>
      </c>
      <c r="AO804">
        <f>AI804*100000+AJ804*10000+AK804*1000+AL804*100+AM804*10+AN804</f>
        <v>111233</v>
      </c>
    </row>
    <row r="805" spans="1:41" ht="15" x14ac:dyDescent="0.25">
      <c r="A805" s="7">
        <v>536</v>
      </c>
      <c r="B805" s="7">
        <v>6</v>
      </c>
      <c r="C805" s="7">
        <v>501</v>
      </c>
      <c r="D805" s="7">
        <v>1371</v>
      </c>
      <c r="E805" s="7">
        <v>881</v>
      </c>
      <c r="F805" s="7">
        <v>402</v>
      </c>
      <c r="G805" s="7">
        <v>-1</v>
      </c>
      <c r="H805" s="7">
        <v>0</v>
      </c>
      <c r="I805" s="7">
        <v>0</v>
      </c>
      <c r="J805" s="11">
        <v>0</v>
      </c>
      <c r="K805" s="11">
        <v>0</v>
      </c>
      <c r="M805" s="7">
        <v>0</v>
      </c>
      <c r="N805" s="9">
        <v>0</v>
      </c>
      <c r="O805" s="9">
        <v>0</v>
      </c>
      <c r="Q805" s="7">
        <v>0</v>
      </c>
      <c r="R805" s="10">
        <v>0</v>
      </c>
      <c r="S805" s="10">
        <v>0</v>
      </c>
      <c r="U805" s="7">
        <v>87</v>
      </c>
      <c r="V805" s="17">
        <v>50</v>
      </c>
      <c r="W805" s="17">
        <v>909</v>
      </c>
      <c r="X805" s="17" t="s">
        <v>3</v>
      </c>
      <c r="Y805" s="7">
        <v>48</v>
      </c>
      <c r="Z805" s="14">
        <v>50</v>
      </c>
      <c r="AA805" s="14">
        <v>13</v>
      </c>
      <c r="AB805" s="14" t="s">
        <v>2</v>
      </c>
      <c r="AC805" s="7">
        <v>26</v>
      </c>
      <c r="AD805" s="18">
        <v>501</v>
      </c>
      <c r="AE805" s="18">
        <v>21</v>
      </c>
      <c r="AF805" s="18" t="s">
        <v>2</v>
      </c>
      <c r="AG805" s="16">
        <v>16.115983808599999</v>
      </c>
      <c r="AH805" s="16">
        <v>8.7309796529400003</v>
      </c>
      <c r="AI805" s="6">
        <f>IF(L805="Duinvlak",3,IF(L805="Plantvlak",2,1))</f>
        <v>1</v>
      </c>
      <c r="AJ805" s="6">
        <f>IF(P805="Duinvlak",3,IF(M805="Plantvlak",2,1))</f>
        <v>1</v>
      </c>
      <c r="AK805" s="6">
        <f>IF(T805="Duinvlak",3,IF(T805="Plantvlak",2,1))</f>
        <v>1</v>
      </c>
      <c r="AL805" s="6">
        <f>IF(X805="Duinvlak",3,IF(X805="Plantvlak",2,1))</f>
        <v>2</v>
      </c>
      <c r="AM805" s="6">
        <f>IF(AB805="Duinvlak",3,IF(AB805="Plantvlak",2,1))</f>
        <v>3</v>
      </c>
      <c r="AN805" s="6">
        <f>IF(AF805="Duinvlak",3,IF(AF805="Plantvlak",2,1))</f>
        <v>3</v>
      </c>
      <c r="AO805">
        <f>AI805*100000+AJ805*10000+AK805*1000+AL805*100+AM805*10+AN805</f>
        <v>111233</v>
      </c>
    </row>
    <row r="806" spans="1:41" ht="15" x14ac:dyDescent="0.25">
      <c r="A806" s="7">
        <v>540</v>
      </c>
      <c r="B806" s="7">
        <v>6</v>
      </c>
      <c r="C806" s="7">
        <v>501</v>
      </c>
      <c r="D806" s="7">
        <v>1375</v>
      </c>
      <c r="E806" s="7">
        <v>885</v>
      </c>
      <c r="F806" s="7">
        <v>406</v>
      </c>
      <c r="G806" s="7">
        <v>-1</v>
      </c>
      <c r="H806" s="7">
        <v>0</v>
      </c>
      <c r="I806" s="7">
        <v>0</v>
      </c>
      <c r="J806" s="11">
        <v>0</v>
      </c>
      <c r="K806" s="11">
        <v>0</v>
      </c>
      <c r="M806" s="7">
        <v>0</v>
      </c>
      <c r="N806" s="9">
        <v>0</v>
      </c>
      <c r="O806" s="9">
        <v>0</v>
      </c>
      <c r="Q806" s="7">
        <v>0</v>
      </c>
      <c r="R806" s="10">
        <v>0</v>
      </c>
      <c r="S806" s="10">
        <v>0</v>
      </c>
      <c r="U806" s="7">
        <v>91</v>
      </c>
      <c r="V806" s="17">
        <v>50</v>
      </c>
      <c r="W806" s="17">
        <v>5</v>
      </c>
      <c r="X806" s="17" t="s">
        <v>3</v>
      </c>
      <c r="Y806" s="7">
        <v>42</v>
      </c>
      <c r="Z806" s="14">
        <v>50</v>
      </c>
      <c r="AA806" s="14">
        <v>7</v>
      </c>
      <c r="AB806" s="14" t="s">
        <v>2</v>
      </c>
      <c r="AC806" s="7">
        <v>2</v>
      </c>
      <c r="AD806" s="18">
        <v>501</v>
      </c>
      <c r="AE806" s="18">
        <v>1</v>
      </c>
      <c r="AF806" s="18" t="s">
        <v>2</v>
      </c>
      <c r="AG806" s="16">
        <v>6.7515800531799997</v>
      </c>
      <c r="AH806" s="16">
        <v>2.7260463490200002</v>
      </c>
      <c r="AI806" s="6">
        <f>IF(L806="Duinvlak",3,IF(L806="Plantvlak",2,1))</f>
        <v>1</v>
      </c>
      <c r="AJ806" s="6">
        <f>IF(P806="Duinvlak",3,IF(M806="Plantvlak",2,1))</f>
        <v>1</v>
      </c>
      <c r="AK806" s="6">
        <f>IF(T806="Duinvlak",3,IF(T806="Plantvlak",2,1))</f>
        <v>1</v>
      </c>
      <c r="AL806" s="6">
        <f>IF(X806="Duinvlak",3,IF(X806="Plantvlak",2,1))</f>
        <v>2</v>
      </c>
      <c r="AM806" s="6">
        <f>IF(AB806="Duinvlak",3,IF(AB806="Plantvlak",2,1))</f>
        <v>3</v>
      </c>
      <c r="AN806" s="6">
        <f>IF(AF806="Duinvlak",3,IF(AF806="Plantvlak",2,1))</f>
        <v>3</v>
      </c>
      <c r="AO806">
        <f>AI806*100000+AJ806*10000+AK806*1000+AL806*100+AM806*10+AN806</f>
        <v>111233</v>
      </c>
    </row>
    <row r="807" spans="1:41" ht="15" x14ac:dyDescent="0.25">
      <c r="A807" s="7">
        <v>549</v>
      </c>
      <c r="B807" s="7">
        <v>6</v>
      </c>
      <c r="C807" s="7">
        <v>501</v>
      </c>
      <c r="D807" s="7">
        <v>1384</v>
      </c>
      <c r="E807" s="7">
        <v>894</v>
      </c>
      <c r="F807" s="7">
        <v>416</v>
      </c>
      <c r="G807" s="7">
        <v>-1</v>
      </c>
      <c r="H807" s="7">
        <v>0</v>
      </c>
      <c r="I807" s="7">
        <v>0</v>
      </c>
      <c r="J807" s="11">
        <v>0</v>
      </c>
      <c r="K807" s="11">
        <v>0</v>
      </c>
      <c r="M807" s="7">
        <v>0</v>
      </c>
      <c r="N807" s="9">
        <v>0</v>
      </c>
      <c r="O807" s="9">
        <v>0</v>
      </c>
      <c r="Q807" s="7">
        <v>0</v>
      </c>
      <c r="R807" s="10">
        <v>0</v>
      </c>
      <c r="S807" s="10">
        <v>0</v>
      </c>
      <c r="U807" s="7">
        <v>101</v>
      </c>
      <c r="V807" s="17">
        <v>50</v>
      </c>
      <c r="W807" s="17">
        <v>15</v>
      </c>
      <c r="X807" s="17" t="s">
        <v>3</v>
      </c>
      <c r="Y807" s="7">
        <v>51</v>
      </c>
      <c r="Z807" s="14">
        <v>50</v>
      </c>
      <c r="AA807" s="14">
        <v>1</v>
      </c>
      <c r="AB807" s="14" t="s">
        <v>2</v>
      </c>
      <c r="AC807" s="7">
        <v>2</v>
      </c>
      <c r="AD807" s="18">
        <v>501</v>
      </c>
      <c r="AE807" s="18">
        <v>1</v>
      </c>
      <c r="AF807" s="18" t="s">
        <v>2</v>
      </c>
      <c r="AG807" s="16">
        <v>3.24858674642</v>
      </c>
      <c r="AH807" s="16">
        <v>0.53037900064999999</v>
      </c>
      <c r="AI807" s="6">
        <f>IF(L807="Duinvlak",3,IF(L807="Plantvlak",2,1))</f>
        <v>1</v>
      </c>
      <c r="AJ807" s="6">
        <f>IF(P807="Duinvlak",3,IF(M807="Plantvlak",2,1))</f>
        <v>1</v>
      </c>
      <c r="AK807" s="6">
        <f>IF(T807="Duinvlak",3,IF(T807="Plantvlak",2,1))</f>
        <v>1</v>
      </c>
      <c r="AL807" s="6">
        <f>IF(X807="Duinvlak",3,IF(X807="Plantvlak",2,1))</f>
        <v>2</v>
      </c>
      <c r="AM807" s="6">
        <f>IF(AB807="Duinvlak",3,IF(AB807="Plantvlak",2,1))</f>
        <v>3</v>
      </c>
      <c r="AN807" s="6">
        <f>IF(AF807="Duinvlak",3,IF(AF807="Plantvlak",2,1))</f>
        <v>3</v>
      </c>
      <c r="AO807">
        <f>AI807*100000+AJ807*10000+AK807*1000+AL807*100+AM807*10+AN807</f>
        <v>111233</v>
      </c>
    </row>
    <row r="808" spans="1:41" ht="15" x14ac:dyDescent="0.25">
      <c r="A808" s="7">
        <v>550</v>
      </c>
      <c r="B808" s="7">
        <v>6</v>
      </c>
      <c r="C808" s="7">
        <v>501</v>
      </c>
      <c r="D808" s="7">
        <v>1385</v>
      </c>
      <c r="E808" s="7">
        <v>895</v>
      </c>
      <c r="F808" s="7">
        <v>417</v>
      </c>
      <c r="G808" s="7">
        <v>-1</v>
      </c>
      <c r="H808" s="7">
        <v>0</v>
      </c>
      <c r="I808" s="7">
        <v>0</v>
      </c>
      <c r="J808" s="11">
        <v>0</v>
      </c>
      <c r="K808" s="11">
        <v>0</v>
      </c>
      <c r="M808" s="7">
        <v>0</v>
      </c>
      <c r="N808" s="9">
        <v>0</v>
      </c>
      <c r="O808" s="9">
        <v>0</v>
      </c>
      <c r="Q808" s="7">
        <v>0</v>
      </c>
      <c r="R808" s="10">
        <v>0</v>
      </c>
      <c r="S808" s="10">
        <v>0</v>
      </c>
      <c r="U808" s="7">
        <v>102</v>
      </c>
      <c r="V808" s="17">
        <v>50</v>
      </c>
      <c r="W808" s="17">
        <v>16</v>
      </c>
      <c r="X808" s="17" t="s">
        <v>3</v>
      </c>
      <c r="Y808" s="7">
        <v>51</v>
      </c>
      <c r="Z808" s="14">
        <v>50</v>
      </c>
      <c r="AA808" s="14">
        <v>1</v>
      </c>
      <c r="AB808" s="14" t="s">
        <v>2</v>
      </c>
      <c r="AC808" s="7">
        <v>2</v>
      </c>
      <c r="AD808" s="18">
        <v>501</v>
      </c>
      <c r="AE808" s="18">
        <v>1</v>
      </c>
      <c r="AF808" s="18" t="s">
        <v>2</v>
      </c>
      <c r="AG808" s="16">
        <v>10.9667223998</v>
      </c>
      <c r="AH808" s="16">
        <v>8.1329560006299992</v>
      </c>
      <c r="AI808" s="6">
        <f>IF(L808="Duinvlak",3,IF(L808="Plantvlak",2,1))</f>
        <v>1</v>
      </c>
      <c r="AJ808" s="6">
        <f>IF(P808="Duinvlak",3,IF(M808="Plantvlak",2,1))</f>
        <v>1</v>
      </c>
      <c r="AK808" s="6">
        <f>IF(T808="Duinvlak",3,IF(T808="Plantvlak",2,1))</f>
        <v>1</v>
      </c>
      <c r="AL808" s="6">
        <f>IF(X808="Duinvlak",3,IF(X808="Plantvlak",2,1))</f>
        <v>2</v>
      </c>
      <c r="AM808" s="6">
        <f>IF(AB808="Duinvlak",3,IF(AB808="Plantvlak",2,1))</f>
        <v>3</v>
      </c>
      <c r="AN808" s="6">
        <f>IF(AF808="Duinvlak",3,IF(AF808="Plantvlak",2,1))</f>
        <v>3</v>
      </c>
      <c r="AO808">
        <f>AI808*100000+AJ808*10000+AK808*1000+AL808*100+AM808*10+AN808</f>
        <v>111233</v>
      </c>
    </row>
    <row r="809" spans="1:41" ht="15" x14ac:dyDescent="0.25">
      <c r="A809" s="7">
        <v>558</v>
      </c>
      <c r="B809" s="7">
        <v>6</v>
      </c>
      <c r="C809" s="7">
        <v>501</v>
      </c>
      <c r="D809" s="7">
        <v>1393</v>
      </c>
      <c r="E809" s="7">
        <v>903</v>
      </c>
      <c r="F809" s="7">
        <v>426</v>
      </c>
      <c r="G809" s="7">
        <v>-1</v>
      </c>
      <c r="H809" s="7">
        <v>0</v>
      </c>
      <c r="I809" s="7">
        <v>0</v>
      </c>
      <c r="J809" s="11">
        <v>0</v>
      </c>
      <c r="K809" s="11">
        <v>0</v>
      </c>
      <c r="M809" s="7">
        <v>0</v>
      </c>
      <c r="N809" s="9">
        <v>0</v>
      </c>
      <c r="O809" s="9">
        <v>0</v>
      </c>
      <c r="Q809" s="7">
        <v>0</v>
      </c>
      <c r="R809" s="10">
        <v>0</v>
      </c>
      <c r="S809" s="10">
        <v>0</v>
      </c>
      <c r="U809" s="7">
        <v>111</v>
      </c>
      <c r="V809" s="17">
        <v>50</v>
      </c>
      <c r="W809" s="17">
        <v>25</v>
      </c>
      <c r="X809" s="17" t="s">
        <v>3</v>
      </c>
      <c r="Y809" s="7">
        <v>27</v>
      </c>
      <c r="Z809" s="14">
        <v>50</v>
      </c>
      <c r="AA809" s="14">
        <v>516</v>
      </c>
      <c r="AB809" s="14" t="s">
        <v>2</v>
      </c>
      <c r="AC809" s="7">
        <v>2</v>
      </c>
      <c r="AD809" s="18">
        <v>501</v>
      </c>
      <c r="AE809" s="18">
        <v>1</v>
      </c>
      <c r="AF809" s="18" t="s">
        <v>2</v>
      </c>
      <c r="AG809" s="16">
        <v>4.1275707476000001</v>
      </c>
      <c r="AH809" s="16">
        <v>0.55754494837199997</v>
      </c>
      <c r="AI809" s="6">
        <f>IF(L809="Duinvlak",3,IF(L809="Plantvlak",2,1))</f>
        <v>1</v>
      </c>
      <c r="AJ809" s="6">
        <f>IF(P809="Duinvlak",3,IF(M809="Plantvlak",2,1))</f>
        <v>1</v>
      </c>
      <c r="AK809" s="6">
        <f>IF(T809="Duinvlak",3,IF(T809="Plantvlak",2,1))</f>
        <v>1</v>
      </c>
      <c r="AL809" s="6">
        <f>IF(X809="Duinvlak",3,IF(X809="Plantvlak",2,1))</f>
        <v>2</v>
      </c>
      <c r="AM809" s="6">
        <f>IF(AB809="Duinvlak",3,IF(AB809="Plantvlak",2,1))</f>
        <v>3</v>
      </c>
      <c r="AN809" s="6">
        <f>IF(AF809="Duinvlak",3,IF(AF809="Plantvlak",2,1))</f>
        <v>3</v>
      </c>
      <c r="AO809">
        <f>AI809*100000+AJ809*10000+AK809*1000+AL809*100+AM809*10+AN809</f>
        <v>111233</v>
      </c>
    </row>
    <row r="810" spans="1:41" ht="15" x14ac:dyDescent="0.25">
      <c r="A810" s="7">
        <v>566</v>
      </c>
      <c r="B810" s="7">
        <v>6</v>
      </c>
      <c r="C810" s="7">
        <v>501</v>
      </c>
      <c r="D810" s="7">
        <v>1401</v>
      </c>
      <c r="E810" s="7">
        <v>911</v>
      </c>
      <c r="F810" s="7">
        <v>439</v>
      </c>
      <c r="G810" s="7">
        <v>-1</v>
      </c>
      <c r="H810" s="7">
        <v>0</v>
      </c>
      <c r="I810" s="7">
        <v>0</v>
      </c>
      <c r="J810" s="11">
        <v>0</v>
      </c>
      <c r="K810" s="11">
        <v>0</v>
      </c>
      <c r="M810" s="7">
        <v>0</v>
      </c>
      <c r="N810" s="9">
        <v>0</v>
      </c>
      <c r="O810" s="9">
        <v>0</v>
      </c>
      <c r="Q810" s="7">
        <v>0</v>
      </c>
      <c r="R810" s="10">
        <v>0</v>
      </c>
      <c r="S810" s="10">
        <v>0</v>
      </c>
      <c r="U810" s="7">
        <v>125</v>
      </c>
      <c r="V810" s="17">
        <v>50</v>
      </c>
      <c r="W810" s="17">
        <v>902</v>
      </c>
      <c r="X810" s="17" t="s">
        <v>3</v>
      </c>
      <c r="Y810" s="7">
        <v>34</v>
      </c>
      <c r="Z810" s="14">
        <v>50</v>
      </c>
      <c r="AA810" s="14">
        <v>523</v>
      </c>
      <c r="AB810" s="14" t="s">
        <v>2</v>
      </c>
      <c r="AC810" s="7">
        <v>21</v>
      </c>
      <c r="AD810" s="18">
        <v>501</v>
      </c>
      <c r="AE810" s="18">
        <v>17</v>
      </c>
      <c r="AF810" s="18" t="s">
        <v>2</v>
      </c>
      <c r="AG810" s="16">
        <v>8.17545865636</v>
      </c>
      <c r="AH810" s="16">
        <v>3.6654768492600001</v>
      </c>
      <c r="AI810" s="6">
        <f>IF(L810="Duinvlak",3,IF(L810="Plantvlak",2,1))</f>
        <v>1</v>
      </c>
      <c r="AJ810" s="6">
        <f>IF(P810="Duinvlak",3,IF(M810="Plantvlak",2,1))</f>
        <v>1</v>
      </c>
      <c r="AK810" s="6">
        <f>IF(T810="Duinvlak",3,IF(T810="Plantvlak",2,1))</f>
        <v>1</v>
      </c>
      <c r="AL810" s="6">
        <f>IF(X810="Duinvlak",3,IF(X810="Plantvlak",2,1))</f>
        <v>2</v>
      </c>
      <c r="AM810" s="6">
        <f>IF(AB810="Duinvlak",3,IF(AB810="Plantvlak",2,1))</f>
        <v>3</v>
      </c>
      <c r="AN810" s="6">
        <f>IF(AF810="Duinvlak",3,IF(AF810="Plantvlak",2,1))</f>
        <v>3</v>
      </c>
      <c r="AO810">
        <f>AI810*100000+AJ810*10000+AK810*1000+AL810*100+AM810*10+AN810</f>
        <v>111233</v>
      </c>
    </row>
    <row r="811" spans="1:41" ht="15" x14ac:dyDescent="0.25">
      <c r="A811" s="7">
        <v>567</v>
      </c>
      <c r="B811" s="7">
        <v>6</v>
      </c>
      <c r="C811" s="7">
        <v>501</v>
      </c>
      <c r="D811" s="7">
        <v>1402</v>
      </c>
      <c r="E811" s="7">
        <v>912</v>
      </c>
      <c r="F811" s="7">
        <v>440</v>
      </c>
      <c r="G811" s="7">
        <v>-1</v>
      </c>
      <c r="H811" s="7">
        <v>0</v>
      </c>
      <c r="I811" s="7">
        <v>0</v>
      </c>
      <c r="J811" s="11">
        <v>0</v>
      </c>
      <c r="K811" s="11">
        <v>0</v>
      </c>
      <c r="M811" s="7">
        <v>0</v>
      </c>
      <c r="N811" s="9">
        <v>0</v>
      </c>
      <c r="O811" s="9">
        <v>0</v>
      </c>
      <c r="Q811" s="7">
        <v>0</v>
      </c>
      <c r="R811" s="10">
        <v>0</v>
      </c>
      <c r="S811" s="10">
        <v>0</v>
      </c>
      <c r="U811" s="7">
        <v>126</v>
      </c>
      <c r="V811" s="17">
        <v>50</v>
      </c>
      <c r="W811" s="17">
        <v>905</v>
      </c>
      <c r="X811" s="17" t="s">
        <v>3</v>
      </c>
      <c r="Y811" s="7">
        <v>30</v>
      </c>
      <c r="Z811" s="14">
        <v>50</v>
      </c>
      <c r="AA811" s="14">
        <v>519</v>
      </c>
      <c r="AB811" s="14" t="s">
        <v>2</v>
      </c>
      <c r="AC811" s="7">
        <v>26</v>
      </c>
      <c r="AD811" s="18">
        <v>501</v>
      </c>
      <c r="AE811" s="18">
        <v>21</v>
      </c>
      <c r="AF811" s="18" t="s">
        <v>2</v>
      </c>
      <c r="AG811" s="16">
        <v>8.3819228501600005</v>
      </c>
      <c r="AH811" s="16">
        <v>3.9251179996399999</v>
      </c>
      <c r="AI811" s="6">
        <f>IF(L811="Duinvlak",3,IF(L811="Plantvlak",2,1))</f>
        <v>1</v>
      </c>
      <c r="AJ811" s="6">
        <f>IF(P811="Duinvlak",3,IF(M811="Plantvlak",2,1))</f>
        <v>1</v>
      </c>
      <c r="AK811" s="6">
        <f>IF(T811="Duinvlak",3,IF(T811="Plantvlak",2,1))</f>
        <v>1</v>
      </c>
      <c r="AL811" s="6">
        <f>IF(X811="Duinvlak",3,IF(X811="Plantvlak",2,1))</f>
        <v>2</v>
      </c>
      <c r="AM811" s="6">
        <f>IF(AB811="Duinvlak",3,IF(AB811="Plantvlak",2,1))</f>
        <v>3</v>
      </c>
      <c r="AN811" s="6">
        <f>IF(AF811="Duinvlak",3,IF(AF811="Plantvlak",2,1))</f>
        <v>3</v>
      </c>
      <c r="AO811">
        <f>AI811*100000+AJ811*10000+AK811*1000+AL811*100+AM811*10+AN811</f>
        <v>111233</v>
      </c>
    </row>
    <row r="812" spans="1:41" ht="15" x14ac:dyDescent="0.25">
      <c r="A812" s="7">
        <v>936</v>
      </c>
      <c r="B812" s="7">
        <v>7</v>
      </c>
      <c r="C812" s="7">
        <v>401</v>
      </c>
      <c r="D812" s="7">
        <v>1405</v>
      </c>
      <c r="E812" s="7">
        <v>915</v>
      </c>
      <c r="F812" s="7">
        <v>443</v>
      </c>
      <c r="G812" s="7">
        <v>-1</v>
      </c>
      <c r="H812" s="7">
        <v>0</v>
      </c>
      <c r="I812" s="7">
        <v>0</v>
      </c>
      <c r="J812" s="11">
        <v>0</v>
      </c>
      <c r="K812" s="11">
        <v>0</v>
      </c>
      <c r="M812" s="7">
        <v>0</v>
      </c>
      <c r="N812" s="9">
        <v>0</v>
      </c>
      <c r="O812" s="9">
        <v>0</v>
      </c>
      <c r="Q812" s="7">
        <v>0</v>
      </c>
      <c r="R812" s="10">
        <v>0</v>
      </c>
      <c r="S812" s="10">
        <v>0</v>
      </c>
      <c r="U812" s="7">
        <v>129</v>
      </c>
      <c r="V812" s="17">
        <v>40</v>
      </c>
      <c r="W812" s="17">
        <v>916</v>
      </c>
      <c r="X812" s="17" t="s">
        <v>3</v>
      </c>
      <c r="Y812" s="7">
        <v>63</v>
      </c>
      <c r="Z812" s="14">
        <v>40</v>
      </c>
      <c r="AA812" s="14">
        <v>538</v>
      </c>
      <c r="AB812" s="14" t="s">
        <v>2</v>
      </c>
      <c r="AC812" s="7">
        <v>182</v>
      </c>
      <c r="AD812" s="18">
        <v>401</v>
      </c>
      <c r="AE812" s="18">
        <v>231</v>
      </c>
      <c r="AF812" s="18" t="s">
        <v>2</v>
      </c>
      <c r="AG812" s="16">
        <v>2.9046689127200001</v>
      </c>
      <c r="AH812" s="16">
        <v>0.48541514941699998</v>
      </c>
      <c r="AI812" s="6">
        <f>IF(L812="Duinvlak",3,IF(L812="Plantvlak",2,1))</f>
        <v>1</v>
      </c>
      <c r="AJ812" s="6">
        <f>IF(P812="Duinvlak",3,IF(M812="Plantvlak",2,1))</f>
        <v>1</v>
      </c>
      <c r="AK812" s="6">
        <f>IF(T812="Duinvlak",3,IF(T812="Plantvlak",2,1))</f>
        <v>1</v>
      </c>
      <c r="AL812" s="6">
        <f>IF(X812="Duinvlak",3,IF(X812="Plantvlak",2,1))</f>
        <v>2</v>
      </c>
      <c r="AM812" s="6">
        <f>IF(AB812="Duinvlak",3,IF(AB812="Plantvlak",2,1))</f>
        <v>3</v>
      </c>
      <c r="AN812" s="6">
        <f>IF(AF812="Duinvlak",3,IF(AF812="Plantvlak",2,1))</f>
        <v>3</v>
      </c>
      <c r="AO812">
        <f>AI812*100000+AJ812*10000+AK812*1000+AL812*100+AM812*10+AN812</f>
        <v>111233</v>
      </c>
    </row>
    <row r="813" spans="1:41" ht="15" x14ac:dyDescent="0.25">
      <c r="A813" s="7">
        <v>938</v>
      </c>
      <c r="B813" s="7">
        <v>7</v>
      </c>
      <c r="C813" s="7">
        <v>401</v>
      </c>
      <c r="D813" s="7">
        <v>1407</v>
      </c>
      <c r="E813" s="7">
        <v>917</v>
      </c>
      <c r="F813" s="7">
        <v>445</v>
      </c>
      <c r="G813" s="7">
        <v>-1</v>
      </c>
      <c r="H813" s="7">
        <v>0</v>
      </c>
      <c r="I813" s="7">
        <v>0</v>
      </c>
      <c r="J813" s="11">
        <v>0</v>
      </c>
      <c r="K813" s="11">
        <v>0</v>
      </c>
      <c r="M813" s="7">
        <v>0</v>
      </c>
      <c r="N813" s="9">
        <v>0</v>
      </c>
      <c r="O813" s="9">
        <v>0</v>
      </c>
      <c r="Q813" s="7">
        <v>0</v>
      </c>
      <c r="R813" s="10">
        <v>0</v>
      </c>
      <c r="S813" s="10">
        <v>0</v>
      </c>
      <c r="U813" s="7">
        <v>131</v>
      </c>
      <c r="V813" s="17">
        <v>40</v>
      </c>
      <c r="W813" s="17">
        <v>918</v>
      </c>
      <c r="X813" s="17" t="s">
        <v>3</v>
      </c>
      <c r="Y813" s="7">
        <v>110</v>
      </c>
      <c r="Z813" s="14">
        <v>40</v>
      </c>
      <c r="AA813" s="14">
        <v>540</v>
      </c>
      <c r="AB813" s="14" t="s">
        <v>2</v>
      </c>
      <c r="AC813" s="7">
        <v>180</v>
      </c>
      <c r="AD813" s="18">
        <v>401</v>
      </c>
      <c r="AE813" s="18">
        <v>229</v>
      </c>
      <c r="AF813" s="18" t="s">
        <v>2</v>
      </c>
      <c r="AG813" s="16">
        <v>1.2147250966100001</v>
      </c>
      <c r="AH813" s="16">
        <v>9.4449000132299996E-2</v>
      </c>
      <c r="AI813" s="6">
        <f>IF(L813="Duinvlak",3,IF(L813="Plantvlak",2,1))</f>
        <v>1</v>
      </c>
      <c r="AJ813" s="6">
        <f>IF(P813="Duinvlak",3,IF(M813="Plantvlak",2,1))</f>
        <v>1</v>
      </c>
      <c r="AK813" s="6">
        <f>IF(T813="Duinvlak",3,IF(T813="Plantvlak",2,1))</f>
        <v>1</v>
      </c>
      <c r="AL813" s="6">
        <f>IF(X813="Duinvlak",3,IF(X813="Plantvlak",2,1))</f>
        <v>2</v>
      </c>
      <c r="AM813" s="6">
        <f>IF(AB813="Duinvlak",3,IF(AB813="Plantvlak",2,1))</f>
        <v>3</v>
      </c>
      <c r="AN813" s="6">
        <f>IF(AF813="Duinvlak",3,IF(AF813="Plantvlak",2,1))</f>
        <v>3</v>
      </c>
      <c r="AO813">
        <f>AI813*100000+AJ813*10000+AK813*1000+AL813*100+AM813*10+AN813</f>
        <v>111233</v>
      </c>
    </row>
    <row r="814" spans="1:41" ht="15" x14ac:dyDescent="0.25">
      <c r="A814" s="7">
        <v>940</v>
      </c>
      <c r="B814" s="7">
        <v>7</v>
      </c>
      <c r="C814" s="7">
        <v>401</v>
      </c>
      <c r="D814" s="7">
        <v>1409</v>
      </c>
      <c r="E814" s="7">
        <v>919</v>
      </c>
      <c r="F814" s="7">
        <v>447</v>
      </c>
      <c r="G814" s="7">
        <v>-1</v>
      </c>
      <c r="H814" s="7">
        <v>0</v>
      </c>
      <c r="I814" s="7">
        <v>0</v>
      </c>
      <c r="J814" s="11">
        <v>0</v>
      </c>
      <c r="K814" s="11">
        <v>0</v>
      </c>
      <c r="M814" s="7">
        <v>0</v>
      </c>
      <c r="N814" s="9">
        <v>0</v>
      </c>
      <c r="O814" s="9">
        <v>0</v>
      </c>
      <c r="Q814" s="7">
        <v>0</v>
      </c>
      <c r="R814" s="10">
        <v>0</v>
      </c>
      <c r="S814" s="10">
        <v>0</v>
      </c>
      <c r="U814" s="7">
        <v>133</v>
      </c>
      <c r="V814" s="17">
        <v>40</v>
      </c>
      <c r="W814" s="17">
        <v>920</v>
      </c>
      <c r="X814" s="17" t="s">
        <v>3</v>
      </c>
      <c r="Y814" s="7">
        <v>67</v>
      </c>
      <c r="Z814" s="14">
        <v>40</v>
      </c>
      <c r="AA814" s="14">
        <v>543</v>
      </c>
      <c r="AB814" s="14" t="s">
        <v>2</v>
      </c>
      <c r="AC814" s="7">
        <v>413</v>
      </c>
      <c r="AD814" s="18">
        <v>401</v>
      </c>
      <c r="AE814" s="18">
        <v>273</v>
      </c>
      <c r="AF814" s="18" t="s">
        <v>2</v>
      </c>
      <c r="AG814" s="16">
        <v>7.3986774323500004</v>
      </c>
      <c r="AH814" s="16">
        <v>0.36600996037400002</v>
      </c>
      <c r="AI814" s="6">
        <f>IF(L814="Duinvlak",3,IF(L814="Plantvlak",2,1))</f>
        <v>1</v>
      </c>
      <c r="AJ814" s="6">
        <f>IF(P814="Duinvlak",3,IF(M814="Plantvlak",2,1))</f>
        <v>1</v>
      </c>
      <c r="AK814" s="6">
        <f>IF(T814="Duinvlak",3,IF(T814="Plantvlak",2,1))</f>
        <v>1</v>
      </c>
      <c r="AL814" s="6">
        <f>IF(X814="Duinvlak",3,IF(X814="Plantvlak",2,1))</f>
        <v>2</v>
      </c>
      <c r="AM814" s="6">
        <f>IF(AB814="Duinvlak",3,IF(AB814="Plantvlak",2,1))</f>
        <v>3</v>
      </c>
      <c r="AN814" s="6">
        <f>IF(AF814="Duinvlak",3,IF(AF814="Plantvlak",2,1))</f>
        <v>3</v>
      </c>
      <c r="AO814">
        <f>AI814*100000+AJ814*10000+AK814*1000+AL814*100+AM814*10+AN814</f>
        <v>111233</v>
      </c>
    </row>
    <row r="815" spans="1:41" ht="15" x14ac:dyDescent="0.25">
      <c r="A815" s="7">
        <v>954</v>
      </c>
      <c r="B815" s="7">
        <v>7</v>
      </c>
      <c r="C815" s="7">
        <v>401</v>
      </c>
      <c r="D815" s="7">
        <v>1423</v>
      </c>
      <c r="E815" s="7">
        <v>933</v>
      </c>
      <c r="F815" s="7">
        <v>461</v>
      </c>
      <c r="G815" s="7">
        <v>-1</v>
      </c>
      <c r="H815" s="7">
        <v>0</v>
      </c>
      <c r="I815" s="7">
        <v>0</v>
      </c>
      <c r="J815" s="11">
        <v>0</v>
      </c>
      <c r="K815" s="11">
        <v>0</v>
      </c>
      <c r="M815" s="7">
        <v>0</v>
      </c>
      <c r="N815" s="9">
        <v>0</v>
      </c>
      <c r="O815" s="9">
        <v>0</v>
      </c>
      <c r="Q815" s="7">
        <v>0</v>
      </c>
      <c r="R815" s="10">
        <v>0</v>
      </c>
      <c r="S815" s="10">
        <v>0</v>
      </c>
      <c r="U815" s="7">
        <v>147</v>
      </c>
      <c r="V815" s="17">
        <v>40</v>
      </c>
      <c r="W815" s="17">
        <v>934</v>
      </c>
      <c r="X815" s="17" t="s">
        <v>3</v>
      </c>
      <c r="Y815" s="7">
        <v>108</v>
      </c>
      <c r="Z815" s="14">
        <v>40</v>
      </c>
      <c r="AA815" s="14">
        <v>48</v>
      </c>
      <c r="AB815" s="14" t="s">
        <v>2</v>
      </c>
      <c r="AC815" s="7">
        <v>413</v>
      </c>
      <c r="AD815" s="18">
        <v>401</v>
      </c>
      <c r="AE815" s="18">
        <v>273</v>
      </c>
      <c r="AF815" s="18" t="s">
        <v>2</v>
      </c>
      <c r="AG815" s="16">
        <v>26.587760472900001</v>
      </c>
      <c r="AH815" s="16">
        <v>6.5646200984699998</v>
      </c>
      <c r="AI815" s="6">
        <f>IF(L815="Duinvlak",3,IF(L815="Plantvlak",2,1))</f>
        <v>1</v>
      </c>
      <c r="AJ815" s="6">
        <f>IF(P815="Duinvlak",3,IF(M815="Plantvlak",2,1))</f>
        <v>1</v>
      </c>
      <c r="AK815" s="6">
        <f>IF(T815="Duinvlak",3,IF(T815="Plantvlak",2,1))</f>
        <v>1</v>
      </c>
      <c r="AL815" s="6">
        <f>IF(X815="Duinvlak",3,IF(X815="Plantvlak",2,1))</f>
        <v>2</v>
      </c>
      <c r="AM815" s="6">
        <f>IF(AB815="Duinvlak",3,IF(AB815="Plantvlak",2,1))</f>
        <v>3</v>
      </c>
      <c r="AN815" s="6">
        <f>IF(AF815="Duinvlak",3,IF(AF815="Plantvlak",2,1))</f>
        <v>3</v>
      </c>
      <c r="AO815">
        <f>AI815*100000+AJ815*10000+AK815*1000+AL815*100+AM815*10+AN815</f>
        <v>111233</v>
      </c>
    </row>
    <row r="816" spans="1:41" ht="15" x14ac:dyDescent="0.25">
      <c r="A816" s="7">
        <v>955</v>
      </c>
      <c r="B816" s="7">
        <v>7</v>
      </c>
      <c r="C816" s="7">
        <v>401</v>
      </c>
      <c r="D816" s="7">
        <v>1424</v>
      </c>
      <c r="E816" s="7">
        <v>934</v>
      </c>
      <c r="F816" s="7">
        <v>462</v>
      </c>
      <c r="G816" s="7">
        <v>-1</v>
      </c>
      <c r="H816" s="7">
        <v>0</v>
      </c>
      <c r="I816" s="7">
        <v>0</v>
      </c>
      <c r="J816" s="11">
        <v>0</v>
      </c>
      <c r="K816" s="11">
        <v>0</v>
      </c>
      <c r="M816" s="7">
        <v>0</v>
      </c>
      <c r="N816" s="9">
        <v>0</v>
      </c>
      <c r="O816" s="9">
        <v>0</v>
      </c>
      <c r="Q816" s="7">
        <v>0</v>
      </c>
      <c r="R816" s="10">
        <v>0</v>
      </c>
      <c r="S816" s="10">
        <v>0</v>
      </c>
      <c r="U816" s="7">
        <v>148</v>
      </c>
      <c r="V816" s="17">
        <v>40</v>
      </c>
      <c r="W816" s="17">
        <v>935</v>
      </c>
      <c r="X816" s="17" t="s">
        <v>3</v>
      </c>
      <c r="Y816" s="7">
        <v>108</v>
      </c>
      <c r="Z816" s="14">
        <v>40</v>
      </c>
      <c r="AA816" s="14">
        <v>48</v>
      </c>
      <c r="AB816" s="14" t="s">
        <v>2</v>
      </c>
      <c r="AC816" s="7">
        <v>413</v>
      </c>
      <c r="AD816" s="18">
        <v>401</v>
      </c>
      <c r="AE816" s="18">
        <v>273</v>
      </c>
      <c r="AF816" s="18" t="s">
        <v>2</v>
      </c>
      <c r="AG816" s="16">
        <v>7.4372721751700004</v>
      </c>
      <c r="AH816" s="16">
        <v>2.7857775496400001</v>
      </c>
      <c r="AI816" s="6">
        <f>IF(L816="Duinvlak",3,IF(L816="Plantvlak",2,1))</f>
        <v>1</v>
      </c>
      <c r="AJ816" s="6">
        <f>IF(P816="Duinvlak",3,IF(M816="Plantvlak",2,1))</f>
        <v>1</v>
      </c>
      <c r="AK816" s="6">
        <f>IF(T816="Duinvlak",3,IF(T816="Plantvlak",2,1))</f>
        <v>1</v>
      </c>
      <c r="AL816" s="6">
        <f>IF(X816="Duinvlak",3,IF(X816="Plantvlak",2,1))</f>
        <v>2</v>
      </c>
      <c r="AM816" s="6">
        <f>IF(AB816="Duinvlak",3,IF(AB816="Plantvlak",2,1))</f>
        <v>3</v>
      </c>
      <c r="AN816" s="6">
        <f>IF(AF816="Duinvlak",3,IF(AF816="Plantvlak",2,1))</f>
        <v>3</v>
      </c>
      <c r="AO816">
        <f>AI816*100000+AJ816*10000+AK816*1000+AL816*100+AM816*10+AN816</f>
        <v>111233</v>
      </c>
    </row>
    <row r="817" spans="1:41" ht="15" x14ac:dyDescent="0.25">
      <c r="A817" s="7">
        <v>957</v>
      </c>
      <c r="B817" s="7">
        <v>7</v>
      </c>
      <c r="C817" s="7">
        <v>401</v>
      </c>
      <c r="D817" s="7">
        <v>1426</v>
      </c>
      <c r="E817" s="7">
        <v>936</v>
      </c>
      <c r="F817" s="7">
        <v>466</v>
      </c>
      <c r="G817" s="7">
        <v>-1</v>
      </c>
      <c r="H817" s="7">
        <v>0</v>
      </c>
      <c r="I817" s="7">
        <v>0</v>
      </c>
      <c r="J817" s="11">
        <v>0</v>
      </c>
      <c r="K817" s="11">
        <v>0</v>
      </c>
      <c r="M817" s="7">
        <v>0</v>
      </c>
      <c r="N817" s="9">
        <v>0</v>
      </c>
      <c r="O817" s="9">
        <v>0</v>
      </c>
      <c r="Q817" s="7">
        <v>0</v>
      </c>
      <c r="R817" s="10">
        <v>0</v>
      </c>
      <c r="S817" s="10">
        <v>0</v>
      </c>
      <c r="U817" s="7">
        <v>152</v>
      </c>
      <c r="V817" s="17">
        <v>40</v>
      </c>
      <c r="W817" s="17">
        <v>939</v>
      </c>
      <c r="X817" s="17" t="s">
        <v>3</v>
      </c>
      <c r="Y817" s="7">
        <v>106</v>
      </c>
      <c r="Z817" s="14">
        <v>40</v>
      </c>
      <c r="AA817" s="14">
        <v>46</v>
      </c>
      <c r="AB817" s="14" t="s">
        <v>2</v>
      </c>
      <c r="AC817" s="7">
        <v>233</v>
      </c>
      <c r="AD817" s="18">
        <v>401</v>
      </c>
      <c r="AE817" s="18">
        <v>283</v>
      </c>
      <c r="AF817" s="18" t="s">
        <v>2</v>
      </c>
      <c r="AG817" s="16">
        <v>12.6024632611</v>
      </c>
      <c r="AH817" s="16">
        <v>0.49901329585499998</v>
      </c>
      <c r="AI817" s="6">
        <f>IF(L817="Duinvlak",3,IF(L817="Plantvlak",2,1))</f>
        <v>1</v>
      </c>
      <c r="AJ817" s="6">
        <f>IF(P817="Duinvlak",3,IF(M817="Plantvlak",2,1))</f>
        <v>1</v>
      </c>
      <c r="AK817" s="6">
        <f>IF(T817="Duinvlak",3,IF(T817="Plantvlak",2,1))</f>
        <v>1</v>
      </c>
      <c r="AL817" s="6">
        <f>IF(X817="Duinvlak",3,IF(X817="Plantvlak",2,1))</f>
        <v>2</v>
      </c>
      <c r="AM817" s="6">
        <f>IF(AB817="Duinvlak",3,IF(AB817="Plantvlak",2,1))</f>
        <v>3</v>
      </c>
      <c r="AN817" s="6">
        <f>IF(AF817="Duinvlak",3,IF(AF817="Plantvlak",2,1))</f>
        <v>3</v>
      </c>
      <c r="AO817">
        <f>AI817*100000+AJ817*10000+AK817*1000+AL817*100+AM817*10+AN817</f>
        <v>111233</v>
      </c>
    </row>
    <row r="818" spans="1:41" ht="15" x14ac:dyDescent="0.25">
      <c r="A818" s="7">
        <v>958</v>
      </c>
      <c r="B818" s="7">
        <v>7</v>
      </c>
      <c r="C818" s="7">
        <v>401</v>
      </c>
      <c r="D818" s="7">
        <v>1427</v>
      </c>
      <c r="E818" s="7">
        <v>937</v>
      </c>
      <c r="F818" s="7">
        <v>467</v>
      </c>
      <c r="G818" s="7">
        <v>-1</v>
      </c>
      <c r="H818" s="7">
        <v>0</v>
      </c>
      <c r="I818" s="7">
        <v>0</v>
      </c>
      <c r="J818" s="11">
        <v>0</v>
      </c>
      <c r="K818" s="11">
        <v>0</v>
      </c>
      <c r="M818" s="7">
        <v>0</v>
      </c>
      <c r="N818" s="9">
        <v>0</v>
      </c>
      <c r="O818" s="9">
        <v>0</v>
      </c>
      <c r="Q818" s="7">
        <v>0</v>
      </c>
      <c r="R818" s="10">
        <v>0</v>
      </c>
      <c r="S818" s="10">
        <v>0</v>
      </c>
      <c r="U818" s="7">
        <v>153</v>
      </c>
      <c r="V818" s="17">
        <v>40</v>
      </c>
      <c r="W818" s="17">
        <v>940</v>
      </c>
      <c r="X818" s="17" t="s">
        <v>3</v>
      </c>
      <c r="Y818" s="7">
        <v>106</v>
      </c>
      <c r="Z818" s="14">
        <v>40</v>
      </c>
      <c r="AA818" s="14">
        <v>46</v>
      </c>
      <c r="AB818" s="14" t="s">
        <v>2</v>
      </c>
      <c r="AC818" s="7">
        <v>233</v>
      </c>
      <c r="AD818" s="18">
        <v>401</v>
      </c>
      <c r="AE818" s="18">
        <v>283</v>
      </c>
      <c r="AF818" s="18" t="s">
        <v>2</v>
      </c>
      <c r="AG818" s="16">
        <v>6.0792961065200002</v>
      </c>
      <c r="AH818" s="16">
        <v>0.23415554566499999</v>
      </c>
      <c r="AI818" s="6">
        <f>IF(L818="Duinvlak",3,IF(L818="Plantvlak",2,1))</f>
        <v>1</v>
      </c>
      <c r="AJ818" s="6">
        <f>IF(P818="Duinvlak",3,IF(M818="Plantvlak",2,1))</f>
        <v>1</v>
      </c>
      <c r="AK818" s="6">
        <f>IF(T818="Duinvlak",3,IF(T818="Plantvlak",2,1))</f>
        <v>1</v>
      </c>
      <c r="AL818" s="6">
        <f>IF(X818="Duinvlak",3,IF(X818="Plantvlak",2,1))</f>
        <v>2</v>
      </c>
      <c r="AM818" s="6">
        <f>IF(AB818="Duinvlak",3,IF(AB818="Plantvlak",2,1))</f>
        <v>3</v>
      </c>
      <c r="AN818" s="6">
        <f>IF(AF818="Duinvlak",3,IF(AF818="Plantvlak",2,1))</f>
        <v>3</v>
      </c>
      <c r="AO818">
        <f>AI818*100000+AJ818*10000+AK818*1000+AL818*100+AM818*10+AN818</f>
        <v>111233</v>
      </c>
    </row>
    <row r="819" spans="1:41" ht="15" x14ac:dyDescent="0.25">
      <c r="A819" s="7">
        <v>960</v>
      </c>
      <c r="B819" s="7">
        <v>7</v>
      </c>
      <c r="C819" s="7">
        <v>401</v>
      </c>
      <c r="D819" s="7">
        <v>1429</v>
      </c>
      <c r="E819" s="7">
        <v>939</v>
      </c>
      <c r="F819" s="7">
        <v>469</v>
      </c>
      <c r="G819" s="7">
        <v>-1</v>
      </c>
      <c r="H819" s="7">
        <v>0</v>
      </c>
      <c r="I819" s="7">
        <v>0</v>
      </c>
      <c r="J819" s="11">
        <v>0</v>
      </c>
      <c r="K819" s="11">
        <v>0</v>
      </c>
      <c r="M819" s="7">
        <v>0</v>
      </c>
      <c r="N819" s="9">
        <v>0</v>
      </c>
      <c r="O819" s="9">
        <v>0</v>
      </c>
      <c r="Q819" s="7">
        <v>0</v>
      </c>
      <c r="R819" s="10">
        <v>0</v>
      </c>
      <c r="S819" s="10">
        <v>0</v>
      </c>
      <c r="U819" s="7">
        <v>155</v>
      </c>
      <c r="V819" s="17">
        <v>40</v>
      </c>
      <c r="W819" s="17">
        <v>942</v>
      </c>
      <c r="X819" s="17" t="s">
        <v>3</v>
      </c>
      <c r="Y819" s="7">
        <v>105</v>
      </c>
      <c r="Z819" s="14">
        <v>40</v>
      </c>
      <c r="AA819" s="14">
        <v>45</v>
      </c>
      <c r="AB819" s="14" t="s">
        <v>2</v>
      </c>
      <c r="AC819" s="7">
        <v>233</v>
      </c>
      <c r="AD819" s="18">
        <v>401</v>
      </c>
      <c r="AE819" s="18">
        <v>283</v>
      </c>
      <c r="AF819" s="18" t="s">
        <v>2</v>
      </c>
      <c r="AG819" s="16">
        <v>8.5504917095100001</v>
      </c>
      <c r="AH819" s="16">
        <v>3.14781221944</v>
      </c>
      <c r="AI819" s="6">
        <f>IF(L819="Duinvlak",3,IF(L819="Plantvlak",2,1))</f>
        <v>1</v>
      </c>
      <c r="AJ819" s="6">
        <f>IF(P819="Duinvlak",3,IF(M819="Plantvlak",2,1))</f>
        <v>1</v>
      </c>
      <c r="AK819" s="6">
        <f>IF(T819="Duinvlak",3,IF(T819="Plantvlak",2,1))</f>
        <v>1</v>
      </c>
      <c r="AL819" s="6">
        <f>IF(X819="Duinvlak",3,IF(X819="Plantvlak",2,1))</f>
        <v>2</v>
      </c>
      <c r="AM819" s="6">
        <f>IF(AB819="Duinvlak",3,IF(AB819="Plantvlak",2,1))</f>
        <v>3</v>
      </c>
      <c r="AN819" s="6">
        <f>IF(AF819="Duinvlak",3,IF(AF819="Plantvlak",2,1))</f>
        <v>3</v>
      </c>
      <c r="AO819">
        <f>AI819*100000+AJ819*10000+AK819*1000+AL819*100+AM819*10+AN819</f>
        <v>111233</v>
      </c>
    </row>
    <row r="820" spans="1:41" ht="15" x14ac:dyDescent="0.25">
      <c r="A820" s="7">
        <v>963</v>
      </c>
      <c r="B820" s="7">
        <v>7</v>
      </c>
      <c r="C820" s="7">
        <v>401</v>
      </c>
      <c r="D820" s="7">
        <v>1432</v>
      </c>
      <c r="E820" s="7">
        <v>942</v>
      </c>
      <c r="F820" s="7">
        <v>472</v>
      </c>
      <c r="G820" s="7">
        <v>-1</v>
      </c>
      <c r="H820" s="7">
        <v>0</v>
      </c>
      <c r="I820" s="7">
        <v>0</v>
      </c>
      <c r="J820" s="11">
        <v>0</v>
      </c>
      <c r="K820" s="11">
        <v>0</v>
      </c>
      <c r="M820" s="7">
        <v>0</v>
      </c>
      <c r="N820" s="9">
        <v>0</v>
      </c>
      <c r="O820" s="9">
        <v>0</v>
      </c>
      <c r="Q820" s="7">
        <v>0</v>
      </c>
      <c r="R820" s="10">
        <v>0</v>
      </c>
      <c r="S820" s="10">
        <v>0</v>
      </c>
      <c r="U820" s="7">
        <v>158</v>
      </c>
      <c r="V820" s="17">
        <v>40</v>
      </c>
      <c r="W820" s="17">
        <v>945</v>
      </c>
      <c r="X820" s="17" t="s">
        <v>3</v>
      </c>
      <c r="Y820" s="7">
        <v>101</v>
      </c>
      <c r="Z820" s="14">
        <v>40</v>
      </c>
      <c r="AA820" s="14">
        <v>41</v>
      </c>
      <c r="AB820" s="14" t="s">
        <v>2</v>
      </c>
      <c r="AC820" s="7">
        <v>233</v>
      </c>
      <c r="AD820" s="18">
        <v>401</v>
      </c>
      <c r="AE820" s="18">
        <v>283</v>
      </c>
      <c r="AF820" s="18" t="s">
        <v>2</v>
      </c>
      <c r="AG820" s="16">
        <v>3.2322850265900001</v>
      </c>
      <c r="AH820" s="16">
        <v>0.71325147569699998</v>
      </c>
      <c r="AI820" s="6">
        <f>IF(L820="Duinvlak",3,IF(L820="Plantvlak",2,1))</f>
        <v>1</v>
      </c>
      <c r="AJ820" s="6">
        <f>IF(P820="Duinvlak",3,IF(M820="Plantvlak",2,1))</f>
        <v>1</v>
      </c>
      <c r="AK820" s="6">
        <f>IF(T820="Duinvlak",3,IF(T820="Plantvlak",2,1))</f>
        <v>1</v>
      </c>
      <c r="AL820" s="6">
        <f>IF(X820="Duinvlak",3,IF(X820="Plantvlak",2,1))</f>
        <v>2</v>
      </c>
      <c r="AM820" s="6">
        <f>IF(AB820="Duinvlak",3,IF(AB820="Plantvlak",2,1))</f>
        <v>3</v>
      </c>
      <c r="AN820" s="6">
        <f>IF(AF820="Duinvlak",3,IF(AF820="Plantvlak",2,1))</f>
        <v>3</v>
      </c>
      <c r="AO820">
        <f>AI820*100000+AJ820*10000+AK820*1000+AL820*100+AM820*10+AN820</f>
        <v>111233</v>
      </c>
    </row>
    <row r="821" spans="1:41" ht="15" x14ac:dyDescent="0.25">
      <c r="A821" s="7">
        <v>964</v>
      </c>
      <c r="B821" s="7">
        <v>7</v>
      </c>
      <c r="C821" s="7">
        <v>401</v>
      </c>
      <c r="D821" s="7">
        <v>1433</v>
      </c>
      <c r="E821" s="7">
        <v>943</v>
      </c>
      <c r="F821" s="7">
        <v>473</v>
      </c>
      <c r="G821" s="7">
        <v>-1</v>
      </c>
      <c r="H821" s="7">
        <v>0</v>
      </c>
      <c r="I821" s="7">
        <v>0</v>
      </c>
      <c r="J821" s="11">
        <v>0</v>
      </c>
      <c r="K821" s="11">
        <v>0</v>
      </c>
      <c r="M821" s="7">
        <v>0</v>
      </c>
      <c r="N821" s="9">
        <v>0</v>
      </c>
      <c r="O821" s="9">
        <v>0</v>
      </c>
      <c r="Q821" s="7">
        <v>0</v>
      </c>
      <c r="R821" s="10">
        <v>0</v>
      </c>
      <c r="S821" s="10">
        <v>0</v>
      </c>
      <c r="U821" s="7">
        <v>159</v>
      </c>
      <c r="V821" s="17">
        <v>40</v>
      </c>
      <c r="W821" s="17">
        <v>946</v>
      </c>
      <c r="X821" s="17" t="s">
        <v>3</v>
      </c>
      <c r="Y821" s="7">
        <v>98</v>
      </c>
      <c r="Z821" s="14">
        <v>40</v>
      </c>
      <c r="AA821" s="14">
        <v>38</v>
      </c>
      <c r="AB821" s="14" t="s">
        <v>2</v>
      </c>
      <c r="AC821" s="7">
        <v>247</v>
      </c>
      <c r="AD821" s="18">
        <v>401</v>
      </c>
      <c r="AE821" s="18">
        <v>297</v>
      </c>
      <c r="AF821" s="18" t="s">
        <v>2</v>
      </c>
      <c r="AG821" s="16">
        <v>21.704327875699999</v>
      </c>
      <c r="AH821" s="16">
        <v>8.8806802021499998</v>
      </c>
      <c r="AI821" s="6">
        <f>IF(L821="Duinvlak",3,IF(L821="Plantvlak",2,1))</f>
        <v>1</v>
      </c>
      <c r="AJ821" s="6">
        <f>IF(P821="Duinvlak",3,IF(M821="Plantvlak",2,1))</f>
        <v>1</v>
      </c>
      <c r="AK821" s="6">
        <f>IF(T821="Duinvlak",3,IF(T821="Plantvlak",2,1))</f>
        <v>1</v>
      </c>
      <c r="AL821" s="6">
        <f>IF(X821="Duinvlak",3,IF(X821="Plantvlak",2,1))</f>
        <v>2</v>
      </c>
      <c r="AM821" s="6">
        <f>IF(AB821="Duinvlak",3,IF(AB821="Plantvlak",2,1))</f>
        <v>3</v>
      </c>
      <c r="AN821" s="6">
        <f>IF(AF821="Duinvlak",3,IF(AF821="Plantvlak",2,1))</f>
        <v>3</v>
      </c>
      <c r="AO821">
        <f>AI821*100000+AJ821*10000+AK821*1000+AL821*100+AM821*10+AN821</f>
        <v>111233</v>
      </c>
    </row>
    <row r="822" spans="1:41" ht="15" x14ac:dyDescent="0.25">
      <c r="A822" s="7">
        <v>965</v>
      </c>
      <c r="B822" s="7">
        <v>7</v>
      </c>
      <c r="C822" s="7">
        <v>401</v>
      </c>
      <c r="D822" s="7">
        <v>1434</v>
      </c>
      <c r="E822" s="7">
        <v>944</v>
      </c>
      <c r="F822" s="7">
        <v>474</v>
      </c>
      <c r="G822" s="7">
        <v>-1</v>
      </c>
      <c r="H822" s="7">
        <v>0</v>
      </c>
      <c r="I822" s="7">
        <v>0</v>
      </c>
      <c r="J822" s="11">
        <v>0</v>
      </c>
      <c r="K822" s="11">
        <v>0</v>
      </c>
      <c r="M822" s="7">
        <v>0</v>
      </c>
      <c r="N822" s="9">
        <v>0</v>
      </c>
      <c r="O822" s="9">
        <v>0</v>
      </c>
      <c r="Q822" s="7">
        <v>0</v>
      </c>
      <c r="R822" s="10">
        <v>0</v>
      </c>
      <c r="S822" s="10">
        <v>0</v>
      </c>
      <c r="U822" s="7">
        <v>160</v>
      </c>
      <c r="V822" s="17">
        <v>40</v>
      </c>
      <c r="W822" s="17">
        <v>947</v>
      </c>
      <c r="X822" s="17" t="s">
        <v>3</v>
      </c>
      <c r="Y822" s="7">
        <v>98</v>
      </c>
      <c r="Z822" s="14">
        <v>40</v>
      </c>
      <c r="AA822" s="14">
        <v>38</v>
      </c>
      <c r="AB822" s="14" t="s">
        <v>2</v>
      </c>
      <c r="AC822" s="7">
        <v>247</v>
      </c>
      <c r="AD822" s="18">
        <v>401</v>
      </c>
      <c r="AE822" s="18">
        <v>297</v>
      </c>
      <c r="AF822" s="18" t="s">
        <v>2</v>
      </c>
      <c r="AG822" s="16">
        <v>5.1993330147899997</v>
      </c>
      <c r="AH822" s="16">
        <v>1.6014024977000001</v>
      </c>
      <c r="AI822" s="6">
        <f>IF(L822="Duinvlak",3,IF(L822="Plantvlak",2,1))</f>
        <v>1</v>
      </c>
      <c r="AJ822" s="6">
        <f>IF(P822="Duinvlak",3,IF(M822="Plantvlak",2,1))</f>
        <v>1</v>
      </c>
      <c r="AK822" s="6">
        <f>IF(T822="Duinvlak",3,IF(T822="Plantvlak",2,1))</f>
        <v>1</v>
      </c>
      <c r="AL822" s="6">
        <f>IF(X822="Duinvlak",3,IF(X822="Plantvlak",2,1))</f>
        <v>2</v>
      </c>
      <c r="AM822" s="6">
        <f>IF(AB822="Duinvlak",3,IF(AB822="Plantvlak",2,1))</f>
        <v>3</v>
      </c>
      <c r="AN822" s="6">
        <f>IF(AF822="Duinvlak",3,IF(AF822="Plantvlak",2,1))</f>
        <v>3</v>
      </c>
      <c r="AO822">
        <f>AI822*100000+AJ822*10000+AK822*1000+AL822*100+AM822*10+AN822</f>
        <v>111233</v>
      </c>
    </row>
    <row r="823" spans="1:41" ht="15" x14ac:dyDescent="0.25">
      <c r="A823" s="7">
        <v>966</v>
      </c>
      <c r="B823" s="7">
        <v>7</v>
      </c>
      <c r="C823" s="7">
        <v>401</v>
      </c>
      <c r="D823" s="7">
        <v>1435</v>
      </c>
      <c r="E823" s="7">
        <v>945</v>
      </c>
      <c r="F823" s="7">
        <v>475</v>
      </c>
      <c r="G823" s="7">
        <v>-1</v>
      </c>
      <c r="H823" s="7">
        <v>0</v>
      </c>
      <c r="I823" s="7">
        <v>0</v>
      </c>
      <c r="J823" s="11">
        <v>0</v>
      </c>
      <c r="K823" s="11">
        <v>0</v>
      </c>
      <c r="M823" s="7">
        <v>0</v>
      </c>
      <c r="N823" s="9">
        <v>0</v>
      </c>
      <c r="O823" s="9">
        <v>0</v>
      </c>
      <c r="Q823" s="7">
        <v>0</v>
      </c>
      <c r="R823" s="10">
        <v>0</v>
      </c>
      <c r="S823" s="10">
        <v>0</v>
      </c>
      <c r="U823" s="7">
        <v>161</v>
      </c>
      <c r="V823" s="17">
        <v>40</v>
      </c>
      <c r="W823" s="17">
        <v>948</v>
      </c>
      <c r="X823" s="17" t="s">
        <v>3</v>
      </c>
      <c r="Y823" s="7">
        <v>97</v>
      </c>
      <c r="Z823" s="14">
        <v>40</v>
      </c>
      <c r="AA823" s="14">
        <v>37</v>
      </c>
      <c r="AB823" s="14" t="s">
        <v>2</v>
      </c>
      <c r="AC823" s="7">
        <v>247</v>
      </c>
      <c r="AD823" s="18">
        <v>401</v>
      </c>
      <c r="AE823" s="18">
        <v>297</v>
      </c>
      <c r="AF823" s="18" t="s">
        <v>2</v>
      </c>
      <c r="AG823" s="16">
        <v>6.9403472933700003</v>
      </c>
      <c r="AH823" s="16">
        <v>0.39438120888299999</v>
      </c>
      <c r="AI823" s="6">
        <f>IF(L823="Duinvlak",3,IF(L823="Plantvlak",2,1))</f>
        <v>1</v>
      </c>
      <c r="AJ823" s="6">
        <f>IF(P823="Duinvlak",3,IF(M823="Plantvlak",2,1))</f>
        <v>1</v>
      </c>
      <c r="AK823" s="6">
        <f>IF(T823="Duinvlak",3,IF(T823="Plantvlak",2,1))</f>
        <v>1</v>
      </c>
      <c r="AL823" s="6">
        <f>IF(X823="Duinvlak",3,IF(X823="Plantvlak",2,1))</f>
        <v>2</v>
      </c>
      <c r="AM823" s="6">
        <f>IF(AB823="Duinvlak",3,IF(AB823="Plantvlak",2,1))</f>
        <v>3</v>
      </c>
      <c r="AN823" s="6">
        <f>IF(AF823="Duinvlak",3,IF(AF823="Plantvlak",2,1))</f>
        <v>3</v>
      </c>
      <c r="AO823">
        <f>AI823*100000+AJ823*10000+AK823*1000+AL823*100+AM823*10+AN823</f>
        <v>111233</v>
      </c>
    </row>
    <row r="824" spans="1:41" ht="15" x14ac:dyDescent="0.25">
      <c r="A824" s="7">
        <v>1206</v>
      </c>
      <c r="B824" s="7">
        <v>33</v>
      </c>
      <c r="C824" s="7">
        <v>302</v>
      </c>
      <c r="D824" s="7">
        <v>1448</v>
      </c>
      <c r="E824" s="7">
        <v>959</v>
      </c>
      <c r="F824" s="7">
        <v>491</v>
      </c>
      <c r="G824" s="7">
        <v>-1</v>
      </c>
      <c r="H824" s="7">
        <v>0</v>
      </c>
      <c r="I824" s="7">
        <v>0</v>
      </c>
      <c r="J824" s="11">
        <v>0</v>
      </c>
      <c r="K824" s="11">
        <v>0</v>
      </c>
      <c r="M824" s="7">
        <v>0</v>
      </c>
      <c r="N824" s="9">
        <v>0</v>
      </c>
      <c r="O824" s="9">
        <v>0</v>
      </c>
      <c r="Q824" s="7">
        <v>0</v>
      </c>
      <c r="R824" s="10">
        <v>0</v>
      </c>
      <c r="S824" s="10">
        <v>0</v>
      </c>
      <c r="U824" s="7">
        <v>177</v>
      </c>
      <c r="V824" s="17">
        <v>30</v>
      </c>
      <c r="W824" s="17">
        <v>951</v>
      </c>
      <c r="X824" s="17" t="s">
        <v>3</v>
      </c>
      <c r="Y824" s="7">
        <v>140</v>
      </c>
      <c r="Z824" s="14">
        <v>30</v>
      </c>
      <c r="AA824" s="14">
        <v>49</v>
      </c>
      <c r="AB824" s="14" t="s">
        <v>2</v>
      </c>
      <c r="AC824" s="7">
        <v>255</v>
      </c>
      <c r="AD824" s="18">
        <v>302</v>
      </c>
      <c r="AE824" s="18">
        <v>305</v>
      </c>
      <c r="AF824" s="18" t="s">
        <v>2</v>
      </c>
      <c r="AG824" s="16">
        <v>3.7408341622300001</v>
      </c>
      <c r="AH824" s="16">
        <v>0.81318199726399998</v>
      </c>
      <c r="AI824" s="6">
        <f>IF(L824="Duinvlak",3,IF(L824="Plantvlak",2,1))</f>
        <v>1</v>
      </c>
      <c r="AJ824" s="6">
        <f>IF(P824="Duinvlak",3,IF(M824="Plantvlak",2,1))</f>
        <v>1</v>
      </c>
      <c r="AK824" s="6">
        <f>IF(T824="Duinvlak",3,IF(T824="Plantvlak",2,1))</f>
        <v>1</v>
      </c>
      <c r="AL824" s="6">
        <f>IF(X824="Duinvlak",3,IF(X824="Plantvlak",2,1))</f>
        <v>2</v>
      </c>
      <c r="AM824" s="6">
        <f>IF(AB824="Duinvlak",3,IF(AB824="Plantvlak",2,1))</f>
        <v>3</v>
      </c>
      <c r="AN824" s="6">
        <f>IF(AF824="Duinvlak",3,IF(AF824="Plantvlak",2,1))</f>
        <v>3</v>
      </c>
      <c r="AO824">
        <f>AI824*100000+AJ824*10000+AK824*1000+AL824*100+AM824*10+AN824</f>
        <v>111233</v>
      </c>
    </row>
    <row r="825" spans="1:41" ht="15" x14ac:dyDescent="0.25">
      <c r="A825" s="7">
        <v>1386</v>
      </c>
      <c r="B825" s="7">
        <v>34</v>
      </c>
      <c r="C825" s="7">
        <v>301</v>
      </c>
      <c r="D825" s="7">
        <v>1449</v>
      </c>
      <c r="E825" s="7">
        <v>960</v>
      </c>
      <c r="F825" s="7">
        <v>492</v>
      </c>
      <c r="G825" s="7">
        <v>-1</v>
      </c>
      <c r="H825" s="7">
        <v>0</v>
      </c>
      <c r="I825" s="7">
        <v>0</v>
      </c>
      <c r="J825" s="11">
        <v>0</v>
      </c>
      <c r="K825" s="11">
        <v>0</v>
      </c>
      <c r="M825" s="7">
        <v>0</v>
      </c>
      <c r="N825" s="9">
        <v>0</v>
      </c>
      <c r="O825" s="9">
        <v>0</v>
      </c>
      <c r="Q825" s="7">
        <v>0</v>
      </c>
      <c r="R825" s="10">
        <v>0</v>
      </c>
      <c r="S825" s="10">
        <v>0</v>
      </c>
      <c r="U825" s="7">
        <v>178</v>
      </c>
      <c r="V825" s="17">
        <v>30</v>
      </c>
      <c r="W825" s="17">
        <v>953</v>
      </c>
      <c r="X825" s="17" t="s">
        <v>3</v>
      </c>
      <c r="Y825" s="7">
        <v>120</v>
      </c>
      <c r="Z825" s="14">
        <v>30</v>
      </c>
      <c r="AA825" s="14">
        <v>560</v>
      </c>
      <c r="AB825" s="14" t="s">
        <v>2</v>
      </c>
      <c r="AC825" s="7">
        <v>269</v>
      </c>
      <c r="AD825" s="18">
        <v>301</v>
      </c>
      <c r="AE825" s="18">
        <v>319</v>
      </c>
      <c r="AF825" s="18" t="s">
        <v>2</v>
      </c>
      <c r="AG825" s="16">
        <v>1.6780669925</v>
      </c>
      <c r="AH825" s="16">
        <v>2.7866155048899999E-2</v>
      </c>
      <c r="AI825" s="6">
        <f>IF(L825="Duinvlak",3,IF(L825="Plantvlak",2,1))</f>
        <v>1</v>
      </c>
      <c r="AJ825" s="6">
        <f>IF(P825="Duinvlak",3,IF(M825="Plantvlak",2,1))</f>
        <v>1</v>
      </c>
      <c r="AK825" s="6">
        <f>IF(T825="Duinvlak",3,IF(T825="Plantvlak",2,1))</f>
        <v>1</v>
      </c>
      <c r="AL825" s="6">
        <f>IF(X825="Duinvlak",3,IF(X825="Plantvlak",2,1))</f>
        <v>2</v>
      </c>
      <c r="AM825" s="6">
        <f>IF(AB825="Duinvlak",3,IF(AB825="Plantvlak",2,1))</f>
        <v>3</v>
      </c>
      <c r="AN825" s="6">
        <f>IF(AF825="Duinvlak",3,IF(AF825="Plantvlak",2,1))</f>
        <v>3</v>
      </c>
      <c r="AO825">
        <f>AI825*100000+AJ825*10000+AK825*1000+AL825*100+AM825*10+AN825</f>
        <v>111233</v>
      </c>
    </row>
    <row r="826" spans="1:41" ht="15" x14ac:dyDescent="0.25">
      <c r="A826" s="7">
        <v>1392</v>
      </c>
      <c r="B826" s="7">
        <v>34</v>
      </c>
      <c r="C826" s="7">
        <v>301</v>
      </c>
      <c r="D826" s="7">
        <v>1455</v>
      </c>
      <c r="E826" s="7">
        <v>966</v>
      </c>
      <c r="F826" s="7">
        <v>498</v>
      </c>
      <c r="G826" s="7">
        <v>-1</v>
      </c>
      <c r="H826" s="7">
        <v>0</v>
      </c>
      <c r="I826" s="7">
        <v>0</v>
      </c>
      <c r="J826" s="11">
        <v>0</v>
      </c>
      <c r="K826" s="11">
        <v>0</v>
      </c>
      <c r="M826" s="7">
        <v>0</v>
      </c>
      <c r="N826" s="9">
        <v>0</v>
      </c>
      <c r="O826" s="9">
        <v>0</v>
      </c>
      <c r="Q826" s="7">
        <v>0</v>
      </c>
      <c r="R826" s="10">
        <v>0</v>
      </c>
      <c r="S826" s="10">
        <v>0</v>
      </c>
      <c r="U826" s="7">
        <v>187</v>
      </c>
      <c r="V826" s="17">
        <v>30</v>
      </c>
      <c r="W826" s="17">
        <v>116</v>
      </c>
      <c r="X826" s="17" t="s">
        <v>3</v>
      </c>
      <c r="Y826" s="7">
        <v>130</v>
      </c>
      <c r="Z826" s="14">
        <v>30</v>
      </c>
      <c r="AA826" s="14">
        <v>570</v>
      </c>
      <c r="AB826" s="14" t="s">
        <v>2</v>
      </c>
      <c r="AC826" s="7">
        <v>128</v>
      </c>
      <c r="AD826" s="18">
        <v>301</v>
      </c>
      <c r="AE826" s="18">
        <v>118</v>
      </c>
      <c r="AF826" s="18" t="s">
        <v>2</v>
      </c>
      <c r="AG826" s="16">
        <v>2.4157204516799999</v>
      </c>
      <c r="AH826" s="16">
        <v>0.31212447882200001</v>
      </c>
      <c r="AI826" s="6">
        <f>IF(L826="Duinvlak",3,IF(L826="Plantvlak",2,1))</f>
        <v>1</v>
      </c>
      <c r="AJ826" s="6">
        <f>IF(P826="Duinvlak",3,IF(M826="Plantvlak",2,1))</f>
        <v>1</v>
      </c>
      <c r="AK826" s="6">
        <f>IF(T826="Duinvlak",3,IF(T826="Plantvlak",2,1))</f>
        <v>1</v>
      </c>
      <c r="AL826" s="6">
        <f>IF(X826="Duinvlak",3,IF(X826="Plantvlak",2,1))</f>
        <v>2</v>
      </c>
      <c r="AM826" s="6">
        <f>IF(AB826="Duinvlak",3,IF(AB826="Plantvlak",2,1))</f>
        <v>3</v>
      </c>
      <c r="AN826" s="6">
        <f>IF(AF826="Duinvlak",3,IF(AF826="Plantvlak",2,1))</f>
        <v>3</v>
      </c>
      <c r="AO826">
        <f>AI826*100000+AJ826*10000+AK826*1000+AL826*100+AM826*10+AN826</f>
        <v>111233</v>
      </c>
    </row>
    <row r="827" spans="1:41" ht="15" x14ac:dyDescent="0.25">
      <c r="A827" s="7">
        <v>951</v>
      </c>
      <c r="B827" s="7">
        <v>7</v>
      </c>
      <c r="C827" s="7">
        <v>401</v>
      </c>
      <c r="D827" s="7">
        <v>1420</v>
      </c>
      <c r="E827" s="7">
        <v>930</v>
      </c>
      <c r="F827" s="7">
        <v>458</v>
      </c>
      <c r="G827" s="7">
        <v>-1</v>
      </c>
      <c r="H827" s="7">
        <v>0</v>
      </c>
      <c r="I827" s="7">
        <v>0</v>
      </c>
      <c r="J827" s="11">
        <v>0</v>
      </c>
      <c r="K827" s="11">
        <v>0</v>
      </c>
      <c r="M827" s="7">
        <v>0</v>
      </c>
      <c r="N827" s="9">
        <v>0</v>
      </c>
      <c r="O827" s="9">
        <v>0</v>
      </c>
      <c r="Q827" s="7">
        <v>0</v>
      </c>
      <c r="R827" s="10">
        <v>0</v>
      </c>
      <c r="S827" s="10">
        <v>0</v>
      </c>
      <c r="U827" s="7">
        <v>144</v>
      </c>
      <c r="V827" s="17">
        <v>40</v>
      </c>
      <c r="W827" s="17">
        <v>931</v>
      </c>
      <c r="X827" s="17" t="s">
        <v>3</v>
      </c>
      <c r="Y827" s="7">
        <v>86</v>
      </c>
      <c r="Z827" s="14">
        <v>40</v>
      </c>
      <c r="AA827" s="14">
        <v>26</v>
      </c>
      <c r="AB827" s="14" t="s">
        <v>2</v>
      </c>
      <c r="AC827" s="7">
        <v>73</v>
      </c>
      <c r="AD827" s="18">
        <v>401</v>
      </c>
      <c r="AE827" s="18">
        <v>66</v>
      </c>
      <c r="AF827" s="18" t="s">
        <v>3</v>
      </c>
      <c r="AG827" s="16">
        <v>5.64827345495</v>
      </c>
      <c r="AH827" s="16">
        <v>0.47727473714599999</v>
      </c>
      <c r="AI827" s="6">
        <f>IF(L827="Duinvlak",3,IF(L827="Plantvlak",2,1))</f>
        <v>1</v>
      </c>
      <c r="AJ827" s="6">
        <f>IF(P827="Duinvlak",3,IF(M827="Plantvlak",2,1))</f>
        <v>1</v>
      </c>
      <c r="AK827" s="6">
        <f>IF(T827="Duinvlak",3,IF(T827="Plantvlak",2,1))</f>
        <v>1</v>
      </c>
      <c r="AL827" s="6">
        <f>IF(X827="Duinvlak",3,IF(X827="Plantvlak",2,1))</f>
        <v>2</v>
      </c>
      <c r="AM827" s="6">
        <f>IF(AB827="Duinvlak",3,IF(AB827="Plantvlak",2,1))</f>
        <v>3</v>
      </c>
      <c r="AN827" s="6">
        <f>IF(AF827="Duinvlak",3,IF(AF827="Plantvlak",2,1))</f>
        <v>2</v>
      </c>
      <c r="AO827">
        <f>AI827*100000+AJ827*10000+AK827*1000+AL827*100+AM827*10+AN827</f>
        <v>111232</v>
      </c>
    </row>
    <row r="828" spans="1:41" ht="15" x14ac:dyDescent="0.25">
      <c r="A828" s="7">
        <v>179</v>
      </c>
      <c r="B828" s="7">
        <v>1</v>
      </c>
      <c r="C828" s="7">
        <v>4</v>
      </c>
      <c r="D828" s="7">
        <v>536</v>
      </c>
      <c r="E828" s="7">
        <v>875</v>
      </c>
      <c r="F828" s="7">
        <v>357</v>
      </c>
      <c r="G828" s="7">
        <v>-1</v>
      </c>
      <c r="H828" s="7">
        <v>0</v>
      </c>
      <c r="I828" s="7">
        <v>0</v>
      </c>
      <c r="J828" s="11">
        <v>0</v>
      </c>
      <c r="K828" s="11">
        <v>0</v>
      </c>
      <c r="M828" s="7">
        <v>0</v>
      </c>
      <c r="N828" s="9">
        <v>0</v>
      </c>
      <c r="O828" s="9">
        <v>0</v>
      </c>
      <c r="Q828" s="7">
        <v>0</v>
      </c>
      <c r="R828" s="10">
        <v>0</v>
      </c>
      <c r="S828" s="10">
        <v>0</v>
      </c>
      <c r="U828" s="7">
        <v>41</v>
      </c>
      <c r="V828" s="17">
        <v>4</v>
      </c>
      <c r="W828" s="17">
        <v>105</v>
      </c>
      <c r="X828" s="17" t="s">
        <v>3</v>
      </c>
      <c r="Y828" s="7">
        <v>6</v>
      </c>
      <c r="Z828" s="14">
        <v>4</v>
      </c>
      <c r="AA828" s="14">
        <v>34</v>
      </c>
      <c r="AB828" s="14" t="s">
        <v>2</v>
      </c>
      <c r="AC828" s="7">
        <v>-1</v>
      </c>
      <c r="AD828" s="18">
        <v>0</v>
      </c>
      <c r="AE828" s="18">
        <v>0</v>
      </c>
      <c r="AG828" s="16">
        <v>0.67439054245499996</v>
      </c>
      <c r="AH828" s="16">
        <v>1.4316189711599999E-2</v>
      </c>
      <c r="AI828" s="6">
        <f>IF(L828="Duinvlak",3,IF(L828="Plantvlak",2,1))</f>
        <v>1</v>
      </c>
      <c r="AJ828" s="6">
        <f>IF(P828="Duinvlak",3,IF(M828="Plantvlak",2,1))</f>
        <v>1</v>
      </c>
      <c r="AK828" s="6">
        <f>IF(T828="Duinvlak",3,IF(T828="Plantvlak",2,1))</f>
        <v>1</v>
      </c>
      <c r="AL828" s="6">
        <f>IF(X828="Duinvlak",3,IF(X828="Plantvlak",2,1))</f>
        <v>2</v>
      </c>
      <c r="AM828" s="6">
        <f>IF(AB828="Duinvlak",3,IF(AB828="Plantvlak",2,1))</f>
        <v>3</v>
      </c>
      <c r="AN828" s="6">
        <f>IF(AF828="Duinvlak",3,IF(AF828="Plantvlak",2,1))</f>
        <v>1</v>
      </c>
      <c r="AO828">
        <f>AI828*100000+AJ828*10000+AK828*1000+AL828*100+AM828*10+AN828</f>
        <v>111231</v>
      </c>
    </row>
    <row r="829" spans="1:41" ht="15" x14ac:dyDescent="0.25">
      <c r="A829" s="7">
        <v>397</v>
      </c>
      <c r="B829" s="7">
        <v>6</v>
      </c>
      <c r="C829" s="7">
        <v>501</v>
      </c>
      <c r="D829" s="7">
        <v>539</v>
      </c>
      <c r="E829" s="7">
        <v>881</v>
      </c>
      <c r="F829" s="7">
        <v>402</v>
      </c>
      <c r="G829" s="7">
        <v>-1</v>
      </c>
      <c r="H829" s="7">
        <v>0</v>
      </c>
      <c r="I829" s="7">
        <v>0</v>
      </c>
      <c r="J829" s="11">
        <v>0</v>
      </c>
      <c r="K829" s="11">
        <v>0</v>
      </c>
      <c r="M829" s="7">
        <v>0</v>
      </c>
      <c r="N829" s="9">
        <v>0</v>
      </c>
      <c r="O829" s="9">
        <v>0</v>
      </c>
      <c r="Q829" s="7">
        <v>0</v>
      </c>
      <c r="R829" s="10">
        <v>0</v>
      </c>
      <c r="S829" s="10">
        <v>0</v>
      </c>
      <c r="U829" s="7">
        <v>87</v>
      </c>
      <c r="V829" s="17">
        <v>50</v>
      </c>
      <c r="W829" s="17">
        <v>909</v>
      </c>
      <c r="X829" s="17" t="s">
        <v>3</v>
      </c>
      <c r="Y829" s="7">
        <v>48</v>
      </c>
      <c r="Z829" s="14">
        <v>50</v>
      </c>
      <c r="AA829" s="14">
        <v>13</v>
      </c>
      <c r="AB829" s="14" t="s">
        <v>2</v>
      </c>
      <c r="AC829" s="7">
        <v>-1</v>
      </c>
      <c r="AD829" s="18">
        <v>0</v>
      </c>
      <c r="AE829" s="18">
        <v>0</v>
      </c>
      <c r="AG829" s="16">
        <v>1.7140238558900001</v>
      </c>
      <c r="AH829" s="16">
        <v>0.117192814486</v>
      </c>
      <c r="AI829" s="6">
        <f>IF(L829="Duinvlak",3,IF(L829="Plantvlak",2,1))</f>
        <v>1</v>
      </c>
      <c r="AJ829" s="6">
        <f>IF(P829="Duinvlak",3,IF(M829="Plantvlak",2,1))</f>
        <v>1</v>
      </c>
      <c r="AK829" s="6">
        <f>IF(T829="Duinvlak",3,IF(T829="Plantvlak",2,1))</f>
        <v>1</v>
      </c>
      <c r="AL829" s="6">
        <f>IF(X829="Duinvlak",3,IF(X829="Plantvlak",2,1))</f>
        <v>2</v>
      </c>
      <c r="AM829" s="6">
        <f>IF(AB829="Duinvlak",3,IF(AB829="Plantvlak",2,1))</f>
        <v>3</v>
      </c>
      <c r="AN829" s="6">
        <f>IF(AF829="Duinvlak",3,IF(AF829="Plantvlak",2,1))</f>
        <v>1</v>
      </c>
      <c r="AO829">
        <f>AI829*100000+AJ829*10000+AK829*1000+AL829*100+AM829*10+AN829</f>
        <v>111231</v>
      </c>
    </row>
    <row r="830" spans="1:41" ht="15" x14ac:dyDescent="0.25">
      <c r="A830" s="7">
        <v>399</v>
      </c>
      <c r="B830" s="7">
        <v>6</v>
      </c>
      <c r="C830" s="7">
        <v>501</v>
      </c>
      <c r="D830" s="7">
        <v>541</v>
      </c>
      <c r="E830" s="7">
        <v>911</v>
      </c>
      <c r="F830" s="7">
        <v>439</v>
      </c>
      <c r="G830" s="7">
        <v>-1</v>
      </c>
      <c r="H830" s="7">
        <v>0</v>
      </c>
      <c r="I830" s="7">
        <v>0</v>
      </c>
      <c r="J830" s="11">
        <v>0</v>
      </c>
      <c r="K830" s="11">
        <v>0</v>
      </c>
      <c r="M830" s="7">
        <v>0</v>
      </c>
      <c r="N830" s="9">
        <v>0</v>
      </c>
      <c r="O830" s="9">
        <v>0</v>
      </c>
      <c r="Q830" s="7">
        <v>0</v>
      </c>
      <c r="R830" s="10">
        <v>0</v>
      </c>
      <c r="S830" s="10">
        <v>0</v>
      </c>
      <c r="U830" s="7">
        <v>125</v>
      </c>
      <c r="V830" s="17">
        <v>50</v>
      </c>
      <c r="W830" s="17">
        <v>902</v>
      </c>
      <c r="X830" s="17" t="s">
        <v>3</v>
      </c>
      <c r="Y830" s="7">
        <v>34</v>
      </c>
      <c r="Z830" s="14">
        <v>50</v>
      </c>
      <c r="AA830" s="14">
        <v>523</v>
      </c>
      <c r="AB830" s="14" t="s">
        <v>2</v>
      </c>
      <c r="AC830" s="7">
        <v>-1</v>
      </c>
      <c r="AD830" s="18">
        <v>0</v>
      </c>
      <c r="AE830" s="18">
        <v>0</v>
      </c>
      <c r="AG830" s="16">
        <v>1.5285486936699999</v>
      </c>
      <c r="AH830" s="16">
        <v>0.102094499596</v>
      </c>
      <c r="AI830" s="6">
        <f>IF(L830="Duinvlak",3,IF(L830="Plantvlak",2,1))</f>
        <v>1</v>
      </c>
      <c r="AJ830" s="6">
        <f>IF(P830="Duinvlak",3,IF(M830="Plantvlak",2,1))</f>
        <v>1</v>
      </c>
      <c r="AK830" s="6">
        <f>IF(T830="Duinvlak",3,IF(T830="Plantvlak",2,1))</f>
        <v>1</v>
      </c>
      <c r="AL830" s="6">
        <f>IF(X830="Duinvlak",3,IF(X830="Plantvlak",2,1))</f>
        <v>2</v>
      </c>
      <c r="AM830" s="6">
        <f>IF(AB830="Duinvlak",3,IF(AB830="Plantvlak",2,1))</f>
        <v>3</v>
      </c>
      <c r="AN830" s="6">
        <f>IF(AF830="Duinvlak",3,IF(AF830="Plantvlak",2,1))</f>
        <v>1</v>
      </c>
      <c r="AO830">
        <f>AI830*100000+AJ830*10000+AK830*1000+AL830*100+AM830*10+AN830</f>
        <v>111231</v>
      </c>
    </row>
    <row r="831" spans="1:41" ht="15" x14ac:dyDescent="0.25">
      <c r="A831" s="7">
        <v>610</v>
      </c>
      <c r="B831" s="7">
        <v>7</v>
      </c>
      <c r="C831" s="7">
        <v>401</v>
      </c>
      <c r="D831" s="7">
        <v>542</v>
      </c>
      <c r="E831" s="7">
        <v>953</v>
      </c>
      <c r="F831" s="7">
        <v>485</v>
      </c>
      <c r="G831" s="7">
        <v>-1</v>
      </c>
      <c r="H831" s="7">
        <v>0</v>
      </c>
      <c r="I831" s="7">
        <v>0</v>
      </c>
      <c r="J831" s="11">
        <v>0</v>
      </c>
      <c r="K831" s="11">
        <v>0</v>
      </c>
      <c r="M831" s="7">
        <v>0</v>
      </c>
      <c r="N831" s="9">
        <v>0</v>
      </c>
      <c r="O831" s="9">
        <v>0</v>
      </c>
      <c r="Q831" s="7">
        <v>0</v>
      </c>
      <c r="R831" s="10">
        <v>0</v>
      </c>
      <c r="S831" s="10">
        <v>0</v>
      </c>
      <c r="U831" s="7">
        <v>171</v>
      </c>
      <c r="V831" s="17">
        <v>40</v>
      </c>
      <c r="W831" s="17">
        <v>105</v>
      </c>
      <c r="X831" s="17" t="s">
        <v>3</v>
      </c>
      <c r="Y831" s="7">
        <v>94</v>
      </c>
      <c r="Z831" s="14">
        <v>40</v>
      </c>
      <c r="AA831" s="14">
        <v>34</v>
      </c>
      <c r="AB831" s="14" t="s">
        <v>2</v>
      </c>
      <c r="AC831" s="7">
        <v>-1</v>
      </c>
      <c r="AD831" s="18">
        <v>0</v>
      </c>
      <c r="AE831" s="18">
        <v>0</v>
      </c>
      <c r="AG831" s="16">
        <v>7.0917511976699998</v>
      </c>
      <c r="AH831" s="16">
        <v>2.00003636342</v>
      </c>
      <c r="AI831" s="6">
        <f>IF(L831="Duinvlak",3,IF(L831="Plantvlak",2,1))</f>
        <v>1</v>
      </c>
      <c r="AJ831" s="6">
        <f>IF(P831="Duinvlak",3,IF(M831="Plantvlak",2,1))</f>
        <v>1</v>
      </c>
      <c r="AK831" s="6">
        <f>IF(T831="Duinvlak",3,IF(T831="Plantvlak",2,1))</f>
        <v>1</v>
      </c>
      <c r="AL831" s="6">
        <f>IF(X831="Duinvlak",3,IF(X831="Plantvlak",2,1))</f>
        <v>2</v>
      </c>
      <c r="AM831" s="6">
        <f>IF(AB831="Duinvlak",3,IF(AB831="Plantvlak",2,1))</f>
        <v>3</v>
      </c>
      <c r="AN831" s="6">
        <f>IF(AF831="Duinvlak",3,IF(AF831="Plantvlak",2,1))</f>
        <v>1</v>
      </c>
      <c r="AO831">
        <f>AI831*100000+AJ831*10000+AK831*1000+AL831*100+AM831*10+AN831</f>
        <v>111231</v>
      </c>
    </row>
    <row r="832" spans="1:41" ht="15" x14ac:dyDescent="0.25">
      <c r="A832" s="7">
        <v>219</v>
      </c>
      <c r="B832" s="7">
        <v>1</v>
      </c>
      <c r="C832" s="7">
        <v>4</v>
      </c>
      <c r="D832" s="7">
        <v>1364</v>
      </c>
      <c r="E832" s="7">
        <v>873</v>
      </c>
      <c r="F832" s="7">
        <v>322</v>
      </c>
      <c r="G832" s="7">
        <v>-1</v>
      </c>
      <c r="H832" s="7">
        <v>0</v>
      </c>
      <c r="I832" s="7">
        <v>0</v>
      </c>
      <c r="J832" s="11">
        <v>0</v>
      </c>
      <c r="K832" s="11">
        <v>0</v>
      </c>
      <c r="M832" s="7">
        <v>0</v>
      </c>
      <c r="N832" s="9">
        <v>0</v>
      </c>
      <c r="O832" s="9">
        <v>0</v>
      </c>
      <c r="Q832" s="7">
        <v>0</v>
      </c>
      <c r="R832" s="10">
        <v>0</v>
      </c>
      <c r="S832" s="10">
        <v>0</v>
      </c>
      <c r="U832" s="7">
        <v>5</v>
      </c>
      <c r="V832" s="17">
        <v>4</v>
      </c>
      <c r="W832" s="17">
        <v>925</v>
      </c>
      <c r="X832" s="17" t="s">
        <v>3</v>
      </c>
      <c r="Y832" s="7">
        <v>189</v>
      </c>
      <c r="Z832" s="14">
        <v>4</v>
      </c>
      <c r="AA832" s="14">
        <v>550</v>
      </c>
      <c r="AB832" s="14" t="s">
        <v>3</v>
      </c>
      <c r="AC832" s="7">
        <v>68</v>
      </c>
      <c r="AD832" s="18">
        <v>4</v>
      </c>
      <c r="AE832" s="18">
        <v>62</v>
      </c>
      <c r="AF832" s="18" t="s">
        <v>2</v>
      </c>
      <c r="AG832" s="16">
        <v>3.2383386904</v>
      </c>
      <c r="AH832" s="16">
        <v>0.19555681151000001</v>
      </c>
      <c r="AI832" s="6">
        <f>IF(L832="Duinvlak",3,IF(L832="Plantvlak",2,1))</f>
        <v>1</v>
      </c>
      <c r="AJ832" s="6">
        <f>IF(P832="Duinvlak",3,IF(M832="Plantvlak",2,1))</f>
        <v>1</v>
      </c>
      <c r="AK832" s="6">
        <f>IF(T832="Duinvlak",3,IF(T832="Plantvlak",2,1))</f>
        <v>1</v>
      </c>
      <c r="AL832" s="6">
        <f>IF(X832="Duinvlak",3,IF(X832="Plantvlak",2,1))</f>
        <v>2</v>
      </c>
      <c r="AM832" s="6">
        <f>IF(AB832="Duinvlak",3,IF(AB832="Plantvlak",2,1))</f>
        <v>2</v>
      </c>
      <c r="AN832" s="6">
        <f>IF(AF832="Duinvlak",3,IF(AF832="Plantvlak",2,1))</f>
        <v>3</v>
      </c>
      <c r="AO832">
        <f>AI832*100000+AJ832*10000+AK832*1000+AL832*100+AM832*10+AN832</f>
        <v>111223</v>
      </c>
    </row>
    <row r="833" spans="1:41" ht="15" x14ac:dyDescent="0.25">
      <c r="A833" s="7">
        <v>532</v>
      </c>
      <c r="B833" s="7">
        <v>6</v>
      </c>
      <c r="C833" s="7">
        <v>501</v>
      </c>
      <c r="D833" s="7">
        <v>1367</v>
      </c>
      <c r="E833" s="7">
        <v>877</v>
      </c>
      <c r="F833" s="7">
        <v>397</v>
      </c>
      <c r="G833" s="7">
        <v>-1</v>
      </c>
      <c r="H833" s="7">
        <v>0</v>
      </c>
      <c r="I833" s="7">
        <v>0</v>
      </c>
      <c r="J833" s="11">
        <v>0</v>
      </c>
      <c r="K833" s="11">
        <v>0</v>
      </c>
      <c r="M833" s="7">
        <v>0</v>
      </c>
      <c r="N833" s="9">
        <v>0</v>
      </c>
      <c r="O833" s="9">
        <v>0</v>
      </c>
      <c r="Q833" s="7">
        <v>0</v>
      </c>
      <c r="R833" s="10">
        <v>0</v>
      </c>
      <c r="S833" s="10">
        <v>0</v>
      </c>
      <c r="U833" s="7">
        <v>82</v>
      </c>
      <c r="V833" s="17">
        <v>50</v>
      </c>
      <c r="W833" s="17">
        <v>900</v>
      </c>
      <c r="X833" s="17" t="s">
        <v>3</v>
      </c>
      <c r="Y833" s="7">
        <v>35</v>
      </c>
      <c r="Z833" s="14">
        <v>50</v>
      </c>
      <c r="AA833" s="14">
        <v>524</v>
      </c>
      <c r="AB833" s="14" t="s">
        <v>3</v>
      </c>
      <c r="AC833" s="7">
        <v>23</v>
      </c>
      <c r="AD833" s="18">
        <v>501</v>
      </c>
      <c r="AE833" s="18">
        <v>19</v>
      </c>
      <c r="AF833" s="18" t="s">
        <v>2</v>
      </c>
      <c r="AG833" s="16">
        <v>3.79369146731</v>
      </c>
      <c r="AH833" s="16">
        <v>0.84153150057100001</v>
      </c>
      <c r="AI833" s="6">
        <f>IF(L833="Duinvlak",3,IF(L833="Plantvlak",2,1))</f>
        <v>1</v>
      </c>
      <c r="AJ833" s="6">
        <f>IF(P833="Duinvlak",3,IF(M833="Plantvlak",2,1))</f>
        <v>1</v>
      </c>
      <c r="AK833" s="6">
        <f>IF(T833="Duinvlak",3,IF(T833="Plantvlak",2,1))</f>
        <v>1</v>
      </c>
      <c r="AL833" s="6">
        <f>IF(X833="Duinvlak",3,IF(X833="Plantvlak",2,1))</f>
        <v>2</v>
      </c>
      <c r="AM833" s="6">
        <f>IF(AB833="Duinvlak",3,IF(AB833="Plantvlak",2,1))</f>
        <v>2</v>
      </c>
      <c r="AN833" s="6">
        <f>IF(AF833="Duinvlak",3,IF(AF833="Plantvlak",2,1))</f>
        <v>3</v>
      </c>
      <c r="AO833">
        <f>AI833*100000+AJ833*10000+AK833*1000+AL833*100+AM833*10+AN833</f>
        <v>111223</v>
      </c>
    </row>
    <row r="834" spans="1:41" ht="15" x14ac:dyDescent="0.25">
      <c r="A834" s="7">
        <v>534</v>
      </c>
      <c r="B834" s="7">
        <v>6</v>
      </c>
      <c r="C834" s="7">
        <v>501</v>
      </c>
      <c r="D834" s="7">
        <v>1369</v>
      </c>
      <c r="E834" s="7">
        <v>879</v>
      </c>
      <c r="F834" s="7">
        <v>399</v>
      </c>
      <c r="G834" s="7">
        <v>-1</v>
      </c>
      <c r="H834" s="7">
        <v>0</v>
      </c>
      <c r="I834" s="7">
        <v>0</v>
      </c>
      <c r="J834" s="11">
        <v>0</v>
      </c>
      <c r="K834" s="11">
        <v>0</v>
      </c>
      <c r="M834" s="7">
        <v>0</v>
      </c>
      <c r="N834" s="9">
        <v>0</v>
      </c>
      <c r="O834" s="9">
        <v>0</v>
      </c>
      <c r="Q834" s="7">
        <v>0</v>
      </c>
      <c r="R834" s="10">
        <v>0</v>
      </c>
      <c r="S834" s="10">
        <v>0</v>
      </c>
      <c r="U834" s="7">
        <v>84</v>
      </c>
      <c r="V834" s="17">
        <v>50</v>
      </c>
      <c r="W834" s="17">
        <v>903</v>
      </c>
      <c r="X834" s="17" t="s">
        <v>3</v>
      </c>
      <c r="Y834" s="7">
        <v>32</v>
      </c>
      <c r="Z834" s="14">
        <v>50</v>
      </c>
      <c r="AA834" s="14">
        <v>521</v>
      </c>
      <c r="AB834" s="14" t="s">
        <v>3</v>
      </c>
      <c r="AC834" s="7">
        <v>22</v>
      </c>
      <c r="AD834" s="18">
        <v>501</v>
      </c>
      <c r="AE834" s="18">
        <v>18</v>
      </c>
      <c r="AF834" s="18" t="s">
        <v>2</v>
      </c>
      <c r="AG834" s="16">
        <v>6.1930158973099996</v>
      </c>
      <c r="AH834" s="16">
        <v>1.9861282524999999</v>
      </c>
      <c r="AI834" s="6">
        <f>IF(L834="Duinvlak",3,IF(L834="Plantvlak",2,1))</f>
        <v>1</v>
      </c>
      <c r="AJ834" s="6">
        <f>IF(P834="Duinvlak",3,IF(M834="Plantvlak",2,1))</f>
        <v>1</v>
      </c>
      <c r="AK834" s="6">
        <f>IF(T834="Duinvlak",3,IF(T834="Plantvlak",2,1))</f>
        <v>1</v>
      </c>
      <c r="AL834" s="6">
        <f>IF(X834="Duinvlak",3,IF(X834="Plantvlak",2,1))</f>
        <v>2</v>
      </c>
      <c r="AM834" s="6">
        <f>IF(AB834="Duinvlak",3,IF(AB834="Plantvlak",2,1))</f>
        <v>2</v>
      </c>
      <c r="AN834" s="6">
        <f>IF(AF834="Duinvlak",3,IF(AF834="Plantvlak",2,1))</f>
        <v>3</v>
      </c>
      <c r="AO834">
        <f>AI834*100000+AJ834*10000+AK834*1000+AL834*100+AM834*10+AN834</f>
        <v>111223</v>
      </c>
    </row>
    <row r="835" spans="1:41" ht="15" x14ac:dyDescent="0.25">
      <c r="A835" s="7">
        <v>535</v>
      </c>
      <c r="B835" s="7">
        <v>6</v>
      </c>
      <c r="C835" s="7">
        <v>501</v>
      </c>
      <c r="D835" s="7">
        <v>1370</v>
      </c>
      <c r="E835" s="7">
        <v>880</v>
      </c>
      <c r="F835" s="7">
        <v>400</v>
      </c>
      <c r="G835" s="7">
        <v>-1</v>
      </c>
      <c r="H835" s="7">
        <v>0</v>
      </c>
      <c r="I835" s="7">
        <v>0</v>
      </c>
      <c r="J835" s="11">
        <v>0</v>
      </c>
      <c r="K835" s="11">
        <v>0</v>
      </c>
      <c r="M835" s="7">
        <v>0</v>
      </c>
      <c r="N835" s="9">
        <v>0</v>
      </c>
      <c r="O835" s="9">
        <v>0</v>
      </c>
      <c r="Q835" s="7">
        <v>0</v>
      </c>
      <c r="R835" s="10">
        <v>0</v>
      </c>
      <c r="S835" s="10">
        <v>0</v>
      </c>
      <c r="U835" s="7">
        <v>85</v>
      </c>
      <c r="V835" s="17">
        <v>50</v>
      </c>
      <c r="W835" s="17">
        <v>904</v>
      </c>
      <c r="X835" s="17" t="s">
        <v>3</v>
      </c>
      <c r="Y835" s="7">
        <v>31</v>
      </c>
      <c r="Z835" s="14">
        <v>50</v>
      </c>
      <c r="AA835" s="14">
        <v>520</v>
      </c>
      <c r="AB835" s="14" t="s">
        <v>3</v>
      </c>
      <c r="AC835" s="7">
        <v>26</v>
      </c>
      <c r="AD835" s="18">
        <v>501</v>
      </c>
      <c r="AE835" s="18">
        <v>21</v>
      </c>
      <c r="AF835" s="18" t="s">
        <v>2</v>
      </c>
      <c r="AG835" s="16">
        <v>4.8797252862600002</v>
      </c>
      <c r="AH835" s="16">
        <v>1.3481717501199999</v>
      </c>
      <c r="AI835" s="6">
        <f>IF(L835="Duinvlak",3,IF(L835="Plantvlak",2,1))</f>
        <v>1</v>
      </c>
      <c r="AJ835" s="6">
        <f>IF(P835="Duinvlak",3,IF(M835="Plantvlak",2,1))</f>
        <v>1</v>
      </c>
      <c r="AK835" s="6">
        <f>IF(T835="Duinvlak",3,IF(T835="Plantvlak",2,1))</f>
        <v>1</v>
      </c>
      <c r="AL835" s="6">
        <f>IF(X835="Duinvlak",3,IF(X835="Plantvlak",2,1))</f>
        <v>2</v>
      </c>
      <c r="AM835" s="6">
        <f>IF(AB835="Duinvlak",3,IF(AB835="Plantvlak",2,1))</f>
        <v>2</v>
      </c>
      <c r="AN835" s="6">
        <f>IF(AF835="Duinvlak",3,IF(AF835="Plantvlak",2,1))</f>
        <v>3</v>
      </c>
      <c r="AO835">
        <f>AI835*100000+AJ835*10000+AK835*1000+AL835*100+AM835*10+AN835</f>
        <v>111223</v>
      </c>
    </row>
    <row r="836" spans="1:41" ht="15" x14ac:dyDescent="0.25">
      <c r="A836" s="7">
        <v>564</v>
      </c>
      <c r="B836" s="7">
        <v>6</v>
      </c>
      <c r="C836" s="7">
        <v>501</v>
      </c>
      <c r="D836" s="7">
        <v>1399</v>
      </c>
      <c r="E836" s="7">
        <v>909</v>
      </c>
      <c r="F836" s="7">
        <v>435</v>
      </c>
      <c r="G836" s="7">
        <v>-1</v>
      </c>
      <c r="H836" s="7">
        <v>0</v>
      </c>
      <c r="I836" s="7">
        <v>0</v>
      </c>
      <c r="J836" s="11">
        <v>0</v>
      </c>
      <c r="K836" s="11">
        <v>0</v>
      </c>
      <c r="M836" s="7">
        <v>0</v>
      </c>
      <c r="N836" s="9">
        <v>0</v>
      </c>
      <c r="O836" s="9">
        <v>0</v>
      </c>
      <c r="Q836" s="7">
        <v>0</v>
      </c>
      <c r="R836" s="10">
        <v>0</v>
      </c>
      <c r="S836" s="10">
        <v>0</v>
      </c>
      <c r="U836" s="7">
        <v>121</v>
      </c>
      <c r="V836" s="17">
        <v>50</v>
      </c>
      <c r="W836" s="17">
        <v>57</v>
      </c>
      <c r="X836" s="17" t="s">
        <v>3</v>
      </c>
      <c r="Y836" s="7">
        <v>46</v>
      </c>
      <c r="Z836" s="14">
        <v>50</v>
      </c>
      <c r="AA836" s="14">
        <v>11</v>
      </c>
      <c r="AB836" s="14" t="s">
        <v>3</v>
      </c>
      <c r="AC836" s="7">
        <v>19</v>
      </c>
      <c r="AD836" s="18">
        <v>501</v>
      </c>
      <c r="AE836" s="18">
        <v>15</v>
      </c>
      <c r="AF836" s="18" t="s">
        <v>2</v>
      </c>
      <c r="AG836" s="16">
        <v>2.6761937063499999</v>
      </c>
      <c r="AH836" s="16">
        <v>0.37650614553400003</v>
      </c>
      <c r="AI836" s="6">
        <f>IF(L836="Duinvlak",3,IF(L836="Plantvlak",2,1))</f>
        <v>1</v>
      </c>
      <c r="AJ836" s="6">
        <f>IF(P836="Duinvlak",3,IF(M836="Plantvlak",2,1))</f>
        <v>1</v>
      </c>
      <c r="AK836" s="6">
        <f>IF(T836="Duinvlak",3,IF(T836="Plantvlak",2,1))</f>
        <v>1</v>
      </c>
      <c r="AL836" s="6">
        <f>IF(X836="Duinvlak",3,IF(X836="Plantvlak",2,1))</f>
        <v>2</v>
      </c>
      <c r="AM836" s="6">
        <f>IF(AB836="Duinvlak",3,IF(AB836="Plantvlak",2,1))</f>
        <v>2</v>
      </c>
      <c r="AN836" s="6">
        <f>IF(AF836="Duinvlak",3,IF(AF836="Plantvlak",2,1))</f>
        <v>3</v>
      </c>
      <c r="AO836">
        <f>AI836*100000+AJ836*10000+AK836*1000+AL836*100+AM836*10+AN836</f>
        <v>111223</v>
      </c>
    </row>
    <row r="837" spans="1:41" ht="15" x14ac:dyDescent="0.25">
      <c r="A837" s="7">
        <v>565</v>
      </c>
      <c r="B837" s="7">
        <v>6</v>
      </c>
      <c r="C837" s="7">
        <v>501</v>
      </c>
      <c r="D837" s="7">
        <v>1400</v>
      </c>
      <c r="E837" s="7">
        <v>910</v>
      </c>
      <c r="F837" s="7">
        <v>438</v>
      </c>
      <c r="G837" s="7">
        <v>-1</v>
      </c>
      <c r="H837" s="7">
        <v>0</v>
      </c>
      <c r="I837" s="7">
        <v>0</v>
      </c>
      <c r="J837" s="11">
        <v>0</v>
      </c>
      <c r="K837" s="11">
        <v>0</v>
      </c>
      <c r="M837" s="7">
        <v>0</v>
      </c>
      <c r="N837" s="9">
        <v>0</v>
      </c>
      <c r="O837" s="9">
        <v>0</v>
      </c>
      <c r="Q837" s="7">
        <v>0</v>
      </c>
      <c r="R837" s="10">
        <v>0</v>
      </c>
      <c r="S837" s="10">
        <v>0</v>
      </c>
      <c r="U837" s="7">
        <v>124</v>
      </c>
      <c r="V837" s="17">
        <v>50</v>
      </c>
      <c r="W837" s="17">
        <v>908</v>
      </c>
      <c r="X837" s="17" t="s">
        <v>3</v>
      </c>
      <c r="Y837" s="7">
        <v>49</v>
      </c>
      <c r="Z837" s="14">
        <v>50</v>
      </c>
      <c r="AA837" s="14">
        <v>14</v>
      </c>
      <c r="AB837" s="14" t="s">
        <v>3</v>
      </c>
      <c r="AC837" s="7">
        <v>26</v>
      </c>
      <c r="AD837" s="18">
        <v>501</v>
      </c>
      <c r="AE837" s="18">
        <v>21</v>
      </c>
      <c r="AF837" s="18" t="s">
        <v>2</v>
      </c>
      <c r="AG837" s="16">
        <v>8.1859212824699998</v>
      </c>
      <c r="AH837" s="16">
        <v>2.24078675212</v>
      </c>
      <c r="AI837" s="6">
        <f>IF(L837="Duinvlak",3,IF(L837="Plantvlak",2,1))</f>
        <v>1</v>
      </c>
      <c r="AJ837" s="6">
        <f>IF(P837="Duinvlak",3,IF(M837="Plantvlak",2,1))</f>
        <v>1</v>
      </c>
      <c r="AK837" s="6">
        <f>IF(T837="Duinvlak",3,IF(T837="Plantvlak",2,1))</f>
        <v>1</v>
      </c>
      <c r="AL837" s="6">
        <f>IF(X837="Duinvlak",3,IF(X837="Plantvlak",2,1))</f>
        <v>2</v>
      </c>
      <c r="AM837" s="6">
        <f>IF(AB837="Duinvlak",3,IF(AB837="Plantvlak",2,1))</f>
        <v>2</v>
      </c>
      <c r="AN837" s="6">
        <f>IF(AF837="Duinvlak",3,IF(AF837="Plantvlak",2,1))</f>
        <v>3</v>
      </c>
      <c r="AO837">
        <f>AI837*100000+AJ837*10000+AK837*1000+AL837*100+AM837*10+AN837</f>
        <v>111223</v>
      </c>
    </row>
    <row r="838" spans="1:41" ht="15" x14ac:dyDescent="0.25">
      <c r="A838" s="7">
        <v>934</v>
      </c>
      <c r="B838" s="7">
        <v>7</v>
      </c>
      <c r="C838" s="7">
        <v>401</v>
      </c>
      <c r="D838" s="7">
        <v>1403</v>
      </c>
      <c r="E838" s="7">
        <v>913</v>
      </c>
      <c r="F838" s="7">
        <v>441</v>
      </c>
      <c r="G838" s="7">
        <v>-1</v>
      </c>
      <c r="H838" s="7">
        <v>0</v>
      </c>
      <c r="I838" s="7">
        <v>0</v>
      </c>
      <c r="J838" s="11">
        <v>0</v>
      </c>
      <c r="K838" s="11">
        <v>0</v>
      </c>
      <c r="M838" s="7">
        <v>0</v>
      </c>
      <c r="N838" s="9">
        <v>0</v>
      </c>
      <c r="O838" s="9">
        <v>0</v>
      </c>
      <c r="Q838" s="7">
        <v>0</v>
      </c>
      <c r="R838" s="10">
        <v>0</v>
      </c>
      <c r="S838" s="10">
        <v>0</v>
      </c>
      <c r="U838" s="7">
        <v>127</v>
      </c>
      <c r="V838" s="17">
        <v>40</v>
      </c>
      <c r="W838" s="17">
        <v>914</v>
      </c>
      <c r="X838" s="17" t="s">
        <v>3</v>
      </c>
      <c r="Y838" s="7">
        <v>62</v>
      </c>
      <c r="Z838" s="14">
        <v>40</v>
      </c>
      <c r="AA838" s="14">
        <v>537</v>
      </c>
      <c r="AB838" s="14" t="s">
        <v>3</v>
      </c>
      <c r="AC838" s="7">
        <v>182</v>
      </c>
      <c r="AD838" s="18">
        <v>401</v>
      </c>
      <c r="AE838" s="18">
        <v>231</v>
      </c>
      <c r="AF838" s="18" t="s">
        <v>2</v>
      </c>
      <c r="AG838" s="16">
        <v>2.3535682590300002</v>
      </c>
      <c r="AH838" s="16">
        <v>0.37270399872799997</v>
      </c>
      <c r="AI838" s="6">
        <f>IF(L838="Duinvlak",3,IF(L838="Plantvlak",2,1))</f>
        <v>1</v>
      </c>
      <c r="AJ838" s="6">
        <f>IF(P838="Duinvlak",3,IF(M838="Plantvlak",2,1))</f>
        <v>1</v>
      </c>
      <c r="AK838" s="6">
        <f>IF(T838="Duinvlak",3,IF(T838="Plantvlak",2,1))</f>
        <v>1</v>
      </c>
      <c r="AL838" s="6">
        <f>IF(X838="Duinvlak",3,IF(X838="Plantvlak",2,1))</f>
        <v>2</v>
      </c>
      <c r="AM838" s="6">
        <f>IF(AB838="Duinvlak",3,IF(AB838="Plantvlak",2,1))</f>
        <v>2</v>
      </c>
      <c r="AN838" s="6">
        <f>IF(AF838="Duinvlak",3,IF(AF838="Plantvlak",2,1))</f>
        <v>3</v>
      </c>
      <c r="AO838">
        <f>AI838*100000+AJ838*10000+AK838*1000+AL838*100+AM838*10+AN838</f>
        <v>111223</v>
      </c>
    </row>
    <row r="839" spans="1:41" ht="15" x14ac:dyDescent="0.25">
      <c r="A839" s="7">
        <v>941</v>
      </c>
      <c r="B839" s="7">
        <v>7</v>
      </c>
      <c r="C839" s="7">
        <v>401</v>
      </c>
      <c r="D839" s="7">
        <v>1410</v>
      </c>
      <c r="E839" s="7">
        <v>920</v>
      </c>
      <c r="F839" s="7">
        <v>448</v>
      </c>
      <c r="G839" s="7">
        <v>-1</v>
      </c>
      <c r="H839" s="7">
        <v>0</v>
      </c>
      <c r="I839" s="7">
        <v>0</v>
      </c>
      <c r="J839" s="11">
        <v>0</v>
      </c>
      <c r="K839" s="11">
        <v>0</v>
      </c>
      <c r="M839" s="7">
        <v>0</v>
      </c>
      <c r="N839" s="9">
        <v>0</v>
      </c>
      <c r="O839" s="9">
        <v>0</v>
      </c>
      <c r="Q839" s="7">
        <v>0</v>
      </c>
      <c r="R839" s="10">
        <v>0</v>
      </c>
      <c r="S839" s="10">
        <v>0</v>
      </c>
      <c r="U839" s="7">
        <v>134</v>
      </c>
      <c r="V839" s="17">
        <v>40</v>
      </c>
      <c r="W839" s="17">
        <v>921</v>
      </c>
      <c r="X839" s="17" t="s">
        <v>3</v>
      </c>
      <c r="Y839" s="7">
        <v>68</v>
      </c>
      <c r="Z839" s="14">
        <v>40</v>
      </c>
      <c r="AA839" s="14">
        <v>544</v>
      </c>
      <c r="AB839" s="14" t="s">
        <v>3</v>
      </c>
      <c r="AC839" s="7">
        <v>413</v>
      </c>
      <c r="AD839" s="18">
        <v>401</v>
      </c>
      <c r="AE839" s="18">
        <v>273</v>
      </c>
      <c r="AF839" s="18" t="s">
        <v>2</v>
      </c>
      <c r="AG839" s="16">
        <v>3.8337960180800001</v>
      </c>
      <c r="AH839" s="16">
        <v>0.74092964073699996</v>
      </c>
      <c r="AI839" s="6">
        <f>IF(L839="Duinvlak",3,IF(L839="Plantvlak",2,1))</f>
        <v>1</v>
      </c>
      <c r="AJ839" s="6">
        <f>IF(P839="Duinvlak",3,IF(M839="Plantvlak",2,1))</f>
        <v>1</v>
      </c>
      <c r="AK839" s="6">
        <f>IF(T839="Duinvlak",3,IF(T839="Plantvlak",2,1))</f>
        <v>1</v>
      </c>
      <c r="AL839" s="6">
        <f>IF(X839="Duinvlak",3,IF(X839="Plantvlak",2,1))</f>
        <v>2</v>
      </c>
      <c r="AM839" s="6">
        <f>IF(AB839="Duinvlak",3,IF(AB839="Plantvlak",2,1))</f>
        <v>2</v>
      </c>
      <c r="AN839" s="6">
        <f>IF(AF839="Duinvlak",3,IF(AF839="Plantvlak",2,1))</f>
        <v>3</v>
      </c>
      <c r="AO839">
        <f>AI839*100000+AJ839*10000+AK839*1000+AL839*100+AM839*10+AN839</f>
        <v>111223</v>
      </c>
    </row>
    <row r="840" spans="1:41" ht="15" x14ac:dyDescent="0.25">
      <c r="A840" s="7">
        <v>943</v>
      </c>
      <c r="B840" s="7">
        <v>7</v>
      </c>
      <c r="C840" s="7">
        <v>401</v>
      </c>
      <c r="D840" s="7">
        <v>1412</v>
      </c>
      <c r="E840" s="7">
        <v>922</v>
      </c>
      <c r="F840" s="7">
        <v>450</v>
      </c>
      <c r="G840" s="7">
        <v>-1</v>
      </c>
      <c r="H840" s="7">
        <v>0</v>
      </c>
      <c r="I840" s="7">
        <v>0</v>
      </c>
      <c r="J840" s="11">
        <v>0</v>
      </c>
      <c r="K840" s="11">
        <v>0</v>
      </c>
      <c r="M840" s="7">
        <v>0</v>
      </c>
      <c r="N840" s="9">
        <v>0</v>
      </c>
      <c r="O840" s="9">
        <v>0</v>
      </c>
      <c r="Q840" s="7">
        <v>0</v>
      </c>
      <c r="R840" s="10">
        <v>0</v>
      </c>
      <c r="S840" s="10">
        <v>0</v>
      </c>
      <c r="U840" s="7">
        <v>136</v>
      </c>
      <c r="V840" s="17">
        <v>40</v>
      </c>
      <c r="W840" s="17">
        <v>923</v>
      </c>
      <c r="X840" s="17" t="s">
        <v>3</v>
      </c>
      <c r="Y840" s="7">
        <v>197</v>
      </c>
      <c r="Z840" s="14">
        <v>40</v>
      </c>
      <c r="AA840" s="14">
        <v>23</v>
      </c>
      <c r="AB840" s="14" t="s">
        <v>18</v>
      </c>
      <c r="AC840" s="7">
        <v>70</v>
      </c>
      <c r="AD840" s="18">
        <v>401</v>
      </c>
      <c r="AE840" s="18">
        <v>63</v>
      </c>
      <c r="AF840" s="18" t="s">
        <v>2</v>
      </c>
      <c r="AG840" s="16">
        <v>7.5474824355400001</v>
      </c>
      <c r="AH840" s="16">
        <v>0.50427499962699995</v>
      </c>
      <c r="AI840" s="6">
        <f>IF(L840="Duinvlak",3,IF(L840="Plantvlak",2,1))</f>
        <v>1</v>
      </c>
      <c r="AJ840" s="6">
        <f>IF(P840="Duinvlak",3,IF(M840="Plantvlak",2,1))</f>
        <v>1</v>
      </c>
      <c r="AK840" s="6">
        <f>IF(T840="Duinvlak",3,IF(T840="Plantvlak",2,1))</f>
        <v>1</v>
      </c>
      <c r="AL840" s="6">
        <f>IF(X840="Duinvlak",3,IF(X840="Plantvlak",2,1))</f>
        <v>2</v>
      </c>
      <c r="AM840" s="6">
        <f>IF(AB840="Duinvlak",3,IF(AB840="Plantvlak",2,1))</f>
        <v>2</v>
      </c>
      <c r="AN840" s="6">
        <f>IF(AF840="Duinvlak",3,IF(AF840="Plantvlak",2,1))</f>
        <v>3</v>
      </c>
      <c r="AO840">
        <f>AI840*100000+AJ840*10000+AK840*1000+AL840*100+AM840*10+AN840</f>
        <v>111223</v>
      </c>
    </row>
    <row r="841" spans="1:41" ht="15" x14ac:dyDescent="0.25">
      <c r="A841" s="7">
        <v>944</v>
      </c>
      <c r="B841" s="7">
        <v>7</v>
      </c>
      <c r="C841" s="7">
        <v>401</v>
      </c>
      <c r="D841" s="7">
        <v>1413</v>
      </c>
      <c r="E841" s="7">
        <v>923</v>
      </c>
      <c r="F841" s="7">
        <v>451</v>
      </c>
      <c r="G841" s="7">
        <v>-1</v>
      </c>
      <c r="H841" s="7">
        <v>0</v>
      </c>
      <c r="I841" s="7">
        <v>0</v>
      </c>
      <c r="J841" s="11">
        <v>0</v>
      </c>
      <c r="K841" s="11">
        <v>0</v>
      </c>
      <c r="M841" s="7">
        <v>0</v>
      </c>
      <c r="N841" s="9">
        <v>0</v>
      </c>
      <c r="O841" s="9">
        <v>0</v>
      </c>
      <c r="Q841" s="7">
        <v>0</v>
      </c>
      <c r="R841" s="10">
        <v>0</v>
      </c>
      <c r="S841" s="10">
        <v>0</v>
      </c>
      <c r="U841" s="7">
        <v>137</v>
      </c>
      <c r="V841" s="17">
        <v>40</v>
      </c>
      <c r="W841" s="17">
        <v>924</v>
      </c>
      <c r="X841" s="17" t="s">
        <v>3</v>
      </c>
      <c r="Y841" s="7">
        <v>195</v>
      </c>
      <c r="Z841" s="14">
        <v>40</v>
      </c>
      <c r="AA841" s="14">
        <v>550</v>
      </c>
      <c r="AB841" s="14" t="s">
        <v>3</v>
      </c>
      <c r="AC841" s="7">
        <v>69</v>
      </c>
      <c r="AD841" s="18">
        <v>401</v>
      </c>
      <c r="AE841" s="18">
        <v>62</v>
      </c>
      <c r="AF841" s="18" t="s">
        <v>2</v>
      </c>
      <c r="AG841" s="16">
        <v>1.79886702735</v>
      </c>
      <c r="AH841" s="16">
        <v>0.12023175910599999</v>
      </c>
      <c r="AI841" s="6">
        <f>IF(L841="Duinvlak",3,IF(L841="Plantvlak",2,1))</f>
        <v>1</v>
      </c>
      <c r="AJ841" s="6">
        <f>IF(P841="Duinvlak",3,IF(M841="Plantvlak",2,1))</f>
        <v>1</v>
      </c>
      <c r="AK841" s="6">
        <f>IF(T841="Duinvlak",3,IF(T841="Plantvlak",2,1))</f>
        <v>1</v>
      </c>
      <c r="AL841" s="6">
        <f>IF(X841="Duinvlak",3,IF(X841="Plantvlak",2,1))</f>
        <v>2</v>
      </c>
      <c r="AM841" s="6">
        <f>IF(AB841="Duinvlak",3,IF(AB841="Plantvlak",2,1))</f>
        <v>2</v>
      </c>
      <c r="AN841" s="6">
        <f>IF(AF841="Duinvlak",3,IF(AF841="Plantvlak",2,1))</f>
        <v>3</v>
      </c>
      <c r="AO841">
        <f>AI841*100000+AJ841*10000+AK841*1000+AL841*100+AM841*10+AN841</f>
        <v>111223</v>
      </c>
    </row>
    <row r="842" spans="1:41" ht="15" x14ac:dyDescent="0.25">
      <c r="A842" s="7">
        <v>945</v>
      </c>
      <c r="B842" s="7">
        <v>7</v>
      </c>
      <c r="C842" s="7">
        <v>401</v>
      </c>
      <c r="D842" s="7">
        <v>1414</v>
      </c>
      <c r="E842" s="7">
        <v>924</v>
      </c>
      <c r="F842" s="7">
        <v>452</v>
      </c>
      <c r="G842" s="7">
        <v>-1</v>
      </c>
      <c r="H842" s="7">
        <v>0</v>
      </c>
      <c r="I842" s="7">
        <v>0</v>
      </c>
      <c r="J842" s="11">
        <v>0</v>
      </c>
      <c r="K842" s="11">
        <v>0</v>
      </c>
      <c r="M842" s="7">
        <v>0</v>
      </c>
      <c r="N842" s="9">
        <v>0</v>
      </c>
      <c r="O842" s="9">
        <v>0</v>
      </c>
      <c r="Q842" s="7">
        <v>0</v>
      </c>
      <c r="R842" s="10">
        <v>0</v>
      </c>
      <c r="S842" s="10">
        <v>0</v>
      </c>
      <c r="U842" s="7">
        <v>138</v>
      </c>
      <c r="V842" s="17">
        <v>40</v>
      </c>
      <c r="W842" s="17">
        <v>925</v>
      </c>
      <c r="X842" s="17" t="s">
        <v>3</v>
      </c>
      <c r="Y842" s="7">
        <v>195</v>
      </c>
      <c r="Z842" s="14">
        <v>40</v>
      </c>
      <c r="AA842" s="14">
        <v>550</v>
      </c>
      <c r="AB842" s="14" t="s">
        <v>3</v>
      </c>
      <c r="AC842" s="7">
        <v>69</v>
      </c>
      <c r="AD842" s="18">
        <v>401</v>
      </c>
      <c r="AE842" s="18">
        <v>62</v>
      </c>
      <c r="AF842" s="18" t="s">
        <v>2</v>
      </c>
      <c r="AG842" s="16">
        <v>8.7966940530500004</v>
      </c>
      <c r="AH842" s="16">
        <v>0.975179768896</v>
      </c>
      <c r="AI842" s="6">
        <f>IF(L842="Duinvlak",3,IF(L842="Plantvlak",2,1))</f>
        <v>1</v>
      </c>
      <c r="AJ842" s="6">
        <f>IF(P842="Duinvlak",3,IF(M842="Plantvlak",2,1))</f>
        <v>1</v>
      </c>
      <c r="AK842" s="6">
        <f>IF(T842="Duinvlak",3,IF(T842="Plantvlak",2,1))</f>
        <v>1</v>
      </c>
      <c r="AL842" s="6">
        <f>IF(X842="Duinvlak",3,IF(X842="Plantvlak",2,1))</f>
        <v>2</v>
      </c>
      <c r="AM842" s="6">
        <f>IF(AB842="Duinvlak",3,IF(AB842="Plantvlak",2,1))</f>
        <v>2</v>
      </c>
      <c r="AN842" s="6">
        <f>IF(AF842="Duinvlak",3,IF(AF842="Plantvlak",2,1))</f>
        <v>3</v>
      </c>
      <c r="AO842">
        <f>AI842*100000+AJ842*10000+AK842*1000+AL842*100+AM842*10+AN842</f>
        <v>111223</v>
      </c>
    </row>
    <row r="843" spans="1:41" ht="15" x14ac:dyDescent="0.25">
      <c r="A843" s="7">
        <v>947</v>
      </c>
      <c r="B843" s="7">
        <v>7</v>
      </c>
      <c r="C843" s="7">
        <v>401</v>
      </c>
      <c r="D843" s="7">
        <v>1416</v>
      </c>
      <c r="E843" s="7">
        <v>926</v>
      </c>
      <c r="F843" s="7">
        <v>454</v>
      </c>
      <c r="G843" s="7">
        <v>-1</v>
      </c>
      <c r="H843" s="7">
        <v>0</v>
      </c>
      <c r="I843" s="7">
        <v>0</v>
      </c>
      <c r="J843" s="11">
        <v>0</v>
      </c>
      <c r="K843" s="11">
        <v>0</v>
      </c>
      <c r="M843" s="7">
        <v>0</v>
      </c>
      <c r="N843" s="9">
        <v>0</v>
      </c>
      <c r="O843" s="9">
        <v>0</v>
      </c>
      <c r="Q843" s="7">
        <v>0</v>
      </c>
      <c r="R843" s="10">
        <v>0</v>
      </c>
      <c r="S843" s="10">
        <v>0</v>
      </c>
      <c r="U843" s="7">
        <v>140</v>
      </c>
      <c r="V843" s="17">
        <v>40</v>
      </c>
      <c r="W843" s="17">
        <v>927</v>
      </c>
      <c r="X843" s="17" t="s">
        <v>3</v>
      </c>
      <c r="Y843" s="7">
        <v>79</v>
      </c>
      <c r="Z843" s="14">
        <v>40</v>
      </c>
      <c r="AA843" s="14">
        <v>19</v>
      </c>
      <c r="AB843" s="14" t="s">
        <v>3</v>
      </c>
      <c r="AC843" s="7">
        <v>64</v>
      </c>
      <c r="AD843" s="18">
        <v>401</v>
      </c>
      <c r="AE843" s="18">
        <v>58</v>
      </c>
      <c r="AF843" s="18" t="s">
        <v>2</v>
      </c>
      <c r="AG843" s="16">
        <v>1.70194136575</v>
      </c>
      <c r="AH843" s="16">
        <v>0.16700067038999999</v>
      </c>
      <c r="AI843" s="6">
        <f>IF(L843="Duinvlak",3,IF(L843="Plantvlak",2,1))</f>
        <v>1</v>
      </c>
      <c r="AJ843" s="6">
        <f>IF(P843="Duinvlak",3,IF(M843="Plantvlak",2,1))</f>
        <v>1</v>
      </c>
      <c r="AK843" s="6">
        <f>IF(T843="Duinvlak",3,IF(T843="Plantvlak",2,1))</f>
        <v>1</v>
      </c>
      <c r="AL843" s="6">
        <f>IF(X843="Duinvlak",3,IF(X843="Plantvlak",2,1))</f>
        <v>2</v>
      </c>
      <c r="AM843" s="6">
        <f>IF(AB843="Duinvlak",3,IF(AB843="Plantvlak",2,1))</f>
        <v>2</v>
      </c>
      <c r="AN843" s="6">
        <f>IF(AF843="Duinvlak",3,IF(AF843="Plantvlak",2,1))</f>
        <v>3</v>
      </c>
      <c r="AO843">
        <f>AI843*100000+AJ843*10000+AK843*1000+AL843*100+AM843*10+AN843</f>
        <v>111223</v>
      </c>
    </row>
    <row r="844" spans="1:41" ht="15" x14ac:dyDescent="0.25">
      <c r="A844" s="7">
        <v>948</v>
      </c>
      <c r="B844" s="7">
        <v>7</v>
      </c>
      <c r="C844" s="7">
        <v>401</v>
      </c>
      <c r="D844" s="7">
        <v>1417</v>
      </c>
      <c r="E844" s="7">
        <v>927</v>
      </c>
      <c r="F844" s="7">
        <v>455</v>
      </c>
      <c r="G844" s="7">
        <v>-1</v>
      </c>
      <c r="H844" s="7">
        <v>0</v>
      </c>
      <c r="I844" s="7">
        <v>0</v>
      </c>
      <c r="J844" s="11">
        <v>0</v>
      </c>
      <c r="K844" s="11">
        <v>0</v>
      </c>
      <c r="M844" s="7">
        <v>0</v>
      </c>
      <c r="N844" s="9">
        <v>0</v>
      </c>
      <c r="O844" s="9">
        <v>0</v>
      </c>
      <c r="Q844" s="7">
        <v>0</v>
      </c>
      <c r="R844" s="10">
        <v>0</v>
      </c>
      <c r="S844" s="10">
        <v>0</v>
      </c>
      <c r="U844" s="7">
        <v>141</v>
      </c>
      <c r="V844" s="17">
        <v>40</v>
      </c>
      <c r="W844" s="17">
        <v>928</v>
      </c>
      <c r="X844" s="17" t="s">
        <v>3</v>
      </c>
      <c r="Y844" s="7">
        <v>78</v>
      </c>
      <c r="Z844" s="14">
        <v>40</v>
      </c>
      <c r="AA844" s="14">
        <v>18</v>
      </c>
      <c r="AB844" s="14" t="s">
        <v>3</v>
      </c>
      <c r="AC844" s="7">
        <v>63</v>
      </c>
      <c r="AD844" s="18">
        <v>401</v>
      </c>
      <c r="AE844" s="18">
        <v>57</v>
      </c>
      <c r="AF844" s="18" t="s">
        <v>2</v>
      </c>
      <c r="AG844" s="16">
        <v>1.8116051506399999</v>
      </c>
      <c r="AH844" s="16">
        <v>0.17748191349299999</v>
      </c>
      <c r="AI844" s="6">
        <f>IF(L844="Duinvlak",3,IF(L844="Plantvlak",2,1))</f>
        <v>1</v>
      </c>
      <c r="AJ844" s="6">
        <f>IF(P844="Duinvlak",3,IF(M844="Plantvlak",2,1))</f>
        <v>1</v>
      </c>
      <c r="AK844" s="6">
        <f>IF(T844="Duinvlak",3,IF(T844="Plantvlak",2,1))</f>
        <v>1</v>
      </c>
      <c r="AL844" s="6">
        <f>IF(X844="Duinvlak",3,IF(X844="Plantvlak",2,1))</f>
        <v>2</v>
      </c>
      <c r="AM844" s="6">
        <f>IF(AB844="Duinvlak",3,IF(AB844="Plantvlak",2,1))</f>
        <v>2</v>
      </c>
      <c r="AN844" s="6">
        <f>IF(AF844="Duinvlak",3,IF(AF844="Plantvlak",2,1))</f>
        <v>3</v>
      </c>
      <c r="AO844">
        <f>AI844*100000+AJ844*10000+AK844*1000+AL844*100+AM844*10+AN844</f>
        <v>111223</v>
      </c>
    </row>
    <row r="845" spans="1:41" ht="15" x14ac:dyDescent="0.25">
      <c r="A845" s="7">
        <v>961</v>
      </c>
      <c r="B845" s="7">
        <v>7</v>
      </c>
      <c r="C845" s="7">
        <v>401</v>
      </c>
      <c r="D845" s="7">
        <v>1430</v>
      </c>
      <c r="E845" s="7">
        <v>940</v>
      </c>
      <c r="F845" s="7">
        <v>470</v>
      </c>
      <c r="G845" s="7">
        <v>-1</v>
      </c>
      <c r="H845" s="7">
        <v>0</v>
      </c>
      <c r="I845" s="7">
        <v>0</v>
      </c>
      <c r="J845" s="11">
        <v>0</v>
      </c>
      <c r="K845" s="11">
        <v>0</v>
      </c>
      <c r="M845" s="7">
        <v>0</v>
      </c>
      <c r="N845" s="9">
        <v>0</v>
      </c>
      <c r="O845" s="9">
        <v>0</v>
      </c>
      <c r="Q845" s="7">
        <v>0</v>
      </c>
      <c r="R845" s="10">
        <v>0</v>
      </c>
      <c r="S845" s="10">
        <v>0</v>
      </c>
      <c r="U845" s="7">
        <v>156</v>
      </c>
      <c r="V845" s="17">
        <v>40</v>
      </c>
      <c r="W845" s="17">
        <v>943</v>
      </c>
      <c r="X845" s="17" t="s">
        <v>3</v>
      </c>
      <c r="Y845" s="7">
        <v>99</v>
      </c>
      <c r="Z845" s="14">
        <v>40</v>
      </c>
      <c r="AA845" s="14">
        <v>39</v>
      </c>
      <c r="AB845" s="14" t="s">
        <v>3</v>
      </c>
      <c r="AC845" s="7">
        <v>233</v>
      </c>
      <c r="AD845" s="18">
        <v>401</v>
      </c>
      <c r="AE845" s="18">
        <v>283</v>
      </c>
      <c r="AF845" s="18" t="s">
        <v>2</v>
      </c>
      <c r="AG845" s="16">
        <v>8.0082352217500006</v>
      </c>
      <c r="AH845" s="16">
        <v>4.3152562017799996</v>
      </c>
      <c r="AI845" s="6">
        <f>IF(L845="Duinvlak",3,IF(L845="Plantvlak",2,1))</f>
        <v>1</v>
      </c>
      <c r="AJ845" s="6">
        <f>IF(P845="Duinvlak",3,IF(M845="Plantvlak",2,1))</f>
        <v>1</v>
      </c>
      <c r="AK845" s="6">
        <f>IF(T845="Duinvlak",3,IF(T845="Plantvlak",2,1))</f>
        <v>1</v>
      </c>
      <c r="AL845" s="6">
        <f>IF(X845="Duinvlak",3,IF(X845="Plantvlak",2,1))</f>
        <v>2</v>
      </c>
      <c r="AM845" s="6">
        <f>IF(AB845="Duinvlak",3,IF(AB845="Plantvlak",2,1))</f>
        <v>2</v>
      </c>
      <c r="AN845" s="6">
        <f>IF(AF845="Duinvlak",3,IF(AF845="Plantvlak",2,1))</f>
        <v>3</v>
      </c>
      <c r="AO845">
        <f>AI845*100000+AJ845*10000+AK845*1000+AL845*100+AM845*10+AN845</f>
        <v>111223</v>
      </c>
    </row>
    <row r="846" spans="1:41" ht="15" x14ac:dyDescent="0.25">
      <c r="A846" s="7">
        <v>962</v>
      </c>
      <c r="B846" s="7">
        <v>7</v>
      </c>
      <c r="C846" s="7">
        <v>401</v>
      </c>
      <c r="D846" s="7">
        <v>1431</v>
      </c>
      <c r="E846" s="7">
        <v>941</v>
      </c>
      <c r="F846" s="7">
        <v>471</v>
      </c>
      <c r="G846" s="7">
        <v>-1</v>
      </c>
      <c r="H846" s="7">
        <v>0</v>
      </c>
      <c r="I846" s="7">
        <v>0</v>
      </c>
      <c r="J846" s="11">
        <v>0</v>
      </c>
      <c r="K846" s="11">
        <v>0</v>
      </c>
      <c r="M846" s="7">
        <v>0</v>
      </c>
      <c r="N846" s="9">
        <v>0</v>
      </c>
      <c r="O846" s="9">
        <v>0</v>
      </c>
      <c r="Q846" s="7">
        <v>0</v>
      </c>
      <c r="R846" s="10">
        <v>0</v>
      </c>
      <c r="S846" s="10">
        <v>0</v>
      </c>
      <c r="U846" s="7">
        <v>157</v>
      </c>
      <c r="V846" s="17">
        <v>40</v>
      </c>
      <c r="W846" s="17">
        <v>944</v>
      </c>
      <c r="X846" s="17" t="s">
        <v>3</v>
      </c>
      <c r="Y846" s="7">
        <v>100</v>
      </c>
      <c r="Z846" s="14">
        <v>40</v>
      </c>
      <c r="AA846" s="14">
        <v>40</v>
      </c>
      <c r="AB846" s="14" t="s">
        <v>3</v>
      </c>
      <c r="AC846" s="7">
        <v>233</v>
      </c>
      <c r="AD846" s="18">
        <v>401</v>
      </c>
      <c r="AE846" s="18">
        <v>283</v>
      </c>
      <c r="AF846" s="18" t="s">
        <v>2</v>
      </c>
      <c r="AG846" s="16">
        <v>2.6083879095600002</v>
      </c>
      <c r="AH846" s="16">
        <v>0.45208650064700001</v>
      </c>
      <c r="AI846" s="6">
        <f>IF(L846="Duinvlak",3,IF(L846="Plantvlak",2,1))</f>
        <v>1</v>
      </c>
      <c r="AJ846" s="6">
        <f>IF(P846="Duinvlak",3,IF(M846="Plantvlak",2,1))</f>
        <v>1</v>
      </c>
      <c r="AK846" s="6">
        <f>IF(T846="Duinvlak",3,IF(T846="Plantvlak",2,1))</f>
        <v>1</v>
      </c>
      <c r="AL846" s="6">
        <f>IF(X846="Duinvlak",3,IF(X846="Plantvlak",2,1))</f>
        <v>2</v>
      </c>
      <c r="AM846" s="6">
        <f>IF(AB846="Duinvlak",3,IF(AB846="Plantvlak",2,1))</f>
        <v>2</v>
      </c>
      <c r="AN846" s="6">
        <f>IF(AF846="Duinvlak",3,IF(AF846="Plantvlak",2,1))</f>
        <v>3</v>
      </c>
      <c r="AO846">
        <f>AI846*100000+AJ846*10000+AK846*1000+AL846*100+AM846*10+AN846</f>
        <v>111223</v>
      </c>
    </row>
    <row r="847" spans="1:41" ht="15" x14ac:dyDescent="0.25">
      <c r="A847" s="7">
        <v>971</v>
      </c>
      <c r="B847" s="7">
        <v>7</v>
      </c>
      <c r="C847" s="7">
        <v>401</v>
      </c>
      <c r="D847" s="7">
        <v>1440</v>
      </c>
      <c r="E847" s="7">
        <v>950</v>
      </c>
      <c r="F847" s="7">
        <v>482</v>
      </c>
      <c r="G847" s="7">
        <v>-1</v>
      </c>
      <c r="H847" s="7">
        <v>0</v>
      </c>
      <c r="I847" s="7">
        <v>0</v>
      </c>
      <c r="J847" s="11">
        <v>0</v>
      </c>
      <c r="K847" s="11">
        <v>0</v>
      </c>
      <c r="M847" s="7">
        <v>0</v>
      </c>
      <c r="N847" s="9">
        <v>0</v>
      </c>
      <c r="O847" s="9">
        <v>0</v>
      </c>
      <c r="Q847" s="7">
        <v>0</v>
      </c>
      <c r="R847" s="10">
        <v>0</v>
      </c>
      <c r="S847" s="10">
        <v>0</v>
      </c>
      <c r="U847" s="7">
        <v>168</v>
      </c>
      <c r="V847" s="17">
        <v>40</v>
      </c>
      <c r="W847" s="17">
        <v>88</v>
      </c>
      <c r="X847" s="17" t="s">
        <v>3</v>
      </c>
      <c r="Y847" s="7">
        <v>77</v>
      </c>
      <c r="Z847" s="14">
        <v>40</v>
      </c>
      <c r="AA847" s="14">
        <v>17</v>
      </c>
      <c r="AB847" s="14" t="s">
        <v>3</v>
      </c>
      <c r="AC847" s="7">
        <v>42</v>
      </c>
      <c r="AD847" s="18">
        <v>401</v>
      </c>
      <c r="AE847" s="18">
        <v>36</v>
      </c>
      <c r="AF847" s="18" t="s">
        <v>2</v>
      </c>
      <c r="AG847" s="16">
        <v>8.5034483886299999</v>
      </c>
      <c r="AH847" s="16">
        <v>2.9962554506800001</v>
      </c>
      <c r="AI847" s="6">
        <f>IF(L847="Duinvlak",3,IF(L847="Plantvlak",2,1))</f>
        <v>1</v>
      </c>
      <c r="AJ847" s="6">
        <f>IF(P847="Duinvlak",3,IF(M847="Plantvlak",2,1))</f>
        <v>1</v>
      </c>
      <c r="AK847" s="6">
        <f>IF(T847="Duinvlak",3,IF(T847="Plantvlak",2,1))</f>
        <v>1</v>
      </c>
      <c r="AL847" s="6">
        <f>IF(X847="Duinvlak",3,IF(X847="Plantvlak",2,1))</f>
        <v>2</v>
      </c>
      <c r="AM847" s="6">
        <f>IF(AB847="Duinvlak",3,IF(AB847="Plantvlak",2,1))</f>
        <v>2</v>
      </c>
      <c r="AN847" s="6">
        <f>IF(AF847="Duinvlak",3,IF(AF847="Plantvlak",2,1))</f>
        <v>3</v>
      </c>
      <c r="AO847">
        <f>AI847*100000+AJ847*10000+AK847*1000+AL847*100+AM847*10+AN847</f>
        <v>111223</v>
      </c>
    </row>
    <row r="848" spans="1:41" ht="15" x14ac:dyDescent="0.25">
      <c r="A848" s="7">
        <v>972</v>
      </c>
      <c r="B848" s="7">
        <v>7</v>
      </c>
      <c r="C848" s="7">
        <v>401</v>
      </c>
      <c r="D848" s="7">
        <v>1441</v>
      </c>
      <c r="E848" s="7">
        <v>951</v>
      </c>
      <c r="F848" s="7">
        <v>483</v>
      </c>
      <c r="G848" s="7">
        <v>-1</v>
      </c>
      <c r="H848" s="7">
        <v>0</v>
      </c>
      <c r="I848" s="7">
        <v>0</v>
      </c>
      <c r="J848" s="11">
        <v>0</v>
      </c>
      <c r="K848" s="11">
        <v>0</v>
      </c>
      <c r="M848" s="7">
        <v>0</v>
      </c>
      <c r="N848" s="9">
        <v>0</v>
      </c>
      <c r="O848" s="9">
        <v>0</v>
      </c>
      <c r="Q848" s="7">
        <v>0</v>
      </c>
      <c r="R848" s="10">
        <v>0</v>
      </c>
      <c r="S848" s="10">
        <v>0</v>
      </c>
      <c r="U848" s="7">
        <v>169</v>
      </c>
      <c r="V848" s="17">
        <v>40</v>
      </c>
      <c r="W848" s="17">
        <v>103</v>
      </c>
      <c r="X848" s="17" t="s">
        <v>3</v>
      </c>
      <c r="Y848" s="7">
        <v>75</v>
      </c>
      <c r="Z848" s="14">
        <v>40</v>
      </c>
      <c r="AA848" s="14">
        <v>15</v>
      </c>
      <c r="AB848" s="14" t="s">
        <v>3</v>
      </c>
      <c r="AC848" s="7">
        <v>83</v>
      </c>
      <c r="AD848" s="18">
        <v>401</v>
      </c>
      <c r="AE848" s="18">
        <v>76</v>
      </c>
      <c r="AF848" s="18" t="s">
        <v>2</v>
      </c>
      <c r="AG848" s="16">
        <v>11.8805232077</v>
      </c>
      <c r="AH848" s="16">
        <v>4.2163129157599997</v>
      </c>
      <c r="AI848" s="6">
        <f>IF(L848="Duinvlak",3,IF(L848="Plantvlak",2,1))</f>
        <v>1</v>
      </c>
      <c r="AJ848" s="6">
        <f>IF(P848="Duinvlak",3,IF(M848="Plantvlak",2,1))</f>
        <v>1</v>
      </c>
      <c r="AK848" s="6">
        <f>IF(T848="Duinvlak",3,IF(T848="Plantvlak",2,1))</f>
        <v>1</v>
      </c>
      <c r="AL848" s="6">
        <f>IF(X848="Duinvlak",3,IF(X848="Plantvlak",2,1))</f>
        <v>2</v>
      </c>
      <c r="AM848" s="6">
        <f>IF(AB848="Duinvlak",3,IF(AB848="Plantvlak",2,1))</f>
        <v>2</v>
      </c>
      <c r="AN848" s="6">
        <f>IF(AF848="Duinvlak",3,IF(AF848="Plantvlak",2,1))</f>
        <v>3</v>
      </c>
      <c r="AO848">
        <f>AI848*100000+AJ848*10000+AK848*1000+AL848*100+AM848*10+AN848</f>
        <v>111223</v>
      </c>
    </row>
    <row r="849" spans="1:41" ht="15" x14ac:dyDescent="0.25">
      <c r="A849" s="7">
        <v>973</v>
      </c>
      <c r="B849" s="7">
        <v>7</v>
      </c>
      <c r="C849" s="7">
        <v>401</v>
      </c>
      <c r="D849" s="7">
        <v>1442</v>
      </c>
      <c r="E849" s="7">
        <v>952</v>
      </c>
      <c r="F849" s="7">
        <v>484</v>
      </c>
      <c r="G849" s="7">
        <v>-1</v>
      </c>
      <c r="H849" s="7">
        <v>0</v>
      </c>
      <c r="I849" s="7">
        <v>0</v>
      </c>
      <c r="J849" s="11">
        <v>0</v>
      </c>
      <c r="K849" s="11">
        <v>0</v>
      </c>
      <c r="M849" s="7">
        <v>0</v>
      </c>
      <c r="N849" s="9">
        <v>0</v>
      </c>
      <c r="O849" s="9">
        <v>0</v>
      </c>
      <c r="Q849" s="7">
        <v>0</v>
      </c>
      <c r="R849" s="10">
        <v>0</v>
      </c>
      <c r="S849" s="10">
        <v>0</v>
      </c>
      <c r="U849" s="7">
        <v>170</v>
      </c>
      <c r="V849" s="17">
        <v>40</v>
      </c>
      <c r="W849" s="17">
        <v>104</v>
      </c>
      <c r="X849" s="17" t="s">
        <v>3</v>
      </c>
      <c r="Y849" s="7">
        <v>76</v>
      </c>
      <c r="Z849" s="14">
        <v>40</v>
      </c>
      <c r="AA849" s="14">
        <v>16</v>
      </c>
      <c r="AB849" s="14" t="s">
        <v>3</v>
      </c>
      <c r="AC849" s="7">
        <v>84</v>
      </c>
      <c r="AD849" s="18">
        <v>401</v>
      </c>
      <c r="AE849" s="18">
        <v>77</v>
      </c>
      <c r="AF849" s="18" t="s">
        <v>2</v>
      </c>
      <c r="AG849" s="16">
        <v>2.95141218856</v>
      </c>
      <c r="AH849" s="16">
        <v>0.49072900083100002</v>
      </c>
      <c r="AI849" s="6">
        <f>IF(L849="Duinvlak",3,IF(L849="Plantvlak",2,1))</f>
        <v>1</v>
      </c>
      <c r="AJ849" s="6">
        <f>IF(P849="Duinvlak",3,IF(M849="Plantvlak",2,1))</f>
        <v>1</v>
      </c>
      <c r="AK849" s="6">
        <f>IF(T849="Duinvlak",3,IF(T849="Plantvlak",2,1))</f>
        <v>1</v>
      </c>
      <c r="AL849" s="6">
        <f>IF(X849="Duinvlak",3,IF(X849="Plantvlak",2,1))</f>
        <v>2</v>
      </c>
      <c r="AM849" s="6">
        <f>IF(AB849="Duinvlak",3,IF(AB849="Plantvlak",2,1))</f>
        <v>2</v>
      </c>
      <c r="AN849" s="6">
        <f>IF(AF849="Duinvlak",3,IF(AF849="Plantvlak",2,1))</f>
        <v>3</v>
      </c>
      <c r="AO849">
        <f>AI849*100000+AJ849*10000+AK849*1000+AL849*100+AM849*10+AN849</f>
        <v>111223</v>
      </c>
    </row>
    <row r="850" spans="1:41" ht="15" x14ac:dyDescent="0.25">
      <c r="A850" s="7">
        <v>975</v>
      </c>
      <c r="B850" s="7">
        <v>7</v>
      </c>
      <c r="C850" s="7">
        <v>401</v>
      </c>
      <c r="D850" s="7">
        <v>1444</v>
      </c>
      <c r="E850" s="7">
        <v>955</v>
      </c>
      <c r="F850" s="7">
        <v>487</v>
      </c>
      <c r="G850" s="7">
        <v>-1</v>
      </c>
      <c r="H850" s="7">
        <v>0</v>
      </c>
      <c r="I850" s="7">
        <v>0</v>
      </c>
      <c r="J850" s="11">
        <v>0</v>
      </c>
      <c r="K850" s="11">
        <v>0</v>
      </c>
      <c r="M850" s="7">
        <v>0</v>
      </c>
      <c r="N850" s="9">
        <v>0</v>
      </c>
      <c r="O850" s="9">
        <v>0</v>
      </c>
      <c r="Q850" s="7">
        <v>0</v>
      </c>
      <c r="R850" s="10">
        <v>0</v>
      </c>
      <c r="S850" s="10">
        <v>0</v>
      </c>
      <c r="U850" s="7">
        <v>173</v>
      </c>
      <c r="V850" s="17">
        <v>40</v>
      </c>
      <c r="W850" s="17">
        <v>108</v>
      </c>
      <c r="X850" s="17" t="s">
        <v>3</v>
      </c>
      <c r="Y850" s="7">
        <v>93</v>
      </c>
      <c r="Z850" s="14">
        <v>40</v>
      </c>
      <c r="AA850" s="14">
        <v>33</v>
      </c>
      <c r="AB850" s="14" t="s">
        <v>3</v>
      </c>
      <c r="AC850" s="7">
        <v>244</v>
      </c>
      <c r="AD850" s="18">
        <v>401</v>
      </c>
      <c r="AE850" s="18">
        <v>294</v>
      </c>
      <c r="AF850" s="18" t="s">
        <v>2</v>
      </c>
      <c r="AG850" s="16">
        <v>4.9866218165399996</v>
      </c>
      <c r="AH850" s="16">
        <v>1.44225133646</v>
      </c>
      <c r="AI850" s="6">
        <f>IF(L850="Duinvlak",3,IF(L850="Plantvlak",2,1))</f>
        <v>1</v>
      </c>
      <c r="AJ850" s="6">
        <f>IF(P850="Duinvlak",3,IF(M850="Plantvlak",2,1))</f>
        <v>1</v>
      </c>
      <c r="AK850" s="6">
        <f>IF(T850="Duinvlak",3,IF(T850="Plantvlak",2,1))</f>
        <v>1</v>
      </c>
      <c r="AL850" s="6">
        <f>IF(X850="Duinvlak",3,IF(X850="Plantvlak",2,1))</f>
        <v>2</v>
      </c>
      <c r="AM850" s="6">
        <f>IF(AB850="Duinvlak",3,IF(AB850="Plantvlak",2,1))</f>
        <v>2</v>
      </c>
      <c r="AN850" s="6">
        <f>IF(AF850="Duinvlak",3,IF(AF850="Plantvlak",2,1))</f>
        <v>3</v>
      </c>
      <c r="AO850">
        <f>AI850*100000+AJ850*10000+AK850*1000+AL850*100+AM850*10+AN850</f>
        <v>111223</v>
      </c>
    </row>
    <row r="851" spans="1:41" ht="15" x14ac:dyDescent="0.25">
      <c r="A851" s="7">
        <v>952</v>
      </c>
      <c r="B851" s="7">
        <v>7</v>
      </c>
      <c r="C851" s="7">
        <v>401</v>
      </c>
      <c r="D851" s="7">
        <v>1421</v>
      </c>
      <c r="E851" s="7">
        <v>931</v>
      </c>
      <c r="F851" s="7">
        <v>459</v>
      </c>
      <c r="G851" s="7">
        <v>-1</v>
      </c>
      <c r="H851" s="7">
        <v>0</v>
      </c>
      <c r="I851" s="7">
        <v>0</v>
      </c>
      <c r="J851" s="11">
        <v>0</v>
      </c>
      <c r="K851" s="11">
        <v>0</v>
      </c>
      <c r="M851" s="7">
        <v>0</v>
      </c>
      <c r="N851" s="9">
        <v>0</v>
      </c>
      <c r="O851" s="9">
        <v>0</v>
      </c>
      <c r="Q851" s="7">
        <v>0</v>
      </c>
      <c r="R851" s="10">
        <v>0</v>
      </c>
      <c r="S851" s="10">
        <v>0</v>
      </c>
      <c r="U851" s="7">
        <v>145</v>
      </c>
      <c r="V851" s="17">
        <v>40</v>
      </c>
      <c r="W851" s="17">
        <v>932</v>
      </c>
      <c r="X851" s="17" t="s">
        <v>3</v>
      </c>
      <c r="Y851" s="7">
        <v>87</v>
      </c>
      <c r="Z851" s="14">
        <v>40</v>
      </c>
      <c r="AA851" s="14">
        <v>27</v>
      </c>
      <c r="AB851" s="14" t="s">
        <v>3</v>
      </c>
      <c r="AC851" s="7">
        <v>73</v>
      </c>
      <c r="AD851" s="18">
        <v>401</v>
      </c>
      <c r="AE851" s="18">
        <v>66</v>
      </c>
      <c r="AF851" s="18" t="s">
        <v>3</v>
      </c>
      <c r="AG851" s="16">
        <v>3.5367861973300001</v>
      </c>
      <c r="AH851" s="16">
        <v>0.87013170046199995</v>
      </c>
      <c r="AI851" s="6">
        <f>IF(L851="Duinvlak",3,IF(L851="Plantvlak",2,1))</f>
        <v>1</v>
      </c>
      <c r="AJ851" s="6">
        <f>IF(P851="Duinvlak",3,IF(M851="Plantvlak",2,1))</f>
        <v>1</v>
      </c>
      <c r="AK851" s="6">
        <f>IF(T851="Duinvlak",3,IF(T851="Plantvlak",2,1))</f>
        <v>1</v>
      </c>
      <c r="AL851" s="6">
        <f>IF(X851="Duinvlak",3,IF(X851="Plantvlak",2,1))</f>
        <v>2</v>
      </c>
      <c r="AM851" s="6">
        <f>IF(AB851="Duinvlak",3,IF(AB851="Plantvlak",2,1))</f>
        <v>2</v>
      </c>
      <c r="AN851" s="6">
        <f>IF(AF851="Duinvlak",3,IF(AF851="Plantvlak",2,1))</f>
        <v>2</v>
      </c>
      <c r="AO851">
        <f>AI851*100000+AJ851*10000+AK851*1000+AL851*100+AM851*10+AN851</f>
        <v>111222</v>
      </c>
    </row>
    <row r="852" spans="1:41" ht="15" x14ac:dyDescent="0.25">
      <c r="A852" s="7">
        <v>953</v>
      </c>
      <c r="B852" s="7">
        <v>7</v>
      </c>
      <c r="C852" s="7">
        <v>401</v>
      </c>
      <c r="D852" s="7">
        <v>1422</v>
      </c>
      <c r="E852" s="7">
        <v>932</v>
      </c>
      <c r="F852" s="7">
        <v>460</v>
      </c>
      <c r="G852" s="7">
        <v>-1</v>
      </c>
      <c r="H852" s="7">
        <v>0</v>
      </c>
      <c r="I852" s="7">
        <v>0</v>
      </c>
      <c r="J852" s="11">
        <v>0</v>
      </c>
      <c r="K852" s="11">
        <v>0</v>
      </c>
      <c r="M852" s="7">
        <v>0</v>
      </c>
      <c r="N852" s="9">
        <v>0</v>
      </c>
      <c r="O852" s="9">
        <v>0</v>
      </c>
      <c r="Q852" s="7">
        <v>0</v>
      </c>
      <c r="R852" s="10">
        <v>0</v>
      </c>
      <c r="S852" s="10">
        <v>0</v>
      </c>
      <c r="U852" s="7">
        <v>146</v>
      </c>
      <c r="V852" s="17">
        <v>40</v>
      </c>
      <c r="W852" s="17">
        <v>933</v>
      </c>
      <c r="X852" s="17" t="s">
        <v>3</v>
      </c>
      <c r="Y852" s="7">
        <v>88</v>
      </c>
      <c r="Z852" s="14">
        <v>40</v>
      </c>
      <c r="AA852" s="14">
        <v>28</v>
      </c>
      <c r="AB852" s="14" t="s">
        <v>3</v>
      </c>
      <c r="AC852" s="7">
        <v>73</v>
      </c>
      <c r="AD852" s="18">
        <v>401</v>
      </c>
      <c r="AE852" s="18">
        <v>66</v>
      </c>
      <c r="AF852" s="18" t="s">
        <v>3</v>
      </c>
      <c r="AG852" s="16">
        <v>2.6982075640500001</v>
      </c>
      <c r="AH852" s="16">
        <v>0.45176792856800002</v>
      </c>
      <c r="AI852" s="6">
        <f>IF(L852="Duinvlak",3,IF(L852="Plantvlak",2,1))</f>
        <v>1</v>
      </c>
      <c r="AJ852" s="6">
        <f>IF(P852="Duinvlak",3,IF(M852="Plantvlak",2,1))</f>
        <v>1</v>
      </c>
      <c r="AK852" s="6">
        <f>IF(T852="Duinvlak",3,IF(T852="Plantvlak",2,1))</f>
        <v>1</v>
      </c>
      <c r="AL852" s="6">
        <f>IF(X852="Duinvlak",3,IF(X852="Plantvlak",2,1))</f>
        <v>2</v>
      </c>
      <c r="AM852" s="6">
        <f>IF(AB852="Duinvlak",3,IF(AB852="Plantvlak",2,1))</f>
        <v>2</v>
      </c>
      <c r="AN852" s="6">
        <f>IF(AF852="Duinvlak",3,IF(AF852="Plantvlak",2,1))</f>
        <v>2</v>
      </c>
      <c r="AO852">
        <f>AI852*100000+AJ852*10000+AK852*1000+AL852*100+AM852*10+AN852</f>
        <v>111222</v>
      </c>
    </row>
    <row r="853" spans="1:41" ht="15" x14ac:dyDescent="0.25">
      <c r="A853" s="7">
        <v>396</v>
      </c>
      <c r="B853" s="7">
        <v>6</v>
      </c>
      <c r="C853" s="7">
        <v>501</v>
      </c>
      <c r="D853" s="7">
        <v>538</v>
      </c>
      <c r="E853" s="7">
        <v>879</v>
      </c>
      <c r="F853" s="7">
        <v>399</v>
      </c>
      <c r="G853" s="7">
        <v>-1</v>
      </c>
      <c r="H853" s="7">
        <v>0</v>
      </c>
      <c r="I853" s="7">
        <v>0</v>
      </c>
      <c r="J853" s="11">
        <v>0</v>
      </c>
      <c r="K853" s="11">
        <v>0</v>
      </c>
      <c r="M853" s="7">
        <v>0</v>
      </c>
      <c r="N853" s="9">
        <v>0</v>
      </c>
      <c r="O853" s="9">
        <v>0</v>
      </c>
      <c r="Q853" s="7">
        <v>0</v>
      </c>
      <c r="R853" s="10">
        <v>0</v>
      </c>
      <c r="S853" s="10">
        <v>0</v>
      </c>
      <c r="U853" s="7">
        <v>84</v>
      </c>
      <c r="V853" s="17">
        <v>50</v>
      </c>
      <c r="W853" s="17">
        <v>903</v>
      </c>
      <c r="X853" s="17" t="s">
        <v>3</v>
      </c>
      <c r="Y853" s="7">
        <v>32</v>
      </c>
      <c r="Z853" s="14">
        <v>50</v>
      </c>
      <c r="AA853" s="14">
        <v>521</v>
      </c>
      <c r="AB853" s="14" t="s">
        <v>3</v>
      </c>
      <c r="AC853" s="7">
        <v>-1</v>
      </c>
      <c r="AD853" s="18">
        <v>0</v>
      </c>
      <c r="AE853" s="18">
        <v>0</v>
      </c>
      <c r="AG853" s="16">
        <v>1.1243588875799999</v>
      </c>
      <c r="AH853" s="16">
        <v>2.6836255372499999E-2</v>
      </c>
      <c r="AI853" s="6">
        <f>IF(L853="Duinvlak",3,IF(L853="Plantvlak",2,1))</f>
        <v>1</v>
      </c>
      <c r="AJ853" s="6">
        <f>IF(P853="Duinvlak",3,IF(M853="Plantvlak",2,1))</f>
        <v>1</v>
      </c>
      <c r="AK853" s="6">
        <f>IF(T853="Duinvlak",3,IF(T853="Plantvlak",2,1))</f>
        <v>1</v>
      </c>
      <c r="AL853" s="6">
        <f>IF(X853="Duinvlak",3,IF(X853="Plantvlak",2,1))</f>
        <v>2</v>
      </c>
      <c r="AM853" s="6">
        <f>IF(AB853="Duinvlak",3,IF(AB853="Plantvlak",2,1))</f>
        <v>2</v>
      </c>
      <c r="AN853" s="6">
        <f>IF(AF853="Duinvlak",3,IF(AF853="Plantvlak",2,1))</f>
        <v>1</v>
      </c>
      <c r="AO853">
        <f>AI853*100000+AJ853*10000+AK853*1000+AL853*100+AM853*10+AN853</f>
        <v>111221</v>
      </c>
    </row>
    <row r="854" spans="1:41" ht="15" x14ac:dyDescent="0.25">
      <c r="A854" s="7">
        <v>398</v>
      </c>
      <c r="B854" s="7">
        <v>6</v>
      </c>
      <c r="C854" s="7">
        <v>501</v>
      </c>
      <c r="D854" s="7">
        <v>540</v>
      </c>
      <c r="E854" s="7">
        <v>909</v>
      </c>
      <c r="F854" s="7">
        <v>435</v>
      </c>
      <c r="G854" s="7">
        <v>-1</v>
      </c>
      <c r="H854" s="7">
        <v>0</v>
      </c>
      <c r="I854" s="7">
        <v>0</v>
      </c>
      <c r="J854" s="11">
        <v>0</v>
      </c>
      <c r="K854" s="11">
        <v>0</v>
      </c>
      <c r="M854" s="7">
        <v>0</v>
      </c>
      <c r="N854" s="9">
        <v>0</v>
      </c>
      <c r="O854" s="9">
        <v>0</v>
      </c>
      <c r="Q854" s="7">
        <v>0</v>
      </c>
      <c r="R854" s="10">
        <v>0</v>
      </c>
      <c r="S854" s="10">
        <v>0</v>
      </c>
      <c r="U854" s="7">
        <v>121</v>
      </c>
      <c r="V854" s="17">
        <v>50</v>
      </c>
      <c r="W854" s="17">
        <v>57</v>
      </c>
      <c r="X854" s="17" t="s">
        <v>3</v>
      </c>
      <c r="Y854" s="7">
        <v>46</v>
      </c>
      <c r="Z854" s="14">
        <v>50</v>
      </c>
      <c r="AA854" s="14">
        <v>11</v>
      </c>
      <c r="AB854" s="14" t="s">
        <v>3</v>
      </c>
      <c r="AC854" s="7">
        <v>-1</v>
      </c>
      <c r="AD854" s="18">
        <v>0</v>
      </c>
      <c r="AE854" s="18">
        <v>0</v>
      </c>
      <c r="AG854" s="16">
        <v>3.69619552139</v>
      </c>
      <c r="AH854" s="16">
        <v>0.58533554855100001</v>
      </c>
      <c r="AI854" s="6">
        <f>IF(L854="Duinvlak",3,IF(L854="Plantvlak",2,1))</f>
        <v>1</v>
      </c>
      <c r="AJ854" s="6">
        <f>IF(P854="Duinvlak",3,IF(M854="Plantvlak",2,1))</f>
        <v>1</v>
      </c>
      <c r="AK854" s="6">
        <f>IF(T854="Duinvlak",3,IF(T854="Plantvlak",2,1))</f>
        <v>1</v>
      </c>
      <c r="AL854" s="6">
        <f>IF(X854="Duinvlak",3,IF(X854="Plantvlak",2,1))</f>
        <v>2</v>
      </c>
      <c r="AM854" s="6">
        <f>IF(AB854="Duinvlak",3,IF(AB854="Plantvlak",2,1))</f>
        <v>2</v>
      </c>
      <c r="AN854" s="6">
        <f>IF(AF854="Duinvlak",3,IF(AF854="Plantvlak",2,1))</f>
        <v>1</v>
      </c>
      <c r="AO854">
        <f>AI854*100000+AJ854*10000+AK854*1000+AL854*100+AM854*10+AN854</f>
        <v>111221</v>
      </c>
    </row>
    <row r="855" spans="1:41" ht="15" x14ac:dyDescent="0.25">
      <c r="A855" s="7">
        <v>198</v>
      </c>
      <c r="B855" s="7">
        <v>1</v>
      </c>
      <c r="C855" s="7">
        <v>4</v>
      </c>
      <c r="D855" s="7">
        <v>1030</v>
      </c>
      <c r="E855" s="7">
        <v>301</v>
      </c>
      <c r="F855" s="7">
        <v>322</v>
      </c>
      <c r="G855" s="7">
        <v>-1</v>
      </c>
      <c r="H855" s="7">
        <v>0</v>
      </c>
      <c r="I855" s="7">
        <v>0</v>
      </c>
      <c r="J855" s="11">
        <v>0</v>
      </c>
      <c r="K855" s="11">
        <v>0</v>
      </c>
      <c r="M855" s="7">
        <v>0</v>
      </c>
      <c r="N855" s="9">
        <v>0</v>
      </c>
      <c r="O855" s="9">
        <v>0</v>
      </c>
      <c r="Q855" s="7">
        <v>0</v>
      </c>
      <c r="R855" s="10">
        <v>0</v>
      </c>
      <c r="S855" s="10">
        <v>0</v>
      </c>
      <c r="U855" s="7">
        <v>5</v>
      </c>
      <c r="V855" s="17">
        <v>4</v>
      </c>
      <c r="W855" s="17">
        <v>925</v>
      </c>
      <c r="X855" s="17" t="s">
        <v>3</v>
      </c>
      <c r="Y855" s="7">
        <v>-1</v>
      </c>
      <c r="Z855" s="14">
        <v>0</v>
      </c>
      <c r="AA855" s="14">
        <v>0</v>
      </c>
      <c r="AC855" s="7">
        <v>68</v>
      </c>
      <c r="AD855" s="18">
        <v>4</v>
      </c>
      <c r="AE855" s="18">
        <v>62</v>
      </c>
      <c r="AF855" s="18" t="s">
        <v>2</v>
      </c>
      <c r="AG855" s="16">
        <v>1.5523907113199999</v>
      </c>
      <c r="AH855" s="16">
        <v>2.7603891104600001E-2</v>
      </c>
      <c r="AI855" s="6">
        <f>IF(L855="Duinvlak",3,IF(L855="Plantvlak",2,1))</f>
        <v>1</v>
      </c>
      <c r="AJ855" s="6">
        <f>IF(P855="Duinvlak",3,IF(M855="Plantvlak",2,1))</f>
        <v>1</v>
      </c>
      <c r="AK855" s="6">
        <f>IF(T855="Duinvlak",3,IF(T855="Plantvlak",2,1))</f>
        <v>1</v>
      </c>
      <c r="AL855" s="6">
        <f>IF(X855="Duinvlak",3,IF(X855="Plantvlak",2,1))</f>
        <v>2</v>
      </c>
      <c r="AM855" s="6">
        <f>IF(AB855="Duinvlak",3,IF(AB855="Plantvlak",2,1))</f>
        <v>1</v>
      </c>
      <c r="AN855" s="6">
        <f>IF(AF855="Duinvlak",3,IF(AF855="Plantvlak",2,1))</f>
        <v>3</v>
      </c>
      <c r="AO855">
        <f>AI855*100000+AJ855*10000+AK855*1000+AL855*100+AM855*10+AN855</f>
        <v>111213</v>
      </c>
    </row>
    <row r="856" spans="1:41" ht="15" x14ac:dyDescent="0.25">
      <c r="A856" s="7">
        <v>316</v>
      </c>
      <c r="B856" s="7">
        <v>2</v>
      </c>
      <c r="C856" s="7">
        <v>5</v>
      </c>
      <c r="D856" s="7">
        <v>1033</v>
      </c>
      <c r="E856" s="7">
        <v>337</v>
      </c>
      <c r="F856" s="7">
        <v>359</v>
      </c>
      <c r="G856" s="7">
        <v>-1</v>
      </c>
      <c r="H856" s="7">
        <v>0</v>
      </c>
      <c r="I856" s="7">
        <v>0</v>
      </c>
      <c r="J856" s="11">
        <v>0</v>
      </c>
      <c r="K856" s="11">
        <v>0</v>
      </c>
      <c r="M856" s="7">
        <v>0</v>
      </c>
      <c r="N856" s="9">
        <v>0</v>
      </c>
      <c r="O856" s="9">
        <v>0</v>
      </c>
      <c r="Q856" s="7">
        <v>0</v>
      </c>
      <c r="R856" s="10">
        <v>0</v>
      </c>
      <c r="S856" s="10">
        <v>0</v>
      </c>
      <c r="U856" s="7">
        <v>43</v>
      </c>
      <c r="V856" s="17">
        <v>5</v>
      </c>
      <c r="W856" s="17">
        <v>906</v>
      </c>
      <c r="X856" s="17" t="s">
        <v>3</v>
      </c>
      <c r="Y856" s="7">
        <v>-1</v>
      </c>
      <c r="Z856" s="14">
        <v>0</v>
      </c>
      <c r="AA856" s="14">
        <v>0</v>
      </c>
      <c r="AC856" s="7">
        <v>25</v>
      </c>
      <c r="AD856" s="18">
        <v>5</v>
      </c>
      <c r="AE856" s="18">
        <v>21</v>
      </c>
      <c r="AF856" s="18" t="s">
        <v>2</v>
      </c>
      <c r="AG856" s="16">
        <v>6.9449895793499996</v>
      </c>
      <c r="AH856" s="16">
        <v>3.2326557231300002</v>
      </c>
      <c r="AI856" s="6">
        <f>IF(L856="Duinvlak",3,IF(L856="Plantvlak",2,1))</f>
        <v>1</v>
      </c>
      <c r="AJ856" s="6">
        <f>IF(P856="Duinvlak",3,IF(M856="Plantvlak",2,1))</f>
        <v>1</v>
      </c>
      <c r="AK856" s="6">
        <f>IF(T856="Duinvlak",3,IF(T856="Plantvlak",2,1))</f>
        <v>1</v>
      </c>
      <c r="AL856" s="6">
        <f>IF(X856="Duinvlak",3,IF(X856="Plantvlak",2,1))</f>
        <v>2</v>
      </c>
      <c r="AM856" s="6">
        <f>IF(AB856="Duinvlak",3,IF(AB856="Plantvlak",2,1))</f>
        <v>1</v>
      </c>
      <c r="AN856" s="6">
        <f>IF(AF856="Duinvlak",3,IF(AF856="Plantvlak",2,1))</f>
        <v>3</v>
      </c>
      <c r="AO856">
        <f>AI856*100000+AJ856*10000+AK856*1000+AL856*100+AM856*10+AN856</f>
        <v>111213</v>
      </c>
    </row>
    <row r="857" spans="1:41" ht="15" x14ac:dyDescent="0.25">
      <c r="A857" s="7">
        <v>317</v>
      </c>
      <c r="B857" s="7">
        <v>2</v>
      </c>
      <c r="C857" s="7">
        <v>5</v>
      </c>
      <c r="D857" s="7">
        <v>1034</v>
      </c>
      <c r="E857" s="7">
        <v>338</v>
      </c>
      <c r="F857" s="7">
        <v>360</v>
      </c>
      <c r="G857" s="7">
        <v>-1</v>
      </c>
      <c r="H857" s="7">
        <v>0</v>
      </c>
      <c r="I857" s="7">
        <v>0</v>
      </c>
      <c r="J857" s="11">
        <v>0</v>
      </c>
      <c r="K857" s="11">
        <v>0</v>
      </c>
      <c r="M857" s="7">
        <v>0</v>
      </c>
      <c r="N857" s="9">
        <v>0</v>
      </c>
      <c r="O857" s="9">
        <v>0</v>
      </c>
      <c r="Q857" s="7">
        <v>0</v>
      </c>
      <c r="R857" s="10">
        <v>0</v>
      </c>
      <c r="S857" s="10">
        <v>0</v>
      </c>
      <c r="U857" s="7">
        <v>44</v>
      </c>
      <c r="V857" s="17">
        <v>5</v>
      </c>
      <c r="W857" s="17">
        <v>907</v>
      </c>
      <c r="X857" s="17" t="s">
        <v>3</v>
      </c>
      <c r="Y857" s="7">
        <v>-1</v>
      </c>
      <c r="Z857" s="14">
        <v>0</v>
      </c>
      <c r="AA857" s="14">
        <v>0</v>
      </c>
      <c r="AC857" s="7">
        <v>25</v>
      </c>
      <c r="AD857" s="18">
        <v>5</v>
      </c>
      <c r="AE857" s="18">
        <v>21</v>
      </c>
      <c r="AF857" s="18" t="s">
        <v>2</v>
      </c>
      <c r="AG857" s="16">
        <v>15.086270171200001</v>
      </c>
      <c r="AH857" s="16">
        <v>4.0754046952299996</v>
      </c>
      <c r="AI857" s="6">
        <f>IF(L857="Duinvlak",3,IF(L857="Plantvlak",2,1))</f>
        <v>1</v>
      </c>
      <c r="AJ857" s="6">
        <f>IF(P857="Duinvlak",3,IF(M857="Plantvlak",2,1))</f>
        <v>1</v>
      </c>
      <c r="AK857" s="6">
        <f>IF(T857="Duinvlak",3,IF(T857="Plantvlak",2,1))</f>
        <v>1</v>
      </c>
      <c r="AL857" s="6">
        <f>IF(X857="Duinvlak",3,IF(X857="Plantvlak",2,1))</f>
        <v>2</v>
      </c>
      <c r="AM857" s="6">
        <f>IF(AB857="Duinvlak",3,IF(AB857="Plantvlak",2,1))</f>
        <v>1</v>
      </c>
      <c r="AN857" s="6">
        <f>IF(AF857="Duinvlak",3,IF(AF857="Plantvlak",2,1))</f>
        <v>3</v>
      </c>
      <c r="AO857">
        <f>AI857*100000+AJ857*10000+AK857*1000+AL857*100+AM857*10+AN857</f>
        <v>111213</v>
      </c>
    </row>
    <row r="858" spans="1:41" ht="15" x14ac:dyDescent="0.25">
      <c r="A858" s="7">
        <v>319</v>
      </c>
      <c r="B858" s="7">
        <v>2</v>
      </c>
      <c r="C858" s="7">
        <v>5</v>
      </c>
      <c r="D858" s="7">
        <v>1036</v>
      </c>
      <c r="E858" s="7">
        <v>368</v>
      </c>
      <c r="F858" s="7">
        <v>390</v>
      </c>
      <c r="G858" s="7">
        <v>-1</v>
      </c>
      <c r="H858" s="7">
        <v>0</v>
      </c>
      <c r="I858" s="7">
        <v>0</v>
      </c>
      <c r="J858" s="11">
        <v>0</v>
      </c>
      <c r="K858" s="11">
        <v>0</v>
      </c>
      <c r="M858" s="7">
        <v>0</v>
      </c>
      <c r="N858" s="9">
        <v>0</v>
      </c>
      <c r="O858" s="9">
        <v>0</v>
      </c>
      <c r="Q858" s="7">
        <v>0</v>
      </c>
      <c r="R858" s="10">
        <v>0</v>
      </c>
      <c r="S858" s="10">
        <v>0</v>
      </c>
      <c r="U858" s="7">
        <v>75</v>
      </c>
      <c r="V858" s="17">
        <v>5</v>
      </c>
      <c r="W858" s="17">
        <v>908</v>
      </c>
      <c r="X858" s="17" t="s">
        <v>3</v>
      </c>
      <c r="Y858" s="7">
        <v>-1</v>
      </c>
      <c r="Z858" s="14">
        <v>0</v>
      </c>
      <c r="AA858" s="14">
        <v>0</v>
      </c>
      <c r="AC858" s="7">
        <v>25</v>
      </c>
      <c r="AD858" s="18">
        <v>5</v>
      </c>
      <c r="AE858" s="18">
        <v>21</v>
      </c>
      <c r="AF858" s="18" t="s">
        <v>2</v>
      </c>
      <c r="AG858" s="16">
        <v>11.354466459099999</v>
      </c>
      <c r="AH858" s="16">
        <v>1.40230643424</v>
      </c>
      <c r="AI858" s="6">
        <f>IF(L858="Duinvlak",3,IF(L858="Plantvlak",2,1))</f>
        <v>1</v>
      </c>
      <c r="AJ858" s="6">
        <f>IF(P858="Duinvlak",3,IF(M858="Plantvlak",2,1))</f>
        <v>1</v>
      </c>
      <c r="AK858" s="6">
        <f>IF(T858="Duinvlak",3,IF(T858="Plantvlak",2,1))</f>
        <v>1</v>
      </c>
      <c r="AL858" s="6">
        <f>IF(X858="Duinvlak",3,IF(X858="Plantvlak",2,1))</f>
        <v>2</v>
      </c>
      <c r="AM858" s="6">
        <f>IF(AB858="Duinvlak",3,IF(AB858="Plantvlak",2,1))</f>
        <v>1</v>
      </c>
      <c r="AN858" s="6">
        <f>IF(AF858="Duinvlak",3,IF(AF858="Plantvlak",2,1))</f>
        <v>3</v>
      </c>
      <c r="AO858">
        <f>AI858*100000+AJ858*10000+AK858*1000+AL858*100+AM858*10+AN858</f>
        <v>111213</v>
      </c>
    </row>
    <row r="859" spans="1:41" ht="15" x14ac:dyDescent="0.25">
      <c r="A859" s="7">
        <v>436</v>
      </c>
      <c r="B859" s="7">
        <v>6</v>
      </c>
      <c r="C859" s="7">
        <v>501</v>
      </c>
      <c r="D859" s="7">
        <v>1037</v>
      </c>
      <c r="E859" s="7">
        <v>375</v>
      </c>
      <c r="F859" s="7">
        <v>398</v>
      </c>
      <c r="G859" s="7">
        <v>-1</v>
      </c>
      <c r="H859" s="7">
        <v>0</v>
      </c>
      <c r="I859" s="7">
        <v>0</v>
      </c>
      <c r="J859" s="11">
        <v>0</v>
      </c>
      <c r="K859" s="11">
        <v>0</v>
      </c>
      <c r="M859" s="7">
        <v>0</v>
      </c>
      <c r="N859" s="9">
        <v>0</v>
      </c>
      <c r="O859" s="9">
        <v>0</v>
      </c>
      <c r="Q859" s="7">
        <v>0</v>
      </c>
      <c r="R859" s="10">
        <v>0</v>
      </c>
      <c r="S859" s="10">
        <v>0</v>
      </c>
      <c r="U859" s="7">
        <v>83</v>
      </c>
      <c r="V859" s="17">
        <v>50</v>
      </c>
      <c r="W859" s="17">
        <v>901</v>
      </c>
      <c r="X859" s="17" t="s">
        <v>3</v>
      </c>
      <c r="Y859" s="7">
        <v>-1</v>
      </c>
      <c r="Z859" s="14">
        <v>0</v>
      </c>
      <c r="AA859" s="14">
        <v>0</v>
      </c>
      <c r="AC859" s="7">
        <v>20</v>
      </c>
      <c r="AD859" s="18">
        <v>501</v>
      </c>
      <c r="AE859" s="18">
        <v>16</v>
      </c>
      <c r="AF859" s="18" t="s">
        <v>2</v>
      </c>
      <c r="AG859" s="16">
        <v>1.2593803449200001</v>
      </c>
      <c r="AH859" s="16">
        <v>1.5395465271000001E-2</v>
      </c>
      <c r="AI859" s="6">
        <f>IF(L859="Duinvlak",3,IF(L859="Plantvlak",2,1))</f>
        <v>1</v>
      </c>
      <c r="AJ859" s="6">
        <f>IF(P859="Duinvlak",3,IF(M859="Plantvlak",2,1))</f>
        <v>1</v>
      </c>
      <c r="AK859" s="6">
        <f>IF(T859="Duinvlak",3,IF(T859="Plantvlak",2,1))</f>
        <v>1</v>
      </c>
      <c r="AL859" s="6">
        <f>IF(X859="Duinvlak",3,IF(X859="Plantvlak",2,1))</f>
        <v>2</v>
      </c>
      <c r="AM859" s="6">
        <f>IF(AB859="Duinvlak",3,IF(AB859="Plantvlak",2,1))</f>
        <v>1</v>
      </c>
      <c r="AN859" s="6">
        <f>IF(AF859="Duinvlak",3,IF(AF859="Plantvlak",2,1))</f>
        <v>3</v>
      </c>
      <c r="AO859">
        <f>AI859*100000+AJ859*10000+AK859*1000+AL859*100+AM859*10+AN859</f>
        <v>111213</v>
      </c>
    </row>
    <row r="860" spans="1:41" ht="15" x14ac:dyDescent="0.25">
      <c r="A860" s="7">
        <v>437</v>
      </c>
      <c r="B860" s="7">
        <v>6</v>
      </c>
      <c r="C860" s="7">
        <v>501</v>
      </c>
      <c r="D860" s="7">
        <v>1038</v>
      </c>
      <c r="E860" s="7">
        <v>376</v>
      </c>
      <c r="F860" s="7">
        <v>399</v>
      </c>
      <c r="G860" s="7">
        <v>-1</v>
      </c>
      <c r="H860" s="7">
        <v>0</v>
      </c>
      <c r="I860" s="7">
        <v>0</v>
      </c>
      <c r="J860" s="11">
        <v>0</v>
      </c>
      <c r="K860" s="11">
        <v>0</v>
      </c>
      <c r="M860" s="7">
        <v>0</v>
      </c>
      <c r="N860" s="9">
        <v>0</v>
      </c>
      <c r="O860" s="9">
        <v>0</v>
      </c>
      <c r="Q860" s="7">
        <v>0</v>
      </c>
      <c r="R860" s="10">
        <v>0</v>
      </c>
      <c r="S860" s="10">
        <v>0</v>
      </c>
      <c r="U860" s="7">
        <v>84</v>
      </c>
      <c r="V860" s="17">
        <v>50</v>
      </c>
      <c r="W860" s="17">
        <v>903</v>
      </c>
      <c r="X860" s="17" t="s">
        <v>3</v>
      </c>
      <c r="Y860" s="7">
        <v>-1</v>
      </c>
      <c r="Z860" s="14">
        <v>0</v>
      </c>
      <c r="AA860" s="14">
        <v>0</v>
      </c>
      <c r="AC860" s="7">
        <v>22</v>
      </c>
      <c r="AD860" s="18">
        <v>501</v>
      </c>
      <c r="AE860" s="18">
        <v>18</v>
      </c>
      <c r="AF860" s="18" t="s">
        <v>2</v>
      </c>
      <c r="AG860" s="16">
        <v>7.5113392995800004</v>
      </c>
      <c r="AH860" s="16">
        <v>0.75890599308100004</v>
      </c>
      <c r="AI860" s="6">
        <f>IF(L860="Duinvlak",3,IF(L860="Plantvlak",2,1))</f>
        <v>1</v>
      </c>
      <c r="AJ860" s="6">
        <f>IF(P860="Duinvlak",3,IF(M860="Plantvlak",2,1))</f>
        <v>1</v>
      </c>
      <c r="AK860" s="6">
        <f>IF(T860="Duinvlak",3,IF(T860="Plantvlak",2,1))</f>
        <v>1</v>
      </c>
      <c r="AL860" s="6">
        <f>IF(X860="Duinvlak",3,IF(X860="Plantvlak",2,1))</f>
        <v>2</v>
      </c>
      <c r="AM860" s="6">
        <f>IF(AB860="Duinvlak",3,IF(AB860="Plantvlak",2,1))</f>
        <v>1</v>
      </c>
      <c r="AN860" s="6">
        <f>IF(AF860="Duinvlak",3,IF(AF860="Plantvlak",2,1))</f>
        <v>3</v>
      </c>
      <c r="AO860">
        <f>AI860*100000+AJ860*10000+AK860*1000+AL860*100+AM860*10+AN860</f>
        <v>111213</v>
      </c>
    </row>
    <row r="861" spans="1:41" ht="15" x14ac:dyDescent="0.25">
      <c r="A861" s="7">
        <v>438</v>
      </c>
      <c r="B861" s="7">
        <v>6</v>
      </c>
      <c r="C861" s="7">
        <v>501</v>
      </c>
      <c r="D861" s="7">
        <v>1039</v>
      </c>
      <c r="E861" s="7">
        <v>377</v>
      </c>
      <c r="F861" s="7">
        <v>400</v>
      </c>
      <c r="G861" s="7">
        <v>-1</v>
      </c>
      <c r="H861" s="7">
        <v>0</v>
      </c>
      <c r="I861" s="7">
        <v>0</v>
      </c>
      <c r="J861" s="11">
        <v>0</v>
      </c>
      <c r="K861" s="11">
        <v>0</v>
      </c>
      <c r="M861" s="7">
        <v>0</v>
      </c>
      <c r="N861" s="9">
        <v>0</v>
      </c>
      <c r="O861" s="9">
        <v>0</v>
      </c>
      <c r="Q861" s="7">
        <v>0</v>
      </c>
      <c r="R861" s="10">
        <v>0</v>
      </c>
      <c r="S861" s="10">
        <v>0</v>
      </c>
      <c r="U861" s="7">
        <v>85</v>
      </c>
      <c r="V861" s="17">
        <v>50</v>
      </c>
      <c r="W861" s="17">
        <v>904</v>
      </c>
      <c r="X861" s="17" t="s">
        <v>3</v>
      </c>
      <c r="Y861" s="7">
        <v>-1</v>
      </c>
      <c r="Z861" s="14">
        <v>0</v>
      </c>
      <c r="AA861" s="14">
        <v>0</v>
      </c>
      <c r="AC861" s="7">
        <v>26</v>
      </c>
      <c r="AD861" s="18">
        <v>501</v>
      </c>
      <c r="AE861" s="18">
        <v>21</v>
      </c>
      <c r="AF861" s="18" t="s">
        <v>2</v>
      </c>
      <c r="AG861" s="16">
        <v>0.75841177442499996</v>
      </c>
      <c r="AH861" s="16">
        <v>2.2404050012699999E-2</v>
      </c>
      <c r="AI861" s="6">
        <f>IF(L861="Duinvlak",3,IF(L861="Plantvlak",2,1))</f>
        <v>1</v>
      </c>
      <c r="AJ861" s="6">
        <f>IF(P861="Duinvlak",3,IF(M861="Plantvlak",2,1))</f>
        <v>1</v>
      </c>
      <c r="AK861" s="6">
        <f>IF(T861="Duinvlak",3,IF(T861="Plantvlak",2,1))</f>
        <v>1</v>
      </c>
      <c r="AL861" s="6">
        <f>IF(X861="Duinvlak",3,IF(X861="Plantvlak",2,1))</f>
        <v>2</v>
      </c>
      <c r="AM861" s="6">
        <f>IF(AB861="Duinvlak",3,IF(AB861="Plantvlak",2,1))</f>
        <v>1</v>
      </c>
      <c r="AN861" s="6">
        <f>IF(AF861="Duinvlak",3,IF(AF861="Plantvlak",2,1))</f>
        <v>3</v>
      </c>
      <c r="AO861">
        <f>AI861*100000+AJ861*10000+AK861*1000+AL861*100+AM861*10+AN861</f>
        <v>111213</v>
      </c>
    </row>
    <row r="862" spans="1:41" ht="15" x14ac:dyDescent="0.25">
      <c r="A862" s="7">
        <v>439</v>
      </c>
      <c r="B862" s="7">
        <v>6</v>
      </c>
      <c r="C862" s="7">
        <v>501</v>
      </c>
      <c r="D862" s="7">
        <v>1040</v>
      </c>
      <c r="E862" s="7">
        <v>378</v>
      </c>
      <c r="F862" s="7">
        <v>401</v>
      </c>
      <c r="G862" s="7">
        <v>-1</v>
      </c>
      <c r="H862" s="7">
        <v>0</v>
      </c>
      <c r="I862" s="7">
        <v>0</v>
      </c>
      <c r="J862" s="11">
        <v>0</v>
      </c>
      <c r="K862" s="11">
        <v>0</v>
      </c>
      <c r="M862" s="7">
        <v>0</v>
      </c>
      <c r="N862" s="9">
        <v>0</v>
      </c>
      <c r="O862" s="9">
        <v>0</v>
      </c>
      <c r="Q862" s="7">
        <v>0</v>
      </c>
      <c r="R862" s="10">
        <v>0</v>
      </c>
      <c r="S862" s="10">
        <v>0</v>
      </c>
      <c r="U862" s="7">
        <v>86</v>
      </c>
      <c r="V862" s="17">
        <v>50</v>
      </c>
      <c r="W862" s="17">
        <v>906</v>
      </c>
      <c r="X862" s="17" t="s">
        <v>3</v>
      </c>
      <c r="Y862" s="7">
        <v>-1</v>
      </c>
      <c r="Z862" s="14">
        <v>0</v>
      </c>
      <c r="AA862" s="14">
        <v>0</v>
      </c>
      <c r="AC862" s="7">
        <v>26</v>
      </c>
      <c r="AD862" s="18">
        <v>501</v>
      </c>
      <c r="AE862" s="18">
        <v>21</v>
      </c>
      <c r="AF862" s="18" t="s">
        <v>2</v>
      </c>
      <c r="AG862" s="16">
        <v>2.9686591152099999</v>
      </c>
      <c r="AH862" s="16">
        <v>0.389057574342</v>
      </c>
      <c r="AI862" s="6">
        <f>IF(L862="Duinvlak",3,IF(L862="Plantvlak",2,1))</f>
        <v>1</v>
      </c>
      <c r="AJ862" s="6">
        <f>IF(P862="Duinvlak",3,IF(M862="Plantvlak",2,1))</f>
        <v>1</v>
      </c>
      <c r="AK862" s="6">
        <f>IF(T862="Duinvlak",3,IF(T862="Plantvlak",2,1))</f>
        <v>1</v>
      </c>
      <c r="AL862" s="6">
        <f>IF(X862="Duinvlak",3,IF(X862="Plantvlak",2,1))</f>
        <v>2</v>
      </c>
      <c r="AM862" s="6">
        <f>IF(AB862="Duinvlak",3,IF(AB862="Plantvlak",2,1))</f>
        <v>1</v>
      </c>
      <c r="AN862" s="6">
        <f>IF(AF862="Duinvlak",3,IF(AF862="Plantvlak",2,1))</f>
        <v>3</v>
      </c>
      <c r="AO862">
        <f>AI862*100000+AJ862*10000+AK862*1000+AL862*100+AM862*10+AN862</f>
        <v>111213</v>
      </c>
    </row>
    <row r="863" spans="1:41" ht="15" x14ac:dyDescent="0.25">
      <c r="A863" s="7">
        <v>440</v>
      </c>
      <c r="B863" s="7">
        <v>6</v>
      </c>
      <c r="C863" s="7">
        <v>501</v>
      </c>
      <c r="D863" s="7">
        <v>1041</v>
      </c>
      <c r="E863" s="7">
        <v>379</v>
      </c>
      <c r="F863" s="7">
        <v>402</v>
      </c>
      <c r="G863" s="7">
        <v>-1</v>
      </c>
      <c r="H863" s="7">
        <v>0</v>
      </c>
      <c r="I863" s="7">
        <v>0</v>
      </c>
      <c r="J863" s="11">
        <v>0</v>
      </c>
      <c r="K863" s="11">
        <v>0</v>
      </c>
      <c r="M863" s="7">
        <v>0</v>
      </c>
      <c r="N863" s="9">
        <v>0</v>
      </c>
      <c r="O863" s="9">
        <v>0</v>
      </c>
      <c r="Q863" s="7">
        <v>0</v>
      </c>
      <c r="R863" s="10">
        <v>0</v>
      </c>
      <c r="S863" s="10">
        <v>0</v>
      </c>
      <c r="U863" s="7">
        <v>87</v>
      </c>
      <c r="V863" s="17">
        <v>50</v>
      </c>
      <c r="W863" s="17">
        <v>909</v>
      </c>
      <c r="X863" s="17" t="s">
        <v>3</v>
      </c>
      <c r="Y863" s="7">
        <v>-1</v>
      </c>
      <c r="Z863" s="14">
        <v>0</v>
      </c>
      <c r="AA863" s="14">
        <v>0</v>
      </c>
      <c r="AC863" s="7">
        <v>26</v>
      </c>
      <c r="AD863" s="18">
        <v>501</v>
      </c>
      <c r="AE863" s="18">
        <v>21</v>
      </c>
      <c r="AF863" s="18" t="s">
        <v>2</v>
      </c>
      <c r="AG863" s="16">
        <v>0.45266292599699998</v>
      </c>
      <c r="AH863" s="16">
        <v>3.34158532699E-3</v>
      </c>
      <c r="AI863" s="6">
        <f>IF(L863="Duinvlak",3,IF(L863="Plantvlak",2,1))</f>
        <v>1</v>
      </c>
      <c r="AJ863" s="6">
        <f>IF(P863="Duinvlak",3,IF(M863="Plantvlak",2,1))</f>
        <v>1</v>
      </c>
      <c r="AK863" s="6">
        <f>IF(T863="Duinvlak",3,IF(T863="Plantvlak",2,1))</f>
        <v>1</v>
      </c>
      <c r="AL863" s="6">
        <f>IF(X863="Duinvlak",3,IF(X863="Plantvlak",2,1))</f>
        <v>2</v>
      </c>
      <c r="AM863" s="6">
        <f>IF(AB863="Duinvlak",3,IF(AB863="Plantvlak",2,1))</f>
        <v>1</v>
      </c>
      <c r="AN863" s="6">
        <f>IF(AF863="Duinvlak",3,IF(AF863="Plantvlak",2,1))</f>
        <v>3</v>
      </c>
      <c r="AO863">
        <f>AI863*100000+AJ863*10000+AK863*1000+AL863*100+AM863*10+AN863</f>
        <v>111213</v>
      </c>
    </row>
    <row r="864" spans="1:41" ht="15" x14ac:dyDescent="0.25">
      <c r="A864" s="7">
        <v>443</v>
      </c>
      <c r="B864" s="7">
        <v>6</v>
      </c>
      <c r="C864" s="7">
        <v>501</v>
      </c>
      <c r="D864" s="7">
        <v>1044</v>
      </c>
      <c r="E864" s="7">
        <v>382</v>
      </c>
      <c r="F864" s="7">
        <v>405</v>
      </c>
      <c r="G864" s="7">
        <v>-1</v>
      </c>
      <c r="H864" s="7">
        <v>0</v>
      </c>
      <c r="I864" s="7">
        <v>0</v>
      </c>
      <c r="J864" s="11">
        <v>0</v>
      </c>
      <c r="K864" s="11">
        <v>0</v>
      </c>
      <c r="M864" s="7">
        <v>0</v>
      </c>
      <c r="N864" s="9">
        <v>0</v>
      </c>
      <c r="O864" s="9">
        <v>0</v>
      </c>
      <c r="Q864" s="7">
        <v>0</v>
      </c>
      <c r="R864" s="10">
        <v>0</v>
      </c>
      <c r="S864" s="10">
        <v>0</v>
      </c>
      <c r="U864" s="7">
        <v>90</v>
      </c>
      <c r="V864" s="17">
        <v>50</v>
      </c>
      <c r="W864" s="17">
        <v>4</v>
      </c>
      <c r="X864" s="17" t="s">
        <v>3</v>
      </c>
      <c r="Y864" s="7">
        <v>-1</v>
      </c>
      <c r="Z864" s="14">
        <v>0</v>
      </c>
      <c r="AA864" s="14">
        <v>0</v>
      </c>
      <c r="AC864" s="7">
        <v>2</v>
      </c>
      <c r="AD864" s="18">
        <v>501</v>
      </c>
      <c r="AE864" s="18">
        <v>1</v>
      </c>
      <c r="AF864" s="18" t="s">
        <v>2</v>
      </c>
      <c r="AG864" s="16">
        <v>5.6415360048099998</v>
      </c>
      <c r="AH864" s="16">
        <v>2.0044709974099999</v>
      </c>
      <c r="AI864" s="6">
        <f>IF(L864="Duinvlak",3,IF(L864="Plantvlak",2,1))</f>
        <v>1</v>
      </c>
      <c r="AJ864" s="6">
        <f>IF(P864="Duinvlak",3,IF(M864="Plantvlak",2,1))</f>
        <v>1</v>
      </c>
      <c r="AK864" s="6">
        <f>IF(T864="Duinvlak",3,IF(T864="Plantvlak",2,1))</f>
        <v>1</v>
      </c>
      <c r="AL864" s="6">
        <f>IF(X864="Duinvlak",3,IF(X864="Plantvlak",2,1))</f>
        <v>2</v>
      </c>
      <c r="AM864" s="6">
        <f>IF(AB864="Duinvlak",3,IF(AB864="Plantvlak",2,1))</f>
        <v>1</v>
      </c>
      <c r="AN864" s="6">
        <f>IF(AF864="Duinvlak",3,IF(AF864="Plantvlak",2,1))</f>
        <v>3</v>
      </c>
      <c r="AO864">
        <f>AI864*100000+AJ864*10000+AK864*1000+AL864*100+AM864*10+AN864</f>
        <v>111213</v>
      </c>
    </row>
    <row r="865" spans="1:41" ht="15" x14ac:dyDescent="0.25">
      <c r="A865" s="7">
        <v>444</v>
      </c>
      <c r="B865" s="7">
        <v>6</v>
      </c>
      <c r="C865" s="7">
        <v>501</v>
      </c>
      <c r="D865" s="7">
        <v>1045</v>
      </c>
      <c r="E865" s="7">
        <v>383</v>
      </c>
      <c r="F865" s="7">
        <v>406</v>
      </c>
      <c r="G865" s="7">
        <v>-1</v>
      </c>
      <c r="H865" s="7">
        <v>0</v>
      </c>
      <c r="I865" s="7">
        <v>0</v>
      </c>
      <c r="J865" s="11">
        <v>0</v>
      </c>
      <c r="K865" s="11">
        <v>0</v>
      </c>
      <c r="M865" s="7">
        <v>0</v>
      </c>
      <c r="N865" s="9">
        <v>0</v>
      </c>
      <c r="O865" s="9">
        <v>0</v>
      </c>
      <c r="Q865" s="7">
        <v>0</v>
      </c>
      <c r="R865" s="10">
        <v>0</v>
      </c>
      <c r="S865" s="10">
        <v>0</v>
      </c>
      <c r="U865" s="7">
        <v>91</v>
      </c>
      <c r="V865" s="17">
        <v>50</v>
      </c>
      <c r="W865" s="17">
        <v>5</v>
      </c>
      <c r="X865" s="17" t="s">
        <v>3</v>
      </c>
      <c r="Y865" s="7">
        <v>-1</v>
      </c>
      <c r="Z865" s="14">
        <v>0</v>
      </c>
      <c r="AA865" s="14">
        <v>0</v>
      </c>
      <c r="AC865" s="7">
        <v>2</v>
      </c>
      <c r="AD865" s="18">
        <v>501</v>
      </c>
      <c r="AE865" s="18">
        <v>1</v>
      </c>
      <c r="AF865" s="18" t="s">
        <v>2</v>
      </c>
      <c r="AG865" s="16">
        <v>1.89678364324</v>
      </c>
      <c r="AH865" s="16">
        <v>7.7685750050299998E-2</v>
      </c>
      <c r="AI865" s="6">
        <f>IF(L865="Duinvlak",3,IF(L865="Plantvlak",2,1))</f>
        <v>1</v>
      </c>
      <c r="AJ865" s="6">
        <f>IF(P865="Duinvlak",3,IF(M865="Plantvlak",2,1))</f>
        <v>1</v>
      </c>
      <c r="AK865" s="6">
        <f>IF(T865="Duinvlak",3,IF(T865="Plantvlak",2,1))</f>
        <v>1</v>
      </c>
      <c r="AL865" s="6">
        <f>IF(X865="Duinvlak",3,IF(X865="Plantvlak",2,1))</f>
        <v>2</v>
      </c>
      <c r="AM865" s="6">
        <f>IF(AB865="Duinvlak",3,IF(AB865="Plantvlak",2,1))</f>
        <v>1</v>
      </c>
      <c r="AN865" s="6">
        <f>IF(AF865="Duinvlak",3,IF(AF865="Plantvlak",2,1))</f>
        <v>3</v>
      </c>
      <c r="AO865">
        <f>AI865*100000+AJ865*10000+AK865*1000+AL865*100+AM865*10+AN865</f>
        <v>111213</v>
      </c>
    </row>
    <row r="866" spans="1:41" ht="15" x14ac:dyDescent="0.25">
      <c r="A866" s="7">
        <v>465</v>
      </c>
      <c r="B866" s="7">
        <v>6</v>
      </c>
      <c r="C866" s="7">
        <v>501</v>
      </c>
      <c r="D866" s="7">
        <v>1066</v>
      </c>
      <c r="E866" s="7">
        <v>406</v>
      </c>
      <c r="F866" s="7">
        <v>435</v>
      </c>
      <c r="G866" s="7">
        <v>-1</v>
      </c>
      <c r="H866" s="7">
        <v>0</v>
      </c>
      <c r="I866" s="7">
        <v>0</v>
      </c>
      <c r="J866" s="11">
        <v>0</v>
      </c>
      <c r="K866" s="11">
        <v>0</v>
      </c>
      <c r="M866" s="7">
        <v>0</v>
      </c>
      <c r="N866" s="9">
        <v>0</v>
      </c>
      <c r="O866" s="9">
        <v>0</v>
      </c>
      <c r="Q866" s="7">
        <v>0</v>
      </c>
      <c r="R866" s="10">
        <v>0</v>
      </c>
      <c r="S866" s="10">
        <v>0</v>
      </c>
      <c r="U866" s="7">
        <v>121</v>
      </c>
      <c r="V866" s="17">
        <v>50</v>
      </c>
      <c r="W866" s="17">
        <v>57</v>
      </c>
      <c r="X866" s="17" t="s">
        <v>3</v>
      </c>
      <c r="Y866" s="7">
        <v>-1</v>
      </c>
      <c r="Z866" s="14">
        <v>0</v>
      </c>
      <c r="AA866" s="14">
        <v>0</v>
      </c>
      <c r="AC866" s="7">
        <v>19</v>
      </c>
      <c r="AD866" s="18">
        <v>501</v>
      </c>
      <c r="AE866" s="18">
        <v>15</v>
      </c>
      <c r="AF866" s="18" t="s">
        <v>2</v>
      </c>
      <c r="AG866" s="16">
        <v>4.0747479367099997</v>
      </c>
      <c r="AH866" s="16">
        <v>0.56237222411599996</v>
      </c>
      <c r="AI866" s="6">
        <f>IF(L866="Duinvlak",3,IF(L866="Plantvlak",2,1))</f>
        <v>1</v>
      </c>
      <c r="AJ866" s="6">
        <f>IF(P866="Duinvlak",3,IF(M866="Plantvlak",2,1))</f>
        <v>1</v>
      </c>
      <c r="AK866" s="6">
        <f>IF(T866="Duinvlak",3,IF(T866="Plantvlak",2,1))</f>
        <v>1</v>
      </c>
      <c r="AL866" s="6">
        <f>IF(X866="Duinvlak",3,IF(X866="Plantvlak",2,1))</f>
        <v>2</v>
      </c>
      <c r="AM866" s="6">
        <f>IF(AB866="Duinvlak",3,IF(AB866="Plantvlak",2,1))</f>
        <v>1</v>
      </c>
      <c r="AN866" s="6">
        <f>IF(AF866="Duinvlak",3,IF(AF866="Plantvlak",2,1))</f>
        <v>3</v>
      </c>
      <c r="AO866">
        <f>AI866*100000+AJ866*10000+AK866*1000+AL866*100+AM866*10+AN866</f>
        <v>111213</v>
      </c>
    </row>
    <row r="867" spans="1:41" ht="15" x14ac:dyDescent="0.25">
      <c r="A867" s="7">
        <v>466</v>
      </c>
      <c r="B867" s="7">
        <v>6</v>
      </c>
      <c r="C867" s="7">
        <v>501</v>
      </c>
      <c r="D867" s="7">
        <v>1067</v>
      </c>
      <c r="E867" s="7">
        <v>409</v>
      </c>
      <c r="F867" s="7">
        <v>438</v>
      </c>
      <c r="G867" s="7">
        <v>-1</v>
      </c>
      <c r="H867" s="7">
        <v>0</v>
      </c>
      <c r="I867" s="7">
        <v>0</v>
      </c>
      <c r="J867" s="11">
        <v>0</v>
      </c>
      <c r="K867" s="11">
        <v>0</v>
      </c>
      <c r="M867" s="7">
        <v>0</v>
      </c>
      <c r="N867" s="9">
        <v>0</v>
      </c>
      <c r="O867" s="9">
        <v>0</v>
      </c>
      <c r="Q867" s="7">
        <v>0</v>
      </c>
      <c r="R867" s="10">
        <v>0</v>
      </c>
      <c r="S867" s="10">
        <v>0</v>
      </c>
      <c r="U867" s="7">
        <v>124</v>
      </c>
      <c r="V867" s="17">
        <v>50</v>
      </c>
      <c r="W867" s="17">
        <v>908</v>
      </c>
      <c r="X867" s="17" t="s">
        <v>3</v>
      </c>
      <c r="Y867" s="7">
        <v>-1</v>
      </c>
      <c r="Z867" s="14">
        <v>0</v>
      </c>
      <c r="AA867" s="14">
        <v>0</v>
      </c>
      <c r="AC867" s="7">
        <v>26</v>
      </c>
      <c r="AD867" s="18">
        <v>501</v>
      </c>
      <c r="AE867" s="18">
        <v>21</v>
      </c>
      <c r="AF867" s="18" t="s">
        <v>2</v>
      </c>
      <c r="AG867" s="16">
        <v>17.523449020299999</v>
      </c>
      <c r="AH867" s="16">
        <v>3.4171101552600001</v>
      </c>
      <c r="AI867" s="6">
        <f>IF(L867="Duinvlak",3,IF(L867="Plantvlak",2,1))</f>
        <v>1</v>
      </c>
      <c r="AJ867" s="6">
        <f>IF(P867="Duinvlak",3,IF(M867="Plantvlak",2,1))</f>
        <v>1</v>
      </c>
      <c r="AK867" s="6">
        <f>IF(T867="Duinvlak",3,IF(T867="Plantvlak",2,1))</f>
        <v>1</v>
      </c>
      <c r="AL867" s="6">
        <f>IF(X867="Duinvlak",3,IF(X867="Plantvlak",2,1))</f>
        <v>2</v>
      </c>
      <c r="AM867" s="6">
        <f>IF(AB867="Duinvlak",3,IF(AB867="Plantvlak",2,1))</f>
        <v>1</v>
      </c>
      <c r="AN867" s="6">
        <f>IF(AF867="Duinvlak",3,IF(AF867="Plantvlak",2,1))</f>
        <v>3</v>
      </c>
      <c r="AO867">
        <f>AI867*100000+AJ867*10000+AK867*1000+AL867*100+AM867*10+AN867</f>
        <v>111213</v>
      </c>
    </row>
    <row r="868" spans="1:41" ht="15" x14ac:dyDescent="0.25">
      <c r="A868" s="7">
        <v>803</v>
      </c>
      <c r="B868" s="7">
        <v>7</v>
      </c>
      <c r="C868" s="7">
        <v>401</v>
      </c>
      <c r="D868" s="7">
        <v>1069</v>
      </c>
      <c r="E868" s="7">
        <v>411</v>
      </c>
      <c r="F868" s="7">
        <v>447</v>
      </c>
      <c r="G868" s="7">
        <v>-1</v>
      </c>
      <c r="H868" s="7">
        <v>0</v>
      </c>
      <c r="I868" s="7">
        <v>0</v>
      </c>
      <c r="J868" s="11">
        <v>0</v>
      </c>
      <c r="K868" s="11">
        <v>0</v>
      </c>
      <c r="M868" s="7">
        <v>0</v>
      </c>
      <c r="N868" s="9">
        <v>0</v>
      </c>
      <c r="O868" s="9">
        <v>0</v>
      </c>
      <c r="Q868" s="7">
        <v>0</v>
      </c>
      <c r="R868" s="10">
        <v>0</v>
      </c>
      <c r="S868" s="10">
        <v>0</v>
      </c>
      <c r="U868" s="7">
        <v>133</v>
      </c>
      <c r="V868" s="17">
        <v>40</v>
      </c>
      <c r="W868" s="17">
        <v>920</v>
      </c>
      <c r="X868" s="17" t="s">
        <v>3</v>
      </c>
      <c r="Y868" s="7">
        <v>-1</v>
      </c>
      <c r="Z868" s="14">
        <v>0</v>
      </c>
      <c r="AA868" s="14">
        <v>0</v>
      </c>
      <c r="AC868" s="7">
        <v>413</v>
      </c>
      <c r="AD868" s="18">
        <v>401</v>
      </c>
      <c r="AE868" s="18">
        <v>273</v>
      </c>
      <c r="AF868" s="18" t="s">
        <v>2</v>
      </c>
      <c r="AG868" s="16">
        <v>0.32619484139400001</v>
      </c>
      <c r="AH868" s="16">
        <v>6.0085497992200003E-3</v>
      </c>
      <c r="AI868" s="6">
        <f>IF(L868="Duinvlak",3,IF(L868="Plantvlak",2,1))</f>
        <v>1</v>
      </c>
      <c r="AJ868" s="6">
        <f>IF(P868="Duinvlak",3,IF(M868="Plantvlak",2,1))</f>
        <v>1</v>
      </c>
      <c r="AK868" s="6">
        <f>IF(T868="Duinvlak",3,IF(T868="Plantvlak",2,1))</f>
        <v>1</v>
      </c>
      <c r="AL868" s="6">
        <f>IF(X868="Duinvlak",3,IF(X868="Plantvlak",2,1))</f>
        <v>2</v>
      </c>
      <c r="AM868" s="6">
        <f>IF(AB868="Duinvlak",3,IF(AB868="Plantvlak",2,1))</f>
        <v>1</v>
      </c>
      <c r="AN868" s="6">
        <f>IF(AF868="Duinvlak",3,IF(AF868="Plantvlak",2,1))</f>
        <v>3</v>
      </c>
      <c r="AO868">
        <f>AI868*100000+AJ868*10000+AK868*1000+AL868*100+AM868*10+AN868</f>
        <v>111213</v>
      </c>
    </row>
    <row r="869" spans="1:41" ht="15" x14ac:dyDescent="0.25">
      <c r="A869" s="7">
        <v>804</v>
      </c>
      <c r="B869" s="7">
        <v>7</v>
      </c>
      <c r="C869" s="7">
        <v>401</v>
      </c>
      <c r="D869" s="7">
        <v>1070</v>
      </c>
      <c r="E869" s="7">
        <v>412</v>
      </c>
      <c r="F869" s="7">
        <v>448</v>
      </c>
      <c r="G869" s="7">
        <v>-1</v>
      </c>
      <c r="H869" s="7">
        <v>0</v>
      </c>
      <c r="I869" s="7">
        <v>0</v>
      </c>
      <c r="J869" s="11">
        <v>0</v>
      </c>
      <c r="K869" s="11">
        <v>0</v>
      </c>
      <c r="M869" s="7">
        <v>0</v>
      </c>
      <c r="N869" s="9">
        <v>0</v>
      </c>
      <c r="O869" s="9">
        <v>0</v>
      </c>
      <c r="Q869" s="7">
        <v>0</v>
      </c>
      <c r="R869" s="10">
        <v>0</v>
      </c>
      <c r="S869" s="10">
        <v>0</v>
      </c>
      <c r="U869" s="7">
        <v>134</v>
      </c>
      <c r="V869" s="17">
        <v>40</v>
      </c>
      <c r="W869" s="17">
        <v>921</v>
      </c>
      <c r="X869" s="17" t="s">
        <v>3</v>
      </c>
      <c r="Y869" s="7">
        <v>-1</v>
      </c>
      <c r="Z869" s="14">
        <v>0</v>
      </c>
      <c r="AA869" s="14">
        <v>0</v>
      </c>
      <c r="AC869" s="7">
        <v>413</v>
      </c>
      <c r="AD869" s="18">
        <v>401</v>
      </c>
      <c r="AE869" s="18">
        <v>273</v>
      </c>
      <c r="AF869" s="18" t="s">
        <v>2</v>
      </c>
      <c r="AG869" s="16">
        <v>0.40187960964800001</v>
      </c>
      <c r="AH869" s="16">
        <v>6.7709600412900004E-3</v>
      </c>
      <c r="AI869" s="6">
        <f>IF(L869="Duinvlak",3,IF(L869="Plantvlak",2,1))</f>
        <v>1</v>
      </c>
      <c r="AJ869" s="6">
        <f>IF(P869="Duinvlak",3,IF(M869="Plantvlak",2,1))</f>
        <v>1</v>
      </c>
      <c r="AK869" s="6">
        <f>IF(T869="Duinvlak",3,IF(T869="Plantvlak",2,1))</f>
        <v>1</v>
      </c>
      <c r="AL869" s="6">
        <f>IF(X869="Duinvlak",3,IF(X869="Plantvlak",2,1))</f>
        <v>2</v>
      </c>
      <c r="AM869" s="6">
        <f>IF(AB869="Duinvlak",3,IF(AB869="Plantvlak",2,1))</f>
        <v>1</v>
      </c>
      <c r="AN869" s="6">
        <f>IF(AF869="Duinvlak",3,IF(AF869="Plantvlak",2,1))</f>
        <v>3</v>
      </c>
      <c r="AO869">
        <f>AI869*100000+AJ869*10000+AK869*1000+AL869*100+AM869*10+AN869</f>
        <v>111213</v>
      </c>
    </row>
    <row r="870" spans="1:41" ht="15" x14ac:dyDescent="0.25">
      <c r="A870" s="7">
        <v>806</v>
      </c>
      <c r="B870" s="7">
        <v>7</v>
      </c>
      <c r="C870" s="7">
        <v>401</v>
      </c>
      <c r="D870" s="7">
        <v>1072</v>
      </c>
      <c r="E870" s="7">
        <v>414</v>
      </c>
      <c r="F870" s="7">
        <v>450</v>
      </c>
      <c r="G870" s="7">
        <v>-1</v>
      </c>
      <c r="H870" s="7">
        <v>0</v>
      </c>
      <c r="I870" s="7">
        <v>0</v>
      </c>
      <c r="J870" s="11">
        <v>0</v>
      </c>
      <c r="K870" s="11">
        <v>0</v>
      </c>
      <c r="M870" s="7">
        <v>0</v>
      </c>
      <c r="N870" s="9">
        <v>0</v>
      </c>
      <c r="O870" s="9">
        <v>0</v>
      </c>
      <c r="Q870" s="7">
        <v>0</v>
      </c>
      <c r="R870" s="10">
        <v>0</v>
      </c>
      <c r="S870" s="10">
        <v>0</v>
      </c>
      <c r="U870" s="7">
        <v>136</v>
      </c>
      <c r="V870" s="17">
        <v>40</v>
      </c>
      <c r="W870" s="17">
        <v>923</v>
      </c>
      <c r="X870" s="17" t="s">
        <v>3</v>
      </c>
      <c r="Y870" s="7">
        <v>-1</v>
      </c>
      <c r="Z870" s="14">
        <v>0</v>
      </c>
      <c r="AA870" s="14">
        <v>0</v>
      </c>
      <c r="AC870" s="7">
        <v>70</v>
      </c>
      <c r="AD870" s="18">
        <v>401</v>
      </c>
      <c r="AE870" s="18">
        <v>63</v>
      </c>
      <c r="AF870" s="18" t="s">
        <v>2</v>
      </c>
      <c r="AG870" s="16">
        <v>1.6548445014299999</v>
      </c>
      <c r="AH870" s="16">
        <v>2.1032564578900001E-2</v>
      </c>
      <c r="AI870" s="6">
        <f>IF(L870="Duinvlak",3,IF(L870="Plantvlak",2,1))</f>
        <v>1</v>
      </c>
      <c r="AJ870" s="6">
        <f>IF(P870="Duinvlak",3,IF(M870="Plantvlak",2,1))</f>
        <v>1</v>
      </c>
      <c r="AK870" s="6">
        <f>IF(T870="Duinvlak",3,IF(T870="Plantvlak",2,1))</f>
        <v>1</v>
      </c>
      <c r="AL870" s="6">
        <f>IF(X870="Duinvlak",3,IF(X870="Plantvlak",2,1))</f>
        <v>2</v>
      </c>
      <c r="AM870" s="6">
        <f>IF(AB870="Duinvlak",3,IF(AB870="Plantvlak",2,1))</f>
        <v>1</v>
      </c>
      <c r="AN870" s="6">
        <f>IF(AF870="Duinvlak",3,IF(AF870="Plantvlak",2,1))</f>
        <v>3</v>
      </c>
      <c r="AO870">
        <f>AI870*100000+AJ870*10000+AK870*1000+AL870*100+AM870*10+AN870</f>
        <v>111213</v>
      </c>
    </row>
    <row r="871" spans="1:41" ht="15" x14ac:dyDescent="0.25">
      <c r="A871" s="7">
        <v>807</v>
      </c>
      <c r="B871" s="7">
        <v>7</v>
      </c>
      <c r="C871" s="7">
        <v>401</v>
      </c>
      <c r="D871" s="7">
        <v>1073</v>
      </c>
      <c r="E871" s="7">
        <v>415</v>
      </c>
      <c r="F871" s="7">
        <v>452</v>
      </c>
      <c r="G871" s="7">
        <v>-1</v>
      </c>
      <c r="H871" s="7">
        <v>0</v>
      </c>
      <c r="I871" s="7">
        <v>0</v>
      </c>
      <c r="J871" s="11">
        <v>0</v>
      </c>
      <c r="K871" s="11">
        <v>0</v>
      </c>
      <c r="M871" s="7">
        <v>0</v>
      </c>
      <c r="N871" s="9">
        <v>0</v>
      </c>
      <c r="O871" s="9">
        <v>0</v>
      </c>
      <c r="Q871" s="7">
        <v>0</v>
      </c>
      <c r="R871" s="10">
        <v>0</v>
      </c>
      <c r="S871" s="10">
        <v>0</v>
      </c>
      <c r="U871" s="7">
        <v>138</v>
      </c>
      <c r="V871" s="17">
        <v>40</v>
      </c>
      <c r="W871" s="17">
        <v>925</v>
      </c>
      <c r="X871" s="17" t="s">
        <v>3</v>
      </c>
      <c r="Y871" s="7">
        <v>-1</v>
      </c>
      <c r="Z871" s="14">
        <v>0</v>
      </c>
      <c r="AA871" s="14">
        <v>0</v>
      </c>
      <c r="AC871" s="7">
        <v>69</v>
      </c>
      <c r="AD871" s="18">
        <v>401</v>
      </c>
      <c r="AE871" s="18">
        <v>62</v>
      </c>
      <c r="AF871" s="18" t="s">
        <v>2</v>
      </c>
      <c r="AG871" s="16">
        <v>6.9897304088199999</v>
      </c>
      <c r="AH871" s="16">
        <v>0.17831073836899999</v>
      </c>
      <c r="AI871" s="6">
        <f>IF(L871="Duinvlak",3,IF(L871="Plantvlak",2,1))</f>
        <v>1</v>
      </c>
      <c r="AJ871" s="6">
        <f>IF(P871="Duinvlak",3,IF(M871="Plantvlak",2,1))</f>
        <v>1</v>
      </c>
      <c r="AK871" s="6">
        <f>IF(T871="Duinvlak",3,IF(T871="Plantvlak",2,1))</f>
        <v>1</v>
      </c>
      <c r="AL871" s="6">
        <f>IF(X871="Duinvlak",3,IF(X871="Plantvlak",2,1))</f>
        <v>2</v>
      </c>
      <c r="AM871" s="6">
        <f>IF(AB871="Duinvlak",3,IF(AB871="Plantvlak",2,1))</f>
        <v>1</v>
      </c>
      <c r="AN871" s="6">
        <f>IF(AF871="Duinvlak",3,IF(AF871="Plantvlak",2,1))</f>
        <v>3</v>
      </c>
      <c r="AO871">
        <f>AI871*100000+AJ871*10000+AK871*1000+AL871*100+AM871*10+AN871</f>
        <v>111213</v>
      </c>
    </row>
    <row r="872" spans="1:41" ht="15" x14ac:dyDescent="0.25">
      <c r="A872" s="7">
        <v>808</v>
      </c>
      <c r="B872" s="7">
        <v>7</v>
      </c>
      <c r="C872" s="7">
        <v>401</v>
      </c>
      <c r="D872" s="7">
        <v>1074</v>
      </c>
      <c r="E872" s="7">
        <v>416</v>
      </c>
      <c r="F872" s="7">
        <v>454</v>
      </c>
      <c r="G872" s="7">
        <v>-1</v>
      </c>
      <c r="H872" s="7">
        <v>0</v>
      </c>
      <c r="I872" s="7">
        <v>0</v>
      </c>
      <c r="J872" s="11">
        <v>0</v>
      </c>
      <c r="K872" s="11">
        <v>0</v>
      </c>
      <c r="M872" s="7">
        <v>0</v>
      </c>
      <c r="N872" s="9">
        <v>0</v>
      </c>
      <c r="O872" s="9">
        <v>0</v>
      </c>
      <c r="Q872" s="7">
        <v>0</v>
      </c>
      <c r="R872" s="10">
        <v>0</v>
      </c>
      <c r="S872" s="10">
        <v>0</v>
      </c>
      <c r="U872" s="7">
        <v>140</v>
      </c>
      <c r="V872" s="17">
        <v>40</v>
      </c>
      <c r="W872" s="17">
        <v>927</v>
      </c>
      <c r="X872" s="17" t="s">
        <v>3</v>
      </c>
      <c r="Y872" s="7">
        <v>-1</v>
      </c>
      <c r="Z872" s="14">
        <v>0</v>
      </c>
      <c r="AA872" s="14">
        <v>0</v>
      </c>
      <c r="AC872" s="7">
        <v>64</v>
      </c>
      <c r="AD872" s="18">
        <v>401</v>
      </c>
      <c r="AE872" s="18">
        <v>58</v>
      </c>
      <c r="AF872" s="18" t="s">
        <v>2</v>
      </c>
      <c r="AG872" s="16">
        <v>0.797339023955</v>
      </c>
      <c r="AH872" s="16">
        <v>1.53575297991E-2</v>
      </c>
      <c r="AI872" s="6">
        <f>IF(L872="Duinvlak",3,IF(L872="Plantvlak",2,1))</f>
        <v>1</v>
      </c>
      <c r="AJ872" s="6">
        <f>IF(P872="Duinvlak",3,IF(M872="Plantvlak",2,1))</f>
        <v>1</v>
      </c>
      <c r="AK872" s="6">
        <f>IF(T872="Duinvlak",3,IF(T872="Plantvlak",2,1))</f>
        <v>1</v>
      </c>
      <c r="AL872" s="6">
        <f>IF(X872="Duinvlak",3,IF(X872="Plantvlak",2,1))</f>
        <v>2</v>
      </c>
      <c r="AM872" s="6">
        <f>IF(AB872="Duinvlak",3,IF(AB872="Plantvlak",2,1))</f>
        <v>1</v>
      </c>
      <c r="AN872" s="6">
        <f>IF(AF872="Duinvlak",3,IF(AF872="Plantvlak",2,1))</f>
        <v>3</v>
      </c>
      <c r="AO872">
        <f>AI872*100000+AJ872*10000+AK872*1000+AL872*100+AM872*10+AN872</f>
        <v>111213</v>
      </c>
    </row>
    <row r="873" spans="1:41" ht="15" x14ac:dyDescent="0.25">
      <c r="A873" s="7">
        <v>809</v>
      </c>
      <c r="B873" s="7">
        <v>7</v>
      </c>
      <c r="C873" s="7">
        <v>401</v>
      </c>
      <c r="D873" s="7">
        <v>1075</v>
      </c>
      <c r="E873" s="7">
        <v>417</v>
      </c>
      <c r="F873" s="7">
        <v>455</v>
      </c>
      <c r="G873" s="7">
        <v>-1</v>
      </c>
      <c r="H873" s="7">
        <v>0</v>
      </c>
      <c r="I873" s="7">
        <v>0</v>
      </c>
      <c r="J873" s="11">
        <v>0</v>
      </c>
      <c r="K873" s="11">
        <v>0</v>
      </c>
      <c r="M873" s="7">
        <v>0</v>
      </c>
      <c r="N873" s="9">
        <v>0</v>
      </c>
      <c r="O873" s="9">
        <v>0</v>
      </c>
      <c r="Q873" s="7">
        <v>0</v>
      </c>
      <c r="R873" s="10">
        <v>0</v>
      </c>
      <c r="S873" s="10">
        <v>0</v>
      </c>
      <c r="U873" s="7">
        <v>141</v>
      </c>
      <c r="V873" s="17">
        <v>40</v>
      </c>
      <c r="W873" s="17">
        <v>928</v>
      </c>
      <c r="X873" s="17" t="s">
        <v>3</v>
      </c>
      <c r="Y873" s="7">
        <v>-1</v>
      </c>
      <c r="Z873" s="14">
        <v>0</v>
      </c>
      <c r="AA873" s="14">
        <v>0</v>
      </c>
      <c r="AC873" s="7">
        <v>63</v>
      </c>
      <c r="AD873" s="18">
        <v>401</v>
      </c>
      <c r="AE873" s="18">
        <v>57</v>
      </c>
      <c r="AF873" s="18" t="s">
        <v>2</v>
      </c>
      <c r="AG873" s="16">
        <v>1.2595829065299999</v>
      </c>
      <c r="AH873" s="16">
        <v>2.5596385529499999E-2</v>
      </c>
      <c r="AI873" s="6">
        <f>IF(L873="Duinvlak",3,IF(L873="Plantvlak",2,1))</f>
        <v>1</v>
      </c>
      <c r="AJ873" s="6">
        <f>IF(P873="Duinvlak",3,IF(M873="Plantvlak",2,1))</f>
        <v>1</v>
      </c>
      <c r="AK873" s="6">
        <f>IF(T873="Duinvlak",3,IF(T873="Plantvlak",2,1))</f>
        <v>1</v>
      </c>
      <c r="AL873" s="6">
        <f>IF(X873="Duinvlak",3,IF(X873="Plantvlak",2,1))</f>
        <v>2</v>
      </c>
      <c r="AM873" s="6">
        <f>IF(AB873="Duinvlak",3,IF(AB873="Plantvlak",2,1))</f>
        <v>1</v>
      </c>
      <c r="AN873" s="6">
        <f>IF(AF873="Duinvlak",3,IF(AF873="Plantvlak",2,1))</f>
        <v>3</v>
      </c>
      <c r="AO873">
        <f>AI873*100000+AJ873*10000+AK873*1000+AL873*100+AM873*10+AN873</f>
        <v>111213</v>
      </c>
    </row>
    <row r="874" spans="1:41" ht="15" x14ac:dyDescent="0.25">
      <c r="A874" s="7">
        <v>814</v>
      </c>
      <c r="B874" s="7">
        <v>7</v>
      </c>
      <c r="C874" s="7">
        <v>401</v>
      </c>
      <c r="D874" s="7">
        <v>1080</v>
      </c>
      <c r="E874" s="7">
        <v>422</v>
      </c>
      <c r="F874" s="7">
        <v>461</v>
      </c>
      <c r="G874" s="7">
        <v>-1</v>
      </c>
      <c r="H874" s="7">
        <v>0</v>
      </c>
      <c r="I874" s="7">
        <v>0</v>
      </c>
      <c r="J874" s="11">
        <v>0</v>
      </c>
      <c r="K874" s="11">
        <v>0</v>
      </c>
      <c r="M874" s="7">
        <v>0</v>
      </c>
      <c r="N874" s="9">
        <v>0</v>
      </c>
      <c r="O874" s="9">
        <v>0</v>
      </c>
      <c r="Q874" s="7">
        <v>0</v>
      </c>
      <c r="R874" s="10">
        <v>0</v>
      </c>
      <c r="S874" s="10">
        <v>0</v>
      </c>
      <c r="U874" s="7">
        <v>147</v>
      </c>
      <c r="V874" s="17">
        <v>40</v>
      </c>
      <c r="W874" s="17">
        <v>934</v>
      </c>
      <c r="X874" s="17" t="s">
        <v>3</v>
      </c>
      <c r="Y874" s="7">
        <v>-1</v>
      </c>
      <c r="Z874" s="14">
        <v>0</v>
      </c>
      <c r="AA874" s="14">
        <v>0</v>
      </c>
      <c r="AC874" s="7">
        <v>413</v>
      </c>
      <c r="AD874" s="18">
        <v>401</v>
      </c>
      <c r="AE874" s="18">
        <v>273</v>
      </c>
      <c r="AF874" s="18" t="s">
        <v>2</v>
      </c>
      <c r="AG874" s="16">
        <v>6.43123572956</v>
      </c>
      <c r="AH874" s="16">
        <v>0.96240319792499995</v>
      </c>
      <c r="AI874" s="6">
        <f>IF(L874="Duinvlak",3,IF(L874="Plantvlak",2,1))</f>
        <v>1</v>
      </c>
      <c r="AJ874" s="6">
        <f>IF(P874="Duinvlak",3,IF(M874="Plantvlak",2,1))</f>
        <v>1</v>
      </c>
      <c r="AK874" s="6">
        <f>IF(T874="Duinvlak",3,IF(T874="Plantvlak",2,1))</f>
        <v>1</v>
      </c>
      <c r="AL874" s="6">
        <f>IF(X874="Duinvlak",3,IF(X874="Plantvlak",2,1))</f>
        <v>2</v>
      </c>
      <c r="AM874" s="6">
        <f>IF(AB874="Duinvlak",3,IF(AB874="Plantvlak",2,1))</f>
        <v>1</v>
      </c>
      <c r="AN874" s="6">
        <f>IF(AF874="Duinvlak",3,IF(AF874="Plantvlak",2,1))</f>
        <v>3</v>
      </c>
      <c r="AO874">
        <f>AI874*100000+AJ874*10000+AK874*1000+AL874*100+AM874*10+AN874</f>
        <v>111213</v>
      </c>
    </row>
    <row r="875" spans="1:41" ht="15" x14ac:dyDescent="0.25">
      <c r="A875" s="7">
        <v>815</v>
      </c>
      <c r="B875" s="7">
        <v>7</v>
      </c>
      <c r="C875" s="7">
        <v>401</v>
      </c>
      <c r="D875" s="7">
        <v>1081</v>
      </c>
      <c r="E875" s="7">
        <v>423</v>
      </c>
      <c r="F875" s="7">
        <v>462</v>
      </c>
      <c r="G875" s="7">
        <v>-1</v>
      </c>
      <c r="H875" s="7">
        <v>0</v>
      </c>
      <c r="I875" s="7">
        <v>0</v>
      </c>
      <c r="J875" s="11">
        <v>0</v>
      </c>
      <c r="K875" s="11">
        <v>0</v>
      </c>
      <c r="M875" s="7">
        <v>0</v>
      </c>
      <c r="N875" s="9">
        <v>0</v>
      </c>
      <c r="O875" s="9">
        <v>0</v>
      </c>
      <c r="Q875" s="7">
        <v>0</v>
      </c>
      <c r="R875" s="10">
        <v>0</v>
      </c>
      <c r="S875" s="10">
        <v>0</v>
      </c>
      <c r="U875" s="7">
        <v>148</v>
      </c>
      <c r="V875" s="17">
        <v>40</v>
      </c>
      <c r="W875" s="17">
        <v>935</v>
      </c>
      <c r="X875" s="17" t="s">
        <v>3</v>
      </c>
      <c r="Y875" s="7">
        <v>-1</v>
      </c>
      <c r="Z875" s="14">
        <v>0</v>
      </c>
      <c r="AA875" s="14">
        <v>0</v>
      </c>
      <c r="AC875" s="7">
        <v>413</v>
      </c>
      <c r="AD875" s="18">
        <v>401</v>
      </c>
      <c r="AE875" s="18">
        <v>273</v>
      </c>
      <c r="AF875" s="18" t="s">
        <v>2</v>
      </c>
      <c r="AG875" s="16">
        <v>1.0409929424</v>
      </c>
      <c r="AH875" s="16">
        <v>3.6828550155799999E-2</v>
      </c>
      <c r="AI875" s="6">
        <f>IF(L875="Duinvlak",3,IF(L875="Plantvlak",2,1))</f>
        <v>1</v>
      </c>
      <c r="AJ875" s="6">
        <f>IF(P875="Duinvlak",3,IF(M875="Plantvlak",2,1))</f>
        <v>1</v>
      </c>
      <c r="AK875" s="6">
        <f>IF(T875="Duinvlak",3,IF(T875="Plantvlak",2,1))</f>
        <v>1</v>
      </c>
      <c r="AL875" s="6">
        <f>IF(X875="Duinvlak",3,IF(X875="Plantvlak",2,1))</f>
        <v>2</v>
      </c>
      <c r="AM875" s="6">
        <f>IF(AB875="Duinvlak",3,IF(AB875="Plantvlak",2,1))</f>
        <v>1</v>
      </c>
      <c r="AN875" s="6">
        <f>IF(AF875="Duinvlak",3,IF(AF875="Plantvlak",2,1))</f>
        <v>3</v>
      </c>
      <c r="AO875">
        <f>AI875*100000+AJ875*10000+AK875*1000+AL875*100+AM875*10+AN875</f>
        <v>111213</v>
      </c>
    </row>
    <row r="876" spans="1:41" ht="15" x14ac:dyDescent="0.25">
      <c r="A876" s="7">
        <v>816</v>
      </c>
      <c r="B876" s="7">
        <v>7</v>
      </c>
      <c r="C876" s="7">
        <v>401</v>
      </c>
      <c r="D876" s="7">
        <v>1082</v>
      </c>
      <c r="E876" s="7">
        <v>424</v>
      </c>
      <c r="F876" s="7">
        <v>463</v>
      </c>
      <c r="G876" s="7">
        <v>-1</v>
      </c>
      <c r="H876" s="7">
        <v>0</v>
      </c>
      <c r="I876" s="7">
        <v>0</v>
      </c>
      <c r="J876" s="11">
        <v>0</v>
      </c>
      <c r="K876" s="11">
        <v>0</v>
      </c>
      <c r="M876" s="7">
        <v>0</v>
      </c>
      <c r="N876" s="9">
        <v>0</v>
      </c>
      <c r="O876" s="9">
        <v>0</v>
      </c>
      <c r="Q876" s="7">
        <v>0</v>
      </c>
      <c r="R876" s="10">
        <v>0</v>
      </c>
      <c r="S876" s="10">
        <v>0</v>
      </c>
      <c r="U876" s="7">
        <v>149</v>
      </c>
      <c r="V876" s="17">
        <v>40</v>
      </c>
      <c r="W876" s="17">
        <v>936</v>
      </c>
      <c r="X876" s="17" t="s">
        <v>3</v>
      </c>
      <c r="Y876" s="7">
        <v>-1</v>
      </c>
      <c r="Z876" s="14">
        <v>0</v>
      </c>
      <c r="AA876" s="14">
        <v>0</v>
      </c>
      <c r="AC876" s="7">
        <v>413</v>
      </c>
      <c r="AD876" s="18">
        <v>401</v>
      </c>
      <c r="AE876" s="18">
        <v>273</v>
      </c>
      <c r="AF876" s="18" t="s">
        <v>2</v>
      </c>
      <c r="AG876" s="16">
        <v>3.4538382944700001</v>
      </c>
      <c r="AH876" s="16">
        <v>0.68821100085099995</v>
      </c>
      <c r="AI876" s="6">
        <f>IF(L876="Duinvlak",3,IF(L876="Plantvlak",2,1))</f>
        <v>1</v>
      </c>
      <c r="AJ876" s="6">
        <f>IF(P876="Duinvlak",3,IF(M876="Plantvlak",2,1))</f>
        <v>1</v>
      </c>
      <c r="AK876" s="6">
        <f>IF(T876="Duinvlak",3,IF(T876="Plantvlak",2,1))</f>
        <v>1</v>
      </c>
      <c r="AL876" s="6">
        <f>IF(X876="Duinvlak",3,IF(X876="Plantvlak",2,1))</f>
        <v>2</v>
      </c>
      <c r="AM876" s="6">
        <f>IF(AB876="Duinvlak",3,IF(AB876="Plantvlak",2,1))</f>
        <v>1</v>
      </c>
      <c r="AN876" s="6">
        <f>IF(AF876="Duinvlak",3,IF(AF876="Plantvlak",2,1))</f>
        <v>3</v>
      </c>
      <c r="AO876">
        <f>AI876*100000+AJ876*10000+AK876*1000+AL876*100+AM876*10+AN876</f>
        <v>111213</v>
      </c>
    </row>
    <row r="877" spans="1:41" ht="15" x14ac:dyDescent="0.25">
      <c r="A877" s="7">
        <v>817</v>
      </c>
      <c r="B877" s="7">
        <v>7</v>
      </c>
      <c r="C877" s="7">
        <v>401</v>
      </c>
      <c r="D877" s="7">
        <v>1083</v>
      </c>
      <c r="E877" s="7">
        <v>426</v>
      </c>
      <c r="F877" s="7">
        <v>466</v>
      </c>
      <c r="G877" s="7">
        <v>-1</v>
      </c>
      <c r="H877" s="7">
        <v>0</v>
      </c>
      <c r="I877" s="7">
        <v>0</v>
      </c>
      <c r="J877" s="11">
        <v>0</v>
      </c>
      <c r="K877" s="11">
        <v>0</v>
      </c>
      <c r="M877" s="7">
        <v>0</v>
      </c>
      <c r="N877" s="9">
        <v>0</v>
      </c>
      <c r="O877" s="9">
        <v>0</v>
      </c>
      <c r="Q877" s="7">
        <v>0</v>
      </c>
      <c r="R877" s="10">
        <v>0</v>
      </c>
      <c r="S877" s="10">
        <v>0</v>
      </c>
      <c r="U877" s="7">
        <v>152</v>
      </c>
      <c r="V877" s="17">
        <v>40</v>
      </c>
      <c r="W877" s="17">
        <v>939</v>
      </c>
      <c r="X877" s="17" t="s">
        <v>3</v>
      </c>
      <c r="Y877" s="7">
        <v>-1</v>
      </c>
      <c r="Z877" s="14">
        <v>0</v>
      </c>
      <c r="AA877" s="14">
        <v>0</v>
      </c>
      <c r="AC877" s="7">
        <v>233</v>
      </c>
      <c r="AD877" s="18">
        <v>401</v>
      </c>
      <c r="AE877" s="18">
        <v>283</v>
      </c>
      <c r="AF877" s="18" t="s">
        <v>2</v>
      </c>
      <c r="AG877" s="16">
        <v>8.7990490471699996</v>
      </c>
      <c r="AH877" s="16">
        <v>1.2630808909</v>
      </c>
      <c r="AI877" s="6">
        <f>IF(L877="Duinvlak",3,IF(L877="Plantvlak",2,1))</f>
        <v>1</v>
      </c>
      <c r="AJ877" s="6">
        <f>IF(P877="Duinvlak",3,IF(M877="Plantvlak",2,1))</f>
        <v>1</v>
      </c>
      <c r="AK877" s="6">
        <f>IF(T877="Duinvlak",3,IF(T877="Plantvlak",2,1))</f>
        <v>1</v>
      </c>
      <c r="AL877" s="6">
        <f>IF(X877="Duinvlak",3,IF(X877="Plantvlak",2,1))</f>
        <v>2</v>
      </c>
      <c r="AM877" s="6">
        <f>IF(AB877="Duinvlak",3,IF(AB877="Plantvlak",2,1))</f>
        <v>1</v>
      </c>
      <c r="AN877" s="6">
        <f>IF(AF877="Duinvlak",3,IF(AF877="Plantvlak",2,1))</f>
        <v>3</v>
      </c>
      <c r="AO877">
        <f>AI877*100000+AJ877*10000+AK877*1000+AL877*100+AM877*10+AN877</f>
        <v>111213</v>
      </c>
    </row>
    <row r="878" spans="1:41" ht="15" x14ac:dyDescent="0.25">
      <c r="A878" s="7">
        <v>819</v>
      </c>
      <c r="B878" s="7">
        <v>7</v>
      </c>
      <c r="C878" s="7">
        <v>401</v>
      </c>
      <c r="D878" s="7">
        <v>1085</v>
      </c>
      <c r="E878" s="7">
        <v>428</v>
      </c>
      <c r="F878" s="7">
        <v>469</v>
      </c>
      <c r="G878" s="7">
        <v>-1</v>
      </c>
      <c r="H878" s="7">
        <v>0</v>
      </c>
      <c r="I878" s="7">
        <v>0</v>
      </c>
      <c r="J878" s="11">
        <v>0</v>
      </c>
      <c r="K878" s="11">
        <v>0</v>
      </c>
      <c r="M878" s="7">
        <v>0</v>
      </c>
      <c r="N878" s="9">
        <v>0</v>
      </c>
      <c r="O878" s="9">
        <v>0</v>
      </c>
      <c r="Q878" s="7">
        <v>0</v>
      </c>
      <c r="R878" s="10">
        <v>0</v>
      </c>
      <c r="S878" s="10">
        <v>0</v>
      </c>
      <c r="U878" s="7">
        <v>155</v>
      </c>
      <c r="V878" s="17">
        <v>40</v>
      </c>
      <c r="W878" s="17">
        <v>942</v>
      </c>
      <c r="X878" s="17" t="s">
        <v>3</v>
      </c>
      <c r="Y878" s="7">
        <v>-1</v>
      </c>
      <c r="Z878" s="14">
        <v>0</v>
      </c>
      <c r="AA878" s="14">
        <v>0</v>
      </c>
      <c r="AC878" s="7">
        <v>233</v>
      </c>
      <c r="AD878" s="18">
        <v>401</v>
      </c>
      <c r="AE878" s="18">
        <v>283</v>
      </c>
      <c r="AF878" s="18" t="s">
        <v>2</v>
      </c>
      <c r="AG878" s="16">
        <v>1.06041534736</v>
      </c>
      <c r="AH878" s="16">
        <v>1.9169384970600001E-2</v>
      </c>
      <c r="AI878" s="6">
        <f>IF(L878="Duinvlak",3,IF(L878="Plantvlak",2,1))</f>
        <v>1</v>
      </c>
      <c r="AJ878" s="6">
        <f>IF(P878="Duinvlak",3,IF(M878="Plantvlak",2,1))</f>
        <v>1</v>
      </c>
      <c r="AK878" s="6">
        <f>IF(T878="Duinvlak",3,IF(T878="Plantvlak",2,1))</f>
        <v>1</v>
      </c>
      <c r="AL878" s="6">
        <f>IF(X878="Duinvlak",3,IF(X878="Plantvlak",2,1))</f>
        <v>2</v>
      </c>
      <c r="AM878" s="6">
        <f>IF(AB878="Duinvlak",3,IF(AB878="Plantvlak",2,1))</f>
        <v>1</v>
      </c>
      <c r="AN878" s="6">
        <f>IF(AF878="Duinvlak",3,IF(AF878="Plantvlak",2,1))</f>
        <v>3</v>
      </c>
      <c r="AO878">
        <f>AI878*100000+AJ878*10000+AK878*1000+AL878*100+AM878*10+AN878</f>
        <v>111213</v>
      </c>
    </row>
    <row r="879" spans="1:41" ht="15" x14ac:dyDescent="0.25">
      <c r="A879" s="7">
        <v>820</v>
      </c>
      <c r="B879" s="7">
        <v>7</v>
      </c>
      <c r="C879" s="7">
        <v>401</v>
      </c>
      <c r="D879" s="7">
        <v>1086</v>
      </c>
      <c r="E879" s="7">
        <v>429</v>
      </c>
      <c r="F879" s="7">
        <v>470</v>
      </c>
      <c r="G879" s="7">
        <v>-1</v>
      </c>
      <c r="H879" s="7">
        <v>0</v>
      </c>
      <c r="I879" s="7">
        <v>0</v>
      </c>
      <c r="J879" s="11">
        <v>0</v>
      </c>
      <c r="K879" s="11">
        <v>0</v>
      </c>
      <c r="M879" s="7">
        <v>0</v>
      </c>
      <c r="N879" s="9">
        <v>0</v>
      </c>
      <c r="O879" s="9">
        <v>0</v>
      </c>
      <c r="Q879" s="7">
        <v>0</v>
      </c>
      <c r="R879" s="10">
        <v>0</v>
      </c>
      <c r="S879" s="10">
        <v>0</v>
      </c>
      <c r="U879" s="7">
        <v>156</v>
      </c>
      <c r="V879" s="17">
        <v>40</v>
      </c>
      <c r="W879" s="17">
        <v>943</v>
      </c>
      <c r="X879" s="17" t="s">
        <v>3</v>
      </c>
      <c r="Y879" s="7">
        <v>-1</v>
      </c>
      <c r="Z879" s="14">
        <v>0</v>
      </c>
      <c r="AA879" s="14">
        <v>0</v>
      </c>
      <c r="AC879" s="7">
        <v>233</v>
      </c>
      <c r="AD879" s="18">
        <v>401</v>
      </c>
      <c r="AE879" s="18">
        <v>283</v>
      </c>
      <c r="AF879" s="18" t="s">
        <v>2</v>
      </c>
      <c r="AG879" s="16">
        <v>2.32895985581</v>
      </c>
      <c r="AH879" s="16">
        <v>2.9513305325299999E-2</v>
      </c>
      <c r="AI879" s="6">
        <f>IF(L879="Duinvlak",3,IF(L879="Plantvlak",2,1))</f>
        <v>1</v>
      </c>
      <c r="AJ879" s="6">
        <f>IF(P879="Duinvlak",3,IF(M879="Plantvlak",2,1))</f>
        <v>1</v>
      </c>
      <c r="AK879" s="6">
        <f>IF(T879="Duinvlak",3,IF(T879="Plantvlak",2,1))</f>
        <v>1</v>
      </c>
      <c r="AL879" s="6">
        <f>IF(X879="Duinvlak",3,IF(X879="Plantvlak",2,1))</f>
        <v>2</v>
      </c>
      <c r="AM879" s="6">
        <f>IF(AB879="Duinvlak",3,IF(AB879="Plantvlak",2,1))</f>
        <v>1</v>
      </c>
      <c r="AN879" s="6">
        <f>IF(AF879="Duinvlak",3,IF(AF879="Plantvlak",2,1))</f>
        <v>3</v>
      </c>
      <c r="AO879">
        <f>AI879*100000+AJ879*10000+AK879*1000+AL879*100+AM879*10+AN879</f>
        <v>111213</v>
      </c>
    </row>
    <row r="880" spans="1:41" ht="15" x14ac:dyDescent="0.25">
      <c r="A880" s="7">
        <v>821</v>
      </c>
      <c r="B880" s="7">
        <v>7</v>
      </c>
      <c r="C880" s="7">
        <v>401</v>
      </c>
      <c r="D880" s="7">
        <v>1087</v>
      </c>
      <c r="E880" s="7">
        <v>430</v>
      </c>
      <c r="F880" s="7">
        <v>472</v>
      </c>
      <c r="G880" s="7">
        <v>-1</v>
      </c>
      <c r="H880" s="7">
        <v>0</v>
      </c>
      <c r="I880" s="7">
        <v>0</v>
      </c>
      <c r="J880" s="11">
        <v>0</v>
      </c>
      <c r="K880" s="11">
        <v>0</v>
      </c>
      <c r="M880" s="7">
        <v>0</v>
      </c>
      <c r="N880" s="9">
        <v>0</v>
      </c>
      <c r="O880" s="9">
        <v>0</v>
      </c>
      <c r="Q880" s="7">
        <v>0</v>
      </c>
      <c r="R880" s="10">
        <v>0</v>
      </c>
      <c r="S880" s="10">
        <v>0</v>
      </c>
      <c r="U880" s="7">
        <v>158</v>
      </c>
      <c r="V880" s="17">
        <v>40</v>
      </c>
      <c r="W880" s="17">
        <v>945</v>
      </c>
      <c r="X880" s="17" t="s">
        <v>3</v>
      </c>
      <c r="Y880" s="7">
        <v>-1</v>
      </c>
      <c r="Z880" s="14">
        <v>0</v>
      </c>
      <c r="AA880" s="14">
        <v>0</v>
      </c>
      <c r="AC880" s="7">
        <v>233</v>
      </c>
      <c r="AD880" s="18">
        <v>401</v>
      </c>
      <c r="AE880" s="18">
        <v>283</v>
      </c>
      <c r="AF880" s="18" t="s">
        <v>2</v>
      </c>
      <c r="AG880" s="16">
        <v>1.5897028291299999</v>
      </c>
      <c r="AH880" s="16">
        <v>3.9966415147099997E-2</v>
      </c>
      <c r="AI880" s="6">
        <f>IF(L880="Duinvlak",3,IF(L880="Plantvlak",2,1))</f>
        <v>1</v>
      </c>
      <c r="AJ880" s="6">
        <f>IF(P880="Duinvlak",3,IF(M880="Plantvlak",2,1))</f>
        <v>1</v>
      </c>
      <c r="AK880" s="6">
        <f>IF(T880="Duinvlak",3,IF(T880="Plantvlak",2,1))</f>
        <v>1</v>
      </c>
      <c r="AL880" s="6">
        <f>IF(X880="Duinvlak",3,IF(X880="Plantvlak",2,1))</f>
        <v>2</v>
      </c>
      <c r="AM880" s="6">
        <f>IF(AB880="Duinvlak",3,IF(AB880="Plantvlak",2,1))</f>
        <v>1</v>
      </c>
      <c r="AN880" s="6">
        <f>IF(AF880="Duinvlak",3,IF(AF880="Plantvlak",2,1))</f>
        <v>3</v>
      </c>
      <c r="AO880">
        <f>AI880*100000+AJ880*10000+AK880*1000+AL880*100+AM880*10+AN880</f>
        <v>111213</v>
      </c>
    </row>
    <row r="881" spans="1:41" ht="15" x14ac:dyDescent="0.25">
      <c r="A881" s="7">
        <v>822</v>
      </c>
      <c r="B881" s="7">
        <v>7</v>
      </c>
      <c r="C881" s="7">
        <v>401</v>
      </c>
      <c r="D881" s="7">
        <v>1088</v>
      </c>
      <c r="E881" s="7">
        <v>431</v>
      </c>
      <c r="F881" s="7">
        <v>473</v>
      </c>
      <c r="G881" s="7">
        <v>-1</v>
      </c>
      <c r="H881" s="7">
        <v>0</v>
      </c>
      <c r="I881" s="7">
        <v>0</v>
      </c>
      <c r="J881" s="11">
        <v>0</v>
      </c>
      <c r="K881" s="11">
        <v>0</v>
      </c>
      <c r="M881" s="7">
        <v>0</v>
      </c>
      <c r="N881" s="9">
        <v>0</v>
      </c>
      <c r="O881" s="9">
        <v>0</v>
      </c>
      <c r="Q881" s="7">
        <v>0</v>
      </c>
      <c r="R881" s="10">
        <v>0</v>
      </c>
      <c r="S881" s="10">
        <v>0</v>
      </c>
      <c r="U881" s="7">
        <v>159</v>
      </c>
      <c r="V881" s="17">
        <v>40</v>
      </c>
      <c r="W881" s="17">
        <v>946</v>
      </c>
      <c r="X881" s="17" t="s">
        <v>3</v>
      </c>
      <c r="Y881" s="7">
        <v>-1</v>
      </c>
      <c r="Z881" s="14">
        <v>0</v>
      </c>
      <c r="AA881" s="14">
        <v>0</v>
      </c>
      <c r="AC881" s="7">
        <v>247</v>
      </c>
      <c r="AD881" s="18">
        <v>401</v>
      </c>
      <c r="AE881" s="18">
        <v>297</v>
      </c>
      <c r="AF881" s="18" t="s">
        <v>2</v>
      </c>
      <c r="AG881" s="16">
        <v>2.2483280520900002</v>
      </c>
      <c r="AH881" s="16">
        <v>1.49478303525E-2</v>
      </c>
      <c r="AI881" s="6">
        <f>IF(L881="Duinvlak",3,IF(L881="Plantvlak",2,1))</f>
        <v>1</v>
      </c>
      <c r="AJ881" s="6">
        <f>IF(P881="Duinvlak",3,IF(M881="Plantvlak",2,1))</f>
        <v>1</v>
      </c>
      <c r="AK881" s="6">
        <f>IF(T881="Duinvlak",3,IF(T881="Plantvlak",2,1))</f>
        <v>1</v>
      </c>
      <c r="AL881" s="6">
        <f>IF(X881="Duinvlak",3,IF(X881="Plantvlak",2,1))</f>
        <v>2</v>
      </c>
      <c r="AM881" s="6">
        <f>IF(AB881="Duinvlak",3,IF(AB881="Plantvlak",2,1))</f>
        <v>1</v>
      </c>
      <c r="AN881" s="6">
        <f>IF(AF881="Duinvlak",3,IF(AF881="Plantvlak",2,1))</f>
        <v>3</v>
      </c>
      <c r="AO881">
        <f>AI881*100000+AJ881*10000+AK881*1000+AL881*100+AM881*10+AN881</f>
        <v>111213</v>
      </c>
    </row>
    <row r="882" spans="1:41" ht="15" x14ac:dyDescent="0.25">
      <c r="A882" s="7">
        <v>823</v>
      </c>
      <c r="B882" s="7">
        <v>7</v>
      </c>
      <c r="C882" s="7">
        <v>401</v>
      </c>
      <c r="D882" s="7">
        <v>1089</v>
      </c>
      <c r="E882" s="7">
        <v>432</v>
      </c>
      <c r="F882" s="7">
        <v>475</v>
      </c>
      <c r="G882" s="7">
        <v>-1</v>
      </c>
      <c r="H882" s="7">
        <v>0</v>
      </c>
      <c r="I882" s="7">
        <v>0</v>
      </c>
      <c r="J882" s="11">
        <v>0</v>
      </c>
      <c r="K882" s="11">
        <v>0</v>
      </c>
      <c r="M882" s="7">
        <v>0</v>
      </c>
      <c r="N882" s="9">
        <v>0</v>
      </c>
      <c r="O882" s="9">
        <v>0</v>
      </c>
      <c r="Q882" s="7">
        <v>0</v>
      </c>
      <c r="R882" s="10">
        <v>0</v>
      </c>
      <c r="S882" s="10">
        <v>0</v>
      </c>
      <c r="U882" s="7">
        <v>161</v>
      </c>
      <c r="V882" s="17">
        <v>40</v>
      </c>
      <c r="W882" s="17">
        <v>948</v>
      </c>
      <c r="X882" s="17" t="s">
        <v>3</v>
      </c>
      <c r="Y882" s="7">
        <v>-1</v>
      </c>
      <c r="Z882" s="14">
        <v>0</v>
      </c>
      <c r="AA882" s="14">
        <v>0</v>
      </c>
      <c r="AC882" s="7">
        <v>247</v>
      </c>
      <c r="AD882" s="18">
        <v>401</v>
      </c>
      <c r="AE882" s="18">
        <v>297</v>
      </c>
      <c r="AF882" s="18" t="s">
        <v>2</v>
      </c>
      <c r="AG882" s="16">
        <v>0.32128492588899998</v>
      </c>
      <c r="AH882" s="16">
        <v>5.7291150327700002E-3</v>
      </c>
      <c r="AI882" s="6">
        <f>IF(L882="Duinvlak",3,IF(L882="Plantvlak",2,1))</f>
        <v>1</v>
      </c>
      <c r="AJ882" s="6">
        <f>IF(P882="Duinvlak",3,IF(M882="Plantvlak",2,1))</f>
        <v>1</v>
      </c>
      <c r="AK882" s="6">
        <f>IF(T882="Duinvlak",3,IF(T882="Plantvlak",2,1))</f>
        <v>1</v>
      </c>
      <c r="AL882" s="6">
        <f>IF(X882="Duinvlak",3,IF(X882="Plantvlak",2,1))</f>
        <v>2</v>
      </c>
      <c r="AM882" s="6">
        <f>IF(AB882="Duinvlak",3,IF(AB882="Plantvlak",2,1))</f>
        <v>1</v>
      </c>
      <c r="AN882" s="6">
        <f>IF(AF882="Duinvlak",3,IF(AF882="Plantvlak",2,1))</f>
        <v>3</v>
      </c>
      <c r="AO882">
        <f>AI882*100000+AJ882*10000+AK882*1000+AL882*100+AM882*10+AN882</f>
        <v>111213</v>
      </c>
    </row>
    <row r="883" spans="1:41" ht="15" x14ac:dyDescent="0.25">
      <c r="A883" s="7">
        <v>824</v>
      </c>
      <c r="B883" s="7">
        <v>7</v>
      </c>
      <c r="C883" s="7">
        <v>401</v>
      </c>
      <c r="D883" s="7">
        <v>1090</v>
      </c>
      <c r="E883" s="7">
        <v>433</v>
      </c>
      <c r="F883" s="7">
        <v>477</v>
      </c>
      <c r="G883" s="7">
        <v>-1</v>
      </c>
      <c r="H883" s="7">
        <v>0</v>
      </c>
      <c r="I883" s="7">
        <v>0</v>
      </c>
      <c r="J883" s="11">
        <v>0</v>
      </c>
      <c r="K883" s="11">
        <v>0</v>
      </c>
      <c r="M883" s="7">
        <v>0</v>
      </c>
      <c r="N883" s="9">
        <v>0</v>
      </c>
      <c r="O883" s="9">
        <v>0</v>
      </c>
      <c r="Q883" s="7">
        <v>0</v>
      </c>
      <c r="R883" s="10">
        <v>0</v>
      </c>
      <c r="S883" s="10">
        <v>0</v>
      </c>
      <c r="U883" s="7">
        <v>163</v>
      </c>
      <c r="V883" s="17">
        <v>40</v>
      </c>
      <c r="W883" s="17">
        <v>950</v>
      </c>
      <c r="X883" s="17" t="s">
        <v>3</v>
      </c>
      <c r="Y883" s="7">
        <v>-1</v>
      </c>
      <c r="Z883" s="14">
        <v>0</v>
      </c>
      <c r="AA883" s="14">
        <v>0</v>
      </c>
      <c r="AC883" s="7">
        <v>61</v>
      </c>
      <c r="AD883" s="18">
        <v>401</v>
      </c>
      <c r="AE883" s="18">
        <v>55</v>
      </c>
      <c r="AF883" s="18" t="s">
        <v>2</v>
      </c>
      <c r="AG883" s="16">
        <v>2.40476440125</v>
      </c>
      <c r="AH883" s="16">
        <v>0.36622699839799999</v>
      </c>
      <c r="AI883" s="6">
        <f>IF(L883="Duinvlak",3,IF(L883="Plantvlak",2,1))</f>
        <v>1</v>
      </c>
      <c r="AJ883" s="6">
        <f>IF(P883="Duinvlak",3,IF(M883="Plantvlak",2,1))</f>
        <v>1</v>
      </c>
      <c r="AK883" s="6">
        <f>IF(T883="Duinvlak",3,IF(T883="Plantvlak",2,1))</f>
        <v>1</v>
      </c>
      <c r="AL883" s="6">
        <f>IF(X883="Duinvlak",3,IF(X883="Plantvlak",2,1))</f>
        <v>2</v>
      </c>
      <c r="AM883" s="6">
        <f>IF(AB883="Duinvlak",3,IF(AB883="Plantvlak",2,1))</f>
        <v>1</v>
      </c>
      <c r="AN883" s="6">
        <f>IF(AF883="Duinvlak",3,IF(AF883="Plantvlak",2,1))</f>
        <v>3</v>
      </c>
      <c r="AO883">
        <f>AI883*100000+AJ883*10000+AK883*1000+AL883*100+AM883*10+AN883</f>
        <v>111213</v>
      </c>
    </row>
    <row r="884" spans="1:41" ht="15" x14ac:dyDescent="0.25">
      <c r="A884" s="7">
        <v>827</v>
      </c>
      <c r="B884" s="7">
        <v>7</v>
      </c>
      <c r="C884" s="7">
        <v>401</v>
      </c>
      <c r="D884" s="7">
        <v>1093</v>
      </c>
      <c r="E884" s="7">
        <v>436</v>
      </c>
      <c r="F884" s="7">
        <v>480</v>
      </c>
      <c r="G884" s="7">
        <v>-1</v>
      </c>
      <c r="H884" s="7">
        <v>0</v>
      </c>
      <c r="I884" s="7">
        <v>0</v>
      </c>
      <c r="J884" s="11">
        <v>0</v>
      </c>
      <c r="K884" s="11">
        <v>0</v>
      </c>
      <c r="M884" s="7">
        <v>0</v>
      </c>
      <c r="N884" s="9">
        <v>0</v>
      </c>
      <c r="O884" s="9">
        <v>0</v>
      </c>
      <c r="Q884" s="7">
        <v>0</v>
      </c>
      <c r="R884" s="10">
        <v>0</v>
      </c>
      <c r="S884" s="10">
        <v>0</v>
      </c>
      <c r="U884" s="7">
        <v>166</v>
      </c>
      <c r="V884" s="17">
        <v>40</v>
      </c>
      <c r="W884" s="17">
        <v>72</v>
      </c>
      <c r="X884" s="17" t="s">
        <v>3</v>
      </c>
      <c r="Y884" s="7">
        <v>-1</v>
      </c>
      <c r="Z884" s="14">
        <v>0</v>
      </c>
      <c r="AA884" s="14">
        <v>0</v>
      </c>
      <c r="AC884" s="7">
        <v>154</v>
      </c>
      <c r="AD884" s="18">
        <v>401</v>
      </c>
      <c r="AE884" s="18">
        <v>201</v>
      </c>
      <c r="AF884" s="18" t="s">
        <v>2</v>
      </c>
      <c r="AG884" s="16">
        <v>3.5944174862199998</v>
      </c>
      <c r="AH884" s="16">
        <v>0.65084500156400005</v>
      </c>
      <c r="AI884" s="6">
        <f>IF(L884="Duinvlak",3,IF(L884="Plantvlak",2,1))</f>
        <v>1</v>
      </c>
      <c r="AJ884" s="6">
        <f>IF(P884="Duinvlak",3,IF(M884="Plantvlak",2,1))</f>
        <v>1</v>
      </c>
      <c r="AK884" s="6">
        <f>IF(T884="Duinvlak",3,IF(T884="Plantvlak",2,1))</f>
        <v>1</v>
      </c>
      <c r="AL884" s="6">
        <f>IF(X884="Duinvlak",3,IF(X884="Plantvlak",2,1))</f>
        <v>2</v>
      </c>
      <c r="AM884" s="6">
        <f>IF(AB884="Duinvlak",3,IF(AB884="Plantvlak",2,1))</f>
        <v>1</v>
      </c>
      <c r="AN884" s="6">
        <f>IF(AF884="Duinvlak",3,IF(AF884="Plantvlak",2,1))</f>
        <v>3</v>
      </c>
      <c r="AO884">
        <f>AI884*100000+AJ884*10000+AK884*1000+AL884*100+AM884*10+AN884</f>
        <v>111213</v>
      </c>
    </row>
    <row r="885" spans="1:41" ht="15" x14ac:dyDescent="0.25">
      <c r="A885" s="7">
        <v>828</v>
      </c>
      <c r="B885" s="7">
        <v>7</v>
      </c>
      <c r="C885" s="7">
        <v>401</v>
      </c>
      <c r="D885" s="7">
        <v>1094</v>
      </c>
      <c r="E885" s="7">
        <v>437</v>
      </c>
      <c r="F885" s="7">
        <v>481</v>
      </c>
      <c r="G885" s="7">
        <v>-1</v>
      </c>
      <c r="H885" s="7">
        <v>0</v>
      </c>
      <c r="I885" s="7">
        <v>0</v>
      </c>
      <c r="J885" s="11">
        <v>0</v>
      </c>
      <c r="K885" s="11">
        <v>0</v>
      </c>
      <c r="M885" s="7">
        <v>0</v>
      </c>
      <c r="N885" s="9">
        <v>0</v>
      </c>
      <c r="O885" s="9">
        <v>0</v>
      </c>
      <c r="Q885" s="7">
        <v>0</v>
      </c>
      <c r="R885" s="10">
        <v>0</v>
      </c>
      <c r="S885" s="10">
        <v>0</v>
      </c>
      <c r="U885" s="7">
        <v>167</v>
      </c>
      <c r="V885" s="17">
        <v>40</v>
      </c>
      <c r="W885" s="17">
        <v>73</v>
      </c>
      <c r="X885" s="17" t="s">
        <v>3</v>
      </c>
      <c r="Y885" s="7">
        <v>-1</v>
      </c>
      <c r="Z885" s="14">
        <v>0</v>
      </c>
      <c r="AA885" s="14">
        <v>0</v>
      </c>
      <c r="AC885" s="7">
        <v>154</v>
      </c>
      <c r="AD885" s="18">
        <v>401</v>
      </c>
      <c r="AE885" s="18">
        <v>201</v>
      </c>
      <c r="AF885" s="18" t="s">
        <v>2</v>
      </c>
      <c r="AG885" s="16">
        <v>1.94282158555</v>
      </c>
      <c r="AH885" s="16">
        <v>0.14447499826099999</v>
      </c>
      <c r="AI885" s="6">
        <f>IF(L885="Duinvlak",3,IF(L885="Plantvlak",2,1))</f>
        <v>1</v>
      </c>
      <c r="AJ885" s="6">
        <f>IF(P885="Duinvlak",3,IF(M885="Plantvlak",2,1))</f>
        <v>1</v>
      </c>
      <c r="AK885" s="6">
        <f>IF(T885="Duinvlak",3,IF(T885="Plantvlak",2,1))</f>
        <v>1</v>
      </c>
      <c r="AL885" s="6">
        <f>IF(X885="Duinvlak",3,IF(X885="Plantvlak",2,1))</f>
        <v>2</v>
      </c>
      <c r="AM885" s="6">
        <f>IF(AB885="Duinvlak",3,IF(AB885="Plantvlak",2,1))</f>
        <v>1</v>
      </c>
      <c r="AN885" s="6">
        <f>IF(AF885="Duinvlak",3,IF(AF885="Plantvlak",2,1))</f>
        <v>3</v>
      </c>
      <c r="AO885">
        <f>AI885*100000+AJ885*10000+AK885*1000+AL885*100+AM885*10+AN885</f>
        <v>111213</v>
      </c>
    </row>
    <row r="886" spans="1:41" ht="15" x14ac:dyDescent="0.25">
      <c r="A886" s="7">
        <v>829</v>
      </c>
      <c r="B886" s="7">
        <v>7</v>
      </c>
      <c r="C886" s="7">
        <v>401</v>
      </c>
      <c r="D886" s="7">
        <v>1095</v>
      </c>
      <c r="E886" s="7">
        <v>438</v>
      </c>
      <c r="F886" s="7">
        <v>482</v>
      </c>
      <c r="G886" s="7">
        <v>-1</v>
      </c>
      <c r="H886" s="7">
        <v>0</v>
      </c>
      <c r="I886" s="7">
        <v>0</v>
      </c>
      <c r="J886" s="11">
        <v>0</v>
      </c>
      <c r="K886" s="11">
        <v>0</v>
      </c>
      <c r="M886" s="7">
        <v>0</v>
      </c>
      <c r="N886" s="9">
        <v>0</v>
      </c>
      <c r="O886" s="9">
        <v>0</v>
      </c>
      <c r="Q886" s="7">
        <v>0</v>
      </c>
      <c r="R886" s="10">
        <v>0</v>
      </c>
      <c r="S886" s="10">
        <v>0</v>
      </c>
      <c r="U886" s="7">
        <v>168</v>
      </c>
      <c r="V886" s="17">
        <v>40</v>
      </c>
      <c r="W886" s="17">
        <v>88</v>
      </c>
      <c r="X886" s="17" t="s">
        <v>3</v>
      </c>
      <c r="Y886" s="7">
        <v>-1</v>
      </c>
      <c r="Z886" s="14">
        <v>0</v>
      </c>
      <c r="AA886" s="14">
        <v>0</v>
      </c>
      <c r="AC886" s="7">
        <v>42</v>
      </c>
      <c r="AD886" s="18">
        <v>401</v>
      </c>
      <c r="AE886" s="18">
        <v>36</v>
      </c>
      <c r="AF886" s="18" t="s">
        <v>2</v>
      </c>
      <c r="AG886" s="16">
        <v>0.13233495225</v>
      </c>
      <c r="AH886" s="16">
        <v>4.0630005720000001E-4</v>
      </c>
      <c r="AI886" s="6">
        <f>IF(L886="Duinvlak",3,IF(L886="Plantvlak",2,1))</f>
        <v>1</v>
      </c>
      <c r="AJ886" s="6">
        <f>IF(P886="Duinvlak",3,IF(M886="Plantvlak",2,1))</f>
        <v>1</v>
      </c>
      <c r="AK886" s="6">
        <f>IF(T886="Duinvlak",3,IF(T886="Plantvlak",2,1))</f>
        <v>1</v>
      </c>
      <c r="AL886" s="6">
        <f>IF(X886="Duinvlak",3,IF(X886="Plantvlak",2,1))</f>
        <v>2</v>
      </c>
      <c r="AM886" s="6">
        <f>IF(AB886="Duinvlak",3,IF(AB886="Plantvlak",2,1))</f>
        <v>1</v>
      </c>
      <c r="AN886" s="6">
        <f>IF(AF886="Duinvlak",3,IF(AF886="Plantvlak",2,1))</f>
        <v>3</v>
      </c>
      <c r="AO886">
        <f>AI886*100000+AJ886*10000+AK886*1000+AL886*100+AM886*10+AN886</f>
        <v>111213</v>
      </c>
    </row>
    <row r="887" spans="1:41" ht="15" x14ac:dyDescent="0.25">
      <c r="A887" s="7">
        <v>830</v>
      </c>
      <c r="B887" s="7">
        <v>7</v>
      </c>
      <c r="C887" s="7">
        <v>401</v>
      </c>
      <c r="D887" s="7">
        <v>1096</v>
      </c>
      <c r="E887" s="7">
        <v>439</v>
      </c>
      <c r="F887" s="7">
        <v>483</v>
      </c>
      <c r="G887" s="7">
        <v>-1</v>
      </c>
      <c r="H887" s="7">
        <v>0</v>
      </c>
      <c r="I887" s="7">
        <v>0</v>
      </c>
      <c r="J887" s="11">
        <v>0</v>
      </c>
      <c r="K887" s="11">
        <v>0</v>
      </c>
      <c r="M887" s="7">
        <v>0</v>
      </c>
      <c r="N887" s="9">
        <v>0</v>
      </c>
      <c r="O887" s="9">
        <v>0</v>
      </c>
      <c r="Q887" s="7">
        <v>0</v>
      </c>
      <c r="R887" s="10">
        <v>0</v>
      </c>
      <c r="S887" s="10">
        <v>0</v>
      </c>
      <c r="U887" s="7">
        <v>169</v>
      </c>
      <c r="V887" s="17">
        <v>40</v>
      </c>
      <c r="W887" s="17">
        <v>103</v>
      </c>
      <c r="X887" s="17" t="s">
        <v>3</v>
      </c>
      <c r="Y887" s="7">
        <v>-1</v>
      </c>
      <c r="Z887" s="14">
        <v>0</v>
      </c>
      <c r="AA887" s="14">
        <v>0</v>
      </c>
      <c r="AC887" s="7">
        <v>83</v>
      </c>
      <c r="AD887" s="18">
        <v>401</v>
      </c>
      <c r="AE887" s="18">
        <v>76</v>
      </c>
      <c r="AF887" s="18" t="s">
        <v>2</v>
      </c>
      <c r="AG887" s="16">
        <v>0.59511199289600003</v>
      </c>
      <c r="AH887" s="16">
        <v>4.4170601033400002E-3</v>
      </c>
      <c r="AI887" s="6">
        <f>IF(L887="Duinvlak",3,IF(L887="Plantvlak",2,1))</f>
        <v>1</v>
      </c>
      <c r="AJ887" s="6">
        <f>IF(P887="Duinvlak",3,IF(M887="Plantvlak",2,1))</f>
        <v>1</v>
      </c>
      <c r="AK887" s="6">
        <f>IF(T887="Duinvlak",3,IF(T887="Plantvlak",2,1))</f>
        <v>1</v>
      </c>
      <c r="AL887" s="6">
        <f>IF(X887="Duinvlak",3,IF(X887="Plantvlak",2,1))</f>
        <v>2</v>
      </c>
      <c r="AM887" s="6">
        <f>IF(AB887="Duinvlak",3,IF(AB887="Plantvlak",2,1))</f>
        <v>1</v>
      </c>
      <c r="AN887" s="6">
        <f>IF(AF887="Duinvlak",3,IF(AF887="Plantvlak",2,1))</f>
        <v>3</v>
      </c>
      <c r="AO887">
        <f>AI887*100000+AJ887*10000+AK887*1000+AL887*100+AM887*10+AN887</f>
        <v>111213</v>
      </c>
    </row>
    <row r="888" spans="1:41" ht="15" x14ac:dyDescent="0.25">
      <c r="A888" s="7">
        <v>832</v>
      </c>
      <c r="B888" s="7">
        <v>7</v>
      </c>
      <c r="C888" s="7">
        <v>401</v>
      </c>
      <c r="D888" s="7">
        <v>1098</v>
      </c>
      <c r="E888" s="7">
        <v>441</v>
      </c>
      <c r="F888" s="7">
        <v>487</v>
      </c>
      <c r="G888" s="7">
        <v>-1</v>
      </c>
      <c r="H888" s="7">
        <v>0</v>
      </c>
      <c r="I888" s="7">
        <v>0</v>
      </c>
      <c r="J888" s="11">
        <v>0</v>
      </c>
      <c r="K888" s="11">
        <v>0</v>
      </c>
      <c r="M888" s="7">
        <v>0</v>
      </c>
      <c r="N888" s="9">
        <v>0</v>
      </c>
      <c r="O888" s="9">
        <v>0</v>
      </c>
      <c r="Q888" s="7">
        <v>0</v>
      </c>
      <c r="R888" s="10">
        <v>0</v>
      </c>
      <c r="S888" s="10">
        <v>0</v>
      </c>
      <c r="U888" s="7">
        <v>173</v>
      </c>
      <c r="V888" s="17">
        <v>40</v>
      </c>
      <c r="W888" s="17">
        <v>108</v>
      </c>
      <c r="X888" s="17" t="s">
        <v>3</v>
      </c>
      <c r="Y888" s="7">
        <v>-1</v>
      </c>
      <c r="Z888" s="14">
        <v>0</v>
      </c>
      <c r="AA888" s="14">
        <v>0</v>
      </c>
      <c r="AC888" s="7">
        <v>244</v>
      </c>
      <c r="AD888" s="18">
        <v>401</v>
      </c>
      <c r="AE888" s="18">
        <v>294</v>
      </c>
      <c r="AF888" s="18" t="s">
        <v>2</v>
      </c>
      <c r="AG888" s="16">
        <v>4.9134044488699997</v>
      </c>
      <c r="AH888" s="16">
        <v>0.58209499934599995</v>
      </c>
      <c r="AI888" s="6">
        <f>IF(L888="Duinvlak",3,IF(L888="Plantvlak",2,1))</f>
        <v>1</v>
      </c>
      <c r="AJ888" s="6">
        <f>IF(P888="Duinvlak",3,IF(M888="Plantvlak",2,1))</f>
        <v>1</v>
      </c>
      <c r="AK888" s="6">
        <f>IF(T888="Duinvlak",3,IF(T888="Plantvlak",2,1))</f>
        <v>1</v>
      </c>
      <c r="AL888" s="6">
        <f>IF(X888="Duinvlak",3,IF(X888="Plantvlak",2,1))</f>
        <v>2</v>
      </c>
      <c r="AM888" s="6">
        <f>IF(AB888="Duinvlak",3,IF(AB888="Plantvlak",2,1))</f>
        <v>1</v>
      </c>
      <c r="AN888" s="6">
        <f>IF(AF888="Duinvlak",3,IF(AF888="Plantvlak",2,1))</f>
        <v>3</v>
      </c>
      <c r="AO888">
        <f>AI888*100000+AJ888*10000+AK888*1000+AL888*100+AM888*10+AN888</f>
        <v>111213</v>
      </c>
    </row>
    <row r="889" spans="1:41" ht="15" x14ac:dyDescent="0.25">
      <c r="A889" s="7">
        <v>1334</v>
      </c>
      <c r="B889" s="7">
        <v>34</v>
      </c>
      <c r="C889" s="7">
        <v>301</v>
      </c>
      <c r="D889" s="7">
        <v>1104</v>
      </c>
      <c r="E889" s="7">
        <v>447</v>
      </c>
      <c r="F889" s="7">
        <v>498</v>
      </c>
      <c r="G889" s="7">
        <v>-1</v>
      </c>
      <c r="H889" s="7">
        <v>0</v>
      </c>
      <c r="I889" s="7">
        <v>0</v>
      </c>
      <c r="J889" s="11">
        <v>0</v>
      </c>
      <c r="K889" s="11">
        <v>0</v>
      </c>
      <c r="M889" s="7">
        <v>0</v>
      </c>
      <c r="N889" s="9">
        <v>0</v>
      </c>
      <c r="O889" s="9">
        <v>0</v>
      </c>
      <c r="Q889" s="7">
        <v>0</v>
      </c>
      <c r="R889" s="10">
        <v>0</v>
      </c>
      <c r="S889" s="10">
        <v>0</v>
      </c>
      <c r="U889" s="7">
        <v>187</v>
      </c>
      <c r="V889" s="17">
        <v>30</v>
      </c>
      <c r="W889" s="17">
        <v>116</v>
      </c>
      <c r="X889" s="17" t="s">
        <v>3</v>
      </c>
      <c r="Y889" s="7">
        <v>-1</v>
      </c>
      <c r="Z889" s="14">
        <v>0</v>
      </c>
      <c r="AA889" s="14">
        <v>0</v>
      </c>
      <c r="AC889" s="7">
        <v>128</v>
      </c>
      <c r="AD889" s="18">
        <v>301</v>
      </c>
      <c r="AE889" s="18">
        <v>118</v>
      </c>
      <c r="AF889" s="18" t="s">
        <v>2</v>
      </c>
      <c r="AG889" s="16">
        <v>2.2667310758000001</v>
      </c>
      <c r="AH889" s="16">
        <v>6.2574430179399995E-2</v>
      </c>
      <c r="AI889" s="6">
        <f>IF(L889="Duinvlak",3,IF(L889="Plantvlak",2,1))</f>
        <v>1</v>
      </c>
      <c r="AJ889" s="6">
        <f>IF(P889="Duinvlak",3,IF(M889="Plantvlak",2,1))</f>
        <v>1</v>
      </c>
      <c r="AK889" s="6">
        <f>IF(T889="Duinvlak",3,IF(T889="Plantvlak",2,1))</f>
        <v>1</v>
      </c>
      <c r="AL889" s="6">
        <f>IF(X889="Duinvlak",3,IF(X889="Plantvlak",2,1))</f>
        <v>2</v>
      </c>
      <c r="AM889" s="6">
        <f>IF(AB889="Duinvlak",3,IF(AB889="Plantvlak",2,1))</f>
        <v>1</v>
      </c>
      <c r="AN889" s="6">
        <f>IF(AF889="Duinvlak",3,IF(AF889="Plantvlak",2,1))</f>
        <v>3</v>
      </c>
      <c r="AO889">
        <f>AI889*100000+AJ889*10000+AK889*1000+AL889*100+AM889*10+AN889</f>
        <v>111213</v>
      </c>
    </row>
    <row r="890" spans="1:41" ht="15" x14ac:dyDescent="0.25">
      <c r="A890" s="7">
        <v>811</v>
      </c>
      <c r="B890" s="7">
        <v>7</v>
      </c>
      <c r="C890" s="7">
        <v>401</v>
      </c>
      <c r="D890" s="7">
        <v>1077</v>
      </c>
      <c r="E890" s="7">
        <v>419</v>
      </c>
      <c r="F890" s="7">
        <v>458</v>
      </c>
      <c r="G890" s="7">
        <v>-1</v>
      </c>
      <c r="H890" s="7">
        <v>0</v>
      </c>
      <c r="I890" s="7">
        <v>0</v>
      </c>
      <c r="J890" s="11">
        <v>0</v>
      </c>
      <c r="K890" s="11">
        <v>0</v>
      </c>
      <c r="M890" s="7">
        <v>0</v>
      </c>
      <c r="N890" s="9">
        <v>0</v>
      </c>
      <c r="O890" s="9">
        <v>0</v>
      </c>
      <c r="Q890" s="7">
        <v>0</v>
      </c>
      <c r="R890" s="10">
        <v>0</v>
      </c>
      <c r="S890" s="10">
        <v>0</v>
      </c>
      <c r="U890" s="7">
        <v>144</v>
      </c>
      <c r="V890" s="17">
        <v>40</v>
      </c>
      <c r="W890" s="17">
        <v>931</v>
      </c>
      <c r="X890" s="17" t="s">
        <v>3</v>
      </c>
      <c r="Y890" s="7">
        <v>-1</v>
      </c>
      <c r="Z890" s="14">
        <v>0</v>
      </c>
      <c r="AA890" s="14">
        <v>0</v>
      </c>
      <c r="AC890" s="7">
        <v>73</v>
      </c>
      <c r="AD890" s="18">
        <v>401</v>
      </c>
      <c r="AE890" s="18">
        <v>66</v>
      </c>
      <c r="AF890" s="18" t="s">
        <v>3</v>
      </c>
      <c r="AG890" s="16">
        <v>1.861508765</v>
      </c>
      <c r="AH890" s="16">
        <v>5.5201950020400001E-2</v>
      </c>
      <c r="AI890" s="6">
        <f>IF(L890="Duinvlak",3,IF(L890="Plantvlak",2,1))</f>
        <v>1</v>
      </c>
      <c r="AJ890" s="6">
        <f>IF(P890="Duinvlak",3,IF(M890="Plantvlak",2,1))</f>
        <v>1</v>
      </c>
      <c r="AK890" s="6">
        <f>IF(T890="Duinvlak",3,IF(T890="Plantvlak",2,1))</f>
        <v>1</v>
      </c>
      <c r="AL890" s="6">
        <f>IF(X890="Duinvlak",3,IF(X890="Plantvlak",2,1))</f>
        <v>2</v>
      </c>
      <c r="AM890" s="6">
        <f>IF(AB890="Duinvlak",3,IF(AB890="Plantvlak",2,1))</f>
        <v>1</v>
      </c>
      <c r="AN890" s="6">
        <f>IF(AF890="Duinvlak",3,IF(AF890="Plantvlak",2,1))</f>
        <v>2</v>
      </c>
      <c r="AO890">
        <f>AI890*100000+AJ890*10000+AK890*1000+AL890*100+AM890*10+AN890</f>
        <v>111212</v>
      </c>
    </row>
    <row r="891" spans="1:41" ht="15" x14ac:dyDescent="0.25">
      <c r="A891" s="7">
        <v>812</v>
      </c>
      <c r="B891" s="7">
        <v>7</v>
      </c>
      <c r="C891" s="7">
        <v>401</v>
      </c>
      <c r="D891" s="7">
        <v>1078</v>
      </c>
      <c r="E891" s="7">
        <v>420</v>
      </c>
      <c r="F891" s="7">
        <v>459</v>
      </c>
      <c r="G891" s="7">
        <v>-1</v>
      </c>
      <c r="H891" s="7">
        <v>0</v>
      </c>
      <c r="I891" s="7">
        <v>0</v>
      </c>
      <c r="J891" s="11">
        <v>0</v>
      </c>
      <c r="K891" s="11">
        <v>0</v>
      </c>
      <c r="M891" s="7">
        <v>0</v>
      </c>
      <c r="N891" s="9">
        <v>0</v>
      </c>
      <c r="O891" s="9">
        <v>0</v>
      </c>
      <c r="Q891" s="7">
        <v>0</v>
      </c>
      <c r="R891" s="10">
        <v>0</v>
      </c>
      <c r="S891" s="10">
        <v>0</v>
      </c>
      <c r="U891" s="7">
        <v>145</v>
      </c>
      <c r="V891" s="17">
        <v>40</v>
      </c>
      <c r="W891" s="17">
        <v>932</v>
      </c>
      <c r="X891" s="17" t="s">
        <v>3</v>
      </c>
      <c r="Y891" s="7">
        <v>-1</v>
      </c>
      <c r="Z891" s="14">
        <v>0</v>
      </c>
      <c r="AA891" s="14">
        <v>0</v>
      </c>
      <c r="AC891" s="7">
        <v>73</v>
      </c>
      <c r="AD891" s="18">
        <v>401</v>
      </c>
      <c r="AE891" s="18">
        <v>66</v>
      </c>
      <c r="AF891" s="18" t="s">
        <v>3</v>
      </c>
      <c r="AG891" s="16">
        <v>1.2636242285199999</v>
      </c>
      <c r="AH891" s="16">
        <v>3.00846003213E-2</v>
      </c>
      <c r="AI891" s="6">
        <f>IF(L891="Duinvlak",3,IF(L891="Plantvlak",2,1))</f>
        <v>1</v>
      </c>
      <c r="AJ891" s="6">
        <f>IF(P891="Duinvlak",3,IF(M891="Plantvlak",2,1))</f>
        <v>1</v>
      </c>
      <c r="AK891" s="6">
        <f>IF(T891="Duinvlak",3,IF(T891="Plantvlak",2,1))</f>
        <v>1</v>
      </c>
      <c r="AL891" s="6">
        <f>IF(X891="Duinvlak",3,IF(X891="Plantvlak",2,1))</f>
        <v>2</v>
      </c>
      <c r="AM891" s="6">
        <f>IF(AB891="Duinvlak",3,IF(AB891="Plantvlak",2,1))</f>
        <v>1</v>
      </c>
      <c r="AN891" s="6">
        <f>IF(AF891="Duinvlak",3,IF(AF891="Plantvlak",2,1))</f>
        <v>2</v>
      </c>
      <c r="AO891">
        <f>AI891*100000+AJ891*10000+AK891*1000+AL891*100+AM891*10+AN891</f>
        <v>111212</v>
      </c>
    </row>
    <row r="892" spans="1:41" ht="15" x14ac:dyDescent="0.25">
      <c r="A892" s="7">
        <v>813</v>
      </c>
      <c r="B892" s="7">
        <v>7</v>
      </c>
      <c r="C892" s="7">
        <v>401</v>
      </c>
      <c r="D892" s="7">
        <v>1079</v>
      </c>
      <c r="E892" s="7">
        <v>421</v>
      </c>
      <c r="F892" s="7">
        <v>460</v>
      </c>
      <c r="G892" s="7">
        <v>-1</v>
      </c>
      <c r="H892" s="7">
        <v>0</v>
      </c>
      <c r="I892" s="7">
        <v>0</v>
      </c>
      <c r="J892" s="11">
        <v>0</v>
      </c>
      <c r="K892" s="11">
        <v>0</v>
      </c>
      <c r="M892" s="7">
        <v>0</v>
      </c>
      <c r="N892" s="9">
        <v>0</v>
      </c>
      <c r="O892" s="9">
        <v>0</v>
      </c>
      <c r="Q892" s="7">
        <v>0</v>
      </c>
      <c r="R892" s="10">
        <v>0</v>
      </c>
      <c r="S892" s="10">
        <v>0</v>
      </c>
      <c r="U892" s="7">
        <v>146</v>
      </c>
      <c r="V892" s="17">
        <v>40</v>
      </c>
      <c r="W892" s="17">
        <v>933</v>
      </c>
      <c r="X892" s="17" t="s">
        <v>3</v>
      </c>
      <c r="Y892" s="7">
        <v>-1</v>
      </c>
      <c r="Z892" s="14">
        <v>0</v>
      </c>
      <c r="AA892" s="14">
        <v>0</v>
      </c>
      <c r="AC892" s="7">
        <v>73</v>
      </c>
      <c r="AD892" s="18">
        <v>401</v>
      </c>
      <c r="AE892" s="18">
        <v>66</v>
      </c>
      <c r="AF892" s="18" t="s">
        <v>3</v>
      </c>
      <c r="AG892" s="16">
        <v>1.6938889298199999</v>
      </c>
      <c r="AH892" s="16">
        <v>9.4682150721500005E-2</v>
      </c>
      <c r="AI892" s="6">
        <f>IF(L892="Duinvlak",3,IF(L892="Plantvlak",2,1))</f>
        <v>1</v>
      </c>
      <c r="AJ892" s="6">
        <f>IF(P892="Duinvlak",3,IF(M892="Plantvlak",2,1))</f>
        <v>1</v>
      </c>
      <c r="AK892" s="6">
        <f>IF(T892="Duinvlak",3,IF(T892="Plantvlak",2,1))</f>
        <v>1</v>
      </c>
      <c r="AL892" s="6">
        <f>IF(X892="Duinvlak",3,IF(X892="Plantvlak",2,1))</f>
        <v>2</v>
      </c>
      <c r="AM892" s="6">
        <f>IF(AB892="Duinvlak",3,IF(AB892="Plantvlak",2,1))</f>
        <v>1</v>
      </c>
      <c r="AN892" s="6">
        <f>IF(AF892="Duinvlak",3,IF(AF892="Plantvlak",2,1))</f>
        <v>2</v>
      </c>
      <c r="AO892">
        <f>AI892*100000+AJ892*10000+AK892*1000+AL892*100+AM892*10+AN892</f>
        <v>111212</v>
      </c>
    </row>
    <row r="893" spans="1:41" ht="15" x14ac:dyDescent="0.25">
      <c r="A893" s="7">
        <v>68</v>
      </c>
      <c r="B893" s="7">
        <v>1</v>
      </c>
      <c r="C893" s="7">
        <v>4</v>
      </c>
      <c r="D893" s="7">
        <v>258</v>
      </c>
      <c r="E893" s="7">
        <v>298</v>
      </c>
      <c r="F893" s="7">
        <v>318</v>
      </c>
      <c r="G893" s="7">
        <v>-1</v>
      </c>
      <c r="H893" s="7">
        <v>0</v>
      </c>
      <c r="I893" s="7">
        <v>0</v>
      </c>
      <c r="J893" s="11">
        <v>0</v>
      </c>
      <c r="K893" s="11">
        <v>0</v>
      </c>
      <c r="M893" s="7">
        <v>0</v>
      </c>
      <c r="N893" s="9">
        <v>0</v>
      </c>
      <c r="O893" s="9">
        <v>0</v>
      </c>
      <c r="Q893" s="7">
        <v>0</v>
      </c>
      <c r="R893" s="10">
        <v>0</v>
      </c>
      <c r="S893" s="10">
        <v>0</v>
      </c>
      <c r="U893" s="7">
        <v>1</v>
      </c>
      <c r="V893" s="17">
        <v>4</v>
      </c>
      <c r="W893" s="17">
        <v>911</v>
      </c>
      <c r="X893" s="17" t="s">
        <v>3</v>
      </c>
      <c r="Y893" s="7">
        <v>-1</v>
      </c>
      <c r="Z893" s="14">
        <v>0</v>
      </c>
      <c r="AA893" s="14">
        <v>0</v>
      </c>
      <c r="AC893" s="7">
        <v>-1</v>
      </c>
      <c r="AD893" s="18">
        <v>0</v>
      </c>
      <c r="AE893" s="18">
        <v>0</v>
      </c>
      <c r="AG893" s="16">
        <v>5.4085392888700001</v>
      </c>
      <c r="AH893" s="16">
        <v>1.69864407971</v>
      </c>
      <c r="AI893" s="6">
        <f>IF(L893="Duinvlak",3,IF(L893="Plantvlak",2,1))</f>
        <v>1</v>
      </c>
      <c r="AJ893" s="6">
        <f>IF(P893="Duinvlak",3,IF(M893="Plantvlak",2,1))</f>
        <v>1</v>
      </c>
      <c r="AK893" s="6">
        <f>IF(T893="Duinvlak",3,IF(T893="Plantvlak",2,1))</f>
        <v>1</v>
      </c>
      <c r="AL893" s="6">
        <f>IF(X893="Duinvlak",3,IF(X893="Plantvlak",2,1))</f>
        <v>2</v>
      </c>
      <c r="AM893" s="6">
        <f>IF(AB893="Duinvlak",3,IF(AB893="Plantvlak",2,1))</f>
        <v>1</v>
      </c>
      <c r="AN893" s="6">
        <f>IF(AF893="Duinvlak",3,IF(AF893="Plantvlak",2,1))</f>
        <v>1</v>
      </c>
      <c r="AO893">
        <f>AI893*100000+AJ893*10000+AK893*1000+AL893*100+AM893*10+AN893</f>
        <v>111211</v>
      </c>
    </row>
    <row r="894" spans="1:41" ht="15" x14ac:dyDescent="0.25">
      <c r="A894" s="7">
        <v>69</v>
      </c>
      <c r="B894" s="7">
        <v>1</v>
      </c>
      <c r="C894" s="7">
        <v>4</v>
      </c>
      <c r="D894" s="7">
        <v>259</v>
      </c>
      <c r="E894" s="7">
        <v>299</v>
      </c>
      <c r="F894" s="7">
        <v>319</v>
      </c>
      <c r="G894" s="7">
        <v>-1</v>
      </c>
      <c r="H894" s="7">
        <v>0</v>
      </c>
      <c r="I894" s="7">
        <v>0</v>
      </c>
      <c r="J894" s="11">
        <v>0</v>
      </c>
      <c r="K894" s="11">
        <v>0</v>
      </c>
      <c r="M894" s="7">
        <v>0</v>
      </c>
      <c r="N894" s="9">
        <v>0</v>
      </c>
      <c r="O894" s="9">
        <v>0</v>
      </c>
      <c r="Q894" s="7">
        <v>0</v>
      </c>
      <c r="R894" s="10">
        <v>0</v>
      </c>
      <c r="S894" s="10">
        <v>0</v>
      </c>
      <c r="U894" s="7">
        <v>2</v>
      </c>
      <c r="V894" s="17">
        <v>4</v>
      </c>
      <c r="W894" s="17">
        <v>912</v>
      </c>
      <c r="X894" s="17" t="s">
        <v>3</v>
      </c>
      <c r="Y894" s="7">
        <v>-1</v>
      </c>
      <c r="Z894" s="14">
        <v>0</v>
      </c>
      <c r="AA894" s="14">
        <v>0</v>
      </c>
      <c r="AC894" s="7">
        <v>-1</v>
      </c>
      <c r="AD894" s="18">
        <v>0</v>
      </c>
      <c r="AE894" s="18">
        <v>0</v>
      </c>
      <c r="AG894" s="16">
        <v>9.6590688685600004</v>
      </c>
      <c r="AH894" s="16">
        <v>3.4510264989300001</v>
      </c>
      <c r="AI894" s="6">
        <f>IF(L894="Duinvlak",3,IF(L894="Plantvlak",2,1))</f>
        <v>1</v>
      </c>
      <c r="AJ894" s="6">
        <f>IF(P894="Duinvlak",3,IF(M894="Plantvlak",2,1))</f>
        <v>1</v>
      </c>
      <c r="AK894" s="6">
        <f>IF(T894="Duinvlak",3,IF(T894="Plantvlak",2,1))</f>
        <v>1</v>
      </c>
      <c r="AL894" s="6">
        <f>IF(X894="Duinvlak",3,IF(X894="Plantvlak",2,1))</f>
        <v>2</v>
      </c>
      <c r="AM894" s="6">
        <f>IF(AB894="Duinvlak",3,IF(AB894="Plantvlak",2,1))</f>
        <v>1</v>
      </c>
      <c r="AN894" s="6">
        <f>IF(AF894="Duinvlak",3,IF(AF894="Plantvlak",2,1))</f>
        <v>1</v>
      </c>
      <c r="AO894">
        <f>AI894*100000+AJ894*10000+AK894*1000+AL894*100+AM894*10+AN894</f>
        <v>111211</v>
      </c>
    </row>
    <row r="895" spans="1:41" ht="15" x14ac:dyDescent="0.25">
      <c r="A895" s="7">
        <v>72</v>
      </c>
      <c r="B895" s="7">
        <v>1</v>
      </c>
      <c r="C895" s="7">
        <v>4</v>
      </c>
      <c r="D895" s="7">
        <v>262</v>
      </c>
      <c r="E895" s="7">
        <v>303</v>
      </c>
      <c r="F895" s="7">
        <v>324</v>
      </c>
      <c r="G895" s="7">
        <v>-1</v>
      </c>
      <c r="H895" s="7">
        <v>0</v>
      </c>
      <c r="I895" s="7">
        <v>0</v>
      </c>
      <c r="J895" s="11">
        <v>0</v>
      </c>
      <c r="K895" s="11">
        <v>0</v>
      </c>
      <c r="M895" s="7">
        <v>0</v>
      </c>
      <c r="N895" s="9">
        <v>0</v>
      </c>
      <c r="O895" s="9">
        <v>0</v>
      </c>
      <c r="Q895" s="7">
        <v>0</v>
      </c>
      <c r="R895" s="10">
        <v>0</v>
      </c>
      <c r="S895" s="10">
        <v>0</v>
      </c>
      <c r="U895" s="7">
        <v>7</v>
      </c>
      <c r="V895" s="17">
        <v>4</v>
      </c>
      <c r="W895" s="17">
        <v>65</v>
      </c>
      <c r="X895" s="17" t="s">
        <v>3</v>
      </c>
      <c r="Y895" s="7">
        <v>-1</v>
      </c>
      <c r="Z895" s="14">
        <v>0</v>
      </c>
      <c r="AA895" s="14">
        <v>0</v>
      </c>
      <c r="AC895" s="7">
        <v>-1</v>
      </c>
      <c r="AD895" s="18">
        <v>0</v>
      </c>
      <c r="AE895" s="18">
        <v>0</v>
      </c>
      <c r="AG895" s="16">
        <v>6.1509305574599997</v>
      </c>
      <c r="AH895" s="16">
        <v>1.4967305024099999</v>
      </c>
      <c r="AI895" s="6">
        <f>IF(L895="Duinvlak",3,IF(L895="Plantvlak",2,1))</f>
        <v>1</v>
      </c>
      <c r="AJ895" s="6">
        <f>IF(P895="Duinvlak",3,IF(M895="Plantvlak",2,1))</f>
        <v>1</v>
      </c>
      <c r="AK895" s="6">
        <f>IF(T895="Duinvlak",3,IF(T895="Plantvlak",2,1))</f>
        <v>1</v>
      </c>
      <c r="AL895" s="6">
        <f>IF(X895="Duinvlak",3,IF(X895="Plantvlak",2,1))</f>
        <v>2</v>
      </c>
      <c r="AM895" s="6">
        <f>IF(AB895="Duinvlak",3,IF(AB895="Plantvlak",2,1))</f>
        <v>1</v>
      </c>
      <c r="AN895" s="6">
        <f>IF(AF895="Duinvlak",3,IF(AF895="Plantvlak",2,1))</f>
        <v>1</v>
      </c>
      <c r="AO895">
        <f>AI895*100000+AJ895*10000+AK895*1000+AL895*100+AM895*10+AN895</f>
        <v>111211</v>
      </c>
    </row>
    <row r="896" spans="1:41" ht="15" x14ac:dyDescent="0.25">
      <c r="A896" s="7">
        <v>80</v>
      </c>
      <c r="B896" s="7">
        <v>1</v>
      </c>
      <c r="C896" s="7">
        <v>4</v>
      </c>
      <c r="D896" s="7">
        <v>270</v>
      </c>
      <c r="E896" s="7">
        <v>311</v>
      </c>
      <c r="F896" s="7">
        <v>332</v>
      </c>
      <c r="G896" s="7">
        <v>-1</v>
      </c>
      <c r="H896" s="7">
        <v>0</v>
      </c>
      <c r="I896" s="7">
        <v>0</v>
      </c>
      <c r="J896" s="11">
        <v>0</v>
      </c>
      <c r="K896" s="11">
        <v>0</v>
      </c>
      <c r="M896" s="7">
        <v>0</v>
      </c>
      <c r="N896" s="9">
        <v>0</v>
      </c>
      <c r="O896" s="9">
        <v>0</v>
      </c>
      <c r="Q896" s="7">
        <v>0</v>
      </c>
      <c r="R896" s="10">
        <v>0</v>
      </c>
      <c r="S896" s="10">
        <v>0</v>
      </c>
      <c r="U896" s="7">
        <v>16</v>
      </c>
      <c r="V896" s="17">
        <v>4</v>
      </c>
      <c r="W896" s="17">
        <v>77</v>
      </c>
      <c r="X896" s="17" t="s">
        <v>3</v>
      </c>
      <c r="Y896" s="7">
        <v>-1</v>
      </c>
      <c r="Z896" s="14">
        <v>0</v>
      </c>
      <c r="AA896" s="14">
        <v>0</v>
      </c>
      <c r="AC896" s="7">
        <v>-1</v>
      </c>
      <c r="AD896" s="18">
        <v>0</v>
      </c>
      <c r="AE896" s="18">
        <v>0</v>
      </c>
      <c r="AG896" s="16">
        <v>1.98072794542</v>
      </c>
      <c r="AH896" s="16">
        <v>0.22810000130899999</v>
      </c>
      <c r="AI896" s="6">
        <f>IF(L896="Duinvlak",3,IF(L896="Plantvlak",2,1))</f>
        <v>1</v>
      </c>
      <c r="AJ896" s="6">
        <f>IF(P896="Duinvlak",3,IF(M896="Plantvlak",2,1))</f>
        <v>1</v>
      </c>
      <c r="AK896" s="6">
        <f>IF(T896="Duinvlak",3,IF(T896="Plantvlak",2,1))</f>
        <v>1</v>
      </c>
      <c r="AL896" s="6">
        <f>IF(X896="Duinvlak",3,IF(X896="Plantvlak",2,1))</f>
        <v>2</v>
      </c>
      <c r="AM896" s="6">
        <f>IF(AB896="Duinvlak",3,IF(AB896="Plantvlak",2,1))</f>
        <v>1</v>
      </c>
      <c r="AN896" s="6">
        <f>IF(AF896="Duinvlak",3,IF(AF896="Plantvlak",2,1))</f>
        <v>1</v>
      </c>
      <c r="AO896">
        <f>AI896*100000+AJ896*10000+AK896*1000+AL896*100+AM896*10+AN896</f>
        <v>111211</v>
      </c>
    </row>
    <row r="897" spans="1:41" ht="15" x14ac:dyDescent="0.25">
      <c r="A897" s="7">
        <v>81</v>
      </c>
      <c r="B897" s="7">
        <v>1</v>
      </c>
      <c r="C897" s="7">
        <v>4</v>
      </c>
      <c r="D897" s="7">
        <v>271</v>
      </c>
      <c r="E897" s="7">
        <v>312</v>
      </c>
      <c r="F897" s="7">
        <v>333</v>
      </c>
      <c r="G897" s="7">
        <v>-1</v>
      </c>
      <c r="H897" s="7">
        <v>0</v>
      </c>
      <c r="I897" s="7">
        <v>0</v>
      </c>
      <c r="J897" s="11">
        <v>0</v>
      </c>
      <c r="K897" s="11">
        <v>0</v>
      </c>
      <c r="M897" s="7">
        <v>0</v>
      </c>
      <c r="N897" s="9">
        <v>0</v>
      </c>
      <c r="O897" s="9">
        <v>0</v>
      </c>
      <c r="Q897" s="7">
        <v>0</v>
      </c>
      <c r="R897" s="10">
        <v>0</v>
      </c>
      <c r="S897" s="10">
        <v>0</v>
      </c>
      <c r="U897" s="7">
        <v>17</v>
      </c>
      <c r="V897" s="17">
        <v>4</v>
      </c>
      <c r="W897" s="17">
        <v>78</v>
      </c>
      <c r="X897" s="17" t="s">
        <v>3</v>
      </c>
      <c r="Y897" s="7">
        <v>-1</v>
      </c>
      <c r="Z897" s="14">
        <v>0</v>
      </c>
      <c r="AA897" s="14">
        <v>0</v>
      </c>
      <c r="AC897" s="7">
        <v>-1</v>
      </c>
      <c r="AD897" s="18">
        <v>0</v>
      </c>
      <c r="AE897" s="18">
        <v>0</v>
      </c>
      <c r="AG897" s="16">
        <v>10.480986686</v>
      </c>
      <c r="AH897" s="16">
        <v>1.7807614787599999</v>
      </c>
      <c r="AI897" s="6">
        <f>IF(L897="Duinvlak",3,IF(L897="Plantvlak",2,1))</f>
        <v>1</v>
      </c>
      <c r="AJ897" s="6">
        <f>IF(P897="Duinvlak",3,IF(M897="Plantvlak",2,1))</f>
        <v>1</v>
      </c>
      <c r="AK897" s="6">
        <f>IF(T897="Duinvlak",3,IF(T897="Plantvlak",2,1))</f>
        <v>1</v>
      </c>
      <c r="AL897" s="6">
        <f>IF(X897="Duinvlak",3,IF(X897="Plantvlak",2,1))</f>
        <v>2</v>
      </c>
      <c r="AM897" s="6">
        <f>IF(AB897="Duinvlak",3,IF(AB897="Plantvlak",2,1))</f>
        <v>1</v>
      </c>
      <c r="AN897" s="6">
        <f>IF(AF897="Duinvlak",3,IF(AF897="Plantvlak",2,1))</f>
        <v>1</v>
      </c>
      <c r="AO897">
        <f>AI897*100000+AJ897*10000+AK897*1000+AL897*100+AM897*10+AN897</f>
        <v>111211</v>
      </c>
    </row>
    <row r="898" spans="1:41" ht="15" x14ac:dyDescent="0.25">
      <c r="A898" s="7">
        <v>84</v>
      </c>
      <c r="B898" s="7">
        <v>1</v>
      </c>
      <c r="C898" s="7">
        <v>4</v>
      </c>
      <c r="D898" s="7">
        <v>274</v>
      </c>
      <c r="E898" s="7">
        <v>315</v>
      </c>
      <c r="F898" s="7">
        <v>336</v>
      </c>
      <c r="G898" s="7">
        <v>-1</v>
      </c>
      <c r="H898" s="7">
        <v>0</v>
      </c>
      <c r="I898" s="7">
        <v>0</v>
      </c>
      <c r="J898" s="11">
        <v>0</v>
      </c>
      <c r="K898" s="11">
        <v>0</v>
      </c>
      <c r="M898" s="7">
        <v>0</v>
      </c>
      <c r="N898" s="9">
        <v>0</v>
      </c>
      <c r="O898" s="9">
        <v>0</v>
      </c>
      <c r="Q898" s="7">
        <v>0</v>
      </c>
      <c r="R898" s="10">
        <v>0</v>
      </c>
      <c r="S898" s="10">
        <v>0</v>
      </c>
      <c r="U898" s="7">
        <v>20</v>
      </c>
      <c r="V898" s="17">
        <v>4</v>
      </c>
      <c r="W898" s="17">
        <v>81</v>
      </c>
      <c r="X898" s="17" t="s">
        <v>3</v>
      </c>
      <c r="Y898" s="7">
        <v>-1</v>
      </c>
      <c r="Z898" s="14">
        <v>0</v>
      </c>
      <c r="AA898" s="14">
        <v>0</v>
      </c>
      <c r="AC898" s="7">
        <v>-1</v>
      </c>
      <c r="AD898" s="18">
        <v>0</v>
      </c>
      <c r="AE898" s="18">
        <v>0</v>
      </c>
      <c r="AG898" s="16">
        <v>6.0216963201300002</v>
      </c>
      <c r="AH898" s="16">
        <v>0.33172411067099999</v>
      </c>
      <c r="AI898" s="6">
        <f>IF(L898="Duinvlak",3,IF(L898="Plantvlak",2,1))</f>
        <v>1</v>
      </c>
      <c r="AJ898" s="6">
        <f>IF(P898="Duinvlak",3,IF(M898="Plantvlak",2,1))</f>
        <v>1</v>
      </c>
      <c r="AK898" s="6">
        <f>IF(T898="Duinvlak",3,IF(T898="Plantvlak",2,1))</f>
        <v>1</v>
      </c>
      <c r="AL898" s="6">
        <f>IF(X898="Duinvlak",3,IF(X898="Plantvlak",2,1))</f>
        <v>2</v>
      </c>
      <c r="AM898" s="6">
        <f>IF(AB898="Duinvlak",3,IF(AB898="Plantvlak",2,1))</f>
        <v>1</v>
      </c>
      <c r="AN898" s="6">
        <f>IF(AF898="Duinvlak",3,IF(AF898="Plantvlak",2,1))</f>
        <v>1</v>
      </c>
      <c r="AO898">
        <f>AI898*100000+AJ898*10000+AK898*1000+AL898*100+AM898*10+AN898</f>
        <v>111211</v>
      </c>
    </row>
    <row r="899" spans="1:41" ht="15" x14ac:dyDescent="0.25">
      <c r="A899" s="7">
        <v>89</v>
      </c>
      <c r="B899" s="7">
        <v>1</v>
      </c>
      <c r="C899" s="7">
        <v>4</v>
      </c>
      <c r="D899" s="7">
        <v>279</v>
      </c>
      <c r="E899" s="7">
        <v>320</v>
      </c>
      <c r="F899" s="7">
        <v>341</v>
      </c>
      <c r="G899" s="7">
        <v>-1</v>
      </c>
      <c r="H899" s="7">
        <v>0</v>
      </c>
      <c r="I899" s="7">
        <v>0</v>
      </c>
      <c r="J899" s="11">
        <v>0</v>
      </c>
      <c r="K899" s="11">
        <v>0</v>
      </c>
      <c r="M899" s="7">
        <v>0</v>
      </c>
      <c r="N899" s="9">
        <v>0</v>
      </c>
      <c r="O899" s="9">
        <v>0</v>
      </c>
      <c r="Q899" s="7">
        <v>0</v>
      </c>
      <c r="R899" s="10">
        <v>0</v>
      </c>
      <c r="S899" s="10">
        <v>0</v>
      </c>
      <c r="U899" s="7">
        <v>25</v>
      </c>
      <c r="V899" s="17">
        <v>4</v>
      </c>
      <c r="W899" s="17">
        <v>86</v>
      </c>
      <c r="X899" s="17" t="s">
        <v>3</v>
      </c>
      <c r="Y899" s="7">
        <v>-1</v>
      </c>
      <c r="Z899" s="14">
        <v>0</v>
      </c>
      <c r="AA899" s="14">
        <v>0</v>
      </c>
      <c r="AC899" s="7">
        <v>-1</v>
      </c>
      <c r="AD899" s="18">
        <v>0</v>
      </c>
      <c r="AE899" s="18">
        <v>0</v>
      </c>
      <c r="AG899" s="16">
        <v>6.7605952403299998</v>
      </c>
      <c r="AH899" s="16">
        <v>2.9907480013200001</v>
      </c>
      <c r="AI899" s="6">
        <f>IF(L899="Duinvlak",3,IF(L899="Plantvlak",2,1))</f>
        <v>1</v>
      </c>
      <c r="AJ899" s="6">
        <f>IF(P899="Duinvlak",3,IF(M899="Plantvlak",2,1))</f>
        <v>1</v>
      </c>
      <c r="AK899" s="6">
        <f>IF(T899="Duinvlak",3,IF(T899="Plantvlak",2,1))</f>
        <v>1</v>
      </c>
      <c r="AL899" s="6">
        <f>IF(X899="Duinvlak",3,IF(X899="Plantvlak",2,1))</f>
        <v>2</v>
      </c>
      <c r="AM899" s="6">
        <f>IF(AB899="Duinvlak",3,IF(AB899="Plantvlak",2,1))</f>
        <v>1</v>
      </c>
      <c r="AN899" s="6">
        <f>IF(AF899="Duinvlak",3,IF(AF899="Plantvlak",2,1))</f>
        <v>1</v>
      </c>
      <c r="AO899">
        <f>AI899*100000+AJ899*10000+AK899*1000+AL899*100+AM899*10+AN899</f>
        <v>111211</v>
      </c>
    </row>
    <row r="900" spans="1:41" ht="15" x14ac:dyDescent="0.25">
      <c r="A900" s="7">
        <v>90</v>
      </c>
      <c r="B900" s="7">
        <v>1</v>
      </c>
      <c r="C900" s="7">
        <v>4</v>
      </c>
      <c r="D900" s="7">
        <v>280</v>
      </c>
      <c r="E900" s="7">
        <v>321</v>
      </c>
      <c r="F900" s="7">
        <v>342</v>
      </c>
      <c r="G900" s="7">
        <v>-1</v>
      </c>
      <c r="H900" s="7">
        <v>0</v>
      </c>
      <c r="I900" s="7">
        <v>0</v>
      </c>
      <c r="J900" s="11">
        <v>0</v>
      </c>
      <c r="K900" s="11">
        <v>0</v>
      </c>
      <c r="M900" s="7">
        <v>0</v>
      </c>
      <c r="N900" s="9">
        <v>0</v>
      </c>
      <c r="O900" s="9">
        <v>0</v>
      </c>
      <c r="Q900" s="7">
        <v>0</v>
      </c>
      <c r="R900" s="10">
        <v>0</v>
      </c>
      <c r="S900" s="10">
        <v>0</v>
      </c>
      <c r="U900" s="7">
        <v>26</v>
      </c>
      <c r="V900" s="17">
        <v>4</v>
      </c>
      <c r="W900" s="17">
        <v>87</v>
      </c>
      <c r="X900" s="17" t="s">
        <v>3</v>
      </c>
      <c r="Y900" s="7">
        <v>-1</v>
      </c>
      <c r="Z900" s="14">
        <v>0</v>
      </c>
      <c r="AA900" s="14">
        <v>0</v>
      </c>
      <c r="AC900" s="7">
        <v>-1</v>
      </c>
      <c r="AD900" s="18">
        <v>0</v>
      </c>
      <c r="AE900" s="18">
        <v>0</v>
      </c>
      <c r="AG900" s="16">
        <v>7.8626826574199997</v>
      </c>
      <c r="AH900" s="16">
        <v>0.49350061216899999</v>
      </c>
      <c r="AI900" s="6">
        <f>IF(L900="Duinvlak",3,IF(L900="Plantvlak",2,1))</f>
        <v>1</v>
      </c>
      <c r="AJ900" s="6">
        <f>IF(P900="Duinvlak",3,IF(M900="Plantvlak",2,1))</f>
        <v>1</v>
      </c>
      <c r="AK900" s="6">
        <f>IF(T900="Duinvlak",3,IF(T900="Plantvlak",2,1))</f>
        <v>1</v>
      </c>
      <c r="AL900" s="6">
        <f>IF(X900="Duinvlak",3,IF(X900="Plantvlak",2,1))</f>
        <v>2</v>
      </c>
      <c r="AM900" s="6">
        <f>IF(AB900="Duinvlak",3,IF(AB900="Plantvlak",2,1))</f>
        <v>1</v>
      </c>
      <c r="AN900" s="6">
        <f>IF(AF900="Duinvlak",3,IF(AF900="Plantvlak",2,1))</f>
        <v>1</v>
      </c>
      <c r="AO900">
        <f>AI900*100000+AJ900*10000+AK900*1000+AL900*100+AM900*10+AN900</f>
        <v>111211</v>
      </c>
    </row>
    <row r="901" spans="1:41" ht="15" x14ac:dyDescent="0.25">
      <c r="A901" s="7">
        <v>92</v>
      </c>
      <c r="B901" s="7">
        <v>1</v>
      </c>
      <c r="C901" s="7">
        <v>4</v>
      </c>
      <c r="D901" s="7">
        <v>282</v>
      </c>
      <c r="E901" s="7">
        <v>323</v>
      </c>
      <c r="F901" s="7">
        <v>344</v>
      </c>
      <c r="G901" s="7">
        <v>-1</v>
      </c>
      <c r="H901" s="7">
        <v>0</v>
      </c>
      <c r="I901" s="7">
        <v>0</v>
      </c>
      <c r="J901" s="11">
        <v>0</v>
      </c>
      <c r="K901" s="11">
        <v>0</v>
      </c>
      <c r="M901" s="7">
        <v>0</v>
      </c>
      <c r="N901" s="9">
        <v>0</v>
      </c>
      <c r="O901" s="9">
        <v>0</v>
      </c>
      <c r="Q901" s="7">
        <v>0</v>
      </c>
      <c r="R901" s="10">
        <v>0</v>
      </c>
      <c r="S901" s="10">
        <v>0</v>
      </c>
      <c r="U901" s="7">
        <v>28</v>
      </c>
      <c r="V901" s="17">
        <v>4</v>
      </c>
      <c r="W901" s="17">
        <v>90</v>
      </c>
      <c r="X901" s="17" t="s">
        <v>3</v>
      </c>
      <c r="Y901" s="7">
        <v>-1</v>
      </c>
      <c r="Z901" s="14">
        <v>0</v>
      </c>
      <c r="AA901" s="14">
        <v>0</v>
      </c>
      <c r="AC901" s="7">
        <v>-1</v>
      </c>
      <c r="AD901" s="18">
        <v>0</v>
      </c>
      <c r="AE901" s="18">
        <v>0</v>
      </c>
      <c r="AG901" s="16">
        <v>19.222685029800001</v>
      </c>
      <c r="AH901" s="16">
        <v>0.48450776049099997</v>
      </c>
      <c r="AI901" s="6">
        <f>IF(L901="Duinvlak",3,IF(L901="Plantvlak",2,1))</f>
        <v>1</v>
      </c>
      <c r="AJ901" s="6">
        <f>IF(P901="Duinvlak",3,IF(M901="Plantvlak",2,1))</f>
        <v>1</v>
      </c>
      <c r="AK901" s="6">
        <f>IF(T901="Duinvlak",3,IF(T901="Plantvlak",2,1))</f>
        <v>1</v>
      </c>
      <c r="AL901" s="6">
        <f>IF(X901="Duinvlak",3,IF(X901="Plantvlak",2,1))</f>
        <v>2</v>
      </c>
      <c r="AM901" s="6">
        <f>IF(AB901="Duinvlak",3,IF(AB901="Plantvlak",2,1))</f>
        <v>1</v>
      </c>
      <c r="AN901" s="6">
        <f>IF(AF901="Duinvlak",3,IF(AF901="Plantvlak",2,1))</f>
        <v>1</v>
      </c>
      <c r="AO901">
        <f>AI901*100000+AJ901*10000+AK901*1000+AL901*100+AM901*10+AN901</f>
        <v>111211</v>
      </c>
    </row>
    <row r="902" spans="1:41" ht="15" x14ac:dyDescent="0.25">
      <c r="A902" s="7">
        <v>97</v>
      </c>
      <c r="B902" s="7">
        <v>1</v>
      </c>
      <c r="C902" s="7">
        <v>4</v>
      </c>
      <c r="D902" s="7">
        <v>287</v>
      </c>
      <c r="E902" s="7">
        <v>328</v>
      </c>
      <c r="F902" s="7">
        <v>349</v>
      </c>
      <c r="G902" s="7">
        <v>-1</v>
      </c>
      <c r="H902" s="7">
        <v>0</v>
      </c>
      <c r="I902" s="7">
        <v>0</v>
      </c>
      <c r="J902" s="11">
        <v>0</v>
      </c>
      <c r="K902" s="11">
        <v>0</v>
      </c>
      <c r="M902" s="7">
        <v>0</v>
      </c>
      <c r="N902" s="9">
        <v>0</v>
      </c>
      <c r="O902" s="9">
        <v>0</v>
      </c>
      <c r="Q902" s="7">
        <v>0</v>
      </c>
      <c r="R902" s="10">
        <v>0</v>
      </c>
      <c r="S902" s="10">
        <v>0</v>
      </c>
      <c r="U902" s="7">
        <v>33</v>
      </c>
      <c r="V902" s="17">
        <v>4</v>
      </c>
      <c r="W902" s="17">
        <v>95</v>
      </c>
      <c r="X902" s="17" t="s">
        <v>3</v>
      </c>
      <c r="Y902" s="7">
        <v>-1</v>
      </c>
      <c r="Z902" s="14">
        <v>0</v>
      </c>
      <c r="AA902" s="14">
        <v>0</v>
      </c>
      <c r="AC902" s="7">
        <v>-1</v>
      </c>
      <c r="AD902" s="18">
        <v>0</v>
      </c>
      <c r="AE902" s="18">
        <v>0</v>
      </c>
      <c r="AG902" s="16">
        <v>3.0499466527700001</v>
      </c>
      <c r="AH902" s="16">
        <v>7.4670824766499999E-2</v>
      </c>
      <c r="AI902" s="6">
        <f>IF(L902="Duinvlak",3,IF(L902="Plantvlak",2,1))</f>
        <v>1</v>
      </c>
      <c r="AJ902" s="6">
        <f>IF(P902="Duinvlak",3,IF(M902="Plantvlak",2,1))</f>
        <v>1</v>
      </c>
      <c r="AK902" s="6">
        <f>IF(T902="Duinvlak",3,IF(T902="Plantvlak",2,1))</f>
        <v>1</v>
      </c>
      <c r="AL902" s="6">
        <f>IF(X902="Duinvlak",3,IF(X902="Plantvlak",2,1))</f>
        <v>2</v>
      </c>
      <c r="AM902" s="6">
        <f>IF(AB902="Duinvlak",3,IF(AB902="Plantvlak",2,1))</f>
        <v>1</v>
      </c>
      <c r="AN902" s="6">
        <f>IF(AF902="Duinvlak",3,IF(AF902="Plantvlak",2,1))</f>
        <v>1</v>
      </c>
      <c r="AO902">
        <f>AI902*100000+AJ902*10000+AK902*1000+AL902*100+AM902*10+AN902</f>
        <v>111211</v>
      </c>
    </row>
    <row r="903" spans="1:41" ht="15" x14ac:dyDescent="0.25">
      <c r="A903" s="7">
        <v>101</v>
      </c>
      <c r="B903" s="7">
        <v>1</v>
      </c>
      <c r="C903" s="7">
        <v>4</v>
      </c>
      <c r="D903" s="7">
        <v>291</v>
      </c>
      <c r="E903" s="7">
        <v>332</v>
      </c>
      <c r="F903" s="7">
        <v>353</v>
      </c>
      <c r="G903" s="7">
        <v>-1</v>
      </c>
      <c r="H903" s="7">
        <v>0</v>
      </c>
      <c r="I903" s="7">
        <v>0</v>
      </c>
      <c r="J903" s="11">
        <v>0</v>
      </c>
      <c r="K903" s="11">
        <v>0</v>
      </c>
      <c r="M903" s="7">
        <v>0</v>
      </c>
      <c r="N903" s="9">
        <v>0</v>
      </c>
      <c r="O903" s="9">
        <v>0</v>
      </c>
      <c r="Q903" s="7">
        <v>0</v>
      </c>
      <c r="R903" s="10">
        <v>0</v>
      </c>
      <c r="S903" s="10">
        <v>0</v>
      </c>
      <c r="U903" s="7">
        <v>37</v>
      </c>
      <c r="V903" s="17">
        <v>4</v>
      </c>
      <c r="W903" s="17">
        <v>99</v>
      </c>
      <c r="X903" s="17" t="s">
        <v>3</v>
      </c>
      <c r="Y903" s="7">
        <v>-1</v>
      </c>
      <c r="Z903" s="14">
        <v>0</v>
      </c>
      <c r="AA903" s="14">
        <v>0</v>
      </c>
      <c r="AC903" s="7">
        <v>-1</v>
      </c>
      <c r="AD903" s="18">
        <v>0</v>
      </c>
      <c r="AE903" s="18">
        <v>0</v>
      </c>
      <c r="AG903" s="16">
        <v>2.54470936363</v>
      </c>
      <c r="AH903" s="16">
        <v>0.395880999417</v>
      </c>
      <c r="AI903" s="6">
        <f>IF(L903="Duinvlak",3,IF(L903="Plantvlak",2,1))</f>
        <v>1</v>
      </c>
      <c r="AJ903" s="6">
        <f>IF(P903="Duinvlak",3,IF(M903="Plantvlak",2,1))</f>
        <v>1</v>
      </c>
      <c r="AK903" s="6">
        <f>IF(T903="Duinvlak",3,IF(T903="Plantvlak",2,1))</f>
        <v>1</v>
      </c>
      <c r="AL903" s="6">
        <f>IF(X903="Duinvlak",3,IF(X903="Plantvlak",2,1))</f>
        <v>2</v>
      </c>
      <c r="AM903" s="6">
        <f>IF(AB903="Duinvlak",3,IF(AB903="Plantvlak",2,1))</f>
        <v>1</v>
      </c>
      <c r="AN903" s="6">
        <f>IF(AF903="Duinvlak",3,IF(AF903="Plantvlak",2,1))</f>
        <v>1</v>
      </c>
      <c r="AO903">
        <f>AI903*100000+AJ903*10000+AK903*1000+AL903*100+AM903*10+AN903</f>
        <v>111211</v>
      </c>
    </row>
    <row r="904" spans="1:41" ht="15" x14ac:dyDescent="0.25">
      <c r="A904" s="7">
        <v>104</v>
      </c>
      <c r="B904" s="7">
        <v>1</v>
      </c>
      <c r="C904" s="7">
        <v>4</v>
      </c>
      <c r="D904" s="7">
        <v>294</v>
      </c>
      <c r="E904" s="7">
        <v>335</v>
      </c>
      <c r="F904" s="7">
        <v>356</v>
      </c>
      <c r="G904" s="7">
        <v>-1</v>
      </c>
      <c r="H904" s="7">
        <v>0</v>
      </c>
      <c r="I904" s="7">
        <v>0</v>
      </c>
      <c r="J904" s="11">
        <v>0</v>
      </c>
      <c r="K904" s="11">
        <v>0</v>
      </c>
      <c r="M904" s="7">
        <v>0</v>
      </c>
      <c r="N904" s="9">
        <v>0</v>
      </c>
      <c r="O904" s="9">
        <v>0</v>
      </c>
      <c r="Q904" s="7">
        <v>0</v>
      </c>
      <c r="R904" s="10">
        <v>0</v>
      </c>
      <c r="S904" s="10">
        <v>0</v>
      </c>
      <c r="U904" s="7">
        <v>40</v>
      </c>
      <c r="V904" s="17">
        <v>4</v>
      </c>
      <c r="W904" s="17">
        <v>102</v>
      </c>
      <c r="X904" s="17" t="s">
        <v>3</v>
      </c>
      <c r="Y904" s="7">
        <v>-1</v>
      </c>
      <c r="Z904" s="14">
        <v>0</v>
      </c>
      <c r="AA904" s="14">
        <v>0</v>
      </c>
      <c r="AC904" s="7">
        <v>-1</v>
      </c>
      <c r="AD904" s="18">
        <v>0</v>
      </c>
      <c r="AE904" s="18">
        <v>0</v>
      </c>
      <c r="AG904" s="16">
        <v>3.1185793633399999</v>
      </c>
      <c r="AH904" s="16">
        <v>0.59720150123600002</v>
      </c>
      <c r="AI904" s="6">
        <f>IF(L904="Duinvlak",3,IF(L904="Plantvlak",2,1))</f>
        <v>1</v>
      </c>
      <c r="AJ904" s="6">
        <f>IF(P904="Duinvlak",3,IF(M904="Plantvlak",2,1))</f>
        <v>1</v>
      </c>
      <c r="AK904" s="6">
        <f>IF(T904="Duinvlak",3,IF(T904="Plantvlak",2,1))</f>
        <v>1</v>
      </c>
      <c r="AL904" s="6">
        <f>IF(X904="Duinvlak",3,IF(X904="Plantvlak",2,1))</f>
        <v>2</v>
      </c>
      <c r="AM904" s="6">
        <f>IF(AB904="Duinvlak",3,IF(AB904="Plantvlak",2,1))</f>
        <v>1</v>
      </c>
      <c r="AN904" s="6">
        <f>IF(AF904="Duinvlak",3,IF(AF904="Plantvlak",2,1))</f>
        <v>1</v>
      </c>
      <c r="AO904">
        <f>AI904*100000+AJ904*10000+AK904*1000+AL904*100+AM904*10+AN904</f>
        <v>111211</v>
      </c>
    </row>
    <row r="905" spans="1:41" ht="15" x14ac:dyDescent="0.25">
      <c r="A905" s="7">
        <v>105</v>
      </c>
      <c r="B905" s="7">
        <v>1</v>
      </c>
      <c r="C905" s="7">
        <v>4</v>
      </c>
      <c r="D905" s="7">
        <v>295</v>
      </c>
      <c r="E905" s="7">
        <v>336</v>
      </c>
      <c r="F905" s="7">
        <v>358</v>
      </c>
      <c r="G905" s="7">
        <v>-1</v>
      </c>
      <c r="H905" s="7">
        <v>0</v>
      </c>
      <c r="I905" s="7">
        <v>0</v>
      </c>
      <c r="J905" s="11">
        <v>0</v>
      </c>
      <c r="K905" s="11">
        <v>0</v>
      </c>
      <c r="M905" s="7">
        <v>0</v>
      </c>
      <c r="N905" s="9">
        <v>0</v>
      </c>
      <c r="O905" s="9">
        <v>0</v>
      </c>
      <c r="Q905" s="7">
        <v>0</v>
      </c>
      <c r="R905" s="10">
        <v>0</v>
      </c>
      <c r="S905" s="10">
        <v>0</v>
      </c>
      <c r="U905" s="7">
        <v>42</v>
      </c>
      <c r="V905" s="17">
        <v>4</v>
      </c>
      <c r="W905" s="17">
        <v>106</v>
      </c>
      <c r="X905" s="17" t="s">
        <v>3</v>
      </c>
      <c r="Y905" s="7">
        <v>-1</v>
      </c>
      <c r="Z905" s="14">
        <v>0</v>
      </c>
      <c r="AA905" s="14">
        <v>0</v>
      </c>
      <c r="AC905" s="7">
        <v>-1</v>
      </c>
      <c r="AD905" s="18">
        <v>0</v>
      </c>
      <c r="AE905" s="18">
        <v>0</v>
      </c>
      <c r="AG905" s="16">
        <v>5.7267263387099998</v>
      </c>
      <c r="AH905" s="16">
        <v>1.5487610000900001</v>
      </c>
      <c r="AI905" s="6">
        <f>IF(L905="Duinvlak",3,IF(L905="Plantvlak",2,1))</f>
        <v>1</v>
      </c>
      <c r="AJ905" s="6">
        <f>IF(P905="Duinvlak",3,IF(M905="Plantvlak",2,1))</f>
        <v>1</v>
      </c>
      <c r="AK905" s="6">
        <f>IF(T905="Duinvlak",3,IF(T905="Plantvlak",2,1))</f>
        <v>1</v>
      </c>
      <c r="AL905" s="6">
        <f>IF(X905="Duinvlak",3,IF(X905="Plantvlak",2,1))</f>
        <v>2</v>
      </c>
      <c r="AM905" s="6">
        <f>IF(AB905="Duinvlak",3,IF(AB905="Plantvlak",2,1))</f>
        <v>1</v>
      </c>
      <c r="AN905" s="6">
        <f>IF(AF905="Duinvlak",3,IF(AF905="Plantvlak",2,1))</f>
        <v>1</v>
      </c>
      <c r="AO905">
        <f>AI905*100000+AJ905*10000+AK905*1000+AL905*100+AM905*10+AN905</f>
        <v>111211</v>
      </c>
    </row>
    <row r="906" spans="1:41" ht="15" x14ac:dyDescent="0.25">
      <c r="A906" s="7">
        <v>246</v>
      </c>
      <c r="B906" s="7">
        <v>2</v>
      </c>
      <c r="C906" s="7">
        <v>5</v>
      </c>
      <c r="D906" s="7">
        <v>296</v>
      </c>
      <c r="E906" s="7">
        <v>339</v>
      </c>
      <c r="F906" s="7">
        <v>361</v>
      </c>
      <c r="G906" s="7">
        <v>-1</v>
      </c>
      <c r="H906" s="7">
        <v>0</v>
      </c>
      <c r="I906" s="7">
        <v>0</v>
      </c>
      <c r="J906" s="11">
        <v>0</v>
      </c>
      <c r="K906" s="11">
        <v>0</v>
      </c>
      <c r="M906" s="7">
        <v>0</v>
      </c>
      <c r="N906" s="9">
        <v>0</v>
      </c>
      <c r="O906" s="9">
        <v>0</v>
      </c>
      <c r="Q906" s="7">
        <v>0</v>
      </c>
      <c r="R906" s="10">
        <v>0</v>
      </c>
      <c r="S906" s="10">
        <v>0</v>
      </c>
      <c r="U906" s="7">
        <v>45</v>
      </c>
      <c r="V906" s="17">
        <v>5</v>
      </c>
      <c r="W906" s="17">
        <v>910</v>
      </c>
      <c r="X906" s="17" t="s">
        <v>3</v>
      </c>
      <c r="Y906" s="7">
        <v>-1</v>
      </c>
      <c r="Z906" s="14">
        <v>0</v>
      </c>
      <c r="AA906" s="14">
        <v>0</v>
      </c>
      <c r="AC906" s="7">
        <v>-1</v>
      </c>
      <c r="AD906" s="18">
        <v>0</v>
      </c>
      <c r="AE906" s="18">
        <v>0</v>
      </c>
      <c r="AG906" s="16">
        <v>4.3296399916199997</v>
      </c>
      <c r="AH906" s="16">
        <v>1.165149999</v>
      </c>
      <c r="AI906" s="6">
        <f>IF(L906="Duinvlak",3,IF(L906="Plantvlak",2,1))</f>
        <v>1</v>
      </c>
      <c r="AJ906" s="6">
        <f>IF(P906="Duinvlak",3,IF(M906="Plantvlak",2,1))</f>
        <v>1</v>
      </c>
      <c r="AK906" s="6">
        <f>IF(T906="Duinvlak",3,IF(T906="Plantvlak",2,1))</f>
        <v>1</v>
      </c>
      <c r="AL906" s="6">
        <f>IF(X906="Duinvlak",3,IF(X906="Plantvlak",2,1))</f>
        <v>2</v>
      </c>
      <c r="AM906" s="6">
        <f>IF(AB906="Duinvlak",3,IF(AB906="Plantvlak",2,1))</f>
        <v>1</v>
      </c>
      <c r="AN906" s="6">
        <f>IF(AF906="Duinvlak",3,IF(AF906="Plantvlak",2,1))</f>
        <v>1</v>
      </c>
      <c r="AO906">
        <f>AI906*100000+AJ906*10000+AK906*1000+AL906*100+AM906*10+AN906</f>
        <v>111211</v>
      </c>
    </row>
    <row r="907" spans="1:41" ht="15" x14ac:dyDescent="0.25">
      <c r="A907" s="7">
        <v>249</v>
      </c>
      <c r="B907" s="7">
        <v>2</v>
      </c>
      <c r="C907" s="7">
        <v>5</v>
      </c>
      <c r="D907" s="7">
        <v>299</v>
      </c>
      <c r="E907" s="7">
        <v>342</v>
      </c>
      <c r="F907" s="7">
        <v>364</v>
      </c>
      <c r="G907" s="7">
        <v>-1</v>
      </c>
      <c r="H907" s="7">
        <v>0</v>
      </c>
      <c r="I907" s="7">
        <v>0</v>
      </c>
      <c r="J907" s="11">
        <v>0</v>
      </c>
      <c r="K907" s="11">
        <v>0</v>
      </c>
      <c r="M907" s="7">
        <v>0</v>
      </c>
      <c r="N907" s="9">
        <v>0</v>
      </c>
      <c r="O907" s="9">
        <v>0</v>
      </c>
      <c r="Q907" s="7">
        <v>0</v>
      </c>
      <c r="R907" s="10">
        <v>0</v>
      </c>
      <c r="S907" s="10">
        <v>0</v>
      </c>
      <c r="U907" s="7">
        <v>48</v>
      </c>
      <c r="V907" s="17">
        <v>5</v>
      </c>
      <c r="W907" s="17">
        <v>31</v>
      </c>
      <c r="X907" s="17" t="s">
        <v>3</v>
      </c>
      <c r="Y907" s="7">
        <v>-1</v>
      </c>
      <c r="Z907" s="14">
        <v>0</v>
      </c>
      <c r="AA907" s="14">
        <v>0</v>
      </c>
      <c r="AC907" s="7">
        <v>-1</v>
      </c>
      <c r="AD907" s="18">
        <v>0</v>
      </c>
      <c r="AE907" s="18">
        <v>0</v>
      </c>
      <c r="AG907" s="16">
        <v>1.66458972042</v>
      </c>
      <c r="AH907" s="16">
        <v>0.131109795099</v>
      </c>
      <c r="AI907" s="6">
        <f>IF(L907="Duinvlak",3,IF(L907="Plantvlak",2,1))</f>
        <v>1</v>
      </c>
      <c r="AJ907" s="6">
        <f>IF(P907="Duinvlak",3,IF(M907="Plantvlak",2,1))</f>
        <v>1</v>
      </c>
      <c r="AK907" s="6">
        <f>IF(T907="Duinvlak",3,IF(T907="Plantvlak",2,1))</f>
        <v>1</v>
      </c>
      <c r="AL907" s="6">
        <f>IF(X907="Duinvlak",3,IF(X907="Plantvlak",2,1))</f>
        <v>2</v>
      </c>
      <c r="AM907" s="6">
        <f>IF(AB907="Duinvlak",3,IF(AB907="Plantvlak",2,1))</f>
        <v>1</v>
      </c>
      <c r="AN907" s="6">
        <f>IF(AF907="Duinvlak",3,IF(AF907="Plantvlak",2,1))</f>
        <v>1</v>
      </c>
      <c r="AO907">
        <f>AI907*100000+AJ907*10000+AK907*1000+AL907*100+AM907*10+AN907</f>
        <v>111211</v>
      </c>
    </row>
    <row r="908" spans="1:41" ht="15" x14ac:dyDescent="0.25">
      <c r="A908" s="7">
        <v>254</v>
      </c>
      <c r="B908" s="7">
        <v>2</v>
      </c>
      <c r="C908" s="7">
        <v>5</v>
      </c>
      <c r="D908" s="7">
        <v>304</v>
      </c>
      <c r="E908" s="7">
        <v>347</v>
      </c>
      <c r="F908" s="7">
        <v>369</v>
      </c>
      <c r="G908" s="7">
        <v>-1</v>
      </c>
      <c r="H908" s="7">
        <v>0</v>
      </c>
      <c r="I908" s="7">
        <v>0</v>
      </c>
      <c r="J908" s="11">
        <v>0</v>
      </c>
      <c r="K908" s="11">
        <v>0</v>
      </c>
      <c r="M908" s="7">
        <v>0</v>
      </c>
      <c r="N908" s="9">
        <v>0</v>
      </c>
      <c r="O908" s="9">
        <v>0</v>
      </c>
      <c r="Q908" s="7">
        <v>0</v>
      </c>
      <c r="R908" s="10">
        <v>0</v>
      </c>
      <c r="S908" s="10">
        <v>0</v>
      </c>
      <c r="U908" s="7">
        <v>53</v>
      </c>
      <c r="V908" s="17">
        <v>5</v>
      </c>
      <c r="W908" s="17">
        <v>37</v>
      </c>
      <c r="X908" s="17" t="s">
        <v>3</v>
      </c>
      <c r="Y908" s="7">
        <v>-1</v>
      </c>
      <c r="Z908" s="14">
        <v>0</v>
      </c>
      <c r="AA908" s="14">
        <v>0</v>
      </c>
      <c r="AC908" s="7">
        <v>-1</v>
      </c>
      <c r="AD908" s="18">
        <v>0</v>
      </c>
      <c r="AE908" s="18">
        <v>0</v>
      </c>
      <c r="AG908" s="16">
        <v>64.811799584699997</v>
      </c>
      <c r="AH908" s="16">
        <v>77.163793007099997</v>
      </c>
      <c r="AI908" s="6">
        <f>IF(L908="Duinvlak",3,IF(L908="Plantvlak",2,1))</f>
        <v>1</v>
      </c>
      <c r="AJ908" s="6">
        <f>IF(P908="Duinvlak",3,IF(M908="Plantvlak",2,1))</f>
        <v>1</v>
      </c>
      <c r="AK908" s="6">
        <f>IF(T908="Duinvlak",3,IF(T908="Plantvlak",2,1))</f>
        <v>1</v>
      </c>
      <c r="AL908" s="6">
        <f>IF(X908="Duinvlak",3,IF(X908="Plantvlak",2,1))</f>
        <v>2</v>
      </c>
      <c r="AM908" s="6">
        <f>IF(AB908="Duinvlak",3,IF(AB908="Plantvlak",2,1))</f>
        <v>1</v>
      </c>
      <c r="AN908" s="6">
        <f>IF(AF908="Duinvlak",3,IF(AF908="Plantvlak",2,1))</f>
        <v>1</v>
      </c>
      <c r="AO908">
        <f>AI908*100000+AJ908*10000+AK908*1000+AL908*100+AM908*10+AN908</f>
        <v>111211</v>
      </c>
    </row>
    <row r="909" spans="1:41" ht="15" x14ac:dyDescent="0.25">
      <c r="A909" s="7">
        <v>255</v>
      </c>
      <c r="B909" s="7">
        <v>2</v>
      </c>
      <c r="C909" s="7">
        <v>5</v>
      </c>
      <c r="D909" s="7">
        <v>305</v>
      </c>
      <c r="E909" s="7">
        <v>348</v>
      </c>
      <c r="F909" s="7">
        <v>370</v>
      </c>
      <c r="G909" s="7">
        <v>-1</v>
      </c>
      <c r="H909" s="7">
        <v>0</v>
      </c>
      <c r="I909" s="7">
        <v>0</v>
      </c>
      <c r="J909" s="11">
        <v>0</v>
      </c>
      <c r="K909" s="11">
        <v>0</v>
      </c>
      <c r="M909" s="7">
        <v>0</v>
      </c>
      <c r="N909" s="9">
        <v>0</v>
      </c>
      <c r="O909" s="9">
        <v>0</v>
      </c>
      <c r="Q909" s="7">
        <v>0</v>
      </c>
      <c r="R909" s="10">
        <v>0</v>
      </c>
      <c r="S909" s="10">
        <v>0</v>
      </c>
      <c r="U909" s="7">
        <v>54</v>
      </c>
      <c r="V909" s="17">
        <v>5</v>
      </c>
      <c r="W909" s="17">
        <v>38</v>
      </c>
      <c r="X909" s="17" t="s">
        <v>3</v>
      </c>
      <c r="Y909" s="7">
        <v>-1</v>
      </c>
      <c r="Z909" s="14">
        <v>0</v>
      </c>
      <c r="AA909" s="14">
        <v>0</v>
      </c>
      <c r="AC909" s="7">
        <v>-1</v>
      </c>
      <c r="AD909" s="18">
        <v>0</v>
      </c>
      <c r="AE909" s="18">
        <v>0</v>
      </c>
      <c r="AG909" s="16">
        <v>6.7720107164599996</v>
      </c>
      <c r="AH909" s="16">
        <v>3.21477849969</v>
      </c>
      <c r="AI909" s="6">
        <f>IF(L909="Duinvlak",3,IF(L909="Plantvlak",2,1))</f>
        <v>1</v>
      </c>
      <c r="AJ909" s="6">
        <f>IF(P909="Duinvlak",3,IF(M909="Plantvlak",2,1))</f>
        <v>1</v>
      </c>
      <c r="AK909" s="6">
        <f>IF(T909="Duinvlak",3,IF(T909="Plantvlak",2,1))</f>
        <v>1</v>
      </c>
      <c r="AL909" s="6">
        <f>IF(X909="Duinvlak",3,IF(X909="Plantvlak",2,1))</f>
        <v>2</v>
      </c>
      <c r="AM909" s="6">
        <f>IF(AB909="Duinvlak",3,IF(AB909="Plantvlak",2,1))</f>
        <v>1</v>
      </c>
      <c r="AN909" s="6">
        <f>IF(AF909="Duinvlak",3,IF(AF909="Plantvlak",2,1))</f>
        <v>1</v>
      </c>
      <c r="AO909">
        <f>AI909*100000+AJ909*10000+AK909*1000+AL909*100+AM909*10+AN909</f>
        <v>111211</v>
      </c>
    </row>
    <row r="910" spans="1:41" ht="15" x14ac:dyDescent="0.25">
      <c r="A910" s="7">
        <v>260</v>
      </c>
      <c r="B910" s="7">
        <v>2</v>
      </c>
      <c r="C910" s="7">
        <v>5</v>
      </c>
      <c r="D910" s="7">
        <v>310</v>
      </c>
      <c r="E910" s="7">
        <v>353</v>
      </c>
      <c r="F910" s="7">
        <v>375</v>
      </c>
      <c r="G910" s="7">
        <v>-1</v>
      </c>
      <c r="H910" s="7">
        <v>0</v>
      </c>
      <c r="I910" s="7">
        <v>0</v>
      </c>
      <c r="J910" s="11">
        <v>0</v>
      </c>
      <c r="K910" s="11">
        <v>0</v>
      </c>
      <c r="M910" s="7">
        <v>0</v>
      </c>
      <c r="N910" s="9">
        <v>0</v>
      </c>
      <c r="O910" s="9">
        <v>0</v>
      </c>
      <c r="Q910" s="7">
        <v>0</v>
      </c>
      <c r="R910" s="10">
        <v>0</v>
      </c>
      <c r="S910" s="10">
        <v>0</v>
      </c>
      <c r="U910" s="7">
        <v>59</v>
      </c>
      <c r="V910" s="17">
        <v>5</v>
      </c>
      <c r="W910" s="17">
        <v>43</v>
      </c>
      <c r="X910" s="17" t="s">
        <v>3</v>
      </c>
      <c r="Y910" s="7">
        <v>-1</v>
      </c>
      <c r="Z910" s="14">
        <v>0</v>
      </c>
      <c r="AA910" s="14">
        <v>0</v>
      </c>
      <c r="AC910" s="7">
        <v>-1</v>
      </c>
      <c r="AD910" s="18">
        <v>0</v>
      </c>
      <c r="AE910" s="18">
        <v>0</v>
      </c>
      <c r="AG910" s="16">
        <v>3.9194631517</v>
      </c>
      <c r="AH910" s="16">
        <v>1.0439769994699999</v>
      </c>
      <c r="AI910" s="6">
        <f>IF(L910="Duinvlak",3,IF(L910="Plantvlak",2,1))</f>
        <v>1</v>
      </c>
      <c r="AJ910" s="6">
        <f>IF(P910="Duinvlak",3,IF(M910="Plantvlak",2,1))</f>
        <v>1</v>
      </c>
      <c r="AK910" s="6">
        <f>IF(T910="Duinvlak",3,IF(T910="Plantvlak",2,1))</f>
        <v>1</v>
      </c>
      <c r="AL910" s="6">
        <f>IF(X910="Duinvlak",3,IF(X910="Plantvlak",2,1))</f>
        <v>2</v>
      </c>
      <c r="AM910" s="6">
        <f>IF(AB910="Duinvlak",3,IF(AB910="Plantvlak",2,1))</f>
        <v>1</v>
      </c>
      <c r="AN910" s="6">
        <f>IF(AF910="Duinvlak",3,IF(AF910="Plantvlak",2,1))</f>
        <v>1</v>
      </c>
      <c r="AO910">
        <f>AI910*100000+AJ910*10000+AK910*1000+AL910*100+AM910*10+AN910</f>
        <v>111211</v>
      </c>
    </row>
    <row r="911" spans="1:41" ht="15" x14ac:dyDescent="0.25">
      <c r="A911" s="7">
        <v>262</v>
      </c>
      <c r="B911" s="7">
        <v>2</v>
      </c>
      <c r="C911" s="7">
        <v>5</v>
      </c>
      <c r="D911" s="7">
        <v>312</v>
      </c>
      <c r="E911" s="7">
        <v>355</v>
      </c>
      <c r="F911" s="7">
        <v>377</v>
      </c>
      <c r="G911" s="7">
        <v>-1</v>
      </c>
      <c r="H911" s="7">
        <v>0</v>
      </c>
      <c r="I911" s="7">
        <v>0</v>
      </c>
      <c r="J911" s="11">
        <v>0</v>
      </c>
      <c r="K911" s="11">
        <v>0</v>
      </c>
      <c r="M911" s="7">
        <v>0</v>
      </c>
      <c r="N911" s="9">
        <v>0</v>
      </c>
      <c r="O911" s="9">
        <v>0</v>
      </c>
      <c r="Q911" s="7">
        <v>0</v>
      </c>
      <c r="R911" s="10">
        <v>0</v>
      </c>
      <c r="S911" s="10">
        <v>0</v>
      </c>
      <c r="U911" s="7">
        <v>61</v>
      </c>
      <c r="V911" s="17">
        <v>5</v>
      </c>
      <c r="W911" s="17">
        <v>45</v>
      </c>
      <c r="X911" s="17" t="s">
        <v>3</v>
      </c>
      <c r="Y911" s="7">
        <v>-1</v>
      </c>
      <c r="Z911" s="14">
        <v>0</v>
      </c>
      <c r="AA911" s="14">
        <v>0</v>
      </c>
      <c r="AC911" s="7">
        <v>-1</v>
      </c>
      <c r="AD911" s="18">
        <v>0</v>
      </c>
      <c r="AE911" s="18">
        <v>0</v>
      </c>
      <c r="AG911" s="16">
        <v>4.2087450222699996</v>
      </c>
      <c r="AH911" s="16">
        <v>1.1303055022299999</v>
      </c>
      <c r="AI911" s="6">
        <f>IF(L911="Duinvlak",3,IF(L911="Plantvlak",2,1))</f>
        <v>1</v>
      </c>
      <c r="AJ911" s="6">
        <f>IF(P911="Duinvlak",3,IF(M911="Plantvlak",2,1))</f>
        <v>1</v>
      </c>
      <c r="AK911" s="6">
        <f>IF(T911="Duinvlak",3,IF(T911="Plantvlak",2,1))</f>
        <v>1</v>
      </c>
      <c r="AL911" s="6">
        <f>IF(X911="Duinvlak",3,IF(X911="Plantvlak",2,1))</f>
        <v>2</v>
      </c>
      <c r="AM911" s="6">
        <f>IF(AB911="Duinvlak",3,IF(AB911="Plantvlak",2,1))</f>
        <v>1</v>
      </c>
      <c r="AN911" s="6">
        <f>IF(AF911="Duinvlak",3,IF(AF911="Plantvlak",2,1))</f>
        <v>1</v>
      </c>
      <c r="AO911">
        <f>AI911*100000+AJ911*10000+AK911*1000+AL911*100+AM911*10+AN911</f>
        <v>111211</v>
      </c>
    </row>
    <row r="912" spans="1:41" ht="15" x14ac:dyDescent="0.25">
      <c r="A912" s="7">
        <v>263</v>
      </c>
      <c r="B912" s="7">
        <v>2</v>
      </c>
      <c r="C912" s="7">
        <v>5</v>
      </c>
      <c r="D912" s="7">
        <v>313</v>
      </c>
      <c r="E912" s="7">
        <v>356</v>
      </c>
      <c r="F912" s="7">
        <v>378</v>
      </c>
      <c r="G912" s="7">
        <v>-1</v>
      </c>
      <c r="H912" s="7">
        <v>0</v>
      </c>
      <c r="I912" s="7">
        <v>0</v>
      </c>
      <c r="J912" s="11">
        <v>0</v>
      </c>
      <c r="K912" s="11">
        <v>0</v>
      </c>
      <c r="M912" s="7">
        <v>0</v>
      </c>
      <c r="N912" s="9">
        <v>0</v>
      </c>
      <c r="O912" s="9">
        <v>0</v>
      </c>
      <c r="Q912" s="7">
        <v>0</v>
      </c>
      <c r="R912" s="10">
        <v>0</v>
      </c>
      <c r="S912" s="10">
        <v>0</v>
      </c>
      <c r="U912" s="7">
        <v>62</v>
      </c>
      <c r="V912" s="17">
        <v>5</v>
      </c>
      <c r="W912" s="17">
        <v>46</v>
      </c>
      <c r="X912" s="17" t="s">
        <v>3</v>
      </c>
      <c r="Y912" s="7">
        <v>-1</v>
      </c>
      <c r="Z912" s="14">
        <v>0</v>
      </c>
      <c r="AA912" s="14">
        <v>0</v>
      </c>
      <c r="AC912" s="7">
        <v>-1</v>
      </c>
      <c r="AD912" s="18">
        <v>0</v>
      </c>
      <c r="AE912" s="18">
        <v>0</v>
      </c>
      <c r="AG912" s="16">
        <v>9.9239708081300009</v>
      </c>
      <c r="AH912" s="16">
        <v>6.1060410010800004</v>
      </c>
      <c r="AI912" s="6">
        <f>IF(L912="Duinvlak",3,IF(L912="Plantvlak",2,1))</f>
        <v>1</v>
      </c>
      <c r="AJ912" s="6">
        <f>IF(P912="Duinvlak",3,IF(M912="Plantvlak",2,1))</f>
        <v>1</v>
      </c>
      <c r="AK912" s="6">
        <f>IF(T912="Duinvlak",3,IF(T912="Plantvlak",2,1))</f>
        <v>1</v>
      </c>
      <c r="AL912" s="6">
        <f>IF(X912="Duinvlak",3,IF(X912="Plantvlak",2,1))</f>
        <v>2</v>
      </c>
      <c r="AM912" s="6">
        <f>IF(AB912="Duinvlak",3,IF(AB912="Plantvlak",2,1))</f>
        <v>1</v>
      </c>
      <c r="AN912" s="6">
        <f>IF(AF912="Duinvlak",3,IF(AF912="Plantvlak",2,1))</f>
        <v>1</v>
      </c>
      <c r="AO912">
        <f>AI912*100000+AJ912*10000+AK912*1000+AL912*100+AM912*10+AN912</f>
        <v>111211</v>
      </c>
    </row>
    <row r="913" spans="1:41" ht="15" x14ac:dyDescent="0.25">
      <c r="A913" s="7">
        <v>264</v>
      </c>
      <c r="B913" s="7">
        <v>2</v>
      </c>
      <c r="C913" s="7">
        <v>5</v>
      </c>
      <c r="D913" s="7">
        <v>314</v>
      </c>
      <c r="E913" s="7">
        <v>357</v>
      </c>
      <c r="F913" s="7">
        <v>379</v>
      </c>
      <c r="G913" s="7">
        <v>-1</v>
      </c>
      <c r="H913" s="7">
        <v>0</v>
      </c>
      <c r="I913" s="7">
        <v>0</v>
      </c>
      <c r="J913" s="11">
        <v>0</v>
      </c>
      <c r="K913" s="11">
        <v>0</v>
      </c>
      <c r="M913" s="7">
        <v>0</v>
      </c>
      <c r="N913" s="9">
        <v>0</v>
      </c>
      <c r="O913" s="9">
        <v>0</v>
      </c>
      <c r="Q913" s="7">
        <v>0</v>
      </c>
      <c r="R913" s="10">
        <v>0</v>
      </c>
      <c r="S913" s="10">
        <v>0</v>
      </c>
      <c r="U913" s="7">
        <v>63</v>
      </c>
      <c r="V913" s="17">
        <v>5</v>
      </c>
      <c r="W913" s="17">
        <v>47</v>
      </c>
      <c r="X913" s="17" t="s">
        <v>3</v>
      </c>
      <c r="Y913" s="7">
        <v>-1</v>
      </c>
      <c r="Z913" s="14">
        <v>0</v>
      </c>
      <c r="AA913" s="14">
        <v>0</v>
      </c>
      <c r="AC913" s="7">
        <v>-1</v>
      </c>
      <c r="AD913" s="18">
        <v>0</v>
      </c>
      <c r="AE913" s="18">
        <v>0</v>
      </c>
      <c r="AG913" s="16">
        <v>7.4067430412900004</v>
      </c>
      <c r="AH913" s="16">
        <v>3.7031324995000001</v>
      </c>
      <c r="AI913" s="6">
        <f>IF(L913="Duinvlak",3,IF(L913="Plantvlak",2,1))</f>
        <v>1</v>
      </c>
      <c r="AJ913" s="6">
        <f>IF(P913="Duinvlak",3,IF(M913="Plantvlak",2,1))</f>
        <v>1</v>
      </c>
      <c r="AK913" s="6">
        <f>IF(T913="Duinvlak",3,IF(T913="Plantvlak",2,1))</f>
        <v>1</v>
      </c>
      <c r="AL913" s="6">
        <f>IF(X913="Duinvlak",3,IF(X913="Plantvlak",2,1))</f>
        <v>2</v>
      </c>
      <c r="AM913" s="6">
        <f>IF(AB913="Duinvlak",3,IF(AB913="Plantvlak",2,1))</f>
        <v>1</v>
      </c>
      <c r="AN913" s="6">
        <f>IF(AF913="Duinvlak",3,IF(AF913="Plantvlak",2,1))</f>
        <v>1</v>
      </c>
      <c r="AO913">
        <f>AI913*100000+AJ913*10000+AK913*1000+AL913*100+AM913*10+AN913</f>
        <v>111211</v>
      </c>
    </row>
    <row r="914" spans="1:41" ht="15" x14ac:dyDescent="0.25">
      <c r="A914" s="7">
        <v>265</v>
      </c>
      <c r="B914" s="7">
        <v>2</v>
      </c>
      <c r="C914" s="7">
        <v>5</v>
      </c>
      <c r="D914" s="7">
        <v>315</v>
      </c>
      <c r="E914" s="7">
        <v>358</v>
      </c>
      <c r="F914" s="7">
        <v>380</v>
      </c>
      <c r="G914" s="7">
        <v>-1</v>
      </c>
      <c r="H914" s="7">
        <v>0</v>
      </c>
      <c r="I914" s="7">
        <v>0</v>
      </c>
      <c r="J914" s="11">
        <v>0</v>
      </c>
      <c r="K914" s="11">
        <v>0</v>
      </c>
      <c r="M914" s="7">
        <v>0</v>
      </c>
      <c r="N914" s="9">
        <v>0</v>
      </c>
      <c r="O914" s="9">
        <v>0</v>
      </c>
      <c r="Q914" s="7">
        <v>0</v>
      </c>
      <c r="R914" s="10">
        <v>0</v>
      </c>
      <c r="S914" s="10">
        <v>0</v>
      </c>
      <c r="U914" s="7">
        <v>64</v>
      </c>
      <c r="V914" s="17">
        <v>5</v>
      </c>
      <c r="W914" s="17">
        <v>48</v>
      </c>
      <c r="X914" s="17" t="s">
        <v>3</v>
      </c>
      <c r="Y914" s="7">
        <v>-1</v>
      </c>
      <c r="Z914" s="14">
        <v>0</v>
      </c>
      <c r="AA914" s="14">
        <v>0</v>
      </c>
      <c r="AC914" s="7">
        <v>-1</v>
      </c>
      <c r="AD914" s="18">
        <v>0</v>
      </c>
      <c r="AE914" s="18">
        <v>0</v>
      </c>
      <c r="AG914" s="16">
        <v>4.9525514001299999</v>
      </c>
      <c r="AH914" s="16">
        <v>1.71987849856</v>
      </c>
      <c r="AI914" s="6">
        <f>IF(L914="Duinvlak",3,IF(L914="Plantvlak",2,1))</f>
        <v>1</v>
      </c>
      <c r="AJ914" s="6">
        <f>IF(P914="Duinvlak",3,IF(M914="Plantvlak",2,1))</f>
        <v>1</v>
      </c>
      <c r="AK914" s="6">
        <f>IF(T914="Duinvlak",3,IF(T914="Plantvlak",2,1))</f>
        <v>1</v>
      </c>
      <c r="AL914" s="6">
        <f>IF(X914="Duinvlak",3,IF(X914="Plantvlak",2,1))</f>
        <v>2</v>
      </c>
      <c r="AM914" s="6">
        <f>IF(AB914="Duinvlak",3,IF(AB914="Plantvlak",2,1))</f>
        <v>1</v>
      </c>
      <c r="AN914" s="6">
        <f>IF(AF914="Duinvlak",3,IF(AF914="Plantvlak",2,1))</f>
        <v>1</v>
      </c>
      <c r="AO914">
        <f>AI914*100000+AJ914*10000+AK914*1000+AL914*100+AM914*10+AN914</f>
        <v>111211</v>
      </c>
    </row>
    <row r="915" spans="1:41" ht="15" x14ac:dyDescent="0.25">
      <c r="A915" s="7">
        <v>266</v>
      </c>
      <c r="B915" s="7">
        <v>2</v>
      </c>
      <c r="C915" s="7">
        <v>5</v>
      </c>
      <c r="D915" s="7">
        <v>316</v>
      </c>
      <c r="E915" s="7">
        <v>359</v>
      </c>
      <c r="F915" s="7">
        <v>381</v>
      </c>
      <c r="G915" s="7">
        <v>-1</v>
      </c>
      <c r="H915" s="7">
        <v>0</v>
      </c>
      <c r="I915" s="7">
        <v>0</v>
      </c>
      <c r="J915" s="11">
        <v>0</v>
      </c>
      <c r="K915" s="11">
        <v>0</v>
      </c>
      <c r="M915" s="7">
        <v>0</v>
      </c>
      <c r="N915" s="9">
        <v>0</v>
      </c>
      <c r="O915" s="9">
        <v>0</v>
      </c>
      <c r="Q915" s="7">
        <v>0</v>
      </c>
      <c r="R915" s="10">
        <v>0</v>
      </c>
      <c r="S915" s="10">
        <v>0</v>
      </c>
      <c r="U915" s="7">
        <v>65</v>
      </c>
      <c r="V915" s="17">
        <v>5</v>
      </c>
      <c r="W915" s="17">
        <v>49</v>
      </c>
      <c r="X915" s="17" t="s">
        <v>3</v>
      </c>
      <c r="Y915" s="7">
        <v>-1</v>
      </c>
      <c r="Z915" s="14">
        <v>0</v>
      </c>
      <c r="AA915" s="14">
        <v>0</v>
      </c>
      <c r="AC915" s="7">
        <v>-1</v>
      </c>
      <c r="AD915" s="18">
        <v>0</v>
      </c>
      <c r="AE915" s="18">
        <v>0</v>
      </c>
      <c r="AG915" s="16">
        <v>4.1693627529699997</v>
      </c>
      <c r="AH915" s="16">
        <v>1.1904269985</v>
      </c>
      <c r="AI915" s="6">
        <f>IF(L915="Duinvlak",3,IF(L915="Plantvlak",2,1))</f>
        <v>1</v>
      </c>
      <c r="AJ915" s="6">
        <f>IF(P915="Duinvlak",3,IF(M915="Plantvlak",2,1))</f>
        <v>1</v>
      </c>
      <c r="AK915" s="6">
        <f>IF(T915="Duinvlak",3,IF(T915="Plantvlak",2,1))</f>
        <v>1</v>
      </c>
      <c r="AL915" s="6">
        <f>IF(X915="Duinvlak",3,IF(X915="Plantvlak",2,1))</f>
        <v>2</v>
      </c>
      <c r="AM915" s="6">
        <f>IF(AB915="Duinvlak",3,IF(AB915="Plantvlak",2,1))</f>
        <v>1</v>
      </c>
      <c r="AN915" s="6">
        <f>IF(AF915="Duinvlak",3,IF(AF915="Plantvlak",2,1))</f>
        <v>1</v>
      </c>
      <c r="AO915">
        <f>AI915*100000+AJ915*10000+AK915*1000+AL915*100+AM915*10+AN915</f>
        <v>111211</v>
      </c>
    </row>
    <row r="916" spans="1:41" ht="15" x14ac:dyDescent="0.25">
      <c r="A916" s="7">
        <v>268</v>
      </c>
      <c r="B916" s="7">
        <v>2</v>
      </c>
      <c r="C916" s="7">
        <v>5</v>
      </c>
      <c r="D916" s="7">
        <v>318</v>
      </c>
      <c r="E916" s="7">
        <v>361</v>
      </c>
      <c r="F916" s="7">
        <v>383</v>
      </c>
      <c r="G916" s="7">
        <v>-1</v>
      </c>
      <c r="H916" s="7">
        <v>0</v>
      </c>
      <c r="I916" s="7">
        <v>0</v>
      </c>
      <c r="J916" s="11">
        <v>0</v>
      </c>
      <c r="K916" s="11">
        <v>0</v>
      </c>
      <c r="M916" s="7">
        <v>0</v>
      </c>
      <c r="N916" s="9">
        <v>0</v>
      </c>
      <c r="O916" s="9">
        <v>0</v>
      </c>
      <c r="Q916" s="7">
        <v>0</v>
      </c>
      <c r="R916" s="10">
        <v>0</v>
      </c>
      <c r="S916" s="10">
        <v>0</v>
      </c>
      <c r="U916" s="7">
        <v>67</v>
      </c>
      <c r="V916" s="17">
        <v>5</v>
      </c>
      <c r="W916" s="17">
        <v>51</v>
      </c>
      <c r="X916" s="17" t="s">
        <v>3</v>
      </c>
      <c r="Y916" s="7">
        <v>-1</v>
      </c>
      <c r="Z916" s="14">
        <v>0</v>
      </c>
      <c r="AA916" s="14">
        <v>0</v>
      </c>
      <c r="AC916" s="7">
        <v>-1</v>
      </c>
      <c r="AD916" s="18">
        <v>0</v>
      </c>
      <c r="AE916" s="18">
        <v>0</v>
      </c>
      <c r="AG916" s="16">
        <v>4.9219079717199996</v>
      </c>
      <c r="AH916" s="16">
        <v>1.2208300003300001</v>
      </c>
      <c r="AI916" s="6">
        <f>IF(L916="Duinvlak",3,IF(L916="Plantvlak",2,1))</f>
        <v>1</v>
      </c>
      <c r="AJ916" s="6">
        <f>IF(P916="Duinvlak",3,IF(M916="Plantvlak",2,1))</f>
        <v>1</v>
      </c>
      <c r="AK916" s="6">
        <f>IF(T916="Duinvlak",3,IF(T916="Plantvlak",2,1))</f>
        <v>1</v>
      </c>
      <c r="AL916" s="6">
        <f>IF(X916="Duinvlak",3,IF(X916="Plantvlak",2,1))</f>
        <v>2</v>
      </c>
      <c r="AM916" s="6">
        <f>IF(AB916="Duinvlak",3,IF(AB916="Plantvlak",2,1))</f>
        <v>1</v>
      </c>
      <c r="AN916" s="6">
        <f>IF(AF916="Duinvlak",3,IF(AF916="Plantvlak",2,1))</f>
        <v>1</v>
      </c>
      <c r="AO916">
        <f>AI916*100000+AJ916*10000+AK916*1000+AL916*100+AM916*10+AN916</f>
        <v>111211</v>
      </c>
    </row>
    <row r="917" spans="1:41" ht="15" x14ac:dyDescent="0.25">
      <c r="A917" s="7">
        <v>269</v>
      </c>
      <c r="B917" s="7">
        <v>2</v>
      </c>
      <c r="C917" s="7">
        <v>5</v>
      </c>
      <c r="D917" s="7">
        <v>319</v>
      </c>
      <c r="E917" s="7">
        <v>362</v>
      </c>
      <c r="F917" s="7">
        <v>384</v>
      </c>
      <c r="G917" s="7">
        <v>-1</v>
      </c>
      <c r="H917" s="7">
        <v>0</v>
      </c>
      <c r="I917" s="7">
        <v>0</v>
      </c>
      <c r="J917" s="11">
        <v>0</v>
      </c>
      <c r="K917" s="11">
        <v>0</v>
      </c>
      <c r="M917" s="7">
        <v>0</v>
      </c>
      <c r="N917" s="9">
        <v>0</v>
      </c>
      <c r="O917" s="9">
        <v>0</v>
      </c>
      <c r="Q917" s="7">
        <v>0</v>
      </c>
      <c r="R917" s="10">
        <v>0</v>
      </c>
      <c r="S917" s="10">
        <v>0</v>
      </c>
      <c r="U917" s="7">
        <v>68</v>
      </c>
      <c r="V917" s="17">
        <v>5</v>
      </c>
      <c r="W917" s="17">
        <v>52</v>
      </c>
      <c r="X917" s="17" t="s">
        <v>3</v>
      </c>
      <c r="Y917" s="7">
        <v>-1</v>
      </c>
      <c r="Z917" s="14">
        <v>0</v>
      </c>
      <c r="AA917" s="14">
        <v>0</v>
      </c>
      <c r="AC917" s="7">
        <v>-1</v>
      </c>
      <c r="AD917" s="18">
        <v>0</v>
      </c>
      <c r="AE917" s="18">
        <v>0</v>
      </c>
      <c r="AG917" s="16">
        <v>8.4455972199500007</v>
      </c>
      <c r="AH917" s="16">
        <v>4.6922669960499999</v>
      </c>
      <c r="AI917" s="6">
        <f>IF(L917="Duinvlak",3,IF(L917="Plantvlak",2,1))</f>
        <v>1</v>
      </c>
      <c r="AJ917" s="6">
        <f>IF(P917="Duinvlak",3,IF(M917="Plantvlak",2,1))</f>
        <v>1</v>
      </c>
      <c r="AK917" s="6">
        <f>IF(T917="Duinvlak",3,IF(T917="Plantvlak",2,1))</f>
        <v>1</v>
      </c>
      <c r="AL917" s="6">
        <f>IF(X917="Duinvlak",3,IF(X917="Plantvlak",2,1))</f>
        <v>2</v>
      </c>
      <c r="AM917" s="6">
        <f>IF(AB917="Duinvlak",3,IF(AB917="Plantvlak",2,1))</f>
        <v>1</v>
      </c>
      <c r="AN917" s="6">
        <f>IF(AF917="Duinvlak",3,IF(AF917="Plantvlak",2,1))</f>
        <v>1</v>
      </c>
      <c r="AO917">
        <f>AI917*100000+AJ917*10000+AK917*1000+AL917*100+AM917*10+AN917</f>
        <v>111211</v>
      </c>
    </row>
    <row r="918" spans="1:41" ht="15" x14ac:dyDescent="0.25">
      <c r="A918" s="7">
        <v>270</v>
      </c>
      <c r="B918" s="7">
        <v>2</v>
      </c>
      <c r="C918" s="7">
        <v>5</v>
      </c>
      <c r="D918" s="7">
        <v>320</v>
      </c>
      <c r="E918" s="7">
        <v>363</v>
      </c>
      <c r="F918" s="7">
        <v>385</v>
      </c>
      <c r="G918" s="7">
        <v>-1</v>
      </c>
      <c r="H918" s="7">
        <v>0</v>
      </c>
      <c r="I918" s="7">
        <v>0</v>
      </c>
      <c r="J918" s="11">
        <v>0</v>
      </c>
      <c r="K918" s="11">
        <v>0</v>
      </c>
      <c r="M918" s="7">
        <v>0</v>
      </c>
      <c r="N918" s="9">
        <v>0</v>
      </c>
      <c r="O918" s="9">
        <v>0</v>
      </c>
      <c r="Q918" s="7">
        <v>0</v>
      </c>
      <c r="R918" s="10">
        <v>0</v>
      </c>
      <c r="S918" s="10">
        <v>0</v>
      </c>
      <c r="U918" s="7">
        <v>69</v>
      </c>
      <c r="V918" s="17">
        <v>5</v>
      </c>
      <c r="W918" s="17">
        <v>53</v>
      </c>
      <c r="X918" s="17" t="s">
        <v>3</v>
      </c>
      <c r="Y918" s="7">
        <v>-1</v>
      </c>
      <c r="Z918" s="14">
        <v>0</v>
      </c>
      <c r="AA918" s="14">
        <v>0</v>
      </c>
      <c r="AC918" s="7">
        <v>-1</v>
      </c>
      <c r="AD918" s="18">
        <v>0</v>
      </c>
      <c r="AE918" s="18">
        <v>0</v>
      </c>
      <c r="AG918" s="16">
        <v>3.4015878295699999</v>
      </c>
      <c r="AH918" s="16">
        <v>0.45877349890899999</v>
      </c>
      <c r="AI918" s="6">
        <f>IF(L918="Duinvlak",3,IF(L918="Plantvlak",2,1))</f>
        <v>1</v>
      </c>
      <c r="AJ918" s="6">
        <f>IF(P918="Duinvlak",3,IF(M918="Plantvlak",2,1))</f>
        <v>1</v>
      </c>
      <c r="AK918" s="6">
        <f>IF(T918="Duinvlak",3,IF(T918="Plantvlak",2,1))</f>
        <v>1</v>
      </c>
      <c r="AL918" s="6">
        <f>IF(X918="Duinvlak",3,IF(X918="Plantvlak",2,1))</f>
        <v>2</v>
      </c>
      <c r="AM918" s="6">
        <f>IF(AB918="Duinvlak",3,IF(AB918="Plantvlak",2,1))</f>
        <v>1</v>
      </c>
      <c r="AN918" s="6">
        <f>IF(AF918="Duinvlak",3,IF(AF918="Plantvlak",2,1))</f>
        <v>1</v>
      </c>
      <c r="AO918">
        <f>AI918*100000+AJ918*10000+AK918*1000+AL918*100+AM918*10+AN918</f>
        <v>111211</v>
      </c>
    </row>
    <row r="919" spans="1:41" ht="15" x14ac:dyDescent="0.25">
      <c r="A919" s="7">
        <v>271</v>
      </c>
      <c r="B919" s="7">
        <v>2</v>
      </c>
      <c r="C919" s="7">
        <v>5</v>
      </c>
      <c r="D919" s="7">
        <v>321</v>
      </c>
      <c r="E919" s="7">
        <v>364</v>
      </c>
      <c r="F919" s="7">
        <v>386</v>
      </c>
      <c r="G919" s="7">
        <v>-1</v>
      </c>
      <c r="H919" s="7">
        <v>0</v>
      </c>
      <c r="I919" s="7">
        <v>0</v>
      </c>
      <c r="J919" s="11">
        <v>0</v>
      </c>
      <c r="K919" s="11">
        <v>0</v>
      </c>
      <c r="M919" s="7">
        <v>0</v>
      </c>
      <c r="N919" s="9">
        <v>0</v>
      </c>
      <c r="O919" s="9">
        <v>0</v>
      </c>
      <c r="Q919" s="7">
        <v>0</v>
      </c>
      <c r="R919" s="10">
        <v>0</v>
      </c>
      <c r="S919" s="10">
        <v>0</v>
      </c>
      <c r="U919" s="7">
        <v>70</v>
      </c>
      <c r="V919" s="17">
        <v>5</v>
      </c>
      <c r="W919" s="17">
        <v>54</v>
      </c>
      <c r="X919" s="17" t="s">
        <v>3</v>
      </c>
      <c r="Y919" s="7">
        <v>-1</v>
      </c>
      <c r="Z919" s="14">
        <v>0</v>
      </c>
      <c r="AA919" s="14">
        <v>0</v>
      </c>
      <c r="AC919" s="7">
        <v>-1</v>
      </c>
      <c r="AD919" s="18">
        <v>0</v>
      </c>
      <c r="AE919" s="18">
        <v>0</v>
      </c>
      <c r="AG919" s="16">
        <v>7.8183671419999996</v>
      </c>
      <c r="AH919" s="16">
        <v>1.32857909421</v>
      </c>
      <c r="AI919" s="6">
        <f>IF(L919="Duinvlak",3,IF(L919="Plantvlak",2,1))</f>
        <v>1</v>
      </c>
      <c r="AJ919" s="6">
        <f>IF(P919="Duinvlak",3,IF(M919="Plantvlak",2,1))</f>
        <v>1</v>
      </c>
      <c r="AK919" s="6">
        <f>IF(T919="Duinvlak",3,IF(T919="Plantvlak",2,1))</f>
        <v>1</v>
      </c>
      <c r="AL919" s="6">
        <f>IF(X919="Duinvlak",3,IF(X919="Plantvlak",2,1))</f>
        <v>2</v>
      </c>
      <c r="AM919" s="6">
        <f>IF(AB919="Duinvlak",3,IF(AB919="Plantvlak",2,1))</f>
        <v>1</v>
      </c>
      <c r="AN919" s="6">
        <f>IF(AF919="Duinvlak",3,IF(AF919="Plantvlak",2,1))</f>
        <v>1</v>
      </c>
      <c r="AO919">
        <f>AI919*100000+AJ919*10000+AK919*1000+AL919*100+AM919*10+AN919</f>
        <v>111211</v>
      </c>
    </row>
    <row r="920" spans="1:41" ht="15" x14ac:dyDescent="0.25">
      <c r="A920" s="7">
        <v>273</v>
      </c>
      <c r="B920" s="7">
        <v>2</v>
      </c>
      <c r="C920" s="7">
        <v>5</v>
      </c>
      <c r="D920" s="7">
        <v>323</v>
      </c>
      <c r="E920" s="7">
        <v>366</v>
      </c>
      <c r="F920" s="7">
        <v>388</v>
      </c>
      <c r="G920" s="7">
        <v>-1</v>
      </c>
      <c r="H920" s="7">
        <v>0</v>
      </c>
      <c r="I920" s="7">
        <v>0</v>
      </c>
      <c r="J920" s="11">
        <v>0</v>
      </c>
      <c r="K920" s="11">
        <v>0</v>
      </c>
      <c r="M920" s="7">
        <v>0</v>
      </c>
      <c r="N920" s="9">
        <v>0</v>
      </c>
      <c r="O920" s="9">
        <v>0</v>
      </c>
      <c r="Q920" s="7">
        <v>0</v>
      </c>
      <c r="R920" s="10">
        <v>0</v>
      </c>
      <c r="S920" s="10">
        <v>0</v>
      </c>
      <c r="U920" s="7">
        <v>72</v>
      </c>
      <c r="V920" s="17">
        <v>5</v>
      </c>
      <c r="W920" s="17">
        <v>61</v>
      </c>
      <c r="X920" s="17" t="s">
        <v>3</v>
      </c>
      <c r="Y920" s="7">
        <v>-1</v>
      </c>
      <c r="Z920" s="14">
        <v>0</v>
      </c>
      <c r="AA920" s="14">
        <v>0</v>
      </c>
      <c r="AC920" s="7">
        <v>-1</v>
      </c>
      <c r="AD920" s="18">
        <v>0</v>
      </c>
      <c r="AE920" s="18">
        <v>0</v>
      </c>
      <c r="AG920" s="16">
        <v>7.9924362038199996</v>
      </c>
      <c r="AH920" s="16">
        <v>4.4675594012299999</v>
      </c>
      <c r="AI920" s="6">
        <f>IF(L920="Duinvlak",3,IF(L920="Plantvlak",2,1))</f>
        <v>1</v>
      </c>
      <c r="AJ920" s="6">
        <f>IF(P920="Duinvlak",3,IF(M920="Plantvlak",2,1))</f>
        <v>1</v>
      </c>
      <c r="AK920" s="6">
        <f>IF(T920="Duinvlak",3,IF(T920="Plantvlak",2,1))</f>
        <v>1</v>
      </c>
      <c r="AL920" s="6">
        <f>IF(X920="Duinvlak",3,IF(X920="Plantvlak",2,1))</f>
        <v>2</v>
      </c>
      <c r="AM920" s="6">
        <f>IF(AB920="Duinvlak",3,IF(AB920="Plantvlak",2,1))</f>
        <v>1</v>
      </c>
      <c r="AN920" s="6">
        <f>IF(AF920="Duinvlak",3,IF(AF920="Plantvlak",2,1))</f>
        <v>1</v>
      </c>
      <c r="AO920">
        <f>AI920*100000+AJ920*10000+AK920*1000+AL920*100+AM920*10+AN920</f>
        <v>111211</v>
      </c>
    </row>
    <row r="921" spans="1:41" ht="15" x14ac:dyDescent="0.25">
      <c r="A921" s="7">
        <v>274</v>
      </c>
      <c r="B921" s="7">
        <v>2</v>
      </c>
      <c r="C921" s="7">
        <v>5</v>
      </c>
      <c r="D921" s="7">
        <v>324</v>
      </c>
      <c r="E921" s="7">
        <v>367</v>
      </c>
      <c r="F921" s="7">
        <v>389</v>
      </c>
      <c r="G921" s="7">
        <v>-1</v>
      </c>
      <c r="H921" s="7">
        <v>0</v>
      </c>
      <c r="I921" s="7">
        <v>0</v>
      </c>
      <c r="J921" s="11">
        <v>0</v>
      </c>
      <c r="K921" s="11">
        <v>0</v>
      </c>
      <c r="M921" s="7">
        <v>0</v>
      </c>
      <c r="N921" s="9">
        <v>0</v>
      </c>
      <c r="O921" s="9">
        <v>0</v>
      </c>
      <c r="Q921" s="7">
        <v>0</v>
      </c>
      <c r="R921" s="10">
        <v>0</v>
      </c>
      <c r="S921" s="10">
        <v>0</v>
      </c>
      <c r="U921" s="7">
        <v>73</v>
      </c>
      <c r="V921" s="17">
        <v>5</v>
      </c>
      <c r="W921" s="17">
        <v>62</v>
      </c>
      <c r="X921" s="17" t="s">
        <v>3</v>
      </c>
      <c r="Y921" s="7">
        <v>-1</v>
      </c>
      <c r="Z921" s="14">
        <v>0</v>
      </c>
      <c r="AA921" s="14">
        <v>0</v>
      </c>
      <c r="AC921" s="7">
        <v>-1</v>
      </c>
      <c r="AD921" s="18">
        <v>0</v>
      </c>
      <c r="AE921" s="18">
        <v>0</v>
      </c>
      <c r="AG921" s="16">
        <v>7.5592294820900001</v>
      </c>
      <c r="AH921" s="16">
        <v>3.8524085024599999</v>
      </c>
      <c r="AI921" s="6">
        <f>IF(L921="Duinvlak",3,IF(L921="Plantvlak",2,1))</f>
        <v>1</v>
      </c>
      <c r="AJ921" s="6">
        <f>IF(P921="Duinvlak",3,IF(M921="Plantvlak",2,1))</f>
        <v>1</v>
      </c>
      <c r="AK921" s="6">
        <f>IF(T921="Duinvlak",3,IF(T921="Plantvlak",2,1))</f>
        <v>1</v>
      </c>
      <c r="AL921" s="6">
        <f>IF(X921="Duinvlak",3,IF(X921="Plantvlak",2,1))</f>
        <v>2</v>
      </c>
      <c r="AM921" s="6">
        <f>IF(AB921="Duinvlak",3,IF(AB921="Plantvlak",2,1))</f>
        <v>1</v>
      </c>
      <c r="AN921" s="6">
        <f>IF(AF921="Duinvlak",3,IF(AF921="Plantvlak",2,1))</f>
        <v>1</v>
      </c>
      <c r="AO921">
        <f>AI921*100000+AJ921*10000+AK921*1000+AL921*100+AM921*10+AN921</f>
        <v>111211</v>
      </c>
    </row>
    <row r="922" spans="1:41" ht="15" x14ac:dyDescent="0.25">
      <c r="A922" s="7">
        <v>380</v>
      </c>
      <c r="B922" s="7">
        <v>6</v>
      </c>
      <c r="C922" s="7">
        <v>501</v>
      </c>
      <c r="D922" s="7">
        <v>331</v>
      </c>
      <c r="E922" s="7">
        <v>376</v>
      </c>
      <c r="F922" s="7">
        <v>399</v>
      </c>
      <c r="G922" s="7">
        <v>-1</v>
      </c>
      <c r="H922" s="7">
        <v>0</v>
      </c>
      <c r="I922" s="7">
        <v>0</v>
      </c>
      <c r="J922" s="11">
        <v>0</v>
      </c>
      <c r="K922" s="11">
        <v>0</v>
      </c>
      <c r="M922" s="7">
        <v>0</v>
      </c>
      <c r="N922" s="9">
        <v>0</v>
      </c>
      <c r="O922" s="9">
        <v>0</v>
      </c>
      <c r="Q922" s="7">
        <v>0</v>
      </c>
      <c r="R922" s="10">
        <v>0</v>
      </c>
      <c r="S922" s="10">
        <v>0</v>
      </c>
      <c r="U922" s="7">
        <v>84</v>
      </c>
      <c r="V922" s="17">
        <v>50</v>
      </c>
      <c r="W922" s="17">
        <v>903</v>
      </c>
      <c r="X922" s="17" t="s">
        <v>3</v>
      </c>
      <c r="Y922" s="7">
        <v>-1</v>
      </c>
      <c r="Z922" s="14">
        <v>0</v>
      </c>
      <c r="AA922" s="14">
        <v>0</v>
      </c>
      <c r="AC922" s="7">
        <v>-1</v>
      </c>
      <c r="AD922" s="18">
        <v>0</v>
      </c>
      <c r="AE922" s="18">
        <v>0</v>
      </c>
      <c r="AG922" s="16">
        <v>0.12754312582800001</v>
      </c>
      <c r="AH922" s="16">
        <v>2.0190998158999999E-4</v>
      </c>
      <c r="AI922" s="6">
        <f>IF(L922="Duinvlak",3,IF(L922="Plantvlak",2,1))</f>
        <v>1</v>
      </c>
      <c r="AJ922" s="6">
        <f>IF(P922="Duinvlak",3,IF(M922="Plantvlak",2,1))</f>
        <v>1</v>
      </c>
      <c r="AK922" s="6">
        <f>IF(T922="Duinvlak",3,IF(T922="Plantvlak",2,1))</f>
        <v>1</v>
      </c>
      <c r="AL922" s="6">
        <f>IF(X922="Duinvlak",3,IF(X922="Plantvlak",2,1))</f>
        <v>2</v>
      </c>
      <c r="AM922" s="6">
        <f>IF(AB922="Duinvlak",3,IF(AB922="Plantvlak",2,1))</f>
        <v>1</v>
      </c>
      <c r="AN922" s="6">
        <f>IF(AF922="Duinvlak",3,IF(AF922="Plantvlak",2,1))</f>
        <v>1</v>
      </c>
      <c r="AO922">
        <f>AI922*100000+AJ922*10000+AK922*1000+AL922*100+AM922*10+AN922</f>
        <v>111211</v>
      </c>
    </row>
    <row r="923" spans="1:41" ht="15" x14ac:dyDescent="0.25">
      <c r="A923" s="7">
        <v>381</v>
      </c>
      <c r="B923" s="7">
        <v>6</v>
      </c>
      <c r="C923" s="7">
        <v>501</v>
      </c>
      <c r="D923" s="7">
        <v>332</v>
      </c>
      <c r="E923" s="7">
        <v>403</v>
      </c>
      <c r="F923" s="7">
        <v>431</v>
      </c>
      <c r="G923" s="7">
        <v>-1</v>
      </c>
      <c r="H923" s="7">
        <v>0</v>
      </c>
      <c r="I923" s="7">
        <v>0</v>
      </c>
      <c r="J923" s="11">
        <v>0</v>
      </c>
      <c r="K923" s="11">
        <v>0</v>
      </c>
      <c r="M923" s="7">
        <v>0</v>
      </c>
      <c r="N923" s="9">
        <v>0</v>
      </c>
      <c r="O923" s="9">
        <v>0</v>
      </c>
      <c r="Q923" s="7">
        <v>0</v>
      </c>
      <c r="R923" s="10">
        <v>0</v>
      </c>
      <c r="S923" s="10">
        <v>0</v>
      </c>
      <c r="U923" s="7">
        <v>116</v>
      </c>
      <c r="V923" s="17">
        <v>50</v>
      </c>
      <c r="W923" s="17">
        <v>30</v>
      </c>
      <c r="X923" s="17" t="s">
        <v>3</v>
      </c>
      <c r="Y923" s="7">
        <v>-1</v>
      </c>
      <c r="Z923" s="14">
        <v>0</v>
      </c>
      <c r="AA923" s="14">
        <v>0</v>
      </c>
      <c r="AC923" s="7">
        <v>-1</v>
      </c>
      <c r="AD923" s="18">
        <v>0</v>
      </c>
      <c r="AE923" s="18">
        <v>0</v>
      </c>
      <c r="AG923" s="16">
        <v>3.65488944802</v>
      </c>
      <c r="AH923" s="16">
        <v>0.81555250023500003</v>
      </c>
      <c r="AI923" s="6">
        <f>IF(L923="Duinvlak",3,IF(L923="Plantvlak",2,1))</f>
        <v>1</v>
      </c>
      <c r="AJ923" s="6">
        <f>IF(P923="Duinvlak",3,IF(M923="Plantvlak",2,1))</f>
        <v>1</v>
      </c>
      <c r="AK923" s="6">
        <f>IF(T923="Duinvlak",3,IF(T923="Plantvlak",2,1))</f>
        <v>1</v>
      </c>
      <c r="AL923" s="6">
        <f>IF(X923="Duinvlak",3,IF(X923="Plantvlak",2,1))</f>
        <v>2</v>
      </c>
      <c r="AM923" s="6">
        <f>IF(AB923="Duinvlak",3,IF(AB923="Plantvlak",2,1))</f>
        <v>1</v>
      </c>
      <c r="AN923" s="6">
        <f>IF(AF923="Duinvlak",3,IF(AF923="Plantvlak",2,1))</f>
        <v>1</v>
      </c>
      <c r="AO923">
        <f>AI923*100000+AJ923*10000+AK923*1000+AL923*100+AM923*10+AN923</f>
        <v>111211</v>
      </c>
    </row>
    <row r="924" spans="1:41" ht="15" x14ac:dyDescent="0.25">
      <c r="A924" s="7">
        <v>382</v>
      </c>
      <c r="B924" s="7">
        <v>6</v>
      </c>
      <c r="C924" s="7">
        <v>501</v>
      </c>
      <c r="D924" s="7">
        <v>333</v>
      </c>
      <c r="E924" s="7">
        <v>404</v>
      </c>
      <c r="F924" s="7">
        <v>432</v>
      </c>
      <c r="G924" s="7">
        <v>-1</v>
      </c>
      <c r="H924" s="7">
        <v>0</v>
      </c>
      <c r="I924" s="7">
        <v>0</v>
      </c>
      <c r="J924" s="11">
        <v>0</v>
      </c>
      <c r="K924" s="11">
        <v>0</v>
      </c>
      <c r="M924" s="7">
        <v>0</v>
      </c>
      <c r="N924" s="9">
        <v>0</v>
      </c>
      <c r="O924" s="9">
        <v>0</v>
      </c>
      <c r="Q924" s="7">
        <v>0</v>
      </c>
      <c r="R924" s="10">
        <v>0</v>
      </c>
      <c r="S924" s="10">
        <v>0</v>
      </c>
      <c r="U924" s="7">
        <v>117</v>
      </c>
      <c r="V924" s="17">
        <v>50</v>
      </c>
      <c r="W924" s="17">
        <v>31</v>
      </c>
      <c r="X924" s="17" t="s">
        <v>3</v>
      </c>
      <c r="Y924" s="7">
        <v>-1</v>
      </c>
      <c r="Z924" s="14">
        <v>0</v>
      </c>
      <c r="AA924" s="14">
        <v>0</v>
      </c>
      <c r="AC924" s="7">
        <v>-1</v>
      </c>
      <c r="AD924" s="18">
        <v>0</v>
      </c>
      <c r="AE924" s="18">
        <v>0</v>
      </c>
      <c r="AG924" s="16">
        <v>2.2191005971800002</v>
      </c>
      <c r="AH924" s="16">
        <v>0.297170203355</v>
      </c>
      <c r="AI924" s="6">
        <f>IF(L924="Duinvlak",3,IF(L924="Plantvlak",2,1))</f>
        <v>1</v>
      </c>
      <c r="AJ924" s="6">
        <f>IF(P924="Duinvlak",3,IF(M924="Plantvlak",2,1))</f>
        <v>1</v>
      </c>
      <c r="AK924" s="6">
        <f>IF(T924="Duinvlak",3,IF(T924="Plantvlak",2,1))</f>
        <v>1</v>
      </c>
      <c r="AL924" s="6">
        <f>IF(X924="Duinvlak",3,IF(X924="Plantvlak",2,1))</f>
        <v>2</v>
      </c>
      <c r="AM924" s="6">
        <f>IF(AB924="Duinvlak",3,IF(AB924="Plantvlak",2,1))</f>
        <v>1</v>
      </c>
      <c r="AN924" s="6">
        <f>IF(AF924="Duinvlak",3,IF(AF924="Plantvlak",2,1))</f>
        <v>1</v>
      </c>
      <c r="AO924">
        <f>AI924*100000+AJ924*10000+AK924*1000+AL924*100+AM924*10+AN924</f>
        <v>111211</v>
      </c>
    </row>
    <row r="925" spans="1:41" ht="15" x14ac:dyDescent="0.25">
      <c r="A925" s="7">
        <v>383</v>
      </c>
      <c r="B925" s="7">
        <v>6</v>
      </c>
      <c r="C925" s="7">
        <v>501</v>
      </c>
      <c r="D925" s="7">
        <v>334</v>
      </c>
      <c r="E925" s="7">
        <v>406</v>
      </c>
      <c r="F925" s="7">
        <v>435</v>
      </c>
      <c r="G925" s="7">
        <v>-1</v>
      </c>
      <c r="H925" s="7">
        <v>0</v>
      </c>
      <c r="I925" s="7">
        <v>0</v>
      </c>
      <c r="J925" s="11">
        <v>0</v>
      </c>
      <c r="K925" s="11">
        <v>0</v>
      </c>
      <c r="M925" s="7">
        <v>0</v>
      </c>
      <c r="N925" s="9">
        <v>0</v>
      </c>
      <c r="O925" s="9">
        <v>0</v>
      </c>
      <c r="Q925" s="7">
        <v>0</v>
      </c>
      <c r="R925" s="10">
        <v>0</v>
      </c>
      <c r="S925" s="10">
        <v>0</v>
      </c>
      <c r="U925" s="7">
        <v>121</v>
      </c>
      <c r="V925" s="17">
        <v>50</v>
      </c>
      <c r="W925" s="17">
        <v>57</v>
      </c>
      <c r="X925" s="17" t="s">
        <v>3</v>
      </c>
      <c r="Y925" s="7">
        <v>-1</v>
      </c>
      <c r="Z925" s="14">
        <v>0</v>
      </c>
      <c r="AA925" s="14">
        <v>0</v>
      </c>
      <c r="AC925" s="7">
        <v>-1</v>
      </c>
      <c r="AD925" s="18">
        <v>0</v>
      </c>
      <c r="AE925" s="18">
        <v>0</v>
      </c>
      <c r="AG925" s="16">
        <v>3.8662237986100001</v>
      </c>
      <c r="AH925" s="16">
        <v>0.75075892515999998</v>
      </c>
      <c r="AI925" s="6">
        <f>IF(L925="Duinvlak",3,IF(L925="Plantvlak",2,1))</f>
        <v>1</v>
      </c>
      <c r="AJ925" s="6">
        <f>IF(P925="Duinvlak",3,IF(M925="Plantvlak",2,1))</f>
        <v>1</v>
      </c>
      <c r="AK925" s="6">
        <f>IF(T925="Duinvlak",3,IF(T925="Plantvlak",2,1))</f>
        <v>1</v>
      </c>
      <c r="AL925" s="6">
        <f>IF(X925="Duinvlak",3,IF(X925="Plantvlak",2,1))</f>
        <v>2</v>
      </c>
      <c r="AM925" s="6">
        <f>IF(AB925="Duinvlak",3,IF(AB925="Plantvlak",2,1))</f>
        <v>1</v>
      </c>
      <c r="AN925" s="6">
        <f>IF(AF925="Duinvlak",3,IF(AF925="Plantvlak",2,1))</f>
        <v>1</v>
      </c>
      <c r="AO925">
        <f>AI925*100000+AJ925*10000+AK925*1000+AL925*100+AM925*10+AN925</f>
        <v>111211</v>
      </c>
    </row>
    <row r="926" spans="1:41" ht="15" x14ac:dyDescent="0.25">
      <c r="A926" s="7">
        <v>384</v>
      </c>
      <c r="B926" s="7">
        <v>6</v>
      </c>
      <c r="C926" s="7">
        <v>501</v>
      </c>
      <c r="D926" s="7">
        <v>335</v>
      </c>
      <c r="E926" s="7">
        <v>407</v>
      </c>
      <c r="F926" s="7">
        <v>436</v>
      </c>
      <c r="G926" s="7">
        <v>-1</v>
      </c>
      <c r="H926" s="7">
        <v>0</v>
      </c>
      <c r="I926" s="7">
        <v>0</v>
      </c>
      <c r="J926" s="11">
        <v>0</v>
      </c>
      <c r="K926" s="11">
        <v>0</v>
      </c>
      <c r="M926" s="7">
        <v>0</v>
      </c>
      <c r="N926" s="9">
        <v>0</v>
      </c>
      <c r="O926" s="9">
        <v>0</v>
      </c>
      <c r="Q926" s="7">
        <v>0</v>
      </c>
      <c r="R926" s="10">
        <v>0</v>
      </c>
      <c r="S926" s="10">
        <v>0</v>
      </c>
      <c r="U926" s="7">
        <v>122</v>
      </c>
      <c r="V926" s="17">
        <v>50</v>
      </c>
      <c r="W926" s="17">
        <v>58</v>
      </c>
      <c r="X926" s="17" t="s">
        <v>3</v>
      </c>
      <c r="Y926" s="7">
        <v>-1</v>
      </c>
      <c r="Z926" s="14">
        <v>0</v>
      </c>
      <c r="AA926" s="14">
        <v>0</v>
      </c>
      <c r="AC926" s="7">
        <v>-1</v>
      </c>
      <c r="AD926" s="18">
        <v>0</v>
      </c>
      <c r="AE926" s="18">
        <v>0</v>
      </c>
      <c r="AG926" s="16">
        <v>6.9900397440599997</v>
      </c>
      <c r="AH926" s="16">
        <v>1.8206580027799999</v>
      </c>
      <c r="AI926" s="6">
        <f>IF(L926="Duinvlak",3,IF(L926="Plantvlak",2,1))</f>
        <v>1</v>
      </c>
      <c r="AJ926" s="6">
        <f>IF(P926="Duinvlak",3,IF(M926="Plantvlak",2,1))</f>
        <v>1</v>
      </c>
      <c r="AK926" s="6">
        <f>IF(T926="Duinvlak",3,IF(T926="Plantvlak",2,1))</f>
        <v>1</v>
      </c>
      <c r="AL926" s="6">
        <f>IF(X926="Duinvlak",3,IF(X926="Plantvlak",2,1))</f>
        <v>2</v>
      </c>
      <c r="AM926" s="6">
        <f>IF(AB926="Duinvlak",3,IF(AB926="Plantvlak",2,1))</f>
        <v>1</v>
      </c>
      <c r="AN926" s="6">
        <f>IF(AF926="Duinvlak",3,IF(AF926="Plantvlak",2,1))</f>
        <v>1</v>
      </c>
      <c r="AO926">
        <f>AI926*100000+AJ926*10000+AK926*1000+AL926*100+AM926*10+AN926</f>
        <v>111211</v>
      </c>
    </row>
    <row r="927" spans="1:41" ht="15" x14ac:dyDescent="0.25">
      <c r="A927" s="7">
        <v>385</v>
      </c>
      <c r="B927" s="7">
        <v>6</v>
      </c>
      <c r="C927" s="7">
        <v>501</v>
      </c>
      <c r="D927" s="7">
        <v>336</v>
      </c>
      <c r="E927" s="7">
        <v>408</v>
      </c>
      <c r="F927" s="7">
        <v>437</v>
      </c>
      <c r="G927" s="7">
        <v>-1</v>
      </c>
      <c r="H927" s="7">
        <v>0</v>
      </c>
      <c r="I927" s="7">
        <v>0</v>
      </c>
      <c r="J927" s="11">
        <v>0</v>
      </c>
      <c r="K927" s="11">
        <v>0</v>
      </c>
      <c r="M927" s="7">
        <v>0</v>
      </c>
      <c r="N927" s="9">
        <v>0</v>
      </c>
      <c r="O927" s="9">
        <v>0</v>
      </c>
      <c r="Q927" s="7">
        <v>0</v>
      </c>
      <c r="R927" s="10">
        <v>0</v>
      </c>
      <c r="S927" s="10">
        <v>0</v>
      </c>
      <c r="U927" s="7">
        <v>123</v>
      </c>
      <c r="V927" s="17">
        <v>50</v>
      </c>
      <c r="W927" s="17">
        <v>60</v>
      </c>
      <c r="X927" s="17" t="s">
        <v>3</v>
      </c>
      <c r="Y927" s="7">
        <v>-1</v>
      </c>
      <c r="Z927" s="14">
        <v>0</v>
      </c>
      <c r="AA927" s="14">
        <v>0</v>
      </c>
      <c r="AC927" s="7">
        <v>-1</v>
      </c>
      <c r="AD927" s="18">
        <v>0</v>
      </c>
      <c r="AE927" s="18">
        <v>0</v>
      </c>
      <c r="AG927" s="16">
        <v>2.38976415088</v>
      </c>
      <c r="AH927" s="16">
        <v>0.216277693075</v>
      </c>
      <c r="AI927" s="6">
        <f>IF(L927="Duinvlak",3,IF(L927="Plantvlak",2,1))</f>
        <v>1</v>
      </c>
      <c r="AJ927" s="6">
        <f>IF(P927="Duinvlak",3,IF(M927="Plantvlak",2,1))</f>
        <v>1</v>
      </c>
      <c r="AK927" s="6">
        <f>IF(T927="Duinvlak",3,IF(T927="Plantvlak",2,1))</f>
        <v>1</v>
      </c>
      <c r="AL927" s="6">
        <f>IF(X927="Duinvlak",3,IF(X927="Plantvlak",2,1))</f>
        <v>2</v>
      </c>
      <c r="AM927" s="6">
        <f>IF(AB927="Duinvlak",3,IF(AB927="Plantvlak",2,1))</f>
        <v>1</v>
      </c>
      <c r="AN927" s="6">
        <f>IF(AF927="Duinvlak",3,IF(AF927="Plantvlak",2,1))</f>
        <v>1</v>
      </c>
      <c r="AO927">
        <f>AI927*100000+AJ927*10000+AK927*1000+AL927*100+AM927*10+AN927</f>
        <v>111211</v>
      </c>
    </row>
    <row r="928" spans="1:41" ht="15" x14ac:dyDescent="0.25">
      <c r="A928" s="7">
        <v>598</v>
      </c>
      <c r="B928" s="7">
        <v>7</v>
      </c>
      <c r="C928" s="7">
        <v>401</v>
      </c>
      <c r="D928" s="7">
        <v>337</v>
      </c>
      <c r="E928" s="7">
        <v>425</v>
      </c>
      <c r="F928" s="7">
        <v>464</v>
      </c>
      <c r="G928" s="7">
        <v>-1</v>
      </c>
      <c r="H928" s="7">
        <v>0</v>
      </c>
      <c r="I928" s="7">
        <v>0</v>
      </c>
      <c r="J928" s="11">
        <v>0</v>
      </c>
      <c r="K928" s="11">
        <v>0</v>
      </c>
      <c r="M928" s="7">
        <v>0</v>
      </c>
      <c r="N928" s="9">
        <v>0</v>
      </c>
      <c r="O928" s="9">
        <v>0</v>
      </c>
      <c r="Q928" s="7">
        <v>0</v>
      </c>
      <c r="R928" s="10">
        <v>0</v>
      </c>
      <c r="S928" s="10">
        <v>0</v>
      </c>
      <c r="U928" s="7">
        <v>150</v>
      </c>
      <c r="V928" s="17">
        <v>40</v>
      </c>
      <c r="W928" s="17">
        <v>937</v>
      </c>
      <c r="X928" s="17" t="s">
        <v>3</v>
      </c>
      <c r="Y928" s="7">
        <v>-1</v>
      </c>
      <c r="Z928" s="14">
        <v>0</v>
      </c>
      <c r="AA928" s="14">
        <v>0</v>
      </c>
      <c r="AC928" s="7">
        <v>-1</v>
      </c>
      <c r="AD928" s="18">
        <v>0</v>
      </c>
      <c r="AE928" s="18">
        <v>0</v>
      </c>
      <c r="AG928" s="16">
        <v>2.6032984469399998</v>
      </c>
      <c r="AH928" s="16">
        <v>0.33999800054899998</v>
      </c>
      <c r="AI928" s="6">
        <f>IF(L928="Duinvlak",3,IF(L928="Plantvlak",2,1))</f>
        <v>1</v>
      </c>
      <c r="AJ928" s="6">
        <f>IF(P928="Duinvlak",3,IF(M928="Plantvlak",2,1))</f>
        <v>1</v>
      </c>
      <c r="AK928" s="6">
        <f>IF(T928="Duinvlak",3,IF(T928="Plantvlak",2,1))</f>
        <v>1</v>
      </c>
      <c r="AL928" s="6">
        <f>IF(X928="Duinvlak",3,IF(X928="Plantvlak",2,1))</f>
        <v>2</v>
      </c>
      <c r="AM928" s="6">
        <f>IF(AB928="Duinvlak",3,IF(AB928="Plantvlak",2,1))</f>
        <v>1</v>
      </c>
      <c r="AN928" s="6">
        <f>IF(AF928="Duinvlak",3,IF(AF928="Plantvlak",2,1))</f>
        <v>1</v>
      </c>
      <c r="AO928">
        <f>AI928*100000+AJ928*10000+AK928*1000+AL928*100+AM928*10+AN928</f>
        <v>111211</v>
      </c>
    </row>
    <row r="929" spans="1:41" ht="15" x14ac:dyDescent="0.25">
      <c r="A929" s="7">
        <v>210</v>
      </c>
      <c r="B929" s="7">
        <v>1</v>
      </c>
      <c r="C929" s="7">
        <v>4</v>
      </c>
      <c r="D929" s="7">
        <v>1148</v>
      </c>
      <c r="E929" s="7">
        <v>606</v>
      </c>
      <c r="F929" s="7">
        <v>-1</v>
      </c>
      <c r="G929" s="7">
        <v>0</v>
      </c>
      <c r="H929" s="7">
        <v>0</v>
      </c>
      <c r="I929" s="7">
        <v>0</v>
      </c>
      <c r="J929" s="11">
        <v>0</v>
      </c>
      <c r="K929" s="11">
        <v>0</v>
      </c>
      <c r="M929" s="7">
        <v>0</v>
      </c>
      <c r="N929" s="9">
        <v>0</v>
      </c>
      <c r="O929" s="9">
        <v>0</v>
      </c>
      <c r="Q929" s="7">
        <v>0</v>
      </c>
      <c r="R929" s="10">
        <v>0</v>
      </c>
      <c r="S929" s="10">
        <v>0</v>
      </c>
      <c r="U929" s="7">
        <v>0</v>
      </c>
      <c r="V929" s="17">
        <v>0</v>
      </c>
      <c r="W929" s="17">
        <v>0</v>
      </c>
      <c r="Y929" s="7">
        <v>1</v>
      </c>
      <c r="Z929" s="14">
        <v>4</v>
      </c>
      <c r="AA929" s="14">
        <v>527</v>
      </c>
      <c r="AB929" s="14" t="s">
        <v>2</v>
      </c>
      <c r="AC929" s="7">
        <v>153</v>
      </c>
      <c r="AD929" s="18">
        <v>4</v>
      </c>
      <c r="AE929" s="18">
        <v>201</v>
      </c>
      <c r="AF929" s="18" t="s">
        <v>2</v>
      </c>
      <c r="AG929" s="16">
        <v>6.5801553254699998</v>
      </c>
      <c r="AH929" s="16">
        <v>0.41481776719899999</v>
      </c>
      <c r="AI929" s="6">
        <f>IF(L929="Duinvlak",3,IF(L929="Plantvlak",2,1))</f>
        <v>1</v>
      </c>
      <c r="AJ929" s="6">
        <f>IF(P929="Duinvlak",3,IF(M929="Plantvlak",2,1))</f>
        <v>1</v>
      </c>
      <c r="AK929" s="6">
        <f>IF(T929="Duinvlak",3,IF(T929="Plantvlak",2,1))</f>
        <v>1</v>
      </c>
      <c r="AL929" s="6">
        <f>IF(X929="Duinvlak",3,IF(X929="Plantvlak",2,1))</f>
        <v>1</v>
      </c>
      <c r="AM929" s="6">
        <f>IF(AB929="Duinvlak",3,IF(AB929="Plantvlak",2,1))</f>
        <v>3</v>
      </c>
      <c r="AN929" s="6">
        <f>IF(AF929="Duinvlak",3,IF(AF929="Plantvlak",2,1))</f>
        <v>3</v>
      </c>
      <c r="AO929">
        <f>AI929*100000+AJ929*10000+AK929*1000+AL929*100+AM929*10+AN929</f>
        <v>111133</v>
      </c>
    </row>
    <row r="930" spans="1:41" ht="15" x14ac:dyDescent="0.25">
      <c r="A930" s="7">
        <v>211</v>
      </c>
      <c r="B930" s="7">
        <v>1</v>
      </c>
      <c r="C930" s="7">
        <v>4</v>
      </c>
      <c r="D930" s="7">
        <v>1149</v>
      </c>
      <c r="E930" s="7">
        <v>608</v>
      </c>
      <c r="F930" s="7">
        <v>-1</v>
      </c>
      <c r="G930" s="7">
        <v>0</v>
      </c>
      <c r="H930" s="7">
        <v>0</v>
      </c>
      <c r="I930" s="7">
        <v>0</v>
      </c>
      <c r="J930" s="11">
        <v>0</v>
      </c>
      <c r="K930" s="11">
        <v>0</v>
      </c>
      <c r="M930" s="7">
        <v>0</v>
      </c>
      <c r="N930" s="9">
        <v>0</v>
      </c>
      <c r="O930" s="9">
        <v>0</v>
      </c>
      <c r="Q930" s="7">
        <v>0</v>
      </c>
      <c r="R930" s="10">
        <v>0</v>
      </c>
      <c r="S930" s="10">
        <v>0</v>
      </c>
      <c r="U930" s="7">
        <v>0</v>
      </c>
      <c r="V930" s="17">
        <v>0</v>
      </c>
      <c r="W930" s="17">
        <v>0</v>
      </c>
      <c r="Y930" s="7">
        <v>3</v>
      </c>
      <c r="Z930" s="14">
        <v>4</v>
      </c>
      <c r="AA930" s="14">
        <v>542</v>
      </c>
      <c r="AB930" s="14" t="s">
        <v>2</v>
      </c>
      <c r="AC930" s="7">
        <v>221</v>
      </c>
      <c r="AD930" s="18">
        <v>4</v>
      </c>
      <c r="AE930" s="18">
        <v>271</v>
      </c>
      <c r="AF930" s="18" t="s">
        <v>2</v>
      </c>
      <c r="AG930" s="16">
        <v>6.5424023136900002</v>
      </c>
      <c r="AH930" s="16">
        <v>1.39452436693</v>
      </c>
      <c r="AI930" s="6">
        <f>IF(L930="Duinvlak",3,IF(L930="Plantvlak",2,1))</f>
        <v>1</v>
      </c>
      <c r="AJ930" s="6">
        <f>IF(P930="Duinvlak",3,IF(M930="Plantvlak",2,1))</f>
        <v>1</v>
      </c>
      <c r="AK930" s="6">
        <f>IF(T930="Duinvlak",3,IF(T930="Plantvlak",2,1))</f>
        <v>1</v>
      </c>
      <c r="AL930" s="6">
        <f>IF(X930="Duinvlak",3,IF(X930="Plantvlak",2,1))</f>
        <v>1</v>
      </c>
      <c r="AM930" s="6">
        <f>IF(AB930="Duinvlak",3,IF(AB930="Plantvlak",2,1))</f>
        <v>3</v>
      </c>
      <c r="AN930" s="6">
        <f>IF(AF930="Duinvlak",3,IF(AF930="Plantvlak",2,1))</f>
        <v>3</v>
      </c>
      <c r="AO930">
        <f>AI930*100000+AJ930*10000+AK930*1000+AL930*100+AM930*10+AN930</f>
        <v>111133</v>
      </c>
    </row>
    <row r="931" spans="1:41" ht="15" x14ac:dyDescent="0.25">
      <c r="A931" s="7">
        <v>324</v>
      </c>
      <c r="B931" s="7">
        <v>2</v>
      </c>
      <c r="C931" s="7">
        <v>5</v>
      </c>
      <c r="D931" s="7">
        <v>1151</v>
      </c>
      <c r="E931" s="7">
        <v>611</v>
      </c>
      <c r="F931" s="7">
        <v>-1</v>
      </c>
      <c r="G931" s="7">
        <v>0</v>
      </c>
      <c r="H931" s="7">
        <v>0</v>
      </c>
      <c r="I931" s="7">
        <v>0</v>
      </c>
      <c r="J931" s="11">
        <v>0</v>
      </c>
      <c r="K931" s="11">
        <v>0</v>
      </c>
      <c r="M931" s="7">
        <v>0</v>
      </c>
      <c r="N931" s="9">
        <v>0</v>
      </c>
      <c r="O931" s="9">
        <v>0</v>
      </c>
      <c r="Q931" s="7">
        <v>0</v>
      </c>
      <c r="R931" s="10">
        <v>0</v>
      </c>
      <c r="S931" s="10">
        <v>0</v>
      </c>
      <c r="U931" s="7">
        <v>0</v>
      </c>
      <c r="V931" s="17">
        <v>0</v>
      </c>
      <c r="W931" s="17">
        <v>0</v>
      </c>
      <c r="Y931" s="7">
        <v>8</v>
      </c>
      <c r="Z931" s="14">
        <v>5</v>
      </c>
      <c r="AA931" s="14">
        <v>1</v>
      </c>
      <c r="AB931" s="14" t="s">
        <v>2</v>
      </c>
      <c r="AC931" s="7">
        <v>1</v>
      </c>
      <c r="AD931" s="18">
        <v>5</v>
      </c>
      <c r="AE931" s="18">
        <v>1</v>
      </c>
      <c r="AF931" s="18" t="s">
        <v>2</v>
      </c>
      <c r="AG931" s="16">
        <v>11.5462833394</v>
      </c>
      <c r="AH931" s="16">
        <v>1.31477342495</v>
      </c>
      <c r="AI931" s="6">
        <f>IF(L931="Duinvlak",3,IF(L931="Plantvlak",2,1))</f>
        <v>1</v>
      </c>
      <c r="AJ931" s="6">
        <f>IF(P931="Duinvlak",3,IF(M931="Plantvlak",2,1))</f>
        <v>1</v>
      </c>
      <c r="AK931" s="6">
        <f>IF(T931="Duinvlak",3,IF(T931="Plantvlak",2,1))</f>
        <v>1</v>
      </c>
      <c r="AL931" s="6">
        <f>IF(X931="Duinvlak",3,IF(X931="Plantvlak",2,1))</f>
        <v>1</v>
      </c>
      <c r="AM931" s="6">
        <f>IF(AB931="Duinvlak",3,IF(AB931="Plantvlak",2,1))</f>
        <v>3</v>
      </c>
      <c r="AN931" s="6">
        <f>IF(AF931="Duinvlak",3,IF(AF931="Plantvlak",2,1))</f>
        <v>3</v>
      </c>
      <c r="AO931">
        <f>AI931*100000+AJ931*10000+AK931*1000+AL931*100+AM931*10+AN931</f>
        <v>111133</v>
      </c>
    </row>
    <row r="932" spans="1:41" ht="15" x14ac:dyDescent="0.25">
      <c r="A932" s="7">
        <v>363</v>
      </c>
      <c r="B932" s="7">
        <v>3</v>
      </c>
      <c r="C932" s="7">
        <v>3</v>
      </c>
      <c r="D932" s="7">
        <v>1152</v>
      </c>
      <c r="E932" s="7">
        <v>613</v>
      </c>
      <c r="F932" s="7">
        <v>-1</v>
      </c>
      <c r="G932" s="7">
        <v>0</v>
      </c>
      <c r="H932" s="7">
        <v>0</v>
      </c>
      <c r="I932" s="7">
        <v>0</v>
      </c>
      <c r="J932" s="11">
        <v>0</v>
      </c>
      <c r="K932" s="11">
        <v>0</v>
      </c>
      <c r="M932" s="7">
        <v>0</v>
      </c>
      <c r="N932" s="9">
        <v>0</v>
      </c>
      <c r="O932" s="9">
        <v>0</v>
      </c>
      <c r="Q932" s="7">
        <v>0</v>
      </c>
      <c r="R932" s="10">
        <v>0</v>
      </c>
      <c r="S932" s="10">
        <v>0</v>
      </c>
      <c r="U932" s="7">
        <v>0</v>
      </c>
      <c r="V932" s="17">
        <v>0</v>
      </c>
      <c r="W932" s="17">
        <v>0</v>
      </c>
      <c r="Y932" s="7">
        <v>10</v>
      </c>
      <c r="Z932" s="14">
        <v>3</v>
      </c>
      <c r="AA932" s="14">
        <v>552</v>
      </c>
      <c r="AB932" s="14" t="s">
        <v>2</v>
      </c>
      <c r="AC932" s="7">
        <v>268</v>
      </c>
      <c r="AD932" s="18">
        <v>3</v>
      </c>
      <c r="AE932" s="18">
        <v>319</v>
      </c>
      <c r="AF932" s="18" t="s">
        <v>2</v>
      </c>
      <c r="AG932" s="16">
        <v>3.4758119537700001</v>
      </c>
      <c r="AH932" s="16">
        <v>9.8080205409400004E-2</v>
      </c>
      <c r="AI932" s="6">
        <f>IF(L932="Duinvlak",3,IF(L932="Plantvlak",2,1))</f>
        <v>1</v>
      </c>
      <c r="AJ932" s="6">
        <f>IF(P932="Duinvlak",3,IF(M932="Plantvlak",2,1))</f>
        <v>1</v>
      </c>
      <c r="AK932" s="6">
        <f>IF(T932="Duinvlak",3,IF(T932="Plantvlak",2,1))</f>
        <v>1</v>
      </c>
      <c r="AL932" s="6">
        <f>IF(X932="Duinvlak",3,IF(X932="Plantvlak",2,1))</f>
        <v>1</v>
      </c>
      <c r="AM932" s="6">
        <f>IF(AB932="Duinvlak",3,IF(AB932="Plantvlak",2,1))</f>
        <v>3</v>
      </c>
      <c r="AN932" s="6">
        <f>IF(AF932="Duinvlak",3,IF(AF932="Plantvlak",2,1))</f>
        <v>3</v>
      </c>
      <c r="AO932">
        <f>AI932*100000+AJ932*10000+AK932*1000+AL932*100+AM932*10+AN932</f>
        <v>111133</v>
      </c>
    </row>
    <row r="933" spans="1:41" ht="15" x14ac:dyDescent="0.25">
      <c r="A933" s="7">
        <v>475</v>
      </c>
      <c r="B933" s="7">
        <v>6</v>
      </c>
      <c r="C933" s="7">
        <v>501</v>
      </c>
      <c r="D933" s="7">
        <v>1153</v>
      </c>
      <c r="E933" s="7">
        <v>615</v>
      </c>
      <c r="F933" s="7">
        <v>-1</v>
      </c>
      <c r="G933" s="7">
        <v>0</v>
      </c>
      <c r="H933" s="7">
        <v>0</v>
      </c>
      <c r="I933" s="7">
        <v>0</v>
      </c>
      <c r="J933" s="11">
        <v>0</v>
      </c>
      <c r="K933" s="11">
        <v>0</v>
      </c>
      <c r="M933" s="7">
        <v>0</v>
      </c>
      <c r="N933" s="9">
        <v>0</v>
      </c>
      <c r="O933" s="9">
        <v>0</v>
      </c>
      <c r="Q933" s="7">
        <v>0</v>
      </c>
      <c r="R933" s="10">
        <v>0</v>
      </c>
      <c r="S933" s="10">
        <v>0</v>
      </c>
      <c r="U933" s="7">
        <v>0</v>
      </c>
      <c r="V933" s="17">
        <v>0</v>
      </c>
      <c r="W933" s="17">
        <v>0</v>
      </c>
      <c r="Y933" s="7">
        <v>12</v>
      </c>
      <c r="Z933" s="14">
        <v>50</v>
      </c>
      <c r="AA933" s="14">
        <v>500</v>
      </c>
      <c r="AB933" s="14" t="s">
        <v>2</v>
      </c>
      <c r="AC933" s="7">
        <v>5</v>
      </c>
      <c r="AD933" s="18">
        <v>501</v>
      </c>
      <c r="AE933" s="18">
        <v>4</v>
      </c>
      <c r="AF933" s="18" t="s">
        <v>2</v>
      </c>
      <c r="AG933" s="16">
        <v>6.7709074136699998</v>
      </c>
      <c r="AH933" s="16">
        <v>0.62793314997799998</v>
      </c>
      <c r="AI933" s="6">
        <f>IF(L933="Duinvlak",3,IF(L933="Plantvlak",2,1))</f>
        <v>1</v>
      </c>
      <c r="AJ933" s="6">
        <f>IF(P933="Duinvlak",3,IF(M933="Plantvlak",2,1))</f>
        <v>1</v>
      </c>
      <c r="AK933" s="6">
        <f>IF(T933="Duinvlak",3,IF(T933="Plantvlak",2,1))</f>
        <v>1</v>
      </c>
      <c r="AL933" s="6">
        <f>IF(X933="Duinvlak",3,IF(X933="Plantvlak",2,1))</f>
        <v>1</v>
      </c>
      <c r="AM933" s="6">
        <f>IF(AB933="Duinvlak",3,IF(AB933="Plantvlak",2,1))</f>
        <v>3</v>
      </c>
      <c r="AN933" s="6">
        <f>IF(AF933="Duinvlak",3,IF(AF933="Plantvlak",2,1))</f>
        <v>3</v>
      </c>
      <c r="AO933">
        <f>AI933*100000+AJ933*10000+AK933*1000+AL933*100+AM933*10+AN933</f>
        <v>111133</v>
      </c>
    </row>
    <row r="934" spans="1:41" ht="15" x14ac:dyDescent="0.25">
      <c r="A934" s="7">
        <v>477</v>
      </c>
      <c r="B934" s="7">
        <v>6</v>
      </c>
      <c r="C934" s="7">
        <v>501</v>
      </c>
      <c r="D934" s="7">
        <v>1155</v>
      </c>
      <c r="E934" s="7">
        <v>617</v>
      </c>
      <c r="F934" s="7">
        <v>-1</v>
      </c>
      <c r="G934" s="7">
        <v>0</v>
      </c>
      <c r="H934" s="7">
        <v>0</v>
      </c>
      <c r="I934" s="7">
        <v>0</v>
      </c>
      <c r="J934" s="11">
        <v>0</v>
      </c>
      <c r="K934" s="11">
        <v>0</v>
      </c>
      <c r="M934" s="7">
        <v>0</v>
      </c>
      <c r="N934" s="9">
        <v>0</v>
      </c>
      <c r="O934" s="9">
        <v>0</v>
      </c>
      <c r="Q934" s="7">
        <v>0</v>
      </c>
      <c r="R934" s="10">
        <v>0</v>
      </c>
      <c r="S934" s="10">
        <v>0</v>
      </c>
      <c r="U934" s="7">
        <v>0</v>
      </c>
      <c r="V934" s="17">
        <v>0</v>
      </c>
      <c r="W934" s="17">
        <v>0</v>
      </c>
      <c r="Y934" s="7">
        <v>14</v>
      </c>
      <c r="Z934" s="14">
        <v>50</v>
      </c>
      <c r="AA934" s="14">
        <v>503</v>
      </c>
      <c r="AB934" s="14" t="s">
        <v>2</v>
      </c>
      <c r="AC934" s="7">
        <v>2</v>
      </c>
      <c r="AD934" s="18">
        <v>501</v>
      </c>
      <c r="AE934" s="18">
        <v>1</v>
      </c>
      <c r="AF934" s="18" t="s">
        <v>2</v>
      </c>
      <c r="AG934" s="16">
        <v>14.036655354300001</v>
      </c>
      <c r="AH934" s="16">
        <v>2.63528610476</v>
      </c>
      <c r="AI934" s="6">
        <f>IF(L934="Duinvlak",3,IF(L934="Plantvlak",2,1))</f>
        <v>1</v>
      </c>
      <c r="AJ934" s="6">
        <f>IF(P934="Duinvlak",3,IF(M934="Plantvlak",2,1))</f>
        <v>1</v>
      </c>
      <c r="AK934" s="6">
        <f>IF(T934="Duinvlak",3,IF(T934="Plantvlak",2,1))</f>
        <v>1</v>
      </c>
      <c r="AL934" s="6">
        <f>IF(X934="Duinvlak",3,IF(X934="Plantvlak",2,1))</f>
        <v>1</v>
      </c>
      <c r="AM934" s="6">
        <f>IF(AB934="Duinvlak",3,IF(AB934="Plantvlak",2,1))</f>
        <v>3</v>
      </c>
      <c r="AN934" s="6">
        <f>IF(AF934="Duinvlak",3,IF(AF934="Plantvlak",2,1))</f>
        <v>3</v>
      </c>
      <c r="AO934">
        <f>AI934*100000+AJ934*10000+AK934*1000+AL934*100+AM934*10+AN934</f>
        <v>111133</v>
      </c>
    </row>
    <row r="935" spans="1:41" ht="15" x14ac:dyDescent="0.25">
      <c r="A935" s="7">
        <v>480</v>
      </c>
      <c r="B935" s="7">
        <v>6</v>
      </c>
      <c r="C935" s="7">
        <v>501</v>
      </c>
      <c r="D935" s="7">
        <v>1158</v>
      </c>
      <c r="E935" s="7">
        <v>620</v>
      </c>
      <c r="F935" s="7">
        <v>-1</v>
      </c>
      <c r="G935" s="7">
        <v>0</v>
      </c>
      <c r="H935" s="7">
        <v>0</v>
      </c>
      <c r="I935" s="7">
        <v>0</v>
      </c>
      <c r="J935" s="11">
        <v>0</v>
      </c>
      <c r="K935" s="11">
        <v>0</v>
      </c>
      <c r="M935" s="7">
        <v>0</v>
      </c>
      <c r="N935" s="9">
        <v>0</v>
      </c>
      <c r="O935" s="9">
        <v>0</v>
      </c>
      <c r="Q935" s="7">
        <v>0</v>
      </c>
      <c r="R935" s="10">
        <v>0</v>
      </c>
      <c r="S935" s="10">
        <v>0</v>
      </c>
      <c r="U935" s="7">
        <v>0</v>
      </c>
      <c r="V935" s="17">
        <v>0</v>
      </c>
      <c r="W935" s="17">
        <v>0</v>
      </c>
      <c r="Y935" s="7">
        <v>17</v>
      </c>
      <c r="Z935" s="14">
        <v>50</v>
      </c>
      <c r="AA935" s="14">
        <v>506</v>
      </c>
      <c r="AB935" s="14" t="s">
        <v>2</v>
      </c>
      <c r="AC935" s="7">
        <v>2</v>
      </c>
      <c r="AD935" s="18">
        <v>501</v>
      </c>
      <c r="AE935" s="18">
        <v>1</v>
      </c>
      <c r="AF935" s="18" t="s">
        <v>2</v>
      </c>
      <c r="AG935" s="16">
        <v>1.1638248234399999</v>
      </c>
      <c r="AH935" s="16">
        <v>4.6754439801100001E-2</v>
      </c>
      <c r="AI935" s="6">
        <f>IF(L935="Duinvlak",3,IF(L935="Plantvlak",2,1))</f>
        <v>1</v>
      </c>
      <c r="AJ935" s="6">
        <f>IF(P935="Duinvlak",3,IF(M935="Plantvlak",2,1))</f>
        <v>1</v>
      </c>
      <c r="AK935" s="6">
        <f>IF(T935="Duinvlak",3,IF(T935="Plantvlak",2,1))</f>
        <v>1</v>
      </c>
      <c r="AL935" s="6">
        <f>IF(X935="Duinvlak",3,IF(X935="Plantvlak",2,1))</f>
        <v>1</v>
      </c>
      <c r="AM935" s="6">
        <f>IF(AB935="Duinvlak",3,IF(AB935="Plantvlak",2,1))</f>
        <v>3</v>
      </c>
      <c r="AN935" s="6">
        <f>IF(AF935="Duinvlak",3,IF(AF935="Plantvlak",2,1))</f>
        <v>3</v>
      </c>
      <c r="AO935">
        <f>AI935*100000+AJ935*10000+AK935*1000+AL935*100+AM935*10+AN935</f>
        <v>111133</v>
      </c>
    </row>
    <row r="936" spans="1:41" ht="15" x14ac:dyDescent="0.25">
      <c r="A936" s="7">
        <v>481</v>
      </c>
      <c r="B936" s="7">
        <v>6</v>
      </c>
      <c r="C936" s="7">
        <v>501</v>
      </c>
      <c r="D936" s="7">
        <v>1159</v>
      </c>
      <c r="E936" s="7">
        <v>621</v>
      </c>
      <c r="F936" s="7">
        <v>-1</v>
      </c>
      <c r="G936" s="7">
        <v>0</v>
      </c>
      <c r="H936" s="7">
        <v>0</v>
      </c>
      <c r="I936" s="7">
        <v>0</v>
      </c>
      <c r="J936" s="11">
        <v>0</v>
      </c>
      <c r="K936" s="11">
        <v>0</v>
      </c>
      <c r="M936" s="7">
        <v>0</v>
      </c>
      <c r="N936" s="9">
        <v>0</v>
      </c>
      <c r="O936" s="9">
        <v>0</v>
      </c>
      <c r="Q936" s="7">
        <v>0</v>
      </c>
      <c r="R936" s="10">
        <v>0</v>
      </c>
      <c r="S936" s="10">
        <v>0</v>
      </c>
      <c r="U936" s="7">
        <v>0</v>
      </c>
      <c r="V936" s="17">
        <v>0</v>
      </c>
      <c r="W936" s="17">
        <v>0</v>
      </c>
      <c r="Y936" s="7">
        <v>18</v>
      </c>
      <c r="Z936" s="14">
        <v>50</v>
      </c>
      <c r="AA936" s="14">
        <v>507</v>
      </c>
      <c r="AB936" s="14" t="s">
        <v>2</v>
      </c>
      <c r="AC936" s="7">
        <v>2</v>
      </c>
      <c r="AD936" s="18">
        <v>501</v>
      </c>
      <c r="AE936" s="18">
        <v>1</v>
      </c>
      <c r="AF936" s="18" t="s">
        <v>2</v>
      </c>
      <c r="AG936" s="16">
        <v>4.5878709174100001</v>
      </c>
      <c r="AH936" s="16">
        <v>0.52713810206300005</v>
      </c>
      <c r="AI936" s="6">
        <f>IF(L936="Duinvlak",3,IF(L936="Plantvlak",2,1))</f>
        <v>1</v>
      </c>
      <c r="AJ936" s="6">
        <f>IF(P936="Duinvlak",3,IF(M936="Plantvlak",2,1))</f>
        <v>1</v>
      </c>
      <c r="AK936" s="6">
        <f>IF(T936="Duinvlak",3,IF(T936="Plantvlak",2,1))</f>
        <v>1</v>
      </c>
      <c r="AL936" s="6">
        <f>IF(X936="Duinvlak",3,IF(X936="Plantvlak",2,1))</f>
        <v>1</v>
      </c>
      <c r="AM936" s="6">
        <f>IF(AB936="Duinvlak",3,IF(AB936="Plantvlak",2,1))</f>
        <v>3</v>
      </c>
      <c r="AN936" s="6">
        <f>IF(AF936="Duinvlak",3,IF(AF936="Plantvlak",2,1))</f>
        <v>3</v>
      </c>
      <c r="AO936">
        <f>AI936*100000+AJ936*10000+AK936*1000+AL936*100+AM936*10+AN936</f>
        <v>111133</v>
      </c>
    </row>
    <row r="937" spans="1:41" ht="15" x14ac:dyDescent="0.25">
      <c r="A937" s="7">
        <v>484</v>
      </c>
      <c r="B937" s="7">
        <v>6</v>
      </c>
      <c r="C937" s="7">
        <v>501</v>
      </c>
      <c r="D937" s="7">
        <v>1162</v>
      </c>
      <c r="E937" s="7">
        <v>624</v>
      </c>
      <c r="F937" s="7">
        <v>-1</v>
      </c>
      <c r="G937" s="7">
        <v>0</v>
      </c>
      <c r="H937" s="7">
        <v>0</v>
      </c>
      <c r="I937" s="7">
        <v>0</v>
      </c>
      <c r="J937" s="11">
        <v>0</v>
      </c>
      <c r="K937" s="11">
        <v>0</v>
      </c>
      <c r="M937" s="7">
        <v>0</v>
      </c>
      <c r="N937" s="9">
        <v>0</v>
      </c>
      <c r="O937" s="9">
        <v>0</v>
      </c>
      <c r="Q937" s="7">
        <v>0</v>
      </c>
      <c r="R937" s="10">
        <v>0</v>
      </c>
      <c r="S937" s="10">
        <v>0</v>
      </c>
      <c r="U937" s="7">
        <v>0</v>
      </c>
      <c r="V937" s="17">
        <v>0</v>
      </c>
      <c r="W937" s="17">
        <v>0</v>
      </c>
      <c r="Y937" s="7">
        <v>21</v>
      </c>
      <c r="Z937" s="14">
        <v>50</v>
      </c>
      <c r="AA937" s="14">
        <v>510</v>
      </c>
      <c r="AB937" s="14" t="s">
        <v>2</v>
      </c>
      <c r="AC937" s="7">
        <v>2</v>
      </c>
      <c r="AD937" s="18">
        <v>501</v>
      </c>
      <c r="AE937" s="18">
        <v>1</v>
      </c>
      <c r="AF937" s="18" t="s">
        <v>2</v>
      </c>
      <c r="AG937" s="16">
        <v>12.9657007303</v>
      </c>
      <c r="AH937" s="16">
        <v>1.6930294071400001</v>
      </c>
      <c r="AI937" s="6">
        <f>IF(L937="Duinvlak",3,IF(L937="Plantvlak",2,1))</f>
        <v>1</v>
      </c>
      <c r="AJ937" s="6">
        <f>IF(P937="Duinvlak",3,IF(M937="Plantvlak",2,1))</f>
        <v>1</v>
      </c>
      <c r="AK937" s="6">
        <f>IF(T937="Duinvlak",3,IF(T937="Plantvlak",2,1))</f>
        <v>1</v>
      </c>
      <c r="AL937" s="6">
        <f>IF(X937="Duinvlak",3,IF(X937="Plantvlak",2,1))</f>
        <v>1</v>
      </c>
      <c r="AM937" s="6">
        <f>IF(AB937="Duinvlak",3,IF(AB937="Plantvlak",2,1))</f>
        <v>3</v>
      </c>
      <c r="AN937" s="6">
        <f>IF(AF937="Duinvlak",3,IF(AF937="Plantvlak",2,1))</f>
        <v>3</v>
      </c>
      <c r="AO937">
        <f>AI937*100000+AJ937*10000+AK937*1000+AL937*100+AM937*10+AN937</f>
        <v>111133</v>
      </c>
    </row>
    <row r="938" spans="1:41" ht="15" x14ac:dyDescent="0.25">
      <c r="A938" s="7">
        <v>485</v>
      </c>
      <c r="B938" s="7">
        <v>6</v>
      </c>
      <c r="C938" s="7">
        <v>501</v>
      </c>
      <c r="D938" s="7">
        <v>1163</v>
      </c>
      <c r="E938" s="7">
        <v>625</v>
      </c>
      <c r="F938" s="7">
        <v>-1</v>
      </c>
      <c r="G938" s="7">
        <v>0</v>
      </c>
      <c r="H938" s="7">
        <v>0</v>
      </c>
      <c r="I938" s="7">
        <v>0</v>
      </c>
      <c r="J938" s="11">
        <v>0</v>
      </c>
      <c r="K938" s="11">
        <v>0</v>
      </c>
      <c r="M938" s="7">
        <v>0</v>
      </c>
      <c r="N938" s="9">
        <v>0</v>
      </c>
      <c r="O938" s="9">
        <v>0</v>
      </c>
      <c r="Q938" s="7">
        <v>0</v>
      </c>
      <c r="R938" s="10">
        <v>0</v>
      </c>
      <c r="S938" s="10">
        <v>0</v>
      </c>
      <c r="U938" s="7">
        <v>0</v>
      </c>
      <c r="V938" s="17">
        <v>0</v>
      </c>
      <c r="W938" s="17">
        <v>0</v>
      </c>
      <c r="Y938" s="7">
        <v>22</v>
      </c>
      <c r="Z938" s="14">
        <v>50</v>
      </c>
      <c r="AA938" s="14">
        <v>511</v>
      </c>
      <c r="AB938" s="14" t="s">
        <v>2</v>
      </c>
      <c r="AC938" s="7">
        <v>2</v>
      </c>
      <c r="AD938" s="18">
        <v>501</v>
      </c>
      <c r="AE938" s="18">
        <v>1</v>
      </c>
      <c r="AF938" s="18" t="s">
        <v>2</v>
      </c>
      <c r="AG938" s="16">
        <v>5.2465924600499996</v>
      </c>
      <c r="AH938" s="16">
        <v>0.31351305204500002</v>
      </c>
      <c r="AI938" s="6">
        <f>IF(L938="Duinvlak",3,IF(L938="Plantvlak",2,1))</f>
        <v>1</v>
      </c>
      <c r="AJ938" s="6">
        <f>IF(P938="Duinvlak",3,IF(M938="Plantvlak",2,1))</f>
        <v>1</v>
      </c>
      <c r="AK938" s="6">
        <f>IF(T938="Duinvlak",3,IF(T938="Plantvlak",2,1))</f>
        <v>1</v>
      </c>
      <c r="AL938" s="6">
        <f>IF(X938="Duinvlak",3,IF(X938="Plantvlak",2,1))</f>
        <v>1</v>
      </c>
      <c r="AM938" s="6">
        <f>IF(AB938="Duinvlak",3,IF(AB938="Plantvlak",2,1))</f>
        <v>3</v>
      </c>
      <c r="AN938" s="6">
        <f>IF(AF938="Duinvlak",3,IF(AF938="Plantvlak",2,1))</f>
        <v>3</v>
      </c>
      <c r="AO938">
        <f>AI938*100000+AJ938*10000+AK938*1000+AL938*100+AM938*10+AN938</f>
        <v>111133</v>
      </c>
    </row>
    <row r="939" spans="1:41" ht="15" x14ac:dyDescent="0.25">
      <c r="A939" s="7">
        <v>486</v>
      </c>
      <c r="B939" s="7">
        <v>6</v>
      </c>
      <c r="C939" s="7">
        <v>501</v>
      </c>
      <c r="D939" s="7">
        <v>1164</v>
      </c>
      <c r="E939" s="7">
        <v>626</v>
      </c>
      <c r="F939" s="7">
        <v>-1</v>
      </c>
      <c r="G939" s="7">
        <v>0</v>
      </c>
      <c r="H939" s="7">
        <v>0</v>
      </c>
      <c r="I939" s="7">
        <v>0</v>
      </c>
      <c r="J939" s="11">
        <v>0</v>
      </c>
      <c r="K939" s="11">
        <v>0</v>
      </c>
      <c r="M939" s="7">
        <v>0</v>
      </c>
      <c r="N939" s="9">
        <v>0</v>
      </c>
      <c r="O939" s="9">
        <v>0</v>
      </c>
      <c r="Q939" s="7">
        <v>0</v>
      </c>
      <c r="R939" s="10">
        <v>0</v>
      </c>
      <c r="S939" s="10">
        <v>0</v>
      </c>
      <c r="U939" s="7">
        <v>0</v>
      </c>
      <c r="V939" s="17">
        <v>0</v>
      </c>
      <c r="W939" s="17">
        <v>0</v>
      </c>
      <c r="Y939" s="7">
        <v>23</v>
      </c>
      <c r="Z939" s="14">
        <v>50</v>
      </c>
      <c r="AA939" s="14">
        <v>512</v>
      </c>
      <c r="AB939" s="14" t="s">
        <v>2</v>
      </c>
      <c r="AC939" s="7">
        <v>2</v>
      </c>
      <c r="AD939" s="18">
        <v>501</v>
      </c>
      <c r="AE939" s="18">
        <v>1</v>
      </c>
      <c r="AF939" s="18" t="s">
        <v>2</v>
      </c>
      <c r="AG939" s="16">
        <v>4.5099644130999996</v>
      </c>
      <c r="AH939" s="16">
        <v>0.29370175235200002</v>
      </c>
      <c r="AI939" s="6">
        <f>IF(L939="Duinvlak",3,IF(L939="Plantvlak",2,1))</f>
        <v>1</v>
      </c>
      <c r="AJ939" s="6">
        <f>IF(P939="Duinvlak",3,IF(M939="Plantvlak",2,1))</f>
        <v>1</v>
      </c>
      <c r="AK939" s="6">
        <f>IF(T939="Duinvlak",3,IF(T939="Plantvlak",2,1))</f>
        <v>1</v>
      </c>
      <c r="AL939" s="6">
        <f>IF(X939="Duinvlak",3,IF(X939="Plantvlak",2,1))</f>
        <v>1</v>
      </c>
      <c r="AM939" s="6">
        <f>IF(AB939="Duinvlak",3,IF(AB939="Plantvlak",2,1))</f>
        <v>3</v>
      </c>
      <c r="AN939" s="6">
        <f>IF(AF939="Duinvlak",3,IF(AF939="Plantvlak",2,1))</f>
        <v>3</v>
      </c>
      <c r="AO939">
        <f>AI939*100000+AJ939*10000+AK939*1000+AL939*100+AM939*10+AN939</f>
        <v>111133</v>
      </c>
    </row>
    <row r="940" spans="1:41" ht="15" x14ac:dyDescent="0.25">
      <c r="A940" s="7">
        <v>487</v>
      </c>
      <c r="B940" s="7">
        <v>6</v>
      </c>
      <c r="C940" s="7">
        <v>501</v>
      </c>
      <c r="D940" s="7">
        <v>1165</v>
      </c>
      <c r="E940" s="7">
        <v>627</v>
      </c>
      <c r="F940" s="7">
        <v>-1</v>
      </c>
      <c r="G940" s="7">
        <v>0</v>
      </c>
      <c r="H940" s="7">
        <v>0</v>
      </c>
      <c r="I940" s="7">
        <v>0</v>
      </c>
      <c r="J940" s="11">
        <v>0</v>
      </c>
      <c r="K940" s="11">
        <v>0</v>
      </c>
      <c r="M940" s="7">
        <v>0</v>
      </c>
      <c r="N940" s="9">
        <v>0</v>
      </c>
      <c r="O940" s="9">
        <v>0</v>
      </c>
      <c r="Q940" s="7">
        <v>0</v>
      </c>
      <c r="R940" s="10">
        <v>0</v>
      </c>
      <c r="S940" s="10">
        <v>0</v>
      </c>
      <c r="U940" s="7">
        <v>0</v>
      </c>
      <c r="V940" s="17">
        <v>0</v>
      </c>
      <c r="W940" s="17">
        <v>0</v>
      </c>
      <c r="Y940" s="7">
        <v>24</v>
      </c>
      <c r="Z940" s="14">
        <v>50</v>
      </c>
      <c r="AA940" s="14">
        <v>513</v>
      </c>
      <c r="AB940" s="14" t="s">
        <v>2</v>
      </c>
      <c r="AC940" s="7">
        <v>3</v>
      </c>
      <c r="AD940" s="18">
        <v>501</v>
      </c>
      <c r="AE940" s="18">
        <v>2</v>
      </c>
      <c r="AF940" s="18" t="s">
        <v>2</v>
      </c>
      <c r="AG940" s="16">
        <v>5.5741443329100004</v>
      </c>
      <c r="AH940" s="16">
        <v>2.0820631996499999</v>
      </c>
      <c r="AI940" s="6">
        <f>IF(L940="Duinvlak",3,IF(L940="Plantvlak",2,1))</f>
        <v>1</v>
      </c>
      <c r="AJ940" s="6">
        <f>IF(P940="Duinvlak",3,IF(M940="Plantvlak",2,1))</f>
        <v>1</v>
      </c>
      <c r="AK940" s="6">
        <f>IF(T940="Duinvlak",3,IF(T940="Plantvlak",2,1))</f>
        <v>1</v>
      </c>
      <c r="AL940" s="6">
        <f>IF(X940="Duinvlak",3,IF(X940="Plantvlak",2,1))</f>
        <v>1</v>
      </c>
      <c r="AM940" s="6">
        <f>IF(AB940="Duinvlak",3,IF(AB940="Plantvlak",2,1))</f>
        <v>3</v>
      </c>
      <c r="AN940" s="6">
        <f>IF(AF940="Duinvlak",3,IF(AF940="Plantvlak",2,1))</f>
        <v>3</v>
      </c>
      <c r="AO940">
        <f>AI940*100000+AJ940*10000+AK940*1000+AL940*100+AM940*10+AN940</f>
        <v>111133</v>
      </c>
    </row>
    <row r="941" spans="1:41" ht="15" x14ac:dyDescent="0.25">
      <c r="A941" s="7">
        <v>488</v>
      </c>
      <c r="B941" s="7">
        <v>6</v>
      </c>
      <c r="C941" s="7">
        <v>501</v>
      </c>
      <c r="D941" s="7">
        <v>1166</v>
      </c>
      <c r="E941" s="7">
        <v>628</v>
      </c>
      <c r="F941" s="7">
        <v>-1</v>
      </c>
      <c r="G941" s="7">
        <v>0</v>
      </c>
      <c r="H941" s="7">
        <v>0</v>
      </c>
      <c r="I941" s="7">
        <v>0</v>
      </c>
      <c r="J941" s="11">
        <v>0</v>
      </c>
      <c r="K941" s="11">
        <v>0</v>
      </c>
      <c r="M941" s="7">
        <v>0</v>
      </c>
      <c r="N941" s="9">
        <v>0</v>
      </c>
      <c r="O941" s="9">
        <v>0</v>
      </c>
      <c r="Q941" s="7">
        <v>0</v>
      </c>
      <c r="R941" s="10">
        <v>0</v>
      </c>
      <c r="S941" s="10">
        <v>0</v>
      </c>
      <c r="U941" s="7">
        <v>0</v>
      </c>
      <c r="V941" s="17">
        <v>0</v>
      </c>
      <c r="W941" s="17">
        <v>0</v>
      </c>
      <c r="Y941" s="7">
        <v>25</v>
      </c>
      <c r="Z941" s="14">
        <v>50</v>
      </c>
      <c r="AA941" s="14">
        <v>514</v>
      </c>
      <c r="AB941" s="14" t="s">
        <v>2</v>
      </c>
      <c r="AC941" s="7">
        <v>3</v>
      </c>
      <c r="AD941" s="18">
        <v>501</v>
      </c>
      <c r="AE941" s="18">
        <v>2</v>
      </c>
      <c r="AF941" s="18" t="s">
        <v>2</v>
      </c>
      <c r="AG941" s="16">
        <v>6.1314634733800002</v>
      </c>
      <c r="AH941" s="16">
        <v>0.72705469538900003</v>
      </c>
      <c r="AI941" s="6">
        <f>IF(L941="Duinvlak",3,IF(L941="Plantvlak",2,1))</f>
        <v>1</v>
      </c>
      <c r="AJ941" s="6">
        <f>IF(P941="Duinvlak",3,IF(M941="Plantvlak",2,1))</f>
        <v>1</v>
      </c>
      <c r="AK941" s="6">
        <f>IF(T941="Duinvlak",3,IF(T941="Plantvlak",2,1))</f>
        <v>1</v>
      </c>
      <c r="AL941" s="6">
        <f>IF(X941="Duinvlak",3,IF(X941="Plantvlak",2,1))</f>
        <v>1</v>
      </c>
      <c r="AM941" s="6">
        <f>IF(AB941="Duinvlak",3,IF(AB941="Plantvlak",2,1))</f>
        <v>3</v>
      </c>
      <c r="AN941" s="6">
        <f>IF(AF941="Duinvlak",3,IF(AF941="Plantvlak",2,1))</f>
        <v>3</v>
      </c>
      <c r="AO941">
        <f>AI941*100000+AJ941*10000+AK941*1000+AL941*100+AM941*10+AN941</f>
        <v>111133</v>
      </c>
    </row>
    <row r="942" spans="1:41" ht="15" x14ac:dyDescent="0.25">
      <c r="A942" s="7">
        <v>490</v>
      </c>
      <c r="B942" s="7">
        <v>6</v>
      </c>
      <c r="C942" s="7">
        <v>501</v>
      </c>
      <c r="D942" s="7">
        <v>1168</v>
      </c>
      <c r="E942" s="7">
        <v>630</v>
      </c>
      <c r="F942" s="7">
        <v>-1</v>
      </c>
      <c r="G942" s="7">
        <v>0</v>
      </c>
      <c r="H942" s="7">
        <v>0</v>
      </c>
      <c r="I942" s="7">
        <v>0</v>
      </c>
      <c r="J942" s="11">
        <v>0</v>
      </c>
      <c r="K942" s="11">
        <v>0</v>
      </c>
      <c r="M942" s="7">
        <v>0</v>
      </c>
      <c r="N942" s="9">
        <v>0</v>
      </c>
      <c r="O942" s="9">
        <v>0</v>
      </c>
      <c r="Q942" s="7">
        <v>0</v>
      </c>
      <c r="R942" s="10">
        <v>0</v>
      </c>
      <c r="S942" s="10">
        <v>0</v>
      </c>
      <c r="U942" s="7">
        <v>0</v>
      </c>
      <c r="V942" s="17">
        <v>0</v>
      </c>
      <c r="W942" s="17">
        <v>0</v>
      </c>
      <c r="Y942" s="7">
        <v>27</v>
      </c>
      <c r="Z942" s="14">
        <v>50</v>
      </c>
      <c r="AA942" s="14">
        <v>516</v>
      </c>
      <c r="AB942" s="14" t="s">
        <v>2</v>
      </c>
      <c r="AC942" s="7">
        <v>2</v>
      </c>
      <c r="AD942" s="18">
        <v>501</v>
      </c>
      <c r="AE942" s="18">
        <v>1</v>
      </c>
      <c r="AF942" s="18" t="s">
        <v>2</v>
      </c>
      <c r="AG942" s="16">
        <v>10.610367348500001</v>
      </c>
      <c r="AH942" s="16">
        <v>1.5952425962400001</v>
      </c>
      <c r="AI942" s="6">
        <f>IF(L942="Duinvlak",3,IF(L942="Plantvlak",2,1))</f>
        <v>1</v>
      </c>
      <c r="AJ942" s="6">
        <f>IF(P942="Duinvlak",3,IF(M942="Plantvlak",2,1))</f>
        <v>1</v>
      </c>
      <c r="AK942" s="6">
        <f>IF(T942="Duinvlak",3,IF(T942="Plantvlak",2,1))</f>
        <v>1</v>
      </c>
      <c r="AL942" s="6">
        <f>IF(X942="Duinvlak",3,IF(X942="Plantvlak",2,1))</f>
        <v>1</v>
      </c>
      <c r="AM942" s="6">
        <f>IF(AB942="Duinvlak",3,IF(AB942="Plantvlak",2,1))</f>
        <v>3</v>
      </c>
      <c r="AN942" s="6">
        <f>IF(AF942="Duinvlak",3,IF(AF942="Plantvlak",2,1))</f>
        <v>3</v>
      </c>
      <c r="AO942">
        <f>AI942*100000+AJ942*10000+AK942*1000+AL942*100+AM942*10+AN942</f>
        <v>111133</v>
      </c>
    </row>
    <row r="943" spans="1:41" ht="15" x14ac:dyDescent="0.25">
      <c r="A943" s="7">
        <v>491</v>
      </c>
      <c r="B943" s="7">
        <v>6</v>
      </c>
      <c r="C943" s="7">
        <v>501</v>
      </c>
      <c r="D943" s="7">
        <v>1169</v>
      </c>
      <c r="E943" s="7">
        <v>631</v>
      </c>
      <c r="F943" s="7">
        <v>-1</v>
      </c>
      <c r="G943" s="7">
        <v>0</v>
      </c>
      <c r="H943" s="7">
        <v>0</v>
      </c>
      <c r="I943" s="7">
        <v>0</v>
      </c>
      <c r="J943" s="11">
        <v>0</v>
      </c>
      <c r="K943" s="11">
        <v>0</v>
      </c>
      <c r="M943" s="7">
        <v>0</v>
      </c>
      <c r="N943" s="9">
        <v>0</v>
      </c>
      <c r="O943" s="9">
        <v>0</v>
      </c>
      <c r="Q943" s="7">
        <v>0</v>
      </c>
      <c r="R943" s="10">
        <v>0</v>
      </c>
      <c r="S943" s="10">
        <v>0</v>
      </c>
      <c r="U943" s="7">
        <v>0</v>
      </c>
      <c r="V943" s="17">
        <v>0</v>
      </c>
      <c r="W943" s="17">
        <v>0</v>
      </c>
      <c r="Y943" s="7">
        <v>28</v>
      </c>
      <c r="Z943" s="14">
        <v>50</v>
      </c>
      <c r="AA943" s="14">
        <v>517</v>
      </c>
      <c r="AB943" s="14" t="s">
        <v>2</v>
      </c>
      <c r="AC943" s="7">
        <v>2</v>
      </c>
      <c r="AD943" s="18">
        <v>501</v>
      </c>
      <c r="AE943" s="18">
        <v>1</v>
      </c>
      <c r="AF943" s="18" t="s">
        <v>2</v>
      </c>
      <c r="AG943" s="16">
        <v>8.95125468078</v>
      </c>
      <c r="AH943" s="16">
        <v>0.86291917315</v>
      </c>
      <c r="AI943" s="6">
        <f>IF(L943="Duinvlak",3,IF(L943="Plantvlak",2,1))</f>
        <v>1</v>
      </c>
      <c r="AJ943" s="6">
        <f>IF(P943="Duinvlak",3,IF(M943="Plantvlak",2,1))</f>
        <v>1</v>
      </c>
      <c r="AK943" s="6">
        <f>IF(T943="Duinvlak",3,IF(T943="Plantvlak",2,1))</f>
        <v>1</v>
      </c>
      <c r="AL943" s="6">
        <f>IF(X943="Duinvlak",3,IF(X943="Plantvlak",2,1))</f>
        <v>1</v>
      </c>
      <c r="AM943" s="6">
        <f>IF(AB943="Duinvlak",3,IF(AB943="Plantvlak",2,1))</f>
        <v>3</v>
      </c>
      <c r="AN943" s="6">
        <f>IF(AF943="Duinvlak",3,IF(AF943="Plantvlak",2,1))</f>
        <v>3</v>
      </c>
      <c r="AO943">
        <f>AI943*100000+AJ943*10000+AK943*1000+AL943*100+AM943*10+AN943</f>
        <v>111133</v>
      </c>
    </row>
    <row r="944" spans="1:41" ht="15" x14ac:dyDescent="0.25">
      <c r="A944" s="7">
        <v>492</v>
      </c>
      <c r="B944" s="7">
        <v>6</v>
      </c>
      <c r="C944" s="7">
        <v>501</v>
      </c>
      <c r="D944" s="7">
        <v>1170</v>
      </c>
      <c r="E944" s="7">
        <v>633</v>
      </c>
      <c r="F944" s="7">
        <v>-1</v>
      </c>
      <c r="G944" s="7">
        <v>0</v>
      </c>
      <c r="H944" s="7">
        <v>0</v>
      </c>
      <c r="I944" s="7">
        <v>0</v>
      </c>
      <c r="J944" s="11">
        <v>0</v>
      </c>
      <c r="K944" s="11">
        <v>0</v>
      </c>
      <c r="M944" s="7">
        <v>0</v>
      </c>
      <c r="N944" s="9">
        <v>0</v>
      </c>
      <c r="O944" s="9">
        <v>0</v>
      </c>
      <c r="Q944" s="7">
        <v>0</v>
      </c>
      <c r="R944" s="10">
        <v>0</v>
      </c>
      <c r="S944" s="10">
        <v>0</v>
      </c>
      <c r="U944" s="7">
        <v>0</v>
      </c>
      <c r="V944" s="17">
        <v>0</v>
      </c>
      <c r="W944" s="17">
        <v>0</v>
      </c>
      <c r="Y944" s="7">
        <v>30</v>
      </c>
      <c r="Z944" s="14">
        <v>50</v>
      </c>
      <c r="AA944" s="14">
        <v>519</v>
      </c>
      <c r="AB944" s="14" t="s">
        <v>2</v>
      </c>
      <c r="AC944" s="7">
        <v>26</v>
      </c>
      <c r="AD944" s="18">
        <v>501</v>
      </c>
      <c r="AE944" s="18">
        <v>21</v>
      </c>
      <c r="AF944" s="18" t="s">
        <v>2</v>
      </c>
      <c r="AG944" s="16">
        <v>20.095584780399999</v>
      </c>
      <c r="AH944" s="16">
        <v>4.6484894986600001</v>
      </c>
      <c r="AI944" s="6">
        <f>IF(L944="Duinvlak",3,IF(L944="Plantvlak",2,1))</f>
        <v>1</v>
      </c>
      <c r="AJ944" s="6">
        <f>IF(P944="Duinvlak",3,IF(M944="Plantvlak",2,1))</f>
        <v>1</v>
      </c>
      <c r="AK944" s="6">
        <f>IF(T944="Duinvlak",3,IF(T944="Plantvlak",2,1))</f>
        <v>1</v>
      </c>
      <c r="AL944" s="6">
        <f>IF(X944="Duinvlak",3,IF(X944="Plantvlak",2,1))</f>
        <v>1</v>
      </c>
      <c r="AM944" s="6">
        <f>IF(AB944="Duinvlak",3,IF(AB944="Plantvlak",2,1))</f>
        <v>3</v>
      </c>
      <c r="AN944" s="6">
        <f>IF(AF944="Duinvlak",3,IF(AF944="Plantvlak",2,1))</f>
        <v>3</v>
      </c>
      <c r="AO944">
        <f>AI944*100000+AJ944*10000+AK944*1000+AL944*100+AM944*10+AN944</f>
        <v>111133</v>
      </c>
    </row>
    <row r="945" spans="1:41" ht="15" x14ac:dyDescent="0.25">
      <c r="A945" s="7">
        <v>495</v>
      </c>
      <c r="B945" s="7">
        <v>6</v>
      </c>
      <c r="C945" s="7">
        <v>501</v>
      </c>
      <c r="D945" s="7">
        <v>1173</v>
      </c>
      <c r="E945" s="7">
        <v>636</v>
      </c>
      <c r="F945" s="7">
        <v>-1</v>
      </c>
      <c r="G945" s="7">
        <v>0</v>
      </c>
      <c r="H945" s="7">
        <v>0</v>
      </c>
      <c r="I945" s="7">
        <v>0</v>
      </c>
      <c r="J945" s="11">
        <v>0</v>
      </c>
      <c r="K945" s="11">
        <v>0</v>
      </c>
      <c r="M945" s="7">
        <v>0</v>
      </c>
      <c r="N945" s="9">
        <v>0</v>
      </c>
      <c r="O945" s="9">
        <v>0</v>
      </c>
      <c r="Q945" s="7">
        <v>0</v>
      </c>
      <c r="R945" s="10">
        <v>0</v>
      </c>
      <c r="S945" s="10">
        <v>0</v>
      </c>
      <c r="U945" s="7">
        <v>0</v>
      </c>
      <c r="V945" s="17">
        <v>0</v>
      </c>
      <c r="W945" s="17">
        <v>0</v>
      </c>
      <c r="Y945" s="7">
        <v>33</v>
      </c>
      <c r="Z945" s="14">
        <v>50</v>
      </c>
      <c r="AA945" s="14">
        <v>522</v>
      </c>
      <c r="AB945" s="14" t="s">
        <v>2</v>
      </c>
      <c r="AC945" s="7">
        <v>20</v>
      </c>
      <c r="AD945" s="18">
        <v>501</v>
      </c>
      <c r="AE945" s="18">
        <v>16</v>
      </c>
      <c r="AF945" s="18" t="s">
        <v>2</v>
      </c>
      <c r="AG945" s="16">
        <v>17.3026220528</v>
      </c>
      <c r="AH945" s="16">
        <v>2.96602055449</v>
      </c>
      <c r="AI945" s="6">
        <f>IF(L945="Duinvlak",3,IF(L945="Plantvlak",2,1))</f>
        <v>1</v>
      </c>
      <c r="AJ945" s="6">
        <f>IF(P945="Duinvlak",3,IF(M945="Plantvlak",2,1))</f>
        <v>1</v>
      </c>
      <c r="AK945" s="6">
        <f>IF(T945="Duinvlak",3,IF(T945="Plantvlak",2,1))</f>
        <v>1</v>
      </c>
      <c r="AL945" s="6">
        <f>IF(X945="Duinvlak",3,IF(X945="Plantvlak",2,1))</f>
        <v>1</v>
      </c>
      <c r="AM945" s="6">
        <f>IF(AB945="Duinvlak",3,IF(AB945="Plantvlak",2,1))</f>
        <v>3</v>
      </c>
      <c r="AN945" s="6">
        <f>IF(AF945="Duinvlak",3,IF(AF945="Plantvlak",2,1))</f>
        <v>3</v>
      </c>
      <c r="AO945">
        <f>AI945*100000+AJ945*10000+AK945*1000+AL945*100+AM945*10+AN945</f>
        <v>111133</v>
      </c>
    </row>
    <row r="946" spans="1:41" ht="15" x14ac:dyDescent="0.25">
      <c r="A946" s="7">
        <v>496</v>
      </c>
      <c r="B946" s="7">
        <v>6</v>
      </c>
      <c r="C946" s="7">
        <v>501</v>
      </c>
      <c r="D946" s="7">
        <v>1174</v>
      </c>
      <c r="E946" s="7">
        <v>637</v>
      </c>
      <c r="F946" s="7">
        <v>-1</v>
      </c>
      <c r="G946" s="7">
        <v>0</v>
      </c>
      <c r="H946" s="7">
        <v>0</v>
      </c>
      <c r="I946" s="7">
        <v>0</v>
      </c>
      <c r="J946" s="11">
        <v>0</v>
      </c>
      <c r="K946" s="11">
        <v>0</v>
      </c>
      <c r="M946" s="7">
        <v>0</v>
      </c>
      <c r="N946" s="9">
        <v>0</v>
      </c>
      <c r="O946" s="9">
        <v>0</v>
      </c>
      <c r="Q946" s="7">
        <v>0</v>
      </c>
      <c r="R946" s="10">
        <v>0</v>
      </c>
      <c r="S946" s="10">
        <v>0</v>
      </c>
      <c r="U946" s="7">
        <v>0</v>
      </c>
      <c r="V946" s="17">
        <v>0</v>
      </c>
      <c r="W946" s="17">
        <v>0</v>
      </c>
      <c r="Y946" s="7">
        <v>34</v>
      </c>
      <c r="Z946" s="14">
        <v>50</v>
      </c>
      <c r="AA946" s="14">
        <v>523</v>
      </c>
      <c r="AB946" s="14" t="s">
        <v>2</v>
      </c>
      <c r="AC946" s="7">
        <v>21</v>
      </c>
      <c r="AD946" s="18">
        <v>501</v>
      </c>
      <c r="AE946" s="18">
        <v>17</v>
      </c>
      <c r="AF946" s="18" t="s">
        <v>2</v>
      </c>
      <c r="AG946" s="16">
        <v>15.9716846294</v>
      </c>
      <c r="AH946" s="16">
        <v>2.3951198418600002</v>
      </c>
      <c r="AI946" s="6">
        <f>IF(L946="Duinvlak",3,IF(L946="Plantvlak",2,1))</f>
        <v>1</v>
      </c>
      <c r="AJ946" s="6">
        <f>IF(P946="Duinvlak",3,IF(M946="Plantvlak",2,1))</f>
        <v>1</v>
      </c>
      <c r="AK946" s="6">
        <f>IF(T946="Duinvlak",3,IF(T946="Plantvlak",2,1))</f>
        <v>1</v>
      </c>
      <c r="AL946" s="6">
        <f>IF(X946="Duinvlak",3,IF(X946="Plantvlak",2,1))</f>
        <v>1</v>
      </c>
      <c r="AM946" s="6">
        <f>IF(AB946="Duinvlak",3,IF(AB946="Plantvlak",2,1))</f>
        <v>3</v>
      </c>
      <c r="AN946" s="6">
        <f>IF(AF946="Duinvlak",3,IF(AF946="Plantvlak",2,1))</f>
        <v>3</v>
      </c>
      <c r="AO946">
        <f>AI946*100000+AJ946*10000+AK946*1000+AL946*100+AM946*10+AN946</f>
        <v>111133</v>
      </c>
    </row>
    <row r="947" spans="1:41" ht="15" x14ac:dyDescent="0.25">
      <c r="A947" s="7">
        <v>498</v>
      </c>
      <c r="B947" s="7">
        <v>6</v>
      </c>
      <c r="C947" s="7">
        <v>501</v>
      </c>
      <c r="D947" s="7">
        <v>1176</v>
      </c>
      <c r="E947" s="7">
        <v>640</v>
      </c>
      <c r="F947" s="7">
        <v>-1</v>
      </c>
      <c r="G947" s="7">
        <v>0</v>
      </c>
      <c r="H947" s="7">
        <v>0</v>
      </c>
      <c r="I947" s="7">
        <v>0</v>
      </c>
      <c r="J947" s="11">
        <v>0</v>
      </c>
      <c r="K947" s="11">
        <v>0</v>
      </c>
      <c r="M947" s="7">
        <v>0</v>
      </c>
      <c r="N947" s="9">
        <v>0</v>
      </c>
      <c r="O947" s="9">
        <v>0</v>
      </c>
      <c r="Q947" s="7">
        <v>0</v>
      </c>
      <c r="R947" s="10">
        <v>0</v>
      </c>
      <c r="S947" s="10">
        <v>0</v>
      </c>
      <c r="U947" s="7">
        <v>0</v>
      </c>
      <c r="V947" s="17">
        <v>0</v>
      </c>
      <c r="W947" s="17">
        <v>0</v>
      </c>
      <c r="Y947" s="7">
        <v>37</v>
      </c>
      <c r="Z947" s="14">
        <v>50</v>
      </c>
      <c r="AA947" s="14">
        <v>2</v>
      </c>
      <c r="AB947" s="14" t="s">
        <v>2</v>
      </c>
      <c r="AC947" s="7">
        <v>2</v>
      </c>
      <c r="AD947" s="18">
        <v>501</v>
      </c>
      <c r="AE947" s="18">
        <v>1</v>
      </c>
      <c r="AF947" s="18" t="s">
        <v>2</v>
      </c>
      <c r="AG947" s="16">
        <v>6.4402843935099998</v>
      </c>
      <c r="AH947" s="16">
        <v>2.9190699981499999</v>
      </c>
      <c r="AI947" s="6">
        <f>IF(L947="Duinvlak",3,IF(L947="Plantvlak",2,1))</f>
        <v>1</v>
      </c>
      <c r="AJ947" s="6">
        <f>IF(P947="Duinvlak",3,IF(M947="Plantvlak",2,1))</f>
        <v>1</v>
      </c>
      <c r="AK947" s="6">
        <f>IF(T947="Duinvlak",3,IF(T947="Plantvlak",2,1))</f>
        <v>1</v>
      </c>
      <c r="AL947" s="6">
        <f>IF(X947="Duinvlak",3,IF(X947="Plantvlak",2,1))</f>
        <v>1</v>
      </c>
      <c r="AM947" s="6">
        <f>IF(AB947="Duinvlak",3,IF(AB947="Plantvlak",2,1))</f>
        <v>3</v>
      </c>
      <c r="AN947" s="6">
        <f>IF(AF947="Duinvlak",3,IF(AF947="Plantvlak",2,1))</f>
        <v>3</v>
      </c>
      <c r="AO947">
        <f>AI947*100000+AJ947*10000+AK947*1000+AL947*100+AM947*10+AN947</f>
        <v>111133</v>
      </c>
    </row>
    <row r="948" spans="1:41" ht="15" x14ac:dyDescent="0.25">
      <c r="A948" s="7">
        <v>499</v>
      </c>
      <c r="B948" s="7">
        <v>6</v>
      </c>
      <c r="C948" s="7">
        <v>501</v>
      </c>
      <c r="D948" s="7">
        <v>1177</v>
      </c>
      <c r="E948" s="7">
        <v>641</v>
      </c>
      <c r="F948" s="7">
        <v>-1</v>
      </c>
      <c r="G948" s="7">
        <v>0</v>
      </c>
      <c r="H948" s="7">
        <v>0</v>
      </c>
      <c r="I948" s="7">
        <v>0</v>
      </c>
      <c r="J948" s="11">
        <v>0</v>
      </c>
      <c r="K948" s="11">
        <v>0</v>
      </c>
      <c r="M948" s="7">
        <v>0</v>
      </c>
      <c r="N948" s="9">
        <v>0</v>
      </c>
      <c r="O948" s="9">
        <v>0</v>
      </c>
      <c r="Q948" s="7">
        <v>0</v>
      </c>
      <c r="R948" s="10">
        <v>0</v>
      </c>
      <c r="S948" s="10">
        <v>0</v>
      </c>
      <c r="U948" s="7">
        <v>0</v>
      </c>
      <c r="V948" s="17">
        <v>0</v>
      </c>
      <c r="W948" s="17">
        <v>0</v>
      </c>
      <c r="Y948" s="7">
        <v>38</v>
      </c>
      <c r="Z948" s="14">
        <v>50</v>
      </c>
      <c r="AA948" s="14">
        <v>3</v>
      </c>
      <c r="AB948" s="14" t="s">
        <v>2</v>
      </c>
      <c r="AC948" s="7">
        <v>2</v>
      </c>
      <c r="AD948" s="18">
        <v>501</v>
      </c>
      <c r="AE948" s="18">
        <v>1</v>
      </c>
      <c r="AF948" s="18" t="s">
        <v>2</v>
      </c>
      <c r="AG948" s="16">
        <v>3.5535205906499998</v>
      </c>
      <c r="AH948" s="16">
        <v>0.77330599945800005</v>
      </c>
      <c r="AI948" s="6">
        <f>IF(L948="Duinvlak",3,IF(L948="Plantvlak",2,1))</f>
        <v>1</v>
      </c>
      <c r="AJ948" s="6">
        <f>IF(P948="Duinvlak",3,IF(M948="Plantvlak",2,1))</f>
        <v>1</v>
      </c>
      <c r="AK948" s="6">
        <f>IF(T948="Duinvlak",3,IF(T948="Plantvlak",2,1))</f>
        <v>1</v>
      </c>
      <c r="AL948" s="6">
        <f>IF(X948="Duinvlak",3,IF(X948="Plantvlak",2,1))</f>
        <v>1</v>
      </c>
      <c r="AM948" s="6">
        <f>IF(AB948="Duinvlak",3,IF(AB948="Plantvlak",2,1))</f>
        <v>3</v>
      </c>
      <c r="AN948" s="6">
        <f>IF(AF948="Duinvlak",3,IF(AF948="Plantvlak",2,1))</f>
        <v>3</v>
      </c>
      <c r="AO948">
        <f>AI948*100000+AJ948*10000+AK948*1000+AL948*100+AM948*10+AN948</f>
        <v>111133</v>
      </c>
    </row>
    <row r="949" spans="1:41" ht="15" x14ac:dyDescent="0.25">
      <c r="A949" s="7">
        <v>503</v>
      </c>
      <c r="B949" s="7">
        <v>6</v>
      </c>
      <c r="C949" s="7">
        <v>501</v>
      </c>
      <c r="D949" s="7">
        <v>1181</v>
      </c>
      <c r="E949" s="7">
        <v>645</v>
      </c>
      <c r="F949" s="7">
        <v>-1</v>
      </c>
      <c r="G949" s="7">
        <v>0</v>
      </c>
      <c r="H949" s="7">
        <v>0</v>
      </c>
      <c r="I949" s="7">
        <v>0</v>
      </c>
      <c r="J949" s="11">
        <v>0</v>
      </c>
      <c r="K949" s="11">
        <v>0</v>
      </c>
      <c r="M949" s="7">
        <v>0</v>
      </c>
      <c r="N949" s="9">
        <v>0</v>
      </c>
      <c r="O949" s="9">
        <v>0</v>
      </c>
      <c r="Q949" s="7">
        <v>0</v>
      </c>
      <c r="R949" s="10">
        <v>0</v>
      </c>
      <c r="S949" s="10">
        <v>0</v>
      </c>
      <c r="U949" s="7">
        <v>0</v>
      </c>
      <c r="V949" s="17">
        <v>0</v>
      </c>
      <c r="W949" s="17">
        <v>0</v>
      </c>
      <c r="Y949" s="7">
        <v>42</v>
      </c>
      <c r="Z949" s="14">
        <v>50</v>
      </c>
      <c r="AA949" s="14">
        <v>7</v>
      </c>
      <c r="AB949" s="14" t="s">
        <v>2</v>
      </c>
      <c r="AC949" s="7">
        <v>2</v>
      </c>
      <c r="AD949" s="18">
        <v>501</v>
      </c>
      <c r="AE949" s="18">
        <v>1</v>
      </c>
      <c r="AF949" s="18" t="s">
        <v>2</v>
      </c>
      <c r="AG949" s="16">
        <v>12.8632964513</v>
      </c>
      <c r="AH949" s="16">
        <v>1.3004178466</v>
      </c>
      <c r="AI949" s="6">
        <f>IF(L949="Duinvlak",3,IF(L949="Plantvlak",2,1))</f>
        <v>1</v>
      </c>
      <c r="AJ949" s="6">
        <f>IF(P949="Duinvlak",3,IF(M949="Plantvlak",2,1))</f>
        <v>1</v>
      </c>
      <c r="AK949" s="6">
        <f>IF(T949="Duinvlak",3,IF(T949="Plantvlak",2,1))</f>
        <v>1</v>
      </c>
      <c r="AL949" s="6">
        <f>IF(X949="Duinvlak",3,IF(X949="Plantvlak",2,1))</f>
        <v>1</v>
      </c>
      <c r="AM949" s="6">
        <f>IF(AB949="Duinvlak",3,IF(AB949="Plantvlak",2,1))</f>
        <v>3</v>
      </c>
      <c r="AN949" s="6">
        <f>IF(AF949="Duinvlak",3,IF(AF949="Plantvlak",2,1))</f>
        <v>3</v>
      </c>
      <c r="AO949">
        <f>AI949*100000+AJ949*10000+AK949*1000+AL949*100+AM949*10+AN949</f>
        <v>111133</v>
      </c>
    </row>
    <row r="950" spans="1:41" ht="15" x14ac:dyDescent="0.25">
      <c r="A950" s="7">
        <v>506</v>
      </c>
      <c r="B950" s="7">
        <v>6</v>
      </c>
      <c r="C950" s="7">
        <v>501</v>
      </c>
      <c r="D950" s="7">
        <v>1184</v>
      </c>
      <c r="E950" s="7">
        <v>648</v>
      </c>
      <c r="F950" s="7">
        <v>-1</v>
      </c>
      <c r="G950" s="7">
        <v>0</v>
      </c>
      <c r="H950" s="7">
        <v>0</v>
      </c>
      <c r="I950" s="7">
        <v>0</v>
      </c>
      <c r="J950" s="11">
        <v>0</v>
      </c>
      <c r="K950" s="11">
        <v>0</v>
      </c>
      <c r="M950" s="7">
        <v>0</v>
      </c>
      <c r="N950" s="9">
        <v>0</v>
      </c>
      <c r="O950" s="9">
        <v>0</v>
      </c>
      <c r="Q950" s="7">
        <v>0</v>
      </c>
      <c r="R950" s="10">
        <v>0</v>
      </c>
      <c r="S950" s="10">
        <v>0</v>
      </c>
      <c r="U950" s="7">
        <v>0</v>
      </c>
      <c r="V950" s="17">
        <v>0</v>
      </c>
      <c r="W950" s="17">
        <v>0</v>
      </c>
      <c r="Y950" s="7">
        <v>45</v>
      </c>
      <c r="Z950" s="14">
        <v>50</v>
      </c>
      <c r="AA950" s="14">
        <v>10</v>
      </c>
      <c r="AB950" s="14" t="s">
        <v>2</v>
      </c>
      <c r="AC950" s="7">
        <v>18</v>
      </c>
      <c r="AD950" s="18">
        <v>501</v>
      </c>
      <c r="AE950" s="18">
        <v>14</v>
      </c>
      <c r="AF950" s="18" t="s">
        <v>2</v>
      </c>
      <c r="AG950" s="16">
        <v>15.3126480564</v>
      </c>
      <c r="AH950" s="16">
        <v>4.0829574518699996</v>
      </c>
      <c r="AI950" s="6">
        <f>IF(L950="Duinvlak",3,IF(L950="Plantvlak",2,1))</f>
        <v>1</v>
      </c>
      <c r="AJ950" s="6">
        <f>IF(P950="Duinvlak",3,IF(M950="Plantvlak",2,1))</f>
        <v>1</v>
      </c>
      <c r="AK950" s="6">
        <f>IF(T950="Duinvlak",3,IF(T950="Plantvlak",2,1))</f>
        <v>1</v>
      </c>
      <c r="AL950" s="6">
        <f>IF(X950="Duinvlak",3,IF(X950="Plantvlak",2,1))</f>
        <v>1</v>
      </c>
      <c r="AM950" s="6">
        <f>IF(AB950="Duinvlak",3,IF(AB950="Plantvlak",2,1))</f>
        <v>3</v>
      </c>
      <c r="AN950" s="6">
        <f>IF(AF950="Duinvlak",3,IF(AF950="Plantvlak",2,1))</f>
        <v>3</v>
      </c>
      <c r="AO950">
        <f>AI950*100000+AJ950*10000+AK950*1000+AL950*100+AM950*10+AN950</f>
        <v>111133</v>
      </c>
    </row>
    <row r="951" spans="1:41" ht="15" x14ac:dyDescent="0.25">
      <c r="A951" s="7">
        <v>508</v>
      </c>
      <c r="B951" s="7">
        <v>6</v>
      </c>
      <c r="C951" s="7">
        <v>501</v>
      </c>
      <c r="D951" s="7">
        <v>1186</v>
      </c>
      <c r="E951" s="7">
        <v>650</v>
      </c>
      <c r="F951" s="7">
        <v>-1</v>
      </c>
      <c r="G951" s="7">
        <v>0</v>
      </c>
      <c r="H951" s="7">
        <v>0</v>
      </c>
      <c r="I951" s="7">
        <v>0</v>
      </c>
      <c r="J951" s="11">
        <v>0</v>
      </c>
      <c r="K951" s="11">
        <v>0</v>
      </c>
      <c r="M951" s="7">
        <v>0</v>
      </c>
      <c r="N951" s="9">
        <v>0</v>
      </c>
      <c r="O951" s="9">
        <v>0</v>
      </c>
      <c r="Q951" s="7">
        <v>0</v>
      </c>
      <c r="R951" s="10">
        <v>0</v>
      </c>
      <c r="S951" s="10">
        <v>0</v>
      </c>
      <c r="U951" s="7">
        <v>0</v>
      </c>
      <c r="V951" s="17">
        <v>0</v>
      </c>
      <c r="W951" s="17">
        <v>0</v>
      </c>
      <c r="Y951" s="7">
        <v>47</v>
      </c>
      <c r="Z951" s="14">
        <v>50</v>
      </c>
      <c r="AA951" s="14">
        <v>12</v>
      </c>
      <c r="AB951" s="14" t="s">
        <v>2</v>
      </c>
      <c r="AC951" s="7">
        <v>17</v>
      </c>
      <c r="AD951" s="18">
        <v>501</v>
      </c>
      <c r="AE951" s="18">
        <v>13</v>
      </c>
      <c r="AF951" s="18" t="s">
        <v>2</v>
      </c>
      <c r="AG951" s="16">
        <v>20.7109285933</v>
      </c>
      <c r="AH951" s="16">
        <v>5.89579620565</v>
      </c>
      <c r="AI951" s="6">
        <f>IF(L951="Duinvlak",3,IF(L951="Plantvlak",2,1))</f>
        <v>1</v>
      </c>
      <c r="AJ951" s="6">
        <f>IF(P951="Duinvlak",3,IF(M951="Plantvlak",2,1))</f>
        <v>1</v>
      </c>
      <c r="AK951" s="6">
        <f>IF(T951="Duinvlak",3,IF(T951="Plantvlak",2,1))</f>
        <v>1</v>
      </c>
      <c r="AL951" s="6">
        <f>IF(X951="Duinvlak",3,IF(X951="Plantvlak",2,1))</f>
        <v>1</v>
      </c>
      <c r="AM951" s="6">
        <f>IF(AB951="Duinvlak",3,IF(AB951="Plantvlak",2,1))</f>
        <v>3</v>
      </c>
      <c r="AN951" s="6">
        <f>IF(AF951="Duinvlak",3,IF(AF951="Plantvlak",2,1))</f>
        <v>3</v>
      </c>
      <c r="AO951">
        <f>AI951*100000+AJ951*10000+AK951*1000+AL951*100+AM951*10+AN951</f>
        <v>111133</v>
      </c>
    </row>
    <row r="952" spans="1:41" ht="15" x14ac:dyDescent="0.25">
      <c r="A952" s="7">
        <v>509</v>
      </c>
      <c r="B952" s="7">
        <v>6</v>
      </c>
      <c r="C952" s="7">
        <v>501</v>
      </c>
      <c r="D952" s="7">
        <v>1187</v>
      </c>
      <c r="E952" s="7">
        <v>651</v>
      </c>
      <c r="F952" s="7">
        <v>-1</v>
      </c>
      <c r="G952" s="7">
        <v>0</v>
      </c>
      <c r="H952" s="7">
        <v>0</v>
      </c>
      <c r="I952" s="7">
        <v>0</v>
      </c>
      <c r="J952" s="11">
        <v>0</v>
      </c>
      <c r="K952" s="11">
        <v>0</v>
      </c>
      <c r="M952" s="7">
        <v>0</v>
      </c>
      <c r="N952" s="9">
        <v>0</v>
      </c>
      <c r="O952" s="9">
        <v>0</v>
      </c>
      <c r="Q952" s="7">
        <v>0</v>
      </c>
      <c r="R952" s="10">
        <v>0</v>
      </c>
      <c r="S952" s="10">
        <v>0</v>
      </c>
      <c r="U952" s="7">
        <v>0</v>
      </c>
      <c r="V952" s="17">
        <v>0</v>
      </c>
      <c r="W952" s="17">
        <v>0</v>
      </c>
      <c r="Y952" s="7">
        <v>48</v>
      </c>
      <c r="Z952" s="14">
        <v>50</v>
      </c>
      <c r="AA952" s="14">
        <v>13</v>
      </c>
      <c r="AB952" s="14" t="s">
        <v>2</v>
      </c>
      <c r="AC952" s="7">
        <v>26</v>
      </c>
      <c r="AD952" s="18">
        <v>501</v>
      </c>
      <c r="AE952" s="18">
        <v>21</v>
      </c>
      <c r="AF952" s="18" t="s">
        <v>2</v>
      </c>
      <c r="AG952" s="16">
        <v>31.994110045999999</v>
      </c>
      <c r="AH952" s="16">
        <v>11.5277155325</v>
      </c>
      <c r="AI952" s="6">
        <f>IF(L952="Duinvlak",3,IF(L952="Plantvlak",2,1))</f>
        <v>1</v>
      </c>
      <c r="AJ952" s="6">
        <f>IF(P952="Duinvlak",3,IF(M952="Plantvlak",2,1))</f>
        <v>1</v>
      </c>
      <c r="AK952" s="6">
        <f>IF(T952="Duinvlak",3,IF(T952="Plantvlak",2,1))</f>
        <v>1</v>
      </c>
      <c r="AL952" s="6">
        <f>IF(X952="Duinvlak",3,IF(X952="Plantvlak",2,1))</f>
        <v>1</v>
      </c>
      <c r="AM952" s="6">
        <f>IF(AB952="Duinvlak",3,IF(AB952="Plantvlak",2,1))</f>
        <v>3</v>
      </c>
      <c r="AN952" s="6">
        <f>IF(AF952="Duinvlak",3,IF(AF952="Plantvlak",2,1))</f>
        <v>3</v>
      </c>
      <c r="AO952">
        <f>AI952*100000+AJ952*10000+AK952*1000+AL952*100+AM952*10+AN952</f>
        <v>111133</v>
      </c>
    </row>
    <row r="953" spans="1:41" ht="15" x14ac:dyDescent="0.25">
      <c r="A953" s="7">
        <v>511</v>
      </c>
      <c r="B953" s="7">
        <v>6</v>
      </c>
      <c r="C953" s="7">
        <v>501</v>
      </c>
      <c r="D953" s="7">
        <v>1189</v>
      </c>
      <c r="E953" s="7">
        <v>653</v>
      </c>
      <c r="F953" s="7">
        <v>-1</v>
      </c>
      <c r="G953" s="7">
        <v>0</v>
      </c>
      <c r="H953" s="7">
        <v>0</v>
      </c>
      <c r="I953" s="7">
        <v>0</v>
      </c>
      <c r="J953" s="11">
        <v>0</v>
      </c>
      <c r="K953" s="11">
        <v>0</v>
      </c>
      <c r="M953" s="7">
        <v>0</v>
      </c>
      <c r="N953" s="9">
        <v>0</v>
      </c>
      <c r="O953" s="9">
        <v>0</v>
      </c>
      <c r="Q953" s="7">
        <v>0</v>
      </c>
      <c r="R953" s="10">
        <v>0</v>
      </c>
      <c r="S953" s="10">
        <v>0</v>
      </c>
      <c r="U953" s="7">
        <v>0</v>
      </c>
      <c r="V953" s="17">
        <v>0</v>
      </c>
      <c r="W953" s="17">
        <v>0</v>
      </c>
      <c r="Y953" s="7">
        <v>50</v>
      </c>
      <c r="Z953" s="14">
        <v>50</v>
      </c>
      <c r="AA953" s="14">
        <v>526</v>
      </c>
      <c r="AB953" s="14" t="s">
        <v>2</v>
      </c>
      <c r="AC953" s="7">
        <v>26</v>
      </c>
      <c r="AD953" s="18">
        <v>501</v>
      </c>
      <c r="AE953" s="18">
        <v>21</v>
      </c>
      <c r="AF953" s="18" t="s">
        <v>2</v>
      </c>
      <c r="AG953" s="16">
        <v>2.7622153606199999</v>
      </c>
      <c r="AH953" s="16">
        <v>0.15657599867300001</v>
      </c>
      <c r="AI953" s="6">
        <f>IF(L953="Duinvlak",3,IF(L953="Plantvlak",2,1))</f>
        <v>1</v>
      </c>
      <c r="AJ953" s="6">
        <f>IF(P953="Duinvlak",3,IF(M953="Plantvlak",2,1))</f>
        <v>1</v>
      </c>
      <c r="AK953" s="6">
        <f>IF(T953="Duinvlak",3,IF(T953="Plantvlak",2,1))</f>
        <v>1</v>
      </c>
      <c r="AL953" s="6">
        <f>IF(X953="Duinvlak",3,IF(X953="Plantvlak",2,1))</f>
        <v>1</v>
      </c>
      <c r="AM953" s="6">
        <f>IF(AB953="Duinvlak",3,IF(AB953="Plantvlak",2,1))</f>
        <v>3</v>
      </c>
      <c r="AN953" s="6">
        <f>IF(AF953="Duinvlak",3,IF(AF953="Plantvlak",2,1))</f>
        <v>3</v>
      </c>
      <c r="AO953">
        <f>AI953*100000+AJ953*10000+AK953*1000+AL953*100+AM953*10+AN953</f>
        <v>111133</v>
      </c>
    </row>
    <row r="954" spans="1:41" ht="15" x14ac:dyDescent="0.25">
      <c r="A954" s="7">
        <v>512</v>
      </c>
      <c r="B954" s="7">
        <v>6</v>
      </c>
      <c r="C954" s="7">
        <v>501</v>
      </c>
      <c r="D954" s="7">
        <v>1190</v>
      </c>
      <c r="E954" s="7">
        <v>654</v>
      </c>
      <c r="F954" s="7">
        <v>-1</v>
      </c>
      <c r="G954" s="7">
        <v>0</v>
      </c>
      <c r="H954" s="7">
        <v>0</v>
      </c>
      <c r="I954" s="7">
        <v>0</v>
      </c>
      <c r="J954" s="11">
        <v>0</v>
      </c>
      <c r="K954" s="11">
        <v>0</v>
      </c>
      <c r="M954" s="7">
        <v>0</v>
      </c>
      <c r="N954" s="9">
        <v>0</v>
      </c>
      <c r="O954" s="9">
        <v>0</v>
      </c>
      <c r="Q954" s="7">
        <v>0</v>
      </c>
      <c r="R954" s="10">
        <v>0</v>
      </c>
      <c r="S954" s="10">
        <v>0</v>
      </c>
      <c r="U954" s="7">
        <v>0</v>
      </c>
      <c r="V954" s="17">
        <v>0</v>
      </c>
      <c r="W954" s="17">
        <v>0</v>
      </c>
      <c r="Y954" s="7">
        <v>51</v>
      </c>
      <c r="Z954" s="14">
        <v>50</v>
      </c>
      <c r="AA954" s="14">
        <v>1</v>
      </c>
      <c r="AB954" s="14" t="s">
        <v>2</v>
      </c>
      <c r="AC954" s="7">
        <v>2</v>
      </c>
      <c r="AD954" s="18">
        <v>501</v>
      </c>
      <c r="AE954" s="18">
        <v>1</v>
      </c>
      <c r="AF954" s="18" t="s">
        <v>2</v>
      </c>
      <c r="AG954" s="16">
        <v>376.79569112199999</v>
      </c>
      <c r="AH954" s="16">
        <v>207.166437503</v>
      </c>
      <c r="AI954" s="6">
        <f>IF(L954="Duinvlak",3,IF(L954="Plantvlak",2,1))</f>
        <v>1</v>
      </c>
      <c r="AJ954" s="6">
        <f>IF(P954="Duinvlak",3,IF(M954="Plantvlak",2,1))</f>
        <v>1</v>
      </c>
      <c r="AK954" s="6">
        <f>IF(T954="Duinvlak",3,IF(T954="Plantvlak",2,1))</f>
        <v>1</v>
      </c>
      <c r="AL954" s="6">
        <f>IF(X954="Duinvlak",3,IF(X954="Plantvlak",2,1))</f>
        <v>1</v>
      </c>
      <c r="AM954" s="6">
        <f>IF(AB954="Duinvlak",3,IF(AB954="Plantvlak",2,1))</f>
        <v>3</v>
      </c>
      <c r="AN954" s="6">
        <f>IF(AF954="Duinvlak",3,IF(AF954="Plantvlak",2,1))</f>
        <v>3</v>
      </c>
      <c r="AO954">
        <f>AI954*100000+AJ954*10000+AK954*1000+AL954*100+AM954*10+AN954</f>
        <v>111133</v>
      </c>
    </row>
    <row r="955" spans="1:41" ht="15" x14ac:dyDescent="0.25">
      <c r="A955" s="7">
        <v>853</v>
      </c>
      <c r="B955" s="7">
        <v>7</v>
      </c>
      <c r="C955" s="7">
        <v>401</v>
      </c>
      <c r="D955" s="7">
        <v>1192</v>
      </c>
      <c r="E955" s="7">
        <v>656</v>
      </c>
      <c r="F955" s="7">
        <v>-1</v>
      </c>
      <c r="G955" s="7">
        <v>0</v>
      </c>
      <c r="H955" s="7">
        <v>0</v>
      </c>
      <c r="I955" s="7">
        <v>0</v>
      </c>
      <c r="J955" s="11">
        <v>0</v>
      </c>
      <c r="K955" s="11">
        <v>0</v>
      </c>
      <c r="M955" s="7">
        <v>0</v>
      </c>
      <c r="N955" s="9">
        <v>0</v>
      </c>
      <c r="O955" s="9">
        <v>0</v>
      </c>
      <c r="Q955" s="7">
        <v>0</v>
      </c>
      <c r="R955" s="10">
        <v>0</v>
      </c>
      <c r="S955" s="10">
        <v>0</v>
      </c>
      <c r="U955" s="7">
        <v>0</v>
      </c>
      <c r="V955" s="17">
        <v>0</v>
      </c>
      <c r="W955" s="17">
        <v>0</v>
      </c>
      <c r="Y955" s="7">
        <v>53</v>
      </c>
      <c r="Z955" s="14">
        <v>40</v>
      </c>
      <c r="AA955" s="14">
        <v>527</v>
      </c>
      <c r="AB955" s="14" t="s">
        <v>2</v>
      </c>
      <c r="AC955" s="7">
        <v>154</v>
      </c>
      <c r="AD955" s="18">
        <v>401</v>
      </c>
      <c r="AE955" s="18">
        <v>201</v>
      </c>
      <c r="AF955" s="18" t="s">
        <v>2</v>
      </c>
      <c r="AG955" s="16">
        <v>12.793332703600001</v>
      </c>
      <c r="AH955" s="16">
        <v>1.0936718917499999</v>
      </c>
      <c r="AI955" s="6">
        <f>IF(L955="Duinvlak",3,IF(L955="Plantvlak",2,1))</f>
        <v>1</v>
      </c>
      <c r="AJ955" s="6">
        <f>IF(P955="Duinvlak",3,IF(M955="Plantvlak",2,1))</f>
        <v>1</v>
      </c>
      <c r="AK955" s="6">
        <f>IF(T955="Duinvlak",3,IF(T955="Plantvlak",2,1))</f>
        <v>1</v>
      </c>
      <c r="AL955" s="6">
        <f>IF(X955="Duinvlak",3,IF(X955="Plantvlak",2,1))</f>
        <v>1</v>
      </c>
      <c r="AM955" s="6">
        <f>IF(AB955="Duinvlak",3,IF(AB955="Plantvlak",2,1))</f>
        <v>3</v>
      </c>
      <c r="AN955" s="6">
        <f>IF(AF955="Duinvlak",3,IF(AF955="Plantvlak",2,1))</f>
        <v>3</v>
      </c>
      <c r="AO955">
        <f>AI955*100000+AJ955*10000+AK955*1000+AL955*100+AM955*10+AN955</f>
        <v>111133</v>
      </c>
    </row>
    <row r="956" spans="1:41" ht="15" x14ac:dyDescent="0.25">
      <c r="A956" s="7">
        <v>854</v>
      </c>
      <c r="B956" s="7">
        <v>7</v>
      </c>
      <c r="C956" s="7">
        <v>401</v>
      </c>
      <c r="D956" s="7">
        <v>1193</v>
      </c>
      <c r="E956" s="7">
        <v>657</v>
      </c>
      <c r="F956" s="7">
        <v>-1</v>
      </c>
      <c r="G956" s="7">
        <v>0</v>
      </c>
      <c r="H956" s="7">
        <v>0</v>
      </c>
      <c r="I956" s="7">
        <v>0</v>
      </c>
      <c r="J956" s="11">
        <v>0</v>
      </c>
      <c r="K956" s="11">
        <v>0</v>
      </c>
      <c r="M956" s="7">
        <v>0</v>
      </c>
      <c r="N956" s="9">
        <v>0</v>
      </c>
      <c r="O956" s="9">
        <v>0</v>
      </c>
      <c r="Q956" s="7">
        <v>0</v>
      </c>
      <c r="R956" s="10">
        <v>0</v>
      </c>
      <c r="S956" s="10">
        <v>0</v>
      </c>
      <c r="U956" s="7">
        <v>0</v>
      </c>
      <c r="V956" s="17">
        <v>0</v>
      </c>
      <c r="W956" s="17">
        <v>0</v>
      </c>
      <c r="Y956" s="7">
        <v>54</v>
      </c>
      <c r="Z956" s="14">
        <v>40</v>
      </c>
      <c r="AA956" s="14">
        <v>528</v>
      </c>
      <c r="AB956" s="14" t="s">
        <v>2</v>
      </c>
      <c r="AC956" s="7">
        <v>154</v>
      </c>
      <c r="AD956" s="18">
        <v>401</v>
      </c>
      <c r="AE956" s="18">
        <v>201</v>
      </c>
      <c r="AF956" s="18" t="s">
        <v>2</v>
      </c>
      <c r="AG956" s="16">
        <v>13.1095541808</v>
      </c>
      <c r="AH956" s="16">
        <v>1.62515050582</v>
      </c>
      <c r="AI956" s="6">
        <f>IF(L956="Duinvlak",3,IF(L956="Plantvlak",2,1))</f>
        <v>1</v>
      </c>
      <c r="AJ956" s="6">
        <f>IF(P956="Duinvlak",3,IF(M956="Plantvlak",2,1))</f>
        <v>1</v>
      </c>
      <c r="AK956" s="6">
        <f>IF(T956="Duinvlak",3,IF(T956="Plantvlak",2,1))</f>
        <v>1</v>
      </c>
      <c r="AL956" s="6">
        <f>IF(X956="Duinvlak",3,IF(X956="Plantvlak",2,1))</f>
        <v>1</v>
      </c>
      <c r="AM956" s="6">
        <f>IF(AB956="Duinvlak",3,IF(AB956="Plantvlak",2,1))</f>
        <v>3</v>
      </c>
      <c r="AN956" s="6">
        <f>IF(AF956="Duinvlak",3,IF(AF956="Plantvlak",2,1))</f>
        <v>3</v>
      </c>
      <c r="AO956">
        <f>AI956*100000+AJ956*10000+AK956*1000+AL956*100+AM956*10+AN956</f>
        <v>111133</v>
      </c>
    </row>
    <row r="957" spans="1:41" ht="15" x14ac:dyDescent="0.25">
      <c r="A957" s="7">
        <v>855</v>
      </c>
      <c r="B957" s="7">
        <v>7</v>
      </c>
      <c r="C957" s="7">
        <v>401</v>
      </c>
      <c r="D957" s="7">
        <v>1194</v>
      </c>
      <c r="E957" s="7">
        <v>658</v>
      </c>
      <c r="F957" s="7">
        <v>-1</v>
      </c>
      <c r="G957" s="7">
        <v>0</v>
      </c>
      <c r="H957" s="7">
        <v>0</v>
      </c>
      <c r="I957" s="7">
        <v>0</v>
      </c>
      <c r="J957" s="11">
        <v>0</v>
      </c>
      <c r="K957" s="11">
        <v>0</v>
      </c>
      <c r="M957" s="7">
        <v>0</v>
      </c>
      <c r="N957" s="9">
        <v>0</v>
      </c>
      <c r="O957" s="9">
        <v>0</v>
      </c>
      <c r="Q957" s="7">
        <v>0</v>
      </c>
      <c r="R957" s="10">
        <v>0</v>
      </c>
      <c r="S957" s="10">
        <v>0</v>
      </c>
      <c r="U957" s="7">
        <v>0</v>
      </c>
      <c r="V957" s="17">
        <v>0</v>
      </c>
      <c r="W957" s="17">
        <v>0</v>
      </c>
      <c r="Y957" s="7">
        <v>55</v>
      </c>
      <c r="Z957" s="14">
        <v>40</v>
      </c>
      <c r="AA957" s="14">
        <v>529</v>
      </c>
      <c r="AB957" s="14" t="s">
        <v>2</v>
      </c>
      <c r="AC957" s="7">
        <v>154</v>
      </c>
      <c r="AD957" s="18">
        <v>401</v>
      </c>
      <c r="AE957" s="18">
        <v>201</v>
      </c>
      <c r="AF957" s="18" t="s">
        <v>2</v>
      </c>
      <c r="AG957" s="16">
        <v>7.9526098546800004</v>
      </c>
      <c r="AH957" s="16">
        <v>1.2381924960999999</v>
      </c>
      <c r="AI957" s="6">
        <f>IF(L957="Duinvlak",3,IF(L957="Plantvlak",2,1))</f>
        <v>1</v>
      </c>
      <c r="AJ957" s="6">
        <f>IF(P957="Duinvlak",3,IF(M957="Plantvlak",2,1))</f>
        <v>1</v>
      </c>
      <c r="AK957" s="6">
        <f>IF(T957="Duinvlak",3,IF(T957="Plantvlak",2,1))</f>
        <v>1</v>
      </c>
      <c r="AL957" s="6">
        <f>IF(X957="Duinvlak",3,IF(X957="Plantvlak",2,1))</f>
        <v>1</v>
      </c>
      <c r="AM957" s="6">
        <f>IF(AB957="Duinvlak",3,IF(AB957="Plantvlak",2,1))</f>
        <v>3</v>
      </c>
      <c r="AN957" s="6">
        <f>IF(AF957="Duinvlak",3,IF(AF957="Plantvlak",2,1))</f>
        <v>3</v>
      </c>
      <c r="AO957">
        <f>AI957*100000+AJ957*10000+AK957*1000+AL957*100+AM957*10+AN957</f>
        <v>111133</v>
      </c>
    </row>
    <row r="958" spans="1:41" ht="15" x14ac:dyDescent="0.25">
      <c r="A958" s="7">
        <v>862</v>
      </c>
      <c r="B958" s="7">
        <v>7</v>
      </c>
      <c r="C958" s="7">
        <v>401</v>
      </c>
      <c r="D958" s="7">
        <v>1201</v>
      </c>
      <c r="E958" s="7">
        <v>666</v>
      </c>
      <c r="F958" s="7">
        <v>-1</v>
      </c>
      <c r="G958" s="7">
        <v>0</v>
      </c>
      <c r="H958" s="7">
        <v>0</v>
      </c>
      <c r="I958" s="7">
        <v>0</v>
      </c>
      <c r="J958" s="11">
        <v>0</v>
      </c>
      <c r="K958" s="11">
        <v>0</v>
      </c>
      <c r="M958" s="7">
        <v>0</v>
      </c>
      <c r="N958" s="9">
        <v>0</v>
      </c>
      <c r="O958" s="9">
        <v>0</v>
      </c>
      <c r="Q958" s="7">
        <v>0</v>
      </c>
      <c r="R958" s="10">
        <v>0</v>
      </c>
      <c r="S958" s="10">
        <v>0</v>
      </c>
      <c r="U958" s="7">
        <v>0</v>
      </c>
      <c r="V958" s="17">
        <v>0</v>
      </c>
      <c r="W958" s="17">
        <v>0</v>
      </c>
      <c r="Y958" s="7">
        <v>63</v>
      </c>
      <c r="Z958" s="14">
        <v>40</v>
      </c>
      <c r="AA958" s="14">
        <v>538</v>
      </c>
      <c r="AB958" s="14" t="s">
        <v>2</v>
      </c>
      <c r="AC958" s="7">
        <v>182</v>
      </c>
      <c r="AD958" s="18">
        <v>401</v>
      </c>
      <c r="AE958" s="18">
        <v>231</v>
      </c>
      <c r="AF958" s="18" t="s">
        <v>2</v>
      </c>
      <c r="AG958" s="16">
        <v>21.546841450399999</v>
      </c>
      <c r="AH958" s="16">
        <v>3.8683327000599999</v>
      </c>
      <c r="AI958" s="6">
        <f>IF(L958="Duinvlak",3,IF(L958="Plantvlak",2,1))</f>
        <v>1</v>
      </c>
      <c r="AJ958" s="6">
        <f>IF(P958="Duinvlak",3,IF(M958="Plantvlak",2,1))</f>
        <v>1</v>
      </c>
      <c r="AK958" s="6">
        <f>IF(T958="Duinvlak",3,IF(T958="Plantvlak",2,1))</f>
        <v>1</v>
      </c>
      <c r="AL958" s="6">
        <f>IF(X958="Duinvlak",3,IF(X958="Plantvlak",2,1))</f>
        <v>1</v>
      </c>
      <c r="AM958" s="6">
        <f>IF(AB958="Duinvlak",3,IF(AB958="Plantvlak",2,1))</f>
        <v>3</v>
      </c>
      <c r="AN958" s="6">
        <f>IF(AF958="Duinvlak",3,IF(AF958="Plantvlak",2,1))</f>
        <v>3</v>
      </c>
      <c r="AO958">
        <f>AI958*100000+AJ958*10000+AK958*1000+AL958*100+AM958*10+AN958</f>
        <v>111133</v>
      </c>
    </row>
    <row r="959" spans="1:41" ht="15" x14ac:dyDescent="0.25">
      <c r="A959" s="7">
        <v>863</v>
      </c>
      <c r="B959" s="7">
        <v>7</v>
      </c>
      <c r="C959" s="7">
        <v>401</v>
      </c>
      <c r="D959" s="7">
        <v>1202</v>
      </c>
      <c r="E959" s="7">
        <v>667</v>
      </c>
      <c r="F959" s="7">
        <v>-1</v>
      </c>
      <c r="G959" s="7">
        <v>0</v>
      </c>
      <c r="H959" s="7">
        <v>0</v>
      </c>
      <c r="I959" s="7">
        <v>0</v>
      </c>
      <c r="J959" s="11">
        <v>0</v>
      </c>
      <c r="K959" s="11">
        <v>0</v>
      </c>
      <c r="M959" s="7">
        <v>0</v>
      </c>
      <c r="N959" s="9">
        <v>0</v>
      </c>
      <c r="O959" s="9">
        <v>0</v>
      </c>
      <c r="Q959" s="7">
        <v>0</v>
      </c>
      <c r="R959" s="10">
        <v>0</v>
      </c>
      <c r="S959" s="10">
        <v>0</v>
      </c>
      <c r="U959" s="7">
        <v>0</v>
      </c>
      <c r="V959" s="17">
        <v>0</v>
      </c>
      <c r="W959" s="17">
        <v>0</v>
      </c>
      <c r="Y959" s="7">
        <v>64</v>
      </c>
      <c r="Z959" s="14">
        <v>40</v>
      </c>
      <c r="AA959" s="14">
        <v>539</v>
      </c>
      <c r="AB959" s="14" t="s">
        <v>2</v>
      </c>
      <c r="AC959" s="7">
        <v>182</v>
      </c>
      <c r="AD959" s="18">
        <v>401</v>
      </c>
      <c r="AE959" s="18">
        <v>231</v>
      </c>
      <c r="AF959" s="18" t="s">
        <v>2</v>
      </c>
      <c r="AG959" s="16">
        <v>3.10703936053</v>
      </c>
      <c r="AH959" s="16">
        <v>0.15168426844300001</v>
      </c>
      <c r="AI959" s="6">
        <f>IF(L959="Duinvlak",3,IF(L959="Plantvlak",2,1))</f>
        <v>1</v>
      </c>
      <c r="AJ959" s="6">
        <f>IF(P959="Duinvlak",3,IF(M959="Plantvlak",2,1))</f>
        <v>1</v>
      </c>
      <c r="AK959" s="6">
        <f>IF(T959="Duinvlak",3,IF(T959="Plantvlak",2,1))</f>
        <v>1</v>
      </c>
      <c r="AL959" s="6">
        <f>IF(X959="Duinvlak",3,IF(X959="Plantvlak",2,1))</f>
        <v>1</v>
      </c>
      <c r="AM959" s="6">
        <f>IF(AB959="Duinvlak",3,IF(AB959="Plantvlak",2,1))</f>
        <v>3</v>
      </c>
      <c r="AN959" s="6">
        <f>IF(AF959="Duinvlak",3,IF(AF959="Plantvlak",2,1))</f>
        <v>3</v>
      </c>
      <c r="AO959">
        <f>AI959*100000+AJ959*10000+AK959*1000+AL959*100+AM959*10+AN959</f>
        <v>111133</v>
      </c>
    </row>
    <row r="960" spans="1:41" ht="15" x14ac:dyDescent="0.25">
      <c r="A960" s="7">
        <v>864</v>
      </c>
      <c r="B960" s="7">
        <v>7</v>
      </c>
      <c r="C960" s="7">
        <v>401</v>
      </c>
      <c r="D960" s="7">
        <v>1203</v>
      </c>
      <c r="E960" s="7">
        <v>669</v>
      </c>
      <c r="F960" s="7">
        <v>-1</v>
      </c>
      <c r="G960" s="7">
        <v>0</v>
      </c>
      <c r="H960" s="7">
        <v>0</v>
      </c>
      <c r="I960" s="7">
        <v>0</v>
      </c>
      <c r="J960" s="11">
        <v>0</v>
      </c>
      <c r="K960" s="11">
        <v>0</v>
      </c>
      <c r="M960" s="7">
        <v>0</v>
      </c>
      <c r="N960" s="9">
        <v>0</v>
      </c>
      <c r="O960" s="9">
        <v>0</v>
      </c>
      <c r="Q960" s="7">
        <v>0</v>
      </c>
      <c r="R960" s="10">
        <v>0</v>
      </c>
      <c r="S960" s="10">
        <v>0</v>
      </c>
      <c r="U960" s="7">
        <v>0</v>
      </c>
      <c r="V960" s="17">
        <v>0</v>
      </c>
      <c r="W960" s="17">
        <v>0</v>
      </c>
      <c r="Y960" s="7">
        <v>66</v>
      </c>
      <c r="Z960" s="14">
        <v>40</v>
      </c>
      <c r="AA960" s="14">
        <v>542</v>
      </c>
      <c r="AB960" s="14" t="s">
        <v>2</v>
      </c>
      <c r="AC960" s="7">
        <v>222</v>
      </c>
      <c r="AD960" s="18">
        <v>401</v>
      </c>
      <c r="AE960" s="18">
        <v>271</v>
      </c>
      <c r="AF960" s="18" t="s">
        <v>2</v>
      </c>
      <c r="AG960" s="16">
        <v>8.1762441840300006</v>
      </c>
      <c r="AH960" s="16">
        <v>1.82142399771</v>
      </c>
      <c r="AI960" s="6">
        <f>IF(L960="Duinvlak",3,IF(L960="Plantvlak",2,1))</f>
        <v>1</v>
      </c>
      <c r="AJ960" s="6">
        <f>IF(P960="Duinvlak",3,IF(M960="Plantvlak",2,1))</f>
        <v>1</v>
      </c>
      <c r="AK960" s="6">
        <f>IF(T960="Duinvlak",3,IF(T960="Plantvlak",2,1))</f>
        <v>1</v>
      </c>
      <c r="AL960" s="6">
        <f>IF(X960="Duinvlak",3,IF(X960="Plantvlak",2,1))</f>
        <v>1</v>
      </c>
      <c r="AM960" s="6">
        <f>IF(AB960="Duinvlak",3,IF(AB960="Plantvlak",2,1))</f>
        <v>3</v>
      </c>
      <c r="AN960" s="6">
        <f>IF(AF960="Duinvlak",3,IF(AF960="Plantvlak",2,1))</f>
        <v>3</v>
      </c>
      <c r="AO960">
        <f>AI960*100000+AJ960*10000+AK960*1000+AL960*100+AM960*10+AN960</f>
        <v>111133</v>
      </c>
    </row>
    <row r="961" spans="1:41" ht="15" x14ac:dyDescent="0.25">
      <c r="A961" s="7">
        <v>865</v>
      </c>
      <c r="B961" s="7">
        <v>7</v>
      </c>
      <c r="C961" s="7">
        <v>401</v>
      </c>
      <c r="D961" s="7">
        <v>1204</v>
      </c>
      <c r="E961" s="7">
        <v>670</v>
      </c>
      <c r="F961" s="7">
        <v>-1</v>
      </c>
      <c r="G961" s="7">
        <v>0</v>
      </c>
      <c r="H961" s="7">
        <v>0</v>
      </c>
      <c r="I961" s="7">
        <v>0</v>
      </c>
      <c r="J961" s="11">
        <v>0</v>
      </c>
      <c r="K961" s="11">
        <v>0</v>
      </c>
      <c r="M961" s="7">
        <v>0</v>
      </c>
      <c r="N961" s="9">
        <v>0</v>
      </c>
      <c r="O961" s="9">
        <v>0</v>
      </c>
      <c r="Q961" s="7">
        <v>0</v>
      </c>
      <c r="R961" s="10">
        <v>0</v>
      </c>
      <c r="S961" s="10">
        <v>0</v>
      </c>
      <c r="U961" s="7">
        <v>0</v>
      </c>
      <c r="V961" s="17">
        <v>0</v>
      </c>
      <c r="W961" s="17">
        <v>0</v>
      </c>
      <c r="Y961" s="7">
        <v>67</v>
      </c>
      <c r="Z961" s="14">
        <v>40</v>
      </c>
      <c r="AA961" s="14">
        <v>543</v>
      </c>
      <c r="AB961" s="14" t="s">
        <v>2</v>
      </c>
      <c r="AC961" s="7">
        <v>413</v>
      </c>
      <c r="AD961" s="18">
        <v>401</v>
      </c>
      <c r="AE961" s="18">
        <v>273</v>
      </c>
      <c r="AF961" s="18" t="s">
        <v>2</v>
      </c>
      <c r="AG961" s="16">
        <v>18.567136896400001</v>
      </c>
      <c r="AH961" s="16">
        <v>2.6517162761300002</v>
      </c>
      <c r="AI961" s="6">
        <f>IF(L961="Duinvlak",3,IF(L961="Plantvlak",2,1))</f>
        <v>1</v>
      </c>
      <c r="AJ961" s="6">
        <f>IF(P961="Duinvlak",3,IF(M961="Plantvlak",2,1))</f>
        <v>1</v>
      </c>
      <c r="AK961" s="6">
        <f>IF(T961="Duinvlak",3,IF(T961="Plantvlak",2,1))</f>
        <v>1</v>
      </c>
      <c r="AL961" s="6">
        <f>IF(X961="Duinvlak",3,IF(X961="Plantvlak",2,1))</f>
        <v>1</v>
      </c>
      <c r="AM961" s="6">
        <f>IF(AB961="Duinvlak",3,IF(AB961="Plantvlak",2,1))</f>
        <v>3</v>
      </c>
      <c r="AN961" s="6">
        <f>IF(AF961="Duinvlak",3,IF(AF961="Plantvlak",2,1))</f>
        <v>3</v>
      </c>
      <c r="AO961">
        <f>AI961*100000+AJ961*10000+AK961*1000+AL961*100+AM961*10+AN961</f>
        <v>111133</v>
      </c>
    </row>
    <row r="962" spans="1:41" ht="15" x14ac:dyDescent="0.25">
      <c r="A962" s="7">
        <v>869</v>
      </c>
      <c r="B962" s="7">
        <v>7</v>
      </c>
      <c r="C962" s="7">
        <v>401</v>
      </c>
      <c r="D962" s="7">
        <v>1208</v>
      </c>
      <c r="E962" s="7">
        <v>674</v>
      </c>
      <c r="F962" s="7">
        <v>-1</v>
      </c>
      <c r="G962" s="7">
        <v>0</v>
      </c>
      <c r="H962" s="7">
        <v>0</v>
      </c>
      <c r="I962" s="7">
        <v>0</v>
      </c>
      <c r="J962" s="11">
        <v>0</v>
      </c>
      <c r="K962" s="11">
        <v>0</v>
      </c>
      <c r="M962" s="7">
        <v>0</v>
      </c>
      <c r="N962" s="9">
        <v>0</v>
      </c>
      <c r="O962" s="9">
        <v>0</v>
      </c>
      <c r="Q962" s="7">
        <v>0</v>
      </c>
      <c r="R962" s="10">
        <v>0</v>
      </c>
      <c r="S962" s="10">
        <v>0</v>
      </c>
      <c r="U962" s="7">
        <v>0</v>
      </c>
      <c r="V962" s="17">
        <v>0</v>
      </c>
      <c r="W962" s="17">
        <v>0</v>
      </c>
      <c r="Y962" s="7">
        <v>71</v>
      </c>
      <c r="Z962" s="14">
        <v>40</v>
      </c>
      <c r="AA962" s="14">
        <v>547</v>
      </c>
      <c r="AB962" s="14" t="s">
        <v>2</v>
      </c>
      <c r="AC962" s="7">
        <v>413</v>
      </c>
      <c r="AD962" s="18">
        <v>401</v>
      </c>
      <c r="AE962" s="18">
        <v>273</v>
      </c>
      <c r="AF962" s="18" t="s">
        <v>2</v>
      </c>
      <c r="AG962" s="16">
        <v>5.9627640133900002</v>
      </c>
      <c r="AH962" s="16">
        <v>0.41996425352700001</v>
      </c>
      <c r="AI962" s="6">
        <f>IF(L962="Duinvlak",3,IF(L962="Plantvlak",2,1))</f>
        <v>1</v>
      </c>
      <c r="AJ962" s="6">
        <f>IF(P962="Duinvlak",3,IF(M962="Plantvlak",2,1))</f>
        <v>1</v>
      </c>
      <c r="AK962" s="6">
        <f>IF(T962="Duinvlak",3,IF(T962="Plantvlak",2,1))</f>
        <v>1</v>
      </c>
      <c r="AL962" s="6">
        <f>IF(X962="Duinvlak",3,IF(X962="Plantvlak",2,1))</f>
        <v>1</v>
      </c>
      <c r="AM962" s="6">
        <f>IF(AB962="Duinvlak",3,IF(AB962="Plantvlak",2,1))</f>
        <v>3</v>
      </c>
      <c r="AN962" s="6">
        <f>IF(AF962="Duinvlak",3,IF(AF962="Plantvlak",2,1))</f>
        <v>3</v>
      </c>
      <c r="AO962">
        <f>AI962*100000+AJ962*10000+AK962*1000+AL962*100+AM962*10+AN962</f>
        <v>111133</v>
      </c>
    </row>
    <row r="963" spans="1:41" ht="15" x14ac:dyDescent="0.25">
      <c r="A963" s="7">
        <v>875</v>
      </c>
      <c r="B963" s="7">
        <v>7</v>
      </c>
      <c r="C963" s="7">
        <v>401</v>
      </c>
      <c r="D963" s="7">
        <v>1214</v>
      </c>
      <c r="E963" s="7">
        <v>680</v>
      </c>
      <c r="F963" s="7">
        <v>-1</v>
      </c>
      <c r="G963" s="7">
        <v>0</v>
      </c>
      <c r="H963" s="7">
        <v>0</v>
      </c>
      <c r="I963" s="7">
        <v>0</v>
      </c>
      <c r="J963" s="11">
        <v>0</v>
      </c>
      <c r="K963" s="11">
        <v>0</v>
      </c>
      <c r="M963" s="7">
        <v>0</v>
      </c>
      <c r="N963" s="9">
        <v>0</v>
      </c>
      <c r="O963" s="9">
        <v>0</v>
      </c>
      <c r="Q963" s="7">
        <v>0</v>
      </c>
      <c r="R963" s="10">
        <v>0</v>
      </c>
      <c r="S963" s="10">
        <v>0</v>
      </c>
      <c r="U963" s="7">
        <v>0</v>
      </c>
      <c r="V963" s="17">
        <v>0</v>
      </c>
      <c r="W963" s="17">
        <v>0</v>
      </c>
      <c r="Y963" s="7">
        <v>80</v>
      </c>
      <c r="Z963" s="14">
        <v>40</v>
      </c>
      <c r="AA963" s="14">
        <v>20</v>
      </c>
      <c r="AB963" s="14" t="s">
        <v>2</v>
      </c>
      <c r="AC963" s="7">
        <v>65</v>
      </c>
      <c r="AD963" s="18">
        <v>401</v>
      </c>
      <c r="AE963" s="18">
        <v>59</v>
      </c>
      <c r="AF963" s="18" t="s">
        <v>2</v>
      </c>
      <c r="AG963" s="16">
        <v>9.3956332929999995</v>
      </c>
      <c r="AH963" s="16">
        <v>1.2223648354900001</v>
      </c>
      <c r="AI963" s="6">
        <f>IF(L963="Duinvlak",3,IF(L963="Plantvlak",2,1))</f>
        <v>1</v>
      </c>
      <c r="AJ963" s="6">
        <f>IF(P963="Duinvlak",3,IF(M963="Plantvlak",2,1))</f>
        <v>1</v>
      </c>
      <c r="AK963" s="6">
        <f>IF(T963="Duinvlak",3,IF(T963="Plantvlak",2,1))</f>
        <v>1</v>
      </c>
      <c r="AL963" s="6">
        <f>IF(X963="Duinvlak",3,IF(X963="Plantvlak",2,1))</f>
        <v>1</v>
      </c>
      <c r="AM963" s="6">
        <f>IF(AB963="Duinvlak",3,IF(AB963="Plantvlak",2,1))</f>
        <v>3</v>
      </c>
      <c r="AN963" s="6">
        <f>IF(AF963="Duinvlak",3,IF(AF963="Plantvlak",2,1))</f>
        <v>3</v>
      </c>
      <c r="AO963">
        <f>AI963*100000+AJ963*10000+AK963*1000+AL963*100+AM963*10+AN963</f>
        <v>111133</v>
      </c>
    </row>
    <row r="964" spans="1:41" ht="15" x14ac:dyDescent="0.25">
      <c r="A964" s="7">
        <v>876</v>
      </c>
      <c r="B964" s="7">
        <v>7</v>
      </c>
      <c r="C964" s="7">
        <v>401</v>
      </c>
      <c r="D964" s="7">
        <v>1215</v>
      </c>
      <c r="E964" s="7">
        <v>681</v>
      </c>
      <c r="F964" s="7">
        <v>-1</v>
      </c>
      <c r="G964" s="7">
        <v>0</v>
      </c>
      <c r="H964" s="7">
        <v>0</v>
      </c>
      <c r="I964" s="7">
        <v>0</v>
      </c>
      <c r="J964" s="11">
        <v>0</v>
      </c>
      <c r="K964" s="11">
        <v>0</v>
      </c>
      <c r="M964" s="7">
        <v>0</v>
      </c>
      <c r="N964" s="9">
        <v>0</v>
      </c>
      <c r="O964" s="9">
        <v>0</v>
      </c>
      <c r="Q964" s="7">
        <v>0</v>
      </c>
      <c r="R964" s="10">
        <v>0</v>
      </c>
      <c r="S964" s="10">
        <v>0</v>
      </c>
      <c r="U964" s="7">
        <v>0</v>
      </c>
      <c r="V964" s="17">
        <v>0</v>
      </c>
      <c r="W964" s="17">
        <v>0</v>
      </c>
      <c r="Y964" s="7">
        <v>84</v>
      </c>
      <c r="Z964" s="14">
        <v>40</v>
      </c>
      <c r="AA964" s="14">
        <v>24</v>
      </c>
      <c r="AB964" s="14" t="s">
        <v>2</v>
      </c>
      <c r="AC964" s="7">
        <v>71</v>
      </c>
      <c r="AD964" s="18">
        <v>401</v>
      </c>
      <c r="AE964" s="18">
        <v>64</v>
      </c>
      <c r="AF964" s="18" t="s">
        <v>2</v>
      </c>
      <c r="AG964" s="16">
        <v>13.256192115199999</v>
      </c>
      <c r="AH964" s="16">
        <v>3.9190708033999999</v>
      </c>
      <c r="AI964" s="6">
        <f>IF(L964="Duinvlak",3,IF(L964="Plantvlak",2,1))</f>
        <v>1</v>
      </c>
      <c r="AJ964" s="6">
        <f>IF(P964="Duinvlak",3,IF(M964="Plantvlak",2,1))</f>
        <v>1</v>
      </c>
      <c r="AK964" s="6">
        <f>IF(T964="Duinvlak",3,IF(T964="Plantvlak",2,1))</f>
        <v>1</v>
      </c>
      <c r="AL964" s="6">
        <f>IF(X964="Duinvlak",3,IF(X964="Plantvlak",2,1))</f>
        <v>1</v>
      </c>
      <c r="AM964" s="6">
        <f>IF(AB964="Duinvlak",3,IF(AB964="Plantvlak",2,1))</f>
        <v>3</v>
      </c>
      <c r="AN964" s="6">
        <f>IF(AF964="Duinvlak",3,IF(AF964="Plantvlak",2,1))</f>
        <v>3</v>
      </c>
      <c r="AO964">
        <f>AI964*100000+AJ964*10000+AK964*1000+AL964*100+AM964*10+AN964</f>
        <v>111133</v>
      </c>
    </row>
    <row r="965" spans="1:41" ht="15" x14ac:dyDescent="0.25">
      <c r="A965" s="7">
        <v>882</v>
      </c>
      <c r="B965" s="7">
        <v>7</v>
      </c>
      <c r="C965" s="7">
        <v>401</v>
      </c>
      <c r="D965" s="7">
        <v>1221</v>
      </c>
      <c r="E965" s="7">
        <v>687</v>
      </c>
      <c r="F965" s="7">
        <v>-1</v>
      </c>
      <c r="G965" s="7">
        <v>0</v>
      </c>
      <c r="H965" s="7">
        <v>0</v>
      </c>
      <c r="I965" s="7">
        <v>0</v>
      </c>
      <c r="J965" s="11">
        <v>0</v>
      </c>
      <c r="K965" s="11">
        <v>0</v>
      </c>
      <c r="M965" s="7">
        <v>0</v>
      </c>
      <c r="N965" s="9">
        <v>0</v>
      </c>
      <c r="O965" s="9">
        <v>0</v>
      </c>
      <c r="Q965" s="7">
        <v>0</v>
      </c>
      <c r="R965" s="10">
        <v>0</v>
      </c>
      <c r="S965" s="10">
        <v>0</v>
      </c>
      <c r="U965" s="7">
        <v>0</v>
      </c>
      <c r="V965" s="17">
        <v>0</v>
      </c>
      <c r="W965" s="17">
        <v>0</v>
      </c>
      <c r="Y965" s="7">
        <v>90</v>
      </c>
      <c r="Z965" s="14">
        <v>40</v>
      </c>
      <c r="AA965" s="14">
        <v>30</v>
      </c>
      <c r="AB965" s="14" t="s">
        <v>2</v>
      </c>
      <c r="AC965" s="7">
        <v>238</v>
      </c>
      <c r="AD965" s="18">
        <v>401</v>
      </c>
      <c r="AE965" s="18">
        <v>288</v>
      </c>
      <c r="AF965" s="18" t="s">
        <v>2</v>
      </c>
      <c r="AG965" s="16">
        <v>12.139800147200001</v>
      </c>
      <c r="AH965" s="16">
        <v>1.7132170042899999</v>
      </c>
      <c r="AI965" s="6">
        <f>IF(L965="Duinvlak",3,IF(L965="Plantvlak",2,1))</f>
        <v>1</v>
      </c>
      <c r="AJ965" s="6">
        <f>IF(P965="Duinvlak",3,IF(M965="Plantvlak",2,1))</f>
        <v>1</v>
      </c>
      <c r="AK965" s="6">
        <f>IF(T965="Duinvlak",3,IF(T965="Plantvlak",2,1))</f>
        <v>1</v>
      </c>
      <c r="AL965" s="6">
        <f>IF(X965="Duinvlak",3,IF(X965="Plantvlak",2,1))</f>
        <v>1</v>
      </c>
      <c r="AM965" s="6">
        <f>IF(AB965="Duinvlak",3,IF(AB965="Plantvlak",2,1))</f>
        <v>3</v>
      </c>
      <c r="AN965" s="6">
        <f>IF(AF965="Duinvlak",3,IF(AF965="Plantvlak",2,1))</f>
        <v>3</v>
      </c>
      <c r="AO965">
        <f>AI965*100000+AJ965*10000+AK965*1000+AL965*100+AM965*10+AN965</f>
        <v>111133</v>
      </c>
    </row>
    <row r="966" spans="1:41" ht="15" x14ac:dyDescent="0.25">
      <c r="A966" s="7">
        <v>883</v>
      </c>
      <c r="B966" s="7">
        <v>7</v>
      </c>
      <c r="C966" s="7">
        <v>401</v>
      </c>
      <c r="D966" s="7">
        <v>1222</v>
      </c>
      <c r="E966" s="7">
        <v>688</v>
      </c>
      <c r="F966" s="7">
        <v>-1</v>
      </c>
      <c r="G966" s="7">
        <v>0</v>
      </c>
      <c r="H966" s="7">
        <v>0</v>
      </c>
      <c r="I966" s="7">
        <v>0</v>
      </c>
      <c r="J966" s="11">
        <v>0</v>
      </c>
      <c r="K966" s="11">
        <v>0</v>
      </c>
      <c r="M966" s="7">
        <v>0</v>
      </c>
      <c r="N966" s="9">
        <v>0</v>
      </c>
      <c r="O966" s="9">
        <v>0</v>
      </c>
      <c r="Q966" s="7">
        <v>0</v>
      </c>
      <c r="R966" s="10">
        <v>0</v>
      </c>
      <c r="S966" s="10">
        <v>0</v>
      </c>
      <c r="U966" s="7">
        <v>0</v>
      </c>
      <c r="V966" s="17">
        <v>0</v>
      </c>
      <c r="W966" s="17">
        <v>0</v>
      </c>
      <c r="Y966" s="7">
        <v>91</v>
      </c>
      <c r="Z966" s="14">
        <v>40</v>
      </c>
      <c r="AA966" s="14">
        <v>31</v>
      </c>
      <c r="AB966" s="14" t="s">
        <v>2</v>
      </c>
      <c r="AC966" s="7">
        <v>236</v>
      </c>
      <c r="AD966" s="18">
        <v>401</v>
      </c>
      <c r="AE966" s="18">
        <v>286</v>
      </c>
      <c r="AF966" s="18" t="s">
        <v>2</v>
      </c>
      <c r="AG966" s="16">
        <v>14.4481351682</v>
      </c>
      <c r="AH966" s="16">
        <v>2.8238128554599999</v>
      </c>
      <c r="AI966" s="6">
        <f>IF(L966="Duinvlak",3,IF(L966="Plantvlak",2,1))</f>
        <v>1</v>
      </c>
      <c r="AJ966" s="6">
        <f>IF(P966="Duinvlak",3,IF(M966="Plantvlak",2,1))</f>
        <v>1</v>
      </c>
      <c r="AK966" s="6">
        <f>IF(T966="Duinvlak",3,IF(T966="Plantvlak",2,1))</f>
        <v>1</v>
      </c>
      <c r="AL966" s="6">
        <f>IF(X966="Duinvlak",3,IF(X966="Plantvlak",2,1))</f>
        <v>1</v>
      </c>
      <c r="AM966" s="6">
        <f>IF(AB966="Duinvlak",3,IF(AB966="Plantvlak",2,1))</f>
        <v>3</v>
      </c>
      <c r="AN966" s="6">
        <f>IF(AF966="Duinvlak",3,IF(AF966="Plantvlak",2,1))</f>
        <v>3</v>
      </c>
      <c r="AO966">
        <f>AI966*100000+AJ966*10000+AK966*1000+AL966*100+AM966*10+AN966</f>
        <v>111133</v>
      </c>
    </row>
    <row r="967" spans="1:41" ht="15" x14ac:dyDescent="0.25">
      <c r="A967" s="7">
        <v>884</v>
      </c>
      <c r="B967" s="7">
        <v>7</v>
      </c>
      <c r="C967" s="7">
        <v>401</v>
      </c>
      <c r="D967" s="7">
        <v>1223</v>
      </c>
      <c r="E967" s="7">
        <v>689</v>
      </c>
      <c r="F967" s="7">
        <v>-1</v>
      </c>
      <c r="G967" s="7">
        <v>0</v>
      </c>
      <c r="H967" s="7">
        <v>0</v>
      </c>
      <c r="I967" s="7">
        <v>0</v>
      </c>
      <c r="J967" s="11">
        <v>0</v>
      </c>
      <c r="K967" s="11">
        <v>0</v>
      </c>
      <c r="M967" s="7">
        <v>0</v>
      </c>
      <c r="N967" s="9">
        <v>0</v>
      </c>
      <c r="O967" s="9">
        <v>0</v>
      </c>
      <c r="Q967" s="7">
        <v>0</v>
      </c>
      <c r="R967" s="10">
        <v>0</v>
      </c>
      <c r="S967" s="10">
        <v>0</v>
      </c>
      <c r="U967" s="7">
        <v>0</v>
      </c>
      <c r="V967" s="17">
        <v>0</v>
      </c>
      <c r="W967" s="17">
        <v>0</v>
      </c>
      <c r="Y967" s="7">
        <v>92</v>
      </c>
      <c r="Z967" s="14">
        <v>40</v>
      </c>
      <c r="AA967" s="14">
        <v>32</v>
      </c>
      <c r="AB967" s="14" t="s">
        <v>2</v>
      </c>
      <c r="AC967" s="7">
        <v>244</v>
      </c>
      <c r="AD967" s="18">
        <v>401</v>
      </c>
      <c r="AE967" s="18">
        <v>294</v>
      </c>
      <c r="AF967" s="18" t="s">
        <v>2</v>
      </c>
      <c r="AG967" s="16">
        <v>2.8593928408</v>
      </c>
      <c r="AH967" s="16">
        <v>9.7550845136600006E-2</v>
      </c>
      <c r="AI967" s="6">
        <f>IF(L967="Duinvlak",3,IF(L967="Plantvlak",2,1))</f>
        <v>1</v>
      </c>
      <c r="AJ967" s="6">
        <f>IF(P967="Duinvlak",3,IF(M967="Plantvlak",2,1))</f>
        <v>1</v>
      </c>
      <c r="AK967" s="6">
        <f>IF(T967="Duinvlak",3,IF(T967="Plantvlak",2,1))</f>
        <v>1</v>
      </c>
      <c r="AL967" s="6">
        <f>IF(X967="Duinvlak",3,IF(X967="Plantvlak",2,1))</f>
        <v>1</v>
      </c>
      <c r="AM967" s="6">
        <f>IF(AB967="Duinvlak",3,IF(AB967="Plantvlak",2,1))</f>
        <v>3</v>
      </c>
      <c r="AN967" s="6">
        <f>IF(AF967="Duinvlak",3,IF(AF967="Plantvlak",2,1))</f>
        <v>3</v>
      </c>
      <c r="AO967">
        <f>AI967*100000+AJ967*10000+AK967*1000+AL967*100+AM967*10+AN967</f>
        <v>111133</v>
      </c>
    </row>
    <row r="968" spans="1:41" ht="15" x14ac:dyDescent="0.25">
      <c r="A968" s="7">
        <v>886</v>
      </c>
      <c r="B968" s="7">
        <v>7</v>
      </c>
      <c r="C968" s="7">
        <v>401</v>
      </c>
      <c r="D968" s="7">
        <v>1225</v>
      </c>
      <c r="E968" s="7">
        <v>692</v>
      </c>
      <c r="F968" s="7">
        <v>-1</v>
      </c>
      <c r="G968" s="7">
        <v>0</v>
      </c>
      <c r="H968" s="7">
        <v>0</v>
      </c>
      <c r="I968" s="7">
        <v>0</v>
      </c>
      <c r="J968" s="11">
        <v>0</v>
      </c>
      <c r="K968" s="11">
        <v>0</v>
      </c>
      <c r="M968" s="7">
        <v>0</v>
      </c>
      <c r="N968" s="9">
        <v>0</v>
      </c>
      <c r="O968" s="9">
        <v>0</v>
      </c>
      <c r="Q968" s="7">
        <v>0</v>
      </c>
      <c r="R968" s="10">
        <v>0</v>
      </c>
      <c r="S968" s="10">
        <v>0</v>
      </c>
      <c r="U968" s="7">
        <v>0</v>
      </c>
      <c r="V968" s="17">
        <v>0</v>
      </c>
      <c r="W968" s="17">
        <v>0</v>
      </c>
      <c r="Y968" s="7">
        <v>95</v>
      </c>
      <c r="Z968" s="14">
        <v>40</v>
      </c>
      <c r="AA968" s="14">
        <v>35</v>
      </c>
      <c r="AB968" s="14" t="s">
        <v>2</v>
      </c>
      <c r="AC968" s="7">
        <v>101</v>
      </c>
      <c r="AD968" s="18">
        <v>401</v>
      </c>
      <c r="AE968" s="18">
        <v>92</v>
      </c>
      <c r="AF968" s="18" t="s">
        <v>2</v>
      </c>
      <c r="AG968" s="16">
        <v>11.1757526126</v>
      </c>
      <c r="AH968" s="16">
        <v>1.65807610064</v>
      </c>
      <c r="AI968" s="6">
        <f>IF(L968="Duinvlak",3,IF(L968="Plantvlak",2,1))</f>
        <v>1</v>
      </c>
      <c r="AJ968" s="6">
        <f>IF(P968="Duinvlak",3,IF(M968="Plantvlak",2,1))</f>
        <v>1</v>
      </c>
      <c r="AK968" s="6">
        <f>IF(T968="Duinvlak",3,IF(T968="Plantvlak",2,1))</f>
        <v>1</v>
      </c>
      <c r="AL968" s="6">
        <f>IF(X968="Duinvlak",3,IF(X968="Plantvlak",2,1))</f>
        <v>1</v>
      </c>
      <c r="AM968" s="6">
        <f>IF(AB968="Duinvlak",3,IF(AB968="Plantvlak",2,1))</f>
        <v>3</v>
      </c>
      <c r="AN968" s="6">
        <f>IF(AF968="Duinvlak",3,IF(AF968="Plantvlak",2,1))</f>
        <v>3</v>
      </c>
      <c r="AO968">
        <f>AI968*100000+AJ968*10000+AK968*1000+AL968*100+AM968*10+AN968</f>
        <v>111133</v>
      </c>
    </row>
    <row r="969" spans="1:41" ht="15" x14ac:dyDescent="0.25">
      <c r="A969" s="7">
        <v>887</v>
      </c>
      <c r="B969" s="7">
        <v>7</v>
      </c>
      <c r="C969" s="7">
        <v>401</v>
      </c>
      <c r="D969" s="7">
        <v>1226</v>
      </c>
      <c r="E969" s="7">
        <v>693</v>
      </c>
      <c r="F969" s="7">
        <v>-1</v>
      </c>
      <c r="G969" s="7">
        <v>0</v>
      </c>
      <c r="H969" s="7">
        <v>0</v>
      </c>
      <c r="I969" s="7">
        <v>0</v>
      </c>
      <c r="J969" s="11">
        <v>0</v>
      </c>
      <c r="K969" s="11">
        <v>0</v>
      </c>
      <c r="M969" s="7">
        <v>0</v>
      </c>
      <c r="N969" s="9">
        <v>0</v>
      </c>
      <c r="O969" s="9">
        <v>0</v>
      </c>
      <c r="Q969" s="7">
        <v>0</v>
      </c>
      <c r="R969" s="10">
        <v>0</v>
      </c>
      <c r="S969" s="10">
        <v>0</v>
      </c>
      <c r="U969" s="7">
        <v>0</v>
      </c>
      <c r="V969" s="17">
        <v>0</v>
      </c>
      <c r="W969" s="17">
        <v>0</v>
      </c>
      <c r="Y969" s="7">
        <v>96</v>
      </c>
      <c r="Z969" s="14">
        <v>40</v>
      </c>
      <c r="AA969" s="14">
        <v>36</v>
      </c>
      <c r="AB969" s="14" t="s">
        <v>2</v>
      </c>
      <c r="AC969" s="7">
        <v>250</v>
      </c>
      <c r="AD969" s="18">
        <v>401</v>
      </c>
      <c r="AE969" s="18">
        <v>300</v>
      </c>
      <c r="AF969" s="18" t="s">
        <v>2</v>
      </c>
      <c r="AG969" s="16">
        <v>12.347467781700001</v>
      </c>
      <c r="AH969" s="16">
        <v>2.1046014137700002</v>
      </c>
      <c r="AI969" s="6">
        <f>IF(L969="Duinvlak",3,IF(L969="Plantvlak",2,1))</f>
        <v>1</v>
      </c>
      <c r="AJ969" s="6">
        <f>IF(P969="Duinvlak",3,IF(M969="Plantvlak",2,1))</f>
        <v>1</v>
      </c>
      <c r="AK969" s="6">
        <f>IF(T969="Duinvlak",3,IF(T969="Plantvlak",2,1))</f>
        <v>1</v>
      </c>
      <c r="AL969" s="6">
        <f>IF(X969="Duinvlak",3,IF(X969="Plantvlak",2,1))</f>
        <v>1</v>
      </c>
      <c r="AM969" s="6">
        <f>IF(AB969="Duinvlak",3,IF(AB969="Plantvlak",2,1))</f>
        <v>3</v>
      </c>
      <c r="AN969" s="6">
        <f>IF(AF969="Duinvlak",3,IF(AF969="Plantvlak",2,1))</f>
        <v>3</v>
      </c>
      <c r="AO969">
        <f>AI969*100000+AJ969*10000+AK969*1000+AL969*100+AM969*10+AN969</f>
        <v>111133</v>
      </c>
    </row>
    <row r="970" spans="1:41" ht="15" x14ac:dyDescent="0.25">
      <c r="A970" s="7">
        <v>888</v>
      </c>
      <c r="B970" s="7">
        <v>7</v>
      </c>
      <c r="C970" s="7">
        <v>401</v>
      </c>
      <c r="D970" s="7">
        <v>1227</v>
      </c>
      <c r="E970" s="7">
        <v>694</v>
      </c>
      <c r="F970" s="7">
        <v>-1</v>
      </c>
      <c r="G970" s="7">
        <v>0</v>
      </c>
      <c r="H970" s="7">
        <v>0</v>
      </c>
      <c r="I970" s="7">
        <v>0</v>
      </c>
      <c r="J970" s="11">
        <v>0</v>
      </c>
      <c r="K970" s="11">
        <v>0</v>
      </c>
      <c r="M970" s="7">
        <v>0</v>
      </c>
      <c r="N970" s="9">
        <v>0</v>
      </c>
      <c r="O970" s="9">
        <v>0</v>
      </c>
      <c r="Q970" s="7">
        <v>0</v>
      </c>
      <c r="R970" s="10">
        <v>0</v>
      </c>
      <c r="S970" s="10">
        <v>0</v>
      </c>
      <c r="U970" s="7">
        <v>0</v>
      </c>
      <c r="V970" s="17">
        <v>0</v>
      </c>
      <c r="W970" s="17">
        <v>0</v>
      </c>
      <c r="Y970" s="7">
        <v>97</v>
      </c>
      <c r="Z970" s="14">
        <v>40</v>
      </c>
      <c r="AA970" s="14">
        <v>37</v>
      </c>
      <c r="AB970" s="14" t="s">
        <v>2</v>
      </c>
      <c r="AC970" s="7">
        <v>247</v>
      </c>
      <c r="AD970" s="18">
        <v>401</v>
      </c>
      <c r="AE970" s="18">
        <v>297</v>
      </c>
      <c r="AF970" s="18" t="s">
        <v>2</v>
      </c>
      <c r="AG970" s="16">
        <v>21.815379064599998</v>
      </c>
      <c r="AH970" s="16">
        <v>2.10177777576</v>
      </c>
      <c r="AI970" s="6">
        <f>IF(L970="Duinvlak",3,IF(L970="Plantvlak",2,1))</f>
        <v>1</v>
      </c>
      <c r="AJ970" s="6">
        <f>IF(P970="Duinvlak",3,IF(M970="Plantvlak",2,1))</f>
        <v>1</v>
      </c>
      <c r="AK970" s="6">
        <f>IF(T970="Duinvlak",3,IF(T970="Plantvlak",2,1))</f>
        <v>1</v>
      </c>
      <c r="AL970" s="6">
        <f>IF(X970="Duinvlak",3,IF(X970="Plantvlak",2,1))</f>
        <v>1</v>
      </c>
      <c r="AM970" s="6">
        <f>IF(AB970="Duinvlak",3,IF(AB970="Plantvlak",2,1))</f>
        <v>3</v>
      </c>
      <c r="AN970" s="6">
        <f>IF(AF970="Duinvlak",3,IF(AF970="Plantvlak",2,1))</f>
        <v>3</v>
      </c>
      <c r="AO970">
        <f>AI970*100000+AJ970*10000+AK970*1000+AL970*100+AM970*10+AN970</f>
        <v>111133</v>
      </c>
    </row>
    <row r="971" spans="1:41" ht="15" x14ac:dyDescent="0.25">
      <c r="A971" s="7">
        <v>889</v>
      </c>
      <c r="B971" s="7">
        <v>7</v>
      </c>
      <c r="C971" s="7">
        <v>401</v>
      </c>
      <c r="D971" s="7">
        <v>1228</v>
      </c>
      <c r="E971" s="7">
        <v>695</v>
      </c>
      <c r="F971" s="7">
        <v>-1</v>
      </c>
      <c r="G971" s="7">
        <v>0</v>
      </c>
      <c r="H971" s="7">
        <v>0</v>
      </c>
      <c r="I971" s="7">
        <v>0</v>
      </c>
      <c r="J971" s="11">
        <v>0</v>
      </c>
      <c r="K971" s="11">
        <v>0</v>
      </c>
      <c r="M971" s="7">
        <v>0</v>
      </c>
      <c r="N971" s="9">
        <v>0</v>
      </c>
      <c r="O971" s="9">
        <v>0</v>
      </c>
      <c r="Q971" s="7">
        <v>0</v>
      </c>
      <c r="R971" s="10">
        <v>0</v>
      </c>
      <c r="S971" s="10">
        <v>0</v>
      </c>
      <c r="U971" s="7">
        <v>0</v>
      </c>
      <c r="V971" s="17">
        <v>0</v>
      </c>
      <c r="W971" s="17">
        <v>0</v>
      </c>
      <c r="Y971" s="7">
        <v>98</v>
      </c>
      <c r="Z971" s="14">
        <v>40</v>
      </c>
      <c r="AA971" s="14">
        <v>38</v>
      </c>
      <c r="AB971" s="14" t="s">
        <v>2</v>
      </c>
      <c r="AC971" s="7">
        <v>247</v>
      </c>
      <c r="AD971" s="18">
        <v>401</v>
      </c>
      <c r="AE971" s="18">
        <v>297</v>
      </c>
      <c r="AF971" s="18" t="s">
        <v>2</v>
      </c>
      <c r="AG971" s="16">
        <v>54.085766871700002</v>
      </c>
      <c r="AH971" s="16">
        <v>11.3153499927</v>
      </c>
      <c r="AI971" s="6">
        <f>IF(L971="Duinvlak",3,IF(L971="Plantvlak",2,1))</f>
        <v>1</v>
      </c>
      <c r="AJ971" s="6">
        <f>IF(P971="Duinvlak",3,IF(M971="Plantvlak",2,1))</f>
        <v>1</v>
      </c>
      <c r="AK971" s="6">
        <f>IF(T971="Duinvlak",3,IF(T971="Plantvlak",2,1))</f>
        <v>1</v>
      </c>
      <c r="AL971" s="6">
        <f>IF(X971="Duinvlak",3,IF(X971="Plantvlak",2,1))</f>
        <v>1</v>
      </c>
      <c r="AM971" s="6">
        <f>IF(AB971="Duinvlak",3,IF(AB971="Plantvlak",2,1))</f>
        <v>3</v>
      </c>
      <c r="AN971" s="6">
        <f>IF(AF971="Duinvlak",3,IF(AF971="Plantvlak",2,1))</f>
        <v>3</v>
      </c>
      <c r="AO971">
        <f>AI971*100000+AJ971*10000+AK971*1000+AL971*100+AM971*10+AN971</f>
        <v>111133</v>
      </c>
    </row>
    <row r="972" spans="1:41" ht="15" x14ac:dyDescent="0.25">
      <c r="A972" s="7">
        <v>892</v>
      </c>
      <c r="B972" s="7">
        <v>7</v>
      </c>
      <c r="C972" s="7">
        <v>401</v>
      </c>
      <c r="D972" s="7">
        <v>1231</v>
      </c>
      <c r="E972" s="7">
        <v>698</v>
      </c>
      <c r="F972" s="7">
        <v>-1</v>
      </c>
      <c r="G972" s="7">
        <v>0</v>
      </c>
      <c r="H972" s="7">
        <v>0</v>
      </c>
      <c r="I972" s="7">
        <v>0</v>
      </c>
      <c r="J972" s="11">
        <v>0</v>
      </c>
      <c r="K972" s="11">
        <v>0</v>
      </c>
      <c r="M972" s="7">
        <v>0</v>
      </c>
      <c r="N972" s="9">
        <v>0</v>
      </c>
      <c r="O972" s="9">
        <v>0</v>
      </c>
      <c r="Q972" s="7">
        <v>0</v>
      </c>
      <c r="R972" s="10">
        <v>0</v>
      </c>
      <c r="S972" s="10">
        <v>0</v>
      </c>
      <c r="U972" s="7">
        <v>0</v>
      </c>
      <c r="V972" s="17">
        <v>0</v>
      </c>
      <c r="W972" s="17">
        <v>0</v>
      </c>
      <c r="Y972" s="7">
        <v>101</v>
      </c>
      <c r="Z972" s="14">
        <v>40</v>
      </c>
      <c r="AA972" s="14">
        <v>41</v>
      </c>
      <c r="AB972" s="14" t="s">
        <v>2</v>
      </c>
      <c r="AC972" s="7">
        <v>233</v>
      </c>
      <c r="AD972" s="18">
        <v>401</v>
      </c>
      <c r="AE972" s="18">
        <v>283</v>
      </c>
      <c r="AF972" s="18" t="s">
        <v>2</v>
      </c>
      <c r="AG972" s="16">
        <v>5.7819455234300001</v>
      </c>
      <c r="AH972" s="16">
        <v>0.43008705734300001</v>
      </c>
      <c r="AI972" s="6">
        <f>IF(L972="Duinvlak",3,IF(L972="Plantvlak",2,1))</f>
        <v>1</v>
      </c>
      <c r="AJ972" s="6">
        <f>IF(P972="Duinvlak",3,IF(M972="Plantvlak",2,1))</f>
        <v>1</v>
      </c>
      <c r="AK972" s="6">
        <f>IF(T972="Duinvlak",3,IF(T972="Plantvlak",2,1))</f>
        <v>1</v>
      </c>
      <c r="AL972" s="6">
        <f>IF(X972="Duinvlak",3,IF(X972="Plantvlak",2,1))</f>
        <v>1</v>
      </c>
      <c r="AM972" s="6">
        <f>IF(AB972="Duinvlak",3,IF(AB972="Plantvlak",2,1))</f>
        <v>3</v>
      </c>
      <c r="AN972" s="6">
        <f>IF(AF972="Duinvlak",3,IF(AF972="Plantvlak",2,1))</f>
        <v>3</v>
      </c>
      <c r="AO972">
        <f>AI972*100000+AJ972*10000+AK972*1000+AL972*100+AM972*10+AN972</f>
        <v>111133</v>
      </c>
    </row>
    <row r="973" spans="1:41" ht="15" x14ac:dyDescent="0.25">
      <c r="A973" s="7">
        <v>895</v>
      </c>
      <c r="B973" s="7">
        <v>7</v>
      </c>
      <c r="C973" s="7">
        <v>401</v>
      </c>
      <c r="D973" s="7">
        <v>1234</v>
      </c>
      <c r="E973" s="7">
        <v>701</v>
      </c>
      <c r="F973" s="7">
        <v>-1</v>
      </c>
      <c r="G973" s="7">
        <v>0</v>
      </c>
      <c r="H973" s="7">
        <v>0</v>
      </c>
      <c r="I973" s="7">
        <v>0</v>
      </c>
      <c r="J973" s="11">
        <v>0</v>
      </c>
      <c r="K973" s="11">
        <v>0</v>
      </c>
      <c r="M973" s="7">
        <v>0</v>
      </c>
      <c r="N973" s="9">
        <v>0</v>
      </c>
      <c r="O973" s="9">
        <v>0</v>
      </c>
      <c r="Q973" s="7">
        <v>0</v>
      </c>
      <c r="R973" s="10">
        <v>0</v>
      </c>
      <c r="S973" s="10">
        <v>0</v>
      </c>
      <c r="U973" s="7">
        <v>0</v>
      </c>
      <c r="V973" s="17">
        <v>0</v>
      </c>
      <c r="W973" s="17">
        <v>0</v>
      </c>
      <c r="Y973" s="7">
        <v>104</v>
      </c>
      <c r="Z973" s="14">
        <v>40</v>
      </c>
      <c r="AA973" s="14">
        <v>44</v>
      </c>
      <c r="AB973" s="14" t="s">
        <v>2</v>
      </c>
      <c r="AC973" s="7">
        <v>233</v>
      </c>
      <c r="AD973" s="18">
        <v>401</v>
      </c>
      <c r="AE973" s="18">
        <v>283</v>
      </c>
      <c r="AF973" s="18" t="s">
        <v>2</v>
      </c>
      <c r="AG973" s="16">
        <v>4.4175301537699996</v>
      </c>
      <c r="AH973" s="16">
        <v>0.30646139820200002</v>
      </c>
      <c r="AI973" s="6">
        <f>IF(L973="Duinvlak",3,IF(L973="Plantvlak",2,1))</f>
        <v>1</v>
      </c>
      <c r="AJ973" s="6">
        <f>IF(P973="Duinvlak",3,IF(M973="Plantvlak",2,1))</f>
        <v>1</v>
      </c>
      <c r="AK973" s="6">
        <f>IF(T973="Duinvlak",3,IF(T973="Plantvlak",2,1))</f>
        <v>1</v>
      </c>
      <c r="AL973" s="6">
        <f>IF(X973="Duinvlak",3,IF(X973="Plantvlak",2,1))</f>
        <v>1</v>
      </c>
      <c r="AM973" s="6">
        <f>IF(AB973="Duinvlak",3,IF(AB973="Plantvlak",2,1))</f>
        <v>3</v>
      </c>
      <c r="AN973" s="6">
        <f>IF(AF973="Duinvlak",3,IF(AF973="Plantvlak",2,1))</f>
        <v>3</v>
      </c>
      <c r="AO973">
        <f>AI973*100000+AJ973*10000+AK973*1000+AL973*100+AM973*10+AN973</f>
        <v>111133</v>
      </c>
    </row>
    <row r="974" spans="1:41" ht="15" x14ac:dyDescent="0.25">
      <c r="A974" s="7">
        <v>896</v>
      </c>
      <c r="B974" s="7">
        <v>7</v>
      </c>
      <c r="C974" s="7">
        <v>401</v>
      </c>
      <c r="D974" s="7">
        <v>1235</v>
      </c>
      <c r="E974" s="7">
        <v>702</v>
      </c>
      <c r="F974" s="7">
        <v>-1</v>
      </c>
      <c r="G974" s="7">
        <v>0</v>
      </c>
      <c r="H974" s="7">
        <v>0</v>
      </c>
      <c r="I974" s="7">
        <v>0</v>
      </c>
      <c r="J974" s="11">
        <v>0</v>
      </c>
      <c r="K974" s="11">
        <v>0</v>
      </c>
      <c r="M974" s="7">
        <v>0</v>
      </c>
      <c r="N974" s="9">
        <v>0</v>
      </c>
      <c r="O974" s="9">
        <v>0</v>
      </c>
      <c r="Q974" s="7">
        <v>0</v>
      </c>
      <c r="R974" s="10">
        <v>0</v>
      </c>
      <c r="S974" s="10">
        <v>0</v>
      </c>
      <c r="U974" s="7">
        <v>0</v>
      </c>
      <c r="V974" s="17">
        <v>0</v>
      </c>
      <c r="W974" s="17">
        <v>0</v>
      </c>
      <c r="Y974" s="7">
        <v>105</v>
      </c>
      <c r="Z974" s="14">
        <v>40</v>
      </c>
      <c r="AA974" s="14">
        <v>45</v>
      </c>
      <c r="AB974" s="14" t="s">
        <v>2</v>
      </c>
      <c r="AC974" s="7">
        <v>233</v>
      </c>
      <c r="AD974" s="18">
        <v>401</v>
      </c>
      <c r="AE974" s="18">
        <v>283</v>
      </c>
      <c r="AF974" s="18" t="s">
        <v>2</v>
      </c>
      <c r="AG974" s="16">
        <v>18.734805812600001</v>
      </c>
      <c r="AH974" s="16">
        <v>4.8390137929200003</v>
      </c>
      <c r="AI974" s="6">
        <f>IF(L974="Duinvlak",3,IF(L974="Plantvlak",2,1))</f>
        <v>1</v>
      </c>
      <c r="AJ974" s="6">
        <f>IF(P974="Duinvlak",3,IF(M974="Plantvlak",2,1))</f>
        <v>1</v>
      </c>
      <c r="AK974" s="6">
        <f>IF(T974="Duinvlak",3,IF(T974="Plantvlak",2,1))</f>
        <v>1</v>
      </c>
      <c r="AL974" s="6">
        <f>IF(X974="Duinvlak",3,IF(X974="Plantvlak",2,1))</f>
        <v>1</v>
      </c>
      <c r="AM974" s="6">
        <f>IF(AB974="Duinvlak",3,IF(AB974="Plantvlak",2,1))</f>
        <v>3</v>
      </c>
      <c r="AN974" s="6">
        <f>IF(AF974="Duinvlak",3,IF(AF974="Plantvlak",2,1))</f>
        <v>3</v>
      </c>
      <c r="AO974">
        <f>AI974*100000+AJ974*10000+AK974*1000+AL974*100+AM974*10+AN974</f>
        <v>111133</v>
      </c>
    </row>
    <row r="975" spans="1:41" ht="15" x14ac:dyDescent="0.25">
      <c r="A975" s="7">
        <v>897</v>
      </c>
      <c r="B975" s="7">
        <v>7</v>
      </c>
      <c r="C975" s="7">
        <v>401</v>
      </c>
      <c r="D975" s="7">
        <v>1236</v>
      </c>
      <c r="E975" s="7">
        <v>703</v>
      </c>
      <c r="F975" s="7">
        <v>-1</v>
      </c>
      <c r="G975" s="7">
        <v>0</v>
      </c>
      <c r="H975" s="7">
        <v>0</v>
      </c>
      <c r="I975" s="7">
        <v>0</v>
      </c>
      <c r="J975" s="11">
        <v>0</v>
      </c>
      <c r="K975" s="11">
        <v>0</v>
      </c>
      <c r="M975" s="7">
        <v>0</v>
      </c>
      <c r="N975" s="9">
        <v>0</v>
      </c>
      <c r="O975" s="9">
        <v>0</v>
      </c>
      <c r="Q975" s="7">
        <v>0</v>
      </c>
      <c r="R975" s="10">
        <v>0</v>
      </c>
      <c r="S975" s="10">
        <v>0</v>
      </c>
      <c r="U975" s="7">
        <v>0</v>
      </c>
      <c r="V975" s="17">
        <v>0</v>
      </c>
      <c r="W975" s="17">
        <v>0</v>
      </c>
      <c r="Y975" s="7">
        <v>106</v>
      </c>
      <c r="Z975" s="14">
        <v>40</v>
      </c>
      <c r="AA975" s="14">
        <v>46</v>
      </c>
      <c r="AB975" s="14" t="s">
        <v>2</v>
      </c>
      <c r="AC975" s="7">
        <v>233</v>
      </c>
      <c r="AD975" s="18">
        <v>401</v>
      </c>
      <c r="AE975" s="18">
        <v>283</v>
      </c>
      <c r="AF975" s="18" t="s">
        <v>2</v>
      </c>
      <c r="AG975" s="16">
        <v>51.829607916599997</v>
      </c>
      <c r="AH975" s="16">
        <v>12.113408962599999</v>
      </c>
      <c r="AI975" s="6">
        <f>IF(L975="Duinvlak",3,IF(L975="Plantvlak",2,1))</f>
        <v>1</v>
      </c>
      <c r="AJ975" s="6">
        <f>IF(P975="Duinvlak",3,IF(M975="Plantvlak",2,1))</f>
        <v>1</v>
      </c>
      <c r="AK975" s="6">
        <f>IF(T975="Duinvlak",3,IF(T975="Plantvlak",2,1))</f>
        <v>1</v>
      </c>
      <c r="AL975" s="6">
        <f>IF(X975="Duinvlak",3,IF(X975="Plantvlak",2,1))</f>
        <v>1</v>
      </c>
      <c r="AM975" s="6">
        <f>IF(AB975="Duinvlak",3,IF(AB975="Plantvlak",2,1))</f>
        <v>3</v>
      </c>
      <c r="AN975" s="6">
        <f>IF(AF975="Duinvlak",3,IF(AF975="Plantvlak",2,1))</f>
        <v>3</v>
      </c>
      <c r="AO975">
        <f>AI975*100000+AJ975*10000+AK975*1000+AL975*100+AM975*10+AN975</f>
        <v>111133</v>
      </c>
    </row>
    <row r="976" spans="1:41" ht="15" x14ac:dyDescent="0.25">
      <c r="A976" s="7">
        <v>898</v>
      </c>
      <c r="B976" s="7">
        <v>7</v>
      </c>
      <c r="C976" s="7">
        <v>401</v>
      </c>
      <c r="D976" s="7">
        <v>1237</v>
      </c>
      <c r="E976" s="7">
        <v>704</v>
      </c>
      <c r="F976" s="7">
        <v>-1</v>
      </c>
      <c r="G976" s="7">
        <v>0</v>
      </c>
      <c r="H976" s="7">
        <v>0</v>
      </c>
      <c r="I976" s="7">
        <v>0</v>
      </c>
      <c r="J976" s="11">
        <v>0</v>
      </c>
      <c r="K976" s="11">
        <v>0</v>
      </c>
      <c r="M976" s="7">
        <v>0</v>
      </c>
      <c r="N976" s="9">
        <v>0</v>
      </c>
      <c r="O976" s="9">
        <v>0</v>
      </c>
      <c r="Q976" s="7">
        <v>0</v>
      </c>
      <c r="R976" s="10">
        <v>0</v>
      </c>
      <c r="S976" s="10">
        <v>0</v>
      </c>
      <c r="U976" s="7">
        <v>0</v>
      </c>
      <c r="V976" s="17">
        <v>0</v>
      </c>
      <c r="W976" s="17">
        <v>0</v>
      </c>
      <c r="Y976" s="7">
        <v>107</v>
      </c>
      <c r="Z976" s="14">
        <v>40</v>
      </c>
      <c r="AA976" s="14">
        <v>47</v>
      </c>
      <c r="AB976" s="14" t="s">
        <v>2</v>
      </c>
      <c r="AC976" s="7">
        <v>233</v>
      </c>
      <c r="AD976" s="18">
        <v>401</v>
      </c>
      <c r="AE976" s="18">
        <v>283</v>
      </c>
      <c r="AF976" s="18" t="s">
        <v>2</v>
      </c>
      <c r="AG976" s="16">
        <v>26.979338875900002</v>
      </c>
      <c r="AH976" s="16">
        <v>6.8279445763600002</v>
      </c>
      <c r="AI976" s="6">
        <f>IF(L976="Duinvlak",3,IF(L976="Plantvlak",2,1))</f>
        <v>1</v>
      </c>
      <c r="AJ976" s="6">
        <f>IF(P976="Duinvlak",3,IF(M976="Plantvlak",2,1))</f>
        <v>1</v>
      </c>
      <c r="AK976" s="6">
        <f>IF(T976="Duinvlak",3,IF(T976="Plantvlak",2,1))</f>
        <v>1</v>
      </c>
      <c r="AL976" s="6">
        <f>IF(X976="Duinvlak",3,IF(X976="Plantvlak",2,1))</f>
        <v>1</v>
      </c>
      <c r="AM976" s="6">
        <f>IF(AB976="Duinvlak",3,IF(AB976="Plantvlak",2,1))</f>
        <v>3</v>
      </c>
      <c r="AN976" s="6">
        <f>IF(AF976="Duinvlak",3,IF(AF976="Plantvlak",2,1))</f>
        <v>3</v>
      </c>
      <c r="AO976">
        <f>AI976*100000+AJ976*10000+AK976*1000+AL976*100+AM976*10+AN976</f>
        <v>111133</v>
      </c>
    </row>
    <row r="977" spans="1:41" ht="15" x14ac:dyDescent="0.25">
      <c r="A977" s="7">
        <v>899</v>
      </c>
      <c r="B977" s="7">
        <v>7</v>
      </c>
      <c r="C977" s="7">
        <v>401</v>
      </c>
      <c r="D977" s="7">
        <v>1238</v>
      </c>
      <c r="E977" s="7">
        <v>705</v>
      </c>
      <c r="F977" s="7">
        <v>-1</v>
      </c>
      <c r="G977" s="7">
        <v>0</v>
      </c>
      <c r="H977" s="7">
        <v>0</v>
      </c>
      <c r="I977" s="7">
        <v>0</v>
      </c>
      <c r="J977" s="11">
        <v>0</v>
      </c>
      <c r="K977" s="11">
        <v>0</v>
      </c>
      <c r="M977" s="7">
        <v>0</v>
      </c>
      <c r="N977" s="9">
        <v>0</v>
      </c>
      <c r="O977" s="9">
        <v>0</v>
      </c>
      <c r="Q977" s="7">
        <v>0</v>
      </c>
      <c r="R977" s="10">
        <v>0</v>
      </c>
      <c r="S977" s="10">
        <v>0</v>
      </c>
      <c r="U977" s="7">
        <v>0</v>
      </c>
      <c r="V977" s="17">
        <v>0</v>
      </c>
      <c r="W977" s="17">
        <v>0</v>
      </c>
      <c r="Y977" s="7">
        <v>108</v>
      </c>
      <c r="Z977" s="14">
        <v>40</v>
      </c>
      <c r="AA977" s="14">
        <v>48</v>
      </c>
      <c r="AB977" s="14" t="s">
        <v>2</v>
      </c>
      <c r="AC977" s="7">
        <v>413</v>
      </c>
      <c r="AD977" s="18">
        <v>401</v>
      </c>
      <c r="AE977" s="18">
        <v>273</v>
      </c>
      <c r="AF977" s="18" t="s">
        <v>2</v>
      </c>
      <c r="AG977" s="16">
        <v>53.989010206400003</v>
      </c>
      <c r="AH977" s="16">
        <v>22.663153066900001</v>
      </c>
      <c r="AI977" s="6">
        <f>IF(L977="Duinvlak",3,IF(L977="Plantvlak",2,1))</f>
        <v>1</v>
      </c>
      <c r="AJ977" s="6">
        <f>IF(P977="Duinvlak",3,IF(M977="Plantvlak",2,1))</f>
        <v>1</v>
      </c>
      <c r="AK977" s="6">
        <f>IF(T977="Duinvlak",3,IF(T977="Plantvlak",2,1))</f>
        <v>1</v>
      </c>
      <c r="AL977" s="6">
        <f>IF(X977="Duinvlak",3,IF(X977="Plantvlak",2,1))</f>
        <v>1</v>
      </c>
      <c r="AM977" s="6">
        <f>IF(AB977="Duinvlak",3,IF(AB977="Plantvlak",2,1))</f>
        <v>3</v>
      </c>
      <c r="AN977" s="6">
        <f>IF(AF977="Duinvlak",3,IF(AF977="Plantvlak",2,1))</f>
        <v>3</v>
      </c>
      <c r="AO977">
        <f>AI977*100000+AJ977*10000+AK977*1000+AL977*100+AM977*10+AN977</f>
        <v>111133</v>
      </c>
    </row>
    <row r="978" spans="1:41" ht="15" x14ac:dyDescent="0.25">
      <c r="A978" s="7">
        <v>900</v>
      </c>
      <c r="B978" s="7">
        <v>7</v>
      </c>
      <c r="C978" s="7">
        <v>401</v>
      </c>
      <c r="D978" s="7">
        <v>1239</v>
      </c>
      <c r="E978" s="7">
        <v>706</v>
      </c>
      <c r="F978" s="7">
        <v>-1</v>
      </c>
      <c r="G978" s="7">
        <v>0</v>
      </c>
      <c r="H978" s="7">
        <v>0</v>
      </c>
      <c r="I978" s="7">
        <v>0</v>
      </c>
      <c r="J978" s="11">
        <v>0</v>
      </c>
      <c r="K978" s="11">
        <v>0</v>
      </c>
      <c r="M978" s="7">
        <v>0</v>
      </c>
      <c r="N978" s="9">
        <v>0</v>
      </c>
      <c r="O978" s="9">
        <v>0</v>
      </c>
      <c r="Q978" s="7">
        <v>0</v>
      </c>
      <c r="R978" s="10">
        <v>0</v>
      </c>
      <c r="S978" s="10">
        <v>0</v>
      </c>
      <c r="U978" s="7">
        <v>0</v>
      </c>
      <c r="V978" s="17">
        <v>0</v>
      </c>
      <c r="W978" s="17">
        <v>0</v>
      </c>
      <c r="Y978" s="7">
        <v>109</v>
      </c>
      <c r="Z978" s="14">
        <v>40</v>
      </c>
      <c r="AA978" s="14">
        <v>536</v>
      </c>
      <c r="AB978" s="14" t="s">
        <v>2</v>
      </c>
      <c r="AC978" s="7">
        <v>183</v>
      </c>
      <c r="AD978" s="18">
        <v>401</v>
      </c>
      <c r="AE978" s="18">
        <v>232</v>
      </c>
      <c r="AF978" s="18" t="s">
        <v>2</v>
      </c>
      <c r="AG978" s="16">
        <v>2.5381537924700002</v>
      </c>
      <c r="AH978" s="16">
        <v>0.43626899880699999</v>
      </c>
      <c r="AI978" s="6">
        <f>IF(L978="Duinvlak",3,IF(L978="Plantvlak",2,1))</f>
        <v>1</v>
      </c>
      <c r="AJ978" s="6">
        <f>IF(P978="Duinvlak",3,IF(M978="Plantvlak",2,1))</f>
        <v>1</v>
      </c>
      <c r="AK978" s="6">
        <f>IF(T978="Duinvlak",3,IF(T978="Plantvlak",2,1))</f>
        <v>1</v>
      </c>
      <c r="AL978" s="6">
        <f>IF(X978="Duinvlak",3,IF(X978="Plantvlak",2,1))</f>
        <v>1</v>
      </c>
      <c r="AM978" s="6">
        <f>IF(AB978="Duinvlak",3,IF(AB978="Plantvlak",2,1))</f>
        <v>3</v>
      </c>
      <c r="AN978" s="6">
        <f>IF(AF978="Duinvlak",3,IF(AF978="Plantvlak",2,1))</f>
        <v>3</v>
      </c>
      <c r="AO978">
        <f>AI978*100000+AJ978*10000+AK978*1000+AL978*100+AM978*10+AN978</f>
        <v>111133</v>
      </c>
    </row>
    <row r="979" spans="1:41" ht="15" x14ac:dyDescent="0.25">
      <c r="A979" s="7">
        <v>901</v>
      </c>
      <c r="B979" s="7">
        <v>7</v>
      </c>
      <c r="C979" s="7">
        <v>401</v>
      </c>
      <c r="D979" s="7">
        <v>1240</v>
      </c>
      <c r="E979" s="7">
        <v>707</v>
      </c>
      <c r="F979" s="7">
        <v>-1</v>
      </c>
      <c r="G979" s="7">
        <v>0</v>
      </c>
      <c r="H979" s="7">
        <v>0</v>
      </c>
      <c r="I979" s="7">
        <v>0</v>
      </c>
      <c r="J979" s="11">
        <v>0</v>
      </c>
      <c r="K979" s="11">
        <v>0</v>
      </c>
      <c r="M979" s="7">
        <v>0</v>
      </c>
      <c r="N979" s="9">
        <v>0</v>
      </c>
      <c r="O979" s="9">
        <v>0</v>
      </c>
      <c r="Q979" s="7">
        <v>0</v>
      </c>
      <c r="R979" s="10">
        <v>0</v>
      </c>
      <c r="S979" s="10">
        <v>0</v>
      </c>
      <c r="U979" s="7">
        <v>0</v>
      </c>
      <c r="V979" s="17">
        <v>0</v>
      </c>
      <c r="W979" s="17">
        <v>0</v>
      </c>
      <c r="Y979" s="7">
        <v>110</v>
      </c>
      <c r="Z979" s="14">
        <v>40</v>
      </c>
      <c r="AA979" s="14">
        <v>540</v>
      </c>
      <c r="AB979" s="14" t="s">
        <v>2</v>
      </c>
      <c r="AC979" s="7">
        <v>180</v>
      </c>
      <c r="AD979" s="18">
        <v>401</v>
      </c>
      <c r="AE979" s="18">
        <v>229</v>
      </c>
      <c r="AF979" s="18" t="s">
        <v>2</v>
      </c>
      <c r="AG979" s="16">
        <v>4.4877470604900003</v>
      </c>
      <c r="AH979" s="16">
        <v>0.58568399763099999</v>
      </c>
      <c r="AI979" s="6">
        <f>IF(L979="Duinvlak",3,IF(L979="Plantvlak",2,1))</f>
        <v>1</v>
      </c>
      <c r="AJ979" s="6">
        <f>IF(P979="Duinvlak",3,IF(M979="Plantvlak",2,1))</f>
        <v>1</v>
      </c>
      <c r="AK979" s="6">
        <f>IF(T979="Duinvlak",3,IF(T979="Plantvlak",2,1))</f>
        <v>1</v>
      </c>
      <c r="AL979" s="6">
        <f>IF(X979="Duinvlak",3,IF(X979="Plantvlak",2,1))</f>
        <v>1</v>
      </c>
      <c r="AM979" s="6">
        <f>IF(AB979="Duinvlak",3,IF(AB979="Plantvlak",2,1))</f>
        <v>3</v>
      </c>
      <c r="AN979" s="6">
        <f>IF(AF979="Duinvlak",3,IF(AF979="Plantvlak",2,1))</f>
        <v>3</v>
      </c>
      <c r="AO979">
        <f>AI979*100000+AJ979*10000+AK979*1000+AL979*100+AM979*10+AN979</f>
        <v>111133</v>
      </c>
    </row>
    <row r="980" spans="1:41" ht="15" x14ac:dyDescent="0.25">
      <c r="A980" s="7">
        <v>1054</v>
      </c>
      <c r="B980" s="7">
        <v>11</v>
      </c>
      <c r="C980" s="7">
        <v>2</v>
      </c>
      <c r="D980" s="7">
        <v>1284</v>
      </c>
      <c r="E980" s="7">
        <v>783</v>
      </c>
      <c r="F980" s="7">
        <v>-1</v>
      </c>
      <c r="G980" s="7">
        <v>0</v>
      </c>
      <c r="H980" s="7">
        <v>0</v>
      </c>
      <c r="I980" s="7">
        <v>0</v>
      </c>
      <c r="J980" s="11">
        <v>0</v>
      </c>
      <c r="K980" s="11">
        <v>0</v>
      </c>
      <c r="M980" s="7">
        <v>0</v>
      </c>
      <c r="N980" s="9">
        <v>0</v>
      </c>
      <c r="O980" s="9">
        <v>0</v>
      </c>
      <c r="Q980" s="7">
        <v>0</v>
      </c>
      <c r="R980" s="10">
        <v>0</v>
      </c>
      <c r="S980" s="10">
        <v>0</v>
      </c>
      <c r="U980" s="7">
        <v>0</v>
      </c>
      <c r="V980" s="17">
        <v>0</v>
      </c>
      <c r="W980" s="17">
        <v>0</v>
      </c>
      <c r="Y980" s="7">
        <v>187</v>
      </c>
      <c r="Z980" s="14">
        <v>2</v>
      </c>
      <c r="AA980" s="14">
        <v>57</v>
      </c>
      <c r="AB980" s="14" t="s">
        <v>2</v>
      </c>
      <c r="AC980" s="7">
        <v>359</v>
      </c>
      <c r="AD980" s="18">
        <v>2</v>
      </c>
      <c r="AE980" s="18">
        <v>763</v>
      </c>
      <c r="AF980" s="18" t="s">
        <v>2</v>
      </c>
      <c r="AG980" s="16">
        <v>2.7910597824800001</v>
      </c>
      <c r="AH980" s="16">
        <v>0.51671150183100001</v>
      </c>
      <c r="AI980" s="6">
        <f>IF(L980="Duinvlak",3,IF(L980="Plantvlak",2,1))</f>
        <v>1</v>
      </c>
      <c r="AJ980" s="6">
        <f>IF(P980="Duinvlak",3,IF(M980="Plantvlak",2,1))</f>
        <v>1</v>
      </c>
      <c r="AK980" s="6">
        <f>IF(T980="Duinvlak",3,IF(T980="Plantvlak",2,1))</f>
        <v>1</v>
      </c>
      <c r="AL980" s="6">
        <f>IF(X980="Duinvlak",3,IF(X980="Plantvlak",2,1))</f>
        <v>1</v>
      </c>
      <c r="AM980" s="6">
        <f>IF(AB980="Duinvlak",3,IF(AB980="Plantvlak",2,1))</f>
        <v>3</v>
      </c>
      <c r="AN980" s="6">
        <f>IF(AF980="Duinvlak",3,IF(AF980="Plantvlak",2,1))</f>
        <v>3</v>
      </c>
      <c r="AO980">
        <f>AI980*100000+AJ980*10000+AK980*1000+AL980*100+AM980*10+AN980</f>
        <v>111133</v>
      </c>
    </row>
    <row r="981" spans="1:41" ht="15" x14ac:dyDescent="0.25">
      <c r="A981" s="7">
        <v>1055</v>
      </c>
      <c r="B981" s="7">
        <v>11</v>
      </c>
      <c r="C981" s="7">
        <v>2</v>
      </c>
      <c r="D981" s="7">
        <v>1285</v>
      </c>
      <c r="E981" s="7">
        <v>784</v>
      </c>
      <c r="F981" s="7">
        <v>-1</v>
      </c>
      <c r="G981" s="7">
        <v>0</v>
      </c>
      <c r="H981" s="7">
        <v>0</v>
      </c>
      <c r="I981" s="7">
        <v>0</v>
      </c>
      <c r="J981" s="11">
        <v>0</v>
      </c>
      <c r="K981" s="11">
        <v>0</v>
      </c>
      <c r="M981" s="7">
        <v>0</v>
      </c>
      <c r="N981" s="9">
        <v>0</v>
      </c>
      <c r="O981" s="9">
        <v>0</v>
      </c>
      <c r="Q981" s="7">
        <v>0</v>
      </c>
      <c r="R981" s="10">
        <v>0</v>
      </c>
      <c r="S981" s="10">
        <v>0</v>
      </c>
      <c r="U981" s="7">
        <v>0</v>
      </c>
      <c r="V981" s="17">
        <v>0</v>
      </c>
      <c r="W981" s="17">
        <v>0</v>
      </c>
      <c r="Y981" s="7">
        <v>188</v>
      </c>
      <c r="Z981" s="14">
        <v>2</v>
      </c>
      <c r="AA981" s="14">
        <v>67</v>
      </c>
      <c r="AB981" s="14" t="s">
        <v>2</v>
      </c>
      <c r="AC981" s="7">
        <v>399</v>
      </c>
      <c r="AD981" s="18">
        <v>2</v>
      </c>
      <c r="AE981" s="18">
        <v>800</v>
      </c>
      <c r="AF981" s="18" t="s">
        <v>2</v>
      </c>
      <c r="AG981" s="16">
        <v>3.06127141777</v>
      </c>
      <c r="AH981" s="16">
        <v>0.60194050068299998</v>
      </c>
      <c r="AI981" s="6">
        <f>IF(L981="Duinvlak",3,IF(L981="Plantvlak",2,1))</f>
        <v>1</v>
      </c>
      <c r="AJ981" s="6">
        <f>IF(P981="Duinvlak",3,IF(M981="Plantvlak",2,1))</f>
        <v>1</v>
      </c>
      <c r="AK981" s="6">
        <f>IF(T981="Duinvlak",3,IF(T981="Plantvlak",2,1))</f>
        <v>1</v>
      </c>
      <c r="AL981" s="6">
        <f>IF(X981="Duinvlak",3,IF(X981="Plantvlak",2,1))</f>
        <v>1</v>
      </c>
      <c r="AM981" s="6">
        <f>IF(AB981="Duinvlak",3,IF(AB981="Plantvlak",2,1))</f>
        <v>3</v>
      </c>
      <c r="AN981" s="6">
        <f>IF(AF981="Duinvlak",3,IF(AF981="Plantvlak",2,1))</f>
        <v>3</v>
      </c>
      <c r="AO981">
        <f>AI981*100000+AJ981*10000+AK981*1000+AL981*100+AM981*10+AN981</f>
        <v>111133</v>
      </c>
    </row>
    <row r="982" spans="1:41" ht="15" x14ac:dyDescent="0.25">
      <c r="A982" s="7">
        <v>1205</v>
      </c>
      <c r="B982" s="7">
        <v>33</v>
      </c>
      <c r="C982" s="7">
        <v>302</v>
      </c>
      <c r="D982" s="7">
        <v>1266</v>
      </c>
      <c r="E982" s="7">
        <v>736</v>
      </c>
      <c r="F982" s="7">
        <v>-1</v>
      </c>
      <c r="G982" s="7">
        <v>0</v>
      </c>
      <c r="H982" s="7">
        <v>0</v>
      </c>
      <c r="I982" s="7">
        <v>0</v>
      </c>
      <c r="J982" s="11">
        <v>0</v>
      </c>
      <c r="K982" s="11">
        <v>0</v>
      </c>
      <c r="M982" s="7">
        <v>0</v>
      </c>
      <c r="N982" s="9">
        <v>0</v>
      </c>
      <c r="O982" s="9">
        <v>0</v>
      </c>
      <c r="Q982" s="7">
        <v>0</v>
      </c>
      <c r="R982" s="10">
        <v>0</v>
      </c>
      <c r="S982" s="10">
        <v>0</v>
      </c>
      <c r="U982" s="7">
        <v>0</v>
      </c>
      <c r="V982" s="17">
        <v>0</v>
      </c>
      <c r="W982" s="17">
        <v>0</v>
      </c>
      <c r="Y982" s="7">
        <v>140</v>
      </c>
      <c r="Z982" s="14">
        <v>30</v>
      </c>
      <c r="AA982" s="14">
        <v>49</v>
      </c>
      <c r="AB982" s="14" t="s">
        <v>2</v>
      </c>
      <c r="AC982" s="7">
        <v>255</v>
      </c>
      <c r="AD982" s="18">
        <v>302</v>
      </c>
      <c r="AE982" s="18">
        <v>305</v>
      </c>
      <c r="AF982" s="18" t="s">
        <v>2</v>
      </c>
      <c r="AG982" s="16">
        <v>12.0218530579</v>
      </c>
      <c r="AH982" s="16">
        <v>3.7981566561500002</v>
      </c>
      <c r="AI982" s="6">
        <f>IF(L982="Duinvlak",3,IF(L982="Plantvlak",2,1))</f>
        <v>1</v>
      </c>
      <c r="AJ982" s="6">
        <f>IF(P982="Duinvlak",3,IF(M982="Plantvlak",2,1))</f>
        <v>1</v>
      </c>
      <c r="AK982" s="6">
        <f>IF(T982="Duinvlak",3,IF(T982="Plantvlak",2,1))</f>
        <v>1</v>
      </c>
      <c r="AL982" s="6">
        <f>IF(X982="Duinvlak",3,IF(X982="Plantvlak",2,1))</f>
        <v>1</v>
      </c>
      <c r="AM982" s="6">
        <f>IF(AB982="Duinvlak",3,IF(AB982="Plantvlak",2,1))</f>
        <v>3</v>
      </c>
      <c r="AN982" s="6">
        <f>IF(AF982="Duinvlak",3,IF(AF982="Plantvlak",2,1))</f>
        <v>3</v>
      </c>
      <c r="AO982">
        <f>AI982*100000+AJ982*10000+AK982*1000+AL982*100+AM982*10+AN982</f>
        <v>111133</v>
      </c>
    </row>
    <row r="983" spans="1:41" ht="15" x14ac:dyDescent="0.25">
      <c r="A983" s="7">
        <v>1341</v>
      </c>
      <c r="B983" s="7">
        <v>34</v>
      </c>
      <c r="C983" s="7">
        <v>301</v>
      </c>
      <c r="D983" s="7">
        <v>1241</v>
      </c>
      <c r="E983" s="7">
        <v>710</v>
      </c>
      <c r="F983" s="7">
        <v>-1</v>
      </c>
      <c r="G983" s="7">
        <v>0</v>
      </c>
      <c r="H983" s="7">
        <v>0</v>
      </c>
      <c r="I983" s="7">
        <v>0</v>
      </c>
      <c r="J983" s="11">
        <v>0</v>
      </c>
      <c r="K983" s="11">
        <v>0</v>
      </c>
      <c r="M983" s="7">
        <v>0</v>
      </c>
      <c r="N983" s="9">
        <v>0</v>
      </c>
      <c r="O983" s="9">
        <v>0</v>
      </c>
      <c r="Q983" s="7">
        <v>0</v>
      </c>
      <c r="R983" s="10">
        <v>0</v>
      </c>
      <c r="S983" s="10">
        <v>0</v>
      </c>
      <c r="U983" s="7">
        <v>0</v>
      </c>
      <c r="V983" s="17">
        <v>0</v>
      </c>
      <c r="W983" s="17">
        <v>0</v>
      </c>
      <c r="Y983" s="7">
        <v>114</v>
      </c>
      <c r="Z983" s="14">
        <v>30</v>
      </c>
      <c r="AA983" s="14">
        <v>554</v>
      </c>
      <c r="AB983" s="14" t="s">
        <v>2</v>
      </c>
      <c r="AC983" s="7">
        <v>269</v>
      </c>
      <c r="AD983" s="18">
        <v>301</v>
      </c>
      <c r="AE983" s="18">
        <v>319</v>
      </c>
      <c r="AF983" s="18" t="s">
        <v>2</v>
      </c>
      <c r="AG983" s="16">
        <v>6.1363829282599998</v>
      </c>
      <c r="AH983" s="16">
        <v>1.27932565944</v>
      </c>
      <c r="AI983" s="6">
        <f>IF(L983="Duinvlak",3,IF(L983="Plantvlak",2,1))</f>
        <v>1</v>
      </c>
      <c r="AJ983" s="6">
        <f>IF(P983="Duinvlak",3,IF(M983="Plantvlak",2,1))</f>
        <v>1</v>
      </c>
      <c r="AK983" s="6">
        <f>IF(T983="Duinvlak",3,IF(T983="Plantvlak",2,1))</f>
        <v>1</v>
      </c>
      <c r="AL983" s="6">
        <f>IF(X983="Duinvlak",3,IF(X983="Plantvlak",2,1))</f>
        <v>1</v>
      </c>
      <c r="AM983" s="6">
        <f>IF(AB983="Duinvlak",3,IF(AB983="Plantvlak",2,1))</f>
        <v>3</v>
      </c>
      <c r="AN983" s="6">
        <f>IF(AF983="Duinvlak",3,IF(AF983="Plantvlak",2,1))</f>
        <v>3</v>
      </c>
      <c r="AO983">
        <f>AI983*100000+AJ983*10000+AK983*1000+AL983*100+AM983*10+AN983</f>
        <v>111133</v>
      </c>
    </row>
    <row r="984" spans="1:41" ht="15" x14ac:dyDescent="0.25">
      <c r="A984" s="7">
        <v>1342</v>
      </c>
      <c r="B984" s="7">
        <v>34</v>
      </c>
      <c r="C984" s="7">
        <v>301</v>
      </c>
      <c r="D984" s="7">
        <v>1242</v>
      </c>
      <c r="E984" s="7">
        <v>711</v>
      </c>
      <c r="F984" s="7">
        <v>-1</v>
      </c>
      <c r="G984" s="7">
        <v>0</v>
      </c>
      <c r="H984" s="7">
        <v>0</v>
      </c>
      <c r="I984" s="7">
        <v>0</v>
      </c>
      <c r="J984" s="11">
        <v>0</v>
      </c>
      <c r="K984" s="11">
        <v>0</v>
      </c>
      <c r="M984" s="7">
        <v>0</v>
      </c>
      <c r="N984" s="9">
        <v>0</v>
      </c>
      <c r="O984" s="9">
        <v>0</v>
      </c>
      <c r="Q984" s="7">
        <v>0</v>
      </c>
      <c r="R984" s="10">
        <v>0</v>
      </c>
      <c r="S984" s="10">
        <v>0</v>
      </c>
      <c r="U984" s="7">
        <v>0</v>
      </c>
      <c r="V984" s="17">
        <v>0</v>
      </c>
      <c r="W984" s="17">
        <v>0</v>
      </c>
      <c r="Y984" s="7">
        <v>115</v>
      </c>
      <c r="Z984" s="14">
        <v>30</v>
      </c>
      <c r="AA984" s="14">
        <v>555</v>
      </c>
      <c r="AB984" s="14" t="s">
        <v>2</v>
      </c>
      <c r="AC984" s="7">
        <v>269</v>
      </c>
      <c r="AD984" s="18">
        <v>301</v>
      </c>
      <c r="AE984" s="18">
        <v>319</v>
      </c>
      <c r="AF984" s="18" t="s">
        <v>2</v>
      </c>
      <c r="AG984" s="16">
        <v>3.10767006282</v>
      </c>
      <c r="AH984" s="16">
        <v>0.39674626062500001</v>
      </c>
      <c r="AI984" s="6">
        <f>IF(L984="Duinvlak",3,IF(L984="Plantvlak",2,1))</f>
        <v>1</v>
      </c>
      <c r="AJ984" s="6">
        <f>IF(P984="Duinvlak",3,IF(M984="Plantvlak",2,1))</f>
        <v>1</v>
      </c>
      <c r="AK984" s="6">
        <f>IF(T984="Duinvlak",3,IF(T984="Plantvlak",2,1))</f>
        <v>1</v>
      </c>
      <c r="AL984" s="6">
        <f>IF(X984="Duinvlak",3,IF(X984="Plantvlak",2,1))</f>
        <v>1</v>
      </c>
      <c r="AM984" s="6">
        <f>IF(AB984="Duinvlak",3,IF(AB984="Plantvlak",2,1))</f>
        <v>3</v>
      </c>
      <c r="AN984" s="6">
        <f>IF(AF984="Duinvlak",3,IF(AF984="Plantvlak",2,1))</f>
        <v>3</v>
      </c>
      <c r="AO984">
        <f>AI984*100000+AJ984*10000+AK984*1000+AL984*100+AM984*10+AN984</f>
        <v>111133</v>
      </c>
    </row>
    <row r="985" spans="1:41" ht="15" x14ac:dyDescent="0.25">
      <c r="A985" s="7">
        <v>1343</v>
      </c>
      <c r="B985" s="7">
        <v>34</v>
      </c>
      <c r="C985" s="7">
        <v>301</v>
      </c>
      <c r="D985" s="7">
        <v>1243</v>
      </c>
      <c r="E985" s="7">
        <v>712</v>
      </c>
      <c r="F985" s="7">
        <v>-1</v>
      </c>
      <c r="G985" s="7">
        <v>0</v>
      </c>
      <c r="H985" s="7">
        <v>0</v>
      </c>
      <c r="I985" s="7">
        <v>0</v>
      </c>
      <c r="J985" s="11">
        <v>0</v>
      </c>
      <c r="K985" s="11">
        <v>0</v>
      </c>
      <c r="M985" s="7">
        <v>0</v>
      </c>
      <c r="N985" s="9">
        <v>0</v>
      </c>
      <c r="O985" s="9">
        <v>0</v>
      </c>
      <c r="Q985" s="7">
        <v>0</v>
      </c>
      <c r="R985" s="10">
        <v>0</v>
      </c>
      <c r="S985" s="10">
        <v>0</v>
      </c>
      <c r="U985" s="7">
        <v>0</v>
      </c>
      <c r="V985" s="17">
        <v>0</v>
      </c>
      <c r="W985" s="17">
        <v>0</v>
      </c>
      <c r="Y985" s="7">
        <v>116</v>
      </c>
      <c r="Z985" s="14">
        <v>30</v>
      </c>
      <c r="AA985" s="14">
        <v>556</v>
      </c>
      <c r="AB985" s="14" t="s">
        <v>2</v>
      </c>
      <c r="AC985" s="7">
        <v>269</v>
      </c>
      <c r="AD985" s="18">
        <v>301</v>
      </c>
      <c r="AE985" s="18">
        <v>319</v>
      </c>
      <c r="AF985" s="18" t="s">
        <v>2</v>
      </c>
      <c r="AG985" s="16">
        <v>7.4510758623599997</v>
      </c>
      <c r="AH985" s="16">
        <v>0.56634661159800004</v>
      </c>
      <c r="AI985" s="6">
        <f>IF(L985="Duinvlak",3,IF(L985="Plantvlak",2,1))</f>
        <v>1</v>
      </c>
      <c r="AJ985" s="6">
        <f>IF(P985="Duinvlak",3,IF(M985="Plantvlak",2,1))</f>
        <v>1</v>
      </c>
      <c r="AK985" s="6">
        <f>IF(T985="Duinvlak",3,IF(T985="Plantvlak",2,1))</f>
        <v>1</v>
      </c>
      <c r="AL985" s="6">
        <f>IF(X985="Duinvlak",3,IF(X985="Plantvlak",2,1))</f>
        <v>1</v>
      </c>
      <c r="AM985" s="6">
        <f>IF(AB985="Duinvlak",3,IF(AB985="Plantvlak",2,1))</f>
        <v>3</v>
      </c>
      <c r="AN985" s="6">
        <f>IF(AF985="Duinvlak",3,IF(AF985="Plantvlak",2,1))</f>
        <v>3</v>
      </c>
      <c r="AO985">
        <f>AI985*100000+AJ985*10000+AK985*1000+AL985*100+AM985*10+AN985</f>
        <v>111133</v>
      </c>
    </row>
    <row r="986" spans="1:41" ht="15" x14ac:dyDescent="0.25">
      <c r="A986" s="7">
        <v>1344</v>
      </c>
      <c r="B986" s="7">
        <v>34</v>
      </c>
      <c r="C986" s="7">
        <v>301</v>
      </c>
      <c r="D986" s="7">
        <v>1244</v>
      </c>
      <c r="E986" s="7">
        <v>713</v>
      </c>
      <c r="F986" s="7">
        <v>-1</v>
      </c>
      <c r="G986" s="7">
        <v>0</v>
      </c>
      <c r="H986" s="7">
        <v>0</v>
      </c>
      <c r="I986" s="7">
        <v>0</v>
      </c>
      <c r="J986" s="11">
        <v>0</v>
      </c>
      <c r="K986" s="11">
        <v>0</v>
      </c>
      <c r="M986" s="7">
        <v>0</v>
      </c>
      <c r="N986" s="9">
        <v>0</v>
      </c>
      <c r="O986" s="9">
        <v>0</v>
      </c>
      <c r="Q986" s="7">
        <v>0</v>
      </c>
      <c r="R986" s="10">
        <v>0</v>
      </c>
      <c r="S986" s="10">
        <v>0</v>
      </c>
      <c r="U986" s="7">
        <v>0</v>
      </c>
      <c r="V986" s="17">
        <v>0</v>
      </c>
      <c r="W986" s="17">
        <v>0</v>
      </c>
      <c r="Y986" s="7">
        <v>117</v>
      </c>
      <c r="Z986" s="14">
        <v>30</v>
      </c>
      <c r="AA986" s="14">
        <v>557</v>
      </c>
      <c r="AB986" s="14" t="s">
        <v>2</v>
      </c>
      <c r="AC986" s="7">
        <v>269</v>
      </c>
      <c r="AD986" s="18">
        <v>301</v>
      </c>
      <c r="AE986" s="18">
        <v>319</v>
      </c>
      <c r="AF986" s="18" t="s">
        <v>2</v>
      </c>
      <c r="AG986" s="16">
        <v>8.8676289645300006</v>
      </c>
      <c r="AH986" s="16">
        <v>1.1788719619000001</v>
      </c>
      <c r="AI986" s="6">
        <f>IF(L986="Duinvlak",3,IF(L986="Plantvlak",2,1))</f>
        <v>1</v>
      </c>
      <c r="AJ986" s="6">
        <f>IF(P986="Duinvlak",3,IF(M986="Plantvlak",2,1))</f>
        <v>1</v>
      </c>
      <c r="AK986" s="6">
        <f>IF(T986="Duinvlak",3,IF(T986="Plantvlak",2,1))</f>
        <v>1</v>
      </c>
      <c r="AL986" s="6">
        <f>IF(X986="Duinvlak",3,IF(X986="Plantvlak",2,1))</f>
        <v>1</v>
      </c>
      <c r="AM986" s="6">
        <f>IF(AB986="Duinvlak",3,IF(AB986="Plantvlak",2,1))</f>
        <v>3</v>
      </c>
      <c r="AN986" s="6">
        <f>IF(AF986="Duinvlak",3,IF(AF986="Plantvlak",2,1))</f>
        <v>3</v>
      </c>
      <c r="AO986">
        <f>AI986*100000+AJ986*10000+AK986*1000+AL986*100+AM986*10+AN986</f>
        <v>111133</v>
      </c>
    </row>
    <row r="987" spans="1:41" ht="15" x14ac:dyDescent="0.25">
      <c r="A987" s="7">
        <v>1345</v>
      </c>
      <c r="B987" s="7">
        <v>34</v>
      </c>
      <c r="C987" s="7">
        <v>301</v>
      </c>
      <c r="D987" s="7">
        <v>1245</v>
      </c>
      <c r="E987" s="7">
        <v>714</v>
      </c>
      <c r="F987" s="7">
        <v>-1</v>
      </c>
      <c r="G987" s="7">
        <v>0</v>
      </c>
      <c r="H987" s="7">
        <v>0</v>
      </c>
      <c r="I987" s="7">
        <v>0</v>
      </c>
      <c r="J987" s="11">
        <v>0</v>
      </c>
      <c r="K987" s="11">
        <v>0</v>
      </c>
      <c r="M987" s="7">
        <v>0</v>
      </c>
      <c r="N987" s="9">
        <v>0</v>
      </c>
      <c r="O987" s="9">
        <v>0</v>
      </c>
      <c r="Q987" s="7">
        <v>0</v>
      </c>
      <c r="R987" s="10">
        <v>0</v>
      </c>
      <c r="S987" s="10">
        <v>0</v>
      </c>
      <c r="U987" s="7">
        <v>0</v>
      </c>
      <c r="V987" s="17">
        <v>0</v>
      </c>
      <c r="W987" s="17">
        <v>0</v>
      </c>
      <c r="Y987" s="7">
        <v>118</v>
      </c>
      <c r="Z987" s="14">
        <v>30</v>
      </c>
      <c r="AA987" s="14">
        <v>558</v>
      </c>
      <c r="AB987" s="14" t="s">
        <v>2</v>
      </c>
      <c r="AC987" s="7">
        <v>269</v>
      </c>
      <c r="AD987" s="18">
        <v>301</v>
      </c>
      <c r="AE987" s="18">
        <v>319</v>
      </c>
      <c r="AF987" s="18" t="s">
        <v>2</v>
      </c>
      <c r="AG987" s="16">
        <v>4.0846672096800001</v>
      </c>
      <c r="AH987" s="16">
        <v>0.39521088305399998</v>
      </c>
      <c r="AI987" s="6">
        <f>IF(L987="Duinvlak",3,IF(L987="Plantvlak",2,1))</f>
        <v>1</v>
      </c>
      <c r="AJ987" s="6">
        <f>IF(P987="Duinvlak",3,IF(M987="Plantvlak",2,1))</f>
        <v>1</v>
      </c>
      <c r="AK987" s="6">
        <f>IF(T987="Duinvlak",3,IF(T987="Plantvlak",2,1))</f>
        <v>1</v>
      </c>
      <c r="AL987" s="6">
        <f>IF(X987="Duinvlak",3,IF(X987="Plantvlak",2,1))</f>
        <v>1</v>
      </c>
      <c r="AM987" s="6">
        <f>IF(AB987="Duinvlak",3,IF(AB987="Plantvlak",2,1))</f>
        <v>3</v>
      </c>
      <c r="AN987" s="6">
        <f>IF(AF987="Duinvlak",3,IF(AF987="Plantvlak",2,1))</f>
        <v>3</v>
      </c>
      <c r="AO987">
        <f>AI987*100000+AJ987*10000+AK987*1000+AL987*100+AM987*10+AN987</f>
        <v>111133</v>
      </c>
    </row>
    <row r="988" spans="1:41" ht="15" x14ac:dyDescent="0.25">
      <c r="A988" s="7">
        <v>1346</v>
      </c>
      <c r="B988" s="7">
        <v>34</v>
      </c>
      <c r="C988" s="7">
        <v>301</v>
      </c>
      <c r="D988" s="7">
        <v>1246</v>
      </c>
      <c r="E988" s="7">
        <v>715</v>
      </c>
      <c r="F988" s="7">
        <v>-1</v>
      </c>
      <c r="G988" s="7">
        <v>0</v>
      </c>
      <c r="H988" s="7">
        <v>0</v>
      </c>
      <c r="I988" s="7">
        <v>0</v>
      </c>
      <c r="J988" s="11">
        <v>0</v>
      </c>
      <c r="K988" s="11">
        <v>0</v>
      </c>
      <c r="M988" s="7">
        <v>0</v>
      </c>
      <c r="N988" s="9">
        <v>0</v>
      </c>
      <c r="O988" s="9">
        <v>0</v>
      </c>
      <c r="Q988" s="7">
        <v>0</v>
      </c>
      <c r="R988" s="10">
        <v>0</v>
      </c>
      <c r="S988" s="10">
        <v>0</v>
      </c>
      <c r="U988" s="7">
        <v>0</v>
      </c>
      <c r="V988" s="17">
        <v>0</v>
      </c>
      <c r="W988" s="17">
        <v>0</v>
      </c>
      <c r="Y988" s="7">
        <v>119</v>
      </c>
      <c r="Z988" s="14">
        <v>30</v>
      </c>
      <c r="AA988" s="14">
        <v>559</v>
      </c>
      <c r="AB988" s="14" t="s">
        <v>2</v>
      </c>
      <c r="AC988" s="7">
        <v>269</v>
      </c>
      <c r="AD988" s="18">
        <v>301</v>
      </c>
      <c r="AE988" s="18">
        <v>319</v>
      </c>
      <c r="AF988" s="18" t="s">
        <v>2</v>
      </c>
      <c r="AG988" s="16">
        <v>9.9465883930699999</v>
      </c>
      <c r="AH988" s="16">
        <v>1.3604696190100001</v>
      </c>
      <c r="AI988" s="6">
        <f>IF(L988="Duinvlak",3,IF(L988="Plantvlak",2,1))</f>
        <v>1</v>
      </c>
      <c r="AJ988" s="6">
        <f>IF(P988="Duinvlak",3,IF(M988="Plantvlak",2,1))</f>
        <v>1</v>
      </c>
      <c r="AK988" s="6">
        <f>IF(T988="Duinvlak",3,IF(T988="Plantvlak",2,1))</f>
        <v>1</v>
      </c>
      <c r="AL988" s="6">
        <f>IF(X988="Duinvlak",3,IF(X988="Plantvlak",2,1))</f>
        <v>1</v>
      </c>
      <c r="AM988" s="6">
        <f>IF(AB988="Duinvlak",3,IF(AB988="Plantvlak",2,1))</f>
        <v>3</v>
      </c>
      <c r="AN988" s="6">
        <f>IF(AF988="Duinvlak",3,IF(AF988="Plantvlak",2,1))</f>
        <v>3</v>
      </c>
      <c r="AO988">
        <f>AI988*100000+AJ988*10000+AK988*1000+AL988*100+AM988*10+AN988</f>
        <v>111133</v>
      </c>
    </row>
    <row r="989" spans="1:41" ht="15" x14ac:dyDescent="0.25">
      <c r="A989" s="7">
        <v>1347</v>
      </c>
      <c r="B989" s="7">
        <v>34</v>
      </c>
      <c r="C989" s="7">
        <v>301</v>
      </c>
      <c r="D989" s="7">
        <v>1247</v>
      </c>
      <c r="E989" s="7">
        <v>716</v>
      </c>
      <c r="F989" s="7">
        <v>-1</v>
      </c>
      <c r="G989" s="7">
        <v>0</v>
      </c>
      <c r="H989" s="7">
        <v>0</v>
      </c>
      <c r="I989" s="7">
        <v>0</v>
      </c>
      <c r="J989" s="11">
        <v>0</v>
      </c>
      <c r="K989" s="11">
        <v>0</v>
      </c>
      <c r="M989" s="7">
        <v>0</v>
      </c>
      <c r="N989" s="9">
        <v>0</v>
      </c>
      <c r="O989" s="9">
        <v>0</v>
      </c>
      <c r="Q989" s="7">
        <v>0</v>
      </c>
      <c r="R989" s="10">
        <v>0</v>
      </c>
      <c r="S989" s="10">
        <v>0</v>
      </c>
      <c r="U989" s="7">
        <v>0</v>
      </c>
      <c r="V989" s="17">
        <v>0</v>
      </c>
      <c r="W989" s="17">
        <v>0</v>
      </c>
      <c r="Y989" s="7">
        <v>120</v>
      </c>
      <c r="Z989" s="14">
        <v>30</v>
      </c>
      <c r="AA989" s="14">
        <v>560</v>
      </c>
      <c r="AB989" s="14" t="s">
        <v>2</v>
      </c>
      <c r="AC989" s="7">
        <v>269</v>
      </c>
      <c r="AD989" s="18">
        <v>301</v>
      </c>
      <c r="AE989" s="18">
        <v>319</v>
      </c>
      <c r="AF989" s="18" t="s">
        <v>2</v>
      </c>
      <c r="AG989" s="16">
        <v>9.4928650516000008</v>
      </c>
      <c r="AH989" s="16">
        <v>1.28523964967</v>
      </c>
      <c r="AI989" s="6">
        <f>IF(L989="Duinvlak",3,IF(L989="Plantvlak",2,1))</f>
        <v>1</v>
      </c>
      <c r="AJ989" s="6">
        <f>IF(P989="Duinvlak",3,IF(M989="Plantvlak",2,1))</f>
        <v>1</v>
      </c>
      <c r="AK989" s="6">
        <f>IF(T989="Duinvlak",3,IF(T989="Plantvlak",2,1))</f>
        <v>1</v>
      </c>
      <c r="AL989" s="6">
        <f>IF(X989="Duinvlak",3,IF(X989="Plantvlak",2,1))</f>
        <v>1</v>
      </c>
      <c r="AM989" s="6">
        <f>IF(AB989="Duinvlak",3,IF(AB989="Plantvlak",2,1))</f>
        <v>3</v>
      </c>
      <c r="AN989" s="6">
        <f>IF(AF989="Duinvlak",3,IF(AF989="Plantvlak",2,1))</f>
        <v>3</v>
      </c>
      <c r="AO989">
        <f>AI989*100000+AJ989*10000+AK989*1000+AL989*100+AM989*10+AN989</f>
        <v>111133</v>
      </c>
    </row>
    <row r="990" spans="1:41" ht="15" x14ac:dyDescent="0.25">
      <c r="A990" s="7">
        <v>1349</v>
      </c>
      <c r="B990" s="7">
        <v>34</v>
      </c>
      <c r="C990" s="7">
        <v>301</v>
      </c>
      <c r="D990" s="7">
        <v>1249</v>
      </c>
      <c r="E990" s="7">
        <v>718</v>
      </c>
      <c r="F990" s="7">
        <v>-1</v>
      </c>
      <c r="G990" s="7">
        <v>0</v>
      </c>
      <c r="H990" s="7">
        <v>0</v>
      </c>
      <c r="I990" s="7">
        <v>0</v>
      </c>
      <c r="J990" s="11">
        <v>0</v>
      </c>
      <c r="K990" s="11">
        <v>0</v>
      </c>
      <c r="M990" s="7">
        <v>0</v>
      </c>
      <c r="N990" s="9">
        <v>0</v>
      </c>
      <c r="O990" s="9">
        <v>0</v>
      </c>
      <c r="Q990" s="7">
        <v>0</v>
      </c>
      <c r="R990" s="10">
        <v>0</v>
      </c>
      <c r="S990" s="10">
        <v>0</v>
      </c>
      <c r="U990" s="7">
        <v>0</v>
      </c>
      <c r="V990" s="17">
        <v>0</v>
      </c>
      <c r="W990" s="17">
        <v>0</v>
      </c>
      <c r="Y990" s="7">
        <v>122</v>
      </c>
      <c r="Z990" s="14">
        <v>30</v>
      </c>
      <c r="AA990" s="14">
        <v>562</v>
      </c>
      <c r="AB990" s="14" t="s">
        <v>2</v>
      </c>
      <c r="AC990" s="7">
        <v>415</v>
      </c>
      <c r="AD990" s="18">
        <v>301</v>
      </c>
      <c r="AE990" s="18">
        <v>324</v>
      </c>
      <c r="AF990" s="18" t="s">
        <v>2</v>
      </c>
      <c r="AG990" s="16">
        <v>3.8424022793099999</v>
      </c>
      <c r="AH990" s="16">
        <v>1.01072249986</v>
      </c>
      <c r="AI990" s="6">
        <f>IF(L990="Duinvlak",3,IF(L990="Plantvlak",2,1))</f>
        <v>1</v>
      </c>
      <c r="AJ990" s="6">
        <f>IF(P990="Duinvlak",3,IF(M990="Plantvlak",2,1))</f>
        <v>1</v>
      </c>
      <c r="AK990" s="6">
        <f>IF(T990="Duinvlak",3,IF(T990="Plantvlak",2,1))</f>
        <v>1</v>
      </c>
      <c r="AL990" s="6">
        <f>IF(X990="Duinvlak",3,IF(X990="Plantvlak",2,1))</f>
        <v>1</v>
      </c>
      <c r="AM990" s="6">
        <f>IF(AB990="Duinvlak",3,IF(AB990="Plantvlak",2,1))</f>
        <v>3</v>
      </c>
      <c r="AN990" s="6">
        <f>IF(AF990="Duinvlak",3,IF(AF990="Plantvlak",2,1))</f>
        <v>3</v>
      </c>
      <c r="AO990">
        <f>AI990*100000+AJ990*10000+AK990*1000+AL990*100+AM990*10+AN990</f>
        <v>111133</v>
      </c>
    </row>
    <row r="991" spans="1:41" ht="15" x14ac:dyDescent="0.25">
      <c r="A991" s="7">
        <v>1352</v>
      </c>
      <c r="B991" s="7">
        <v>34</v>
      </c>
      <c r="C991" s="7">
        <v>301</v>
      </c>
      <c r="D991" s="7">
        <v>1252</v>
      </c>
      <c r="E991" s="7">
        <v>722</v>
      </c>
      <c r="F991" s="7">
        <v>-1</v>
      </c>
      <c r="G991" s="7">
        <v>0</v>
      </c>
      <c r="H991" s="7">
        <v>0</v>
      </c>
      <c r="I991" s="7">
        <v>0</v>
      </c>
      <c r="J991" s="11">
        <v>0</v>
      </c>
      <c r="K991" s="11">
        <v>0</v>
      </c>
      <c r="M991" s="7">
        <v>0</v>
      </c>
      <c r="N991" s="9">
        <v>0</v>
      </c>
      <c r="O991" s="9">
        <v>0</v>
      </c>
      <c r="Q991" s="7">
        <v>0</v>
      </c>
      <c r="R991" s="10">
        <v>0</v>
      </c>
      <c r="S991" s="10">
        <v>0</v>
      </c>
      <c r="U991" s="7">
        <v>0</v>
      </c>
      <c r="V991" s="17">
        <v>0</v>
      </c>
      <c r="W991" s="17">
        <v>0</v>
      </c>
      <c r="Y991" s="7">
        <v>126</v>
      </c>
      <c r="Z991" s="14">
        <v>30</v>
      </c>
      <c r="AA991" s="14">
        <v>566</v>
      </c>
      <c r="AB991" s="14" t="s">
        <v>2</v>
      </c>
      <c r="AC991" s="7">
        <v>115</v>
      </c>
      <c r="AD991" s="18">
        <v>301</v>
      </c>
      <c r="AE991" s="18">
        <v>105</v>
      </c>
      <c r="AF991" s="18" t="s">
        <v>2</v>
      </c>
      <c r="AG991" s="16">
        <v>5.2492911006299998</v>
      </c>
      <c r="AH991" s="16">
        <v>1.8412519995300001</v>
      </c>
      <c r="AI991" s="6">
        <f>IF(L991="Duinvlak",3,IF(L991="Plantvlak",2,1))</f>
        <v>1</v>
      </c>
      <c r="AJ991" s="6">
        <f>IF(P991="Duinvlak",3,IF(M991="Plantvlak",2,1))</f>
        <v>1</v>
      </c>
      <c r="AK991" s="6">
        <f>IF(T991="Duinvlak",3,IF(T991="Plantvlak",2,1))</f>
        <v>1</v>
      </c>
      <c r="AL991" s="6">
        <f>IF(X991="Duinvlak",3,IF(X991="Plantvlak",2,1))</f>
        <v>1</v>
      </c>
      <c r="AM991" s="6">
        <f>IF(AB991="Duinvlak",3,IF(AB991="Plantvlak",2,1))</f>
        <v>3</v>
      </c>
      <c r="AN991" s="6">
        <f>IF(AF991="Duinvlak",3,IF(AF991="Plantvlak",2,1))</f>
        <v>3</v>
      </c>
      <c r="AO991">
        <f>AI991*100000+AJ991*10000+AK991*1000+AL991*100+AM991*10+AN991</f>
        <v>111133</v>
      </c>
    </row>
    <row r="992" spans="1:41" ht="15" x14ac:dyDescent="0.25">
      <c r="A992" s="7">
        <v>1356</v>
      </c>
      <c r="B992" s="7">
        <v>34</v>
      </c>
      <c r="C992" s="7">
        <v>301</v>
      </c>
      <c r="D992" s="7">
        <v>1256</v>
      </c>
      <c r="E992" s="7">
        <v>726</v>
      </c>
      <c r="F992" s="7">
        <v>-1</v>
      </c>
      <c r="G992" s="7">
        <v>0</v>
      </c>
      <c r="H992" s="7">
        <v>0</v>
      </c>
      <c r="I992" s="7">
        <v>0</v>
      </c>
      <c r="J992" s="11">
        <v>0</v>
      </c>
      <c r="K992" s="11">
        <v>0</v>
      </c>
      <c r="M992" s="7">
        <v>0</v>
      </c>
      <c r="N992" s="9">
        <v>0</v>
      </c>
      <c r="O992" s="9">
        <v>0</v>
      </c>
      <c r="Q992" s="7">
        <v>0</v>
      </c>
      <c r="R992" s="10">
        <v>0</v>
      </c>
      <c r="S992" s="10">
        <v>0</v>
      </c>
      <c r="U992" s="7">
        <v>0</v>
      </c>
      <c r="V992" s="17">
        <v>0</v>
      </c>
      <c r="W992" s="17">
        <v>0</v>
      </c>
      <c r="Y992" s="7">
        <v>130</v>
      </c>
      <c r="Z992" s="14">
        <v>30</v>
      </c>
      <c r="AA992" s="14">
        <v>570</v>
      </c>
      <c r="AB992" s="14" t="s">
        <v>2</v>
      </c>
      <c r="AC992" s="7">
        <v>128</v>
      </c>
      <c r="AD992" s="18">
        <v>301</v>
      </c>
      <c r="AE992" s="18">
        <v>118</v>
      </c>
      <c r="AF992" s="18" t="s">
        <v>2</v>
      </c>
      <c r="AG992" s="16">
        <v>20.4502816179</v>
      </c>
      <c r="AH992" s="16">
        <v>1.92002362468</v>
      </c>
      <c r="AI992" s="6">
        <f>IF(L992="Duinvlak",3,IF(L992="Plantvlak",2,1))</f>
        <v>1</v>
      </c>
      <c r="AJ992" s="6">
        <f>IF(P992="Duinvlak",3,IF(M992="Plantvlak",2,1))</f>
        <v>1</v>
      </c>
      <c r="AK992" s="6">
        <f>IF(T992="Duinvlak",3,IF(T992="Plantvlak",2,1))</f>
        <v>1</v>
      </c>
      <c r="AL992" s="6">
        <f>IF(X992="Duinvlak",3,IF(X992="Plantvlak",2,1))</f>
        <v>1</v>
      </c>
      <c r="AM992" s="6">
        <f>IF(AB992="Duinvlak",3,IF(AB992="Plantvlak",2,1))</f>
        <v>3</v>
      </c>
      <c r="AN992" s="6">
        <f>IF(AF992="Duinvlak",3,IF(AF992="Plantvlak",2,1))</f>
        <v>3</v>
      </c>
      <c r="AO992">
        <f>AI992*100000+AJ992*10000+AK992*1000+AL992*100+AM992*10+AN992</f>
        <v>111133</v>
      </c>
    </row>
    <row r="993" spans="1:41" ht="15" x14ac:dyDescent="0.25">
      <c r="A993" s="7">
        <v>1357</v>
      </c>
      <c r="B993" s="7">
        <v>34</v>
      </c>
      <c r="C993" s="7">
        <v>301</v>
      </c>
      <c r="D993" s="7">
        <v>1257</v>
      </c>
      <c r="E993" s="7">
        <v>727</v>
      </c>
      <c r="F993" s="7">
        <v>-1</v>
      </c>
      <c r="G993" s="7">
        <v>0</v>
      </c>
      <c r="H993" s="7">
        <v>0</v>
      </c>
      <c r="I993" s="7">
        <v>0</v>
      </c>
      <c r="J993" s="11">
        <v>0</v>
      </c>
      <c r="K993" s="11">
        <v>0</v>
      </c>
      <c r="M993" s="7">
        <v>0</v>
      </c>
      <c r="N993" s="9">
        <v>0</v>
      </c>
      <c r="O993" s="9">
        <v>0</v>
      </c>
      <c r="Q993" s="7">
        <v>0</v>
      </c>
      <c r="R993" s="10">
        <v>0</v>
      </c>
      <c r="S993" s="10">
        <v>0</v>
      </c>
      <c r="U993" s="7">
        <v>0</v>
      </c>
      <c r="V993" s="17">
        <v>0</v>
      </c>
      <c r="W993" s="17">
        <v>0</v>
      </c>
      <c r="Y993" s="7">
        <v>131</v>
      </c>
      <c r="Z993" s="14">
        <v>30</v>
      </c>
      <c r="AA993" s="14">
        <v>571</v>
      </c>
      <c r="AB993" s="14" t="s">
        <v>2</v>
      </c>
      <c r="AC993" s="7">
        <v>136</v>
      </c>
      <c r="AD993" s="18">
        <v>301</v>
      </c>
      <c r="AE993" s="18">
        <v>126</v>
      </c>
      <c r="AF993" s="18" t="s">
        <v>2</v>
      </c>
      <c r="AG993" s="16">
        <v>1.9550869962599999</v>
      </c>
      <c r="AH993" s="16">
        <v>0.25753300005399998</v>
      </c>
      <c r="AI993" s="6">
        <f>IF(L993="Duinvlak",3,IF(L993="Plantvlak",2,1))</f>
        <v>1</v>
      </c>
      <c r="AJ993" s="6">
        <f>IF(P993="Duinvlak",3,IF(M993="Plantvlak",2,1))</f>
        <v>1</v>
      </c>
      <c r="AK993" s="6">
        <f>IF(T993="Duinvlak",3,IF(T993="Plantvlak",2,1))</f>
        <v>1</v>
      </c>
      <c r="AL993" s="6">
        <f>IF(X993="Duinvlak",3,IF(X993="Plantvlak",2,1))</f>
        <v>1</v>
      </c>
      <c r="AM993" s="6">
        <f>IF(AB993="Duinvlak",3,IF(AB993="Plantvlak",2,1))</f>
        <v>3</v>
      </c>
      <c r="AN993" s="6">
        <f>IF(AF993="Duinvlak",3,IF(AF993="Plantvlak",2,1))</f>
        <v>3</v>
      </c>
      <c r="AO993">
        <f>AI993*100000+AJ993*10000+AK993*1000+AL993*100+AM993*10+AN993</f>
        <v>111133</v>
      </c>
    </row>
    <row r="994" spans="1:41" ht="15" x14ac:dyDescent="0.25">
      <c r="A994" s="7">
        <v>1362</v>
      </c>
      <c r="B994" s="7">
        <v>34</v>
      </c>
      <c r="C994" s="7">
        <v>301</v>
      </c>
      <c r="D994" s="7">
        <v>1262</v>
      </c>
      <c r="E994" s="7">
        <v>732</v>
      </c>
      <c r="F994" s="7">
        <v>-1</v>
      </c>
      <c r="G994" s="7">
        <v>0</v>
      </c>
      <c r="H994" s="7">
        <v>0</v>
      </c>
      <c r="I994" s="7">
        <v>0</v>
      </c>
      <c r="J994" s="11">
        <v>0</v>
      </c>
      <c r="K994" s="11">
        <v>0</v>
      </c>
      <c r="M994" s="7">
        <v>0</v>
      </c>
      <c r="N994" s="9">
        <v>0</v>
      </c>
      <c r="O994" s="9">
        <v>0</v>
      </c>
      <c r="Q994" s="7">
        <v>0</v>
      </c>
      <c r="R994" s="10">
        <v>0</v>
      </c>
      <c r="S994" s="10">
        <v>0</v>
      </c>
      <c r="U994" s="7">
        <v>0</v>
      </c>
      <c r="V994" s="17">
        <v>0</v>
      </c>
      <c r="W994" s="17">
        <v>0</v>
      </c>
      <c r="Y994" s="7">
        <v>136</v>
      </c>
      <c r="Z994" s="14">
        <v>30</v>
      </c>
      <c r="AA994" s="14">
        <v>576</v>
      </c>
      <c r="AB994" s="14" t="s">
        <v>2</v>
      </c>
      <c r="AC994" s="7">
        <v>128</v>
      </c>
      <c r="AD994" s="18">
        <v>301</v>
      </c>
      <c r="AE994" s="18">
        <v>118</v>
      </c>
      <c r="AF994" s="18" t="s">
        <v>2</v>
      </c>
      <c r="AG994" s="16">
        <v>3.5921369033900001</v>
      </c>
      <c r="AH994" s="16">
        <v>0.90713100139699998</v>
      </c>
      <c r="AI994" s="6">
        <f>IF(L994="Duinvlak",3,IF(L994="Plantvlak",2,1))</f>
        <v>1</v>
      </c>
      <c r="AJ994" s="6">
        <f>IF(P994="Duinvlak",3,IF(M994="Plantvlak",2,1))</f>
        <v>1</v>
      </c>
      <c r="AK994" s="6">
        <f>IF(T994="Duinvlak",3,IF(T994="Plantvlak",2,1))</f>
        <v>1</v>
      </c>
      <c r="AL994" s="6">
        <f>IF(X994="Duinvlak",3,IF(X994="Plantvlak",2,1))</f>
        <v>1</v>
      </c>
      <c r="AM994" s="6">
        <f>IF(AB994="Duinvlak",3,IF(AB994="Plantvlak",2,1))</f>
        <v>3</v>
      </c>
      <c r="AN994" s="6">
        <f>IF(AF994="Duinvlak",3,IF(AF994="Plantvlak",2,1))</f>
        <v>3</v>
      </c>
      <c r="AO994">
        <f>AI994*100000+AJ994*10000+AK994*1000+AL994*100+AM994*10+AN994</f>
        <v>111133</v>
      </c>
    </row>
    <row r="995" spans="1:41" ht="15" x14ac:dyDescent="0.25">
      <c r="A995" s="7">
        <v>1526</v>
      </c>
      <c r="B995" s="7">
        <v>38</v>
      </c>
      <c r="C995" s="7">
        <v>201</v>
      </c>
      <c r="D995" s="7">
        <v>1267</v>
      </c>
      <c r="E995" s="7">
        <v>737</v>
      </c>
      <c r="F995" s="7">
        <v>-1</v>
      </c>
      <c r="G995" s="7">
        <v>0</v>
      </c>
      <c r="H995" s="7">
        <v>0</v>
      </c>
      <c r="I995" s="7">
        <v>0</v>
      </c>
      <c r="J995" s="11">
        <v>0</v>
      </c>
      <c r="K995" s="11">
        <v>0</v>
      </c>
      <c r="M995" s="7">
        <v>0</v>
      </c>
      <c r="N995" s="9">
        <v>0</v>
      </c>
      <c r="O995" s="9">
        <v>0</v>
      </c>
      <c r="Q995" s="7">
        <v>0</v>
      </c>
      <c r="R995" s="10">
        <v>0</v>
      </c>
      <c r="S995" s="10">
        <v>0</v>
      </c>
      <c r="U995" s="7">
        <v>0</v>
      </c>
      <c r="V995" s="17">
        <v>0</v>
      </c>
      <c r="W995" s="17">
        <v>0</v>
      </c>
      <c r="Y995" s="7">
        <v>141</v>
      </c>
      <c r="Z995" s="14">
        <v>20</v>
      </c>
      <c r="AA995" s="14">
        <v>50</v>
      </c>
      <c r="AB995" s="14" t="s">
        <v>2</v>
      </c>
      <c r="AC995" s="7">
        <v>323</v>
      </c>
      <c r="AD995" s="18">
        <v>201</v>
      </c>
      <c r="AE995" s="18">
        <v>727</v>
      </c>
      <c r="AF995" s="18" t="s">
        <v>2</v>
      </c>
      <c r="AG995" s="16">
        <v>3.5875499264699999</v>
      </c>
      <c r="AH995" s="16">
        <v>0.86121700023500003</v>
      </c>
      <c r="AI995" s="6">
        <f>IF(L995="Duinvlak",3,IF(L995="Plantvlak",2,1))</f>
        <v>1</v>
      </c>
      <c r="AJ995" s="6">
        <f>IF(P995="Duinvlak",3,IF(M995="Plantvlak",2,1))</f>
        <v>1</v>
      </c>
      <c r="AK995" s="6">
        <f>IF(T995="Duinvlak",3,IF(T995="Plantvlak",2,1))</f>
        <v>1</v>
      </c>
      <c r="AL995" s="6">
        <f>IF(X995="Duinvlak",3,IF(X995="Plantvlak",2,1))</f>
        <v>1</v>
      </c>
      <c r="AM995" s="6">
        <f>IF(AB995="Duinvlak",3,IF(AB995="Plantvlak",2,1))</f>
        <v>3</v>
      </c>
      <c r="AN995" s="6">
        <f>IF(AF995="Duinvlak",3,IF(AF995="Plantvlak",2,1))</f>
        <v>3</v>
      </c>
      <c r="AO995">
        <f>AI995*100000+AJ995*10000+AK995*1000+AL995*100+AM995*10+AN995</f>
        <v>111133</v>
      </c>
    </row>
    <row r="996" spans="1:41" ht="15" x14ac:dyDescent="0.25">
      <c r="A996" s="7">
        <v>1527</v>
      </c>
      <c r="B996" s="7">
        <v>38</v>
      </c>
      <c r="C996" s="7">
        <v>201</v>
      </c>
      <c r="D996" s="7">
        <v>1268</v>
      </c>
      <c r="E996" s="7">
        <v>738</v>
      </c>
      <c r="F996" s="7">
        <v>-1</v>
      </c>
      <c r="G996" s="7">
        <v>0</v>
      </c>
      <c r="H996" s="7">
        <v>0</v>
      </c>
      <c r="I996" s="7">
        <v>0</v>
      </c>
      <c r="J996" s="11">
        <v>0</v>
      </c>
      <c r="K996" s="11">
        <v>0</v>
      </c>
      <c r="M996" s="7">
        <v>0</v>
      </c>
      <c r="N996" s="9">
        <v>0</v>
      </c>
      <c r="O996" s="9">
        <v>0</v>
      </c>
      <c r="Q996" s="7">
        <v>0</v>
      </c>
      <c r="R996" s="10">
        <v>0</v>
      </c>
      <c r="S996" s="10">
        <v>0</v>
      </c>
      <c r="U996" s="7">
        <v>0</v>
      </c>
      <c r="V996" s="17">
        <v>0</v>
      </c>
      <c r="W996" s="17">
        <v>0</v>
      </c>
      <c r="Y996" s="7">
        <v>142</v>
      </c>
      <c r="Z996" s="14">
        <v>20</v>
      </c>
      <c r="AA996" s="14">
        <v>51</v>
      </c>
      <c r="AB996" s="14" t="s">
        <v>2</v>
      </c>
      <c r="AC996" s="7">
        <v>323</v>
      </c>
      <c r="AD996" s="18">
        <v>201</v>
      </c>
      <c r="AE996" s="18">
        <v>727</v>
      </c>
      <c r="AF996" s="18" t="s">
        <v>2</v>
      </c>
      <c r="AG996" s="16">
        <v>6.9826576497800001</v>
      </c>
      <c r="AH996" s="16">
        <v>2.64935500113</v>
      </c>
      <c r="AI996" s="6">
        <f>IF(L996="Duinvlak",3,IF(L996="Plantvlak",2,1))</f>
        <v>1</v>
      </c>
      <c r="AJ996" s="6">
        <f>IF(P996="Duinvlak",3,IF(M996="Plantvlak",2,1))</f>
        <v>1</v>
      </c>
      <c r="AK996" s="6">
        <f>IF(T996="Duinvlak",3,IF(T996="Plantvlak",2,1))</f>
        <v>1</v>
      </c>
      <c r="AL996" s="6">
        <f>IF(X996="Duinvlak",3,IF(X996="Plantvlak",2,1))</f>
        <v>1</v>
      </c>
      <c r="AM996" s="6">
        <f>IF(AB996="Duinvlak",3,IF(AB996="Plantvlak",2,1))</f>
        <v>3</v>
      </c>
      <c r="AN996" s="6">
        <f>IF(AF996="Duinvlak",3,IF(AF996="Plantvlak",2,1))</f>
        <v>3</v>
      </c>
      <c r="AO996">
        <f>AI996*100000+AJ996*10000+AK996*1000+AL996*100+AM996*10+AN996</f>
        <v>111133</v>
      </c>
    </row>
    <row r="997" spans="1:41" ht="15" x14ac:dyDescent="0.25">
      <c r="A997" s="7">
        <v>1528</v>
      </c>
      <c r="B997" s="7">
        <v>38</v>
      </c>
      <c r="C997" s="7">
        <v>201</v>
      </c>
      <c r="D997" s="7">
        <v>1269</v>
      </c>
      <c r="E997" s="7">
        <v>739</v>
      </c>
      <c r="F997" s="7">
        <v>-1</v>
      </c>
      <c r="G997" s="7">
        <v>0</v>
      </c>
      <c r="H997" s="7">
        <v>0</v>
      </c>
      <c r="I997" s="7">
        <v>0</v>
      </c>
      <c r="J997" s="11">
        <v>0</v>
      </c>
      <c r="K997" s="11">
        <v>0</v>
      </c>
      <c r="M997" s="7">
        <v>0</v>
      </c>
      <c r="N997" s="9">
        <v>0</v>
      </c>
      <c r="O997" s="9">
        <v>0</v>
      </c>
      <c r="Q997" s="7">
        <v>0</v>
      </c>
      <c r="R997" s="10">
        <v>0</v>
      </c>
      <c r="S997" s="10">
        <v>0</v>
      </c>
      <c r="U997" s="7">
        <v>0</v>
      </c>
      <c r="V997" s="17">
        <v>0</v>
      </c>
      <c r="W997" s="17">
        <v>0</v>
      </c>
      <c r="Y997" s="7">
        <v>143</v>
      </c>
      <c r="Z997" s="14">
        <v>20</v>
      </c>
      <c r="AA997" s="14">
        <v>52</v>
      </c>
      <c r="AB997" s="14" t="s">
        <v>2</v>
      </c>
      <c r="AC997" s="7">
        <v>326</v>
      </c>
      <c r="AD997" s="18">
        <v>201</v>
      </c>
      <c r="AE997" s="18">
        <v>730</v>
      </c>
      <c r="AF997" s="18" t="s">
        <v>2</v>
      </c>
      <c r="AG997" s="16">
        <v>3.4265202239799999</v>
      </c>
      <c r="AH997" s="16">
        <v>0.77852500094900001</v>
      </c>
      <c r="AI997" s="6">
        <f>IF(L997="Duinvlak",3,IF(L997="Plantvlak",2,1))</f>
        <v>1</v>
      </c>
      <c r="AJ997" s="6">
        <f>IF(P997="Duinvlak",3,IF(M997="Plantvlak",2,1))</f>
        <v>1</v>
      </c>
      <c r="AK997" s="6">
        <f>IF(T997="Duinvlak",3,IF(T997="Plantvlak",2,1))</f>
        <v>1</v>
      </c>
      <c r="AL997" s="6">
        <f>IF(X997="Duinvlak",3,IF(X997="Plantvlak",2,1))</f>
        <v>1</v>
      </c>
      <c r="AM997" s="6">
        <f>IF(AB997="Duinvlak",3,IF(AB997="Plantvlak",2,1))</f>
        <v>3</v>
      </c>
      <c r="AN997" s="6">
        <f>IF(AF997="Duinvlak",3,IF(AF997="Plantvlak",2,1))</f>
        <v>3</v>
      </c>
      <c r="AO997">
        <f>AI997*100000+AJ997*10000+AK997*1000+AL997*100+AM997*10+AN997</f>
        <v>111133</v>
      </c>
    </row>
    <row r="998" spans="1:41" ht="15" x14ac:dyDescent="0.25">
      <c r="A998" s="7">
        <v>1530</v>
      </c>
      <c r="B998" s="7">
        <v>38</v>
      </c>
      <c r="C998" s="7">
        <v>201</v>
      </c>
      <c r="D998" s="7">
        <v>1271</v>
      </c>
      <c r="E998" s="7">
        <v>741</v>
      </c>
      <c r="F998" s="7">
        <v>-1</v>
      </c>
      <c r="G998" s="7">
        <v>0</v>
      </c>
      <c r="H998" s="7">
        <v>0</v>
      </c>
      <c r="I998" s="7">
        <v>0</v>
      </c>
      <c r="J998" s="11">
        <v>0</v>
      </c>
      <c r="K998" s="11">
        <v>0</v>
      </c>
      <c r="M998" s="7">
        <v>0</v>
      </c>
      <c r="N998" s="9">
        <v>0</v>
      </c>
      <c r="O998" s="9">
        <v>0</v>
      </c>
      <c r="Q998" s="7">
        <v>0</v>
      </c>
      <c r="R998" s="10">
        <v>0</v>
      </c>
      <c r="S998" s="10">
        <v>0</v>
      </c>
      <c r="U998" s="7">
        <v>0</v>
      </c>
      <c r="V998" s="17">
        <v>0</v>
      </c>
      <c r="W998" s="17">
        <v>0</v>
      </c>
      <c r="Y998" s="7">
        <v>145</v>
      </c>
      <c r="Z998" s="14">
        <v>20</v>
      </c>
      <c r="AA998" s="14">
        <v>54</v>
      </c>
      <c r="AB998" s="14" t="s">
        <v>2</v>
      </c>
      <c r="AC998" s="7">
        <v>341</v>
      </c>
      <c r="AD998" s="18">
        <v>201</v>
      </c>
      <c r="AE998" s="18">
        <v>745</v>
      </c>
      <c r="AF998" s="18" t="s">
        <v>2</v>
      </c>
      <c r="AG998" s="16">
        <v>3.06403152678</v>
      </c>
      <c r="AH998" s="16">
        <v>0.63676899886100002</v>
      </c>
      <c r="AI998" s="6">
        <f>IF(L998="Duinvlak",3,IF(L998="Plantvlak",2,1))</f>
        <v>1</v>
      </c>
      <c r="AJ998" s="6">
        <f>IF(P998="Duinvlak",3,IF(M998="Plantvlak",2,1))</f>
        <v>1</v>
      </c>
      <c r="AK998" s="6">
        <f>IF(T998="Duinvlak",3,IF(T998="Plantvlak",2,1))</f>
        <v>1</v>
      </c>
      <c r="AL998" s="6">
        <f>IF(X998="Duinvlak",3,IF(X998="Plantvlak",2,1))</f>
        <v>1</v>
      </c>
      <c r="AM998" s="6">
        <f>IF(AB998="Duinvlak",3,IF(AB998="Plantvlak",2,1))</f>
        <v>3</v>
      </c>
      <c r="AN998" s="6">
        <f>IF(AF998="Duinvlak",3,IF(AF998="Plantvlak",2,1))</f>
        <v>3</v>
      </c>
      <c r="AO998">
        <f>AI998*100000+AJ998*10000+AK998*1000+AL998*100+AM998*10+AN998</f>
        <v>111133</v>
      </c>
    </row>
    <row r="999" spans="1:41" ht="15" x14ac:dyDescent="0.25">
      <c r="A999" s="7">
        <v>1531</v>
      </c>
      <c r="B999" s="7">
        <v>38</v>
      </c>
      <c r="C999" s="7">
        <v>201</v>
      </c>
      <c r="D999" s="7">
        <v>1272</v>
      </c>
      <c r="E999" s="7">
        <v>742</v>
      </c>
      <c r="F999" s="7">
        <v>-1</v>
      </c>
      <c r="G999" s="7">
        <v>0</v>
      </c>
      <c r="H999" s="7">
        <v>0</v>
      </c>
      <c r="I999" s="7">
        <v>0</v>
      </c>
      <c r="J999" s="11">
        <v>0</v>
      </c>
      <c r="K999" s="11">
        <v>0</v>
      </c>
      <c r="M999" s="7">
        <v>0</v>
      </c>
      <c r="N999" s="9">
        <v>0</v>
      </c>
      <c r="O999" s="9">
        <v>0</v>
      </c>
      <c r="Q999" s="7">
        <v>0</v>
      </c>
      <c r="R999" s="10">
        <v>0</v>
      </c>
      <c r="S999" s="10">
        <v>0</v>
      </c>
      <c r="U999" s="7">
        <v>0</v>
      </c>
      <c r="V999" s="17">
        <v>0</v>
      </c>
      <c r="W999" s="17">
        <v>0</v>
      </c>
      <c r="Y999" s="7">
        <v>146</v>
      </c>
      <c r="Z999" s="14">
        <v>20</v>
      </c>
      <c r="AA999" s="14">
        <v>55</v>
      </c>
      <c r="AB999" s="14" t="s">
        <v>2</v>
      </c>
      <c r="AC999" s="7">
        <v>341</v>
      </c>
      <c r="AD999" s="18">
        <v>201</v>
      </c>
      <c r="AE999" s="18">
        <v>745</v>
      </c>
      <c r="AF999" s="18" t="s">
        <v>2</v>
      </c>
      <c r="AG999" s="16">
        <v>2.28879577409</v>
      </c>
      <c r="AH999" s="16">
        <v>0.35708750068599998</v>
      </c>
      <c r="AI999" s="6">
        <f>IF(L999="Duinvlak",3,IF(L999="Plantvlak",2,1))</f>
        <v>1</v>
      </c>
      <c r="AJ999" s="6">
        <f>IF(P999="Duinvlak",3,IF(M999="Plantvlak",2,1))</f>
        <v>1</v>
      </c>
      <c r="AK999" s="6">
        <f>IF(T999="Duinvlak",3,IF(T999="Plantvlak",2,1))</f>
        <v>1</v>
      </c>
      <c r="AL999" s="6">
        <f>IF(X999="Duinvlak",3,IF(X999="Plantvlak",2,1))</f>
        <v>1</v>
      </c>
      <c r="AM999" s="6">
        <f>IF(AB999="Duinvlak",3,IF(AB999="Plantvlak",2,1))</f>
        <v>3</v>
      </c>
      <c r="AN999" s="6">
        <f>IF(AF999="Duinvlak",3,IF(AF999="Plantvlak",2,1))</f>
        <v>3</v>
      </c>
      <c r="AO999">
        <f>AI999*100000+AJ999*10000+AK999*1000+AL999*100+AM999*10+AN999</f>
        <v>111133</v>
      </c>
    </row>
    <row r="1000" spans="1:41" ht="15" x14ac:dyDescent="0.25">
      <c r="A1000" s="7">
        <v>1532</v>
      </c>
      <c r="B1000" s="7">
        <v>38</v>
      </c>
      <c r="C1000" s="7">
        <v>201</v>
      </c>
      <c r="D1000" s="7">
        <v>1273</v>
      </c>
      <c r="E1000" s="7">
        <v>743</v>
      </c>
      <c r="F1000" s="7">
        <v>-1</v>
      </c>
      <c r="G1000" s="7">
        <v>0</v>
      </c>
      <c r="H1000" s="7">
        <v>0</v>
      </c>
      <c r="I1000" s="7">
        <v>0</v>
      </c>
      <c r="J1000" s="11">
        <v>0</v>
      </c>
      <c r="K1000" s="11">
        <v>0</v>
      </c>
      <c r="M1000" s="7">
        <v>0</v>
      </c>
      <c r="N1000" s="9">
        <v>0</v>
      </c>
      <c r="O1000" s="9">
        <v>0</v>
      </c>
      <c r="Q1000" s="7">
        <v>0</v>
      </c>
      <c r="R1000" s="10">
        <v>0</v>
      </c>
      <c r="S1000" s="10">
        <v>0</v>
      </c>
      <c r="U1000" s="7">
        <v>0</v>
      </c>
      <c r="V1000" s="17">
        <v>0</v>
      </c>
      <c r="W1000" s="17">
        <v>0</v>
      </c>
      <c r="Y1000" s="7">
        <v>147</v>
      </c>
      <c r="Z1000" s="14">
        <v>20</v>
      </c>
      <c r="AA1000" s="14">
        <v>56</v>
      </c>
      <c r="AB1000" s="14" t="s">
        <v>2</v>
      </c>
      <c r="AC1000" s="7">
        <v>361</v>
      </c>
      <c r="AD1000" s="18">
        <v>201</v>
      </c>
      <c r="AE1000" s="18">
        <v>764</v>
      </c>
      <c r="AF1000" s="18" t="s">
        <v>2</v>
      </c>
      <c r="AG1000" s="16">
        <v>2.1569229510399999</v>
      </c>
      <c r="AH1000" s="16">
        <v>0.30452950192099998</v>
      </c>
      <c r="AI1000" s="6">
        <f>IF(L1000="Duinvlak",3,IF(L1000="Plantvlak",2,1))</f>
        <v>1</v>
      </c>
      <c r="AJ1000" s="6">
        <f>IF(P1000="Duinvlak",3,IF(M1000="Plantvlak",2,1))</f>
        <v>1</v>
      </c>
      <c r="AK1000" s="6">
        <f>IF(T1000="Duinvlak",3,IF(T1000="Plantvlak",2,1))</f>
        <v>1</v>
      </c>
      <c r="AL1000" s="6">
        <f>IF(X1000="Duinvlak",3,IF(X1000="Plantvlak",2,1))</f>
        <v>1</v>
      </c>
      <c r="AM1000" s="6">
        <f>IF(AB1000="Duinvlak",3,IF(AB1000="Plantvlak",2,1))</f>
        <v>3</v>
      </c>
      <c r="AN1000" s="6">
        <f>IF(AF1000="Duinvlak",3,IF(AF1000="Plantvlak",2,1))</f>
        <v>3</v>
      </c>
      <c r="AO1000">
        <f>AI1000*100000+AJ1000*10000+AK1000*1000+AL1000*100+AM1000*10+AN1000</f>
        <v>111133</v>
      </c>
    </row>
    <row r="1001" spans="1:41" ht="15" x14ac:dyDescent="0.25">
      <c r="A1001" s="7">
        <v>1533</v>
      </c>
      <c r="B1001" s="7">
        <v>38</v>
      </c>
      <c r="C1001" s="7">
        <v>201</v>
      </c>
      <c r="D1001" s="7">
        <v>1274</v>
      </c>
      <c r="E1001" s="7">
        <v>744</v>
      </c>
      <c r="F1001" s="7">
        <v>-1</v>
      </c>
      <c r="G1001" s="7">
        <v>0</v>
      </c>
      <c r="H1001" s="7">
        <v>0</v>
      </c>
      <c r="I1001" s="7">
        <v>0</v>
      </c>
      <c r="J1001" s="11">
        <v>0</v>
      </c>
      <c r="K1001" s="11">
        <v>0</v>
      </c>
      <c r="M1001" s="7">
        <v>0</v>
      </c>
      <c r="N1001" s="9">
        <v>0</v>
      </c>
      <c r="O1001" s="9">
        <v>0</v>
      </c>
      <c r="Q1001" s="7">
        <v>0</v>
      </c>
      <c r="R1001" s="10">
        <v>0</v>
      </c>
      <c r="S1001" s="10">
        <v>0</v>
      </c>
      <c r="U1001" s="7">
        <v>0</v>
      </c>
      <c r="V1001" s="17">
        <v>0</v>
      </c>
      <c r="W1001" s="17">
        <v>0</v>
      </c>
      <c r="Y1001" s="7">
        <v>148</v>
      </c>
      <c r="Z1001" s="14">
        <v>20</v>
      </c>
      <c r="AA1001" s="14">
        <v>58</v>
      </c>
      <c r="AB1001" s="14" t="s">
        <v>2</v>
      </c>
      <c r="AC1001" s="7">
        <v>368</v>
      </c>
      <c r="AD1001" s="18">
        <v>201</v>
      </c>
      <c r="AE1001" s="18">
        <v>771</v>
      </c>
      <c r="AF1001" s="18" t="s">
        <v>2</v>
      </c>
      <c r="AG1001" s="16">
        <v>3.0718729873499999</v>
      </c>
      <c r="AH1001" s="16">
        <v>0.63406399851200002</v>
      </c>
      <c r="AI1001" s="6">
        <f>IF(L1001="Duinvlak",3,IF(L1001="Plantvlak",2,1))</f>
        <v>1</v>
      </c>
      <c r="AJ1001" s="6">
        <f>IF(P1001="Duinvlak",3,IF(M1001="Plantvlak",2,1))</f>
        <v>1</v>
      </c>
      <c r="AK1001" s="6">
        <f>IF(T1001="Duinvlak",3,IF(T1001="Plantvlak",2,1))</f>
        <v>1</v>
      </c>
      <c r="AL1001" s="6">
        <f>IF(X1001="Duinvlak",3,IF(X1001="Plantvlak",2,1))</f>
        <v>1</v>
      </c>
      <c r="AM1001" s="6">
        <f>IF(AB1001="Duinvlak",3,IF(AB1001="Plantvlak",2,1))</f>
        <v>3</v>
      </c>
      <c r="AN1001" s="6">
        <f>IF(AF1001="Duinvlak",3,IF(AF1001="Plantvlak",2,1))</f>
        <v>3</v>
      </c>
      <c r="AO1001">
        <f>AI1001*100000+AJ1001*10000+AK1001*1000+AL1001*100+AM1001*10+AN1001</f>
        <v>111133</v>
      </c>
    </row>
    <row r="1002" spans="1:41" ht="15" x14ac:dyDescent="0.25">
      <c r="A1002" s="7">
        <v>1534</v>
      </c>
      <c r="B1002" s="7">
        <v>38</v>
      </c>
      <c r="C1002" s="7">
        <v>201</v>
      </c>
      <c r="D1002" s="7">
        <v>1275</v>
      </c>
      <c r="E1002" s="7">
        <v>745</v>
      </c>
      <c r="F1002" s="7">
        <v>-1</v>
      </c>
      <c r="G1002" s="7">
        <v>0</v>
      </c>
      <c r="H1002" s="7">
        <v>0</v>
      </c>
      <c r="I1002" s="7">
        <v>0</v>
      </c>
      <c r="J1002" s="11">
        <v>0</v>
      </c>
      <c r="K1002" s="11">
        <v>0</v>
      </c>
      <c r="M1002" s="7">
        <v>0</v>
      </c>
      <c r="N1002" s="9">
        <v>0</v>
      </c>
      <c r="O1002" s="9">
        <v>0</v>
      </c>
      <c r="Q1002" s="7">
        <v>0</v>
      </c>
      <c r="R1002" s="10">
        <v>0</v>
      </c>
      <c r="S1002" s="10">
        <v>0</v>
      </c>
      <c r="U1002" s="7">
        <v>0</v>
      </c>
      <c r="V1002" s="17">
        <v>0</v>
      </c>
      <c r="W1002" s="17">
        <v>0</v>
      </c>
      <c r="Y1002" s="7">
        <v>149</v>
      </c>
      <c r="Z1002" s="14">
        <v>20</v>
      </c>
      <c r="AA1002" s="14">
        <v>59</v>
      </c>
      <c r="AB1002" s="14" t="s">
        <v>2</v>
      </c>
      <c r="AC1002" s="7">
        <v>344</v>
      </c>
      <c r="AD1002" s="18">
        <v>201</v>
      </c>
      <c r="AE1002" s="18">
        <v>748</v>
      </c>
      <c r="AF1002" s="18" t="s">
        <v>2</v>
      </c>
      <c r="AG1002" s="16">
        <v>2.6549876374200001</v>
      </c>
      <c r="AH1002" s="16">
        <v>0.47527949998000002</v>
      </c>
      <c r="AI1002" s="6">
        <f>IF(L1002="Duinvlak",3,IF(L1002="Plantvlak",2,1))</f>
        <v>1</v>
      </c>
      <c r="AJ1002" s="6">
        <f>IF(P1002="Duinvlak",3,IF(M1002="Plantvlak",2,1))</f>
        <v>1</v>
      </c>
      <c r="AK1002" s="6">
        <f>IF(T1002="Duinvlak",3,IF(T1002="Plantvlak",2,1))</f>
        <v>1</v>
      </c>
      <c r="AL1002" s="6">
        <f>IF(X1002="Duinvlak",3,IF(X1002="Plantvlak",2,1))</f>
        <v>1</v>
      </c>
      <c r="AM1002" s="6">
        <f>IF(AB1002="Duinvlak",3,IF(AB1002="Plantvlak",2,1))</f>
        <v>3</v>
      </c>
      <c r="AN1002" s="6">
        <f>IF(AF1002="Duinvlak",3,IF(AF1002="Plantvlak",2,1))</f>
        <v>3</v>
      </c>
      <c r="AO1002">
        <f>AI1002*100000+AJ1002*10000+AK1002*1000+AL1002*100+AM1002*10+AN1002</f>
        <v>111133</v>
      </c>
    </row>
    <row r="1003" spans="1:41" ht="15" x14ac:dyDescent="0.25">
      <c r="A1003" s="7">
        <v>1535</v>
      </c>
      <c r="B1003" s="7">
        <v>38</v>
      </c>
      <c r="C1003" s="7">
        <v>201</v>
      </c>
      <c r="D1003" s="7">
        <v>1276</v>
      </c>
      <c r="E1003" s="7">
        <v>746</v>
      </c>
      <c r="F1003" s="7">
        <v>-1</v>
      </c>
      <c r="G1003" s="7">
        <v>0</v>
      </c>
      <c r="H1003" s="7">
        <v>0</v>
      </c>
      <c r="I1003" s="7">
        <v>0</v>
      </c>
      <c r="J1003" s="11">
        <v>0</v>
      </c>
      <c r="K1003" s="11">
        <v>0</v>
      </c>
      <c r="M1003" s="7">
        <v>0</v>
      </c>
      <c r="N1003" s="9">
        <v>0</v>
      </c>
      <c r="O1003" s="9">
        <v>0</v>
      </c>
      <c r="Q1003" s="7">
        <v>0</v>
      </c>
      <c r="R1003" s="10">
        <v>0</v>
      </c>
      <c r="S1003" s="10">
        <v>0</v>
      </c>
      <c r="U1003" s="7">
        <v>0</v>
      </c>
      <c r="V1003" s="17">
        <v>0</v>
      </c>
      <c r="W1003" s="17">
        <v>0</v>
      </c>
      <c r="Y1003" s="7">
        <v>150</v>
      </c>
      <c r="Z1003" s="14">
        <v>20</v>
      </c>
      <c r="AA1003" s="14">
        <v>60</v>
      </c>
      <c r="AB1003" s="14" t="s">
        <v>2</v>
      </c>
      <c r="AC1003" s="7">
        <v>346</v>
      </c>
      <c r="AD1003" s="18">
        <v>201</v>
      </c>
      <c r="AE1003" s="18">
        <v>750</v>
      </c>
      <c r="AF1003" s="18" t="s">
        <v>2</v>
      </c>
      <c r="AG1003" s="16">
        <v>2.3326382110899999</v>
      </c>
      <c r="AH1003" s="16">
        <v>0.351265499456</v>
      </c>
      <c r="AI1003" s="6">
        <f>IF(L1003="Duinvlak",3,IF(L1003="Plantvlak",2,1))</f>
        <v>1</v>
      </c>
      <c r="AJ1003" s="6">
        <f>IF(P1003="Duinvlak",3,IF(M1003="Plantvlak",2,1))</f>
        <v>1</v>
      </c>
      <c r="AK1003" s="6">
        <f>IF(T1003="Duinvlak",3,IF(T1003="Plantvlak",2,1))</f>
        <v>1</v>
      </c>
      <c r="AL1003" s="6">
        <f>IF(X1003="Duinvlak",3,IF(X1003="Plantvlak",2,1))</f>
        <v>1</v>
      </c>
      <c r="AM1003" s="6">
        <f>IF(AB1003="Duinvlak",3,IF(AB1003="Plantvlak",2,1))</f>
        <v>3</v>
      </c>
      <c r="AN1003" s="6">
        <f>IF(AF1003="Duinvlak",3,IF(AF1003="Plantvlak",2,1))</f>
        <v>3</v>
      </c>
      <c r="AO1003">
        <f>AI1003*100000+AJ1003*10000+AK1003*1000+AL1003*100+AM1003*10+AN1003</f>
        <v>111133</v>
      </c>
    </row>
    <row r="1004" spans="1:41" ht="15" x14ac:dyDescent="0.25">
      <c r="A1004" s="7">
        <v>1536</v>
      </c>
      <c r="B1004" s="7">
        <v>38</v>
      </c>
      <c r="C1004" s="7">
        <v>201</v>
      </c>
      <c r="D1004" s="7">
        <v>1277</v>
      </c>
      <c r="E1004" s="7">
        <v>747</v>
      </c>
      <c r="F1004" s="7">
        <v>-1</v>
      </c>
      <c r="G1004" s="7">
        <v>0</v>
      </c>
      <c r="H1004" s="7">
        <v>0</v>
      </c>
      <c r="I1004" s="7">
        <v>0</v>
      </c>
      <c r="J1004" s="11">
        <v>0</v>
      </c>
      <c r="K1004" s="11">
        <v>0</v>
      </c>
      <c r="M1004" s="7">
        <v>0</v>
      </c>
      <c r="N1004" s="9">
        <v>0</v>
      </c>
      <c r="O1004" s="9">
        <v>0</v>
      </c>
      <c r="Q1004" s="7">
        <v>0</v>
      </c>
      <c r="R1004" s="10">
        <v>0</v>
      </c>
      <c r="S1004" s="10">
        <v>0</v>
      </c>
      <c r="U1004" s="7">
        <v>0</v>
      </c>
      <c r="V1004" s="17">
        <v>0</v>
      </c>
      <c r="W1004" s="17">
        <v>0</v>
      </c>
      <c r="Y1004" s="7">
        <v>151</v>
      </c>
      <c r="Z1004" s="14">
        <v>20</v>
      </c>
      <c r="AA1004" s="14">
        <v>61</v>
      </c>
      <c r="AB1004" s="14" t="s">
        <v>2</v>
      </c>
      <c r="AC1004" s="7">
        <v>355</v>
      </c>
      <c r="AD1004" s="18">
        <v>201</v>
      </c>
      <c r="AE1004" s="18">
        <v>759</v>
      </c>
      <c r="AF1004" s="18" t="s">
        <v>2</v>
      </c>
      <c r="AG1004" s="16">
        <v>3.35414021838</v>
      </c>
      <c r="AH1004" s="16">
        <v>0.80097850009399996</v>
      </c>
      <c r="AI1004" s="6">
        <f>IF(L1004="Duinvlak",3,IF(L1004="Plantvlak",2,1))</f>
        <v>1</v>
      </c>
      <c r="AJ1004" s="6">
        <f>IF(P1004="Duinvlak",3,IF(M1004="Plantvlak",2,1))</f>
        <v>1</v>
      </c>
      <c r="AK1004" s="6">
        <f>IF(T1004="Duinvlak",3,IF(T1004="Plantvlak",2,1))</f>
        <v>1</v>
      </c>
      <c r="AL1004" s="6">
        <f>IF(X1004="Duinvlak",3,IF(X1004="Plantvlak",2,1))</f>
        <v>1</v>
      </c>
      <c r="AM1004" s="6">
        <f>IF(AB1004="Duinvlak",3,IF(AB1004="Plantvlak",2,1))</f>
        <v>3</v>
      </c>
      <c r="AN1004" s="6">
        <f>IF(AF1004="Duinvlak",3,IF(AF1004="Plantvlak",2,1))</f>
        <v>3</v>
      </c>
      <c r="AO1004">
        <f>AI1004*100000+AJ1004*10000+AK1004*1000+AL1004*100+AM1004*10+AN1004</f>
        <v>111133</v>
      </c>
    </row>
    <row r="1005" spans="1:41" ht="15" x14ac:dyDescent="0.25">
      <c r="A1005" s="7">
        <v>1537</v>
      </c>
      <c r="B1005" s="7">
        <v>38</v>
      </c>
      <c r="C1005" s="7">
        <v>201</v>
      </c>
      <c r="D1005" s="7">
        <v>1278</v>
      </c>
      <c r="E1005" s="7">
        <v>748</v>
      </c>
      <c r="F1005" s="7">
        <v>-1</v>
      </c>
      <c r="G1005" s="7">
        <v>0</v>
      </c>
      <c r="H1005" s="7">
        <v>0</v>
      </c>
      <c r="I1005" s="7">
        <v>0</v>
      </c>
      <c r="J1005" s="11">
        <v>0</v>
      </c>
      <c r="K1005" s="11">
        <v>0</v>
      </c>
      <c r="M1005" s="7">
        <v>0</v>
      </c>
      <c r="N1005" s="9">
        <v>0</v>
      </c>
      <c r="O1005" s="9">
        <v>0</v>
      </c>
      <c r="Q1005" s="7">
        <v>0</v>
      </c>
      <c r="R1005" s="10">
        <v>0</v>
      </c>
      <c r="S1005" s="10">
        <v>0</v>
      </c>
      <c r="U1005" s="7">
        <v>0</v>
      </c>
      <c r="V1005" s="17">
        <v>0</v>
      </c>
      <c r="W1005" s="17">
        <v>0</v>
      </c>
      <c r="Y1005" s="7">
        <v>152</v>
      </c>
      <c r="Z1005" s="14">
        <v>20</v>
      </c>
      <c r="AA1005" s="14">
        <v>62</v>
      </c>
      <c r="AB1005" s="14" t="s">
        <v>2</v>
      </c>
      <c r="AC1005" s="7">
        <v>358</v>
      </c>
      <c r="AD1005" s="18">
        <v>201</v>
      </c>
      <c r="AE1005" s="18">
        <v>762</v>
      </c>
      <c r="AF1005" s="18" t="s">
        <v>2</v>
      </c>
      <c r="AG1005" s="16">
        <v>3.8962499196299998</v>
      </c>
      <c r="AH1005" s="16">
        <v>1.0696369985700001</v>
      </c>
      <c r="AI1005" s="6">
        <f>IF(L1005="Duinvlak",3,IF(L1005="Plantvlak",2,1))</f>
        <v>1</v>
      </c>
      <c r="AJ1005" s="6">
        <f>IF(P1005="Duinvlak",3,IF(M1005="Plantvlak",2,1))</f>
        <v>1</v>
      </c>
      <c r="AK1005" s="6">
        <f>IF(T1005="Duinvlak",3,IF(T1005="Plantvlak",2,1))</f>
        <v>1</v>
      </c>
      <c r="AL1005" s="6">
        <f>IF(X1005="Duinvlak",3,IF(X1005="Plantvlak",2,1))</f>
        <v>1</v>
      </c>
      <c r="AM1005" s="6">
        <f>IF(AB1005="Duinvlak",3,IF(AB1005="Plantvlak",2,1))</f>
        <v>3</v>
      </c>
      <c r="AN1005" s="6">
        <f>IF(AF1005="Duinvlak",3,IF(AF1005="Plantvlak",2,1))</f>
        <v>3</v>
      </c>
      <c r="AO1005">
        <f>AI1005*100000+AJ1005*10000+AK1005*1000+AL1005*100+AM1005*10+AN1005</f>
        <v>111133</v>
      </c>
    </row>
    <row r="1006" spans="1:41" ht="15" x14ac:dyDescent="0.25">
      <c r="A1006" s="7">
        <v>1538</v>
      </c>
      <c r="B1006" s="7">
        <v>38</v>
      </c>
      <c r="C1006" s="7">
        <v>201</v>
      </c>
      <c r="D1006" s="7">
        <v>1279</v>
      </c>
      <c r="E1006" s="7">
        <v>749</v>
      </c>
      <c r="F1006" s="7">
        <v>-1</v>
      </c>
      <c r="G1006" s="7">
        <v>0</v>
      </c>
      <c r="H1006" s="7">
        <v>0</v>
      </c>
      <c r="I1006" s="7">
        <v>0</v>
      </c>
      <c r="J1006" s="11">
        <v>0</v>
      </c>
      <c r="K1006" s="11">
        <v>0</v>
      </c>
      <c r="M1006" s="7">
        <v>0</v>
      </c>
      <c r="N1006" s="9">
        <v>0</v>
      </c>
      <c r="O1006" s="9">
        <v>0</v>
      </c>
      <c r="Q1006" s="7">
        <v>0</v>
      </c>
      <c r="R1006" s="10">
        <v>0</v>
      </c>
      <c r="S1006" s="10">
        <v>0</v>
      </c>
      <c r="U1006" s="7">
        <v>0</v>
      </c>
      <c r="V1006" s="17">
        <v>0</v>
      </c>
      <c r="W1006" s="17">
        <v>0</v>
      </c>
      <c r="Y1006" s="7">
        <v>153</v>
      </c>
      <c r="Z1006" s="14">
        <v>20</v>
      </c>
      <c r="AA1006" s="14">
        <v>63</v>
      </c>
      <c r="AB1006" s="14" t="s">
        <v>2</v>
      </c>
      <c r="AC1006" s="7">
        <v>381</v>
      </c>
      <c r="AD1006" s="18">
        <v>201</v>
      </c>
      <c r="AE1006" s="18">
        <v>784</v>
      </c>
      <c r="AF1006" s="18" t="s">
        <v>2</v>
      </c>
      <c r="AG1006" s="16">
        <v>2.8810946466099998</v>
      </c>
      <c r="AH1006" s="16">
        <v>0.58944199962699995</v>
      </c>
      <c r="AI1006" s="6">
        <f>IF(L1006="Duinvlak",3,IF(L1006="Plantvlak",2,1))</f>
        <v>1</v>
      </c>
      <c r="AJ1006" s="6">
        <f>IF(P1006="Duinvlak",3,IF(M1006="Plantvlak",2,1))</f>
        <v>1</v>
      </c>
      <c r="AK1006" s="6">
        <f>IF(T1006="Duinvlak",3,IF(T1006="Plantvlak",2,1))</f>
        <v>1</v>
      </c>
      <c r="AL1006" s="6">
        <f>IF(X1006="Duinvlak",3,IF(X1006="Plantvlak",2,1))</f>
        <v>1</v>
      </c>
      <c r="AM1006" s="6">
        <f>IF(AB1006="Duinvlak",3,IF(AB1006="Plantvlak",2,1))</f>
        <v>3</v>
      </c>
      <c r="AN1006" s="6">
        <f>IF(AF1006="Duinvlak",3,IF(AF1006="Plantvlak",2,1))</f>
        <v>3</v>
      </c>
      <c r="AO1006">
        <f>AI1006*100000+AJ1006*10000+AK1006*1000+AL1006*100+AM1006*10+AN1006</f>
        <v>111133</v>
      </c>
    </row>
    <row r="1007" spans="1:41" ht="15" x14ac:dyDescent="0.25">
      <c r="A1007" s="7">
        <v>1539</v>
      </c>
      <c r="B1007" s="7">
        <v>38</v>
      </c>
      <c r="C1007" s="7">
        <v>201</v>
      </c>
      <c r="D1007" s="7">
        <v>1280</v>
      </c>
      <c r="E1007" s="7">
        <v>750</v>
      </c>
      <c r="F1007" s="7">
        <v>-1</v>
      </c>
      <c r="G1007" s="7">
        <v>0</v>
      </c>
      <c r="H1007" s="7">
        <v>0</v>
      </c>
      <c r="I1007" s="7">
        <v>0</v>
      </c>
      <c r="J1007" s="11">
        <v>0</v>
      </c>
      <c r="K1007" s="11">
        <v>0</v>
      </c>
      <c r="M1007" s="7">
        <v>0</v>
      </c>
      <c r="N1007" s="9">
        <v>0</v>
      </c>
      <c r="O1007" s="9">
        <v>0</v>
      </c>
      <c r="Q1007" s="7">
        <v>0</v>
      </c>
      <c r="R1007" s="10">
        <v>0</v>
      </c>
      <c r="S1007" s="10">
        <v>0</v>
      </c>
      <c r="U1007" s="7">
        <v>0</v>
      </c>
      <c r="V1007" s="17">
        <v>0</v>
      </c>
      <c r="W1007" s="17">
        <v>0</v>
      </c>
      <c r="Y1007" s="7">
        <v>154</v>
      </c>
      <c r="Z1007" s="14">
        <v>20</v>
      </c>
      <c r="AA1007" s="14">
        <v>64</v>
      </c>
      <c r="AB1007" s="14" t="s">
        <v>2</v>
      </c>
      <c r="AC1007" s="7">
        <v>385</v>
      </c>
      <c r="AD1007" s="18">
        <v>201</v>
      </c>
      <c r="AE1007" s="18">
        <v>788</v>
      </c>
      <c r="AF1007" s="18" t="s">
        <v>2</v>
      </c>
      <c r="AG1007" s="16">
        <v>2.7915480425000001</v>
      </c>
      <c r="AH1007" s="16">
        <v>0.54473400034499997</v>
      </c>
      <c r="AI1007" s="6">
        <f>IF(L1007="Duinvlak",3,IF(L1007="Plantvlak",2,1))</f>
        <v>1</v>
      </c>
      <c r="AJ1007" s="6">
        <f>IF(P1007="Duinvlak",3,IF(M1007="Plantvlak",2,1))</f>
        <v>1</v>
      </c>
      <c r="AK1007" s="6">
        <f>IF(T1007="Duinvlak",3,IF(T1007="Plantvlak",2,1))</f>
        <v>1</v>
      </c>
      <c r="AL1007" s="6">
        <f>IF(X1007="Duinvlak",3,IF(X1007="Plantvlak",2,1))</f>
        <v>1</v>
      </c>
      <c r="AM1007" s="6">
        <f>IF(AB1007="Duinvlak",3,IF(AB1007="Plantvlak",2,1))</f>
        <v>3</v>
      </c>
      <c r="AN1007" s="6">
        <f>IF(AF1007="Duinvlak",3,IF(AF1007="Plantvlak",2,1))</f>
        <v>3</v>
      </c>
      <c r="AO1007">
        <f>AI1007*100000+AJ1007*10000+AK1007*1000+AL1007*100+AM1007*10+AN1007</f>
        <v>111133</v>
      </c>
    </row>
    <row r="1008" spans="1:41" ht="15" x14ac:dyDescent="0.25">
      <c r="A1008" s="7">
        <v>1540</v>
      </c>
      <c r="B1008" s="7">
        <v>38</v>
      </c>
      <c r="C1008" s="7">
        <v>201</v>
      </c>
      <c r="D1008" s="7">
        <v>1281</v>
      </c>
      <c r="E1008" s="7">
        <v>751</v>
      </c>
      <c r="F1008" s="7">
        <v>-1</v>
      </c>
      <c r="G1008" s="7">
        <v>0</v>
      </c>
      <c r="H1008" s="7">
        <v>0</v>
      </c>
      <c r="I1008" s="7">
        <v>0</v>
      </c>
      <c r="J1008" s="11">
        <v>0</v>
      </c>
      <c r="K1008" s="11">
        <v>0</v>
      </c>
      <c r="M1008" s="7">
        <v>0</v>
      </c>
      <c r="N1008" s="9">
        <v>0</v>
      </c>
      <c r="O1008" s="9">
        <v>0</v>
      </c>
      <c r="Q1008" s="7">
        <v>0</v>
      </c>
      <c r="R1008" s="10">
        <v>0</v>
      </c>
      <c r="S1008" s="10">
        <v>0</v>
      </c>
      <c r="U1008" s="7">
        <v>0</v>
      </c>
      <c r="V1008" s="17">
        <v>0</v>
      </c>
      <c r="W1008" s="17">
        <v>0</v>
      </c>
      <c r="Y1008" s="7">
        <v>155</v>
      </c>
      <c r="Z1008" s="14">
        <v>20</v>
      </c>
      <c r="AA1008" s="14">
        <v>65</v>
      </c>
      <c r="AB1008" s="14" t="s">
        <v>2</v>
      </c>
      <c r="AC1008" s="7">
        <v>386</v>
      </c>
      <c r="AD1008" s="18">
        <v>201</v>
      </c>
      <c r="AE1008" s="18">
        <v>789</v>
      </c>
      <c r="AF1008" s="18" t="s">
        <v>2</v>
      </c>
      <c r="AG1008" s="16">
        <v>2.4708956401800002</v>
      </c>
      <c r="AH1008" s="16">
        <v>0.37769750047099998</v>
      </c>
      <c r="AI1008" s="6">
        <f>IF(L1008="Duinvlak",3,IF(L1008="Plantvlak",2,1))</f>
        <v>1</v>
      </c>
      <c r="AJ1008" s="6">
        <f>IF(P1008="Duinvlak",3,IF(M1008="Plantvlak",2,1))</f>
        <v>1</v>
      </c>
      <c r="AK1008" s="6">
        <f>IF(T1008="Duinvlak",3,IF(T1008="Plantvlak",2,1))</f>
        <v>1</v>
      </c>
      <c r="AL1008" s="6">
        <f>IF(X1008="Duinvlak",3,IF(X1008="Plantvlak",2,1))</f>
        <v>1</v>
      </c>
      <c r="AM1008" s="6">
        <f>IF(AB1008="Duinvlak",3,IF(AB1008="Plantvlak",2,1))</f>
        <v>3</v>
      </c>
      <c r="AN1008" s="6">
        <f>IF(AF1008="Duinvlak",3,IF(AF1008="Plantvlak",2,1))</f>
        <v>3</v>
      </c>
      <c r="AO1008">
        <f>AI1008*100000+AJ1008*10000+AK1008*1000+AL1008*100+AM1008*10+AN1008</f>
        <v>111133</v>
      </c>
    </row>
    <row r="1009" spans="1:41" ht="15" x14ac:dyDescent="0.25">
      <c r="A1009" s="7">
        <v>1541</v>
      </c>
      <c r="B1009" s="7">
        <v>38</v>
      </c>
      <c r="C1009" s="7">
        <v>201</v>
      </c>
      <c r="D1009" s="7">
        <v>1282</v>
      </c>
      <c r="E1009" s="7">
        <v>752</v>
      </c>
      <c r="F1009" s="7">
        <v>-1</v>
      </c>
      <c r="G1009" s="7">
        <v>0</v>
      </c>
      <c r="H1009" s="7">
        <v>0</v>
      </c>
      <c r="I1009" s="7">
        <v>0</v>
      </c>
      <c r="J1009" s="11">
        <v>0</v>
      </c>
      <c r="K1009" s="11">
        <v>0</v>
      </c>
      <c r="M1009" s="7">
        <v>0</v>
      </c>
      <c r="N1009" s="9">
        <v>0</v>
      </c>
      <c r="O1009" s="9">
        <v>0</v>
      </c>
      <c r="Q1009" s="7">
        <v>0</v>
      </c>
      <c r="R1009" s="10">
        <v>0</v>
      </c>
      <c r="S1009" s="10">
        <v>0</v>
      </c>
      <c r="U1009" s="7">
        <v>0</v>
      </c>
      <c r="V1009" s="17">
        <v>0</v>
      </c>
      <c r="W1009" s="17">
        <v>0</v>
      </c>
      <c r="Y1009" s="7">
        <v>156</v>
      </c>
      <c r="Z1009" s="14">
        <v>20</v>
      </c>
      <c r="AA1009" s="14">
        <v>66</v>
      </c>
      <c r="AB1009" s="14" t="s">
        <v>2</v>
      </c>
      <c r="AC1009" s="7">
        <v>396</v>
      </c>
      <c r="AD1009" s="18">
        <v>201</v>
      </c>
      <c r="AE1009" s="18">
        <v>797</v>
      </c>
      <c r="AF1009" s="18" t="s">
        <v>2</v>
      </c>
      <c r="AG1009" s="16">
        <v>3.1376865826999998</v>
      </c>
      <c r="AH1009" s="16">
        <v>0.66911350018600002</v>
      </c>
      <c r="AI1009" s="6">
        <f>IF(L1009="Duinvlak",3,IF(L1009="Plantvlak",2,1))</f>
        <v>1</v>
      </c>
      <c r="AJ1009" s="6">
        <f>IF(P1009="Duinvlak",3,IF(M1009="Plantvlak",2,1))</f>
        <v>1</v>
      </c>
      <c r="AK1009" s="6">
        <f>IF(T1009="Duinvlak",3,IF(T1009="Plantvlak",2,1))</f>
        <v>1</v>
      </c>
      <c r="AL1009" s="6">
        <f>IF(X1009="Duinvlak",3,IF(X1009="Plantvlak",2,1))</f>
        <v>1</v>
      </c>
      <c r="AM1009" s="6">
        <f>IF(AB1009="Duinvlak",3,IF(AB1009="Plantvlak",2,1))</f>
        <v>3</v>
      </c>
      <c r="AN1009" s="6">
        <f>IF(AF1009="Duinvlak",3,IF(AF1009="Plantvlak",2,1))</f>
        <v>3</v>
      </c>
      <c r="AO1009">
        <f>AI1009*100000+AJ1009*10000+AK1009*1000+AL1009*100+AM1009*10+AN1009</f>
        <v>111133</v>
      </c>
    </row>
    <row r="1010" spans="1:41" ht="15" x14ac:dyDescent="0.25">
      <c r="A1010" s="7">
        <v>1542</v>
      </c>
      <c r="B1010" s="7">
        <v>38</v>
      </c>
      <c r="C1010" s="7">
        <v>201</v>
      </c>
      <c r="D1010" s="7">
        <v>1283</v>
      </c>
      <c r="E1010" s="7">
        <v>759</v>
      </c>
      <c r="F1010" s="7">
        <v>-1</v>
      </c>
      <c r="G1010" s="7">
        <v>0</v>
      </c>
      <c r="H1010" s="7">
        <v>0</v>
      </c>
      <c r="I1010" s="7">
        <v>0</v>
      </c>
      <c r="J1010" s="11">
        <v>0</v>
      </c>
      <c r="K1010" s="11">
        <v>0</v>
      </c>
      <c r="M1010" s="7">
        <v>0</v>
      </c>
      <c r="N1010" s="9">
        <v>0</v>
      </c>
      <c r="O1010" s="9">
        <v>0</v>
      </c>
      <c r="Q1010" s="7">
        <v>0</v>
      </c>
      <c r="R1010" s="10">
        <v>0</v>
      </c>
      <c r="S1010" s="10">
        <v>0</v>
      </c>
      <c r="U1010" s="7">
        <v>0</v>
      </c>
      <c r="V1010" s="17">
        <v>0</v>
      </c>
      <c r="W1010" s="17">
        <v>0</v>
      </c>
      <c r="Y1010" s="7">
        <v>163</v>
      </c>
      <c r="Z1010" s="14">
        <v>20</v>
      </c>
      <c r="AA1010" s="14">
        <v>74</v>
      </c>
      <c r="AB1010" s="14" t="s">
        <v>2</v>
      </c>
      <c r="AC1010" s="7">
        <v>405</v>
      </c>
      <c r="AD1010" s="18">
        <v>201</v>
      </c>
      <c r="AE1010" s="18">
        <v>805</v>
      </c>
      <c r="AF1010" s="18" t="s">
        <v>2</v>
      </c>
      <c r="AG1010" s="16">
        <v>2.9370077692600001</v>
      </c>
      <c r="AH1010" s="16">
        <v>0.57967650043200003</v>
      </c>
      <c r="AI1010" s="6">
        <f>IF(L1010="Duinvlak",3,IF(L1010="Plantvlak",2,1))</f>
        <v>1</v>
      </c>
      <c r="AJ1010" s="6">
        <f>IF(P1010="Duinvlak",3,IF(M1010="Plantvlak",2,1))</f>
        <v>1</v>
      </c>
      <c r="AK1010" s="6">
        <f>IF(T1010="Duinvlak",3,IF(T1010="Plantvlak",2,1))</f>
        <v>1</v>
      </c>
      <c r="AL1010" s="6">
        <f>IF(X1010="Duinvlak",3,IF(X1010="Plantvlak",2,1))</f>
        <v>1</v>
      </c>
      <c r="AM1010" s="6">
        <f>IF(AB1010="Duinvlak",3,IF(AB1010="Plantvlak",2,1))</f>
        <v>3</v>
      </c>
      <c r="AN1010" s="6">
        <f>IF(AF1010="Duinvlak",3,IF(AF1010="Plantvlak",2,1))</f>
        <v>3</v>
      </c>
      <c r="AO1010">
        <f>AI1010*100000+AJ1010*10000+AK1010*1000+AL1010*100+AM1010*10+AN1010</f>
        <v>111133</v>
      </c>
    </row>
    <row r="1011" spans="1:41" ht="15" x14ac:dyDescent="0.25">
      <c r="A1011" s="7">
        <v>877</v>
      </c>
      <c r="B1011" s="7">
        <v>7</v>
      </c>
      <c r="C1011" s="7">
        <v>401</v>
      </c>
      <c r="D1011" s="7">
        <v>1216</v>
      </c>
      <c r="E1011" s="7">
        <v>682</v>
      </c>
      <c r="F1011" s="7">
        <v>-1</v>
      </c>
      <c r="G1011" s="7">
        <v>0</v>
      </c>
      <c r="H1011" s="7">
        <v>0</v>
      </c>
      <c r="I1011" s="7">
        <v>0</v>
      </c>
      <c r="J1011" s="11">
        <v>0</v>
      </c>
      <c r="K1011" s="11">
        <v>0</v>
      </c>
      <c r="M1011" s="7">
        <v>0</v>
      </c>
      <c r="N1011" s="9">
        <v>0</v>
      </c>
      <c r="O1011" s="9">
        <v>0</v>
      </c>
      <c r="Q1011" s="7">
        <v>0</v>
      </c>
      <c r="R1011" s="10">
        <v>0</v>
      </c>
      <c r="S1011" s="10">
        <v>0</v>
      </c>
      <c r="U1011" s="7">
        <v>0</v>
      </c>
      <c r="V1011" s="17">
        <v>0</v>
      </c>
      <c r="W1011" s="17">
        <v>0</v>
      </c>
      <c r="Y1011" s="7">
        <v>85</v>
      </c>
      <c r="Z1011" s="14">
        <v>40</v>
      </c>
      <c r="AA1011" s="14">
        <v>25</v>
      </c>
      <c r="AB1011" s="14" t="s">
        <v>2</v>
      </c>
      <c r="AC1011" s="7">
        <v>72</v>
      </c>
      <c r="AD1011" s="18">
        <v>401</v>
      </c>
      <c r="AE1011" s="18">
        <v>65</v>
      </c>
      <c r="AF1011" s="18" t="s">
        <v>3</v>
      </c>
      <c r="AG1011" s="16">
        <v>7.0067882097199998</v>
      </c>
      <c r="AH1011" s="16">
        <v>0.47063027244700001</v>
      </c>
      <c r="AI1011" s="6">
        <f>IF(L1011="Duinvlak",3,IF(L1011="Plantvlak",2,1))</f>
        <v>1</v>
      </c>
      <c r="AJ1011" s="6">
        <f>IF(P1011="Duinvlak",3,IF(M1011="Plantvlak",2,1))</f>
        <v>1</v>
      </c>
      <c r="AK1011" s="6">
        <f>IF(T1011="Duinvlak",3,IF(T1011="Plantvlak",2,1))</f>
        <v>1</v>
      </c>
      <c r="AL1011" s="6">
        <f>IF(X1011="Duinvlak",3,IF(X1011="Plantvlak",2,1))</f>
        <v>1</v>
      </c>
      <c r="AM1011" s="6">
        <f>IF(AB1011="Duinvlak",3,IF(AB1011="Plantvlak",2,1))</f>
        <v>3</v>
      </c>
      <c r="AN1011" s="6">
        <f>IF(AF1011="Duinvlak",3,IF(AF1011="Plantvlak",2,1))</f>
        <v>2</v>
      </c>
      <c r="AO1011">
        <f>AI1011*100000+AJ1011*10000+AK1011*1000+AL1011*100+AM1011*10+AN1011</f>
        <v>111132</v>
      </c>
    </row>
    <row r="1012" spans="1:41" ht="15" x14ac:dyDescent="0.25">
      <c r="A1012" s="7">
        <v>878</v>
      </c>
      <c r="B1012" s="7">
        <v>7</v>
      </c>
      <c r="C1012" s="7">
        <v>401</v>
      </c>
      <c r="D1012" s="7">
        <v>1217</v>
      </c>
      <c r="E1012" s="7">
        <v>683</v>
      </c>
      <c r="F1012" s="7">
        <v>-1</v>
      </c>
      <c r="G1012" s="7">
        <v>0</v>
      </c>
      <c r="H1012" s="7">
        <v>0</v>
      </c>
      <c r="I1012" s="7">
        <v>0</v>
      </c>
      <c r="J1012" s="11">
        <v>0</v>
      </c>
      <c r="K1012" s="11">
        <v>0</v>
      </c>
      <c r="M1012" s="7">
        <v>0</v>
      </c>
      <c r="N1012" s="9">
        <v>0</v>
      </c>
      <c r="O1012" s="9">
        <v>0</v>
      </c>
      <c r="Q1012" s="7">
        <v>0</v>
      </c>
      <c r="R1012" s="10">
        <v>0</v>
      </c>
      <c r="S1012" s="10">
        <v>0</v>
      </c>
      <c r="U1012" s="7">
        <v>0</v>
      </c>
      <c r="V1012" s="17">
        <v>0</v>
      </c>
      <c r="W1012" s="17">
        <v>0</v>
      </c>
      <c r="Y1012" s="7">
        <v>86</v>
      </c>
      <c r="Z1012" s="14">
        <v>40</v>
      </c>
      <c r="AA1012" s="14">
        <v>26</v>
      </c>
      <c r="AB1012" s="14" t="s">
        <v>2</v>
      </c>
      <c r="AC1012" s="7">
        <v>73</v>
      </c>
      <c r="AD1012" s="18">
        <v>401</v>
      </c>
      <c r="AE1012" s="18">
        <v>66</v>
      </c>
      <c r="AF1012" s="18" t="s">
        <v>3</v>
      </c>
      <c r="AG1012" s="16">
        <v>8.2523135219599997</v>
      </c>
      <c r="AH1012" s="16">
        <v>1.4877117798199999</v>
      </c>
      <c r="AI1012" s="6">
        <f>IF(L1012="Duinvlak",3,IF(L1012="Plantvlak",2,1))</f>
        <v>1</v>
      </c>
      <c r="AJ1012" s="6">
        <f>IF(P1012="Duinvlak",3,IF(M1012="Plantvlak",2,1))</f>
        <v>1</v>
      </c>
      <c r="AK1012" s="6">
        <f>IF(T1012="Duinvlak",3,IF(T1012="Plantvlak",2,1))</f>
        <v>1</v>
      </c>
      <c r="AL1012" s="6">
        <f>IF(X1012="Duinvlak",3,IF(X1012="Plantvlak",2,1))</f>
        <v>1</v>
      </c>
      <c r="AM1012" s="6">
        <f>IF(AB1012="Duinvlak",3,IF(AB1012="Plantvlak",2,1))</f>
        <v>3</v>
      </c>
      <c r="AN1012" s="6">
        <f>IF(AF1012="Duinvlak",3,IF(AF1012="Plantvlak",2,1))</f>
        <v>2</v>
      </c>
      <c r="AO1012">
        <f>AI1012*100000+AJ1012*10000+AK1012*1000+AL1012*100+AM1012*10+AN1012</f>
        <v>111132</v>
      </c>
    </row>
    <row r="1013" spans="1:41" ht="15" x14ac:dyDescent="0.25">
      <c r="A1013" s="7">
        <v>178</v>
      </c>
      <c r="B1013" s="7">
        <v>1</v>
      </c>
      <c r="C1013" s="7">
        <v>4</v>
      </c>
      <c r="D1013" s="7">
        <v>459</v>
      </c>
      <c r="E1013" s="7">
        <v>609</v>
      </c>
      <c r="F1013" s="7">
        <v>-1</v>
      </c>
      <c r="G1013" s="7">
        <v>0</v>
      </c>
      <c r="H1013" s="7">
        <v>0</v>
      </c>
      <c r="I1013" s="7">
        <v>0</v>
      </c>
      <c r="J1013" s="11">
        <v>0</v>
      </c>
      <c r="K1013" s="11">
        <v>0</v>
      </c>
      <c r="M1013" s="7">
        <v>0</v>
      </c>
      <c r="N1013" s="9">
        <v>0</v>
      </c>
      <c r="O1013" s="9">
        <v>0</v>
      </c>
      <c r="Q1013" s="7">
        <v>0</v>
      </c>
      <c r="R1013" s="10">
        <v>0</v>
      </c>
      <c r="S1013" s="10">
        <v>0</v>
      </c>
      <c r="U1013" s="7">
        <v>0</v>
      </c>
      <c r="V1013" s="17">
        <v>0</v>
      </c>
      <c r="W1013" s="17">
        <v>0</v>
      </c>
      <c r="Y1013" s="7">
        <v>6</v>
      </c>
      <c r="Z1013" s="14">
        <v>4</v>
      </c>
      <c r="AA1013" s="14">
        <v>34</v>
      </c>
      <c r="AB1013" s="14" t="s">
        <v>2</v>
      </c>
      <c r="AC1013" s="7">
        <v>-1</v>
      </c>
      <c r="AD1013" s="18">
        <v>0</v>
      </c>
      <c r="AE1013" s="18">
        <v>0</v>
      </c>
      <c r="AG1013" s="16">
        <v>5.1576122760000001</v>
      </c>
      <c r="AH1013" s="16">
        <v>0.862736215596</v>
      </c>
      <c r="AI1013" s="6">
        <f>IF(L1013="Duinvlak",3,IF(L1013="Plantvlak",2,1))</f>
        <v>1</v>
      </c>
      <c r="AJ1013" s="6">
        <f>IF(P1013="Duinvlak",3,IF(M1013="Plantvlak",2,1))</f>
        <v>1</v>
      </c>
      <c r="AK1013" s="6">
        <f>IF(T1013="Duinvlak",3,IF(T1013="Plantvlak",2,1))</f>
        <v>1</v>
      </c>
      <c r="AL1013" s="6">
        <f>IF(X1013="Duinvlak",3,IF(X1013="Plantvlak",2,1))</f>
        <v>1</v>
      </c>
      <c r="AM1013" s="6">
        <f>IF(AB1013="Duinvlak",3,IF(AB1013="Plantvlak",2,1))</f>
        <v>3</v>
      </c>
      <c r="AN1013" s="6">
        <f>IF(AF1013="Duinvlak",3,IF(AF1013="Plantvlak",2,1))</f>
        <v>1</v>
      </c>
      <c r="AO1013">
        <f>AI1013*100000+AJ1013*10000+AK1013*1000+AL1013*100+AM1013*10+AN1013</f>
        <v>111131</v>
      </c>
    </row>
    <row r="1014" spans="1:41" ht="15" x14ac:dyDescent="0.25">
      <c r="A1014" s="7">
        <v>305</v>
      </c>
      <c r="B1014" s="7">
        <v>2</v>
      </c>
      <c r="C1014" s="7">
        <v>5</v>
      </c>
      <c r="D1014" s="7">
        <v>460</v>
      </c>
      <c r="E1014" s="7">
        <v>611</v>
      </c>
      <c r="F1014" s="7">
        <v>-1</v>
      </c>
      <c r="G1014" s="7">
        <v>0</v>
      </c>
      <c r="H1014" s="7">
        <v>0</v>
      </c>
      <c r="I1014" s="7">
        <v>0</v>
      </c>
      <c r="J1014" s="11">
        <v>0</v>
      </c>
      <c r="K1014" s="11">
        <v>0</v>
      </c>
      <c r="M1014" s="7">
        <v>0</v>
      </c>
      <c r="N1014" s="9">
        <v>0</v>
      </c>
      <c r="O1014" s="9">
        <v>0</v>
      </c>
      <c r="Q1014" s="7">
        <v>0</v>
      </c>
      <c r="R1014" s="10">
        <v>0</v>
      </c>
      <c r="S1014" s="10">
        <v>0</v>
      </c>
      <c r="U1014" s="7">
        <v>0</v>
      </c>
      <c r="V1014" s="17">
        <v>0</v>
      </c>
      <c r="W1014" s="17">
        <v>0</v>
      </c>
      <c r="Y1014" s="7">
        <v>8</v>
      </c>
      <c r="Z1014" s="14">
        <v>5</v>
      </c>
      <c r="AA1014" s="14">
        <v>1</v>
      </c>
      <c r="AB1014" s="14" t="s">
        <v>2</v>
      </c>
      <c r="AC1014" s="7">
        <v>-1</v>
      </c>
      <c r="AD1014" s="18">
        <v>0</v>
      </c>
      <c r="AE1014" s="18">
        <v>0</v>
      </c>
      <c r="AG1014" s="16">
        <v>5.3078936367100003</v>
      </c>
      <c r="AH1014" s="16">
        <v>0.19564961394200001</v>
      </c>
      <c r="AI1014" s="6">
        <f>IF(L1014="Duinvlak",3,IF(L1014="Plantvlak",2,1))</f>
        <v>1</v>
      </c>
      <c r="AJ1014" s="6">
        <f>IF(P1014="Duinvlak",3,IF(M1014="Plantvlak",2,1))</f>
        <v>1</v>
      </c>
      <c r="AK1014" s="6">
        <f>IF(T1014="Duinvlak",3,IF(T1014="Plantvlak",2,1))</f>
        <v>1</v>
      </c>
      <c r="AL1014" s="6">
        <f>IF(X1014="Duinvlak",3,IF(X1014="Plantvlak",2,1))</f>
        <v>1</v>
      </c>
      <c r="AM1014" s="6">
        <f>IF(AB1014="Duinvlak",3,IF(AB1014="Plantvlak",2,1))</f>
        <v>3</v>
      </c>
      <c r="AN1014" s="6">
        <f>IF(AF1014="Duinvlak",3,IF(AF1014="Plantvlak",2,1))</f>
        <v>1</v>
      </c>
      <c r="AO1014">
        <f>AI1014*100000+AJ1014*10000+AK1014*1000+AL1014*100+AM1014*10+AN1014</f>
        <v>111131</v>
      </c>
    </row>
    <row r="1015" spans="1:41" ht="15" x14ac:dyDescent="0.25">
      <c r="A1015" s="7">
        <v>354</v>
      </c>
      <c r="B1015" s="7">
        <v>3</v>
      </c>
      <c r="C1015" s="7">
        <v>3</v>
      </c>
      <c r="D1015" s="7">
        <v>461</v>
      </c>
      <c r="E1015" s="7">
        <v>612</v>
      </c>
      <c r="F1015" s="7">
        <v>-1</v>
      </c>
      <c r="G1015" s="7">
        <v>0</v>
      </c>
      <c r="H1015" s="7">
        <v>0</v>
      </c>
      <c r="I1015" s="7">
        <v>0</v>
      </c>
      <c r="J1015" s="11">
        <v>0</v>
      </c>
      <c r="K1015" s="11">
        <v>0</v>
      </c>
      <c r="M1015" s="7">
        <v>0</v>
      </c>
      <c r="N1015" s="9">
        <v>0</v>
      </c>
      <c r="O1015" s="9">
        <v>0</v>
      </c>
      <c r="Q1015" s="7">
        <v>0</v>
      </c>
      <c r="R1015" s="10">
        <v>0</v>
      </c>
      <c r="S1015" s="10">
        <v>0</v>
      </c>
      <c r="U1015" s="7">
        <v>0</v>
      </c>
      <c r="V1015" s="17">
        <v>0</v>
      </c>
      <c r="W1015" s="17">
        <v>0</v>
      </c>
      <c r="Y1015" s="7">
        <v>9</v>
      </c>
      <c r="Z1015" s="14">
        <v>3</v>
      </c>
      <c r="AA1015" s="14">
        <v>551</v>
      </c>
      <c r="AB1015" s="14" t="s">
        <v>2</v>
      </c>
      <c r="AC1015" s="7">
        <v>-1</v>
      </c>
      <c r="AD1015" s="18">
        <v>0</v>
      </c>
      <c r="AE1015" s="18">
        <v>0</v>
      </c>
      <c r="AG1015" s="16">
        <v>2.1223127210000001</v>
      </c>
      <c r="AH1015" s="16">
        <v>0.23569380039599999</v>
      </c>
      <c r="AI1015" s="6">
        <f>IF(L1015="Duinvlak",3,IF(L1015="Plantvlak",2,1))</f>
        <v>1</v>
      </c>
      <c r="AJ1015" s="6">
        <f>IF(P1015="Duinvlak",3,IF(M1015="Plantvlak",2,1))</f>
        <v>1</v>
      </c>
      <c r="AK1015" s="6">
        <f>IF(T1015="Duinvlak",3,IF(T1015="Plantvlak",2,1))</f>
        <v>1</v>
      </c>
      <c r="AL1015" s="6">
        <f>IF(X1015="Duinvlak",3,IF(X1015="Plantvlak",2,1))</f>
        <v>1</v>
      </c>
      <c r="AM1015" s="6">
        <f>IF(AB1015="Duinvlak",3,IF(AB1015="Plantvlak",2,1))</f>
        <v>3</v>
      </c>
      <c r="AN1015" s="6">
        <f>IF(AF1015="Duinvlak",3,IF(AF1015="Plantvlak",2,1))</f>
        <v>1</v>
      </c>
      <c r="AO1015">
        <f>AI1015*100000+AJ1015*10000+AK1015*1000+AL1015*100+AM1015*10+AN1015</f>
        <v>111131</v>
      </c>
    </row>
    <row r="1016" spans="1:41" ht="15" x14ac:dyDescent="0.25">
      <c r="A1016" s="7">
        <v>355</v>
      </c>
      <c r="B1016" s="7">
        <v>3</v>
      </c>
      <c r="C1016" s="7">
        <v>3</v>
      </c>
      <c r="D1016" s="7">
        <v>462</v>
      </c>
      <c r="E1016" s="7">
        <v>613</v>
      </c>
      <c r="F1016" s="7">
        <v>-1</v>
      </c>
      <c r="G1016" s="7">
        <v>0</v>
      </c>
      <c r="H1016" s="7">
        <v>0</v>
      </c>
      <c r="I1016" s="7">
        <v>0</v>
      </c>
      <c r="J1016" s="11">
        <v>0</v>
      </c>
      <c r="K1016" s="11">
        <v>0</v>
      </c>
      <c r="M1016" s="7">
        <v>0</v>
      </c>
      <c r="N1016" s="9">
        <v>0</v>
      </c>
      <c r="O1016" s="9">
        <v>0</v>
      </c>
      <c r="Q1016" s="7">
        <v>0</v>
      </c>
      <c r="R1016" s="10">
        <v>0</v>
      </c>
      <c r="S1016" s="10">
        <v>0</v>
      </c>
      <c r="U1016" s="7">
        <v>0</v>
      </c>
      <c r="V1016" s="17">
        <v>0</v>
      </c>
      <c r="W1016" s="17">
        <v>0</v>
      </c>
      <c r="Y1016" s="7">
        <v>10</v>
      </c>
      <c r="Z1016" s="14">
        <v>3</v>
      </c>
      <c r="AA1016" s="14">
        <v>552</v>
      </c>
      <c r="AB1016" s="14" t="s">
        <v>2</v>
      </c>
      <c r="AC1016" s="7">
        <v>-1</v>
      </c>
      <c r="AD1016" s="18">
        <v>0</v>
      </c>
      <c r="AE1016" s="18">
        <v>0</v>
      </c>
      <c r="AG1016" s="16">
        <v>9.5646219887499999</v>
      </c>
      <c r="AH1016" s="16">
        <v>0.856267770446</v>
      </c>
      <c r="AI1016" s="6">
        <f>IF(L1016="Duinvlak",3,IF(L1016="Plantvlak",2,1))</f>
        <v>1</v>
      </c>
      <c r="AJ1016" s="6">
        <f>IF(P1016="Duinvlak",3,IF(M1016="Plantvlak",2,1))</f>
        <v>1</v>
      </c>
      <c r="AK1016" s="6">
        <f>IF(T1016="Duinvlak",3,IF(T1016="Plantvlak",2,1))</f>
        <v>1</v>
      </c>
      <c r="AL1016" s="6">
        <f>IF(X1016="Duinvlak",3,IF(X1016="Plantvlak",2,1))</f>
        <v>1</v>
      </c>
      <c r="AM1016" s="6">
        <f>IF(AB1016="Duinvlak",3,IF(AB1016="Plantvlak",2,1))</f>
        <v>3</v>
      </c>
      <c r="AN1016" s="6">
        <f>IF(AF1016="Duinvlak",3,IF(AF1016="Plantvlak",2,1))</f>
        <v>1</v>
      </c>
      <c r="AO1016">
        <f>AI1016*100000+AJ1016*10000+AK1016*1000+AL1016*100+AM1016*10+AN1016</f>
        <v>111131</v>
      </c>
    </row>
    <row r="1017" spans="1:41" ht="15" x14ac:dyDescent="0.25">
      <c r="A1017" s="7">
        <v>369</v>
      </c>
      <c r="B1017" s="7">
        <v>5</v>
      </c>
      <c r="C1017" s="7">
        <v>1</v>
      </c>
      <c r="D1017" s="7">
        <v>463</v>
      </c>
      <c r="E1017" s="7">
        <v>614</v>
      </c>
      <c r="F1017" s="7">
        <v>-1</v>
      </c>
      <c r="G1017" s="7">
        <v>0</v>
      </c>
      <c r="H1017" s="7">
        <v>0</v>
      </c>
      <c r="I1017" s="7">
        <v>0</v>
      </c>
      <c r="J1017" s="11">
        <v>0</v>
      </c>
      <c r="K1017" s="11">
        <v>0</v>
      </c>
      <c r="M1017" s="7">
        <v>0</v>
      </c>
      <c r="N1017" s="9">
        <v>0</v>
      </c>
      <c r="O1017" s="9">
        <v>0</v>
      </c>
      <c r="Q1017" s="7">
        <v>0</v>
      </c>
      <c r="R1017" s="10">
        <v>0</v>
      </c>
      <c r="S1017" s="10">
        <v>0</v>
      </c>
      <c r="U1017" s="7">
        <v>0</v>
      </c>
      <c r="V1017" s="17">
        <v>0</v>
      </c>
      <c r="W1017" s="17">
        <v>0</v>
      </c>
      <c r="Y1017" s="7">
        <v>11</v>
      </c>
      <c r="Z1017" s="14">
        <v>1</v>
      </c>
      <c r="AA1017" s="14">
        <v>77</v>
      </c>
      <c r="AB1017" s="14" t="s">
        <v>2</v>
      </c>
      <c r="AC1017" s="7">
        <v>-1</v>
      </c>
      <c r="AD1017" s="18">
        <v>0</v>
      </c>
      <c r="AE1017" s="18">
        <v>0</v>
      </c>
      <c r="AG1017" s="16">
        <v>2.9796074698599999</v>
      </c>
      <c r="AH1017" s="16">
        <v>0.47665762070899997</v>
      </c>
      <c r="AI1017" s="6">
        <f>IF(L1017="Duinvlak",3,IF(L1017="Plantvlak",2,1))</f>
        <v>1</v>
      </c>
      <c r="AJ1017" s="6">
        <f>IF(P1017="Duinvlak",3,IF(M1017="Plantvlak",2,1))</f>
        <v>1</v>
      </c>
      <c r="AK1017" s="6">
        <f>IF(T1017="Duinvlak",3,IF(T1017="Plantvlak",2,1))</f>
        <v>1</v>
      </c>
      <c r="AL1017" s="6">
        <f>IF(X1017="Duinvlak",3,IF(X1017="Plantvlak",2,1))</f>
        <v>1</v>
      </c>
      <c r="AM1017" s="6">
        <f>IF(AB1017="Duinvlak",3,IF(AB1017="Plantvlak",2,1))</f>
        <v>3</v>
      </c>
      <c r="AN1017" s="6">
        <f>IF(AF1017="Duinvlak",3,IF(AF1017="Plantvlak",2,1))</f>
        <v>1</v>
      </c>
      <c r="AO1017">
        <f>AI1017*100000+AJ1017*10000+AK1017*1000+AL1017*100+AM1017*10+AN1017</f>
        <v>111131</v>
      </c>
    </row>
    <row r="1018" spans="1:41" ht="15" x14ac:dyDescent="0.25">
      <c r="A1018" s="7">
        <v>387</v>
      </c>
      <c r="B1018" s="7">
        <v>6</v>
      </c>
      <c r="C1018" s="7">
        <v>501</v>
      </c>
      <c r="D1018" s="7">
        <v>464</v>
      </c>
      <c r="E1018" s="7">
        <v>627</v>
      </c>
      <c r="F1018" s="7">
        <v>-1</v>
      </c>
      <c r="G1018" s="7">
        <v>0</v>
      </c>
      <c r="H1018" s="7">
        <v>0</v>
      </c>
      <c r="I1018" s="7">
        <v>0</v>
      </c>
      <c r="J1018" s="11">
        <v>0</v>
      </c>
      <c r="K1018" s="11">
        <v>0</v>
      </c>
      <c r="M1018" s="7">
        <v>0</v>
      </c>
      <c r="N1018" s="9">
        <v>0</v>
      </c>
      <c r="O1018" s="9">
        <v>0</v>
      </c>
      <c r="Q1018" s="7">
        <v>0</v>
      </c>
      <c r="R1018" s="10">
        <v>0</v>
      </c>
      <c r="S1018" s="10">
        <v>0</v>
      </c>
      <c r="U1018" s="7">
        <v>0</v>
      </c>
      <c r="V1018" s="17">
        <v>0</v>
      </c>
      <c r="W1018" s="17">
        <v>0</v>
      </c>
      <c r="Y1018" s="7">
        <v>24</v>
      </c>
      <c r="Z1018" s="14">
        <v>50</v>
      </c>
      <c r="AA1018" s="14">
        <v>513</v>
      </c>
      <c r="AB1018" s="14" t="s">
        <v>2</v>
      </c>
      <c r="AC1018" s="7">
        <v>-1</v>
      </c>
      <c r="AD1018" s="18">
        <v>0</v>
      </c>
      <c r="AE1018" s="18">
        <v>0</v>
      </c>
      <c r="AG1018" s="16">
        <v>0.60620042666499996</v>
      </c>
      <c r="AH1018" s="16">
        <v>1.3221600218700001E-2</v>
      </c>
      <c r="AI1018" s="6">
        <f>IF(L1018="Duinvlak",3,IF(L1018="Plantvlak",2,1))</f>
        <v>1</v>
      </c>
      <c r="AJ1018" s="6">
        <f>IF(P1018="Duinvlak",3,IF(M1018="Plantvlak",2,1))</f>
        <v>1</v>
      </c>
      <c r="AK1018" s="6">
        <f>IF(T1018="Duinvlak",3,IF(T1018="Plantvlak",2,1))</f>
        <v>1</v>
      </c>
      <c r="AL1018" s="6">
        <f>IF(X1018="Duinvlak",3,IF(X1018="Plantvlak",2,1))</f>
        <v>1</v>
      </c>
      <c r="AM1018" s="6">
        <f>IF(AB1018="Duinvlak",3,IF(AB1018="Plantvlak",2,1))</f>
        <v>3</v>
      </c>
      <c r="AN1018" s="6">
        <f>IF(AF1018="Duinvlak",3,IF(AF1018="Plantvlak",2,1))</f>
        <v>1</v>
      </c>
      <c r="AO1018">
        <f>AI1018*100000+AJ1018*10000+AK1018*1000+AL1018*100+AM1018*10+AN1018</f>
        <v>111131</v>
      </c>
    </row>
    <row r="1019" spans="1:41" ht="15" x14ac:dyDescent="0.25">
      <c r="A1019" s="7">
        <v>390</v>
      </c>
      <c r="B1019" s="7">
        <v>6</v>
      </c>
      <c r="C1019" s="7">
        <v>501</v>
      </c>
      <c r="D1019" s="7">
        <v>467</v>
      </c>
      <c r="E1019" s="7">
        <v>637</v>
      </c>
      <c r="F1019" s="7">
        <v>-1</v>
      </c>
      <c r="G1019" s="7">
        <v>0</v>
      </c>
      <c r="H1019" s="7">
        <v>0</v>
      </c>
      <c r="I1019" s="7">
        <v>0</v>
      </c>
      <c r="J1019" s="11">
        <v>0</v>
      </c>
      <c r="K1019" s="11">
        <v>0</v>
      </c>
      <c r="M1019" s="7">
        <v>0</v>
      </c>
      <c r="N1019" s="9">
        <v>0</v>
      </c>
      <c r="O1019" s="9">
        <v>0</v>
      </c>
      <c r="Q1019" s="7">
        <v>0</v>
      </c>
      <c r="R1019" s="10">
        <v>0</v>
      </c>
      <c r="S1019" s="10">
        <v>0</v>
      </c>
      <c r="U1019" s="7">
        <v>0</v>
      </c>
      <c r="V1019" s="17">
        <v>0</v>
      </c>
      <c r="W1019" s="17">
        <v>0</v>
      </c>
      <c r="Y1019" s="7">
        <v>34</v>
      </c>
      <c r="Z1019" s="14">
        <v>50</v>
      </c>
      <c r="AA1019" s="14">
        <v>523</v>
      </c>
      <c r="AB1019" s="14" t="s">
        <v>2</v>
      </c>
      <c r="AC1019" s="7">
        <v>-1</v>
      </c>
      <c r="AD1019" s="18">
        <v>0</v>
      </c>
      <c r="AE1019" s="18">
        <v>0</v>
      </c>
      <c r="AG1019" s="16">
        <v>6.5406719028799998</v>
      </c>
      <c r="AH1019" s="16">
        <v>0.486843612092</v>
      </c>
      <c r="AI1019" s="6">
        <f>IF(L1019="Duinvlak",3,IF(L1019="Plantvlak",2,1))</f>
        <v>1</v>
      </c>
      <c r="AJ1019" s="6">
        <f>IF(P1019="Duinvlak",3,IF(M1019="Plantvlak",2,1))</f>
        <v>1</v>
      </c>
      <c r="AK1019" s="6">
        <f>IF(T1019="Duinvlak",3,IF(T1019="Plantvlak",2,1))</f>
        <v>1</v>
      </c>
      <c r="AL1019" s="6">
        <f>IF(X1019="Duinvlak",3,IF(X1019="Plantvlak",2,1))</f>
        <v>1</v>
      </c>
      <c r="AM1019" s="6">
        <f>IF(AB1019="Duinvlak",3,IF(AB1019="Plantvlak",2,1))</f>
        <v>3</v>
      </c>
      <c r="AN1019" s="6">
        <f>IF(AF1019="Duinvlak",3,IF(AF1019="Plantvlak",2,1))</f>
        <v>1</v>
      </c>
      <c r="AO1019">
        <f>AI1019*100000+AJ1019*10000+AK1019*1000+AL1019*100+AM1019*10+AN1019</f>
        <v>111131</v>
      </c>
    </row>
    <row r="1020" spans="1:41" ht="15" x14ac:dyDescent="0.25">
      <c r="A1020" s="7">
        <v>393</v>
      </c>
      <c r="B1020" s="7">
        <v>6</v>
      </c>
      <c r="C1020" s="7">
        <v>501</v>
      </c>
      <c r="D1020" s="7">
        <v>470</v>
      </c>
      <c r="E1020" s="7">
        <v>650</v>
      </c>
      <c r="F1020" s="7">
        <v>-1</v>
      </c>
      <c r="G1020" s="7">
        <v>0</v>
      </c>
      <c r="H1020" s="7">
        <v>0</v>
      </c>
      <c r="I1020" s="7">
        <v>0</v>
      </c>
      <c r="J1020" s="11">
        <v>0</v>
      </c>
      <c r="K1020" s="11">
        <v>0</v>
      </c>
      <c r="M1020" s="7">
        <v>0</v>
      </c>
      <c r="N1020" s="9">
        <v>0</v>
      </c>
      <c r="O1020" s="9">
        <v>0</v>
      </c>
      <c r="Q1020" s="7">
        <v>0</v>
      </c>
      <c r="R1020" s="10">
        <v>0</v>
      </c>
      <c r="S1020" s="10">
        <v>0</v>
      </c>
      <c r="U1020" s="7">
        <v>0</v>
      </c>
      <c r="V1020" s="17">
        <v>0</v>
      </c>
      <c r="W1020" s="17">
        <v>0</v>
      </c>
      <c r="Y1020" s="7">
        <v>47</v>
      </c>
      <c r="Z1020" s="14">
        <v>50</v>
      </c>
      <c r="AA1020" s="14">
        <v>12</v>
      </c>
      <c r="AB1020" s="14" t="s">
        <v>2</v>
      </c>
      <c r="AC1020" s="7">
        <v>-1</v>
      </c>
      <c r="AD1020" s="18">
        <v>0</v>
      </c>
      <c r="AE1020" s="18">
        <v>0</v>
      </c>
      <c r="AG1020" s="16">
        <v>4.0284791892999996</v>
      </c>
      <c r="AH1020" s="16">
        <v>0.20663103944200001</v>
      </c>
      <c r="AI1020" s="6">
        <f>IF(L1020="Duinvlak",3,IF(L1020="Plantvlak",2,1))</f>
        <v>1</v>
      </c>
      <c r="AJ1020" s="6">
        <f>IF(P1020="Duinvlak",3,IF(M1020="Plantvlak",2,1))</f>
        <v>1</v>
      </c>
      <c r="AK1020" s="6">
        <f>IF(T1020="Duinvlak",3,IF(T1020="Plantvlak",2,1))</f>
        <v>1</v>
      </c>
      <c r="AL1020" s="6">
        <f>IF(X1020="Duinvlak",3,IF(X1020="Plantvlak",2,1))</f>
        <v>1</v>
      </c>
      <c r="AM1020" s="6">
        <f>IF(AB1020="Duinvlak",3,IF(AB1020="Plantvlak",2,1))</f>
        <v>3</v>
      </c>
      <c r="AN1020" s="6">
        <f>IF(AF1020="Duinvlak",3,IF(AF1020="Plantvlak",2,1))</f>
        <v>1</v>
      </c>
      <c r="AO1020">
        <f>AI1020*100000+AJ1020*10000+AK1020*1000+AL1020*100+AM1020*10+AN1020</f>
        <v>111131</v>
      </c>
    </row>
    <row r="1021" spans="1:41" ht="15" x14ac:dyDescent="0.25">
      <c r="A1021" s="7">
        <v>394</v>
      </c>
      <c r="B1021" s="7">
        <v>6</v>
      </c>
      <c r="C1021" s="7">
        <v>501</v>
      </c>
      <c r="D1021" s="7">
        <v>471</v>
      </c>
      <c r="E1021" s="7">
        <v>651</v>
      </c>
      <c r="F1021" s="7">
        <v>-1</v>
      </c>
      <c r="G1021" s="7">
        <v>0</v>
      </c>
      <c r="H1021" s="7">
        <v>0</v>
      </c>
      <c r="I1021" s="7">
        <v>0</v>
      </c>
      <c r="J1021" s="11">
        <v>0</v>
      </c>
      <c r="K1021" s="11">
        <v>0</v>
      </c>
      <c r="M1021" s="7">
        <v>0</v>
      </c>
      <c r="N1021" s="9">
        <v>0</v>
      </c>
      <c r="O1021" s="9">
        <v>0</v>
      </c>
      <c r="Q1021" s="7">
        <v>0</v>
      </c>
      <c r="R1021" s="10">
        <v>0</v>
      </c>
      <c r="S1021" s="10">
        <v>0</v>
      </c>
      <c r="U1021" s="7">
        <v>0</v>
      </c>
      <c r="V1021" s="17">
        <v>0</v>
      </c>
      <c r="W1021" s="17">
        <v>0</v>
      </c>
      <c r="Y1021" s="7">
        <v>48</v>
      </c>
      <c r="Z1021" s="14">
        <v>50</v>
      </c>
      <c r="AA1021" s="14">
        <v>13</v>
      </c>
      <c r="AB1021" s="14" t="s">
        <v>2</v>
      </c>
      <c r="AC1021" s="7">
        <v>-1</v>
      </c>
      <c r="AD1021" s="18">
        <v>0</v>
      </c>
      <c r="AE1021" s="18">
        <v>0</v>
      </c>
      <c r="AG1021" s="16">
        <v>4.3083671077599996</v>
      </c>
      <c r="AH1021" s="16">
        <v>0.27566066599400002</v>
      </c>
      <c r="AI1021" s="6">
        <f>IF(L1021="Duinvlak",3,IF(L1021="Plantvlak",2,1))</f>
        <v>1</v>
      </c>
      <c r="AJ1021" s="6">
        <f>IF(P1021="Duinvlak",3,IF(M1021="Plantvlak",2,1))</f>
        <v>1</v>
      </c>
      <c r="AK1021" s="6">
        <f>IF(T1021="Duinvlak",3,IF(T1021="Plantvlak",2,1))</f>
        <v>1</v>
      </c>
      <c r="AL1021" s="6">
        <f>IF(X1021="Duinvlak",3,IF(X1021="Plantvlak",2,1))</f>
        <v>1</v>
      </c>
      <c r="AM1021" s="6">
        <f>IF(AB1021="Duinvlak",3,IF(AB1021="Plantvlak",2,1))</f>
        <v>3</v>
      </c>
      <c r="AN1021" s="6">
        <f>IF(AF1021="Duinvlak",3,IF(AF1021="Plantvlak",2,1))</f>
        <v>1</v>
      </c>
      <c r="AO1021">
        <f>AI1021*100000+AJ1021*10000+AK1021*1000+AL1021*100+AM1021*10+AN1021</f>
        <v>111131</v>
      </c>
    </row>
    <row r="1022" spans="1:41" ht="15" x14ac:dyDescent="0.25">
      <c r="A1022" s="7">
        <v>602</v>
      </c>
      <c r="B1022" s="7">
        <v>7</v>
      </c>
      <c r="C1022" s="7">
        <v>401</v>
      </c>
      <c r="D1022" s="7">
        <v>475</v>
      </c>
      <c r="E1022" s="7">
        <v>691</v>
      </c>
      <c r="F1022" s="7">
        <v>-1</v>
      </c>
      <c r="G1022" s="7">
        <v>0</v>
      </c>
      <c r="H1022" s="7">
        <v>0</v>
      </c>
      <c r="I1022" s="7">
        <v>0</v>
      </c>
      <c r="J1022" s="11">
        <v>0</v>
      </c>
      <c r="K1022" s="11">
        <v>0</v>
      </c>
      <c r="M1022" s="7">
        <v>0</v>
      </c>
      <c r="N1022" s="9">
        <v>0</v>
      </c>
      <c r="O1022" s="9">
        <v>0</v>
      </c>
      <c r="Q1022" s="7">
        <v>0</v>
      </c>
      <c r="R1022" s="10">
        <v>0</v>
      </c>
      <c r="S1022" s="10">
        <v>0</v>
      </c>
      <c r="U1022" s="7">
        <v>0</v>
      </c>
      <c r="V1022" s="17">
        <v>0</v>
      </c>
      <c r="W1022" s="17">
        <v>0</v>
      </c>
      <c r="Y1022" s="7">
        <v>94</v>
      </c>
      <c r="Z1022" s="14">
        <v>40</v>
      </c>
      <c r="AA1022" s="14">
        <v>34</v>
      </c>
      <c r="AB1022" s="14" t="s">
        <v>2</v>
      </c>
      <c r="AC1022" s="7">
        <v>-1</v>
      </c>
      <c r="AD1022" s="18">
        <v>0</v>
      </c>
      <c r="AE1022" s="18">
        <v>0</v>
      </c>
      <c r="AG1022" s="16">
        <v>16.715841040400001</v>
      </c>
      <c r="AH1022" s="16">
        <v>3.4202781354499998</v>
      </c>
      <c r="AI1022" s="6">
        <f>IF(L1022="Duinvlak",3,IF(L1022="Plantvlak",2,1))</f>
        <v>1</v>
      </c>
      <c r="AJ1022" s="6">
        <f>IF(P1022="Duinvlak",3,IF(M1022="Plantvlak",2,1))</f>
        <v>1</v>
      </c>
      <c r="AK1022" s="6">
        <f>IF(T1022="Duinvlak",3,IF(T1022="Plantvlak",2,1))</f>
        <v>1</v>
      </c>
      <c r="AL1022" s="6">
        <f>IF(X1022="Duinvlak",3,IF(X1022="Plantvlak",2,1))</f>
        <v>1</v>
      </c>
      <c r="AM1022" s="6">
        <f>IF(AB1022="Duinvlak",3,IF(AB1022="Plantvlak",2,1))</f>
        <v>3</v>
      </c>
      <c r="AN1022" s="6">
        <f>IF(AF1022="Duinvlak",3,IF(AF1022="Plantvlak",2,1))</f>
        <v>1</v>
      </c>
      <c r="AO1022">
        <f>AI1022*100000+AJ1022*10000+AK1022*1000+AL1022*100+AM1022*10+AN1022</f>
        <v>111131</v>
      </c>
    </row>
    <row r="1023" spans="1:41" ht="15" x14ac:dyDescent="0.25">
      <c r="A1023" s="7">
        <v>603</v>
      </c>
      <c r="B1023" s="7">
        <v>7</v>
      </c>
      <c r="C1023" s="7">
        <v>401</v>
      </c>
      <c r="D1023" s="7">
        <v>476</v>
      </c>
      <c r="E1023" s="7">
        <v>693</v>
      </c>
      <c r="F1023" s="7">
        <v>-1</v>
      </c>
      <c r="G1023" s="7">
        <v>0</v>
      </c>
      <c r="H1023" s="7">
        <v>0</v>
      </c>
      <c r="I1023" s="7">
        <v>0</v>
      </c>
      <c r="J1023" s="11">
        <v>0</v>
      </c>
      <c r="K1023" s="11">
        <v>0</v>
      </c>
      <c r="M1023" s="7">
        <v>0</v>
      </c>
      <c r="N1023" s="9">
        <v>0</v>
      </c>
      <c r="O1023" s="9">
        <v>0</v>
      </c>
      <c r="Q1023" s="7">
        <v>0</v>
      </c>
      <c r="R1023" s="10">
        <v>0</v>
      </c>
      <c r="S1023" s="10">
        <v>0</v>
      </c>
      <c r="U1023" s="7">
        <v>0</v>
      </c>
      <c r="V1023" s="17">
        <v>0</v>
      </c>
      <c r="W1023" s="17">
        <v>0</v>
      </c>
      <c r="Y1023" s="7">
        <v>96</v>
      </c>
      <c r="Z1023" s="14">
        <v>40</v>
      </c>
      <c r="AA1023" s="14">
        <v>36</v>
      </c>
      <c r="AB1023" s="14" t="s">
        <v>2</v>
      </c>
      <c r="AC1023" s="7">
        <v>-1</v>
      </c>
      <c r="AD1023" s="18">
        <v>0</v>
      </c>
      <c r="AE1023" s="18">
        <v>0</v>
      </c>
      <c r="AG1023" s="16">
        <v>1.2461154919499999</v>
      </c>
      <c r="AH1023" s="16">
        <v>2.5774299937399998E-2</v>
      </c>
      <c r="AI1023" s="6">
        <f>IF(L1023="Duinvlak",3,IF(L1023="Plantvlak",2,1))</f>
        <v>1</v>
      </c>
      <c r="AJ1023" s="6">
        <f>IF(P1023="Duinvlak",3,IF(M1023="Plantvlak",2,1))</f>
        <v>1</v>
      </c>
      <c r="AK1023" s="6">
        <f>IF(T1023="Duinvlak",3,IF(T1023="Plantvlak",2,1))</f>
        <v>1</v>
      </c>
      <c r="AL1023" s="6">
        <f>IF(X1023="Duinvlak",3,IF(X1023="Plantvlak",2,1))</f>
        <v>1</v>
      </c>
      <c r="AM1023" s="6">
        <f>IF(AB1023="Duinvlak",3,IF(AB1023="Plantvlak",2,1))</f>
        <v>3</v>
      </c>
      <c r="AN1023" s="6">
        <f>IF(AF1023="Duinvlak",3,IF(AF1023="Plantvlak",2,1))</f>
        <v>1</v>
      </c>
      <c r="AO1023">
        <f>AI1023*100000+AJ1023*10000+AK1023*1000+AL1023*100+AM1023*10+AN1023</f>
        <v>111131</v>
      </c>
    </row>
    <row r="1024" spans="1:41" ht="15" x14ac:dyDescent="0.25">
      <c r="A1024" s="7">
        <v>604</v>
      </c>
      <c r="B1024" s="7">
        <v>7</v>
      </c>
      <c r="C1024" s="7">
        <v>401</v>
      </c>
      <c r="D1024" s="7">
        <v>477</v>
      </c>
      <c r="E1024" s="7">
        <v>695</v>
      </c>
      <c r="F1024" s="7">
        <v>-1</v>
      </c>
      <c r="G1024" s="7">
        <v>0</v>
      </c>
      <c r="H1024" s="7">
        <v>0</v>
      </c>
      <c r="I1024" s="7">
        <v>0</v>
      </c>
      <c r="J1024" s="11">
        <v>0</v>
      </c>
      <c r="K1024" s="11">
        <v>0</v>
      </c>
      <c r="M1024" s="7">
        <v>0</v>
      </c>
      <c r="N1024" s="9">
        <v>0</v>
      </c>
      <c r="O1024" s="9">
        <v>0</v>
      </c>
      <c r="Q1024" s="7">
        <v>0</v>
      </c>
      <c r="R1024" s="10">
        <v>0</v>
      </c>
      <c r="S1024" s="10">
        <v>0</v>
      </c>
      <c r="U1024" s="7">
        <v>0</v>
      </c>
      <c r="V1024" s="17">
        <v>0</v>
      </c>
      <c r="W1024" s="17">
        <v>0</v>
      </c>
      <c r="Y1024" s="7">
        <v>98</v>
      </c>
      <c r="Z1024" s="14">
        <v>40</v>
      </c>
      <c r="AA1024" s="14">
        <v>38</v>
      </c>
      <c r="AB1024" s="14" t="s">
        <v>2</v>
      </c>
      <c r="AC1024" s="7">
        <v>-1</v>
      </c>
      <c r="AD1024" s="18">
        <v>0</v>
      </c>
      <c r="AE1024" s="18">
        <v>0</v>
      </c>
      <c r="AG1024" s="16">
        <v>2.1279209639099999</v>
      </c>
      <c r="AH1024" s="16">
        <v>0.18286491570800001</v>
      </c>
      <c r="AI1024" s="6">
        <f>IF(L1024="Duinvlak",3,IF(L1024="Plantvlak",2,1))</f>
        <v>1</v>
      </c>
      <c r="AJ1024" s="6">
        <f>IF(P1024="Duinvlak",3,IF(M1024="Plantvlak",2,1))</f>
        <v>1</v>
      </c>
      <c r="AK1024" s="6">
        <f>IF(T1024="Duinvlak",3,IF(T1024="Plantvlak",2,1))</f>
        <v>1</v>
      </c>
      <c r="AL1024" s="6">
        <f>IF(X1024="Duinvlak",3,IF(X1024="Plantvlak",2,1))</f>
        <v>1</v>
      </c>
      <c r="AM1024" s="6">
        <f>IF(AB1024="Duinvlak",3,IF(AB1024="Plantvlak",2,1))</f>
        <v>3</v>
      </c>
      <c r="AN1024" s="6">
        <f>IF(AF1024="Duinvlak",3,IF(AF1024="Plantvlak",2,1))</f>
        <v>1</v>
      </c>
      <c r="AO1024">
        <f>AI1024*100000+AJ1024*10000+AK1024*1000+AL1024*100+AM1024*10+AN1024</f>
        <v>111131</v>
      </c>
    </row>
    <row r="1025" spans="1:41" ht="15" x14ac:dyDescent="0.25">
      <c r="A1025" s="7">
        <v>605</v>
      </c>
      <c r="B1025" s="7">
        <v>7</v>
      </c>
      <c r="C1025" s="7">
        <v>401</v>
      </c>
      <c r="D1025" s="7">
        <v>478</v>
      </c>
      <c r="E1025" s="7">
        <v>705</v>
      </c>
      <c r="F1025" s="7">
        <v>-1</v>
      </c>
      <c r="G1025" s="7">
        <v>0</v>
      </c>
      <c r="H1025" s="7">
        <v>0</v>
      </c>
      <c r="I1025" s="7">
        <v>0</v>
      </c>
      <c r="J1025" s="11">
        <v>0</v>
      </c>
      <c r="K1025" s="11">
        <v>0</v>
      </c>
      <c r="M1025" s="7">
        <v>0</v>
      </c>
      <c r="N1025" s="9">
        <v>0</v>
      </c>
      <c r="O1025" s="9">
        <v>0</v>
      </c>
      <c r="Q1025" s="7">
        <v>0</v>
      </c>
      <c r="R1025" s="10">
        <v>0</v>
      </c>
      <c r="S1025" s="10">
        <v>0</v>
      </c>
      <c r="U1025" s="7">
        <v>0</v>
      </c>
      <c r="V1025" s="17">
        <v>0</v>
      </c>
      <c r="W1025" s="17">
        <v>0</v>
      </c>
      <c r="Y1025" s="7">
        <v>108</v>
      </c>
      <c r="Z1025" s="14">
        <v>40</v>
      </c>
      <c r="AA1025" s="14">
        <v>48</v>
      </c>
      <c r="AB1025" s="14" t="s">
        <v>2</v>
      </c>
      <c r="AC1025" s="7">
        <v>-1</v>
      </c>
      <c r="AD1025" s="18">
        <v>0</v>
      </c>
      <c r="AE1025" s="18">
        <v>0</v>
      </c>
      <c r="AG1025" s="16">
        <v>4.8135312724499997</v>
      </c>
      <c r="AH1025" s="16">
        <v>1.3617537480299999</v>
      </c>
      <c r="AI1025" s="6">
        <f>IF(L1025="Duinvlak",3,IF(L1025="Plantvlak",2,1))</f>
        <v>1</v>
      </c>
      <c r="AJ1025" s="6">
        <f>IF(P1025="Duinvlak",3,IF(M1025="Plantvlak",2,1))</f>
        <v>1</v>
      </c>
      <c r="AK1025" s="6">
        <f>IF(T1025="Duinvlak",3,IF(T1025="Plantvlak",2,1))</f>
        <v>1</v>
      </c>
      <c r="AL1025" s="6">
        <f>IF(X1025="Duinvlak",3,IF(X1025="Plantvlak",2,1))</f>
        <v>1</v>
      </c>
      <c r="AM1025" s="6">
        <f>IF(AB1025="Duinvlak",3,IF(AB1025="Plantvlak",2,1))</f>
        <v>3</v>
      </c>
      <c r="AN1025" s="6">
        <f>IF(AF1025="Duinvlak",3,IF(AF1025="Plantvlak",2,1))</f>
        <v>1</v>
      </c>
      <c r="AO1025">
        <f>AI1025*100000+AJ1025*10000+AK1025*1000+AL1025*100+AM1025*10+AN1025</f>
        <v>111131</v>
      </c>
    </row>
    <row r="1026" spans="1:41" ht="15" x14ac:dyDescent="0.25">
      <c r="A1026" s="7">
        <v>1187</v>
      </c>
      <c r="B1026" s="7">
        <v>33</v>
      </c>
      <c r="C1026" s="7">
        <v>302</v>
      </c>
      <c r="D1026" s="7">
        <v>483</v>
      </c>
      <c r="E1026" s="7">
        <v>736</v>
      </c>
      <c r="F1026" s="7">
        <v>-1</v>
      </c>
      <c r="G1026" s="7">
        <v>0</v>
      </c>
      <c r="H1026" s="7">
        <v>0</v>
      </c>
      <c r="I1026" s="7">
        <v>0</v>
      </c>
      <c r="J1026" s="11">
        <v>0</v>
      </c>
      <c r="K1026" s="11">
        <v>0</v>
      </c>
      <c r="M1026" s="7">
        <v>0</v>
      </c>
      <c r="N1026" s="9">
        <v>0</v>
      </c>
      <c r="O1026" s="9">
        <v>0</v>
      </c>
      <c r="Q1026" s="7">
        <v>0</v>
      </c>
      <c r="R1026" s="10">
        <v>0</v>
      </c>
      <c r="S1026" s="10">
        <v>0</v>
      </c>
      <c r="U1026" s="7">
        <v>0</v>
      </c>
      <c r="V1026" s="17">
        <v>0</v>
      </c>
      <c r="W1026" s="17">
        <v>0</v>
      </c>
      <c r="Y1026" s="7">
        <v>140</v>
      </c>
      <c r="Z1026" s="14">
        <v>30</v>
      </c>
      <c r="AA1026" s="14">
        <v>49</v>
      </c>
      <c r="AB1026" s="14" t="s">
        <v>2</v>
      </c>
      <c r="AC1026" s="7">
        <v>-1</v>
      </c>
      <c r="AD1026" s="18">
        <v>0</v>
      </c>
      <c r="AE1026" s="18">
        <v>0</v>
      </c>
      <c r="AG1026" s="16">
        <v>4.5978152659299996</v>
      </c>
      <c r="AH1026" s="16">
        <v>1.0656016991999999</v>
      </c>
      <c r="AI1026" s="6">
        <f>IF(L1026="Duinvlak",3,IF(L1026="Plantvlak",2,1))</f>
        <v>1</v>
      </c>
      <c r="AJ1026" s="6">
        <f>IF(P1026="Duinvlak",3,IF(M1026="Plantvlak",2,1))</f>
        <v>1</v>
      </c>
      <c r="AK1026" s="6">
        <f>IF(T1026="Duinvlak",3,IF(T1026="Plantvlak",2,1))</f>
        <v>1</v>
      </c>
      <c r="AL1026" s="6">
        <f>IF(X1026="Duinvlak",3,IF(X1026="Plantvlak",2,1))</f>
        <v>1</v>
      </c>
      <c r="AM1026" s="6">
        <f>IF(AB1026="Duinvlak",3,IF(AB1026="Plantvlak",2,1))</f>
        <v>3</v>
      </c>
      <c r="AN1026" s="6">
        <f>IF(AF1026="Duinvlak",3,IF(AF1026="Plantvlak",2,1))</f>
        <v>1</v>
      </c>
      <c r="AO1026">
        <f>AI1026*100000+AJ1026*10000+AK1026*1000+AL1026*100+AM1026*10+AN1026</f>
        <v>111131</v>
      </c>
    </row>
    <row r="1027" spans="1:41" ht="15" x14ac:dyDescent="0.25">
      <c r="A1027" s="7">
        <v>1217</v>
      </c>
      <c r="B1027" s="7">
        <v>34</v>
      </c>
      <c r="C1027" s="7">
        <v>301</v>
      </c>
      <c r="D1027" s="7">
        <v>479</v>
      </c>
      <c r="E1027" s="7">
        <v>708</v>
      </c>
      <c r="F1027" s="7">
        <v>-1</v>
      </c>
      <c r="G1027" s="7">
        <v>0</v>
      </c>
      <c r="H1027" s="7">
        <v>0</v>
      </c>
      <c r="I1027" s="7">
        <v>0</v>
      </c>
      <c r="J1027" s="11">
        <v>0</v>
      </c>
      <c r="K1027" s="11">
        <v>0</v>
      </c>
      <c r="M1027" s="7">
        <v>0</v>
      </c>
      <c r="N1027" s="9">
        <v>0</v>
      </c>
      <c r="O1027" s="9">
        <v>0</v>
      </c>
      <c r="Q1027" s="7">
        <v>0</v>
      </c>
      <c r="R1027" s="10">
        <v>0</v>
      </c>
      <c r="S1027" s="10">
        <v>0</v>
      </c>
      <c r="U1027" s="7">
        <v>0</v>
      </c>
      <c r="V1027" s="17">
        <v>0</v>
      </c>
      <c r="W1027" s="17">
        <v>0</v>
      </c>
      <c r="Y1027" s="7">
        <v>111</v>
      </c>
      <c r="Z1027" s="14">
        <v>30</v>
      </c>
      <c r="AA1027" s="14">
        <v>551</v>
      </c>
      <c r="AB1027" s="14" t="s">
        <v>2</v>
      </c>
      <c r="AC1027" s="7">
        <v>-1</v>
      </c>
      <c r="AD1027" s="18">
        <v>0</v>
      </c>
      <c r="AE1027" s="18">
        <v>0</v>
      </c>
      <c r="AG1027" s="16">
        <v>2.37102829147</v>
      </c>
      <c r="AH1027" s="16">
        <v>0.32537370076900002</v>
      </c>
      <c r="AI1027" s="6">
        <f>IF(L1027="Duinvlak",3,IF(L1027="Plantvlak",2,1))</f>
        <v>1</v>
      </c>
      <c r="AJ1027" s="6">
        <f>IF(P1027="Duinvlak",3,IF(M1027="Plantvlak",2,1))</f>
        <v>1</v>
      </c>
      <c r="AK1027" s="6">
        <f>IF(T1027="Duinvlak",3,IF(T1027="Plantvlak",2,1))</f>
        <v>1</v>
      </c>
      <c r="AL1027" s="6">
        <f>IF(X1027="Duinvlak",3,IF(X1027="Plantvlak",2,1))</f>
        <v>1</v>
      </c>
      <c r="AM1027" s="6">
        <f>IF(AB1027="Duinvlak",3,IF(AB1027="Plantvlak",2,1))</f>
        <v>3</v>
      </c>
      <c r="AN1027" s="6">
        <f>IF(AF1027="Duinvlak",3,IF(AF1027="Plantvlak",2,1))</f>
        <v>1</v>
      </c>
      <c r="AO1027">
        <f>AI1027*100000+AJ1027*10000+AK1027*1000+AL1027*100+AM1027*10+AN1027</f>
        <v>111131</v>
      </c>
    </row>
    <row r="1028" spans="1:41" ht="15" x14ac:dyDescent="0.25">
      <c r="A1028" s="7">
        <v>1218</v>
      </c>
      <c r="B1028" s="7">
        <v>34</v>
      </c>
      <c r="C1028" s="7">
        <v>301</v>
      </c>
      <c r="D1028" s="7">
        <v>480</v>
      </c>
      <c r="E1028" s="7">
        <v>709</v>
      </c>
      <c r="F1028" s="7">
        <v>-1</v>
      </c>
      <c r="G1028" s="7">
        <v>0</v>
      </c>
      <c r="H1028" s="7">
        <v>0</v>
      </c>
      <c r="I1028" s="7">
        <v>0</v>
      </c>
      <c r="J1028" s="11">
        <v>0</v>
      </c>
      <c r="K1028" s="11">
        <v>0</v>
      </c>
      <c r="M1028" s="7">
        <v>0</v>
      </c>
      <c r="N1028" s="9">
        <v>0</v>
      </c>
      <c r="O1028" s="9">
        <v>0</v>
      </c>
      <c r="Q1028" s="7">
        <v>0</v>
      </c>
      <c r="R1028" s="10">
        <v>0</v>
      </c>
      <c r="S1028" s="10">
        <v>0</v>
      </c>
      <c r="U1028" s="7">
        <v>0</v>
      </c>
      <c r="V1028" s="17">
        <v>0</v>
      </c>
      <c r="W1028" s="17">
        <v>0</v>
      </c>
      <c r="Y1028" s="7">
        <v>113</v>
      </c>
      <c r="Z1028" s="14">
        <v>30</v>
      </c>
      <c r="AA1028" s="14">
        <v>553</v>
      </c>
      <c r="AB1028" s="14" t="s">
        <v>2</v>
      </c>
      <c r="AC1028" s="7">
        <v>-1</v>
      </c>
      <c r="AD1028" s="18">
        <v>0</v>
      </c>
      <c r="AE1028" s="18">
        <v>0</v>
      </c>
      <c r="AG1028" s="16">
        <v>3.8708175976499999</v>
      </c>
      <c r="AH1028" s="16">
        <v>0.61582689925900003</v>
      </c>
      <c r="AI1028" s="6">
        <f>IF(L1028="Duinvlak",3,IF(L1028="Plantvlak",2,1))</f>
        <v>1</v>
      </c>
      <c r="AJ1028" s="6">
        <f>IF(P1028="Duinvlak",3,IF(M1028="Plantvlak",2,1))</f>
        <v>1</v>
      </c>
      <c r="AK1028" s="6">
        <f>IF(T1028="Duinvlak",3,IF(T1028="Plantvlak",2,1))</f>
        <v>1</v>
      </c>
      <c r="AL1028" s="6">
        <f>IF(X1028="Duinvlak",3,IF(X1028="Plantvlak",2,1))</f>
        <v>1</v>
      </c>
      <c r="AM1028" s="6">
        <f>IF(AB1028="Duinvlak",3,IF(AB1028="Plantvlak",2,1))</f>
        <v>3</v>
      </c>
      <c r="AN1028" s="6">
        <f>IF(AF1028="Duinvlak",3,IF(AF1028="Plantvlak",2,1))</f>
        <v>1</v>
      </c>
      <c r="AO1028">
        <f>AI1028*100000+AJ1028*10000+AK1028*1000+AL1028*100+AM1028*10+AN1028</f>
        <v>111131</v>
      </c>
    </row>
    <row r="1029" spans="1:41" ht="15" x14ac:dyDescent="0.25">
      <c r="A1029" s="7">
        <v>1219</v>
      </c>
      <c r="B1029" s="7">
        <v>34</v>
      </c>
      <c r="C1029" s="7">
        <v>301</v>
      </c>
      <c r="D1029" s="7">
        <v>481</v>
      </c>
      <c r="E1029" s="7">
        <v>710</v>
      </c>
      <c r="F1029" s="7">
        <v>-1</v>
      </c>
      <c r="G1029" s="7">
        <v>0</v>
      </c>
      <c r="H1029" s="7">
        <v>0</v>
      </c>
      <c r="I1029" s="7">
        <v>0</v>
      </c>
      <c r="J1029" s="11">
        <v>0</v>
      </c>
      <c r="K1029" s="11">
        <v>0</v>
      </c>
      <c r="M1029" s="7">
        <v>0</v>
      </c>
      <c r="N1029" s="9">
        <v>0</v>
      </c>
      <c r="O1029" s="9">
        <v>0</v>
      </c>
      <c r="Q1029" s="7">
        <v>0</v>
      </c>
      <c r="R1029" s="10">
        <v>0</v>
      </c>
      <c r="S1029" s="10">
        <v>0</v>
      </c>
      <c r="U1029" s="7">
        <v>0</v>
      </c>
      <c r="V1029" s="17">
        <v>0</v>
      </c>
      <c r="W1029" s="17">
        <v>0</v>
      </c>
      <c r="Y1029" s="7">
        <v>114</v>
      </c>
      <c r="Z1029" s="14">
        <v>30</v>
      </c>
      <c r="AA1029" s="14">
        <v>554</v>
      </c>
      <c r="AB1029" s="14" t="s">
        <v>2</v>
      </c>
      <c r="AC1029" s="7">
        <v>-1</v>
      </c>
      <c r="AD1029" s="18">
        <v>0</v>
      </c>
      <c r="AE1029" s="18">
        <v>0</v>
      </c>
      <c r="AG1029" s="16">
        <v>4.3515536286199996</v>
      </c>
      <c r="AH1029" s="16">
        <v>0.413081593395</v>
      </c>
      <c r="AI1029" s="6">
        <f>IF(L1029="Duinvlak",3,IF(L1029="Plantvlak",2,1))</f>
        <v>1</v>
      </c>
      <c r="AJ1029" s="6">
        <f>IF(P1029="Duinvlak",3,IF(M1029="Plantvlak",2,1))</f>
        <v>1</v>
      </c>
      <c r="AK1029" s="6">
        <f>IF(T1029="Duinvlak",3,IF(T1029="Plantvlak",2,1))</f>
        <v>1</v>
      </c>
      <c r="AL1029" s="6">
        <f>IF(X1029="Duinvlak",3,IF(X1029="Plantvlak",2,1))</f>
        <v>1</v>
      </c>
      <c r="AM1029" s="6">
        <f>IF(AB1029="Duinvlak",3,IF(AB1029="Plantvlak",2,1))</f>
        <v>3</v>
      </c>
      <c r="AN1029" s="6">
        <f>IF(AF1029="Duinvlak",3,IF(AF1029="Plantvlak",2,1))</f>
        <v>1</v>
      </c>
      <c r="AO1029">
        <f>AI1029*100000+AJ1029*10000+AK1029*1000+AL1029*100+AM1029*10+AN1029</f>
        <v>111131</v>
      </c>
    </row>
    <row r="1030" spans="1:41" ht="15" x14ac:dyDescent="0.25">
      <c r="A1030" s="7">
        <v>1410</v>
      </c>
      <c r="B1030" s="7">
        <v>38</v>
      </c>
      <c r="C1030" s="7">
        <v>201</v>
      </c>
      <c r="D1030" s="7">
        <v>484</v>
      </c>
      <c r="E1030" s="7">
        <v>753</v>
      </c>
      <c r="F1030" s="7">
        <v>-1</v>
      </c>
      <c r="G1030" s="7">
        <v>0</v>
      </c>
      <c r="H1030" s="7">
        <v>0</v>
      </c>
      <c r="I1030" s="7">
        <v>0</v>
      </c>
      <c r="J1030" s="11">
        <v>0</v>
      </c>
      <c r="K1030" s="11">
        <v>0</v>
      </c>
      <c r="M1030" s="7">
        <v>0</v>
      </c>
      <c r="N1030" s="9">
        <v>0</v>
      </c>
      <c r="O1030" s="9">
        <v>0</v>
      </c>
      <c r="Q1030" s="7">
        <v>0</v>
      </c>
      <c r="R1030" s="10">
        <v>0</v>
      </c>
      <c r="S1030" s="10">
        <v>0</v>
      </c>
      <c r="U1030" s="7">
        <v>0</v>
      </c>
      <c r="V1030" s="17">
        <v>0</v>
      </c>
      <c r="W1030" s="17">
        <v>0</v>
      </c>
      <c r="Y1030" s="7">
        <v>157</v>
      </c>
      <c r="Z1030" s="14">
        <v>20</v>
      </c>
      <c r="AA1030" s="14">
        <v>68</v>
      </c>
      <c r="AB1030" s="14" t="s">
        <v>2</v>
      </c>
      <c r="AC1030" s="7">
        <v>-1</v>
      </c>
      <c r="AD1030" s="18">
        <v>0</v>
      </c>
      <c r="AE1030" s="18">
        <v>0</v>
      </c>
      <c r="AG1030" s="16">
        <v>3.40662055539</v>
      </c>
      <c r="AH1030" s="16">
        <v>0.793857500311</v>
      </c>
      <c r="AI1030" s="6">
        <f>IF(L1030="Duinvlak",3,IF(L1030="Plantvlak",2,1))</f>
        <v>1</v>
      </c>
      <c r="AJ1030" s="6">
        <f>IF(P1030="Duinvlak",3,IF(M1030="Plantvlak",2,1))</f>
        <v>1</v>
      </c>
      <c r="AK1030" s="6">
        <f>IF(T1030="Duinvlak",3,IF(T1030="Plantvlak",2,1))</f>
        <v>1</v>
      </c>
      <c r="AL1030" s="6">
        <f>IF(X1030="Duinvlak",3,IF(X1030="Plantvlak",2,1))</f>
        <v>1</v>
      </c>
      <c r="AM1030" s="6">
        <f>IF(AB1030="Duinvlak",3,IF(AB1030="Plantvlak",2,1))</f>
        <v>3</v>
      </c>
      <c r="AN1030" s="6">
        <f>IF(AF1030="Duinvlak",3,IF(AF1030="Plantvlak",2,1))</f>
        <v>1</v>
      </c>
      <c r="AO1030">
        <f>AI1030*100000+AJ1030*10000+AK1030*1000+AL1030*100+AM1030*10+AN1030</f>
        <v>111131</v>
      </c>
    </row>
    <row r="1031" spans="1:41" ht="15" x14ac:dyDescent="0.25">
      <c r="A1031" s="7">
        <v>1412</v>
      </c>
      <c r="B1031" s="7">
        <v>38</v>
      </c>
      <c r="C1031" s="7">
        <v>201</v>
      </c>
      <c r="D1031" s="7">
        <v>486</v>
      </c>
      <c r="E1031" s="7">
        <v>755</v>
      </c>
      <c r="F1031" s="7">
        <v>-1</v>
      </c>
      <c r="G1031" s="7">
        <v>0</v>
      </c>
      <c r="H1031" s="7">
        <v>0</v>
      </c>
      <c r="I1031" s="7">
        <v>0</v>
      </c>
      <c r="J1031" s="11">
        <v>0</v>
      </c>
      <c r="K1031" s="11">
        <v>0</v>
      </c>
      <c r="M1031" s="7">
        <v>0</v>
      </c>
      <c r="N1031" s="9">
        <v>0</v>
      </c>
      <c r="O1031" s="9">
        <v>0</v>
      </c>
      <c r="Q1031" s="7">
        <v>0</v>
      </c>
      <c r="R1031" s="10">
        <v>0</v>
      </c>
      <c r="S1031" s="10">
        <v>0</v>
      </c>
      <c r="U1031" s="7">
        <v>0</v>
      </c>
      <c r="V1031" s="17">
        <v>0</v>
      </c>
      <c r="W1031" s="17">
        <v>0</v>
      </c>
      <c r="Y1031" s="7">
        <v>159</v>
      </c>
      <c r="Z1031" s="14">
        <v>20</v>
      </c>
      <c r="AA1031" s="14">
        <v>70</v>
      </c>
      <c r="AB1031" s="14" t="s">
        <v>2</v>
      </c>
      <c r="AC1031" s="7">
        <v>-1</v>
      </c>
      <c r="AD1031" s="18">
        <v>0</v>
      </c>
      <c r="AE1031" s="18">
        <v>0</v>
      </c>
      <c r="AG1031" s="16">
        <v>2.7412872151499998</v>
      </c>
      <c r="AH1031" s="16">
        <v>0.52819900140800002</v>
      </c>
      <c r="AI1031" s="6">
        <f>IF(L1031="Duinvlak",3,IF(L1031="Plantvlak",2,1))</f>
        <v>1</v>
      </c>
      <c r="AJ1031" s="6">
        <f>IF(P1031="Duinvlak",3,IF(M1031="Plantvlak",2,1))</f>
        <v>1</v>
      </c>
      <c r="AK1031" s="6">
        <f>IF(T1031="Duinvlak",3,IF(T1031="Plantvlak",2,1))</f>
        <v>1</v>
      </c>
      <c r="AL1031" s="6">
        <f>IF(X1031="Duinvlak",3,IF(X1031="Plantvlak",2,1))</f>
        <v>1</v>
      </c>
      <c r="AM1031" s="6">
        <f>IF(AB1031="Duinvlak",3,IF(AB1031="Plantvlak",2,1))</f>
        <v>3</v>
      </c>
      <c r="AN1031" s="6">
        <f>IF(AF1031="Duinvlak",3,IF(AF1031="Plantvlak",2,1))</f>
        <v>1</v>
      </c>
      <c r="AO1031">
        <f>AI1031*100000+AJ1031*10000+AK1031*1000+AL1031*100+AM1031*10+AN1031</f>
        <v>111131</v>
      </c>
    </row>
    <row r="1032" spans="1:41" ht="15" x14ac:dyDescent="0.25">
      <c r="A1032" s="7">
        <v>1413</v>
      </c>
      <c r="B1032" s="7">
        <v>38</v>
      </c>
      <c r="C1032" s="7">
        <v>201</v>
      </c>
      <c r="D1032" s="7">
        <v>487</v>
      </c>
      <c r="E1032" s="7">
        <v>756</v>
      </c>
      <c r="F1032" s="7">
        <v>-1</v>
      </c>
      <c r="G1032" s="7">
        <v>0</v>
      </c>
      <c r="H1032" s="7">
        <v>0</v>
      </c>
      <c r="I1032" s="7">
        <v>0</v>
      </c>
      <c r="J1032" s="11">
        <v>0</v>
      </c>
      <c r="K1032" s="11">
        <v>0</v>
      </c>
      <c r="M1032" s="7">
        <v>0</v>
      </c>
      <c r="N1032" s="9">
        <v>0</v>
      </c>
      <c r="O1032" s="9">
        <v>0</v>
      </c>
      <c r="Q1032" s="7">
        <v>0</v>
      </c>
      <c r="R1032" s="10">
        <v>0</v>
      </c>
      <c r="S1032" s="10">
        <v>0</v>
      </c>
      <c r="U1032" s="7">
        <v>0</v>
      </c>
      <c r="V1032" s="17">
        <v>0</v>
      </c>
      <c r="W1032" s="17">
        <v>0</v>
      </c>
      <c r="Y1032" s="7">
        <v>160</v>
      </c>
      <c r="Z1032" s="14">
        <v>20</v>
      </c>
      <c r="AA1032" s="14">
        <v>71</v>
      </c>
      <c r="AB1032" s="14" t="s">
        <v>2</v>
      </c>
      <c r="AC1032" s="7">
        <v>-1</v>
      </c>
      <c r="AD1032" s="18">
        <v>0</v>
      </c>
      <c r="AE1032" s="18">
        <v>0</v>
      </c>
      <c r="AG1032" s="16">
        <v>3.05995729169</v>
      </c>
      <c r="AH1032" s="16">
        <v>0.65216850004000004</v>
      </c>
      <c r="AI1032" s="6">
        <f>IF(L1032="Duinvlak",3,IF(L1032="Plantvlak",2,1))</f>
        <v>1</v>
      </c>
      <c r="AJ1032" s="6">
        <f>IF(P1032="Duinvlak",3,IF(M1032="Plantvlak",2,1))</f>
        <v>1</v>
      </c>
      <c r="AK1032" s="6">
        <f>IF(T1032="Duinvlak",3,IF(T1032="Plantvlak",2,1))</f>
        <v>1</v>
      </c>
      <c r="AL1032" s="6">
        <f>IF(X1032="Duinvlak",3,IF(X1032="Plantvlak",2,1))</f>
        <v>1</v>
      </c>
      <c r="AM1032" s="6">
        <f>IF(AB1032="Duinvlak",3,IF(AB1032="Plantvlak",2,1))</f>
        <v>3</v>
      </c>
      <c r="AN1032" s="6">
        <f>IF(AF1032="Duinvlak",3,IF(AF1032="Plantvlak",2,1))</f>
        <v>1</v>
      </c>
      <c r="AO1032">
        <f>AI1032*100000+AJ1032*10000+AK1032*1000+AL1032*100+AM1032*10+AN1032</f>
        <v>111131</v>
      </c>
    </row>
    <row r="1033" spans="1:41" ht="15" x14ac:dyDescent="0.25">
      <c r="A1033" s="7">
        <v>1414</v>
      </c>
      <c r="B1033" s="7">
        <v>38</v>
      </c>
      <c r="C1033" s="7">
        <v>201</v>
      </c>
      <c r="D1033" s="7">
        <v>488</v>
      </c>
      <c r="E1033" s="7">
        <v>757</v>
      </c>
      <c r="F1033" s="7">
        <v>-1</v>
      </c>
      <c r="G1033" s="7">
        <v>0</v>
      </c>
      <c r="H1033" s="7">
        <v>0</v>
      </c>
      <c r="I1033" s="7">
        <v>0</v>
      </c>
      <c r="J1033" s="11">
        <v>0</v>
      </c>
      <c r="K1033" s="11">
        <v>0</v>
      </c>
      <c r="M1033" s="7">
        <v>0</v>
      </c>
      <c r="N1033" s="9">
        <v>0</v>
      </c>
      <c r="O1033" s="9">
        <v>0</v>
      </c>
      <c r="Q1033" s="7">
        <v>0</v>
      </c>
      <c r="R1033" s="10">
        <v>0</v>
      </c>
      <c r="S1033" s="10">
        <v>0</v>
      </c>
      <c r="U1033" s="7">
        <v>0</v>
      </c>
      <c r="V1033" s="17">
        <v>0</v>
      </c>
      <c r="W1033" s="17">
        <v>0</v>
      </c>
      <c r="Y1033" s="7">
        <v>161</v>
      </c>
      <c r="Z1033" s="14">
        <v>20</v>
      </c>
      <c r="AA1033" s="14">
        <v>72</v>
      </c>
      <c r="AB1033" s="14" t="s">
        <v>2</v>
      </c>
      <c r="AC1033" s="7">
        <v>-1</v>
      </c>
      <c r="AD1033" s="18">
        <v>0</v>
      </c>
      <c r="AE1033" s="18">
        <v>0</v>
      </c>
      <c r="AG1033" s="16">
        <v>2.5351663741200001</v>
      </c>
      <c r="AH1033" s="16">
        <v>0.43103499983499999</v>
      </c>
      <c r="AI1033" s="6">
        <f>IF(L1033="Duinvlak",3,IF(L1033="Plantvlak",2,1))</f>
        <v>1</v>
      </c>
      <c r="AJ1033" s="6">
        <f>IF(P1033="Duinvlak",3,IF(M1033="Plantvlak",2,1))</f>
        <v>1</v>
      </c>
      <c r="AK1033" s="6">
        <f>IF(T1033="Duinvlak",3,IF(T1033="Plantvlak",2,1))</f>
        <v>1</v>
      </c>
      <c r="AL1033" s="6">
        <f>IF(X1033="Duinvlak",3,IF(X1033="Plantvlak",2,1))</f>
        <v>1</v>
      </c>
      <c r="AM1033" s="6">
        <f>IF(AB1033="Duinvlak",3,IF(AB1033="Plantvlak",2,1))</f>
        <v>3</v>
      </c>
      <c r="AN1033" s="6">
        <f>IF(AF1033="Duinvlak",3,IF(AF1033="Plantvlak",2,1))</f>
        <v>1</v>
      </c>
      <c r="AO1033">
        <f>AI1033*100000+AJ1033*10000+AK1033*1000+AL1033*100+AM1033*10+AN1033</f>
        <v>111131</v>
      </c>
    </row>
    <row r="1034" spans="1:41" ht="15" x14ac:dyDescent="0.25">
      <c r="A1034" s="7">
        <v>1415</v>
      </c>
      <c r="B1034" s="7">
        <v>38</v>
      </c>
      <c r="C1034" s="7">
        <v>201</v>
      </c>
      <c r="D1034" s="7">
        <v>489</v>
      </c>
      <c r="E1034" s="7">
        <v>758</v>
      </c>
      <c r="F1034" s="7">
        <v>-1</v>
      </c>
      <c r="G1034" s="7">
        <v>0</v>
      </c>
      <c r="H1034" s="7">
        <v>0</v>
      </c>
      <c r="I1034" s="7">
        <v>0</v>
      </c>
      <c r="J1034" s="11">
        <v>0</v>
      </c>
      <c r="K1034" s="11">
        <v>0</v>
      </c>
      <c r="M1034" s="7">
        <v>0</v>
      </c>
      <c r="N1034" s="9">
        <v>0</v>
      </c>
      <c r="O1034" s="9">
        <v>0</v>
      </c>
      <c r="Q1034" s="7">
        <v>0</v>
      </c>
      <c r="R1034" s="10">
        <v>0</v>
      </c>
      <c r="S1034" s="10">
        <v>0</v>
      </c>
      <c r="U1034" s="7">
        <v>0</v>
      </c>
      <c r="V1034" s="17">
        <v>0</v>
      </c>
      <c r="W1034" s="17">
        <v>0</v>
      </c>
      <c r="Y1034" s="7">
        <v>162</v>
      </c>
      <c r="Z1034" s="14">
        <v>20</v>
      </c>
      <c r="AA1034" s="14">
        <v>73</v>
      </c>
      <c r="AB1034" s="14" t="s">
        <v>2</v>
      </c>
      <c r="AC1034" s="7">
        <v>-1</v>
      </c>
      <c r="AD1034" s="18">
        <v>0</v>
      </c>
      <c r="AE1034" s="18">
        <v>0</v>
      </c>
      <c r="AG1034" s="16">
        <v>3.3492353420900001</v>
      </c>
      <c r="AH1034" s="16">
        <v>0.77757799891000001</v>
      </c>
      <c r="AI1034" s="6">
        <f>IF(L1034="Duinvlak",3,IF(L1034="Plantvlak",2,1))</f>
        <v>1</v>
      </c>
      <c r="AJ1034" s="6">
        <f>IF(P1034="Duinvlak",3,IF(M1034="Plantvlak",2,1))</f>
        <v>1</v>
      </c>
      <c r="AK1034" s="6">
        <f>IF(T1034="Duinvlak",3,IF(T1034="Plantvlak",2,1))</f>
        <v>1</v>
      </c>
      <c r="AL1034" s="6">
        <f>IF(X1034="Duinvlak",3,IF(X1034="Plantvlak",2,1))</f>
        <v>1</v>
      </c>
      <c r="AM1034" s="6">
        <f>IF(AB1034="Duinvlak",3,IF(AB1034="Plantvlak",2,1))</f>
        <v>3</v>
      </c>
      <c r="AN1034" s="6">
        <f>IF(AF1034="Duinvlak",3,IF(AF1034="Plantvlak",2,1))</f>
        <v>1</v>
      </c>
      <c r="AO1034">
        <f>AI1034*100000+AJ1034*10000+AK1034*1000+AL1034*100+AM1034*10+AN1034</f>
        <v>111131</v>
      </c>
    </row>
    <row r="1035" spans="1:41" ht="15" x14ac:dyDescent="0.25">
      <c r="A1035" s="7">
        <v>1416</v>
      </c>
      <c r="B1035" s="7">
        <v>38</v>
      </c>
      <c r="C1035" s="7">
        <v>201</v>
      </c>
      <c r="D1035" s="7">
        <v>490</v>
      </c>
      <c r="E1035" s="7">
        <v>760</v>
      </c>
      <c r="F1035" s="7">
        <v>-1</v>
      </c>
      <c r="G1035" s="7">
        <v>0</v>
      </c>
      <c r="H1035" s="7">
        <v>0</v>
      </c>
      <c r="I1035" s="7">
        <v>0</v>
      </c>
      <c r="J1035" s="11">
        <v>0</v>
      </c>
      <c r="K1035" s="11">
        <v>0</v>
      </c>
      <c r="M1035" s="7">
        <v>0</v>
      </c>
      <c r="N1035" s="9">
        <v>0</v>
      </c>
      <c r="O1035" s="9">
        <v>0</v>
      </c>
      <c r="Q1035" s="7">
        <v>0</v>
      </c>
      <c r="R1035" s="10">
        <v>0</v>
      </c>
      <c r="S1035" s="10">
        <v>0</v>
      </c>
      <c r="U1035" s="7">
        <v>0</v>
      </c>
      <c r="V1035" s="17">
        <v>0</v>
      </c>
      <c r="W1035" s="17">
        <v>0</v>
      </c>
      <c r="Y1035" s="7">
        <v>164</v>
      </c>
      <c r="Z1035" s="14">
        <v>20</v>
      </c>
      <c r="AA1035" s="14">
        <v>75</v>
      </c>
      <c r="AB1035" s="14" t="s">
        <v>2</v>
      </c>
      <c r="AC1035" s="7">
        <v>-1</v>
      </c>
      <c r="AD1035" s="18">
        <v>0</v>
      </c>
      <c r="AE1035" s="18">
        <v>0</v>
      </c>
      <c r="AG1035" s="16">
        <v>6.0808326503099996</v>
      </c>
      <c r="AH1035" s="16">
        <v>2.1237935009400002</v>
      </c>
      <c r="AI1035" s="6">
        <f>IF(L1035="Duinvlak",3,IF(L1035="Plantvlak",2,1))</f>
        <v>1</v>
      </c>
      <c r="AJ1035" s="6">
        <f>IF(P1035="Duinvlak",3,IF(M1035="Plantvlak",2,1))</f>
        <v>1</v>
      </c>
      <c r="AK1035" s="6">
        <f>IF(T1035="Duinvlak",3,IF(T1035="Plantvlak",2,1))</f>
        <v>1</v>
      </c>
      <c r="AL1035" s="6">
        <f>IF(X1035="Duinvlak",3,IF(X1035="Plantvlak",2,1))</f>
        <v>1</v>
      </c>
      <c r="AM1035" s="6">
        <f>IF(AB1035="Duinvlak",3,IF(AB1035="Plantvlak",2,1))</f>
        <v>3</v>
      </c>
      <c r="AN1035" s="6">
        <f>IF(AF1035="Duinvlak",3,IF(AF1035="Plantvlak",2,1))</f>
        <v>1</v>
      </c>
      <c r="AO1035">
        <f>AI1035*100000+AJ1035*10000+AK1035*1000+AL1035*100+AM1035*10+AN1035</f>
        <v>111131</v>
      </c>
    </row>
    <row r="1036" spans="1:41" ht="15" x14ac:dyDescent="0.25">
      <c r="A1036" s="7">
        <v>1564</v>
      </c>
      <c r="B1036" s="7">
        <v>40</v>
      </c>
      <c r="C1036" s="7">
        <v>101</v>
      </c>
      <c r="D1036" s="7">
        <v>510</v>
      </c>
      <c r="E1036" s="7">
        <v>780</v>
      </c>
      <c r="F1036" s="7">
        <v>-1</v>
      </c>
      <c r="G1036" s="7">
        <v>0</v>
      </c>
      <c r="H1036" s="7">
        <v>0</v>
      </c>
      <c r="I1036" s="7">
        <v>0</v>
      </c>
      <c r="J1036" s="11">
        <v>0</v>
      </c>
      <c r="K1036" s="11">
        <v>0</v>
      </c>
      <c r="M1036" s="7">
        <v>0</v>
      </c>
      <c r="N1036" s="9">
        <v>0</v>
      </c>
      <c r="O1036" s="9">
        <v>0</v>
      </c>
      <c r="Q1036" s="7">
        <v>0</v>
      </c>
      <c r="R1036" s="10">
        <v>0</v>
      </c>
      <c r="S1036" s="10">
        <v>0</v>
      </c>
      <c r="U1036" s="7">
        <v>0</v>
      </c>
      <c r="V1036" s="17">
        <v>0</v>
      </c>
      <c r="W1036" s="17">
        <v>0</v>
      </c>
      <c r="Y1036" s="7">
        <v>184</v>
      </c>
      <c r="Z1036" s="14">
        <v>10</v>
      </c>
      <c r="AA1036" s="14">
        <v>76</v>
      </c>
      <c r="AB1036" s="14" t="s">
        <v>2</v>
      </c>
      <c r="AC1036" s="7">
        <v>-1</v>
      </c>
      <c r="AD1036" s="18">
        <v>0</v>
      </c>
      <c r="AE1036" s="18">
        <v>0</v>
      </c>
      <c r="AG1036" s="16">
        <v>2.5243131608699998</v>
      </c>
      <c r="AH1036" s="16">
        <v>0.41667900169400002</v>
      </c>
      <c r="AI1036" s="6">
        <f>IF(L1036="Duinvlak",3,IF(L1036="Plantvlak",2,1))</f>
        <v>1</v>
      </c>
      <c r="AJ1036" s="6">
        <f>IF(P1036="Duinvlak",3,IF(M1036="Plantvlak",2,1))</f>
        <v>1</v>
      </c>
      <c r="AK1036" s="6">
        <f>IF(T1036="Duinvlak",3,IF(T1036="Plantvlak",2,1))</f>
        <v>1</v>
      </c>
      <c r="AL1036" s="6">
        <f>IF(X1036="Duinvlak",3,IF(X1036="Plantvlak",2,1))</f>
        <v>1</v>
      </c>
      <c r="AM1036" s="6">
        <f>IF(AB1036="Duinvlak",3,IF(AB1036="Plantvlak",2,1))</f>
        <v>3</v>
      </c>
      <c r="AN1036" s="6">
        <f>IF(AF1036="Duinvlak",3,IF(AF1036="Plantvlak",2,1))</f>
        <v>1</v>
      </c>
      <c r="AO1036">
        <f>AI1036*100000+AJ1036*10000+AK1036*1000+AL1036*100+AM1036*10+AN1036</f>
        <v>111131</v>
      </c>
    </row>
    <row r="1037" spans="1:41" ht="15" x14ac:dyDescent="0.25">
      <c r="A1037" s="7">
        <v>1565</v>
      </c>
      <c r="B1037" s="7">
        <v>40</v>
      </c>
      <c r="C1037" s="7">
        <v>101</v>
      </c>
      <c r="D1037" s="7">
        <v>511</v>
      </c>
      <c r="E1037" s="7">
        <v>781</v>
      </c>
      <c r="F1037" s="7">
        <v>-1</v>
      </c>
      <c r="G1037" s="7">
        <v>0</v>
      </c>
      <c r="H1037" s="7">
        <v>0</v>
      </c>
      <c r="I1037" s="7">
        <v>0</v>
      </c>
      <c r="J1037" s="11">
        <v>0</v>
      </c>
      <c r="K1037" s="11">
        <v>0</v>
      </c>
      <c r="M1037" s="7">
        <v>0</v>
      </c>
      <c r="N1037" s="9">
        <v>0</v>
      </c>
      <c r="O1037" s="9">
        <v>0</v>
      </c>
      <c r="Q1037" s="7">
        <v>0</v>
      </c>
      <c r="R1037" s="10">
        <v>0</v>
      </c>
      <c r="S1037" s="10">
        <v>0</v>
      </c>
      <c r="U1037" s="7">
        <v>0</v>
      </c>
      <c r="V1037" s="17">
        <v>0</v>
      </c>
      <c r="W1037" s="17">
        <v>0</v>
      </c>
      <c r="Y1037" s="7">
        <v>185</v>
      </c>
      <c r="Z1037" s="14">
        <v>10</v>
      </c>
      <c r="AA1037" s="14">
        <v>77</v>
      </c>
      <c r="AB1037" s="14" t="s">
        <v>2</v>
      </c>
      <c r="AC1037" s="7">
        <v>-1</v>
      </c>
      <c r="AD1037" s="18">
        <v>0</v>
      </c>
      <c r="AE1037" s="18">
        <v>0</v>
      </c>
      <c r="AG1037" s="16">
        <v>3.7150623863300001</v>
      </c>
      <c r="AH1037" s="16">
        <v>0.82981047973699995</v>
      </c>
      <c r="AI1037" s="6">
        <f>IF(L1037="Duinvlak",3,IF(L1037="Plantvlak",2,1))</f>
        <v>1</v>
      </c>
      <c r="AJ1037" s="6">
        <f>IF(P1037="Duinvlak",3,IF(M1037="Plantvlak",2,1))</f>
        <v>1</v>
      </c>
      <c r="AK1037" s="6">
        <f>IF(T1037="Duinvlak",3,IF(T1037="Plantvlak",2,1))</f>
        <v>1</v>
      </c>
      <c r="AL1037" s="6">
        <f>IF(X1037="Duinvlak",3,IF(X1037="Plantvlak",2,1))</f>
        <v>1</v>
      </c>
      <c r="AM1037" s="6">
        <f>IF(AB1037="Duinvlak",3,IF(AB1037="Plantvlak",2,1))</f>
        <v>3</v>
      </c>
      <c r="AN1037" s="6">
        <f>IF(AF1037="Duinvlak",3,IF(AF1037="Plantvlak",2,1))</f>
        <v>1</v>
      </c>
      <c r="AO1037">
        <f>AI1037*100000+AJ1037*10000+AK1037*1000+AL1037*100+AM1037*10+AN1037</f>
        <v>111131</v>
      </c>
    </row>
    <row r="1038" spans="1:41" ht="15" x14ac:dyDescent="0.25">
      <c r="A1038" s="7">
        <v>1566</v>
      </c>
      <c r="B1038" s="7">
        <v>40</v>
      </c>
      <c r="C1038" s="7">
        <v>101</v>
      </c>
      <c r="D1038" s="7">
        <v>512</v>
      </c>
      <c r="E1038" s="7">
        <v>782</v>
      </c>
      <c r="F1038" s="7">
        <v>-1</v>
      </c>
      <c r="G1038" s="7">
        <v>0</v>
      </c>
      <c r="H1038" s="7">
        <v>0</v>
      </c>
      <c r="I1038" s="7">
        <v>0</v>
      </c>
      <c r="J1038" s="11">
        <v>0</v>
      </c>
      <c r="K1038" s="11">
        <v>0</v>
      </c>
      <c r="M1038" s="7">
        <v>0</v>
      </c>
      <c r="N1038" s="9">
        <v>0</v>
      </c>
      <c r="O1038" s="9">
        <v>0</v>
      </c>
      <c r="Q1038" s="7">
        <v>0</v>
      </c>
      <c r="R1038" s="10">
        <v>0</v>
      </c>
      <c r="S1038" s="10">
        <v>0</v>
      </c>
      <c r="U1038" s="7">
        <v>0</v>
      </c>
      <c r="V1038" s="17">
        <v>0</v>
      </c>
      <c r="W1038" s="17">
        <v>0</v>
      </c>
      <c r="Y1038" s="7">
        <v>186</v>
      </c>
      <c r="Z1038" s="14">
        <v>10</v>
      </c>
      <c r="AA1038" s="14">
        <v>78</v>
      </c>
      <c r="AB1038" s="14" t="s">
        <v>2</v>
      </c>
      <c r="AC1038" s="7">
        <v>-1</v>
      </c>
      <c r="AD1038" s="18">
        <v>0</v>
      </c>
      <c r="AE1038" s="18">
        <v>0</v>
      </c>
      <c r="AG1038" s="16">
        <v>2.4415100821100002</v>
      </c>
      <c r="AH1038" s="16">
        <v>0.39334449933400001</v>
      </c>
      <c r="AI1038" s="6">
        <f>IF(L1038="Duinvlak",3,IF(L1038="Plantvlak",2,1))</f>
        <v>1</v>
      </c>
      <c r="AJ1038" s="6">
        <f>IF(P1038="Duinvlak",3,IF(M1038="Plantvlak",2,1))</f>
        <v>1</v>
      </c>
      <c r="AK1038" s="6">
        <f>IF(T1038="Duinvlak",3,IF(T1038="Plantvlak",2,1))</f>
        <v>1</v>
      </c>
      <c r="AL1038" s="6">
        <f>IF(X1038="Duinvlak",3,IF(X1038="Plantvlak",2,1))</f>
        <v>1</v>
      </c>
      <c r="AM1038" s="6">
        <f>IF(AB1038="Duinvlak",3,IF(AB1038="Plantvlak",2,1))</f>
        <v>3</v>
      </c>
      <c r="AN1038" s="6">
        <f>IF(AF1038="Duinvlak",3,IF(AF1038="Plantvlak",2,1))</f>
        <v>1</v>
      </c>
      <c r="AO1038">
        <f>AI1038*100000+AJ1038*10000+AK1038*1000+AL1038*100+AM1038*10+AN1038</f>
        <v>111131</v>
      </c>
    </row>
    <row r="1039" spans="1:41" ht="15" x14ac:dyDescent="0.25">
      <c r="A1039" s="7">
        <v>212</v>
      </c>
      <c r="B1039" s="7">
        <v>1</v>
      </c>
      <c r="C1039" s="7">
        <v>4</v>
      </c>
      <c r="D1039" s="7">
        <v>1286</v>
      </c>
      <c r="E1039" s="7">
        <v>785</v>
      </c>
      <c r="F1039" s="7">
        <v>-1</v>
      </c>
      <c r="G1039" s="7">
        <v>0</v>
      </c>
      <c r="H1039" s="7">
        <v>0</v>
      </c>
      <c r="I1039" s="7">
        <v>0</v>
      </c>
      <c r="J1039" s="11">
        <v>0</v>
      </c>
      <c r="K1039" s="11">
        <v>0</v>
      </c>
      <c r="M1039" s="7">
        <v>0</v>
      </c>
      <c r="N1039" s="9">
        <v>0</v>
      </c>
      <c r="O1039" s="9">
        <v>0</v>
      </c>
      <c r="Q1039" s="7">
        <v>0</v>
      </c>
      <c r="R1039" s="10">
        <v>0</v>
      </c>
      <c r="S1039" s="10">
        <v>0</v>
      </c>
      <c r="U1039" s="7">
        <v>0</v>
      </c>
      <c r="V1039" s="17">
        <v>0</v>
      </c>
      <c r="W1039" s="17">
        <v>0</v>
      </c>
      <c r="Y1039" s="7">
        <v>189</v>
      </c>
      <c r="Z1039" s="14">
        <v>4</v>
      </c>
      <c r="AA1039" s="14">
        <v>550</v>
      </c>
      <c r="AB1039" s="14" t="s">
        <v>3</v>
      </c>
      <c r="AC1039" s="7">
        <v>68</v>
      </c>
      <c r="AD1039" s="18">
        <v>4</v>
      </c>
      <c r="AE1039" s="18">
        <v>62</v>
      </c>
      <c r="AF1039" s="18" t="s">
        <v>2</v>
      </c>
      <c r="AG1039" s="16">
        <v>5.8993114324100002</v>
      </c>
      <c r="AH1039" s="16">
        <v>0.97464753341300003</v>
      </c>
      <c r="AI1039" s="6">
        <f>IF(L1039="Duinvlak",3,IF(L1039="Plantvlak",2,1))</f>
        <v>1</v>
      </c>
      <c r="AJ1039" s="6">
        <f>IF(P1039="Duinvlak",3,IF(M1039="Plantvlak",2,1))</f>
        <v>1</v>
      </c>
      <c r="AK1039" s="6">
        <f>IF(T1039="Duinvlak",3,IF(T1039="Plantvlak",2,1))</f>
        <v>1</v>
      </c>
      <c r="AL1039" s="6">
        <f>IF(X1039="Duinvlak",3,IF(X1039="Plantvlak",2,1))</f>
        <v>1</v>
      </c>
      <c r="AM1039" s="6">
        <f>IF(AB1039="Duinvlak",3,IF(AB1039="Plantvlak",2,1))</f>
        <v>2</v>
      </c>
      <c r="AN1039" s="6">
        <f>IF(AF1039="Duinvlak",3,IF(AF1039="Plantvlak",2,1))</f>
        <v>3</v>
      </c>
      <c r="AO1039">
        <f>AI1039*100000+AJ1039*10000+AK1039*1000+AL1039*100+AM1039*10+AN1039</f>
        <v>111123</v>
      </c>
    </row>
    <row r="1040" spans="1:41" ht="15" x14ac:dyDescent="0.25">
      <c r="A1040" s="7">
        <v>323</v>
      </c>
      <c r="B1040" s="7">
        <v>2</v>
      </c>
      <c r="C1040" s="7">
        <v>5</v>
      </c>
      <c r="D1040" s="7">
        <v>1150</v>
      </c>
      <c r="E1040" s="7">
        <v>610</v>
      </c>
      <c r="F1040" s="7">
        <v>-1</v>
      </c>
      <c r="G1040" s="7">
        <v>0</v>
      </c>
      <c r="H1040" s="7">
        <v>0</v>
      </c>
      <c r="I1040" s="7">
        <v>0</v>
      </c>
      <c r="J1040" s="11">
        <v>0</v>
      </c>
      <c r="K1040" s="11">
        <v>0</v>
      </c>
      <c r="M1040" s="7">
        <v>0</v>
      </c>
      <c r="N1040" s="9">
        <v>0</v>
      </c>
      <c r="O1040" s="9">
        <v>0</v>
      </c>
      <c r="Q1040" s="7">
        <v>0</v>
      </c>
      <c r="R1040" s="10">
        <v>0</v>
      </c>
      <c r="S1040" s="10">
        <v>0</v>
      </c>
      <c r="U1040" s="7">
        <v>0</v>
      </c>
      <c r="V1040" s="17">
        <v>0</v>
      </c>
      <c r="W1040" s="17">
        <v>0</v>
      </c>
      <c r="Y1040" s="7">
        <v>7</v>
      </c>
      <c r="Z1040" s="14">
        <v>5</v>
      </c>
      <c r="AA1040" s="14">
        <v>14</v>
      </c>
      <c r="AB1040" s="14" t="s">
        <v>3</v>
      </c>
      <c r="AC1040" s="7">
        <v>25</v>
      </c>
      <c r="AD1040" s="18">
        <v>5</v>
      </c>
      <c r="AE1040" s="18">
        <v>21</v>
      </c>
      <c r="AF1040" s="18" t="s">
        <v>2</v>
      </c>
      <c r="AG1040" s="16">
        <v>1.63939224415</v>
      </c>
      <c r="AH1040" s="16">
        <v>4.01334045142E-2</v>
      </c>
      <c r="AI1040" s="6">
        <f>IF(L1040="Duinvlak",3,IF(L1040="Plantvlak",2,1))</f>
        <v>1</v>
      </c>
      <c r="AJ1040" s="6">
        <f>IF(P1040="Duinvlak",3,IF(M1040="Plantvlak",2,1))</f>
        <v>1</v>
      </c>
      <c r="AK1040" s="6">
        <f>IF(T1040="Duinvlak",3,IF(T1040="Plantvlak",2,1))</f>
        <v>1</v>
      </c>
      <c r="AL1040" s="6">
        <f>IF(X1040="Duinvlak",3,IF(X1040="Plantvlak",2,1))</f>
        <v>1</v>
      </c>
      <c r="AM1040" s="6">
        <f>IF(AB1040="Duinvlak",3,IF(AB1040="Plantvlak",2,1))</f>
        <v>2</v>
      </c>
      <c r="AN1040" s="6">
        <f>IF(AF1040="Duinvlak",3,IF(AF1040="Plantvlak",2,1))</f>
        <v>3</v>
      </c>
      <c r="AO1040">
        <f>AI1040*100000+AJ1040*10000+AK1040*1000+AL1040*100+AM1040*10+AN1040</f>
        <v>111123</v>
      </c>
    </row>
    <row r="1041" spans="1:41" ht="15" x14ac:dyDescent="0.25">
      <c r="A1041" s="7">
        <v>476</v>
      </c>
      <c r="B1041" s="7">
        <v>6</v>
      </c>
      <c r="C1041" s="7">
        <v>501</v>
      </c>
      <c r="D1041" s="7">
        <v>1154</v>
      </c>
      <c r="E1041" s="7">
        <v>616</v>
      </c>
      <c r="F1041" s="7">
        <v>-1</v>
      </c>
      <c r="G1041" s="7">
        <v>0</v>
      </c>
      <c r="H1041" s="7">
        <v>0</v>
      </c>
      <c r="I1041" s="7">
        <v>0</v>
      </c>
      <c r="J1041" s="11">
        <v>0</v>
      </c>
      <c r="K1041" s="11">
        <v>0</v>
      </c>
      <c r="M1041" s="7">
        <v>0</v>
      </c>
      <c r="N1041" s="9">
        <v>0</v>
      </c>
      <c r="O1041" s="9">
        <v>0</v>
      </c>
      <c r="Q1041" s="7">
        <v>0</v>
      </c>
      <c r="R1041" s="10">
        <v>0</v>
      </c>
      <c r="S1041" s="10">
        <v>0</v>
      </c>
      <c r="U1041" s="7">
        <v>0</v>
      </c>
      <c r="V1041" s="17">
        <v>0</v>
      </c>
      <c r="W1041" s="17">
        <v>0</v>
      </c>
      <c r="Y1041" s="7">
        <v>13</v>
      </c>
      <c r="Z1041" s="14">
        <v>50</v>
      </c>
      <c r="AA1041" s="14">
        <v>502</v>
      </c>
      <c r="AB1041" s="14" t="s">
        <v>3</v>
      </c>
      <c r="AC1041" s="7">
        <v>2</v>
      </c>
      <c r="AD1041" s="18">
        <v>501</v>
      </c>
      <c r="AE1041" s="18">
        <v>1</v>
      </c>
      <c r="AF1041" s="18" t="s">
        <v>2</v>
      </c>
      <c r="AG1041" s="16">
        <v>5.5700790081699996</v>
      </c>
      <c r="AH1041" s="16">
        <v>1.88764700424</v>
      </c>
      <c r="AI1041" s="6">
        <f>IF(L1041="Duinvlak",3,IF(L1041="Plantvlak",2,1))</f>
        <v>1</v>
      </c>
      <c r="AJ1041" s="6">
        <f>IF(P1041="Duinvlak",3,IF(M1041="Plantvlak",2,1))</f>
        <v>1</v>
      </c>
      <c r="AK1041" s="6">
        <f>IF(T1041="Duinvlak",3,IF(T1041="Plantvlak",2,1))</f>
        <v>1</v>
      </c>
      <c r="AL1041" s="6">
        <f>IF(X1041="Duinvlak",3,IF(X1041="Plantvlak",2,1))</f>
        <v>1</v>
      </c>
      <c r="AM1041" s="6">
        <f>IF(AB1041="Duinvlak",3,IF(AB1041="Plantvlak",2,1))</f>
        <v>2</v>
      </c>
      <c r="AN1041" s="6">
        <f>IF(AF1041="Duinvlak",3,IF(AF1041="Plantvlak",2,1))</f>
        <v>3</v>
      </c>
      <c r="AO1041">
        <f>AI1041*100000+AJ1041*10000+AK1041*1000+AL1041*100+AM1041*10+AN1041</f>
        <v>111123</v>
      </c>
    </row>
    <row r="1042" spans="1:41" ht="15" x14ac:dyDescent="0.25">
      <c r="A1042" s="7">
        <v>478</v>
      </c>
      <c r="B1042" s="7">
        <v>6</v>
      </c>
      <c r="C1042" s="7">
        <v>501</v>
      </c>
      <c r="D1042" s="7">
        <v>1156</v>
      </c>
      <c r="E1042" s="7">
        <v>618</v>
      </c>
      <c r="F1042" s="7">
        <v>-1</v>
      </c>
      <c r="G1042" s="7">
        <v>0</v>
      </c>
      <c r="H1042" s="7">
        <v>0</v>
      </c>
      <c r="I1042" s="7">
        <v>0</v>
      </c>
      <c r="J1042" s="11">
        <v>0</v>
      </c>
      <c r="K1042" s="11">
        <v>0</v>
      </c>
      <c r="M1042" s="7">
        <v>0</v>
      </c>
      <c r="N1042" s="9">
        <v>0</v>
      </c>
      <c r="O1042" s="9">
        <v>0</v>
      </c>
      <c r="Q1042" s="7">
        <v>0</v>
      </c>
      <c r="R1042" s="10">
        <v>0</v>
      </c>
      <c r="S1042" s="10">
        <v>0</v>
      </c>
      <c r="U1042" s="7">
        <v>0</v>
      </c>
      <c r="V1042" s="17">
        <v>0</v>
      </c>
      <c r="W1042" s="17">
        <v>0</v>
      </c>
      <c r="Y1042" s="7">
        <v>15</v>
      </c>
      <c r="Z1042" s="14">
        <v>50</v>
      </c>
      <c r="AA1042" s="14">
        <v>504</v>
      </c>
      <c r="AB1042" s="14" t="s">
        <v>3</v>
      </c>
      <c r="AC1042" s="7">
        <v>2</v>
      </c>
      <c r="AD1042" s="18">
        <v>501</v>
      </c>
      <c r="AE1042" s="18">
        <v>1</v>
      </c>
      <c r="AF1042" s="18" t="s">
        <v>2</v>
      </c>
      <c r="AG1042" s="16">
        <v>13.2995881351</v>
      </c>
      <c r="AH1042" s="16">
        <v>6.9382409998599996</v>
      </c>
      <c r="AI1042" s="6">
        <f>IF(L1042="Duinvlak",3,IF(L1042="Plantvlak",2,1))</f>
        <v>1</v>
      </c>
      <c r="AJ1042" s="6">
        <f>IF(P1042="Duinvlak",3,IF(M1042="Plantvlak",2,1))</f>
        <v>1</v>
      </c>
      <c r="AK1042" s="6">
        <f>IF(T1042="Duinvlak",3,IF(T1042="Plantvlak",2,1))</f>
        <v>1</v>
      </c>
      <c r="AL1042" s="6">
        <f>IF(X1042="Duinvlak",3,IF(X1042="Plantvlak",2,1))</f>
        <v>1</v>
      </c>
      <c r="AM1042" s="6">
        <f>IF(AB1042="Duinvlak",3,IF(AB1042="Plantvlak",2,1))</f>
        <v>2</v>
      </c>
      <c r="AN1042" s="6">
        <f>IF(AF1042="Duinvlak",3,IF(AF1042="Plantvlak",2,1))</f>
        <v>3</v>
      </c>
      <c r="AO1042">
        <f>AI1042*100000+AJ1042*10000+AK1042*1000+AL1042*100+AM1042*10+AN1042</f>
        <v>111123</v>
      </c>
    </row>
    <row r="1043" spans="1:41" ht="15" x14ac:dyDescent="0.25">
      <c r="A1043" s="7">
        <v>479</v>
      </c>
      <c r="B1043" s="7">
        <v>6</v>
      </c>
      <c r="C1043" s="7">
        <v>501</v>
      </c>
      <c r="D1043" s="7">
        <v>1157</v>
      </c>
      <c r="E1043" s="7">
        <v>619</v>
      </c>
      <c r="F1043" s="7">
        <v>-1</v>
      </c>
      <c r="G1043" s="7">
        <v>0</v>
      </c>
      <c r="H1043" s="7">
        <v>0</v>
      </c>
      <c r="I1043" s="7">
        <v>0</v>
      </c>
      <c r="J1043" s="11">
        <v>0</v>
      </c>
      <c r="K1043" s="11">
        <v>0</v>
      </c>
      <c r="M1043" s="7">
        <v>0</v>
      </c>
      <c r="N1043" s="9">
        <v>0</v>
      </c>
      <c r="O1043" s="9">
        <v>0</v>
      </c>
      <c r="Q1043" s="7">
        <v>0</v>
      </c>
      <c r="R1043" s="10">
        <v>0</v>
      </c>
      <c r="S1043" s="10">
        <v>0</v>
      </c>
      <c r="U1043" s="7">
        <v>0</v>
      </c>
      <c r="V1043" s="17">
        <v>0</v>
      </c>
      <c r="W1043" s="17">
        <v>0</v>
      </c>
      <c r="Y1043" s="7">
        <v>16</v>
      </c>
      <c r="Z1043" s="14">
        <v>50</v>
      </c>
      <c r="AA1043" s="14">
        <v>505</v>
      </c>
      <c r="AB1043" s="14" t="s">
        <v>3</v>
      </c>
      <c r="AC1043" s="7">
        <v>2</v>
      </c>
      <c r="AD1043" s="18">
        <v>501</v>
      </c>
      <c r="AE1043" s="18">
        <v>1</v>
      </c>
      <c r="AF1043" s="18" t="s">
        <v>2</v>
      </c>
      <c r="AG1043" s="16">
        <v>4.1531170723999997</v>
      </c>
      <c r="AH1043" s="16">
        <v>0.94873899918500004</v>
      </c>
      <c r="AI1043" s="6">
        <f>IF(L1043="Duinvlak",3,IF(L1043="Plantvlak",2,1))</f>
        <v>1</v>
      </c>
      <c r="AJ1043" s="6">
        <f>IF(P1043="Duinvlak",3,IF(M1043="Plantvlak",2,1))</f>
        <v>1</v>
      </c>
      <c r="AK1043" s="6">
        <f>IF(T1043="Duinvlak",3,IF(T1043="Plantvlak",2,1))</f>
        <v>1</v>
      </c>
      <c r="AL1043" s="6">
        <f>IF(X1043="Duinvlak",3,IF(X1043="Plantvlak",2,1))</f>
        <v>1</v>
      </c>
      <c r="AM1043" s="6">
        <f>IF(AB1043="Duinvlak",3,IF(AB1043="Plantvlak",2,1))</f>
        <v>2</v>
      </c>
      <c r="AN1043" s="6">
        <f>IF(AF1043="Duinvlak",3,IF(AF1043="Plantvlak",2,1))</f>
        <v>3</v>
      </c>
      <c r="AO1043">
        <f>AI1043*100000+AJ1043*10000+AK1043*1000+AL1043*100+AM1043*10+AN1043</f>
        <v>111123</v>
      </c>
    </row>
    <row r="1044" spans="1:41" ht="15" x14ac:dyDescent="0.25">
      <c r="A1044" s="7">
        <v>482</v>
      </c>
      <c r="B1044" s="7">
        <v>6</v>
      </c>
      <c r="C1044" s="7">
        <v>501</v>
      </c>
      <c r="D1044" s="7">
        <v>1160</v>
      </c>
      <c r="E1044" s="7">
        <v>622</v>
      </c>
      <c r="F1044" s="7">
        <v>-1</v>
      </c>
      <c r="G1044" s="7">
        <v>0</v>
      </c>
      <c r="H1044" s="7">
        <v>0</v>
      </c>
      <c r="I1044" s="7">
        <v>0</v>
      </c>
      <c r="J1044" s="11">
        <v>0</v>
      </c>
      <c r="K1044" s="11">
        <v>0</v>
      </c>
      <c r="M1044" s="7">
        <v>0</v>
      </c>
      <c r="N1044" s="9">
        <v>0</v>
      </c>
      <c r="O1044" s="9">
        <v>0</v>
      </c>
      <c r="Q1044" s="7">
        <v>0</v>
      </c>
      <c r="R1044" s="10">
        <v>0</v>
      </c>
      <c r="S1044" s="10">
        <v>0</v>
      </c>
      <c r="U1044" s="7">
        <v>0</v>
      </c>
      <c r="V1044" s="17">
        <v>0</v>
      </c>
      <c r="W1044" s="17">
        <v>0</v>
      </c>
      <c r="Y1044" s="7">
        <v>19</v>
      </c>
      <c r="Z1044" s="14">
        <v>50</v>
      </c>
      <c r="AA1044" s="14">
        <v>508</v>
      </c>
      <c r="AB1044" s="14" t="s">
        <v>3</v>
      </c>
      <c r="AC1044" s="7">
        <v>2</v>
      </c>
      <c r="AD1044" s="18">
        <v>501</v>
      </c>
      <c r="AE1044" s="18">
        <v>1</v>
      </c>
      <c r="AF1044" s="18" t="s">
        <v>2</v>
      </c>
      <c r="AG1044" s="16">
        <v>7.5987046545799997</v>
      </c>
      <c r="AH1044" s="16">
        <v>1.9266309995099999</v>
      </c>
      <c r="AI1044" s="6">
        <f>IF(L1044="Duinvlak",3,IF(L1044="Plantvlak",2,1))</f>
        <v>1</v>
      </c>
      <c r="AJ1044" s="6">
        <f>IF(P1044="Duinvlak",3,IF(M1044="Plantvlak",2,1))</f>
        <v>1</v>
      </c>
      <c r="AK1044" s="6">
        <f>IF(T1044="Duinvlak",3,IF(T1044="Plantvlak",2,1))</f>
        <v>1</v>
      </c>
      <c r="AL1044" s="6">
        <f>IF(X1044="Duinvlak",3,IF(X1044="Plantvlak",2,1))</f>
        <v>1</v>
      </c>
      <c r="AM1044" s="6">
        <f>IF(AB1044="Duinvlak",3,IF(AB1044="Plantvlak",2,1))</f>
        <v>2</v>
      </c>
      <c r="AN1044" s="6">
        <f>IF(AF1044="Duinvlak",3,IF(AF1044="Plantvlak",2,1))</f>
        <v>3</v>
      </c>
      <c r="AO1044">
        <f>AI1044*100000+AJ1044*10000+AK1044*1000+AL1044*100+AM1044*10+AN1044</f>
        <v>111123</v>
      </c>
    </row>
    <row r="1045" spans="1:41" ht="15" x14ac:dyDescent="0.25">
      <c r="A1045" s="7">
        <v>483</v>
      </c>
      <c r="B1045" s="7">
        <v>6</v>
      </c>
      <c r="C1045" s="7">
        <v>501</v>
      </c>
      <c r="D1045" s="7">
        <v>1161</v>
      </c>
      <c r="E1045" s="7">
        <v>623</v>
      </c>
      <c r="F1045" s="7">
        <v>-1</v>
      </c>
      <c r="G1045" s="7">
        <v>0</v>
      </c>
      <c r="H1045" s="7">
        <v>0</v>
      </c>
      <c r="I1045" s="7">
        <v>0</v>
      </c>
      <c r="J1045" s="11">
        <v>0</v>
      </c>
      <c r="K1045" s="11">
        <v>0</v>
      </c>
      <c r="M1045" s="7">
        <v>0</v>
      </c>
      <c r="N1045" s="9">
        <v>0</v>
      </c>
      <c r="O1045" s="9">
        <v>0</v>
      </c>
      <c r="Q1045" s="7">
        <v>0</v>
      </c>
      <c r="R1045" s="10">
        <v>0</v>
      </c>
      <c r="S1045" s="10">
        <v>0</v>
      </c>
      <c r="U1045" s="7">
        <v>0</v>
      </c>
      <c r="V1045" s="17">
        <v>0</v>
      </c>
      <c r="W1045" s="17">
        <v>0</v>
      </c>
      <c r="Y1045" s="7">
        <v>20</v>
      </c>
      <c r="Z1045" s="14">
        <v>50</v>
      </c>
      <c r="AA1045" s="14">
        <v>509</v>
      </c>
      <c r="AB1045" s="14" t="s">
        <v>3</v>
      </c>
      <c r="AC1045" s="7">
        <v>2</v>
      </c>
      <c r="AD1045" s="18">
        <v>501</v>
      </c>
      <c r="AE1045" s="18">
        <v>1</v>
      </c>
      <c r="AF1045" s="18" t="s">
        <v>2</v>
      </c>
      <c r="AG1045" s="16">
        <v>9.4462685783500007</v>
      </c>
      <c r="AH1045" s="16">
        <v>4.7083159960899996</v>
      </c>
      <c r="AI1045" s="6">
        <f>IF(L1045="Duinvlak",3,IF(L1045="Plantvlak",2,1))</f>
        <v>1</v>
      </c>
      <c r="AJ1045" s="6">
        <f>IF(P1045="Duinvlak",3,IF(M1045="Plantvlak",2,1))</f>
        <v>1</v>
      </c>
      <c r="AK1045" s="6">
        <f>IF(T1045="Duinvlak",3,IF(T1045="Plantvlak",2,1))</f>
        <v>1</v>
      </c>
      <c r="AL1045" s="6">
        <f>IF(X1045="Duinvlak",3,IF(X1045="Plantvlak",2,1))</f>
        <v>1</v>
      </c>
      <c r="AM1045" s="6">
        <f>IF(AB1045="Duinvlak",3,IF(AB1045="Plantvlak",2,1))</f>
        <v>2</v>
      </c>
      <c r="AN1045" s="6">
        <f>IF(AF1045="Duinvlak",3,IF(AF1045="Plantvlak",2,1))</f>
        <v>3</v>
      </c>
      <c r="AO1045">
        <f>AI1045*100000+AJ1045*10000+AK1045*1000+AL1045*100+AM1045*10+AN1045</f>
        <v>111123</v>
      </c>
    </row>
    <row r="1046" spans="1:41" ht="15" x14ac:dyDescent="0.25">
      <c r="A1046" s="7">
        <v>489</v>
      </c>
      <c r="B1046" s="7">
        <v>6</v>
      </c>
      <c r="C1046" s="7">
        <v>501</v>
      </c>
      <c r="D1046" s="7">
        <v>1167</v>
      </c>
      <c r="E1046" s="7">
        <v>629</v>
      </c>
      <c r="F1046" s="7">
        <v>-1</v>
      </c>
      <c r="G1046" s="7">
        <v>0</v>
      </c>
      <c r="H1046" s="7">
        <v>0</v>
      </c>
      <c r="I1046" s="7">
        <v>0</v>
      </c>
      <c r="J1046" s="11">
        <v>0</v>
      </c>
      <c r="K1046" s="11">
        <v>0</v>
      </c>
      <c r="M1046" s="7">
        <v>0</v>
      </c>
      <c r="N1046" s="9">
        <v>0</v>
      </c>
      <c r="O1046" s="9">
        <v>0</v>
      </c>
      <c r="Q1046" s="7">
        <v>0</v>
      </c>
      <c r="R1046" s="10">
        <v>0</v>
      </c>
      <c r="S1046" s="10">
        <v>0</v>
      </c>
      <c r="U1046" s="7">
        <v>0</v>
      </c>
      <c r="V1046" s="17">
        <v>0</v>
      </c>
      <c r="W1046" s="17">
        <v>0</v>
      </c>
      <c r="Y1046" s="7">
        <v>26</v>
      </c>
      <c r="Z1046" s="14">
        <v>50</v>
      </c>
      <c r="AA1046" s="14">
        <v>515</v>
      </c>
      <c r="AB1046" s="14" t="s">
        <v>3</v>
      </c>
      <c r="AC1046" s="7">
        <v>2</v>
      </c>
      <c r="AD1046" s="18">
        <v>501</v>
      </c>
      <c r="AE1046" s="18">
        <v>1</v>
      </c>
      <c r="AF1046" s="18" t="s">
        <v>2</v>
      </c>
      <c r="AG1046" s="16">
        <v>1.96868684995E-2</v>
      </c>
      <c r="AH1046" s="16">
        <v>1.09749940053E-5</v>
      </c>
      <c r="AI1046" s="6">
        <f>IF(L1046="Duinvlak",3,IF(L1046="Plantvlak",2,1))</f>
        <v>1</v>
      </c>
      <c r="AJ1046" s="6">
        <f>IF(P1046="Duinvlak",3,IF(M1046="Plantvlak",2,1))</f>
        <v>1</v>
      </c>
      <c r="AK1046" s="6">
        <f>IF(T1046="Duinvlak",3,IF(T1046="Plantvlak",2,1))</f>
        <v>1</v>
      </c>
      <c r="AL1046" s="6">
        <f>IF(X1046="Duinvlak",3,IF(X1046="Plantvlak",2,1))</f>
        <v>1</v>
      </c>
      <c r="AM1046" s="6">
        <f>IF(AB1046="Duinvlak",3,IF(AB1046="Plantvlak",2,1))</f>
        <v>2</v>
      </c>
      <c r="AN1046" s="6">
        <f>IF(AF1046="Duinvlak",3,IF(AF1046="Plantvlak",2,1))</f>
        <v>3</v>
      </c>
      <c r="AO1046">
        <f>AI1046*100000+AJ1046*10000+AK1046*1000+AL1046*100+AM1046*10+AN1046</f>
        <v>111123</v>
      </c>
    </row>
    <row r="1047" spans="1:41" ht="15" x14ac:dyDescent="0.25">
      <c r="A1047" s="7">
        <v>493</v>
      </c>
      <c r="B1047" s="7">
        <v>6</v>
      </c>
      <c r="C1047" s="7">
        <v>501</v>
      </c>
      <c r="D1047" s="7">
        <v>1171</v>
      </c>
      <c r="E1047" s="7">
        <v>634</v>
      </c>
      <c r="F1047" s="7">
        <v>-1</v>
      </c>
      <c r="G1047" s="7">
        <v>0</v>
      </c>
      <c r="H1047" s="7">
        <v>0</v>
      </c>
      <c r="I1047" s="7">
        <v>0</v>
      </c>
      <c r="J1047" s="11">
        <v>0</v>
      </c>
      <c r="K1047" s="11">
        <v>0</v>
      </c>
      <c r="M1047" s="7">
        <v>0</v>
      </c>
      <c r="N1047" s="9">
        <v>0</v>
      </c>
      <c r="O1047" s="9">
        <v>0</v>
      </c>
      <c r="Q1047" s="7">
        <v>0</v>
      </c>
      <c r="R1047" s="10">
        <v>0</v>
      </c>
      <c r="S1047" s="10">
        <v>0</v>
      </c>
      <c r="U1047" s="7">
        <v>0</v>
      </c>
      <c r="V1047" s="17">
        <v>0</v>
      </c>
      <c r="W1047" s="17">
        <v>0</v>
      </c>
      <c r="Y1047" s="7">
        <v>31</v>
      </c>
      <c r="Z1047" s="14">
        <v>50</v>
      </c>
      <c r="AA1047" s="14">
        <v>520</v>
      </c>
      <c r="AB1047" s="14" t="s">
        <v>3</v>
      </c>
      <c r="AC1047" s="7">
        <v>26</v>
      </c>
      <c r="AD1047" s="18">
        <v>501</v>
      </c>
      <c r="AE1047" s="18">
        <v>21</v>
      </c>
      <c r="AF1047" s="18" t="s">
        <v>2</v>
      </c>
      <c r="AG1047" s="16">
        <v>13.178186927600001</v>
      </c>
      <c r="AH1047" s="16">
        <v>1.8660647473900001</v>
      </c>
      <c r="AI1047" s="6">
        <f>IF(L1047="Duinvlak",3,IF(L1047="Plantvlak",2,1))</f>
        <v>1</v>
      </c>
      <c r="AJ1047" s="6">
        <f>IF(P1047="Duinvlak",3,IF(M1047="Plantvlak",2,1))</f>
        <v>1</v>
      </c>
      <c r="AK1047" s="6">
        <f>IF(T1047="Duinvlak",3,IF(T1047="Plantvlak",2,1))</f>
        <v>1</v>
      </c>
      <c r="AL1047" s="6">
        <f>IF(X1047="Duinvlak",3,IF(X1047="Plantvlak",2,1))</f>
        <v>1</v>
      </c>
      <c r="AM1047" s="6">
        <f>IF(AB1047="Duinvlak",3,IF(AB1047="Plantvlak",2,1))</f>
        <v>2</v>
      </c>
      <c r="AN1047" s="6">
        <f>IF(AF1047="Duinvlak",3,IF(AF1047="Plantvlak",2,1))</f>
        <v>3</v>
      </c>
      <c r="AO1047">
        <f>AI1047*100000+AJ1047*10000+AK1047*1000+AL1047*100+AM1047*10+AN1047</f>
        <v>111123</v>
      </c>
    </row>
    <row r="1048" spans="1:41" ht="15" x14ac:dyDescent="0.25">
      <c r="A1048" s="7">
        <v>494</v>
      </c>
      <c r="B1048" s="7">
        <v>6</v>
      </c>
      <c r="C1048" s="7">
        <v>501</v>
      </c>
      <c r="D1048" s="7">
        <v>1172</v>
      </c>
      <c r="E1048" s="7">
        <v>635</v>
      </c>
      <c r="F1048" s="7">
        <v>-1</v>
      </c>
      <c r="G1048" s="7">
        <v>0</v>
      </c>
      <c r="H1048" s="7">
        <v>0</v>
      </c>
      <c r="I1048" s="7">
        <v>0</v>
      </c>
      <c r="J1048" s="11">
        <v>0</v>
      </c>
      <c r="K1048" s="11">
        <v>0</v>
      </c>
      <c r="M1048" s="7">
        <v>0</v>
      </c>
      <c r="N1048" s="9">
        <v>0</v>
      </c>
      <c r="O1048" s="9">
        <v>0</v>
      </c>
      <c r="Q1048" s="7">
        <v>0</v>
      </c>
      <c r="R1048" s="10">
        <v>0</v>
      </c>
      <c r="S1048" s="10">
        <v>0</v>
      </c>
      <c r="U1048" s="7">
        <v>0</v>
      </c>
      <c r="V1048" s="17">
        <v>0</v>
      </c>
      <c r="W1048" s="17">
        <v>0</v>
      </c>
      <c r="Y1048" s="7">
        <v>32</v>
      </c>
      <c r="Z1048" s="14">
        <v>50</v>
      </c>
      <c r="AA1048" s="14">
        <v>521</v>
      </c>
      <c r="AB1048" s="14" t="s">
        <v>3</v>
      </c>
      <c r="AC1048" s="7">
        <v>22</v>
      </c>
      <c r="AD1048" s="18">
        <v>501</v>
      </c>
      <c r="AE1048" s="18">
        <v>18</v>
      </c>
      <c r="AF1048" s="18" t="s">
        <v>2</v>
      </c>
      <c r="AG1048" s="16">
        <v>6.3817444589600001</v>
      </c>
      <c r="AH1048" s="16">
        <v>0.27548406840400003</v>
      </c>
      <c r="AI1048" s="6">
        <f>IF(L1048="Duinvlak",3,IF(L1048="Plantvlak",2,1))</f>
        <v>1</v>
      </c>
      <c r="AJ1048" s="6">
        <f>IF(P1048="Duinvlak",3,IF(M1048="Plantvlak",2,1))</f>
        <v>1</v>
      </c>
      <c r="AK1048" s="6">
        <f>IF(T1048="Duinvlak",3,IF(T1048="Plantvlak",2,1))</f>
        <v>1</v>
      </c>
      <c r="AL1048" s="6">
        <f>IF(X1048="Duinvlak",3,IF(X1048="Plantvlak",2,1))</f>
        <v>1</v>
      </c>
      <c r="AM1048" s="6">
        <f>IF(AB1048="Duinvlak",3,IF(AB1048="Plantvlak",2,1))</f>
        <v>2</v>
      </c>
      <c r="AN1048" s="6">
        <f>IF(AF1048="Duinvlak",3,IF(AF1048="Plantvlak",2,1))</f>
        <v>3</v>
      </c>
      <c r="AO1048">
        <f>AI1048*100000+AJ1048*10000+AK1048*1000+AL1048*100+AM1048*10+AN1048</f>
        <v>111123</v>
      </c>
    </row>
    <row r="1049" spans="1:41" ht="15" x14ac:dyDescent="0.25">
      <c r="A1049" s="7">
        <v>497</v>
      </c>
      <c r="B1049" s="7">
        <v>6</v>
      </c>
      <c r="C1049" s="7">
        <v>501</v>
      </c>
      <c r="D1049" s="7">
        <v>1175</v>
      </c>
      <c r="E1049" s="7">
        <v>638</v>
      </c>
      <c r="F1049" s="7">
        <v>-1</v>
      </c>
      <c r="G1049" s="7">
        <v>0</v>
      </c>
      <c r="H1049" s="7">
        <v>0</v>
      </c>
      <c r="I1049" s="7">
        <v>0</v>
      </c>
      <c r="J1049" s="11">
        <v>0</v>
      </c>
      <c r="K1049" s="11">
        <v>0</v>
      </c>
      <c r="M1049" s="7">
        <v>0</v>
      </c>
      <c r="N1049" s="9">
        <v>0</v>
      </c>
      <c r="O1049" s="9">
        <v>0</v>
      </c>
      <c r="Q1049" s="7">
        <v>0</v>
      </c>
      <c r="R1049" s="10">
        <v>0</v>
      </c>
      <c r="S1049" s="10">
        <v>0</v>
      </c>
      <c r="U1049" s="7">
        <v>0</v>
      </c>
      <c r="V1049" s="17">
        <v>0</v>
      </c>
      <c r="W1049" s="17">
        <v>0</v>
      </c>
      <c r="Y1049" s="7">
        <v>35</v>
      </c>
      <c r="Z1049" s="14">
        <v>50</v>
      </c>
      <c r="AA1049" s="14">
        <v>524</v>
      </c>
      <c r="AB1049" s="14" t="s">
        <v>3</v>
      </c>
      <c r="AC1049" s="7">
        <v>23</v>
      </c>
      <c r="AD1049" s="18">
        <v>501</v>
      </c>
      <c r="AE1049" s="18">
        <v>19</v>
      </c>
      <c r="AF1049" s="18" t="s">
        <v>2</v>
      </c>
      <c r="AG1049" s="16">
        <v>9.7029609812800004</v>
      </c>
      <c r="AH1049" s="16">
        <v>1.2323569988800001</v>
      </c>
      <c r="AI1049" s="6">
        <f>IF(L1049="Duinvlak",3,IF(L1049="Plantvlak",2,1))</f>
        <v>1</v>
      </c>
      <c r="AJ1049" s="6">
        <f>IF(P1049="Duinvlak",3,IF(M1049="Plantvlak",2,1))</f>
        <v>1</v>
      </c>
      <c r="AK1049" s="6">
        <f>IF(T1049="Duinvlak",3,IF(T1049="Plantvlak",2,1))</f>
        <v>1</v>
      </c>
      <c r="AL1049" s="6">
        <f>IF(X1049="Duinvlak",3,IF(X1049="Plantvlak",2,1))</f>
        <v>1</v>
      </c>
      <c r="AM1049" s="6">
        <f>IF(AB1049="Duinvlak",3,IF(AB1049="Plantvlak",2,1))</f>
        <v>2</v>
      </c>
      <c r="AN1049" s="6">
        <f>IF(AF1049="Duinvlak",3,IF(AF1049="Plantvlak",2,1))</f>
        <v>3</v>
      </c>
      <c r="AO1049">
        <f>AI1049*100000+AJ1049*10000+AK1049*1000+AL1049*100+AM1049*10+AN1049</f>
        <v>111123</v>
      </c>
    </row>
    <row r="1050" spans="1:41" ht="15" x14ac:dyDescent="0.25">
      <c r="A1050" s="7">
        <v>500</v>
      </c>
      <c r="B1050" s="7">
        <v>6</v>
      </c>
      <c r="C1050" s="7">
        <v>501</v>
      </c>
      <c r="D1050" s="7">
        <v>1178</v>
      </c>
      <c r="E1050" s="7">
        <v>642</v>
      </c>
      <c r="F1050" s="7">
        <v>-1</v>
      </c>
      <c r="G1050" s="7">
        <v>0</v>
      </c>
      <c r="H1050" s="7">
        <v>0</v>
      </c>
      <c r="I1050" s="7">
        <v>0</v>
      </c>
      <c r="J1050" s="11">
        <v>0</v>
      </c>
      <c r="K1050" s="11">
        <v>0</v>
      </c>
      <c r="M1050" s="7">
        <v>0</v>
      </c>
      <c r="N1050" s="9">
        <v>0</v>
      </c>
      <c r="O1050" s="9">
        <v>0</v>
      </c>
      <c r="Q1050" s="7">
        <v>0</v>
      </c>
      <c r="R1050" s="10">
        <v>0</v>
      </c>
      <c r="S1050" s="10">
        <v>0</v>
      </c>
      <c r="U1050" s="7">
        <v>0</v>
      </c>
      <c r="V1050" s="17">
        <v>0</v>
      </c>
      <c r="W1050" s="17">
        <v>0</v>
      </c>
      <c r="Y1050" s="7">
        <v>39</v>
      </c>
      <c r="Z1050" s="14">
        <v>50</v>
      </c>
      <c r="AA1050" s="14">
        <v>4</v>
      </c>
      <c r="AB1050" s="14" t="s">
        <v>3</v>
      </c>
      <c r="AC1050" s="7">
        <v>2</v>
      </c>
      <c r="AD1050" s="18">
        <v>501</v>
      </c>
      <c r="AE1050" s="18">
        <v>1</v>
      </c>
      <c r="AF1050" s="18" t="s">
        <v>2</v>
      </c>
      <c r="AG1050" s="16">
        <v>3.64938648019</v>
      </c>
      <c r="AH1050" s="16">
        <v>0.87106850094300003</v>
      </c>
      <c r="AI1050" s="6">
        <f>IF(L1050="Duinvlak",3,IF(L1050="Plantvlak",2,1))</f>
        <v>1</v>
      </c>
      <c r="AJ1050" s="6">
        <f>IF(P1050="Duinvlak",3,IF(M1050="Plantvlak",2,1))</f>
        <v>1</v>
      </c>
      <c r="AK1050" s="6">
        <f>IF(T1050="Duinvlak",3,IF(T1050="Plantvlak",2,1))</f>
        <v>1</v>
      </c>
      <c r="AL1050" s="6">
        <f>IF(X1050="Duinvlak",3,IF(X1050="Plantvlak",2,1))</f>
        <v>1</v>
      </c>
      <c r="AM1050" s="6">
        <f>IF(AB1050="Duinvlak",3,IF(AB1050="Plantvlak",2,1))</f>
        <v>2</v>
      </c>
      <c r="AN1050" s="6">
        <f>IF(AF1050="Duinvlak",3,IF(AF1050="Plantvlak",2,1))</f>
        <v>3</v>
      </c>
      <c r="AO1050">
        <f>AI1050*100000+AJ1050*10000+AK1050*1000+AL1050*100+AM1050*10+AN1050</f>
        <v>111123</v>
      </c>
    </row>
    <row r="1051" spans="1:41" ht="15" x14ac:dyDescent="0.25">
      <c r="A1051" s="7">
        <v>501</v>
      </c>
      <c r="B1051" s="7">
        <v>6</v>
      </c>
      <c r="C1051" s="7">
        <v>501</v>
      </c>
      <c r="D1051" s="7">
        <v>1179</v>
      </c>
      <c r="E1051" s="7">
        <v>643</v>
      </c>
      <c r="F1051" s="7">
        <v>-1</v>
      </c>
      <c r="G1051" s="7">
        <v>0</v>
      </c>
      <c r="H1051" s="7">
        <v>0</v>
      </c>
      <c r="I1051" s="7">
        <v>0</v>
      </c>
      <c r="J1051" s="11">
        <v>0</v>
      </c>
      <c r="K1051" s="11">
        <v>0</v>
      </c>
      <c r="M1051" s="7">
        <v>0</v>
      </c>
      <c r="N1051" s="9">
        <v>0</v>
      </c>
      <c r="O1051" s="9">
        <v>0</v>
      </c>
      <c r="Q1051" s="7">
        <v>0</v>
      </c>
      <c r="R1051" s="10">
        <v>0</v>
      </c>
      <c r="S1051" s="10">
        <v>0</v>
      </c>
      <c r="U1051" s="7">
        <v>0</v>
      </c>
      <c r="V1051" s="17">
        <v>0</v>
      </c>
      <c r="W1051" s="17">
        <v>0</v>
      </c>
      <c r="Y1051" s="7">
        <v>40</v>
      </c>
      <c r="Z1051" s="14">
        <v>50</v>
      </c>
      <c r="AA1051" s="14">
        <v>5</v>
      </c>
      <c r="AB1051" s="14" t="s">
        <v>3</v>
      </c>
      <c r="AC1051" s="7">
        <v>2</v>
      </c>
      <c r="AD1051" s="18">
        <v>501</v>
      </c>
      <c r="AE1051" s="18">
        <v>1</v>
      </c>
      <c r="AF1051" s="18" t="s">
        <v>2</v>
      </c>
      <c r="AG1051" s="16">
        <v>12.8648097346</v>
      </c>
      <c r="AH1051" s="16">
        <v>6.4137944924600001</v>
      </c>
      <c r="AI1051" s="6">
        <f>IF(L1051="Duinvlak",3,IF(L1051="Plantvlak",2,1))</f>
        <v>1</v>
      </c>
      <c r="AJ1051" s="6">
        <f>IF(P1051="Duinvlak",3,IF(M1051="Plantvlak",2,1))</f>
        <v>1</v>
      </c>
      <c r="AK1051" s="6">
        <f>IF(T1051="Duinvlak",3,IF(T1051="Plantvlak",2,1))</f>
        <v>1</v>
      </c>
      <c r="AL1051" s="6">
        <f>IF(X1051="Duinvlak",3,IF(X1051="Plantvlak",2,1))</f>
        <v>1</v>
      </c>
      <c r="AM1051" s="6">
        <f>IF(AB1051="Duinvlak",3,IF(AB1051="Plantvlak",2,1))</f>
        <v>2</v>
      </c>
      <c r="AN1051" s="6">
        <f>IF(AF1051="Duinvlak",3,IF(AF1051="Plantvlak",2,1))</f>
        <v>3</v>
      </c>
      <c r="AO1051">
        <f>AI1051*100000+AJ1051*10000+AK1051*1000+AL1051*100+AM1051*10+AN1051</f>
        <v>111123</v>
      </c>
    </row>
    <row r="1052" spans="1:41" ht="15" x14ac:dyDescent="0.25">
      <c r="A1052" s="7">
        <v>502</v>
      </c>
      <c r="B1052" s="7">
        <v>6</v>
      </c>
      <c r="C1052" s="7">
        <v>501</v>
      </c>
      <c r="D1052" s="7">
        <v>1180</v>
      </c>
      <c r="E1052" s="7">
        <v>644</v>
      </c>
      <c r="F1052" s="7">
        <v>-1</v>
      </c>
      <c r="G1052" s="7">
        <v>0</v>
      </c>
      <c r="H1052" s="7">
        <v>0</v>
      </c>
      <c r="I1052" s="7">
        <v>0</v>
      </c>
      <c r="J1052" s="11">
        <v>0</v>
      </c>
      <c r="K1052" s="11">
        <v>0</v>
      </c>
      <c r="M1052" s="7">
        <v>0</v>
      </c>
      <c r="N1052" s="9">
        <v>0</v>
      </c>
      <c r="O1052" s="9">
        <v>0</v>
      </c>
      <c r="Q1052" s="7">
        <v>0</v>
      </c>
      <c r="R1052" s="10">
        <v>0</v>
      </c>
      <c r="S1052" s="10">
        <v>0</v>
      </c>
      <c r="U1052" s="7">
        <v>0</v>
      </c>
      <c r="V1052" s="17">
        <v>0</v>
      </c>
      <c r="W1052" s="17">
        <v>0</v>
      </c>
      <c r="Y1052" s="7">
        <v>41</v>
      </c>
      <c r="Z1052" s="14">
        <v>50</v>
      </c>
      <c r="AA1052" s="14">
        <v>6</v>
      </c>
      <c r="AB1052" s="14" t="s">
        <v>3</v>
      </c>
      <c r="AC1052" s="7">
        <v>2</v>
      </c>
      <c r="AD1052" s="18">
        <v>501</v>
      </c>
      <c r="AE1052" s="18">
        <v>1</v>
      </c>
      <c r="AF1052" s="18" t="s">
        <v>2</v>
      </c>
      <c r="AG1052" s="16">
        <v>4.1676058686799999</v>
      </c>
      <c r="AH1052" s="16">
        <v>0.97168199684800005</v>
      </c>
      <c r="AI1052" s="6">
        <f>IF(L1052="Duinvlak",3,IF(L1052="Plantvlak",2,1))</f>
        <v>1</v>
      </c>
      <c r="AJ1052" s="6">
        <f>IF(P1052="Duinvlak",3,IF(M1052="Plantvlak",2,1))</f>
        <v>1</v>
      </c>
      <c r="AK1052" s="6">
        <f>IF(T1052="Duinvlak",3,IF(T1052="Plantvlak",2,1))</f>
        <v>1</v>
      </c>
      <c r="AL1052" s="6">
        <f>IF(X1052="Duinvlak",3,IF(X1052="Plantvlak",2,1))</f>
        <v>1</v>
      </c>
      <c r="AM1052" s="6">
        <f>IF(AB1052="Duinvlak",3,IF(AB1052="Plantvlak",2,1))</f>
        <v>2</v>
      </c>
      <c r="AN1052" s="6">
        <f>IF(AF1052="Duinvlak",3,IF(AF1052="Plantvlak",2,1))</f>
        <v>3</v>
      </c>
      <c r="AO1052">
        <f>AI1052*100000+AJ1052*10000+AK1052*1000+AL1052*100+AM1052*10+AN1052</f>
        <v>111123</v>
      </c>
    </row>
    <row r="1053" spans="1:41" ht="15" x14ac:dyDescent="0.25">
      <c r="A1053" s="7">
        <v>504</v>
      </c>
      <c r="B1053" s="7">
        <v>6</v>
      </c>
      <c r="C1053" s="7">
        <v>501</v>
      </c>
      <c r="D1053" s="7">
        <v>1182</v>
      </c>
      <c r="E1053" s="7">
        <v>646</v>
      </c>
      <c r="F1053" s="7">
        <v>-1</v>
      </c>
      <c r="G1053" s="7">
        <v>0</v>
      </c>
      <c r="H1053" s="7">
        <v>0</v>
      </c>
      <c r="I1053" s="7">
        <v>0</v>
      </c>
      <c r="J1053" s="11">
        <v>0</v>
      </c>
      <c r="K1053" s="11">
        <v>0</v>
      </c>
      <c r="M1053" s="7">
        <v>0</v>
      </c>
      <c r="N1053" s="9">
        <v>0</v>
      </c>
      <c r="O1053" s="9">
        <v>0</v>
      </c>
      <c r="Q1053" s="7">
        <v>0</v>
      </c>
      <c r="R1053" s="10">
        <v>0</v>
      </c>
      <c r="S1053" s="10">
        <v>0</v>
      </c>
      <c r="U1053" s="7">
        <v>0</v>
      </c>
      <c r="V1053" s="17">
        <v>0</v>
      </c>
      <c r="W1053" s="17">
        <v>0</v>
      </c>
      <c r="Y1053" s="7">
        <v>43</v>
      </c>
      <c r="Z1053" s="14">
        <v>50</v>
      </c>
      <c r="AA1053" s="14">
        <v>8</v>
      </c>
      <c r="AB1053" s="14" t="s">
        <v>3</v>
      </c>
      <c r="AC1053" s="7">
        <v>2</v>
      </c>
      <c r="AD1053" s="18">
        <v>501</v>
      </c>
      <c r="AE1053" s="18">
        <v>1</v>
      </c>
      <c r="AF1053" s="18" t="s">
        <v>2</v>
      </c>
      <c r="AG1053" s="16">
        <v>5.2309197629200002</v>
      </c>
      <c r="AH1053" s="16">
        <v>1.5990405024600001</v>
      </c>
      <c r="AI1053" s="6">
        <f>IF(L1053="Duinvlak",3,IF(L1053="Plantvlak",2,1))</f>
        <v>1</v>
      </c>
      <c r="AJ1053" s="6">
        <f>IF(P1053="Duinvlak",3,IF(M1053="Plantvlak",2,1))</f>
        <v>1</v>
      </c>
      <c r="AK1053" s="6">
        <f>IF(T1053="Duinvlak",3,IF(T1053="Plantvlak",2,1))</f>
        <v>1</v>
      </c>
      <c r="AL1053" s="6">
        <f>IF(X1053="Duinvlak",3,IF(X1053="Plantvlak",2,1))</f>
        <v>1</v>
      </c>
      <c r="AM1053" s="6">
        <f>IF(AB1053="Duinvlak",3,IF(AB1053="Plantvlak",2,1))</f>
        <v>2</v>
      </c>
      <c r="AN1053" s="6">
        <f>IF(AF1053="Duinvlak",3,IF(AF1053="Plantvlak",2,1))</f>
        <v>3</v>
      </c>
      <c r="AO1053">
        <f>AI1053*100000+AJ1053*10000+AK1053*1000+AL1053*100+AM1053*10+AN1053</f>
        <v>111123</v>
      </c>
    </row>
    <row r="1054" spans="1:41" ht="15" x14ac:dyDescent="0.25">
      <c r="A1054" s="7">
        <v>505</v>
      </c>
      <c r="B1054" s="7">
        <v>6</v>
      </c>
      <c r="C1054" s="7">
        <v>501</v>
      </c>
      <c r="D1054" s="7">
        <v>1183</v>
      </c>
      <c r="E1054" s="7">
        <v>647</v>
      </c>
      <c r="F1054" s="7">
        <v>-1</v>
      </c>
      <c r="G1054" s="7">
        <v>0</v>
      </c>
      <c r="H1054" s="7">
        <v>0</v>
      </c>
      <c r="I1054" s="7">
        <v>0</v>
      </c>
      <c r="J1054" s="11">
        <v>0</v>
      </c>
      <c r="K1054" s="11">
        <v>0</v>
      </c>
      <c r="M1054" s="7">
        <v>0</v>
      </c>
      <c r="N1054" s="9">
        <v>0</v>
      </c>
      <c r="O1054" s="9">
        <v>0</v>
      </c>
      <c r="Q1054" s="7">
        <v>0</v>
      </c>
      <c r="R1054" s="10">
        <v>0</v>
      </c>
      <c r="S1054" s="10">
        <v>0</v>
      </c>
      <c r="U1054" s="7">
        <v>0</v>
      </c>
      <c r="V1054" s="17">
        <v>0</v>
      </c>
      <c r="W1054" s="17">
        <v>0</v>
      </c>
      <c r="Y1054" s="7">
        <v>44</v>
      </c>
      <c r="Z1054" s="14">
        <v>50</v>
      </c>
      <c r="AA1054" s="14">
        <v>9</v>
      </c>
      <c r="AB1054" s="14" t="s">
        <v>3</v>
      </c>
      <c r="AC1054" s="7">
        <v>2</v>
      </c>
      <c r="AD1054" s="18">
        <v>501</v>
      </c>
      <c r="AE1054" s="18">
        <v>1</v>
      </c>
      <c r="AF1054" s="18" t="s">
        <v>2</v>
      </c>
      <c r="AG1054" s="16">
        <v>3.4539505612700001</v>
      </c>
      <c r="AH1054" s="16">
        <v>0.47583784974600002</v>
      </c>
      <c r="AI1054" s="6">
        <f>IF(L1054="Duinvlak",3,IF(L1054="Plantvlak",2,1))</f>
        <v>1</v>
      </c>
      <c r="AJ1054" s="6">
        <f>IF(P1054="Duinvlak",3,IF(M1054="Plantvlak",2,1))</f>
        <v>1</v>
      </c>
      <c r="AK1054" s="6">
        <f>IF(T1054="Duinvlak",3,IF(T1054="Plantvlak",2,1))</f>
        <v>1</v>
      </c>
      <c r="AL1054" s="6">
        <f>IF(X1054="Duinvlak",3,IF(X1054="Plantvlak",2,1))</f>
        <v>1</v>
      </c>
      <c r="AM1054" s="6">
        <f>IF(AB1054="Duinvlak",3,IF(AB1054="Plantvlak",2,1))</f>
        <v>2</v>
      </c>
      <c r="AN1054" s="6">
        <f>IF(AF1054="Duinvlak",3,IF(AF1054="Plantvlak",2,1))</f>
        <v>3</v>
      </c>
      <c r="AO1054">
        <f>AI1054*100000+AJ1054*10000+AK1054*1000+AL1054*100+AM1054*10+AN1054</f>
        <v>111123</v>
      </c>
    </row>
    <row r="1055" spans="1:41" ht="15" x14ac:dyDescent="0.25">
      <c r="A1055" s="7">
        <v>507</v>
      </c>
      <c r="B1055" s="7">
        <v>6</v>
      </c>
      <c r="C1055" s="7">
        <v>501</v>
      </c>
      <c r="D1055" s="7">
        <v>1185</v>
      </c>
      <c r="E1055" s="7">
        <v>649</v>
      </c>
      <c r="F1055" s="7">
        <v>-1</v>
      </c>
      <c r="G1055" s="7">
        <v>0</v>
      </c>
      <c r="H1055" s="7">
        <v>0</v>
      </c>
      <c r="I1055" s="7">
        <v>0</v>
      </c>
      <c r="J1055" s="11">
        <v>0</v>
      </c>
      <c r="K1055" s="11">
        <v>0</v>
      </c>
      <c r="M1055" s="7">
        <v>0</v>
      </c>
      <c r="N1055" s="9">
        <v>0</v>
      </c>
      <c r="O1055" s="9">
        <v>0</v>
      </c>
      <c r="Q1055" s="7">
        <v>0</v>
      </c>
      <c r="R1055" s="10">
        <v>0</v>
      </c>
      <c r="S1055" s="10">
        <v>0</v>
      </c>
      <c r="U1055" s="7">
        <v>0</v>
      </c>
      <c r="V1055" s="17">
        <v>0</v>
      </c>
      <c r="W1055" s="17">
        <v>0</v>
      </c>
      <c r="Y1055" s="7">
        <v>46</v>
      </c>
      <c r="Z1055" s="14">
        <v>50</v>
      </c>
      <c r="AA1055" s="14">
        <v>11</v>
      </c>
      <c r="AB1055" s="14" t="s">
        <v>3</v>
      </c>
      <c r="AC1055" s="7">
        <v>19</v>
      </c>
      <c r="AD1055" s="18">
        <v>501</v>
      </c>
      <c r="AE1055" s="18">
        <v>15</v>
      </c>
      <c r="AF1055" s="18" t="s">
        <v>2</v>
      </c>
      <c r="AG1055" s="16">
        <v>0.46487551728199999</v>
      </c>
      <c r="AH1055" s="16">
        <v>6.1439850619699997E-3</v>
      </c>
      <c r="AI1055" s="6">
        <f>IF(L1055="Duinvlak",3,IF(L1055="Plantvlak",2,1))</f>
        <v>1</v>
      </c>
      <c r="AJ1055" s="6">
        <f>IF(P1055="Duinvlak",3,IF(M1055="Plantvlak",2,1))</f>
        <v>1</v>
      </c>
      <c r="AK1055" s="6">
        <f>IF(T1055="Duinvlak",3,IF(T1055="Plantvlak",2,1))</f>
        <v>1</v>
      </c>
      <c r="AL1055" s="6">
        <f>IF(X1055="Duinvlak",3,IF(X1055="Plantvlak",2,1))</f>
        <v>1</v>
      </c>
      <c r="AM1055" s="6">
        <f>IF(AB1055="Duinvlak",3,IF(AB1055="Plantvlak",2,1))</f>
        <v>2</v>
      </c>
      <c r="AN1055" s="6">
        <f>IF(AF1055="Duinvlak",3,IF(AF1055="Plantvlak",2,1))</f>
        <v>3</v>
      </c>
      <c r="AO1055">
        <f>AI1055*100000+AJ1055*10000+AK1055*1000+AL1055*100+AM1055*10+AN1055</f>
        <v>111123</v>
      </c>
    </row>
    <row r="1056" spans="1:41" ht="15" x14ac:dyDescent="0.25">
      <c r="A1056" s="7">
        <v>510</v>
      </c>
      <c r="B1056" s="7">
        <v>6</v>
      </c>
      <c r="C1056" s="7">
        <v>501</v>
      </c>
      <c r="D1056" s="7">
        <v>1188</v>
      </c>
      <c r="E1056" s="7">
        <v>652</v>
      </c>
      <c r="F1056" s="7">
        <v>-1</v>
      </c>
      <c r="G1056" s="7">
        <v>0</v>
      </c>
      <c r="H1056" s="7">
        <v>0</v>
      </c>
      <c r="I1056" s="7">
        <v>0</v>
      </c>
      <c r="J1056" s="11">
        <v>0</v>
      </c>
      <c r="K1056" s="11">
        <v>0</v>
      </c>
      <c r="M1056" s="7">
        <v>0</v>
      </c>
      <c r="N1056" s="9">
        <v>0</v>
      </c>
      <c r="O1056" s="9">
        <v>0</v>
      </c>
      <c r="Q1056" s="7">
        <v>0</v>
      </c>
      <c r="R1056" s="10">
        <v>0</v>
      </c>
      <c r="S1056" s="10">
        <v>0</v>
      </c>
      <c r="U1056" s="7">
        <v>0</v>
      </c>
      <c r="V1056" s="17">
        <v>0</v>
      </c>
      <c r="W1056" s="17">
        <v>0</v>
      </c>
      <c r="Y1056" s="7">
        <v>49</v>
      </c>
      <c r="Z1056" s="14">
        <v>50</v>
      </c>
      <c r="AA1056" s="14">
        <v>14</v>
      </c>
      <c r="AB1056" s="14" t="s">
        <v>3</v>
      </c>
      <c r="AC1056" s="7">
        <v>26</v>
      </c>
      <c r="AD1056" s="18">
        <v>501</v>
      </c>
      <c r="AE1056" s="18">
        <v>21</v>
      </c>
      <c r="AF1056" s="18" t="s">
        <v>2</v>
      </c>
      <c r="AG1056" s="16">
        <v>18.948007766</v>
      </c>
      <c r="AH1056" s="16">
        <v>5.3486116173199996</v>
      </c>
      <c r="AI1056" s="6">
        <f>IF(L1056="Duinvlak",3,IF(L1056="Plantvlak",2,1))</f>
        <v>1</v>
      </c>
      <c r="AJ1056" s="6">
        <f>IF(P1056="Duinvlak",3,IF(M1056="Plantvlak",2,1))</f>
        <v>1</v>
      </c>
      <c r="AK1056" s="6">
        <f>IF(T1056="Duinvlak",3,IF(T1056="Plantvlak",2,1))</f>
        <v>1</v>
      </c>
      <c r="AL1056" s="6">
        <f>IF(X1056="Duinvlak",3,IF(X1056="Plantvlak",2,1))</f>
        <v>1</v>
      </c>
      <c r="AM1056" s="6">
        <f>IF(AB1056="Duinvlak",3,IF(AB1056="Plantvlak",2,1))</f>
        <v>2</v>
      </c>
      <c r="AN1056" s="6">
        <f>IF(AF1056="Duinvlak",3,IF(AF1056="Plantvlak",2,1))</f>
        <v>3</v>
      </c>
      <c r="AO1056">
        <f>AI1056*100000+AJ1056*10000+AK1056*1000+AL1056*100+AM1056*10+AN1056</f>
        <v>111123</v>
      </c>
    </row>
    <row r="1057" spans="1:41" ht="15" x14ac:dyDescent="0.25">
      <c r="A1057" s="7">
        <v>513</v>
      </c>
      <c r="B1057" s="7">
        <v>6</v>
      </c>
      <c r="C1057" s="7">
        <v>501</v>
      </c>
      <c r="D1057" s="7">
        <v>1191</v>
      </c>
      <c r="E1057" s="7">
        <v>655</v>
      </c>
      <c r="F1057" s="7">
        <v>-1</v>
      </c>
      <c r="G1057" s="7">
        <v>0</v>
      </c>
      <c r="H1057" s="7">
        <v>0</v>
      </c>
      <c r="I1057" s="7">
        <v>0</v>
      </c>
      <c r="J1057" s="11">
        <v>0</v>
      </c>
      <c r="K1057" s="11">
        <v>0</v>
      </c>
      <c r="M1057" s="7">
        <v>0</v>
      </c>
      <c r="N1057" s="9">
        <v>0</v>
      </c>
      <c r="O1057" s="9">
        <v>0</v>
      </c>
      <c r="Q1057" s="7">
        <v>0</v>
      </c>
      <c r="R1057" s="10">
        <v>0</v>
      </c>
      <c r="S1057" s="10">
        <v>0</v>
      </c>
      <c r="U1057" s="7">
        <v>0</v>
      </c>
      <c r="V1057" s="17">
        <v>0</v>
      </c>
      <c r="W1057" s="17">
        <v>0</v>
      </c>
      <c r="Y1057" s="7">
        <v>52</v>
      </c>
      <c r="Z1057" s="14">
        <v>50</v>
      </c>
      <c r="AA1057" s="14">
        <v>501</v>
      </c>
      <c r="AB1057" s="14" t="s">
        <v>3</v>
      </c>
      <c r="AC1057" s="7">
        <v>2</v>
      </c>
      <c r="AD1057" s="18">
        <v>501</v>
      </c>
      <c r="AE1057" s="18">
        <v>1</v>
      </c>
      <c r="AF1057" s="18" t="s">
        <v>2</v>
      </c>
      <c r="AG1057" s="16">
        <v>6.61457688514</v>
      </c>
      <c r="AH1057" s="16">
        <v>0.78918306489000001</v>
      </c>
      <c r="AI1057" s="6">
        <f>IF(L1057="Duinvlak",3,IF(L1057="Plantvlak",2,1))</f>
        <v>1</v>
      </c>
      <c r="AJ1057" s="6">
        <f>IF(P1057="Duinvlak",3,IF(M1057="Plantvlak",2,1))</f>
        <v>1</v>
      </c>
      <c r="AK1057" s="6">
        <f>IF(T1057="Duinvlak",3,IF(T1057="Plantvlak",2,1))</f>
        <v>1</v>
      </c>
      <c r="AL1057" s="6">
        <f>IF(X1057="Duinvlak",3,IF(X1057="Plantvlak",2,1))</f>
        <v>1</v>
      </c>
      <c r="AM1057" s="6">
        <f>IF(AB1057="Duinvlak",3,IF(AB1057="Plantvlak",2,1))</f>
        <v>2</v>
      </c>
      <c r="AN1057" s="6">
        <f>IF(AF1057="Duinvlak",3,IF(AF1057="Plantvlak",2,1))</f>
        <v>3</v>
      </c>
      <c r="AO1057">
        <f>AI1057*100000+AJ1057*10000+AK1057*1000+AL1057*100+AM1057*10+AN1057</f>
        <v>111123</v>
      </c>
    </row>
    <row r="1058" spans="1:41" ht="15" x14ac:dyDescent="0.25">
      <c r="A1058" s="7">
        <v>856</v>
      </c>
      <c r="B1058" s="7">
        <v>7</v>
      </c>
      <c r="C1058" s="7">
        <v>401</v>
      </c>
      <c r="D1058" s="7">
        <v>1195</v>
      </c>
      <c r="E1058" s="7">
        <v>660</v>
      </c>
      <c r="F1058" s="7">
        <v>-1</v>
      </c>
      <c r="G1058" s="7">
        <v>0</v>
      </c>
      <c r="H1058" s="7">
        <v>0</v>
      </c>
      <c r="I1058" s="7">
        <v>0</v>
      </c>
      <c r="J1058" s="11">
        <v>0</v>
      </c>
      <c r="K1058" s="11">
        <v>0</v>
      </c>
      <c r="M1058" s="7">
        <v>0</v>
      </c>
      <c r="N1058" s="9">
        <v>0</v>
      </c>
      <c r="O1058" s="9">
        <v>0</v>
      </c>
      <c r="Q1058" s="7">
        <v>0</v>
      </c>
      <c r="R1058" s="10">
        <v>0</v>
      </c>
      <c r="S1058" s="10">
        <v>0</v>
      </c>
      <c r="U1058" s="7">
        <v>0</v>
      </c>
      <c r="V1058" s="17">
        <v>0</v>
      </c>
      <c r="W1058" s="17">
        <v>0</v>
      </c>
      <c r="Y1058" s="7">
        <v>57</v>
      </c>
      <c r="Z1058" s="14">
        <v>40</v>
      </c>
      <c r="AA1058" s="14">
        <v>531</v>
      </c>
      <c r="AB1058" s="14" t="s">
        <v>3</v>
      </c>
      <c r="AC1058" s="7">
        <v>154</v>
      </c>
      <c r="AD1058" s="18">
        <v>401</v>
      </c>
      <c r="AE1058" s="18">
        <v>201</v>
      </c>
      <c r="AF1058" s="18" t="s">
        <v>2</v>
      </c>
      <c r="AG1058" s="16">
        <v>1.7900422703700001</v>
      </c>
      <c r="AH1058" s="16">
        <v>0.184084000301</v>
      </c>
      <c r="AI1058" s="6">
        <f>IF(L1058="Duinvlak",3,IF(L1058="Plantvlak",2,1))</f>
        <v>1</v>
      </c>
      <c r="AJ1058" s="6">
        <f>IF(P1058="Duinvlak",3,IF(M1058="Plantvlak",2,1))</f>
        <v>1</v>
      </c>
      <c r="AK1058" s="6">
        <f>IF(T1058="Duinvlak",3,IF(T1058="Plantvlak",2,1))</f>
        <v>1</v>
      </c>
      <c r="AL1058" s="6">
        <f>IF(X1058="Duinvlak",3,IF(X1058="Plantvlak",2,1))</f>
        <v>1</v>
      </c>
      <c r="AM1058" s="6">
        <f>IF(AB1058="Duinvlak",3,IF(AB1058="Plantvlak",2,1))</f>
        <v>2</v>
      </c>
      <c r="AN1058" s="6">
        <f>IF(AF1058="Duinvlak",3,IF(AF1058="Plantvlak",2,1))</f>
        <v>3</v>
      </c>
      <c r="AO1058">
        <f>AI1058*100000+AJ1058*10000+AK1058*1000+AL1058*100+AM1058*10+AN1058</f>
        <v>111123</v>
      </c>
    </row>
    <row r="1059" spans="1:41" ht="15" x14ac:dyDescent="0.25">
      <c r="A1059" s="7">
        <v>857</v>
      </c>
      <c r="B1059" s="7">
        <v>7</v>
      </c>
      <c r="C1059" s="7">
        <v>401</v>
      </c>
      <c r="D1059" s="7">
        <v>1196</v>
      </c>
      <c r="E1059" s="7">
        <v>661</v>
      </c>
      <c r="F1059" s="7">
        <v>-1</v>
      </c>
      <c r="G1059" s="7">
        <v>0</v>
      </c>
      <c r="H1059" s="7">
        <v>0</v>
      </c>
      <c r="I1059" s="7">
        <v>0</v>
      </c>
      <c r="J1059" s="11">
        <v>0</v>
      </c>
      <c r="K1059" s="11">
        <v>0</v>
      </c>
      <c r="M1059" s="7">
        <v>0</v>
      </c>
      <c r="N1059" s="9">
        <v>0</v>
      </c>
      <c r="O1059" s="9">
        <v>0</v>
      </c>
      <c r="Q1059" s="7">
        <v>0</v>
      </c>
      <c r="R1059" s="10">
        <v>0</v>
      </c>
      <c r="S1059" s="10">
        <v>0</v>
      </c>
      <c r="U1059" s="7">
        <v>0</v>
      </c>
      <c r="V1059" s="17">
        <v>0</v>
      </c>
      <c r="W1059" s="17">
        <v>0</v>
      </c>
      <c r="Y1059" s="7">
        <v>58</v>
      </c>
      <c r="Z1059" s="14">
        <v>40</v>
      </c>
      <c r="AA1059" s="14">
        <v>532</v>
      </c>
      <c r="AB1059" s="14" t="s">
        <v>3</v>
      </c>
      <c r="AC1059" s="7">
        <v>156</v>
      </c>
      <c r="AD1059" s="18">
        <v>401</v>
      </c>
      <c r="AE1059" s="18">
        <v>203</v>
      </c>
      <c r="AF1059" s="18" t="s">
        <v>2</v>
      </c>
      <c r="AG1059" s="16">
        <v>1.98789186802</v>
      </c>
      <c r="AH1059" s="16">
        <v>0.190091999155</v>
      </c>
      <c r="AI1059" s="6">
        <f>IF(L1059="Duinvlak",3,IF(L1059="Plantvlak",2,1))</f>
        <v>1</v>
      </c>
      <c r="AJ1059" s="6">
        <f>IF(P1059="Duinvlak",3,IF(M1059="Plantvlak",2,1))</f>
        <v>1</v>
      </c>
      <c r="AK1059" s="6">
        <f>IF(T1059="Duinvlak",3,IF(T1059="Plantvlak",2,1))</f>
        <v>1</v>
      </c>
      <c r="AL1059" s="6">
        <f>IF(X1059="Duinvlak",3,IF(X1059="Plantvlak",2,1))</f>
        <v>1</v>
      </c>
      <c r="AM1059" s="6">
        <f>IF(AB1059="Duinvlak",3,IF(AB1059="Plantvlak",2,1))</f>
        <v>2</v>
      </c>
      <c r="AN1059" s="6">
        <f>IF(AF1059="Duinvlak",3,IF(AF1059="Plantvlak",2,1))</f>
        <v>3</v>
      </c>
      <c r="AO1059">
        <f>AI1059*100000+AJ1059*10000+AK1059*1000+AL1059*100+AM1059*10+AN1059</f>
        <v>111123</v>
      </c>
    </row>
    <row r="1060" spans="1:41" ht="15" x14ac:dyDescent="0.25">
      <c r="A1060" s="7">
        <v>858</v>
      </c>
      <c r="B1060" s="7">
        <v>7</v>
      </c>
      <c r="C1060" s="7">
        <v>401</v>
      </c>
      <c r="D1060" s="7">
        <v>1197</v>
      </c>
      <c r="E1060" s="7">
        <v>662</v>
      </c>
      <c r="F1060" s="7">
        <v>-1</v>
      </c>
      <c r="G1060" s="7">
        <v>0</v>
      </c>
      <c r="H1060" s="7">
        <v>0</v>
      </c>
      <c r="I1060" s="7">
        <v>0</v>
      </c>
      <c r="J1060" s="11">
        <v>0</v>
      </c>
      <c r="K1060" s="11">
        <v>0</v>
      </c>
      <c r="M1060" s="7">
        <v>0</v>
      </c>
      <c r="N1060" s="9">
        <v>0</v>
      </c>
      <c r="O1060" s="9">
        <v>0</v>
      </c>
      <c r="Q1060" s="7">
        <v>0</v>
      </c>
      <c r="R1060" s="10">
        <v>0</v>
      </c>
      <c r="S1060" s="10">
        <v>0</v>
      </c>
      <c r="U1060" s="7">
        <v>0</v>
      </c>
      <c r="V1060" s="17">
        <v>0</v>
      </c>
      <c r="W1060" s="17">
        <v>0</v>
      </c>
      <c r="Y1060" s="7">
        <v>59</v>
      </c>
      <c r="Z1060" s="14">
        <v>40</v>
      </c>
      <c r="AA1060" s="14">
        <v>533</v>
      </c>
      <c r="AB1060" s="14" t="s">
        <v>3</v>
      </c>
      <c r="AC1060" s="7">
        <v>188</v>
      </c>
      <c r="AD1060" s="18">
        <v>401</v>
      </c>
      <c r="AE1060" s="18">
        <v>236</v>
      </c>
      <c r="AF1060" s="18" t="s">
        <v>2</v>
      </c>
      <c r="AG1060" s="16">
        <v>8.4125305782600002</v>
      </c>
      <c r="AH1060" s="16">
        <v>1.7461984995399999</v>
      </c>
      <c r="AI1060" s="6">
        <f>IF(L1060="Duinvlak",3,IF(L1060="Plantvlak",2,1))</f>
        <v>1</v>
      </c>
      <c r="AJ1060" s="6">
        <f>IF(P1060="Duinvlak",3,IF(M1060="Plantvlak",2,1))</f>
        <v>1</v>
      </c>
      <c r="AK1060" s="6">
        <f>IF(T1060="Duinvlak",3,IF(T1060="Plantvlak",2,1))</f>
        <v>1</v>
      </c>
      <c r="AL1060" s="6">
        <f>IF(X1060="Duinvlak",3,IF(X1060="Plantvlak",2,1))</f>
        <v>1</v>
      </c>
      <c r="AM1060" s="6">
        <f>IF(AB1060="Duinvlak",3,IF(AB1060="Plantvlak",2,1))</f>
        <v>2</v>
      </c>
      <c r="AN1060" s="6">
        <f>IF(AF1060="Duinvlak",3,IF(AF1060="Plantvlak",2,1))</f>
        <v>3</v>
      </c>
      <c r="AO1060">
        <f>AI1060*100000+AJ1060*10000+AK1060*1000+AL1060*100+AM1060*10+AN1060</f>
        <v>111123</v>
      </c>
    </row>
    <row r="1061" spans="1:41" ht="15" x14ac:dyDescent="0.25">
      <c r="A1061" s="7">
        <v>859</v>
      </c>
      <c r="B1061" s="7">
        <v>7</v>
      </c>
      <c r="C1061" s="7">
        <v>401</v>
      </c>
      <c r="D1061" s="7">
        <v>1198</v>
      </c>
      <c r="E1061" s="7">
        <v>663</v>
      </c>
      <c r="F1061" s="7">
        <v>-1</v>
      </c>
      <c r="G1061" s="7">
        <v>0</v>
      </c>
      <c r="H1061" s="7">
        <v>0</v>
      </c>
      <c r="I1061" s="7">
        <v>0</v>
      </c>
      <c r="J1061" s="11">
        <v>0</v>
      </c>
      <c r="K1061" s="11">
        <v>0</v>
      </c>
      <c r="M1061" s="7">
        <v>0</v>
      </c>
      <c r="N1061" s="9">
        <v>0</v>
      </c>
      <c r="O1061" s="9">
        <v>0</v>
      </c>
      <c r="Q1061" s="7">
        <v>0</v>
      </c>
      <c r="R1061" s="10">
        <v>0</v>
      </c>
      <c r="S1061" s="10">
        <v>0</v>
      </c>
      <c r="U1061" s="7">
        <v>0</v>
      </c>
      <c r="V1061" s="17">
        <v>0</v>
      </c>
      <c r="W1061" s="17">
        <v>0</v>
      </c>
      <c r="Y1061" s="7">
        <v>60</v>
      </c>
      <c r="Z1061" s="14">
        <v>40</v>
      </c>
      <c r="AA1061" s="14">
        <v>534</v>
      </c>
      <c r="AB1061" s="14" t="s">
        <v>3</v>
      </c>
      <c r="AC1061" s="7">
        <v>183</v>
      </c>
      <c r="AD1061" s="18">
        <v>401</v>
      </c>
      <c r="AE1061" s="18">
        <v>232</v>
      </c>
      <c r="AF1061" s="18" t="s">
        <v>2</v>
      </c>
      <c r="AG1061" s="16">
        <v>1.2756688708099999</v>
      </c>
      <c r="AH1061" s="16">
        <v>8.8748499971600003E-2</v>
      </c>
      <c r="AI1061" s="6">
        <f>IF(L1061="Duinvlak",3,IF(L1061="Plantvlak",2,1))</f>
        <v>1</v>
      </c>
      <c r="AJ1061" s="6">
        <f>IF(P1061="Duinvlak",3,IF(M1061="Plantvlak",2,1))</f>
        <v>1</v>
      </c>
      <c r="AK1061" s="6">
        <f>IF(T1061="Duinvlak",3,IF(T1061="Plantvlak",2,1))</f>
        <v>1</v>
      </c>
      <c r="AL1061" s="6">
        <f>IF(X1061="Duinvlak",3,IF(X1061="Plantvlak",2,1))</f>
        <v>1</v>
      </c>
      <c r="AM1061" s="6">
        <f>IF(AB1061="Duinvlak",3,IF(AB1061="Plantvlak",2,1))</f>
        <v>2</v>
      </c>
      <c r="AN1061" s="6">
        <f>IF(AF1061="Duinvlak",3,IF(AF1061="Plantvlak",2,1))</f>
        <v>3</v>
      </c>
      <c r="AO1061">
        <f>AI1061*100000+AJ1061*10000+AK1061*1000+AL1061*100+AM1061*10+AN1061</f>
        <v>111123</v>
      </c>
    </row>
    <row r="1062" spans="1:41" ht="15" x14ac:dyDescent="0.25">
      <c r="A1062" s="7">
        <v>860</v>
      </c>
      <c r="B1062" s="7">
        <v>7</v>
      </c>
      <c r="C1062" s="7">
        <v>401</v>
      </c>
      <c r="D1062" s="7">
        <v>1199</v>
      </c>
      <c r="E1062" s="7">
        <v>664</v>
      </c>
      <c r="F1062" s="7">
        <v>-1</v>
      </c>
      <c r="G1062" s="7">
        <v>0</v>
      </c>
      <c r="H1062" s="7">
        <v>0</v>
      </c>
      <c r="I1062" s="7">
        <v>0</v>
      </c>
      <c r="J1062" s="11">
        <v>0</v>
      </c>
      <c r="K1062" s="11">
        <v>0</v>
      </c>
      <c r="M1062" s="7">
        <v>0</v>
      </c>
      <c r="N1062" s="9">
        <v>0</v>
      </c>
      <c r="O1062" s="9">
        <v>0</v>
      </c>
      <c r="Q1062" s="7">
        <v>0</v>
      </c>
      <c r="R1062" s="10">
        <v>0</v>
      </c>
      <c r="S1062" s="10">
        <v>0</v>
      </c>
      <c r="U1062" s="7">
        <v>0</v>
      </c>
      <c r="V1062" s="17">
        <v>0</v>
      </c>
      <c r="W1062" s="17">
        <v>0</v>
      </c>
      <c r="Y1062" s="7">
        <v>61</v>
      </c>
      <c r="Z1062" s="14">
        <v>40</v>
      </c>
      <c r="AA1062" s="14">
        <v>535</v>
      </c>
      <c r="AB1062" s="14" t="s">
        <v>3</v>
      </c>
      <c r="AC1062" s="7">
        <v>183</v>
      </c>
      <c r="AD1062" s="18">
        <v>401</v>
      </c>
      <c r="AE1062" s="18">
        <v>232</v>
      </c>
      <c r="AF1062" s="18" t="s">
        <v>2</v>
      </c>
      <c r="AG1062" s="16">
        <v>2.0806912090299998</v>
      </c>
      <c r="AH1062" s="16">
        <v>0.27320999864399997</v>
      </c>
      <c r="AI1062" s="6">
        <f>IF(L1062="Duinvlak",3,IF(L1062="Plantvlak",2,1))</f>
        <v>1</v>
      </c>
      <c r="AJ1062" s="6">
        <f>IF(P1062="Duinvlak",3,IF(M1062="Plantvlak",2,1))</f>
        <v>1</v>
      </c>
      <c r="AK1062" s="6">
        <f>IF(T1062="Duinvlak",3,IF(T1062="Plantvlak",2,1))</f>
        <v>1</v>
      </c>
      <c r="AL1062" s="6">
        <f>IF(X1062="Duinvlak",3,IF(X1062="Plantvlak",2,1))</f>
        <v>1</v>
      </c>
      <c r="AM1062" s="6">
        <f>IF(AB1062="Duinvlak",3,IF(AB1062="Plantvlak",2,1))</f>
        <v>2</v>
      </c>
      <c r="AN1062" s="6">
        <f>IF(AF1062="Duinvlak",3,IF(AF1062="Plantvlak",2,1))</f>
        <v>3</v>
      </c>
      <c r="AO1062">
        <f>AI1062*100000+AJ1062*10000+AK1062*1000+AL1062*100+AM1062*10+AN1062</f>
        <v>111123</v>
      </c>
    </row>
    <row r="1063" spans="1:41" ht="15" x14ac:dyDescent="0.25">
      <c r="A1063" s="7">
        <v>861</v>
      </c>
      <c r="B1063" s="7">
        <v>7</v>
      </c>
      <c r="C1063" s="7">
        <v>401</v>
      </c>
      <c r="D1063" s="7">
        <v>1200</v>
      </c>
      <c r="E1063" s="7">
        <v>665</v>
      </c>
      <c r="F1063" s="7">
        <v>-1</v>
      </c>
      <c r="G1063" s="7">
        <v>0</v>
      </c>
      <c r="H1063" s="7">
        <v>0</v>
      </c>
      <c r="I1063" s="7">
        <v>0</v>
      </c>
      <c r="J1063" s="11">
        <v>0</v>
      </c>
      <c r="K1063" s="11">
        <v>0</v>
      </c>
      <c r="M1063" s="7">
        <v>0</v>
      </c>
      <c r="N1063" s="9">
        <v>0</v>
      </c>
      <c r="O1063" s="9">
        <v>0</v>
      </c>
      <c r="Q1063" s="7">
        <v>0</v>
      </c>
      <c r="R1063" s="10">
        <v>0</v>
      </c>
      <c r="S1063" s="10">
        <v>0</v>
      </c>
      <c r="U1063" s="7">
        <v>0</v>
      </c>
      <c r="V1063" s="17">
        <v>0</v>
      </c>
      <c r="W1063" s="17">
        <v>0</v>
      </c>
      <c r="Y1063" s="7">
        <v>62</v>
      </c>
      <c r="Z1063" s="14">
        <v>40</v>
      </c>
      <c r="AA1063" s="14">
        <v>537</v>
      </c>
      <c r="AB1063" s="14" t="s">
        <v>3</v>
      </c>
      <c r="AC1063" s="7">
        <v>182</v>
      </c>
      <c r="AD1063" s="18">
        <v>401</v>
      </c>
      <c r="AE1063" s="18">
        <v>231</v>
      </c>
      <c r="AF1063" s="18" t="s">
        <v>2</v>
      </c>
      <c r="AG1063" s="16">
        <v>10.122907533599999</v>
      </c>
      <c r="AH1063" s="16">
        <v>1.41371199619</v>
      </c>
      <c r="AI1063" s="6">
        <f>IF(L1063="Duinvlak",3,IF(L1063="Plantvlak",2,1))</f>
        <v>1</v>
      </c>
      <c r="AJ1063" s="6">
        <f>IF(P1063="Duinvlak",3,IF(M1063="Plantvlak",2,1))</f>
        <v>1</v>
      </c>
      <c r="AK1063" s="6">
        <f>IF(T1063="Duinvlak",3,IF(T1063="Plantvlak",2,1))</f>
        <v>1</v>
      </c>
      <c r="AL1063" s="6">
        <f>IF(X1063="Duinvlak",3,IF(X1063="Plantvlak",2,1))</f>
        <v>1</v>
      </c>
      <c r="AM1063" s="6">
        <f>IF(AB1063="Duinvlak",3,IF(AB1063="Plantvlak",2,1))</f>
        <v>2</v>
      </c>
      <c r="AN1063" s="6">
        <f>IF(AF1063="Duinvlak",3,IF(AF1063="Plantvlak",2,1))</f>
        <v>3</v>
      </c>
      <c r="AO1063">
        <f>AI1063*100000+AJ1063*10000+AK1063*1000+AL1063*100+AM1063*10+AN1063</f>
        <v>111123</v>
      </c>
    </row>
    <row r="1064" spans="1:41" ht="15" x14ac:dyDescent="0.25">
      <c r="A1064" s="7">
        <v>866</v>
      </c>
      <c r="B1064" s="7">
        <v>7</v>
      </c>
      <c r="C1064" s="7">
        <v>401</v>
      </c>
      <c r="D1064" s="7">
        <v>1205</v>
      </c>
      <c r="E1064" s="7">
        <v>671</v>
      </c>
      <c r="F1064" s="7">
        <v>-1</v>
      </c>
      <c r="G1064" s="7">
        <v>0</v>
      </c>
      <c r="H1064" s="7">
        <v>0</v>
      </c>
      <c r="I1064" s="7">
        <v>0</v>
      </c>
      <c r="J1064" s="11">
        <v>0</v>
      </c>
      <c r="K1064" s="11">
        <v>0</v>
      </c>
      <c r="M1064" s="7">
        <v>0</v>
      </c>
      <c r="N1064" s="9">
        <v>0</v>
      </c>
      <c r="O1064" s="9">
        <v>0</v>
      </c>
      <c r="Q1064" s="7">
        <v>0</v>
      </c>
      <c r="R1064" s="10">
        <v>0</v>
      </c>
      <c r="S1064" s="10">
        <v>0</v>
      </c>
      <c r="U1064" s="7">
        <v>0</v>
      </c>
      <c r="V1064" s="17">
        <v>0</v>
      </c>
      <c r="W1064" s="17">
        <v>0</v>
      </c>
      <c r="Y1064" s="7">
        <v>68</v>
      </c>
      <c r="Z1064" s="14">
        <v>40</v>
      </c>
      <c r="AA1064" s="14">
        <v>544</v>
      </c>
      <c r="AB1064" s="14" t="s">
        <v>3</v>
      </c>
      <c r="AC1064" s="7">
        <v>413</v>
      </c>
      <c r="AD1064" s="18">
        <v>401</v>
      </c>
      <c r="AE1064" s="18">
        <v>273</v>
      </c>
      <c r="AF1064" s="18" t="s">
        <v>2</v>
      </c>
      <c r="AG1064" s="16">
        <v>9.7850693035800003</v>
      </c>
      <c r="AH1064" s="16">
        <v>1.18357449718</v>
      </c>
      <c r="AI1064" s="6">
        <f>IF(L1064="Duinvlak",3,IF(L1064="Plantvlak",2,1))</f>
        <v>1</v>
      </c>
      <c r="AJ1064" s="6">
        <f>IF(P1064="Duinvlak",3,IF(M1064="Plantvlak",2,1))</f>
        <v>1</v>
      </c>
      <c r="AK1064" s="6">
        <f>IF(T1064="Duinvlak",3,IF(T1064="Plantvlak",2,1))</f>
        <v>1</v>
      </c>
      <c r="AL1064" s="6">
        <f>IF(X1064="Duinvlak",3,IF(X1064="Plantvlak",2,1))</f>
        <v>1</v>
      </c>
      <c r="AM1064" s="6">
        <f>IF(AB1064="Duinvlak",3,IF(AB1064="Plantvlak",2,1))</f>
        <v>2</v>
      </c>
      <c r="AN1064" s="6">
        <f>IF(AF1064="Duinvlak",3,IF(AF1064="Plantvlak",2,1))</f>
        <v>3</v>
      </c>
      <c r="AO1064">
        <f>AI1064*100000+AJ1064*10000+AK1064*1000+AL1064*100+AM1064*10+AN1064</f>
        <v>111123</v>
      </c>
    </row>
    <row r="1065" spans="1:41" ht="15" x14ac:dyDescent="0.25">
      <c r="A1065" s="7">
        <v>867</v>
      </c>
      <c r="B1065" s="7">
        <v>7</v>
      </c>
      <c r="C1065" s="7">
        <v>401</v>
      </c>
      <c r="D1065" s="7">
        <v>1206</v>
      </c>
      <c r="E1065" s="7">
        <v>672</v>
      </c>
      <c r="F1065" s="7">
        <v>-1</v>
      </c>
      <c r="G1065" s="7">
        <v>0</v>
      </c>
      <c r="H1065" s="7">
        <v>0</v>
      </c>
      <c r="I1065" s="7">
        <v>0</v>
      </c>
      <c r="J1065" s="11">
        <v>0</v>
      </c>
      <c r="K1065" s="11">
        <v>0</v>
      </c>
      <c r="M1065" s="7">
        <v>0</v>
      </c>
      <c r="N1065" s="9">
        <v>0</v>
      </c>
      <c r="O1065" s="9">
        <v>0</v>
      </c>
      <c r="Q1065" s="7">
        <v>0</v>
      </c>
      <c r="R1065" s="10">
        <v>0</v>
      </c>
      <c r="S1065" s="10">
        <v>0</v>
      </c>
      <c r="U1065" s="7">
        <v>0</v>
      </c>
      <c r="V1065" s="17">
        <v>0</v>
      </c>
      <c r="W1065" s="17">
        <v>0</v>
      </c>
      <c r="Y1065" s="7">
        <v>69</v>
      </c>
      <c r="Z1065" s="14">
        <v>40</v>
      </c>
      <c r="AA1065" s="14">
        <v>545</v>
      </c>
      <c r="AB1065" s="14" t="s">
        <v>3</v>
      </c>
      <c r="AC1065" s="7">
        <v>413</v>
      </c>
      <c r="AD1065" s="18">
        <v>401</v>
      </c>
      <c r="AE1065" s="18">
        <v>273</v>
      </c>
      <c r="AF1065" s="18" t="s">
        <v>2</v>
      </c>
      <c r="AG1065" s="16">
        <v>1.8984183347100001</v>
      </c>
      <c r="AH1065" s="16">
        <v>0.1692310004</v>
      </c>
      <c r="AI1065" s="6">
        <f>IF(L1065="Duinvlak",3,IF(L1065="Plantvlak",2,1))</f>
        <v>1</v>
      </c>
      <c r="AJ1065" s="6">
        <f>IF(P1065="Duinvlak",3,IF(M1065="Plantvlak",2,1))</f>
        <v>1</v>
      </c>
      <c r="AK1065" s="6">
        <f>IF(T1065="Duinvlak",3,IF(T1065="Plantvlak",2,1))</f>
        <v>1</v>
      </c>
      <c r="AL1065" s="6">
        <f>IF(X1065="Duinvlak",3,IF(X1065="Plantvlak",2,1))</f>
        <v>1</v>
      </c>
      <c r="AM1065" s="6">
        <f>IF(AB1065="Duinvlak",3,IF(AB1065="Plantvlak",2,1))</f>
        <v>2</v>
      </c>
      <c r="AN1065" s="6">
        <f>IF(AF1065="Duinvlak",3,IF(AF1065="Plantvlak",2,1))</f>
        <v>3</v>
      </c>
      <c r="AO1065">
        <f>AI1065*100000+AJ1065*10000+AK1065*1000+AL1065*100+AM1065*10+AN1065</f>
        <v>111123</v>
      </c>
    </row>
    <row r="1066" spans="1:41" ht="15" x14ac:dyDescent="0.25">
      <c r="A1066" s="7">
        <v>868</v>
      </c>
      <c r="B1066" s="7">
        <v>7</v>
      </c>
      <c r="C1066" s="7">
        <v>401</v>
      </c>
      <c r="D1066" s="7">
        <v>1207</v>
      </c>
      <c r="E1066" s="7">
        <v>673</v>
      </c>
      <c r="F1066" s="7">
        <v>-1</v>
      </c>
      <c r="G1066" s="7">
        <v>0</v>
      </c>
      <c r="H1066" s="7">
        <v>0</v>
      </c>
      <c r="I1066" s="7">
        <v>0</v>
      </c>
      <c r="J1066" s="11">
        <v>0</v>
      </c>
      <c r="K1066" s="11">
        <v>0</v>
      </c>
      <c r="M1066" s="7">
        <v>0</v>
      </c>
      <c r="N1066" s="9">
        <v>0</v>
      </c>
      <c r="O1066" s="9">
        <v>0</v>
      </c>
      <c r="Q1066" s="7">
        <v>0</v>
      </c>
      <c r="R1066" s="10">
        <v>0</v>
      </c>
      <c r="S1066" s="10">
        <v>0</v>
      </c>
      <c r="U1066" s="7">
        <v>0</v>
      </c>
      <c r="V1066" s="17">
        <v>0</v>
      </c>
      <c r="W1066" s="17">
        <v>0</v>
      </c>
      <c r="Y1066" s="7">
        <v>70</v>
      </c>
      <c r="Z1066" s="14">
        <v>40</v>
      </c>
      <c r="AA1066" s="14">
        <v>546</v>
      </c>
      <c r="AB1066" s="14" t="s">
        <v>3</v>
      </c>
      <c r="AC1066" s="7">
        <v>413</v>
      </c>
      <c r="AD1066" s="18">
        <v>401</v>
      </c>
      <c r="AE1066" s="18">
        <v>273</v>
      </c>
      <c r="AF1066" s="18" t="s">
        <v>2</v>
      </c>
      <c r="AG1066" s="16">
        <v>10.587126767099999</v>
      </c>
      <c r="AH1066" s="16">
        <v>2.5471459962199998</v>
      </c>
      <c r="AI1066" s="6">
        <f>IF(L1066="Duinvlak",3,IF(L1066="Plantvlak",2,1))</f>
        <v>1</v>
      </c>
      <c r="AJ1066" s="6">
        <f>IF(P1066="Duinvlak",3,IF(M1066="Plantvlak",2,1))</f>
        <v>1</v>
      </c>
      <c r="AK1066" s="6">
        <f>IF(T1066="Duinvlak",3,IF(T1066="Plantvlak",2,1))</f>
        <v>1</v>
      </c>
      <c r="AL1066" s="6">
        <f>IF(X1066="Duinvlak",3,IF(X1066="Plantvlak",2,1))</f>
        <v>1</v>
      </c>
      <c r="AM1066" s="6">
        <f>IF(AB1066="Duinvlak",3,IF(AB1066="Plantvlak",2,1))</f>
        <v>2</v>
      </c>
      <c r="AN1066" s="6">
        <f>IF(AF1066="Duinvlak",3,IF(AF1066="Plantvlak",2,1))</f>
        <v>3</v>
      </c>
      <c r="AO1066">
        <f>AI1066*100000+AJ1066*10000+AK1066*1000+AL1066*100+AM1066*10+AN1066</f>
        <v>111123</v>
      </c>
    </row>
    <row r="1067" spans="1:41" ht="15" x14ac:dyDescent="0.25">
      <c r="A1067" s="7">
        <v>870</v>
      </c>
      <c r="B1067" s="7">
        <v>7</v>
      </c>
      <c r="C1067" s="7">
        <v>401</v>
      </c>
      <c r="D1067" s="7">
        <v>1209</v>
      </c>
      <c r="E1067" s="7">
        <v>675</v>
      </c>
      <c r="F1067" s="7">
        <v>-1</v>
      </c>
      <c r="G1067" s="7">
        <v>0</v>
      </c>
      <c r="H1067" s="7">
        <v>0</v>
      </c>
      <c r="I1067" s="7">
        <v>0</v>
      </c>
      <c r="J1067" s="11">
        <v>0</v>
      </c>
      <c r="K1067" s="11">
        <v>0</v>
      </c>
      <c r="M1067" s="7">
        <v>0</v>
      </c>
      <c r="N1067" s="9">
        <v>0</v>
      </c>
      <c r="O1067" s="9">
        <v>0</v>
      </c>
      <c r="Q1067" s="7">
        <v>0</v>
      </c>
      <c r="R1067" s="10">
        <v>0</v>
      </c>
      <c r="S1067" s="10">
        <v>0</v>
      </c>
      <c r="U1067" s="7">
        <v>0</v>
      </c>
      <c r="V1067" s="17">
        <v>0</v>
      </c>
      <c r="W1067" s="17">
        <v>0</v>
      </c>
      <c r="Y1067" s="7">
        <v>75</v>
      </c>
      <c r="Z1067" s="14">
        <v>40</v>
      </c>
      <c r="AA1067" s="14">
        <v>15</v>
      </c>
      <c r="AB1067" s="14" t="s">
        <v>3</v>
      </c>
      <c r="AC1067" s="7">
        <v>83</v>
      </c>
      <c r="AD1067" s="18">
        <v>401</v>
      </c>
      <c r="AE1067" s="18">
        <v>76</v>
      </c>
      <c r="AF1067" s="18" t="s">
        <v>2</v>
      </c>
      <c r="AG1067" s="16">
        <v>28.355785343699999</v>
      </c>
      <c r="AH1067" s="16">
        <v>5.6337377741800001</v>
      </c>
      <c r="AI1067" s="6">
        <f>IF(L1067="Duinvlak",3,IF(L1067="Plantvlak",2,1))</f>
        <v>1</v>
      </c>
      <c r="AJ1067" s="6">
        <f>IF(P1067="Duinvlak",3,IF(M1067="Plantvlak",2,1))</f>
        <v>1</v>
      </c>
      <c r="AK1067" s="6">
        <f>IF(T1067="Duinvlak",3,IF(T1067="Plantvlak",2,1))</f>
        <v>1</v>
      </c>
      <c r="AL1067" s="6">
        <f>IF(X1067="Duinvlak",3,IF(X1067="Plantvlak",2,1))</f>
        <v>1</v>
      </c>
      <c r="AM1067" s="6">
        <f>IF(AB1067="Duinvlak",3,IF(AB1067="Plantvlak",2,1))</f>
        <v>2</v>
      </c>
      <c r="AN1067" s="6">
        <f>IF(AF1067="Duinvlak",3,IF(AF1067="Plantvlak",2,1))</f>
        <v>3</v>
      </c>
      <c r="AO1067">
        <f>AI1067*100000+AJ1067*10000+AK1067*1000+AL1067*100+AM1067*10+AN1067</f>
        <v>111123</v>
      </c>
    </row>
    <row r="1068" spans="1:41" ht="15" x14ac:dyDescent="0.25">
      <c r="A1068" s="7">
        <v>871</v>
      </c>
      <c r="B1068" s="7">
        <v>7</v>
      </c>
      <c r="C1068" s="7">
        <v>401</v>
      </c>
      <c r="D1068" s="7">
        <v>1210</v>
      </c>
      <c r="E1068" s="7">
        <v>676</v>
      </c>
      <c r="F1068" s="7">
        <v>-1</v>
      </c>
      <c r="G1068" s="7">
        <v>0</v>
      </c>
      <c r="H1068" s="7">
        <v>0</v>
      </c>
      <c r="I1068" s="7">
        <v>0</v>
      </c>
      <c r="J1068" s="11">
        <v>0</v>
      </c>
      <c r="K1068" s="11">
        <v>0</v>
      </c>
      <c r="M1068" s="7">
        <v>0</v>
      </c>
      <c r="N1068" s="9">
        <v>0</v>
      </c>
      <c r="O1068" s="9">
        <v>0</v>
      </c>
      <c r="Q1068" s="7">
        <v>0</v>
      </c>
      <c r="R1068" s="10">
        <v>0</v>
      </c>
      <c r="S1068" s="10">
        <v>0</v>
      </c>
      <c r="U1068" s="7">
        <v>0</v>
      </c>
      <c r="V1068" s="17">
        <v>0</v>
      </c>
      <c r="W1068" s="17">
        <v>0</v>
      </c>
      <c r="Y1068" s="7">
        <v>76</v>
      </c>
      <c r="Z1068" s="14">
        <v>40</v>
      </c>
      <c r="AA1068" s="14">
        <v>16</v>
      </c>
      <c r="AB1068" s="14" t="s">
        <v>3</v>
      </c>
      <c r="AC1068" s="7">
        <v>84</v>
      </c>
      <c r="AD1068" s="18">
        <v>401</v>
      </c>
      <c r="AE1068" s="18">
        <v>77</v>
      </c>
      <c r="AF1068" s="18" t="s">
        <v>2</v>
      </c>
      <c r="AG1068" s="16">
        <v>8.5737185494099997</v>
      </c>
      <c r="AH1068" s="16">
        <v>1.1353510015499999</v>
      </c>
      <c r="AI1068" s="6">
        <f>IF(L1068="Duinvlak",3,IF(L1068="Plantvlak",2,1))</f>
        <v>1</v>
      </c>
      <c r="AJ1068" s="6">
        <f>IF(P1068="Duinvlak",3,IF(M1068="Plantvlak",2,1))</f>
        <v>1</v>
      </c>
      <c r="AK1068" s="6">
        <f>IF(T1068="Duinvlak",3,IF(T1068="Plantvlak",2,1))</f>
        <v>1</v>
      </c>
      <c r="AL1068" s="6">
        <f>IF(X1068="Duinvlak",3,IF(X1068="Plantvlak",2,1))</f>
        <v>1</v>
      </c>
      <c r="AM1068" s="6">
        <f>IF(AB1068="Duinvlak",3,IF(AB1068="Plantvlak",2,1))</f>
        <v>2</v>
      </c>
      <c r="AN1068" s="6">
        <f>IF(AF1068="Duinvlak",3,IF(AF1068="Plantvlak",2,1))</f>
        <v>3</v>
      </c>
      <c r="AO1068">
        <f>AI1068*100000+AJ1068*10000+AK1068*1000+AL1068*100+AM1068*10+AN1068</f>
        <v>111123</v>
      </c>
    </row>
    <row r="1069" spans="1:41" ht="15" x14ac:dyDescent="0.25">
      <c r="A1069" s="7">
        <v>872</v>
      </c>
      <c r="B1069" s="7">
        <v>7</v>
      </c>
      <c r="C1069" s="7">
        <v>401</v>
      </c>
      <c r="D1069" s="7">
        <v>1211</v>
      </c>
      <c r="E1069" s="7">
        <v>677</v>
      </c>
      <c r="F1069" s="7">
        <v>-1</v>
      </c>
      <c r="G1069" s="7">
        <v>0</v>
      </c>
      <c r="H1069" s="7">
        <v>0</v>
      </c>
      <c r="I1069" s="7">
        <v>0</v>
      </c>
      <c r="J1069" s="11">
        <v>0</v>
      </c>
      <c r="K1069" s="11">
        <v>0</v>
      </c>
      <c r="M1069" s="7">
        <v>0</v>
      </c>
      <c r="N1069" s="9">
        <v>0</v>
      </c>
      <c r="O1069" s="9">
        <v>0</v>
      </c>
      <c r="Q1069" s="7">
        <v>0</v>
      </c>
      <c r="R1069" s="10">
        <v>0</v>
      </c>
      <c r="S1069" s="10">
        <v>0</v>
      </c>
      <c r="U1069" s="7">
        <v>0</v>
      </c>
      <c r="V1069" s="17">
        <v>0</v>
      </c>
      <c r="W1069" s="17">
        <v>0</v>
      </c>
      <c r="Y1069" s="7">
        <v>77</v>
      </c>
      <c r="Z1069" s="14">
        <v>40</v>
      </c>
      <c r="AA1069" s="14">
        <v>17</v>
      </c>
      <c r="AB1069" s="14" t="s">
        <v>3</v>
      </c>
      <c r="AC1069" s="7">
        <v>42</v>
      </c>
      <c r="AD1069" s="18">
        <v>401</v>
      </c>
      <c r="AE1069" s="18">
        <v>36</v>
      </c>
      <c r="AF1069" s="18" t="s">
        <v>2</v>
      </c>
      <c r="AG1069" s="16">
        <v>17.986980410000001</v>
      </c>
      <c r="AH1069" s="16">
        <v>3.1383474472200001</v>
      </c>
      <c r="AI1069" s="6">
        <f>IF(L1069="Duinvlak",3,IF(L1069="Plantvlak",2,1))</f>
        <v>1</v>
      </c>
      <c r="AJ1069" s="6">
        <f>IF(P1069="Duinvlak",3,IF(M1069="Plantvlak",2,1))</f>
        <v>1</v>
      </c>
      <c r="AK1069" s="6">
        <f>IF(T1069="Duinvlak",3,IF(T1069="Plantvlak",2,1))</f>
        <v>1</v>
      </c>
      <c r="AL1069" s="6">
        <f>IF(X1069="Duinvlak",3,IF(X1069="Plantvlak",2,1))</f>
        <v>1</v>
      </c>
      <c r="AM1069" s="6">
        <f>IF(AB1069="Duinvlak",3,IF(AB1069="Plantvlak",2,1))</f>
        <v>2</v>
      </c>
      <c r="AN1069" s="6">
        <f>IF(AF1069="Duinvlak",3,IF(AF1069="Plantvlak",2,1))</f>
        <v>3</v>
      </c>
      <c r="AO1069">
        <f>AI1069*100000+AJ1069*10000+AK1069*1000+AL1069*100+AM1069*10+AN1069</f>
        <v>111123</v>
      </c>
    </row>
    <row r="1070" spans="1:41" ht="15" x14ac:dyDescent="0.25">
      <c r="A1070" s="7">
        <v>873</v>
      </c>
      <c r="B1070" s="7">
        <v>7</v>
      </c>
      <c r="C1070" s="7">
        <v>401</v>
      </c>
      <c r="D1070" s="7">
        <v>1212</v>
      </c>
      <c r="E1070" s="7">
        <v>678</v>
      </c>
      <c r="F1070" s="7">
        <v>-1</v>
      </c>
      <c r="G1070" s="7">
        <v>0</v>
      </c>
      <c r="H1070" s="7">
        <v>0</v>
      </c>
      <c r="I1070" s="7">
        <v>0</v>
      </c>
      <c r="J1070" s="11">
        <v>0</v>
      </c>
      <c r="K1070" s="11">
        <v>0</v>
      </c>
      <c r="M1070" s="7">
        <v>0</v>
      </c>
      <c r="N1070" s="9">
        <v>0</v>
      </c>
      <c r="O1070" s="9">
        <v>0</v>
      </c>
      <c r="Q1070" s="7">
        <v>0</v>
      </c>
      <c r="R1070" s="10">
        <v>0</v>
      </c>
      <c r="S1070" s="10">
        <v>0</v>
      </c>
      <c r="U1070" s="7">
        <v>0</v>
      </c>
      <c r="V1070" s="17">
        <v>0</v>
      </c>
      <c r="W1070" s="17">
        <v>0</v>
      </c>
      <c r="Y1070" s="7">
        <v>78</v>
      </c>
      <c r="Z1070" s="14">
        <v>40</v>
      </c>
      <c r="AA1070" s="14">
        <v>18</v>
      </c>
      <c r="AB1070" s="14" t="s">
        <v>3</v>
      </c>
      <c r="AC1070" s="7">
        <v>63</v>
      </c>
      <c r="AD1070" s="18">
        <v>401</v>
      </c>
      <c r="AE1070" s="18">
        <v>57</v>
      </c>
      <c r="AF1070" s="18" t="s">
        <v>2</v>
      </c>
      <c r="AG1070" s="16">
        <v>3.6311453069100001</v>
      </c>
      <c r="AH1070" s="16">
        <v>0.32275870112400001</v>
      </c>
      <c r="AI1070" s="6">
        <f>IF(L1070="Duinvlak",3,IF(L1070="Plantvlak",2,1))</f>
        <v>1</v>
      </c>
      <c r="AJ1070" s="6">
        <f>IF(P1070="Duinvlak",3,IF(M1070="Plantvlak",2,1))</f>
        <v>1</v>
      </c>
      <c r="AK1070" s="6">
        <f>IF(T1070="Duinvlak",3,IF(T1070="Plantvlak",2,1))</f>
        <v>1</v>
      </c>
      <c r="AL1070" s="6">
        <f>IF(X1070="Duinvlak",3,IF(X1070="Plantvlak",2,1))</f>
        <v>1</v>
      </c>
      <c r="AM1070" s="6">
        <f>IF(AB1070="Duinvlak",3,IF(AB1070="Plantvlak",2,1))</f>
        <v>2</v>
      </c>
      <c r="AN1070" s="6">
        <f>IF(AF1070="Duinvlak",3,IF(AF1070="Plantvlak",2,1))</f>
        <v>3</v>
      </c>
      <c r="AO1070">
        <f>AI1070*100000+AJ1070*10000+AK1070*1000+AL1070*100+AM1070*10+AN1070</f>
        <v>111123</v>
      </c>
    </row>
    <row r="1071" spans="1:41" ht="15" x14ac:dyDescent="0.25">
      <c r="A1071" s="7">
        <v>874</v>
      </c>
      <c r="B1071" s="7">
        <v>7</v>
      </c>
      <c r="C1071" s="7">
        <v>401</v>
      </c>
      <c r="D1071" s="7">
        <v>1213</v>
      </c>
      <c r="E1071" s="7">
        <v>679</v>
      </c>
      <c r="F1071" s="7">
        <v>-1</v>
      </c>
      <c r="G1071" s="7">
        <v>0</v>
      </c>
      <c r="H1071" s="7">
        <v>0</v>
      </c>
      <c r="I1071" s="7">
        <v>0</v>
      </c>
      <c r="J1071" s="11">
        <v>0</v>
      </c>
      <c r="K1071" s="11">
        <v>0</v>
      </c>
      <c r="M1071" s="7">
        <v>0</v>
      </c>
      <c r="N1071" s="9">
        <v>0</v>
      </c>
      <c r="O1071" s="9">
        <v>0</v>
      </c>
      <c r="Q1071" s="7">
        <v>0</v>
      </c>
      <c r="R1071" s="10">
        <v>0</v>
      </c>
      <c r="S1071" s="10">
        <v>0</v>
      </c>
      <c r="U1071" s="7">
        <v>0</v>
      </c>
      <c r="V1071" s="17">
        <v>0</v>
      </c>
      <c r="W1071" s="17">
        <v>0</v>
      </c>
      <c r="Y1071" s="7">
        <v>79</v>
      </c>
      <c r="Z1071" s="14">
        <v>40</v>
      </c>
      <c r="AA1071" s="14">
        <v>19</v>
      </c>
      <c r="AB1071" s="14" t="s">
        <v>3</v>
      </c>
      <c r="AC1071" s="7">
        <v>64</v>
      </c>
      <c r="AD1071" s="18">
        <v>401</v>
      </c>
      <c r="AE1071" s="18">
        <v>58</v>
      </c>
      <c r="AF1071" s="18" t="s">
        <v>2</v>
      </c>
      <c r="AG1071" s="16">
        <v>3.8379633960800001</v>
      </c>
      <c r="AH1071" s="16">
        <v>0.33938820033799999</v>
      </c>
      <c r="AI1071" s="6">
        <f>IF(L1071="Duinvlak",3,IF(L1071="Plantvlak",2,1))</f>
        <v>1</v>
      </c>
      <c r="AJ1071" s="6">
        <f>IF(P1071="Duinvlak",3,IF(M1071="Plantvlak",2,1))</f>
        <v>1</v>
      </c>
      <c r="AK1071" s="6">
        <f>IF(T1071="Duinvlak",3,IF(T1071="Plantvlak",2,1))</f>
        <v>1</v>
      </c>
      <c r="AL1071" s="6">
        <f>IF(X1071="Duinvlak",3,IF(X1071="Plantvlak",2,1))</f>
        <v>1</v>
      </c>
      <c r="AM1071" s="6">
        <f>IF(AB1071="Duinvlak",3,IF(AB1071="Plantvlak",2,1))</f>
        <v>2</v>
      </c>
      <c r="AN1071" s="6">
        <f>IF(AF1071="Duinvlak",3,IF(AF1071="Plantvlak",2,1))</f>
        <v>3</v>
      </c>
      <c r="AO1071">
        <f>AI1071*100000+AJ1071*10000+AK1071*1000+AL1071*100+AM1071*10+AN1071</f>
        <v>111123</v>
      </c>
    </row>
    <row r="1072" spans="1:41" ht="15" x14ac:dyDescent="0.25">
      <c r="A1072" s="7">
        <v>881</v>
      </c>
      <c r="B1072" s="7">
        <v>7</v>
      </c>
      <c r="C1072" s="7">
        <v>401</v>
      </c>
      <c r="D1072" s="7">
        <v>1220</v>
      </c>
      <c r="E1072" s="7">
        <v>686</v>
      </c>
      <c r="F1072" s="7">
        <v>-1</v>
      </c>
      <c r="G1072" s="7">
        <v>0</v>
      </c>
      <c r="H1072" s="7">
        <v>0</v>
      </c>
      <c r="I1072" s="7">
        <v>0</v>
      </c>
      <c r="J1072" s="11">
        <v>0</v>
      </c>
      <c r="K1072" s="11">
        <v>0</v>
      </c>
      <c r="M1072" s="7">
        <v>0</v>
      </c>
      <c r="N1072" s="9">
        <v>0</v>
      </c>
      <c r="O1072" s="9">
        <v>0</v>
      </c>
      <c r="Q1072" s="7">
        <v>0</v>
      </c>
      <c r="R1072" s="10">
        <v>0</v>
      </c>
      <c r="S1072" s="10">
        <v>0</v>
      </c>
      <c r="U1072" s="7">
        <v>0</v>
      </c>
      <c r="V1072" s="17">
        <v>0</v>
      </c>
      <c r="W1072" s="17">
        <v>0</v>
      </c>
      <c r="Y1072" s="7">
        <v>89</v>
      </c>
      <c r="Z1072" s="14">
        <v>40</v>
      </c>
      <c r="AA1072" s="14">
        <v>29</v>
      </c>
      <c r="AB1072" s="14" t="s">
        <v>3</v>
      </c>
      <c r="AC1072" s="7">
        <v>74</v>
      </c>
      <c r="AD1072" s="18">
        <v>401</v>
      </c>
      <c r="AE1072" s="18">
        <v>67</v>
      </c>
      <c r="AF1072" s="18" t="s">
        <v>2</v>
      </c>
      <c r="AG1072" s="16">
        <v>9.1171957635599998</v>
      </c>
      <c r="AH1072" s="16">
        <v>3.90248599883</v>
      </c>
      <c r="AI1072" s="6">
        <f>IF(L1072="Duinvlak",3,IF(L1072="Plantvlak",2,1))</f>
        <v>1</v>
      </c>
      <c r="AJ1072" s="6">
        <f>IF(P1072="Duinvlak",3,IF(M1072="Plantvlak",2,1))</f>
        <v>1</v>
      </c>
      <c r="AK1072" s="6">
        <f>IF(T1072="Duinvlak",3,IF(T1072="Plantvlak",2,1))</f>
        <v>1</v>
      </c>
      <c r="AL1072" s="6">
        <f>IF(X1072="Duinvlak",3,IF(X1072="Plantvlak",2,1))</f>
        <v>1</v>
      </c>
      <c r="AM1072" s="6">
        <f>IF(AB1072="Duinvlak",3,IF(AB1072="Plantvlak",2,1))</f>
        <v>2</v>
      </c>
      <c r="AN1072" s="6">
        <f>IF(AF1072="Duinvlak",3,IF(AF1072="Plantvlak",2,1))</f>
        <v>3</v>
      </c>
      <c r="AO1072">
        <f>AI1072*100000+AJ1072*10000+AK1072*1000+AL1072*100+AM1072*10+AN1072</f>
        <v>111123</v>
      </c>
    </row>
    <row r="1073" spans="1:41" ht="15" x14ac:dyDescent="0.25">
      <c r="A1073" s="7">
        <v>885</v>
      </c>
      <c r="B1073" s="7">
        <v>7</v>
      </c>
      <c r="C1073" s="7">
        <v>401</v>
      </c>
      <c r="D1073" s="7">
        <v>1224</v>
      </c>
      <c r="E1073" s="7">
        <v>690</v>
      </c>
      <c r="F1073" s="7">
        <v>-1</v>
      </c>
      <c r="G1073" s="7">
        <v>0</v>
      </c>
      <c r="H1073" s="7">
        <v>0</v>
      </c>
      <c r="I1073" s="7">
        <v>0</v>
      </c>
      <c r="J1073" s="11">
        <v>0</v>
      </c>
      <c r="K1073" s="11">
        <v>0</v>
      </c>
      <c r="M1073" s="7">
        <v>0</v>
      </c>
      <c r="N1073" s="9">
        <v>0</v>
      </c>
      <c r="O1073" s="9">
        <v>0</v>
      </c>
      <c r="Q1073" s="7">
        <v>0</v>
      </c>
      <c r="R1073" s="10">
        <v>0</v>
      </c>
      <c r="S1073" s="10">
        <v>0</v>
      </c>
      <c r="U1073" s="7">
        <v>0</v>
      </c>
      <c r="V1073" s="17">
        <v>0</v>
      </c>
      <c r="W1073" s="17">
        <v>0</v>
      </c>
      <c r="Y1073" s="7">
        <v>93</v>
      </c>
      <c r="Z1073" s="14">
        <v>40</v>
      </c>
      <c r="AA1073" s="14">
        <v>33</v>
      </c>
      <c r="AB1073" s="14" t="s">
        <v>3</v>
      </c>
      <c r="AC1073" s="7">
        <v>244</v>
      </c>
      <c r="AD1073" s="18">
        <v>401</v>
      </c>
      <c r="AE1073" s="18">
        <v>294</v>
      </c>
      <c r="AF1073" s="18" t="s">
        <v>2</v>
      </c>
      <c r="AG1073" s="16">
        <v>6.3903164836400004</v>
      </c>
      <c r="AH1073" s="16">
        <v>0.584306421912</v>
      </c>
      <c r="AI1073" s="6">
        <f>IF(L1073="Duinvlak",3,IF(L1073="Plantvlak",2,1))</f>
        <v>1</v>
      </c>
      <c r="AJ1073" s="6">
        <f>IF(P1073="Duinvlak",3,IF(M1073="Plantvlak",2,1))</f>
        <v>1</v>
      </c>
      <c r="AK1073" s="6">
        <f>IF(T1073="Duinvlak",3,IF(T1073="Plantvlak",2,1))</f>
        <v>1</v>
      </c>
      <c r="AL1073" s="6">
        <f>IF(X1073="Duinvlak",3,IF(X1073="Plantvlak",2,1))</f>
        <v>1</v>
      </c>
      <c r="AM1073" s="6">
        <f>IF(AB1073="Duinvlak",3,IF(AB1073="Plantvlak",2,1))</f>
        <v>2</v>
      </c>
      <c r="AN1073" s="6">
        <f>IF(AF1073="Duinvlak",3,IF(AF1073="Plantvlak",2,1))</f>
        <v>3</v>
      </c>
      <c r="AO1073">
        <f>AI1073*100000+AJ1073*10000+AK1073*1000+AL1073*100+AM1073*10+AN1073</f>
        <v>111123</v>
      </c>
    </row>
    <row r="1074" spans="1:41" ht="15" x14ac:dyDescent="0.25">
      <c r="A1074" s="7">
        <v>890</v>
      </c>
      <c r="B1074" s="7">
        <v>7</v>
      </c>
      <c r="C1074" s="7">
        <v>401</v>
      </c>
      <c r="D1074" s="7">
        <v>1229</v>
      </c>
      <c r="E1074" s="7">
        <v>696</v>
      </c>
      <c r="F1074" s="7">
        <v>-1</v>
      </c>
      <c r="G1074" s="7">
        <v>0</v>
      </c>
      <c r="H1074" s="7">
        <v>0</v>
      </c>
      <c r="I1074" s="7">
        <v>0</v>
      </c>
      <c r="J1074" s="11">
        <v>0</v>
      </c>
      <c r="K1074" s="11">
        <v>0</v>
      </c>
      <c r="M1074" s="7">
        <v>0</v>
      </c>
      <c r="N1074" s="9">
        <v>0</v>
      </c>
      <c r="O1074" s="9">
        <v>0</v>
      </c>
      <c r="Q1074" s="7">
        <v>0</v>
      </c>
      <c r="R1074" s="10">
        <v>0</v>
      </c>
      <c r="S1074" s="10">
        <v>0</v>
      </c>
      <c r="U1074" s="7">
        <v>0</v>
      </c>
      <c r="V1074" s="17">
        <v>0</v>
      </c>
      <c r="W1074" s="17">
        <v>0</v>
      </c>
      <c r="Y1074" s="7">
        <v>99</v>
      </c>
      <c r="Z1074" s="14">
        <v>40</v>
      </c>
      <c r="AA1074" s="14">
        <v>39</v>
      </c>
      <c r="AB1074" s="14" t="s">
        <v>3</v>
      </c>
      <c r="AC1074" s="7">
        <v>233</v>
      </c>
      <c r="AD1074" s="18">
        <v>401</v>
      </c>
      <c r="AE1074" s="18">
        <v>283</v>
      </c>
      <c r="AF1074" s="18" t="s">
        <v>2</v>
      </c>
      <c r="AG1074" s="16">
        <v>14.9700691897</v>
      </c>
      <c r="AH1074" s="16">
        <v>1.3282306446400001</v>
      </c>
      <c r="AI1074" s="6">
        <f>IF(L1074="Duinvlak",3,IF(L1074="Plantvlak",2,1))</f>
        <v>1</v>
      </c>
      <c r="AJ1074" s="6">
        <f>IF(P1074="Duinvlak",3,IF(M1074="Plantvlak",2,1))</f>
        <v>1</v>
      </c>
      <c r="AK1074" s="6">
        <f>IF(T1074="Duinvlak",3,IF(T1074="Plantvlak",2,1))</f>
        <v>1</v>
      </c>
      <c r="AL1074" s="6">
        <f>IF(X1074="Duinvlak",3,IF(X1074="Plantvlak",2,1))</f>
        <v>1</v>
      </c>
      <c r="AM1074" s="6">
        <f>IF(AB1074="Duinvlak",3,IF(AB1074="Plantvlak",2,1))</f>
        <v>2</v>
      </c>
      <c r="AN1074" s="6">
        <f>IF(AF1074="Duinvlak",3,IF(AF1074="Plantvlak",2,1))</f>
        <v>3</v>
      </c>
      <c r="AO1074">
        <f>AI1074*100000+AJ1074*10000+AK1074*1000+AL1074*100+AM1074*10+AN1074</f>
        <v>111123</v>
      </c>
    </row>
    <row r="1075" spans="1:41" ht="15" x14ac:dyDescent="0.25">
      <c r="A1075" s="7">
        <v>891</v>
      </c>
      <c r="B1075" s="7">
        <v>7</v>
      </c>
      <c r="C1075" s="7">
        <v>401</v>
      </c>
      <c r="D1075" s="7">
        <v>1230</v>
      </c>
      <c r="E1075" s="7">
        <v>697</v>
      </c>
      <c r="F1075" s="7">
        <v>-1</v>
      </c>
      <c r="G1075" s="7">
        <v>0</v>
      </c>
      <c r="H1075" s="7">
        <v>0</v>
      </c>
      <c r="I1075" s="7">
        <v>0</v>
      </c>
      <c r="J1075" s="11">
        <v>0</v>
      </c>
      <c r="K1075" s="11">
        <v>0</v>
      </c>
      <c r="M1075" s="7">
        <v>0</v>
      </c>
      <c r="N1075" s="9">
        <v>0</v>
      </c>
      <c r="O1075" s="9">
        <v>0</v>
      </c>
      <c r="Q1075" s="7">
        <v>0</v>
      </c>
      <c r="R1075" s="10">
        <v>0</v>
      </c>
      <c r="S1075" s="10">
        <v>0</v>
      </c>
      <c r="U1075" s="7">
        <v>0</v>
      </c>
      <c r="V1075" s="17">
        <v>0</v>
      </c>
      <c r="W1075" s="17">
        <v>0</v>
      </c>
      <c r="Y1075" s="7">
        <v>100</v>
      </c>
      <c r="Z1075" s="14">
        <v>40</v>
      </c>
      <c r="AA1075" s="14">
        <v>40</v>
      </c>
      <c r="AB1075" s="14" t="s">
        <v>3</v>
      </c>
      <c r="AC1075" s="7">
        <v>233</v>
      </c>
      <c r="AD1075" s="18">
        <v>401</v>
      </c>
      <c r="AE1075" s="18">
        <v>283</v>
      </c>
      <c r="AF1075" s="18" t="s">
        <v>2</v>
      </c>
      <c r="AG1075" s="16">
        <v>6.6724778800399998</v>
      </c>
      <c r="AH1075" s="16">
        <v>0.63246449888199996</v>
      </c>
      <c r="AI1075" s="6">
        <f>IF(L1075="Duinvlak",3,IF(L1075="Plantvlak",2,1))</f>
        <v>1</v>
      </c>
      <c r="AJ1075" s="6">
        <f>IF(P1075="Duinvlak",3,IF(M1075="Plantvlak",2,1))</f>
        <v>1</v>
      </c>
      <c r="AK1075" s="6">
        <f>IF(T1075="Duinvlak",3,IF(T1075="Plantvlak",2,1))</f>
        <v>1</v>
      </c>
      <c r="AL1075" s="6">
        <f>IF(X1075="Duinvlak",3,IF(X1075="Plantvlak",2,1))</f>
        <v>1</v>
      </c>
      <c r="AM1075" s="6">
        <f>IF(AB1075="Duinvlak",3,IF(AB1075="Plantvlak",2,1))</f>
        <v>2</v>
      </c>
      <c r="AN1075" s="6">
        <f>IF(AF1075="Duinvlak",3,IF(AF1075="Plantvlak",2,1))</f>
        <v>3</v>
      </c>
      <c r="AO1075">
        <f>AI1075*100000+AJ1075*10000+AK1075*1000+AL1075*100+AM1075*10+AN1075</f>
        <v>111123</v>
      </c>
    </row>
    <row r="1076" spans="1:41" ht="15" x14ac:dyDescent="0.25">
      <c r="A1076" s="7">
        <v>893</v>
      </c>
      <c r="B1076" s="7">
        <v>7</v>
      </c>
      <c r="C1076" s="7">
        <v>401</v>
      </c>
      <c r="D1076" s="7">
        <v>1232</v>
      </c>
      <c r="E1076" s="7">
        <v>699</v>
      </c>
      <c r="F1076" s="7">
        <v>-1</v>
      </c>
      <c r="G1076" s="7">
        <v>0</v>
      </c>
      <c r="H1076" s="7">
        <v>0</v>
      </c>
      <c r="I1076" s="7">
        <v>0</v>
      </c>
      <c r="J1076" s="11">
        <v>0</v>
      </c>
      <c r="K1076" s="11">
        <v>0</v>
      </c>
      <c r="M1076" s="7">
        <v>0</v>
      </c>
      <c r="N1076" s="9">
        <v>0</v>
      </c>
      <c r="O1076" s="9">
        <v>0</v>
      </c>
      <c r="Q1076" s="7">
        <v>0</v>
      </c>
      <c r="R1076" s="10">
        <v>0</v>
      </c>
      <c r="S1076" s="10">
        <v>0</v>
      </c>
      <c r="U1076" s="7">
        <v>0</v>
      </c>
      <c r="V1076" s="17">
        <v>0</v>
      </c>
      <c r="W1076" s="17">
        <v>0</v>
      </c>
      <c r="Y1076" s="7">
        <v>102</v>
      </c>
      <c r="Z1076" s="14">
        <v>40</v>
      </c>
      <c r="AA1076" s="14">
        <v>42</v>
      </c>
      <c r="AB1076" s="14" t="s">
        <v>3</v>
      </c>
      <c r="AC1076" s="7">
        <v>233</v>
      </c>
      <c r="AD1076" s="18">
        <v>401</v>
      </c>
      <c r="AE1076" s="18">
        <v>283</v>
      </c>
      <c r="AF1076" s="18" t="s">
        <v>2</v>
      </c>
      <c r="AG1076" s="16">
        <v>4.3747920716399999</v>
      </c>
      <c r="AH1076" s="16">
        <v>1.2279480032700001</v>
      </c>
      <c r="AI1076" s="6">
        <f>IF(L1076="Duinvlak",3,IF(L1076="Plantvlak",2,1))</f>
        <v>1</v>
      </c>
      <c r="AJ1076" s="6">
        <f>IF(P1076="Duinvlak",3,IF(M1076="Plantvlak",2,1))</f>
        <v>1</v>
      </c>
      <c r="AK1076" s="6">
        <f>IF(T1076="Duinvlak",3,IF(T1076="Plantvlak",2,1))</f>
        <v>1</v>
      </c>
      <c r="AL1076" s="6">
        <f>IF(X1076="Duinvlak",3,IF(X1076="Plantvlak",2,1))</f>
        <v>1</v>
      </c>
      <c r="AM1076" s="6">
        <f>IF(AB1076="Duinvlak",3,IF(AB1076="Plantvlak",2,1))</f>
        <v>2</v>
      </c>
      <c r="AN1076" s="6">
        <f>IF(AF1076="Duinvlak",3,IF(AF1076="Plantvlak",2,1))</f>
        <v>3</v>
      </c>
      <c r="AO1076">
        <f>AI1076*100000+AJ1076*10000+AK1076*1000+AL1076*100+AM1076*10+AN1076</f>
        <v>111123</v>
      </c>
    </row>
    <row r="1077" spans="1:41" ht="15" x14ac:dyDescent="0.25">
      <c r="A1077" s="7">
        <v>894</v>
      </c>
      <c r="B1077" s="7">
        <v>7</v>
      </c>
      <c r="C1077" s="7">
        <v>401</v>
      </c>
      <c r="D1077" s="7">
        <v>1233</v>
      </c>
      <c r="E1077" s="7">
        <v>700</v>
      </c>
      <c r="F1077" s="7">
        <v>-1</v>
      </c>
      <c r="G1077" s="7">
        <v>0</v>
      </c>
      <c r="H1077" s="7">
        <v>0</v>
      </c>
      <c r="I1077" s="7">
        <v>0</v>
      </c>
      <c r="J1077" s="11">
        <v>0</v>
      </c>
      <c r="K1077" s="11">
        <v>0</v>
      </c>
      <c r="M1077" s="7">
        <v>0</v>
      </c>
      <c r="N1077" s="9">
        <v>0</v>
      </c>
      <c r="O1077" s="9">
        <v>0</v>
      </c>
      <c r="Q1077" s="7">
        <v>0</v>
      </c>
      <c r="R1077" s="10">
        <v>0</v>
      </c>
      <c r="S1077" s="10">
        <v>0</v>
      </c>
      <c r="U1077" s="7">
        <v>0</v>
      </c>
      <c r="V1077" s="17">
        <v>0</v>
      </c>
      <c r="W1077" s="17">
        <v>0</v>
      </c>
      <c r="Y1077" s="7">
        <v>103</v>
      </c>
      <c r="Z1077" s="14">
        <v>40</v>
      </c>
      <c r="AA1077" s="14">
        <v>43</v>
      </c>
      <c r="AB1077" s="14" t="s">
        <v>3</v>
      </c>
      <c r="AC1077" s="7">
        <v>233</v>
      </c>
      <c r="AD1077" s="18">
        <v>401</v>
      </c>
      <c r="AE1077" s="18">
        <v>283</v>
      </c>
      <c r="AF1077" s="18" t="s">
        <v>2</v>
      </c>
      <c r="AG1077" s="16">
        <v>4.3018275098399998</v>
      </c>
      <c r="AH1077" s="16">
        <v>1.07457149761</v>
      </c>
      <c r="AI1077" s="6">
        <f>IF(L1077="Duinvlak",3,IF(L1077="Plantvlak",2,1))</f>
        <v>1</v>
      </c>
      <c r="AJ1077" s="6">
        <f>IF(P1077="Duinvlak",3,IF(M1077="Plantvlak",2,1))</f>
        <v>1</v>
      </c>
      <c r="AK1077" s="6">
        <f>IF(T1077="Duinvlak",3,IF(T1077="Plantvlak",2,1))</f>
        <v>1</v>
      </c>
      <c r="AL1077" s="6">
        <f>IF(X1077="Duinvlak",3,IF(X1077="Plantvlak",2,1))</f>
        <v>1</v>
      </c>
      <c r="AM1077" s="6">
        <f>IF(AB1077="Duinvlak",3,IF(AB1077="Plantvlak",2,1))</f>
        <v>2</v>
      </c>
      <c r="AN1077" s="6">
        <f>IF(AF1077="Duinvlak",3,IF(AF1077="Plantvlak",2,1))</f>
        <v>3</v>
      </c>
      <c r="AO1077">
        <f>AI1077*100000+AJ1077*10000+AK1077*1000+AL1077*100+AM1077*10+AN1077</f>
        <v>111123</v>
      </c>
    </row>
    <row r="1078" spans="1:41" ht="15" x14ac:dyDescent="0.25">
      <c r="A1078" s="7">
        <v>902</v>
      </c>
      <c r="B1078" s="7">
        <v>7</v>
      </c>
      <c r="C1078" s="7">
        <v>401</v>
      </c>
      <c r="D1078" s="7">
        <v>1287</v>
      </c>
      <c r="E1078" s="7">
        <v>787</v>
      </c>
      <c r="F1078" s="7">
        <v>-1</v>
      </c>
      <c r="G1078" s="7">
        <v>0</v>
      </c>
      <c r="H1078" s="7">
        <v>0</v>
      </c>
      <c r="I1078" s="7">
        <v>0</v>
      </c>
      <c r="J1078" s="11">
        <v>0</v>
      </c>
      <c r="K1078" s="11">
        <v>0</v>
      </c>
      <c r="M1078" s="7">
        <v>0</v>
      </c>
      <c r="N1078" s="9">
        <v>0</v>
      </c>
      <c r="O1078" s="9">
        <v>0</v>
      </c>
      <c r="Q1078" s="7">
        <v>0</v>
      </c>
      <c r="R1078" s="10">
        <v>0</v>
      </c>
      <c r="S1078" s="10">
        <v>0</v>
      </c>
      <c r="U1078" s="7">
        <v>0</v>
      </c>
      <c r="V1078" s="17">
        <v>0</v>
      </c>
      <c r="W1078" s="17">
        <v>0</v>
      </c>
      <c r="Y1078" s="7">
        <v>195</v>
      </c>
      <c r="Z1078" s="14">
        <v>40</v>
      </c>
      <c r="AA1078" s="14">
        <v>550</v>
      </c>
      <c r="AB1078" s="14" t="s">
        <v>3</v>
      </c>
      <c r="AC1078" s="7">
        <v>69</v>
      </c>
      <c r="AD1078" s="18">
        <v>401</v>
      </c>
      <c r="AE1078" s="18">
        <v>62</v>
      </c>
      <c r="AF1078" s="18" t="s">
        <v>2</v>
      </c>
      <c r="AG1078" s="16">
        <v>23.667919740799999</v>
      </c>
      <c r="AH1078" s="16">
        <v>6.8858604903099998</v>
      </c>
      <c r="AI1078" s="6">
        <f>IF(L1078="Duinvlak",3,IF(L1078="Plantvlak",2,1))</f>
        <v>1</v>
      </c>
      <c r="AJ1078" s="6">
        <f>IF(P1078="Duinvlak",3,IF(M1078="Plantvlak",2,1))</f>
        <v>1</v>
      </c>
      <c r="AK1078" s="6">
        <f>IF(T1078="Duinvlak",3,IF(T1078="Plantvlak",2,1))</f>
        <v>1</v>
      </c>
      <c r="AL1078" s="6">
        <f>IF(X1078="Duinvlak",3,IF(X1078="Plantvlak",2,1))</f>
        <v>1</v>
      </c>
      <c r="AM1078" s="6">
        <f>IF(AB1078="Duinvlak",3,IF(AB1078="Plantvlak",2,1))</f>
        <v>2</v>
      </c>
      <c r="AN1078" s="6">
        <f>IF(AF1078="Duinvlak",3,IF(AF1078="Plantvlak",2,1))</f>
        <v>3</v>
      </c>
      <c r="AO1078">
        <f>AI1078*100000+AJ1078*10000+AK1078*1000+AL1078*100+AM1078*10+AN1078</f>
        <v>111123</v>
      </c>
    </row>
    <row r="1079" spans="1:41" ht="15" x14ac:dyDescent="0.25">
      <c r="A1079" s="7">
        <v>903</v>
      </c>
      <c r="B1079" s="7">
        <v>7</v>
      </c>
      <c r="C1079" s="7">
        <v>401</v>
      </c>
      <c r="D1079" s="7">
        <v>1288</v>
      </c>
      <c r="E1079" s="7">
        <v>788</v>
      </c>
      <c r="F1079" s="7">
        <v>-1</v>
      </c>
      <c r="G1079" s="7">
        <v>0</v>
      </c>
      <c r="H1079" s="7">
        <v>0</v>
      </c>
      <c r="I1079" s="7">
        <v>0</v>
      </c>
      <c r="J1079" s="11">
        <v>0</v>
      </c>
      <c r="K1079" s="11">
        <v>0</v>
      </c>
      <c r="M1079" s="7">
        <v>0</v>
      </c>
      <c r="N1079" s="9">
        <v>0</v>
      </c>
      <c r="O1079" s="9">
        <v>0</v>
      </c>
      <c r="Q1079" s="7">
        <v>0</v>
      </c>
      <c r="R1079" s="10">
        <v>0</v>
      </c>
      <c r="S1079" s="10">
        <v>0</v>
      </c>
      <c r="U1079" s="7">
        <v>0</v>
      </c>
      <c r="V1079" s="17">
        <v>0</v>
      </c>
      <c r="W1079" s="17">
        <v>0</v>
      </c>
      <c r="Y1079" s="7">
        <v>197</v>
      </c>
      <c r="Z1079" s="14">
        <v>40</v>
      </c>
      <c r="AA1079" s="14">
        <v>23</v>
      </c>
      <c r="AB1079" s="14" t="s">
        <v>18</v>
      </c>
      <c r="AC1079" s="7">
        <v>70</v>
      </c>
      <c r="AD1079" s="18">
        <v>401</v>
      </c>
      <c r="AE1079" s="18">
        <v>63</v>
      </c>
      <c r="AF1079" s="18" t="s">
        <v>2</v>
      </c>
      <c r="AG1079" s="16">
        <v>15.340882755299999</v>
      </c>
      <c r="AH1079" s="16">
        <v>2.8784409738600001</v>
      </c>
      <c r="AI1079" s="6">
        <f>IF(L1079="Duinvlak",3,IF(L1079="Plantvlak",2,1))</f>
        <v>1</v>
      </c>
      <c r="AJ1079" s="6">
        <f>IF(P1079="Duinvlak",3,IF(M1079="Plantvlak",2,1))</f>
        <v>1</v>
      </c>
      <c r="AK1079" s="6">
        <f>IF(T1079="Duinvlak",3,IF(T1079="Plantvlak",2,1))</f>
        <v>1</v>
      </c>
      <c r="AL1079" s="6">
        <f>IF(X1079="Duinvlak",3,IF(X1079="Plantvlak",2,1))</f>
        <v>1</v>
      </c>
      <c r="AM1079" s="6">
        <f>IF(AB1079="Duinvlak",3,IF(AB1079="Plantvlak",2,1))</f>
        <v>2</v>
      </c>
      <c r="AN1079" s="6">
        <f>IF(AF1079="Duinvlak",3,IF(AF1079="Plantvlak",2,1))</f>
        <v>3</v>
      </c>
      <c r="AO1079">
        <f>AI1079*100000+AJ1079*10000+AK1079*1000+AL1079*100+AM1079*10+AN1079</f>
        <v>111123</v>
      </c>
    </row>
    <row r="1080" spans="1:41" ht="15" x14ac:dyDescent="0.25">
      <c r="A1080" s="7">
        <v>1348</v>
      </c>
      <c r="B1080" s="7">
        <v>34</v>
      </c>
      <c r="C1080" s="7">
        <v>301</v>
      </c>
      <c r="D1080" s="7">
        <v>1248</v>
      </c>
      <c r="E1080" s="7">
        <v>717</v>
      </c>
      <c r="F1080" s="7">
        <v>-1</v>
      </c>
      <c r="G1080" s="7">
        <v>0</v>
      </c>
      <c r="H1080" s="7">
        <v>0</v>
      </c>
      <c r="I1080" s="7">
        <v>0</v>
      </c>
      <c r="J1080" s="11">
        <v>0</v>
      </c>
      <c r="K1080" s="11">
        <v>0</v>
      </c>
      <c r="M1080" s="7">
        <v>0</v>
      </c>
      <c r="N1080" s="9">
        <v>0</v>
      </c>
      <c r="O1080" s="9">
        <v>0</v>
      </c>
      <c r="Q1080" s="7">
        <v>0</v>
      </c>
      <c r="R1080" s="10">
        <v>0</v>
      </c>
      <c r="S1080" s="10">
        <v>0</v>
      </c>
      <c r="U1080" s="7">
        <v>0</v>
      </c>
      <c r="V1080" s="17">
        <v>0</v>
      </c>
      <c r="W1080" s="17">
        <v>0</v>
      </c>
      <c r="Y1080" s="7">
        <v>121</v>
      </c>
      <c r="Z1080" s="14">
        <v>30</v>
      </c>
      <c r="AA1080" s="14">
        <v>561</v>
      </c>
      <c r="AB1080" s="14" t="s">
        <v>3</v>
      </c>
      <c r="AC1080" s="7">
        <v>269</v>
      </c>
      <c r="AD1080" s="18">
        <v>301</v>
      </c>
      <c r="AE1080" s="18">
        <v>319</v>
      </c>
      <c r="AF1080" s="18" t="s">
        <v>2</v>
      </c>
      <c r="AG1080" s="16">
        <v>5.4399053741800003</v>
      </c>
      <c r="AH1080" s="16">
        <v>1.2880350037299999</v>
      </c>
      <c r="AI1080" s="6">
        <f>IF(L1080="Duinvlak",3,IF(L1080="Plantvlak",2,1))</f>
        <v>1</v>
      </c>
      <c r="AJ1080" s="6">
        <f>IF(P1080="Duinvlak",3,IF(M1080="Plantvlak",2,1))</f>
        <v>1</v>
      </c>
      <c r="AK1080" s="6">
        <f>IF(T1080="Duinvlak",3,IF(T1080="Plantvlak",2,1))</f>
        <v>1</v>
      </c>
      <c r="AL1080" s="6">
        <f>IF(X1080="Duinvlak",3,IF(X1080="Plantvlak",2,1))</f>
        <v>1</v>
      </c>
      <c r="AM1080" s="6">
        <f>IF(AB1080="Duinvlak",3,IF(AB1080="Plantvlak",2,1))</f>
        <v>2</v>
      </c>
      <c r="AN1080" s="6">
        <f>IF(AF1080="Duinvlak",3,IF(AF1080="Plantvlak",2,1))</f>
        <v>3</v>
      </c>
      <c r="AO1080">
        <f>AI1080*100000+AJ1080*10000+AK1080*1000+AL1080*100+AM1080*10+AN1080</f>
        <v>111123</v>
      </c>
    </row>
    <row r="1081" spans="1:41" ht="15" x14ac:dyDescent="0.25">
      <c r="A1081" s="7">
        <v>1350</v>
      </c>
      <c r="B1081" s="7">
        <v>34</v>
      </c>
      <c r="C1081" s="7">
        <v>301</v>
      </c>
      <c r="D1081" s="7">
        <v>1250</v>
      </c>
      <c r="E1081" s="7">
        <v>719</v>
      </c>
      <c r="F1081" s="7">
        <v>-1</v>
      </c>
      <c r="G1081" s="7">
        <v>0</v>
      </c>
      <c r="H1081" s="7">
        <v>0</v>
      </c>
      <c r="I1081" s="7">
        <v>0</v>
      </c>
      <c r="J1081" s="11">
        <v>0</v>
      </c>
      <c r="K1081" s="11">
        <v>0</v>
      </c>
      <c r="M1081" s="7">
        <v>0</v>
      </c>
      <c r="N1081" s="9">
        <v>0</v>
      </c>
      <c r="O1081" s="9">
        <v>0</v>
      </c>
      <c r="Q1081" s="7">
        <v>0</v>
      </c>
      <c r="R1081" s="10">
        <v>0</v>
      </c>
      <c r="S1081" s="10">
        <v>0</v>
      </c>
      <c r="U1081" s="7">
        <v>0</v>
      </c>
      <c r="V1081" s="17">
        <v>0</v>
      </c>
      <c r="W1081" s="17">
        <v>0</v>
      </c>
      <c r="Y1081" s="7">
        <v>123</v>
      </c>
      <c r="Z1081" s="14">
        <v>30</v>
      </c>
      <c r="AA1081" s="14">
        <v>563</v>
      </c>
      <c r="AB1081" s="14" t="s">
        <v>3</v>
      </c>
      <c r="AC1081" s="7">
        <v>270</v>
      </c>
      <c r="AD1081" s="18">
        <v>301</v>
      </c>
      <c r="AE1081" s="18">
        <v>320</v>
      </c>
      <c r="AF1081" s="18" t="s">
        <v>2</v>
      </c>
      <c r="AG1081" s="16">
        <v>2.68275954344</v>
      </c>
      <c r="AH1081" s="16">
        <v>0.144703500663</v>
      </c>
      <c r="AI1081" s="6">
        <f>IF(L1081="Duinvlak",3,IF(L1081="Plantvlak",2,1))</f>
        <v>1</v>
      </c>
      <c r="AJ1081" s="6">
        <f>IF(P1081="Duinvlak",3,IF(M1081="Plantvlak",2,1))</f>
        <v>1</v>
      </c>
      <c r="AK1081" s="6">
        <f>IF(T1081="Duinvlak",3,IF(T1081="Plantvlak",2,1))</f>
        <v>1</v>
      </c>
      <c r="AL1081" s="6">
        <f>IF(X1081="Duinvlak",3,IF(X1081="Plantvlak",2,1))</f>
        <v>1</v>
      </c>
      <c r="AM1081" s="6">
        <f>IF(AB1081="Duinvlak",3,IF(AB1081="Plantvlak",2,1))</f>
        <v>2</v>
      </c>
      <c r="AN1081" s="6">
        <f>IF(AF1081="Duinvlak",3,IF(AF1081="Plantvlak",2,1))</f>
        <v>3</v>
      </c>
      <c r="AO1081">
        <f>AI1081*100000+AJ1081*10000+AK1081*1000+AL1081*100+AM1081*10+AN1081</f>
        <v>111123</v>
      </c>
    </row>
    <row r="1082" spans="1:41" ht="15" x14ac:dyDescent="0.25">
      <c r="A1082" s="7">
        <v>1351</v>
      </c>
      <c r="B1082" s="7">
        <v>34</v>
      </c>
      <c r="C1082" s="7">
        <v>301</v>
      </c>
      <c r="D1082" s="7">
        <v>1251</v>
      </c>
      <c r="E1082" s="7">
        <v>721</v>
      </c>
      <c r="F1082" s="7">
        <v>-1</v>
      </c>
      <c r="G1082" s="7">
        <v>0</v>
      </c>
      <c r="H1082" s="7">
        <v>0</v>
      </c>
      <c r="I1082" s="7">
        <v>0</v>
      </c>
      <c r="J1082" s="11">
        <v>0</v>
      </c>
      <c r="K1082" s="11">
        <v>0</v>
      </c>
      <c r="M1082" s="7">
        <v>0</v>
      </c>
      <c r="N1082" s="9">
        <v>0</v>
      </c>
      <c r="O1082" s="9">
        <v>0</v>
      </c>
      <c r="Q1082" s="7">
        <v>0</v>
      </c>
      <c r="R1082" s="10">
        <v>0</v>
      </c>
      <c r="S1082" s="10">
        <v>0</v>
      </c>
      <c r="U1082" s="7">
        <v>0</v>
      </c>
      <c r="V1082" s="17">
        <v>0</v>
      </c>
      <c r="W1082" s="17">
        <v>0</v>
      </c>
      <c r="Y1082" s="7">
        <v>125</v>
      </c>
      <c r="Z1082" s="14">
        <v>30</v>
      </c>
      <c r="AA1082" s="14">
        <v>565</v>
      </c>
      <c r="AB1082" s="14" t="s">
        <v>3</v>
      </c>
      <c r="AC1082" s="7">
        <v>115</v>
      </c>
      <c r="AD1082" s="18">
        <v>301</v>
      </c>
      <c r="AE1082" s="18">
        <v>105</v>
      </c>
      <c r="AF1082" s="18" t="s">
        <v>2</v>
      </c>
      <c r="AG1082" s="16">
        <v>2.3085015770199999</v>
      </c>
      <c r="AH1082" s="16">
        <v>0.261098499727</v>
      </c>
      <c r="AI1082" s="6">
        <f>IF(L1082="Duinvlak",3,IF(L1082="Plantvlak",2,1))</f>
        <v>1</v>
      </c>
      <c r="AJ1082" s="6">
        <f>IF(P1082="Duinvlak",3,IF(M1082="Plantvlak",2,1))</f>
        <v>1</v>
      </c>
      <c r="AK1082" s="6">
        <f>IF(T1082="Duinvlak",3,IF(T1082="Plantvlak",2,1))</f>
        <v>1</v>
      </c>
      <c r="AL1082" s="6">
        <f>IF(X1082="Duinvlak",3,IF(X1082="Plantvlak",2,1))</f>
        <v>1</v>
      </c>
      <c r="AM1082" s="6">
        <f>IF(AB1082="Duinvlak",3,IF(AB1082="Plantvlak",2,1))</f>
        <v>2</v>
      </c>
      <c r="AN1082" s="6">
        <f>IF(AF1082="Duinvlak",3,IF(AF1082="Plantvlak",2,1))</f>
        <v>3</v>
      </c>
      <c r="AO1082">
        <f>AI1082*100000+AJ1082*10000+AK1082*1000+AL1082*100+AM1082*10+AN1082</f>
        <v>111123</v>
      </c>
    </row>
    <row r="1083" spans="1:41" ht="15" x14ac:dyDescent="0.25">
      <c r="A1083" s="7">
        <v>1353</v>
      </c>
      <c r="B1083" s="7">
        <v>34</v>
      </c>
      <c r="C1083" s="7">
        <v>301</v>
      </c>
      <c r="D1083" s="7">
        <v>1253</v>
      </c>
      <c r="E1083" s="7">
        <v>723</v>
      </c>
      <c r="F1083" s="7">
        <v>-1</v>
      </c>
      <c r="G1083" s="7">
        <v>0</v>
      </c>
      <c r="H1083" s="7">
        <v>0</v>
      </c>
      <c r="I1083" s="7">
        <v>0</v>
      </c>
      <c r="J1083" s="11">
        <v>0</v>
      </c>
      <c r="K1083" s="11">
        <v>0</v>
      </c>
      <c r="M1083" s="7">
        <v>0</v>
      </c>
      <c r="N1083" s="9">
        <v>0</v>
      </c>
      <c r="O1083" s="9">
        <v>0</v>
      </c>
      <c r="Q1083" s="7">
        <v>0</v>
      </c>
      <c r="R1083" s="10">
        <v>0</v>
      </c>
      <c r="S1083" s="10">
        <v>0</v>
      </c>
      <c r="U1083" s="7">
        <v>0</v>
      </c>
      <c r="V1083" s="17">
        <v>0</v>
      </c>
      <c r="W1083" s="17">
        <v>0</v>
      </c>
      <c r="Y1083" s="7">
        <v>127</v>
      </c>
      <c r="Z1083" s="14">
        <v>30</v>
      </c>
      <c r="AA1083" s="14">
        <v>567</v>
      </c>
      <c r="AB1083" s="14" t="s">
        <v>3</v>
      </c>
      <c r="AC1083" s="7">
        <v>115</v>
      </c>
      <c r="AD1083" s="18">
        <v>301</v>
      </c>
      <c r="AE1083" s="18">
        <v>105</v>
      </c>
      <c r="AF1083" s="18" t="s">
        <v>2</v>
      </c>
      <c r="AG1083" s="16">
        <v>9.0652516863599999</v>
      </c>
      <c r="AH1083" s="16">
        <v>4.00940599649</v>
      </c>
      <c r="AI1083" s="6">
        <f>IF(L1083="Duinvlak",3,IF(L1083="Plantvlak",2,1))</f>
        <v>1</v>
      </c>
      <c r="AJ1083" s="6">
        <f>IF(P1083="Duinvlak",3,IF(M1083="Plantvlak",2,1))</f>
        <v>1</v>
      </c>
      <c r="AK1083" s="6">
        <f>IF(T1083="Duinvlak",3,IF(T1083="Plantvlak",2,1))</f>
        <v>1</v>
      </c>
      <c r="AL1083" s="6">
        <f>IF(X1083="Duinvlak",3,IF(X1083="Plantvlak",2,1))</f>
        <v>1</v>
      </c>
      <c r="AM1083" s="6">
        <f>IF(AB1083="Duinvlak",3,IF(AB1083="Plantvlak",2,1))</f>
        <v>2</v>
      </c>
      <c r="AN1083" s="6">
        <f>IF(AF1083="Duinvlak",3,IF(AF1083="Plantvlak",2,1))</f>
        <v>3</v>
      </c>
      <c r="AO1083">
        <f>AI1083*100000+AJ1083*10000+AK1083*1000+AL1083*100+AM1083*10+AN1083</f>
        <v>111123</v>
      </c>
    </row>
    <row r="1084" spans="1:41" ht="15" x14ac:dyDescent="0.25">
      <c r="A1084" s="7">
        <v>1354</v>
      </c>
      <c r="B1084" s="7">
        <v>34</v>
      </c>
      <c r="C1084" s="7">
        <v>301</v>
      </c>
      <c r="D1084" s="7">
        <v>1254</v>
      </c>
      <c r="E1084" s="7">
        <v>724</v>
      </c>
      <c r="F1084" s="7">
        <v>-1</v>
      </c>
      <c r="G1084" s="7">
        <v>0</v>
      </c>
      <c r="H1084" s="7">
        <v>0</v>
      </c>
      <c r="I1084" s="7">
        <v>0</v>
      </c>
      <c r="J1084" s="11">
        <v>0</v>
      </c>
      <c r="K1084" s="11">
        <v>0</v>
      </c>
      <c r="M1084" s="7">
        <v>0</v>
      </c>
      <c r="N1084" s="9">
        <v>0</v>
      </c>
      <c r="O1084" s="9">
        <v>0</v>
      </c>
      <c r="Q1084" s="7">
        <v>0</v>
      </c>
      <c r="R1084" s="10">
        <v>0</v>
      </c>
      <c r="S1084" s="10">
        <v>0</v>
      </c>
      <c r="U1084" s="7">
        <v>0</v>
      </c>
      <c r="V1084" s="17">
        <v>0</v>
      </c>
      <c r="W1084" s="17">
        <v>0</v>
      </c>
      <c r="Y1084" s="7">
        <v>128</v>
      </c>
      <c r="Z1084" s="14">
        <v>30</v>
      </c>
      <c r="AA1084" s="14">
        <v>568</v>
      </c>
      <c r="AB1084" s="14" t="s">
        <v>3</v>
      </c>
      <c r="AC1084" s="7">
        <v>119</v>
      </c>
      <c r="AD1084" s="18">
        <v>301</v>
      </c>
      <c r="AE1084" s="18">
        <v>109</v>
      </c>
      <c r="AF1084" s="18" t="s">
        <v>2</v>
      </c>
      <c r="AG1084" s="16">
        <v>1.7760912205299999</v>
      </c>
      <c r="AH1084" s="16">
        <v>0.17804550027400001</v>
      </c>
      <c r="AI1084" s="6">
        <f>IF(L1084="Duinvlak",3,IF(L1084="Plantvlak",2,1))</f>
        <v>1</v>
      </c>
      <c r="AJ1084" s="6">
        <f>IF(P1084="Duinvlak",3,IF(M1084="Plantvlak",2,1))</f>
        <v>1</v>
      </c>
      <c r="AK1084" s="6">
        <f>IF(T1084="Duinvlak",3,IF(T1084="Plantvlak",2,1))</f>
        <v>1</v>
      </c>
      <c r="AL1084" s="6">
        <f>IF(X1084="Duinvlak",3,IF(X1084="Plantvlak",2,1))</f>
        <v>1</v>
      </c>
      <c r="AM1084" s="6">
        <f>IF(AB1084="Duinvlak",3,IF(AB1084="Plantvlak",2,1))</f>
        <v>2</v>
      </c>
      <c r="AN1084" s="6">
        <f>IF(AF1084="Duinvlak",3,IF(AF1084="Plantvlak",2,1))</f>
        <v>3</v>
      </c>
      <c r="AO1084">
        <f>AI1084*100000+AJ1084*10000+AK1084*1000+AL1084*100+AM1084*10+AN1084</f>
        <v>111123</v>
      </c>
    </row>
    <row r="1085" spans="1:41" ht="15" x14ac:dyDescent="0.25">
      <c r="A1085" s="7">
        <v>1355</v>
      </c>
      <c r="B1085" s="7">
        <v>34</v>
      </c>
      <c r="C1085" s="7">
        <v>301</v>
      </c>
      <c r="D1085" s="7">
        <v>1255</v>
      </c>
      <c r="E1085" s="7">
        <v>725</v>
      </c>
      <c r="F1085" s="7">
        <v>-1</v>
      </c>
      <c r="G1085" s="7">
        <v>0</v>
      </c>
      <c r="H1085" s="7">
        <v>0</v>
      </c>
      <c r="I1085" s="7">
        <v>0</v>
      </c>
      <c r="J1085" s="11">
        <v>0</v>
      </c>
      <c r="K1085" s="11">
        <v>0</v>
      </c>
      <c r="M1085" s="7">
        <v>0</v>
      </c>
      <c r="N1085" s="9">
        <v>0</v>
      </c>
      <c r="O1085" s="9">
        <v>0</v>
      </c>
      <c r="Q1085" s="7">
        <v>0</v>
      </c>
      <c r="R1085" s="10">
        <v>0</v>
      </c>
      <c r="S1085" s="10">
        <v>0</v>
      </c>
      <c r="U1085" s="7">
        <v>0</v>
      </c>
      <c r="V1085" s="17">
        <v>0</v>
      </c>
      <c r="W1085" s="17">
        <v>0</v>
      </c>
      <c r="Y1085" s="7">
        <v>129</v>
      </c>
      <c r="Z1085" s="14">
        <v>30</v>
      </c>
      <c r="AA1085" s="14">
        <v>569</v>
      </c>
      <c r="AB1085" s="14" t="s">
        <v>3</v>
      </c>
      <c r="AC1085" s="7">
        <v>128</v>
      </c>
      <c r="AD1085" s="18">
        <v>301</v>
      </c>
      <c r="AE1085" s="18">
        <v>118</v>
      </c>
      <c r="AF1085" s="18" t="s">
        <v>2</v>
      </c>
      <c r="AG1085" s="16">
        <v>3.96632077717</v>
      </c>
      <c r="AH1085" s="16">
        <v>1.0292119990899999</v>
      </c>
      <c r="AI1085" s="6">
        <f>IF(L1085="Duinvlak",3,IF(L1085="Plantvlak",2,1))</f>
        <v>1</v>
      </c>
      <c r="AJ1085" s="6">
        <f>IF(P1085="Duinvlak",3,IF(M1085="Plantvlak",2,1))</f>
        <v>1</v>
      </c>
      <c r="AK1085" s="6">
        <f>IF(T1085="Duinvlak",3,IF(T1085="Plantvlak",2,1))</f>
        <v>1</v>
      </c>
      <c r="AL1085" s="6">
        <f>IF(X1085="Duinvlak",3,IF(X1085="Plantvlak",2,1))</f>
        <v>1</v>
      </c>
      <c r="AM1085" s="6">
        <f>IF(AB1085="Duinvlak",3,IF(AB1085="Plantvlak",2,1))</f>
        <v>2</v>
      </c>
      <c r="AN1085" s="6">
        <f>IF(AF1085="Duinvlak",3,IF(AF1085="Plantvlak",2,1))</f>
        <v>3</v>
      </c>
      <c r="AO1085">
        <f>AI1085*100000+AJ1085*10000+AK1085*1000+AL1085*100+AM1085*10+AN1085</f>
        <v>111123</v>
      </c>
    </row>
    <row r="1086" spans="1:41" ht="15" x14ac:dyDescent="0.25">
      <c r="A1086" s="7">
        <v>1358</v>
      </c>
      <c r="B1086" s="7">
        <v>34</v>
      </c>
      <c r="C1086" s="7">
        <v>301</v>
      </c>
      <c r="D1086" s="7">
        <v>1258</v>
      </c>
      <c r="E1086" s="7">
        <v>728</v>
      </c>
      <c r="F1086" s="7">
        <v>-1</v>
      </c>
      <c r="G1086" s="7">
        <v>0</v>
      </c>
      <c r="H1086" s="7">
        <v>0</v>
      </c>
      <c r="I1086" s="7">
        <v>0</v>
      </c>
      <c r="J1086" s="11">
        <v>0</v>
      </c>
      <c r="K1086" s="11">
        <v>0</v>
      </c>
      <c r="M1086" s="7">
        <v>0</v>
      </c>
      <c r="N1086" s="9">
        <v>0</v>
      </c>
      <c r="O1086" s="9">
        <v>0</v>
      </c>
      <c r="Q1086" s="7">
        <v>0</v>
      </c>
      <c r="R1086" s="10">
        <v>0</v>
      </c>
      <c r="S1086" s="10">
        <v>0</v>
      </c>
      <c r="U1086" s="7">
        <v>0</v>
      </c>
      <c r="V1086" s="17">
        <v>0</v>
      </c>
      <c r="W1086" s="17">
        <v>0</v>
      </c>
      <c r="Y1086" s="7">
        <v>132</v>
      </c>
      <c r="Z1086" s="14">
        <v>30</v>
      </c>
      <c r="AA1086" s="14">
        <v>572</v>
      </c>
      <c r="AB1086" s="14" t="s">
        <v>3</v>
      </c>
      <c r="AC1086" s="7">
        <v>143</v>
      </c>
      <c r="AD1086" s="18">
        <v>301</v>
      </c>
      <c r="AE1086" s="18">
        <v>133</v>
      </c>
      <c r="AF1086" s="18" t="s">
        <v>2</v>
      </c>
      <c r="AG1086" s="16">
        <v>2.0758225183299999</v>
      </c>
      <c r="AH1086" s="16">
        <v>0.199076499042</v>
      </c>
      <c r="AI1086" s="6">
        <f>IF(L1086="Duinvlak",3,IF(L1086="Plantvlak",2,1))</f>
        <v>1</v>
      </c>
      <c r="AJ1086" s="6">
        <f>IF(P1086="Duinvlak",3,IF(M1086="Plantvlak",2,1))</f>
        <v>1</v>
      </c>
      <c r="AK1086" s="6">
        <f>IF(T1086="Duinvlak",3,IF(T1086="Plantvlak",2,1))</f>
        <v>1</v>
      </c>
      <c r="AL1086" s="6">
        <f>IF(X1086="Duinvlak",3,IF(X1086="Plantvlak",2,1))</f>
        <v>1</v>
      </c>
      <c r="AM1086" s="6">
        <f>IF(AB1086="Duinvlak",3,IF(AB1086="Plantvlak",2,1))</f>
        <v>2</v>
      </c>
      <c r="AN1086" s="6">
        <f>IF(AF1086="Duinvlak",3,IF(AF1086="Plantvlak",2,1))</f>
        <v>3</v>
      </c>
      <c r="AO1086">
        <f>AI1086*100000+AJ1086*10000+AK1086*1000+AL1086*100+AM1086*10+AN1086</f>
        <v>111123</v>
      </c>
    </row>
    <row r="1087" spans="1:41" ht="15" x14ac:dyDescent="0.25">
      <c r="A1087" s="7">
        <v>1359</v>
      </c>
      <c r="B1087" s="7">
        <v>34</v>
      </c>
      <c r="C1087" s="7">
        <v>301</v>
      </c>
      <c r="D1087" s="7">
        <v>1259</v>
      </c>
      <c r="E1087" s="7">
        <v>729</v>
      </c>
      <c r="F1087" s="7">
        <v>-1</v>
      </c>
      <c r="G1087" s="7">
        <v>0</v>
      </c>
      <c r="H1087" s="7">
        <v>0</v>
      </c>
      <c r="I1087" s="7">
        <v>0</v>
      </c>
      <c r="J1087" s="11">
        <v>0</v>
      </c>
      <c r="K1087" s="11">
        <v>0</v>
      </c>
      <c r="M1087" s="7">
        <v>0</v>
      </c>
      <c r="N1087" s="9">
        <v>0</v>
      </c>
      <c r="O1087" s="9">
        <v>0</v>
      </c>
      <c r="Q1087" s="7">
        <v>0</v>
      </c>
      <c r="R1087" s="10">
        <v>0</v>
      </c>
      <c r="S1087" s="10">
        <v>0</v>
      </c>
      <c r="U1087" s="7">
        <v>0</v>
      </c>
      <c r="V1087" s="17">
        <v>0</v>
      </c>
      <c r="W1087" s="17">
        <v>0</v>
      </c>
      <c r="Y1087" s="7">
        <v>133</v>
      </c>
      <c r="Z1087" s="14">
        <v>30</v>
      </c>
      <c r="AA1087" s="14">
        <v>573</v>
      </c>
      <c r="AB1087" s="14" t="s">
        <v>3</v>
      </c>
      <c r="AC1087" s="7">
        <v>133</v>
      </c>
      <c r="AD1087" s="18">
        <v>301</v>
      </c>
      <c r="AE1087" s="18">
        <v>123</v>
      </c>
      <c r="AF1087" s="18" t="s">
        <v>2</v>
      </c>
      <c r="AG1087" s="16">
        <v>1.7646494894</v>
      </c>
      <c r="AH1087" s="16">
        <v>0.20762250051700001</v>
      </c>
      <c r="AI1087" s="6">
        <f>IF(L1087="Duinvlak",3,IF(L1087="Plantvlak",2,1))</f>
        <v>1</v>
      </c>
      <c r="AJ1087" s="6">
        <f>IF(P1087="Duinvlak",3,IF(M1087="Plantvlak",2,1))</f>
        <v>1</v>
      </c>
      <c r="AK1087" s="6">
        <f>IF(T1087="Duinvlak",3,IF(T1087="Plantvlak",2,1))</f>
        <v>1</v>
      </c>
      <c r="AL1087" s="6">
        <f>IF(X1087="Duinvlak",3,IF(X1087="Plantvlak",2,1))</f>
        <v>1</v>
      </c>
      <c r="AM1087" s="6">
        <f>IF(AB1087="Duinvlak",3,IF(AB1087="Plantvlak",2,1))</f>
        <v>2</v>
      </c>
      <c r="AN1087" s="6">
        <f>IF(AF1087="Duinvlak",3,IF(AF1087="Plantvlak",2,1))</f>
        <v>3</v>
      </c>
      <c r="AO1087">
        <f>AI1087*100000+AJ1087*10000+AK1087*1000+AL1087*100+AM1087*10+AN1087</f>
        <v>111123</v>
      </c>
    </row>
    <row r="1088" spans="1:41" ht="15" x14ac:dyDescent="0.25">
      <c r="A1088" s="7">
        <v>1360</v>
      </c>
      <c r="B1088" s="7">
        <v>34</v>
      </c>
      <c r="C1088" s="7">
        <v>301</v>
      </c>
      <c r="D1088" s="7">
        <v>1260</v>
      </c>
      <c r="E1088" s="7">
        <v>730</v>
      </c>
      <c r="F1088" s="7">
        <v>-1</v>
      </c>
      <c r="G1088" s="7">
        <v>0</v>
      </c>
      <c r="H1088" s="7">
        <v>0</v>
      </c>
      <c r="I1088" s="7">
        <v>0</v>
      </c>
      <c r="J1088" s="11">
        <v>0</v>
      </c>
      <c r="K1088" s="11">
        <v>0</v>
      </c>
      <c r="M1088" s="7">
        <v>0</v>
      </c>
      <c r="N1088" s="9">
        <v>0</v>
      </c>
      <c r="O1088" s="9">
        <v>0</v>
      </c>
      <c r="Q1088" s="7">
        <v>0</v>
      </c>
      <c r="R1088" s="10">
        <v>0</v>
      </c>
      <c r="S1088" s="10">
        <v>0</v>
      </c>
      <c r="U1088" s="7">
        <v>0</v>
      </c>
      <c r="V1088" s="17">
        <v>0</v>
      </c>
      <c r="W1088" s="17">
        <v>0</v>
      </c>
      <c r="Y1088" s="7">
        <v>134</v>
      </c>
      <c r="Z1088" s="14">
        <v>30</v>
      </c>
      <c r="AA1088" s="14">
        <v>574</v>
      </c>
      <c r="AB1088" s="14" t="s">
        <v>3</v>
      </c>
      <c r="AC1088" s="7">
        <v>128</v>
      </c>
      <c r="AD1088" s="18">
        <v>301</v>
      </c>
      <c r="AE1088" s="18">
        <v>118</v>
      </c>
      <c r="AF1088" s="18" t="s">
        <v>2</v>
      </c>
      <c r="AG1088" s="16">
        <v>2.4368448097900002</v>
      </c>
      <c r="AH1088" s="16">
        <v>0.40343200125700002</v>
      </c>
      <c r="AI1088" s="6">
        <f>IF(L1088="Duinvlak",3,IF(L1088="Plantvlak",2,1))</f>
        <v>1</v>
      </c>
      <c r="AJ1088" s="6">
        <f>IF(P1088="Duinvlak",3,IF(M1088="Plantvlak",2,1))</f>
        <v>1</v>
      </c>
      <c r="AK1088" s="6">
        <f>IF(T1088="Duinvlak",3,IF(T1088="Plantvlak",2,1))</f>
        <v>1</v>
      </c>
      <c r="AL1088" s="6">
        <f>IF(X1088="Duinvlak",3,IF(X1088="Plantvlak",2,1))</f>
        <v>1</v>
      </c>
      <c r="AM1088" s="6">
        <f>IF(AB1088="Duinvlak",3,IF(AB1088="Plantvlak",2,1))</f>
        <v>2</v>
      </c>
      <c r="AN1088" s="6">
        <f>IF(AF1088="Duinvlak",3,IF(AF1088="Plantvlak",2,1))</f>
        <v>3</v>
      </c>
      <c r="AO1088">
        <f>AI1088*100000+AJ1088*10000+AK1088*1000+AL1088*100+AM1088*10+AN1088</f>
        <v>111123</v>
      </c>
    </row>
    <row r="1089" spans="1:41" ht="15" x14ac:dyDescent="0.25">
      <c r="A1089" s="7">
        <v>1361</v>
      </c>
      <c r="B1089" s="7">
        <v>34</v>
      </c>
      <c r="C1089" s="7">
        <v>301</v>
      </c>
      <c r="D1089" s="7">
        <v>1261</v>
      </c>
      <c r="E1089" s="7">
        <v>731</v>
      </c>
      <c r="F1089" s="7">
        <v>-1</v>
      </c>
      <c r="G1089" s="7">
        <v>0</v>
      </c>
      <c r="H1089" s="7">
        <v>0</v>
      </c>
      <c r="I1089" s="7">
        <v>0</v>
      </c>
      <c r="J1089" s="11">
        <v>0</v>
      </c>
      <c r="K1089" s="11">
        <v>0</v>
      </c>
      <c r="M1089" s="7">
        <v>0</v>
      </c>
      <c r="N1089" s="9">
        <v>0</v>
      </c>
      <c r="O1089" s="9">
        <v>0</v>
      </c>
      <c r="Q1089" s="7">
        <v>0</v>
      </c>
      <c r="R1089" s="10">
        <v>0</v>
      </c>
      <c r="S1089" s="10">
        <v>0</v>
      </c>
      <c r="U1089" s="7">
        <v>0</v>
      </c>
      <c r="V1089" s="17">
        <v>0</v>
      </c>
      <c r="W1089" s="17">
        <v>0</v>
      </c>
      <c r="Y1089" s="7">
        <v>135</v>
      </c>
      <c r="Z1089" s="14">
        <v>30</v>
      </c>
      <c r="AA1089" s="14">
        <v>575</v>
      </c>
      <c r="AB1089" s="14" t="s">
        <v>3</v>
      </c>
      <c r="AC1089" s="7">
        <v>128</v>
      </c>
      <c r="AD1089" s="18">
        <v>301</v>
      </c>
      <c r="AE1089" s="18">
        <v>118</v>
      </c>
      <c r="AF1089" s="18" t="s">
        <v>2</v>
      </c>
      <c r="AG1089" s="16">
        <v>5.1757667059700001</v>
      </c>
      <c r="AH1089" s="16">
        <v>1.8529499954399999</v>
      </c>
      <c r="AI1089" s="6">
        <f>IF(L1089="Duinvlak",3,IF(L1089="Plantvlak",2,1))</f>
        <v>1</v>
      </c>
      <c r="AJ1089" s="6">
        <f>IF(P1089="Duinvlak",3,IF(M1089="Plantvlak",2,1))</f>
        <v>1</v>
      </c>
      <c r="AK1089" s="6">
        <f>IF(T1089="Duinvlak",3,IF(T1089="Plantvlak",2,1))</f>
        <v>1</v>
      </c>
      <c r="AL1089" s="6">
        <f>IF(X1089="Duinvlak",3,IF(X1089="Plantvlak",2,1))</f>
        <v>1</v>
      </c>
      <c r="AM1089" s="6">
        <f>IF(AB1089="Duinvlak",3,IF(AB1089="Plantvlak",2,1))</f>
        <v>2</v>
      </c>
      <c r="AN1089" s="6">
        <f>IF(AF1089="Duinvlak",3,IF(AF1089="Plantvlak",2,1))</f>
        <v>3</v>
      </c>
      <c r="AO1089">
        <f>AI1089*100000+AJ1089*10000+AK1089*1000+AL1089*100+AM1089*10+AN1089</f>
        <v>111123</v>
      </c>
    </row>
    <row r="1090" spans="1:41" ht="15" x14ac:dyDescent="0.25">
      <c r="A1090" s="7">
        <v>1363</v>
      </c>
      <c r="B1090" s="7">
        <v>34</v>
      </c>
      <c r="C1090" s="7">
        <v>301</v>
      </c>
      <c r="D1090" s="7">
        <v>1263</v>
      </c>
      <c r="E1090" s="7">
        <v>733</v>
      </c>
      <c r="F1090" s="7">
        <v>-1</v>
      </c>
      <c r="G1090" s="7">
        <v>0</v>
      </c>
      <c r="H1090" s="7">
        <v>0</v>
      </c>
      <c r="I1090" s="7">
        <v>0</v>
      </c>
      <c r="J1090" s="11">
        <v>0</v>
      </c>
      <c r="K1090" s="11">
        <v>0</v>
      </c>
      <c r="M1090" s="7">
        <v>0</v>
      </c>
      <c r="N1090" s="9">
        <v>0</v>
      </c>
      <c r="O1090" s="9">
        <v>0</v>
      </c>
      <c r="Q1090" s="7">
        <v>0</v>
      </c>
      <c r="R1090" s="10">
        <v>0</v>
      </c>
      <c r="S1090" s="10">
        <v>0</v>
      </c>
      <c r="U1090" s="7">
        <v>0</v>
      </c>
      <c r="V1090" s="17">
        <v>0</v>
      </c>
      <c r="W1090" s="17">
        <v>0</v>
      </c>
      <c r="Y1090" s="7">
        <v>137</v>
      </c>
      <c r="Z1090" s="14">
        <v>30</v>
      </c>
      <c r="AA1090" s="14">
        <v>577</v>
      </c>
      <c r="AB1090" s="14" t="s">
        <v>3</v>
      </c>
      <c r="AC1090" s="7">
        <v>128</v>
      </c>
      <c r="AD1090" s="18">
        <v>301</v>
      </c>
      <c r="AE1090" s="18">
        <v>118</v>
      </c>
      <c r="AF1090" s="18" t="s">
        <v>2</v>
      </c>
      <c r="AG1090" s="16">
        <v>1.91718182905</v>
      </c>
      <c r="AH1090" s="16">
        <v>0.241309000217</v>
      </c>
      <c r="AI1090" s="6">
        <f>IF(L1090="Duinvlak",3,IF(L1090="Plantvlak",2,1))</f>
        <v>1</v>
      </c>
      <c r="AJ1090" s="6">
        <f>IF(P1090="Duinvlak",3,IF(M1090="Plantvlak",2,1))</f>
        <v>1</v>
      </c>
      <c r="AK1090" s="6">
        <f>IF(T1090="Duinvlak",3,IF(T1090="Plantvlak",2,1))</f>
        <v>1</v>
      </c>
      <c r="AL1090" s="6">
        <f>IF(X1090="Duinvlak",3,IF(X1090="Plantvlak",2,1))</f>
        <v>1</v>
      </c>
      <c r="AM1090" s="6">
        <f>IF(AB1090="Duinvlak",3,IF(AB1090="Plantvlak",2,1))</f>
        <v>2</v>
      </c>
      <c r="AN1090" s="6">
        <f>IF(AF1090="Duinvlak",3,IF(AF1090="Plantvlak",2,1))</f>
        <v>3</v>
      </c>
      <c r="AO1090">
        <f>AI1090*100000+AJ1090*10000+AK1090*1000+AL1090*100+AM1090*10+AN1090</f>
        <v>111123</v>
      </c>
    </row>
    <row r="1091" spans="1:41" ht="15" x14ac:dyDescent="0.25">
      <c r="A1091" s="7">
        <v>1364</v>
      </c>
      <c r="B1091" s="7">
        <v>34</v>
      </c>
      <c r="C1091" s="7">
        <v>301</v>
      </c>
      <c r="D1091" s="7">
        <v>1264</v>
      </c>
      <c r="E1091" s="7">
        <v>734</v>
      </c>
      <c r="F1091" s="7">
        <v>-1</v>
      </c>
      <c r="G1091" s="7">
        <v>0</v>
      </c>
      <c r="H1091" s="7">
        <v>0</v>
      </c>
      <c r="I1091" s="7">
        <v>0</v>
      </c>
      <c r="J1091" s="11">
        <v>0</v>
      </c>
      <c r="K1091" s="11">
        <v>0</v>
      </c>
      <c r="M1091" s="7">
        <v>0</v>
      </c>
      <c r="N1091" s="9">
        <v>0</v>
      </c>
      <c r="O1091" s="9">
        <v>0</v>
      </c>
      <c r="Q1091" s="7">
        <v>0</v>
      </c>
      <c r="R1091" s="10">
        <v>0</v>
      </c>
      <c r="S1091" s="10">
        <v>0</v>
      </c>
      <c r="U1091" s="7">
        <v>0</v>
      </c>
      <c r="V1091" s="17">
        <v>0</v>
      </c>
      <c r="W1091" s="17">
        <v>0</v>
      </c>
      <c r="Y1091" s="7">
        <v>138</v>
      </c>
      <c r="Z1091" s="14">
        <v>30</v>
      </c>
      <c r="AA1091" s="14">
        <v>578</v>
      </c>
      <c r="AB1091" s="14" t="s">
        <v>3</v>
      </c>
      <c r="AC1091" s="7">
        <v>132</v>
      </c>
      <c r="AD1091" s="18">
        <v>301</v>
      </c>
      <c r="AE1091" s="18">
        <v>122</v>
      </c>
      <c r="AF1091" s="18" t="s">
        <v>2</v>
      </c>
      <c r="AG1091" s="16">
        <v>2.0337343303100002</v>
      </c>
      <c r="AH1091" s="16">
        <v>0.27849700079099998</v>
      </c>
      <c r="AI1091" s="6">
        <f>IF(L1091="Duinvlak",3,IF(L1091="Plantvlak",2,1))</f>
        <v>1</v>
      </c>
      <c r="AJ1091" s="6">
        <f>IF(P1091="Duinvlak",3,IF(M1091="Plantvlak",2,1))</f>
        <v>1</v>
      </c>
      <c r="AK1091" s="6">
        <f>IF(T1091="Duinvlak",3,IF(T1091="Plantvlak",2,1))</f>
        <v>1</v>
      </c>
      <c r="AL1091" s="6">
        <f>IF(X1091="Duinvlak",3,IF(X1091="Plantvlak",2,1))</f>
        <v>1</v>
      </c>
      <c r="AM1091" s="6">
        <f>IF(AB1091="Duinvlak",3,IF(AB1091="Plantvlak",2,1))</f>
        <v>2</v>
      </c>
      <c r="AN1091" s="6">
        <f>IF(AF1091="Duinvlak",3,IF(AF1091="Plantvlak",2,1))</f>
        <v>3</v>
      </c>
      <c r="AO1091">
        <f>AI1091*100000+AJ1091*10000+AK1091*1000+AL1091*100+AM1091*10+AN1091</f>
        <v>111123</v>
      </c>
    </row>
    <row r="1092" spans="1:41" ht="15" x14ac:dyDescent="0.25">
      <c r="A1092" s="7">
        <v>1365</v>
      </c>
      <c r="B1092" s="7">
        <v>34</v>
      </c>
      <c r="C1092" s="7">
        <v>301</v>
      </c>
      <c r="D1092" s="7">
        <v>1265</v>
      </c>
      <c r="E1092" s="7">
        <v>735</v>
      </c>
      <c r="F1092" s="7">
        <v>-1</v>
      </c>
      <c r="G1092" s="7">
        <v>0</v>
      </c>
      <c r="H1092" s="7">
        <v>0</v>
      </c>
      <c r="I1092" s="7">
        <v>0</v>
      </c>
      <c r="J1092" s="11">
        <v>0</v>
      </c>
      <c r="K1092" s="11">
        <v>0</v>
      </c>
      <c r="M1092" s="7">
        <v>0</v>
      </c>
      <c r="N1092" s="9">
        <v>0</v>
      </c>
      <c r="O1092" s="9">
        <v>0</v>
      </c>
      <c r="Q1092" s="7">
        <v>0</v>
      </c>
      <c r="R1092" s="10">
        <v>0</v>
      </c>
      <c r="S1092" s="10">
        <v>0</v>
      </c>
      <c r="U1092" s="7">
        <v>0</v>
      </c>
      <c r="V1092" s="17">
        <v>0</v>
      </c>
      <c r="W1092" s="17">
        <v>0</v>
      </c>
      <c r="Y1092" s="7">
        <v>139</v>
      </c>
      <c r="Z1092" s="14">
        <v>30</v>
      </c>
      <c r="AA1092" s="14">
        <v>579</v>
      </c>
      <c r="AB1092" s="14" t="s">
        <v>3</v>
      </c>
      <c r="AC1092" s="7">
        <v>287</v>
      </c>
      <c r="AD1092" s="18">
        <v>301</v>
      </c>
      <c r="AE1092" s="18">
        <v>338</v>
      </c>
      <c r="AF1092" s="18" t="s">
        <v>2</v>
      </c>
      <c r="AG1092" s="16">
        <v>1.45788173569</v>
      </c>
      <c r="AH1092" s="16">
        <v>9.2762999117599998E-2</v>
      </c>
      <c r="AI1092" s="6">
        <f>IF(L1092="Duinvlak",3,IF(L1092="Plantvlak",2,1))</f>
        <v>1</v>
      </c>
      <c r="AJ1092" s="6">
        <f>IF(P1092="Duinvlak",3,IF(M1092="Plantvlak",2,1))</f>
        <v>1</v>
      </c>
      <c r="AK1092" s="6">
        <f>IF(T1092="Duinvlak",3,IF(T1092="Plantvlak",2,1))</f>
        <v>1</v>
      </c>
      <c r="AL1092" s="6">
        <f>IF(X1092="Duinvlak",3,IF(X1092="Plantvlak",2,1))</f>
        <v>1</v>
      </c>
      <c r="AM1092" s="6">
        <f>IF(AB1092="Duinvlak",3,IF(AB1092="Plantvlak",2,1))</f>
        <v>2</v>
      </c>
      <c r="AN1092" s="6">
        <f>IF(AF1092="Duinvlak",3,IF(AF1092="Plantvlak",2,1))</f>
        <v>3</v>
      </c>
      <c r="AO1092">
        <f>AI1092*100000+AJ1092*10000+AK1092*1000+AL1092*100+AM1092*10+AN1092</f>
        <v>111123</v>
      </c>
    </row>
    <row r="1093" spans="1:41" ht="15" x14ac:dyDescent="0.25">
      <c r="A1093" s="7">
        <v>1529</v>
      </c>
      <c r="B1093" s="7">
        <v>38</v>
      </c>
      <c r="C1093" s="7">
        <v>201</v>
      </c>
      <c r="D1093" s="7">
        <v>1270</v>
      </c>
      <c r="E1093" s="7">
        <v>740</v>
      </c>
      <c r="F1093" s="7">
        <v>-1</v>
      </c>
      <c r="G1093" s="7">
        <v>0</v>
      </c>
      <c r="H1093" s="7">
        <v>0</v>
      </c>
      <c r="I1093" s="7">
        <v>0</v>
      </c>
      <c r="J1093" s="11">
        <v>0</v>
      </c>
      <c r="K1093" s="11">
        <v>0</v>
      </c>
      <c r="M1093" s="7">
        <v>0</v>
      </c>
      <c r="N1093" s="9">
        <v>0</v>
      </c>
      <c r="O1093" s="9">
        <v>0</v>
      </c>
      <c r="Q1093" s="7">
        <v>0</v>
      </c>
      <c r="R1093" s="10">
        <v>0</v>
      </c>
      <c r="S1093" s="10">
        <v>0</v>
      </c>
      <c r="U1093" s="7">
        <v>0</v>
      </c>
      <c r="V1093" s="17">
        <v>0</v>
      </c>
      <c r="W1093" s="17">
        <v>0</v>
      </c>
      <c r="Y1093" s="7">
        <v>144</v>
      </c>
      <c r="Z1093" s="14">
        <v>20</v>
      </c>
      <c r="AA1093" s="14">
        <v>53</v>
      </c>
      <c r="AB1093" s="14" t="s">
        <v>3</v>
      </c>
      <c r="AC1093" s="7">
        <v>324</v>
      </c>
      <c r="AD1093" s="18">
        <v>201</v>
      </c>
      <c r="AE1093" s="18">
        <v>728</v>
      </c>
      <c r="AF1093" s="18" t="s">
        <v>2</v>
      </c>
      <c r="AG1093" s="16">
        <v>9.2394941618900006</v>
      </c>
      <c r="AH1093" s="16">
        <v>4.7442294969600001</v>
      </c>
      <c r="AI1093" s="6">
        <f>IF(L1093="Duinvlak",3,IF(L1093="Plantvlak",2,1))</f>
        <v>1</v>
      </c>
      <c r="AJ1093" s="6">
        <f>IF(P1093="Duinvlak",3,IF(M1093="Plantvlak",2,1))</f>
        <v>1</v>
      </c>
      <c r="AK1093" s="6">
        <f>IF(T1093="Duinvlak",3,IF(T1093="Plantvlak",2,1))</f>
        <v>1</v>
      </c>
      <c r="AL1093" s="6">
        <f>IF(X1093="Duinvlak",3,IF(X1093="Plantvlak",2,1))</f>
        <v>1</v>
      </c>
      <c r="AM1093" s="6">
        <f>IF(AB1093="Duinvlak",3,IF(AB1093="Plantvlak",2,1))</f>
        <v>2</v>
      </c>
      <c r="AN1093" s="6">
        <f>IF(AF1093="Duinvlak",3,IF(AF1093="Plantvlak",2,1))</f>
        <v>3</v>
      </c>
      <c r="AO1093">
        <f>AI1093*100000+AJ1093*10000+AK1093*1000+AL1093*100+AM1093*10+AN1093</f>
        <v>111123</v>
      </c>
    </row>
    <row r="1094" spans="1:41" ht="15" x14ac:dyDescent="0.25">
      <c r="A1094" s="7">
        <v>879</v>
      </c>
      <c r="B1094" s="7">
        <v>7</v>
      </c>
      <c r="C1094" s="7">
        <v>401</v>
      </c>
      <c r="D1094" s="7">
        <v>1218</v>
      </c>
      <c r="E1094" s="7">
        <v>684</v>
      </c>
      <c r="F1094" s="7">
        <v>-1</v>
      </c>
      <c r="G1094" s="7">
        <v>0</v>
      </c>
      <c r="H1094" s="7">
        <v>0</v>
      </c>
      <c r="I1094" s="7">
        <v>0</v>
      </c>
      <c r="J1094" s="11">
        <v>0</v>
      </c>
      <c r="K1094" s="11">
        <v>0</v>
      </c>
      <c r="M1094" s="7">
        <v>0</v>
      </c>
      <c r="N1094" s="9">
        <v>0</v>
      </c>
      <c r="O1094" s="9">
        <v>0</v>
      </c>
      <c r="Q1094" s="7">
        <v>0</v>
      </c>
      <c r="R1094" s="10">
        <v>0</v>
      </c>
      <c r="S1094" s="10">
        <v>0</v>
      </c>
      <c r="U1094" s="7">
        <v>0</v>
      </c>
      <c r="V1094" s="17">
        <v>0</v>
      </c>
      <c r="W1094" s="17">
        <v>0</v>
      </c>
      <c r="Y1094" s="7">
        <v>87</v>
      </c>
      <c r="Z1094" s="14">
        <v>40</v>
      </c>
      <c r="AA1094" s="14">
        <v>27</v>
      </c>
      <c r="AB1094" s="14" t="s">
        <v>3</v>
      </c>
      <c r="AC1094" s="7">
        <v>73</v>
      </c>
      <c r="AD1094" s="18">
        <v>401</v>
      </c>
      <c r="AE1094" s="18">
        <v>66</v>
      </c>
      <c r="AF1094" s="18" t="s">
        <v>3</v>
      </c>
      <c r="AG1094" s="16">
        <v>11.7180497924</v>
      </c>
      <c r="AH1094" s="16">
        <v>3.1485475145900002</v>
      </c>
      <c r="AI1094" s="6">
        <f>IF(L1094="Duinvlak",3,IF(L1094="Plantvlak",2,1))</f>
        <v>1</v>
      </c>
      <c r="AJ1094" s="6">
        <f>IF(P1094="Duinvlak",3,IF(M1094="Plantvlak",2,1))</f>
        <v>1</v>
      </c>
      <c r="AK1094" s="6">
        <f>IF(T1094="Duinvlak",3,IF(T1094="Plantvlak",2,1))</f>
        <v>1</v>
      </c>
      <c r="AL1094" s="6">
        <f>IF(X1094="Duinvlak",3,IF(X1094="Plantvlak",2,1))</f>
        <v>1</v>
      </c>
      <c r="AM1094" s="6">
        <f>IF(AB1094="Duinvlak",3,IF(AB1094="Plantvlak",2,1))</f>
        <v>2</v>
      </c>
      <c r="AN1094" s="6">
        <f>IF(AF1094="Duinvlak",3,IF(AF1094="Plantvlak",2,1))</f>
        <v>2</v>
      </c>
      <c r="AO1094">
        <f>AI1094*100000+AJ1094*10000+AK1094*1000+AL1094*100+AM1094*10+AN1094</f>
        <v>111122</v>
      </c>
    </row>
    <row r="1095" spans="1:41" ht="15" x14ac:dyDescent="0.25">
      <c r="A1095" s="7">
        <v>880</v>
      </c>
      <c r="B1095" s="7">
        <v>7</v>
      </c>
      <c r="C1095" s="7">
        <v>401</v>
      </c>
      <c r="D1095" s="7">
        <v>1219</v>
      </c>
      <c r="E1095" s="7">
        <v>685</v>
      </c>
      <c r="F1095" s="7">
        <v>-1</v>
      </c>
      <c r="G1095" s="7">
        <v>0</v>
      </c>
      <c r="H1095" s="7">
        <v>0</v>
      </c>
      <c r="I1095" s="7">
        <v>0</v>
      </c>
      <c r="J1095" s="11">
        <v>0</v>
      </c>
      <c r="K1095" s="11">
        <v>0</v>
      </c>
      <c r="M1095" s="7">
        <v>0</v>
      </c>
      <c r="N1095" s="9">
        <v>0</v>
      </c>
      <c r="O1095" s="9">
        <v>0</v>
      </c>
      <c r="Q1095" s="7">
        <v>0</v>
      </c>
      <c r="R1095" s="10">
        <v>0</v>
      </c>
      <c r="S1095" s="10">
        <v>0</v>
      </c>
      <c r="U1095" s="7">
        <v>0</v>
      </c>
      <c r="V1095" s="17">
        <v>0</v>
      </c>
      <c r="W1095" s="17">
        <v>0</v>
      </c>
      <c r="Y1095" s="7">
        <v>88</v>
      </c>
      <c r="Z1095" s="14">
        <v>40</v>
      </c>
      <c r="AA1095" s="14">
        <v>28</v>
      </c>
      <c r="AB1095" s="14" t="s">
        <v>3</v>
      </c>
      <c r="AC1095" s="7">
        <v>73</v>
      </c>
      <c r="AD1095" s="18">
        <v>401</v>
      </c>
      <c r="AE1095" s="18">
        <v>66</v>
      </c>
      <c r="AF1095" s="18" t="s">
        <v>3</v>
      </c>
      <c r="AG1095" s="16">
        <v>6.5378217581699998</v>
      </c>
      <c r="AH1095" s="16">
        <v>1.2390851200899999</v>
      </c>
      <c r="AI1095" s="6">
        <f>IF(L1095="Duinvlak",3,IF(L1095="Plantvlak",2,1))</f>
        <v>1</v>
      </c>
      <c r="AJ1095" s="6">
        <f>IF(P1095="Duinvlak",3,IF(M1095="Plantvlak",2,1))</f>
        <v>1</v>
      </c>
      <c r="AK1095" s="6">
        <f>IF(T1095="Duinvlak",3,IF(T1095="Plantvlak",2,1))</f>
        <v>1</v>
      </c>
      <c r="AL1095" s="6">
        <f>IF(X1095="Duinvlak",3,IF(X1095="Plantvlak",2,1))</f>
        <v>1</v>
      </c>
      <c r="AM1095" s="6">
        <f>IF(AB1095="Duinvlak",3,IF(AB1095="Plantvlak",2,1))</f>
        <v>2</v>
      </c>
      <c r="AN1095" s="6">
        <f>IF(AF1095="Duinvlak",3,IF(AF1095="Plantvlak",2,1))</f>
        <v>2</v>
      </c>
      <c r="AO1095">
        <f>AI1095*100000+AJ1095*10000+AK1095*1000+AL1095*100+AM1095*10+AN1095</f>
        <v>111122</v>
      </c>
    </row>
    <row r="1096" spans="1:41" ht="15" x14ac:dyDescent="0.25">
      <c r="A1096" s="7">
        <v>177</v>
      </c>
      <c r="B1096" s="7">
        <v>1</v>
      </c>
      <c r="C1096" s="7">
        <v>4</v>
      </c>
      <c r="D1096" s="7">
        <v>458</v>
      </c>
      <c r="E1096" s="7">
        <v>607</v>
      </c>
      <c r="F1096" s="7">
        <v>-1</v>
      </c>
      <c r="G1096" s="7">
        <v>0</v>
      </c>
      <c r="H1096" s="7">
        <v>0</v>
      </c>
      <c r="I1096" s="7">
        <v>0</v>
      </c>
      <c r="J1096" s="11">
        <v>0</v>
      </c>
      <c r="K1096" s="11">
        <v>0</v>
      </c>
      <c r="M1096" s="7">
        <v>0</v>
      </c>
      <c r="N1096" s="9">
        <v>0</v>
      </c>
      <c r="O1096" s="9">
        <v>0</v>
      </c>
      <c r="Q1096" s="7">
        <v>0</v>
      </c>
      <c r="R1096" s="10">
        <v>0</v>
      </c>
      <c r="S1096" s="10">
        <v>0</v>
      </c>
      <c r="U1096" s="7">
        <v>0</v>
      </c>
      <c r="V1096" s="17">
        <v>0</v>
      </c>
      <c r="W1096" s="17">
        <v>0</v>
      </c>
      <c r="Y1096" s="7">
        <v>2</v>
      </c>
      <c r="Z1096" s="14">
        <v>4</v>
      </c>
      <c r="AA1096" s="14">
        <v>541</v>
      </c>
      <c r="AB1096" s="14" t="s">
        <v>3</v>
      </c>
      <c r="AC1096" s="7">
        <v>-1</v>
      </c>
      <c r="AD1096" s="18">
        <v>0</v>
      </c>
      <c r="AE1096" s="18">
        <v>0</v>
      </c>
      <c r="AG1096" s="16">
        <v>4.7006733410199999</v>
      </c>
      <c r="AH1096" s="16">
        <v>1.02617607507</v>
      </c>
      <c r="AI1096" s="6">
        <f>IF(L1096="Duinvlak",3,IF(L1096="Plantvlak",2,1))</f>
        <v>1</v>
      </c>
      <c r="AJ1096" s="6">
        <f>IF(P1096="Duinvlak",3,IF(M1096="Plantvlak",2,1))</f>
        <v>1</v>
      </c>
      <c r="AK1096" s="6">
        <f>IF(T1096="Duinvlak",3,IF(T1096="Plantvlak",2,1))</f>
        <v>1</v>
      </c>
      <c r="AL1096" s="6">
        <f>IF(X1096="Duinvlak",3,IF(X1096="Plantvlak",2,1))</f>
        <v>1</v>
      </c>
      <c r="AM1096" s="6">
        <f>IF(AB1096="Duinvlak",3,IF(AB1096="Plantvlak",2,1))</f>
        <v>2</v>
      </c>
      <c r="AN1096" s="6">
        <f>IF(AF1096="Duinvlak",3,IF(AF1096="Plantvlak",2,1))</f>
        <v>1</v>
      </c>
      <c r="AO1096">
        <f>AI1096*100000+AJ1096*10000+AK1096*1000+AL1096*100+AM1096*10+AN1096</f>
        <v>111121</v>
      </c>
    </row>
    <row r="1097" spans="1:41" ht="15" x14ac:dyDescent="0.25">
      <c r="A1097" s="7">
        <v>388</v>
      </c>
      <c r="B1097" s="7">
        <v>6</v>
      </c>
      <c r="C1097" s="7">
        <v>501</v>
      </c>
      <c r="D1097" s="7">
        <v>465</v>
      </c>
      <c r="E1097" s="7">
        <v>632</v>
      </c>
      <c r="F1097" s="7">
        <v>-1</v>
      </c>
      <c r="G1097" s="7">
        <v>0</v>
      </c>
      <c r="H1097" s="7">
        <v>0</v>
      </c>
      <c r="I1097" s="7">
        <v>0</v>
      </c>
      <c r="J1097" s="11">
        <v>0</v>
      </c>
      <c r="K1097" s="11">
        <v>0</v>
      </c>
      <c r="M1097" s="7">
        <v>0</v>
      </c>
      <c r="N1097" s="9">
        <v>0</v>
      </c>
      <c r="O1097" s="9">
        <v>0</v>
      </c>
      <c r="Q1097" s="7">
        <v>0</v>
      </c>
      <c r="R1097" s="10">
        <v>0</v>
      </c>
      <c r="S1097" s="10">
        <v>0</v>
      </c>
      <c r="U1097" s="7">
        <v>0</v>
      </c>
      <c r="V1097" s="17">
        <v>0</v>
      </c>
      <c r="W1097" s="17">
        <v>0</v>
      </c>
      <c r="Y1097" s="7">
        <v>29</v>
      </c>
      <c r="Z1097" s="14">
        <v>50</v>
      </c>
      <c r="AA1097" s="14">
        <v>518</v>
      </c>
      <c r="AB1097" s="14" t="s">
        <v>3</v>
      </c>
      <c r="AC1097" s="7">
        <v>-1</v>
      </c>
      <c r="AD1097" s="18">
        <v>0</v>
      </c>
      <c r="AE1097" s="18">
        <v>0</v>
      </c>
      <c r="AG1097" s="16">
        <v>5.9502354366099999</v>
      </c>
      <c r="AH1097" s="16">
        <v>1.93247600168</v>
      </c>
      <c r="AI1097" s="6">
        <f>IF(L1097="Duinvlak",3,IF(L1097="Plantvlak",2,1))</f>
        <v>1</v>
      </c>
      <c r="AJ1097" s="6">
        <f>IF(P1097="Duinvlak",3,IF(M1097="Plantvlak",2,1))</f>
        <v>1</v>
      </c>
      <c r="AK1097" s="6">
        <f>IF(T1097="Duinvlak",3,IF(T1097="Plantvlak",2,1))</f>
        <v>1</v>
      </c>
      <c r="AL1097" s="6">
        <f>IF(X1097="Duinvlak",3,IF(X1097="Plantvlak",2,1))</f>
        <v>1</v>
      </c>
      <c r="AM1097" s="6">
        <f>IF(AB1097="Duinvlak",3,IF(AB1097="Plantvlak",2,1))</f>
        <v>2</v>
      </c>
      <c r="AN1097" s="6">
        <f>IF(AF1097="Duinvlak",3,IF(AF1097="Plantvlak",2,1))</f>
        <v>1</v>
      </c>
      <c r="AO1097">
        <f>AI1097*100000+AJ1097*10000+AK1097*1000+AL1097*100+AM1097*10+AN1097</f>
        <v>111121</v>
      </c>
    </row>
    <row r="1098" spans="1:41" ht="15" x14ac:dyDescent="0.25">
      <c r="A1098" s="7">
        <v>389</v>
      </c>
      <c r="B1098" s="7">
        <v>6</v>
      </c>
      <c r="C1098" s="7">
        <v>501</v>
      </c>
      <c r="D1098" s="7">
        <v>466</v>
      </c>
      <c r="E1098" s="7">
        <v>635</v>
      </c>
      <c r="F1098" s="7">
        <v>-1</v>
      </c>
      <c r="G1098" s="7">
        <v>0</v>
      </c>
      <c r="H1098" s="7">
        <v>0</v>
      </c>
      <c r="I1098" s="7">
        <v>0</v>
      </c>
      <c r="J1098" s="11">
        <v>0</v>
      </c>
      <c r="K1098" s="11">
        <v>0</v>
      </c>
      <c r="M1098" s="7">
        <v>0</v>
      </c>
      <c r="N1098" s="9">
        <v>0</v>
      </c>
      <c r="O1098" s="9">
        <v>0</v>
      </c>
      <c r="Q1098" s="7">
        <v>0</v>
      </c>
      <c r="R1098" s="10">
        <v>0</v>
      </c>
      <c r="S1098" s="10">
        <v>0</v>
      </c>
      <c r="U1098" s="7">
        <v>0</v>
      </c>
      <c r="V1098" s="17">
        <v>0</v>
      </c>
      <c r="W1098" s="17">
        <v>0</v>
      </c>
      <c r="Y1098" s="7">
        <v>32</v>
      </c>
      <c r="Z1098" s="14">
        <v>50</v>
      </c>
      <c r="AA1098" s="14">
        <v>521</v>
      </c>
      <c r="AB1098" s="14" t="s">
        <v>3</v>
      </c>
      <c r="AC1098" s="7">
        <v>-1</v>
      </c>
      <c r="AD1098" s="18">
        <v>0</v>
      </c>
      <c r="AE1098" s="18">
        <v>0</v>
      </c>
      <c r="AG1098" s="16">
        <v>1.7193541061099999</v>
      </c>
      <c r="AH1098" s="16">
        <v>5.3760599923600001E-2</v>
      </c>
      <c r="AI1098" s="6">
        <f>IF(L1098="Duinvlak",3,IF(L1098="Plantvlak",2,1))</f>
        <v>1</v>
      </c>
      <c r="AJ1098" s="6">
        <f>IF(P1098="Duinvlak",3,IF(M1098="Plantvlak",2,1))</f>
        <v>1</v>
      </c>
      <c r="AK1098" s="6">
        <f>IF(T1098="Duinvlak",3,IF(T1098="Plantvlak",2,1))</f>
        <v>1</v>
      </c>
      <c r="AL1098" s="6">
        <f>IF(X1098="Duinvlak",3,IF(X1098="Plantvlak",2,1))</f>
        <v>1</v>
      </c>
      <c r="AM1098" s="6">
        <f>IF(AB1098="Duinvlak",3,IF(AB1098="Plantvlak",2,1))</f>
        <v>2</v>
      </c>
      <c r="AN1098" s="6">
        <f>IF(AF1098="Duinvlak",3,IF(AF1098="Plantvlak",2,1))</f>
        <v>1</v>
      </c>
      <c r="AO1098">
        <f>AI1098*100000+AJ1098*10000+AK1098*1000+AL1098*100+AM1098*10+AN1098</f>
        <v>111121</v>
      </c>
    </row>
    <row r="1099" spans="1:41" ht="15" x14ac:dyDescent="0.25">
      <c r="A1099" s="7">
        <v>391</v>
      </c>
      <c r="B1099" s="7">
        <v>6</v>
      </c>
      <c r="C1099" s="7">
        <v>501</v>
      </c>
      <c r="D1099" s="7">
        <v>468</v>
      </c>
      <c r="E1099" s="7">
        <v>639</v>
      </c>
      <c r="F1099" s="7">
        <v>-1</v>
      </c>
      <c r="G1099" s="7">
        <v>0</v>
      </c>
      <c r="H1099" s="7">
        <v>0</v>
      </c>
      <c r="I1099" s="7">
        <v>0</v>
      </c>
      <c r="J1099" s="11">
        <v>0</v>
      </c>
      <c r="K1099" s="11">
        <v>0</v>
      </c>
      <c r="M1099" s="7">
        <v>0</v>
      </c>
      <c r="N1099" s="9">
        <v>0</v>
      </c>
      <c r="O1099" s="9">
        <v>0</v>
      </c>
      <c r="Q1099" s="7">
        <v>0</v>
      </c>
      <c r="R1099" s="10">
        <v>0</v>
      </c>
      <c r="S1099" s="10">
        <v>0</v>
      </c>
      <c r="U1099" s="7">
        <v>0</v>
      </c>
      <c r="V1099" s="17">
        <v>0</v>
      </c>
      <c r="W1099" s="17">
        <v>0</v>
      </c>
      <c r="Y1099" s="7">
        <v>36</v>
      </c>
      <c r="Z1099" s="14">
        <v>50</v>
      </c>
      <c r="AA1099" s="14">
        <v>525</v>
      </c>
      <c r="AB1099" s="14" t="s">
        <v>3</v>
      </c>
      <c r="AC1099" s="7">
        <v>-1</v>
      </c>
      <c r="AD1099" s="18">
        <v>0</v>
      </c>
      <c r="AE1099" s="18">
        <v>0</v>
      </c>
      <c r="AG1099" s="16">
        <v>3.4784940706900001</v>
      </c>
      <c r="AH1099" s="16">
        <v>0.75775950143699999</v>
      </c>
      <c r="AI1099" s="6">
        <f>IF(L1099="Duinvlak",3,IF(L1099="Plantvlak",2,1))</f>
        <v>1</v>
      </c>
      <c r="AJ1099" s="6">
        <f>IF(P1099="Duinvlak",3,IF(M1099="Plantvlak",2,1))</f>
        <v>1</v>
      </c>
      <c r="AK1099" s="6">
        <f>IF(T1099="Duinvlak",3,IF(T1099="Plantvlak",2,1))</f>
        <v>1</v>
      </c>
      <c r="AL1099" s="6">
        <f>IF(X1099="Duinvlak",3,IF(X1099="Plantvlak",2,1))</f>
        <v>1</v>
      </c>
      <c r="AM1099" s="6">
        <f>IF(AB1099="Duinvlak",3,IF(AB1099="Plantvlak",2,1))</f>
        <v>2</v>
      </c>
      <c r="AN1099" s="6">
        <f>IF(AF1099="Duinvlak",3,IF(AF1099="Plantvlak",2,1))</f>
        <v>1</v>
      </c>
      <c r="AO1099">
        <f>AI1099*100000+AJ1099*10000+AK1099*1000+AL1099*100+AM1099*10+AN1099</f>
        <v>111121</v>
      </c>
    </row>
    <row r="1100" spans="1:41" ht="15" x14ac:dyDescent="0.25">
      <c r="A1100" s="7">
        <v>392</v>
      </c>
      <c r="B1100" s="7">
        <v>6</v>
      </c>
      <c r="C1100" s="7">
        <v>501</v>
      </c>
      <c r="D1100" s="7">
        <v>469</v>
      </c>
      <c r="E1100" s="7">
        <v>649</v>
      </c>
      <c r="F1100" s="7">
        <v>-1</v>
      </c>
      <c r="G1100" s="7">
        <v>0</v>
      </c>
      <c r="H1100" s="7">
        <v>0</v>
      </c>
      <c r="I1100" s="7">
        <v>0</v>
      </c>
      <c r="J1100" s="11">
        <v>0</v>
      </c>
      <c r="K1100" s="11">
        <v>0</v>
      </c>
      <c r="M1100" s="7">
        <v>0</v>
      </c>
      <c r="N1100" s="9">
        <v>0</v>
      </c>
      <c r="O1100" s="9">
        <v>0</v>
      </c>
      <c r="Q1100" s="7">
        <v>0</v>
      </c>
      <c r="R1100" s="10">
        <v>0</v>
      </c>
      <c r="S1100" s="10">
        <v>0</v>
      </c>
      <c r="U1100" s="7">
        <v>0</v>
      </c>
      <c r="V1100" s="17">
        <v>0</v>
      </c>
      <c r="W1100" s="17">
        <v>0</v>
      </c>
      <c r="Y1100" s="7">
        <v>46</v>
      </c>
      <c r="Z1100" s="14">
        <v>50</v>
      </c>
      <c r="AA1100" s="14">
        <v>11</v>
      </c>
      <c r="AB1100" s="14" t="s">
        <v>3</v>
      </c>
      <c r="AC1100" s="7">
        <v>-1</v>
      </c>
      <c r="AD1100" s="18">
        <v>0</v>
      </c>
      <c r="AE1100" s="18">
        <v>0</v>
      </c>
      <c r="AG1100" s="16">
        <v>4.4649649291899998</v>
      </c>
      <c r="AH1100" s="16">
        <v>0.64634794987199995</v>
      </c>
      <c r="AI1100" s="6">
        <f>IF(L1100="Duinvlak",3,IF(L1100="Plantvlak",2,1))</f>
        <v>1</v>
      </c>
      <c r="AJ1100" s="6">
        <f>IF(P1100="Duinvlak",3,IF(M1100="Plantvlak",2,1))</f>
        <v>1</v>
      </c>
      <c r="AK1100" s="6">
        <f>IF(T1100="Duinvlak",3,IF(T1100="Plantvlak",2,1))</f>
        <v>1</v>
      </c>
      <c r="AL1100" s="6">
        <f>IF(X1100="Duinvlak",3,IF(X1100="Plantvlak",2,1))</f>
        <v>1</v>
      </c>
      <c r="AM1100" s="6">
        <f>IF(AB1100="Duinvlak",3,IF(AB1100="Plantvlak",2,1))</f>
        <v>2</v>
      </c>
      <c r="AN1100" s="6">
        <f>IF(AF1100="Duinvlak",3,IF(AF1100="Plantvlak",2,1))</f>
        <v>1</v>
      </c>
      <c r="AO1100">
        <f>AI1100*100000+AJ1100*10000+AK1100*1000+AL1100*100+AM1100*10+AN1100</f>
        <v>111121</v>
      </c>
    </row>
    <row r="1101" spans="1:41" ht="15" x14ac:dyDescent="0.25">
      <c r="A1101" s="7">
        <v>599</v>
      </c>
      <c r="B1101" s="7">
        <v>7</v>
      </c>
      <c r="C1101" s="7">
        <v>401</v>
      </c>
      <c r="D1101" s="7">
        <v>472</v>
      </c>
      <c r="E1101" s="7">
        <v>659</v>
      </c>
      <c r="F1101" s="7">
        <v>-1</v>
      </c>
      <c r="G1101" s="7">
        <v>0</v>
      </c>
      <c r="H1101" s="7">
        <v>0</v>
      </c>
      <c r="I1101" s="7">
        <v>0</v>
      </c>
      <c r="J1101" s="11">
        <v>0</v>
      </c>
      <c r="K1101" s="11">
        <v>0</v>
      </c>
      <c r="M1101" s="7">
        <v>0</v>
      </c>
      <c r="N1101" s="9">
        <v>0</v>
      </c>
      <c r="O1101" s="9">
        <v>0</v>
      </c>
      <c r="Q1101" s="7">
        <v>0</v>
      </c>
      <c r="R1101" s="10">
        <v>0</v>
      </c>
      <c r="S1101" s="10">
        <v>0</v>
      </c>
      <c r="U1101" s="7">
        <v>0</v>
      </c>
      <c r="V1101" s="17">
        <v>0</v>
      </c>
      <c r="W1101" s="17">
        <v>0</v>
      </c>
      <c r="Y1101" s="7">
        <v>56</v>
      </c>
      <c r="Z1101" s="14">
        <v>40</v>
      </c>
      <c r="AA1101" s="14">
        <v>530</v>
      </c>
      <c r="AB1101" s="14" t="s">
        <v>3</v>
      </c>
      <c r="AC1101" s="7">
        <v>-1</v>
      </c>
      <c r="AD1101" s="18">
        <v>0</v>
      </c>
      <c r="AE1101" s="18">
        <v>0</v>
      </c>
      <c r="AG1101" s="16">
        <v>3.3394845633900001</v>
      </c>
      <c r="AH1101" s="16">
        <v>0.64845599950300004</v>
      </c>
      <c r="AI1101" s="6">
        <f>IF(L1101="Duinvlak",3,IF(L1101="Plantvlak",2,1))</f>
        <v>1</v>
      </c>
      <c r="AJ1101" s="6">
        <f>IF(P1101="Duinvlak",3,IF(M1101="Plantvlak",2,1))</f>
        <v>1</v>
      </c>
      <c r="AK1101" s="6">
        <f>IF(T1101="Duinvlak",3,IF(T1101="Plantvlak",2,1))</f>
        <v>1</v>
      </c>
      <c r="AL1101" s="6">
        <f>IF(X1101="Duinvlak",3,IF(X1101="Plantvlak",2,1))</f>
        <v>1</v>
      </c>
      <c r="AM1101" s="6">
        <f>IF(AB1101="Duinvlak",3,IF(AB1101="Plantvlak",2,1))</f>
        <v>2</v>
      </c>
      <c r="AN1101" s="6">
        <f>IF(AF1101="Duinvlak",3,IF(AF1101="Plantvlak",2,1))</f>
        <v>1</v>
      </c>
      <c r="AO1101">
        <f>AI1101*100000+AJ1101*10000+AK1101*1000+AL1101*100+AM1101*10+AN1101</f>
        <v>111121</v>
      </c>
    </row>
    <row r="1102" spans="1:41" ht="15" x14ac:dyDescent="0.25">
      <c r="A1102" s="7">
        <v>600</v>
      </c>
      <c r="B1102" s="7">
        <v>7</v>
      </c>
      <c r="C1102" s="7">
        <v>401</v>
      </c>
      <c r="D1102" s="7">
        <v>473</v>
      </c>
      <c r="E1102" s="7">
        <v>668</v>
      </c>
      <c r="F1102" s="7">
        <v>-1</v>
      </c>
      <c r="G1102" s="7">
        <v>0</v>
      </c>
      <c r="H1102" s="7">
        <v>0</v>
      </c>
      <c r="I1102" s="7">
        <v>0</v>
      </c>
      <c r="J1102" s="11">
        <v>0</v>
      </c>
      <c r="K1102" s="11">
        <v>0</v>
      </c>
      <c r="M1102" s="7">
        <v>0</v>
      </c>
      <c r="N1102" s="9">
        <v>0</v>
      </c>
      <c r="O1102" s="9">
        <v>0</v>
      </c>
      <c r="Q1102" s="7">
        <v>0</v>
      </c>
      <c r="R1102" s="10">
        <v>0</v>
      </c>
      <c r="S1102" s="10">
        <v>0</v>
      </c>
      <c r="U1102" s="7">
        <v>0</v>
      </c>
      <c r="V1102" s="17">
        <v>0</v>
      </c>
      <c r="W1102" s="17">
        <v>0</v>
      </c>
      <c r="Y1102" s="7">
        <v>65</v>
      </c>
      <c r="Z1102" s="14">
        <v>40</v>
      </c>
      <c r="AA1102" s="14">
        <v>541</v>
      </c>
      <c r="AB1102" s="14" t="s">
        <v>3</v>
      </c>
      <c r="AC1102" s="7">
        <v>-1</v>
      </c>
      <c r="AD1102" s="18">
        <v>0</v>
      </c>
      <c r="AE1102" s="18">
        <v>0</v>
      </c>
      <c r="AG1102" s="16">
        <v>5.0733996212500001</v>
      </c>
      <c r="AH1102" s="16">
        <v>0.58264037701100002</v>
      </c>
      <c r="AI1102" s="6">
        <f>IF(L1102="Duinvlak",3,IF(L1102="Plantvlak",2,1))</f>
        <v>1</v>
      </c>
      <c r="AJ1102" s="6">
        <f>IF(P1102="Duinvlak",3,IF(M1102="Plantvlak",2,1))</f>
        <v>1</v>
      </c>
      <c r="AK1102" s="6">
        <f>IF(T1102="Duinvlak",3,IF(T1102="Plantvlak",2,1))</f>
        <v>1</v>
      </c>
      <c r="AL1102" s="6">
        <f>IF(X1102="Duinvlak",3,IF(X1102="Plantvlak",2,1))</f>
        <v>1</v>
      </c>
      <c r="AM1102" s="6">
        <f>IF(AB1102="Duinvlak",3,IF(AB1102="Plantvlak",2,1))</f>
        <v>2</v>
      </c>
      <c r="AN1102" s="6">
        <f>IF(AF1102="Duinvlak",3,IF(AF1102="Plantvlak",2,1))</f>
        <v>1</v>
      </c>
      <c r="AO1102">
        <f>AI1102*100000+AJ1102*10000+AK1102*1000+AL1102*100+AM1102*10+AN1102</f>
        <v>111121</v>
      </c>
    </row>
    <row r="1103" spans="1:41" ht="15" x14ac:dyDescent="0.25">
      <c r="A1103" s="7">
        <v>601</v>
      </c>
      <c r="B1103" s="7">
        <v>7</v>
      </c>
      <c r="C1103" s="7">
        <v>401</v>
      </c>
      <c r="D1103" s="7">
        <v>474</v>
      </c>
      <c r="E1103" s="7">
        <v>684</v>
      </c>
      <c r="F1103" s="7">
        <v>-1</v>
      </c>
      <c r="G1103" s="7">
        <v>0</v>
      </c>
      <c r="H1103" s="7">
        <v>0</v>
      </c>
      <c r="I1103" s="7">
        <v>0</v>
      </c>
      <c r="J1103" s="11">
        <v>0</v>
      </c>
      <c r="K1103" s="11">
        <v>0</v>
      </c>
      <c r="M1103" s="7">
        <v>0</v>
      </c>
      <c r="N1103" s="9">
        <v>0</v>
      </c>
      <c r="O1103" s="9">
        <v>0</v>
      </c>
      <c r="Q1103" s="7">
        <v>0</v>
      </c>
      <c r="R1103" s="10">
        <v>0</v>
      </c>
      <c r="S1103" s="10">
        <v>0</v>
      </c>
      <c r="U1103" s="7">
        <v>0</v>
      </c>
      <c r="V1103" s="17">
        <v>0</v>
      </c>
      <c r="W1103" s="17">
        <v>0</v>
      </c>
      <c r="Y1103" s="7">
        <v>87</v>
      </c>
      <c r="Z1103" s="14">
        <v>40</v>
      </c>
      <c r="AA1103" s="14">
        <v>27</v>
      </c>
      <c r="AB1103" s="14" t="s">
        <v>3</v>
      </c>
      <c r="AC1103" s="7">
        <v>-1</v>
      </c>
      <c r="AD1103" s="18">
        <v>0</v>
      </c>
      <c r="AE1103" s="18">
        <v>0</v>
      </c>
      <c r="AG1103" s="16">
        <v>3.0361149574800002</v>
      </c>
      <c r="AH1103" s="16">
        <v>0.170206634913</v>
      </c>
      <c r="AI1103" s="6">
        <f>IF(L1103="Duinvlak",3,IF(L1103="Plantvlak",2,1))</f>
        <v>1</v>
      </c>
      <c r="AJ1103" s="6">
        <f>IF(P1103="Duinvlak",3,IF(M1103="Plantvlak",2,1))</f>
        <v>1</v>
      </c>
      <c r="AK1103" s="6">
        <f>IF(T1103="Duinvlak",3,IF(T1103="Plantvlak",2,1))</f>
        <v>1</v>
      </c>
      <c r="AL1103" s="6">
        <f>IF(X1103="Duinvlak",3,IF(X1103="Plantvlak",2,1))</f>
        <v>1</v>
      </c>
      <c r="AM1103" s="6">
        <f>IF(AB1103="Duinvlak",3,IF(AB1103="Plantvlak",2,1))</f>
        <v>2</v>
      </c>
      <c r="AN1103" s="6">
        <f>IF(AF1103="Duinvlak",3,IF(AF1103="Plantvlak",2,1))</f>
        <v>1</v>
      </c>
      <c r="AO1103">
        <f>AI1103*100000+AJ1103*10000+AK1103*1000+AL1103*100+AM1103*10+AN1103</f>
        <v>111121</v>
      </c>
    </row>
    <row r="1104" spans="1:41" ht="15" x14ac:dyDescent="0.25">
      <c r="A1104" s="7">
        <v>606</v>
      </c>
      <c r="B1104" s="7">
        <v>7</v>
      </c>
      <c r="C1104" s="7">
        <v>401</v>
      </c>
      <c r="D1104" s="7">
        <v>513</v>
      </c>
      <c r="E1104" s="7">
        <v>786</v>
      </c>
      <c r="F1104" s="7">
        <v>-1</v>
      </c>
      <c r="G1104" s="7">
        <v>0</v>
      </c>
      <c r="H1104" s="7">
        <v>0</v>
      </c>
      <c r="I1104" s="7">
        <v>0</v>
      </c>
      <c r="J1104" s="11">
        <v>0</v>
      </c>
      <c r="K1104" s="11">
        <v>0</v>
      </c>
      <c r="M1104" s="7">
        <v>0</v>
      </c>
      <c r="N1104" s="9">
        <v>0</v>
      </c>
      <c r="O1104" s="9">
        <v>0</v>
      </c>
      <c r="Q1104" s="7">
        <v>0</v>
      </c>
      <c r="R1104" s="10">
        <v>0</v>
      </c>
      <c r="S1104" s="10">
        <v>0</v>
      </c>
      <c r="U1104" s="7">
        <v>0</v>
      </c>
      <c r="V1104" s="17">
        <v>0</v>
      </c>
      <c r="W1104" s="17">
        <v>0</v>
      </c>
      <c r="Y1104" s="7">
        <v>193</v>
      </c>
      <c r="Z1104" s="14">
        <v>40</v>
      </c>
      <c r="AA1104" s="14">
        <v>549</v>
      </c>
      <c r="AB1104" s="14" t="s">
        <v>3</v>
      </c>
      <c r="AC1104" s="7">
        <v>-1</v>
      </c>
      <c r="AD1104" s="18">
        <v>0</v>
      </c>
      <c r="AE1104" s="18">
        <v>0</v>
      </c>
      <c r="AG1104" s="16">
        <v>6.0438268284300003</v>
      </c>
      <c r="AH1104" s="16">
        <v>0.82396878324199996</v>
      </c>
      <c r="AI1104" s="6">
        <f>IF(L1104="Duinvlak",3,IF(L1104="Plantvlak",2,1))</f>
        <v>1</v>
      </c>
      <c r="AJ1104" s="6">
        <f>IF(P1104="Duinvlak",3,IF(M1104="Plantvlak",2,1))</f>
        <v>1</v>
      </c>
      <c r="AK1104" s="6">
        <f>IF(T1104="Duinvlak",3,IF(T1104="Plantvlak",2,1))</f>
        <v>1</v>
      </c>
      <c r="AL1104" s="6">
        <f>IF(X1104="Duinvlak",3,IF(X1104="Plantvlak",2,1))</f>
        <v>1</v>
      </c>
      <c r="AM1104" s="6">
        <f>IF(AB1104="Duinvlak",3,IF(AB1104="Plantvlak",2,1))</f>
        <v>2</v>
      </c>
      <c r="AN1104" s="6">
        <f>IF(AF1104="Duinvlak",3,IF(AF1104="Plantvlak",2,1))</f>
        <v>1</v>
      </c>
      <c r="AO1104">
        <f>AI1104*100000+AJ1104*10000+AK1104*1000+AL1104*100+AM1104*10+AN1104</f>
        <v>111121</v>
      </c>
    </row>
    <row r="1105" spans="1:41" ht="15" x14ac:dyDescent="0.25">
      <c r="A1105" s="7">
        <v>607</v>
      </c>
      <c r="B1105" s="7">
        <v>7</v>
      </c>
      <c r="C1105" s="7">
        <v>401</v>
      </c>
      <c r="D1105" s="7">
        <v>514</v>
      </c>
      <c r="E1105" s="7">
        <v>788</v>
      </c>
      <c r="F1105" s="7">
        <v>-1</v>
      </c>
      <c r="G1105" s="7">
        <v>0</v>
      </c>
      <c r="H1105" s="7">
        <v>0</v>
      </c>
      <c r="I1105" s="7">
        <v>0</v>
      </c>
      <c r="J1105" s="11">
        <v>0</v>
      </c>
      <c r="K1105" s="11">
        <v>0</v>
      </c>
      <c r="M1105" s="7">
        <v>0</v>
      </c>
      <c r="N1105" s="9">
        <v>0</v>
      </c>
      <c r="O1105" s="9">
        <v>0</v>
      </c>
      <c r="Q1105" s="7">
        <v>0</v>
      </c>
      <c r="R1105" s="10">
        <v>0</v>
      </c>
      <c r="S1105" s="10">
        <v>0</v>
      </c>
      <c r="U1105" s="7">
        <v>0</v>
      </c>
      <c r="V1105" s="17">
        <v>0</v>
      </c>
      <c r="W1105" s="17">
        <v>0</v>
      </c>
      <c r="Y1105" s="7">
        <v>197</v>
      </c>
      <c r="Z1105" s="14">
        <v>40</v>
      </c>
      <c r="AA1105" s="14">
        <v>23</v>
      </c>
      <c r="AB1105" s="14" t="s">
        <v>18</v>
      </c>
      <c r="AC1105" s="7">
        <v>-1</v>
      </c>
      <c r="AD1105" s="18">
        <v>0</v>
      </c>
      <c r="AE1105" s="18">
        <v>0</v>
      </c>
      <c r="AG1105" s="16">
        <v>4.0296510451499996</v>
      </c>
      <c r="AH1105" s="16">
        <v>0.369985400292</v>
      </c>
      <c r="AI1105" s="6">
        <f>IF(L1105="Duinvlak",3,IF(L1105="Plantvlak",2,1))</f>
        <v>1</v>
      </c>
      <c r="AJ1105" s="6">
        <f>IF(P1105="Duinvlak",3,IF(M1105="Plantvlak",2,1))</f>
        <v>1</v>
      </c>
      <c r="AK1105" s="6">
        <f>IF(T1105="Duinvlak",3,IF(T1105="Plantvlak",2,1))</f>
        <v>1</v>
      </c>
      <c r="AL1105" s="6">
        <f>IF(X1105="Duinvlak",3,IF(X1105="Plantvlak",2,1))</f>
        <v>1</v>
      </c>
      <c r="AM1105" s="6">
        <f>IF(AB1105="Duinvlak",3,IF(AB1105="Plantvlak",2,1))</f>
        <v>2</v>
      </c>
      <c r="AN1105" s="6">
        <f>IF(AF1105="Duinvlak",3,IF(AF1105="Plantvlak",2,1))</f>
        <v>1</v>
      </c>
      <c r="AO1105">
        <f>AI1105*100000+AJ1105*10000+AK1105*1000+AL1105*100+AM1105*10+AN1105</f>
        <v>111121</v>
      </c>
    </row>
    <row r="1106" spans="1:41" ht="15" x14ac:dyDescent="0.25">
      <c r="A1106" s="7">
        <v>1019</v>
      </c>
      <c r="B1106" s="7">
        <v>8</v>
      </c>
      <c r="C1106" s="7">
        <v>30</v>
      </c>
      <c r="D1106" s="7">
        <v>482</v>
      </c>
      <c r="E1106" s="7">
        <v>720</v>
      </c>
      <c r="F1106" s="7">
        <v>-1</v>
      </c>
      <c r="G1106" s="7">
        <v>0</v>
      </c>
      <c r="H1106" s="7">
        <v>0</v>
      </c>
      <c r="I1106" s="7">
        <v>0</v>
      </c>
      <c r="J1106" s="11">
        <v>0</v>
      </c>
      <c r="K1106" s="11">
        <v>0</v>
      </c>
      <c r="M1106" s="7">
        <v>0</v>
      </c>
      <c r="N1106" s="9">
        <v>0</v>
      </c>
      <c r="O1106" s="9">
        <v>0</v>
      </c>
      <c r="Q1106" s="7">
        <v>0</v>
      </c>
      <c r="R1106" s="10">
        <v>0</v>
      </c>
      <c r="S1106" s="10">
        <v>0</v>
      </c>
      <c r="U1106" s="7">
        <v>0</v>
      </c>
      <c r="V1106" s="17">
        <v>0</v>
      </c>
      <c r="W1106" s="17">
        <v>0</v>
      </c>
      <c r="Y1106" s="7">
        <v>124</v>
      </c>
      <c r="Z1106" s="14">
        <v>30</v>
      </c>
      <c r="AA1106" s="14">
        <v>564</v>
      </c>
      <c r="AB1106" s="14" t="s">
        <v>3</v>
      </c>
      <c r="AC1106" s="7">
        <v>-1</v>
      </c>
      <c r="AD1106" s="18">
        <v>0</v>
      </c>
      <c r="AE1106" s="18">
        <v>0</v>
      </c>
      <c r="AG1106" s="16">
        <v>5.1712786699400004</v>
      </c>
      <c r="AH1106" s="16">
        <v>1.13740947046</v>
      </c>
      <c r="AI1106" s="6">
        <f>IF(L1106="Duinvlak",3,IF(L1106="Plantvlak",2,1))</f>
        <v>1</v>
      </c>
      <c r="AJ1106" s="6">
        <f>IF(P1106="Duinvlak",3,IF(M1106="Plantvlak",2,1))</f>
        <v>1</v>
      </c>
      <c r="AK1106" s="6">
        <f>IF(T1106="Duinvlak",3,IF(T1106="Plantvlak",2,1))</f>
        <v>1</v>
      </c>
      <c r="AL1106" s="6">
        <f>IF(X1106="Duinvlak",3,IF(X1106="Plantvlak",2,1))</f>
        <v>1</v>
      </c>
      <c r="AM1106" s="6">
        <f>IF(AB1106="Duinvlak",3,IF(AB1106="Plantvlak",2,1))</f>
        <v>2</v>
      </c>
      <c r="AN1106" s="6">
        <f>IF(AF1106="Duinvlak",3,IF(AF1106="Plantvlak",2,1))</f>
        <v>1</v>
      </c>
      <c r="AO1106">
        <f>AI1106*100000+AJ1106*10000+AK1106*1000+AL1106*100+AM1106*10+AN1106</f>
        <v>111121</v>
      </c>
    </row>
    <row r="1107" spans="1:41" ht="15" x14ac:dyDescent="0.25">
      <c r="A1107" s="7">
        <v>1023</v>
      </c>
      <c r="B1107" s="7">
        <v>9</v>
      </c>
      <c r="C1107" s="7">
        <v>20</v>
      </c>
      <c r="D1107" s="7">
        <v>485</v>
      </c>
      <c r="E1107" s="7">
        <v>754</v>
      </c>
      <c r="F1107" s="7">
        <v>-1</v>
      </c>
      <c r="G1107" s="7">
        <v>0</v>
      </c>
      <c r="H1107" s="7">
        <v>0</v>
      </c>
      <c r="I1107" s="7">
        <v>0</v>
      </c>
      <c r="J1107" s="11">
        <v>0</v>
      </c>
      <c r="K1107" s="11">
        <v>0</v>
      </c>
      <c r="M1107" s="7">
        <v>0</v>
      </c>
      <c r="N1107" s="9">
        <v>0</v>
      </c>
      <c r="O1107" s="9">
        <v>0</v>
      </c>
      <c r="Q1107" s="7">
        <v>0</v>
      </c>
      <c r="R1107" s="10">
        <v>0</v>
      </c>
      <c r="S1107" s="10">
        <v>0</v>
      </c>
      <c r="U1107" s="7">
        <v>0</v>
      </c>
      <c r="V1107" s="17">
        <v>0</v>
      </c>
      <c r="W1107" s="17">
        <v>0</v>
      </c>
      <c r="Y1107" s="7">
        <v>158</v>
      </c>
      <c r="Z1107" s="14">
        <v>20</v>
      </c>
      <c r="AA1107" s="14">
        <v>69</v>
      </c>
      <c r="AB1107" s="14" t="s">
        <v>3</v>
      </c>
      <c r="AC1107" s="7">
        <v>-1</v>
      </c>
      <c r="AD1107" s="18">
        <v>0</v>
      </c>
      <c r="AE1107" s="18">
        <v>0</v>
      </c>
      <c r="AG1107" s="16">
        <v>1.4177394328799999</v>
      </c>
      <c r="AH1107" s="16">
        <v>4.0467450155299997E-2</v>
      </c>
      <c r="AI1107" s="6">
        <f>IF(L1107="Duinvlak",3,IF(L1107="Plantvlak",2,1))</f>
        <v>1</v>
      </c>
      <c r="AJ1107" s="6">
        <f>IF(P1107="Duinvlak",3,IF(M1107="Plantvlak",2,1))</f>
        <v>1</v>
      </c>
      <c r="AK1107" s="6">
        <f>IF(T1107="Duinvlak",3,IF(T1107="Plantvlak",2,1))</f>
        <v>1</v>
      </c>
      <c r="AL1107" s="6">
        <f>IF(X1107="Duinvlak",3,IF(X1107="Plantvlak",2,1))</f>
        <v>1</v>
      </c>
      <c r="AM1107" s="6">
        <f>IF(AB1107="Duinvlak",3,IF(AB1107="Plantvlak",2,1))</f>
        <v>2</v>
      </c>
      <c r="AN1107" s="6">
        <f>IF(AF1107="Duinvlak",3,IF(AF1107="Plantvlak",2,1))</f>
        <v>1</v>
      </c>
      <c r="AO1107">
        <f>AI1107*100000+AJ1107*10000+AK1107*1000+AL1107*100+AM1107*10+AN1107</f>
        <v>111121</v>
      </c>
    </row>
    <row r="1108" spans="1:41" ht="15" x14ac:dyDescent="0.25">
      <c r="A1108" s="7">
        <v>1220</v>
      </c>
      <c r="B1108" s="7">
        <v>34</v>
      </c>
      <c r="C1108" s="7">
        <v>301</v>
      </c>
      <c r="D1108" s="7">
        <v>482</v>
      </c>
      <c r="E1108" s="7">
        <v>720</v>
      </c>
      <c r="F1108" s="7">
        <v>-1</v>
      </c>
      <c r="G1108" s="7">
        <v>0</v>
      </c>
      <c r="H1108" s="7">
        <v>0</v>
      </c>
      <c r="I1108" s="7">
        <v>0</v>
      </c>
      <c r="J1108" s="11">
        <v>0</v>
      </c>
      <c r="K1108" s="11">
        <v>0</v>
      </c>
      <c r="M1108" s="7">
        <v>0</v>
      </c>
      <c r="N1108" s="9">
        <v>0</v>
      </c>
      <c r="O1108" s="9">
        <v>0</v>
      </c>
      <c r="Q1108" s="7">
        <v>0</v>
      </c>
      <c r="R1108" s="10">
        <v>0</v>
      </c>
      <c r="S1108" s="10">
        <v>0</v>
      </c>
      <c r="U1108" s="7">
        <v>0</v>
      </c>
      <c r="V1108" s="17">
        <v>0</v>
      </c>
      <c r="W1108" s="17">
        <v>0</v>
      </c>
      <c r="Y1108" s="7">
        <v>124</v>
      </c>
      <c r="Z1108" s="14">
        <v>30</v>
      </c>
      <c r="AA1108" s="14">
        <v>564</v>
      </c>
      <c r="AB1108" s="14" t="s">
        <v>3</v>
      </c>
      <c r="AC1108" s="7">
        <v>-1</v>
      </c>
      <c r="AD1108" s="18">
        <v>0</v>
      </c>
      <c r="AE1108" s="18">
        <v>0</v>
      </c>
      <c r="AG1108" s="16">
        <v>6.9527438536700004</v>
      </c>
      <c r="AH1108" s="16">
        <v>2.3682019293200001</v>
      </c>
      <c r="AI1108" s="6">
        <f>IF(L1108="Duinvlak",3,IF(L1108="Plantvlak",2,1))</f>
        <v>1</v>
      </c>
      <c r="AJ1108" s="6">
        <f>IF(P1108="Duinvlak",3,IF(M1108="Plantvlak",2,1))</f>
        <v>1</v>
      </c>
      <c r="AK1108" s="6">
        <f>IF(T1108="Duinvlak",3,IF(T1108="Plantvlak",2,1))</f>
        <v>1</v>
      </c>
      <c r="AL1108" s="6">
        <f>IF(X1108="Duinvlak",3,IF(X1108="Plantvlak",2,1))</f>
        <v>1</v>
      </c>
      <c r="AM1108" s="6">
        <f>IF(AB1108="Duinvlak",3,IF(AB1108="Plantvlak",2,1))</f>
        <v>2</v>
      </c>
      <c r="AN1108" s="6">
        <f>IF(AF1108="Duinvlak",3,IF(AF1108="Plantvlak",2,1))</f>
        <v>1</v>
      </c>
      <c r="AO1108">
        <f>AI1108*100000+AJ1108*10000+AK1108*1000+AL1108*100+AM1108*10+AN1108</f>
        <v>111121</v>
      </c>
    </row>
    <row r="1109" spans="1:41" ht="15" x14ac:dyDescent="0.25">
      <c r="A1109" s="7">
        <v>1411</v>
      </c>
      <c r="B1109" s="7">
        <v>38</v>
      </c>
      <c r="C1109" s="7">
        <v>201</v>
      </c>
      <c r="D1109" s="7">
        <v>485</v>
      </c>
      <c r="E1109" s="7">
        <v>754</v>
      </c>
      <c r="F1109" s="7">
        <v>-1</v>
      </c>
      <c r="G1109" s="7">
        <v>0</v>
      </c>
      <c r="H1109" s="7">
        <v>0</v>
      </c>
      <c r="I1109" s="7">
        <v>0</v>
      </c>
      <c r="J1109" s="11">
        <v>0</v>
      </c>
      <c r="K1109" s="11">
        <v>0</v>
      </c>
      <c r="M1109" s="7">
        <v>0</v>
      </c>
      <c r="N1109" s="9">
        <v>0</v>
      </c>
      <c r="O1109" s="9">
        <v>0</v>
      </c>
      <c r="Q1109" s="7">
        <v>0</v>
      </c>
      <c r="R1109" s="10">
        <v>0</v>
      </c>
      <c r="S1109" s="10">
        <v>0</v>
      </c>
      <c r="U1109" s="7">
        <v>0</v>
      </c>
      <c r="V1109" s="17">
        <v>0</v>
      </c>
      <c r="W1109" s="17">
        <v>0</v>
      </c>
      <c r="Y1109" s="7">
        <v>158</v>
      </c>
      <c r="Z1109" s="14">
        <v>20</v>
      </c>
      <c r="AA1109" s="14">
        <v>69</v>
      </c>
      <c r="AB1109" s="14" t="s">
        <v>3</v>
      </c>
      <c r="AC1109" s="7">
        <v>-1</v>
      </c>
      <c r="AD1109" s="18">
        <v>0</v>
      </c>
      <c r="AE1109" s="18">
        <v>0</v>
      </c>
      <c r="AG1109" s="16">
        <v>3.6379321641</v>
      </c>
      <c r="AH1109" s="16">
        <v>0.79954985066100004</v>
      </c>
      <c r="AI1109" s="6">
        <f>IF(L1109="Duinvlak",3,IF(L1109="Plantvlak",2,1))</f>
        <v>1</v>
      </c>
      <c r="AJ1109" s="6">
        <f>IF(P1109="Duinvlak",3,IF(M1109="Plantvlak",2,1))</f>
        <v>1</v>
      </c>
      <c r="AK1109" s="6">
        <f>IF(T1109="Duinvlak",3,IF(T1109="Plantvlak",2,1))</f>
        <v>1</v>
      </c>
      <c r="AL1109" s="6">
        <f>IF(X1109="Duinvlak",3,IF(X1109="Plantvlak",2,1))</f>
        <v>1</v>
      </c>
      <c r="AM1109" s="6">
        <f>IF(AB1109="Duinvlak",3,IF(AB1109="Plantvlak",2,1))</f>
        <v>2</v>
      </c>
      <c r="AN1109" s="6">
        <f>IF(AF1109="Duinvlak",3,IF(AF1109="Plantvlak",2,1))</f>
        <v>1</v>
      </c>
      <c r="AO1109">
        <f>AI1109*100000+AJ1109*10000+AK1109*1000+AL1109*100+AM1109*10+AN1109</f>
        <v>111121</v>
      </c>
    </row>
    <row r="1110" spans="1:41" ht="15" x14ac:dyDescent="0.25">
      <c r="A1110" s="7">
        <v>1545</v>
      </c>
      <c r="B1110" s="7">
        <v>40</v>
      </c>
      <c r="C1110" s="7">
        <v>101</v>
      </c>
      <c r="D1110" s="7">
        <v>491</v>
      </c>
      <c r="E1110" s="7">
        <v>761</v>
      </c>
      <c r="F1110" s="7">
        <v>-1</v>
      </c>
      <c r="G1110" s="7">
        <v>0</v>
      </c>
      <c r="H1110" s="7">
        <v>0</v>
      </c>
      <c r="I1110" s="7">
        <v>0</v>
      </c>
      <c r="J1110" s="11">
        <v>0</v>
      </c>
      <c r="K1110" s="11">
        <v>0</v>
      </c>
      <c r="M1110" s="7">
        <v>0</v>
      </c>
      <c r="N1110" s="9">
        <v>0</v>
      </c>
      <c r="O1110" s="9">
        <v>0</v>
      </c>
      <c r="Q1110" s="7">
        <v>0</v>
      </c>
      <c r="R1110" s="10">
        <v>0</v>
      </c>
      <c r="S1110" s="10">
        <v>0</v>
      </c>
      <c r="U1110" s="7">
        <v>0</v>
      </c>
      <c r="V1110" s="17">
        <v>0</v>
      </c>
      <c r="W1110" s="17">
        <v>0</v>
      </c>
      <c r="Y1110" s="7">
        <v>165</v>
      </c>
      <c r="Z1110" s="14">
        <v>10</v>
      </c>
      <c r="AA1110" s="14">
        <v>580</v>
      </c>
      <c r="AB1110" s="14" t="s">
        <v>3</v>
      </c>
      <c r="AC1110" s="7">
        <v>-1</v>
      </c>
      <c r="AD1110" s="18">
        <v>0</v>
      </c>
      <c r="AE1110" s="18">
        <v>0</v>
      </c>
      <c r="AG1110" s="16">
        <v>2.4435419888299998</v>
      </c>
      <c r="AH1110" s="16">
        <v>0.36643149840400002</v>
      </c>
      <c r="AI1110" s="6">
        <f>IF(L1110="Duinvlak",3,IF(L1110="Plantvlak",2,1))</f>
        <v>1</v>
      </c>
      <c r="AJ1110" s="6">
        <f>IF(P1110="Duinvlak",3,IF(M1110="Plantvlak",2,1))</f>
        <v>1</v>
      </c>
      <c r="AK1110" s="6">
        <f>IF(T1110="Duinvlak",3,IF(T1110="Plantvlak",2,1))</f>
        <v>1</v>
      </c>
      <c r="AL1110" s="6">
        <f>IF(X1110="Duinvlak",3,IF(X1110="Plantvlak",2,1))</f>
        <v>1</v>
      </c>
      <c r="AM1110" s="6">
        <f>IF(AB1110="Duinvlak",3,IF(AB1110="Plantvlak",2,1))</f>
        <v>2</v>
      </c>
      <c r="AN1110" s="6">
        <f>IF(AF1110="Duinvlak",3,IF(AF1110="Plantvlak",2,1))</f>
        <v>1</v>
      </c>
      <c r="AO1110">
        <f>AI1110*100000+AJ1110*10000+AK1110*1000+AL1110*100+AM1110*10+AN1110</f>
        <v>111121</v>
      </c>
    </row>
    <row r="1111" spans="1:41" ht="15" x14ac:dyDescent="0.25">
      <c r="A1111" s="7">
        <v>1546</v>
      </c>
      <c r="B1111" s="7">
        <v>40</v>
      </c>
      <c r="C1111" s="7">
        <v>101</v>
      </c>
      <c r="D1111" s="7">
        <v>492</v>
      </c>
      <c r="E1111" s="7">
        <v>762</v>
      </c>
      <c r="F1111" s="7">
        <v>-1</v>
      </c>
      <c r="G1111" s="7">
        <v>0</v>
      </c>
      <c r="H1111" s="7">
        <v>0</v>
      </c>
      <c r="I1111" s="7">
        <v>0</v>
      </c>
      <c r="J1111" s="11">
        <v>0</v>
      </c>
      <c r="K1111" s="11">
        <v>0</v>
      </c>
      <c r="M1111" s="7">
        <v>0</v>
      </c>
      <c r="N1111" s="9">
        <v>0</v>
      </c>
      <c r="O1111" s="9">
        <v>0</v>
      </c>
      <c r="Q1111" s="7">
        <v>0</v>
      </c>
      <c r="R1111" s="10">
        <v>0</v>
      </c>
      <c r="S1111" s="10">
        <v>0</v>
      </c>
      <c r="U1111" s="7">
        <v>0</v>
      </c>
      <c r="V1111" s="17">
        <v>0</v>
      </c>
      <c r="W1111" s="17">
        <v>0</v>
      </c>
      <c r="Y1111" s="7">
        <v>166</v>
      </c>
      <c r="Z1111" s="14">
        <v>10</v>
      </c>
      <c r="AA1111" s="14">
        <v>581</v>
      </c>
      <c r="AB1111" s="14" t="s">
        <v>3</v>
      </c>
      <c r="AC1111" s="7">
        <v>-1</v>
      </c>
      <c r="AD1111" s="18">
        <v>0</v>
      </c>
      <c r="AE1111" s="18">
        <v>0</v>
      </c>
      <c r="AG1111" s="16">
        <v>2.50795972382</v>
      </c>
      <c r="AH1111" s="16">
        <v>0.340696500688</v>
      </c>
      <c r="AI1111" s="6">
        <f>IF(L1111="Duinvlak",3,IF(L1111="Plantvlak",2,1))</f>
        <v>1</v>
      </c>
      <c r="AJ1111" s="6">
        <f>IF(P1111="Duinvlak",3,IF(M1111="Plantvlak",2,1))</f>
        <v>1</v>
      </c>
      <c r="AK1111" s="6">
        <f>IF(T1111="Duinvlak",3,IF(T1111="Plantvlak",2,1))</f>
        <v>1</v>
      </c>
      <c r="AL1111" s="6">
        <f>IF(X1111="Duinvlak",3,IF(X1111="Plantvlak",2,1))</f>
        <v>1</v>
      </c>
      <c r="AM1111" s="6">
        <f>IF(AB1111="Duinvlak",3,IF(AB1111="Plantvlak",2,1))</f>
        <v>2</v>
      </c>
      <c r="AN1111" s="6">
        <f>IF(AF1111="Duinvlak",3,IF(AF1111="Plantvlak",2,1))</f>
        <v>1</v>
      </c>
      <c r="AO1111">
        <f>AI1111*100000+AJ1111*10000+AK1111*1000+AL1111*100+AM1111*10+AN1111</f>
        <v>111121</v>
      </c>
    </row>
    <row r="1112" spans="1:41" ht="15" x14ac:dyDescent="0.25">
      <c r="A1112" s="7">
        <v>1547</v>
      </c>
      <c r="B1112" s="7">
        <v>40</v>
      </c>
      <c r="C1112" s="7">
        <v>101</v>
      </c>
      <c r="D1112" s="7">
        <v>493</v>
      </c>
      <c r="E1112" s="7">
        <v>763</v>
      </c>
      <c r="F1112" s="7">
        <v>-1</v>
      </c>
      <c r="G1112" s="7">
        <v>0</v>
      </c>
      <c r="H1112" s="7">
        <v>0</v>
      </c>
      <c r="I1112" s="7">
        <v>0</v>
      </c>
      <c r="J1112" s="11">
        <v>0</v>
      </c>
      <c r="K1112" s="11">
        <v>0</v>
      </c>
      <c r="M1112" s="7">
        <v>0</v>
      </c>
      <c r="N1112" s="9">
        <v>0</v>
      </c>
      <c r="O1112" s="9">
        <v>0</v>
      </c>
      <c r="Q1112" s="7">
        <v>0</v>
      </c>
      <c r="R1112" s="10">
        <v>0</v>
      </c>
      <c r="S1112" s="10">
        <v>0</v>
      </c>
      <c r="U1112" s="7">
        <v>0</v>
      </c>
      <c r="V1112" s="17">
        <v>0</v>
      </c>
      <c r="W1112" s="17">
        <v>0</v>
      </c>
      <c r="Y1112" s="7">
        <v>167</v>
      </c>
      <c r="Z1112" s="14">
        <v>10</v>
      </c>
      <c r="AA1112" s="14">
        <v>582</v>
      </c>
      <c r="AB1112" s="14" t="s">
        <v>3</v>
      </c>
      <c r="AC1112" s="7">
        <v>-1</v>
      </c>
      <c r="AD1112" s="18">
        <v>0</v>
      </c>
      <c r="AE1112" s="18">
        <v>0</v>
      </c>
      <c r="AG1112" s="16">
        <v>2.22225653448</v>
      </c>
      <c r="AH1112" s="16">
        <v>0.30094699870699998</v>
      </c>
      <c r="AI1112" s="6">
        <f>IF(L1112="Duinvlak",3,IF(L1112="Plantvlak",2,1))</f>
        <v>1</v>
      </c>
      <c r="AJ1112" s="6">
        <f>IF(P1112="Duinvlak",3,IF(M1112="Plantvlak",2,1))</f>
        <v>1</v>
      </c>
      <c r="AK1112" s="6">
        <f>IF(T1112="Duinvlak",3,IF(T1112="Plantvlak",2,1))</f>
        <v>1</v>
      </c>
      <c r="AL1112" s="6">
        <f>IF(X1112="Duinvlak",3,IF(X1112="Plantvlak",2,1))</f>
        <v>1</v>
      </c>
      <c r="AM1112" s="6">
        <f>IF(AB1112="Duinvlak",3,IF(AB1112="Plantvlak",2,1))</f>
        <v>2</v>
      </c>
      <c r="AN1112" s="6">
        <f>IF(AF1112="Duinvlak",3,IF(AF1112="Plantvlak",2,1))</f>
        <v>1</v>
      </c>
      <c r="AO1112">
        <f>AI1112*100000+AJ1112*10000+AK1112*1000+AL1112*100+AM1112*10+AN1112</f>
        <v>111121</v>
      </c>
    </row>
    <row r="1113" spans="1:41" ht="15" x14ac:dyDescent="0.25">
      <c r="A1113" s="7">
        <v>1548</v>
      </c>
      <c r="B1113" s="7">
        <v>40</v>
      </c>
      <c r="C1113" s="7">
        <v>101</v>
      </c>
      <c r="D1113" s="7">
        <v>494</v>
      </c>
      <c r="E1113" s="7">
        <v>764</v>
      </c>
      <c r="F1113" s="7">
        <v>-1</v>
      </c>
      <c r="G1113" s="7">
        <v>0</v>
      </c>
      <c r="H1113" s="7">
        <v>0</v>
      </c>
      <c r="I1113" s="7">
        <v>0</v>
      </c>
      <c r="J1113" s="11">
        <v>0</v>
      </c>
      <c r="K1113" s="11">
        <v>0</v>
      </c>
      <c r="M1113" s="7">
        <v>0</v>
      </c>
      <c r="N1113" s="9">
        <v>0</v>
      </c>
      <c r="O1113" s="9">
        <v>0</v>
      </c>
      <c r="Q1113" s="7">
        <v>0</v>
      </c>
      <c r="R1113" s="10">
        <v>0</v>
      </c>
      <c r="S1113" s="10">
        <v>0</v>
      </c>
      <c r="U1113" s="7">
        <v>0</v>
      </c>
      <c r="V1113" s="17">
        <v>0</v>
      </c>
      <c r="W1113" s="17">
        <v>0</v>
      </c>
      <c r="Y1113" s="7">
        <v>168</v>
      </c>
      <c r="Z1113" s="14">
        <v>10</v>
      </c>
      <c r="AA1113" s="14">
        <v>583</v>
      </c>
      <c r="AB1113" s="14" t="s">
        <v>3</v>
      </c>
      <c r="AC1113" s="7">
        <v>-1</v>
      </c>
      <c r="AD1113" s="18">
        <v>0</v>
      </c>
      <c r="AE1113" s="18">
        <v>0</v>
      </c>
      <c r="AG1113" s="16">
        <v>7.9014845534299996</v>
      </c>
      <c r="AH1113" s="16">
        <v>2.6719379996399999</v>
      </c>
      <c r="AI1113" s="6">
        <f>IF(L1113="Duinvlak",3,IF(L1113="Plantvlak",2,1))</f>
        <v>1</v>
      </c>
      <c r="AJ1113" s="6">
        <f>IF(P1113="Duinvlak",3,IF(M1113="Plantvlak",2,1))</f>
        <v>1</v>
      </c>
      <c r="AK1113" s="6">
        <f>IF(T1113="Duinvlak",3,IF(T1113="Plantvlak",2,1))</f>
        <v>1</v>
      </c>
      <c r="AL1113" s="6">
        <f>IF(X1113="Duinvlak",3,IF(X1113="Plantvlak",2,1))</f>
        <v>1</v>
      </c>
      <c r="AM1113" s="6">
        <f>IF(AB1113="Duinvlak",3,IF(AB1113="Plantvlak",2,1))</f>
        <v>2</v>
      </c>
      <c r="AN1113" s="6">
        <f>IF(AF1113="Duinvlak",3,IF(AF1113="Plantvlak",2,1))</f>
        <v>1</v>
      </c>
      <c r="AO1113">
        <f>AI1113*100000+AJ1113*10000+AK1113*1000+AL1113*100+AM1113*10+AN1113</f>
        <v>111121</v>
      </c>
    </row>
    <row r="1114" spans="1:41" ht="15" x14ac:dyDescent="0.25">
      <c r="A1114" s="7">
        <v>1549</v>
      </c>
      <c r="B1114" s="7">
        <v>40</v>
      </c>
      <c r="C1114" s="7">
        <v>101</v>
      </c>
      <c r="D1114" s="7">
        <v>495</v>
      </c>
      <c r="E1114" s="7">
        <v>765</v>
      </c>
      <c r="F1114" s="7">
        <v>-1</v>
      </c>
      <c r="G1114" s="7">
        <v>0</v>
      </c>
      <c r="H1114" s="7">
        <v>0</v>
      </c>
      <c r="I1114" s="7">
        <v>0</v>
      </c>
      <c r="J1114" s="11">
        <v>0</v>
      </c>
      <c r="K1114" s="11">
        <v>0</v>
      </c>
      <c r="M1114" s="7">
        <v>0</v>
      </c>
      <c r="N1114" s="9">
        <v>0</v>
      </c>
      <c r="O1114" s="9">
        <v>0</v>
      </c>
      <c r="Q1114" s="7">
        <v>0</v>
      </c>
      <c r="R1114" s="10">
        <v>0</v>
      </c>
      <c r="S1114" s="10">
        <v>0</v>
      </c>
      <c r="U1114" s="7">
        <v>0</v>
      </c>
      <c r="V1114" s="17">
        <v>0</v>
      </c>
      <c r="W1114" s="17">
        <v>0</v>
      </c>
      <c r="Y1114" s="7">
        <v>169</v>
      </c>
      <c r="Z1114" s="14">
        <v>10</v>
      </c>
      <c r="AA1114" s="14">
        <v>584</v>
      </c>
      <c r="AB1114" s="14" t="s">
        <v>3</v>
      </c>
      <c r="AC1114" s="7">
        <v>-1</v>
      </c>
      <c r="AD1114" s="18">
        <v>0</v>
      </c>
      <c r="AE1114" s="18">
        <v>0</v>
      </c>
      <c r="AG1114" s="16">
        <v>3.6870934457</v>
      </c>
      <c r="AH1114" s="16">
        <v>0.63280200109600004</v>
      </c>
      <c r="AI1114" s="6">
        <f>IF(L1114="Duinvlak",3,IF(L1114="Plantvlak",2,1))</f>
        <v>1</v>
      </c>
      <c r="AJ1114" s="6">
        <f>IF(P1114="Duinvlak",3,IF(M1114="Plantvlak",2,1))</f>
        <v>1</v>
      </c>
      <c r="AK1114" s="6">
        <f>IF(T1114="Duinvlak",3,IF(T1114="Plantvlak",2,1))</f>
        <v>1</v>
      </c>
      <c r="AL1114" s="6">
        <f>IF(X1114="Duinvlak",3,IF(X1114="Plantvlak",2,1))</f>
        <v>1</v>
      </c>
      <c r="AM1114" s="6">
        <f>IF(AB1114="Duinvlak",3,IF(AB1114="Plantvlak",2,1))</f>
        <v>2</v>
      </c>
      <c r="AN1114" s="6">
        <f>IF(AF1114="Duinvlak",3,IF(AF1114="Plantvlak",2,1))</f>
        <v>1</v>
      </c>
      <c r="AO1114">
        <f>AI1114*100000+AJ1114*10000+AK1114*1000+AL1114*100+AM1114*10+AN1114</f>
        <v>111121</v>
      </c>
    </row>
    <row r="1115" spans="1:41" ht="15" x14ac:dyDescent="0.25">
      <c r="A1115" s="7">
        <v>1550</v>
      </c>
      <c r="B1115" s="7">
        <v>40</v>
      </c>
      <c r="C1115" s="7">
        <v>101</v>
      </c>
      <c r="D1115" s="7">
        <v>496</v>
      </c>
      <c r="E1115" s="7">
        <v>766</v>
      </c>
      <c r="F1115" s="7">
        <v>-1</v>
      </c>
      <c r="G1115" s="7">
        <v>0</v>
      </c>
      <c r="H1115" s="7">
        <v>0</v>
      </c>
      <c r="I1115" s="7">
        <v>0</v>
      </c>
      <c r="J1115" s="11">
        <v>0</v>
      </c>
      <c r="K1115" s="11">
        <v>0</v>
      </c>
      <c r="M1115" s="7">
        <v>0</v>
      </c>
      <c r="N1115" s="9">
        <v>0</v>
      </c>
      <c r="O1115" s="9">
        <v>0</v>
      </c>
      <c r="Q1115" s="7">
        <v>0</v>
      </c>
      <c r="R1115" s="10">
        <v>0</v>
      </c>
      <c r="S1115" s="10">
        <v>0</v>
      </c>
      <c r="U1115" s="7">
        <v>0</v>
      </c>
      <c r="V1115" s="17">
        <v>0</v>
      </c>
      <c r="W1115" s="17">
        <v>0</v>
      </c>
      <c r="Y1115" s="7">
        <v>170</v>
      </c>
      <c r="Z1115" s="14">
        <v>10</v>
      </c>
      <c r="AA1115" s="14">
        <v>585</v>
      </c>
      <c r="AB1115" s="14" t="s">
        <v>3</v>
      </c>
      <c r="AC1115" s="7">
        <v>-1</v>
      </c>
      <c r="AD1115" s="18">
        <v>0</v>
      </c>
      <c r="AE1115" s="18">
        <v>0</v>
      </c>
      <c r="AG1115" s="16">
        <v>10.190974988500001</v>
      </c>
      <c r="AH1115" s="16">
        <v>4.6689815017900003</v>
      </c>
      <c r="AI1115" s="6">
        <f>IF(L1115="Duinvlak",3,IF(L1115="Plantvlak",2,1))</f>
        <v>1</v>
      </c>
      <c r="AJ1115" s="6">
        <f>IF(P1115="Duinvlak",3,IF(M1115="Plantvlak",2,1))</f>
        <v>1</v>
      </c>
      <c r="AK1115" s="6">
        <f>IF(T1115="Duinvlak",3,IF(T1115="Plantvlak",2,1))</f>
        <v>1</v>
      </c>
      <c r="AL1115" s="6">
        <f>IF(X1115="Duinvlak",3,IF(X1115="Plantvlak",2,1))</f>
        <v>1</v>
      </c>
      <c r="AM1115" s="6">
        <f>IF(AB1115="Duinvlak",3,IF(AB1115="Plantvlak",2,1))</f>
        <v>2</v>
      </c>
      <c r="AN1115" s="6">
        <f>IF(AF1115="Duinvlak",3,IF(AF1115="Plantvlak",2,1))</f>
        <v>1</v>
      </c>
      <c r="AO1115">
        <f>AI1115*100000+AJ1115*10000+AK1115*1000+AL1115*100+AM1115*10+AN1115</f>
        <v>111121</v>
      </c>
    </row>
    <row r="1116" spans="1:41" ht="15" x14ac:dyDescent="0.25">
      <c r="A1116" s="7">
        <v>1551</v>
      </c>
      <c r="B1116" s="7">
        <v>40</v>
      </c>
      <c r="C1116" s="7">
        <v>101</v>
      </c>
      <c r="D1116" s="7">
        <v>497</v>
      </c>
      <c r="E1116" s="7">
        <v>767</v>
      </c>
      <c r="F1116" s="7">
        <v>-1</v>
      </c>
      <c r="G1116" s="7">
        <v>0</v>
      </c>
      <c r="H1116" s="7">
        <v>0</v>
      </c>
      <c r="I1116" s="7">
        <v>0</v>
      </c>
      <c r="J1116" s="11">
        <v>0</v>
      </c>
      <c r="K1116" s="11">
        <v>0</v>
      </c>
      <c r="M1116" s="7">
        <v>0</v>
      </c>
      <c r="N1116" s="9">
        <v>0</v>
      </c>
      <c r="O1116" s="9">
        <v>0</v>
      </c>
      <c r="Q1116" s="7">
        <v>0</v>
      </c>
      <c r="R1116" s="10">
        <v>0</v>
      </c>
      <c r="S1116" s="10">
        <v>0</v>
      </c>
      <c r="U1116" s="7">
        <v>0</v>
      </c>
      <c r="V1116" s="17">
        <v>0</v>
      </c>
      <c r="W1116" s="17">
        <v>0</v>
      </c>
      <c r="Y1116" s="7">
        <v>171</v>
      </c>
      <c r="Z1116" s="14">
        <v>10</v>
      </c>
      <c r="AA1116" s="14">
        <v>586</v>
      </c>
      <c r="AB1116" s="14" t="s">
        <v>3</v>
      </c>
      <c r="AC1116" s="7">
        <v>-1</v>
      </c>
      <c r="AD1116" s="18">
        <v>0</v>
      </c>
      <c r="AE1116" s="18">
        <v>0</v>
      </c>
      <c r="AG1116" s="16">
        <v>10.897644949</v>
      </c>
      <c r="AH1116" s="16">
        <v>4.0177050000300003</v>
      </c>
      <c r="AI1116" s="6">
        <f>IF(L1116="Duinvlak",3,IF(L1116="Plantvlak",2,1))</f>
        <v>1</v>
      </c>
      <c r="AJ1116" s="6">
        <f>IF(P1116="Duinvlak",3,IF(M1116="Plantvlak",2,1))</f>
        <v>1</v>
      </c>
      <c r="AK1116" s="6">
        <f>IF(T1116="Duinvlak",3,IF(T1116="Plantvlak",2,1))</f>
        <v>1</v>
      </c>
      <c r="AL1116" s="6">
        <f>IF(X1116="Duinvlak",3,IF(X1116="Plantvlak",2,1))</f>
        <v>1</v>
      </c>
      <c r="AM1116" s="6">
        <f>IF(AB1116="Duinvlak",3,IF(AB1116="Plantvlak",2,1))</f>
        <v>2</v>
      </c>
      <c r="AN1116" s="6">
        <f>IF(AF1116="Duinvlak",3,IF(AF1116="Plantvlak",2,1))</f>
        <v>1</v>
      </c>
      <c r="AO1116">
        <f>AI1116*100000+AJ1116*10000+AK1116*1000+AL1116*100+AM1116*10+AN1116</f>
        <v>111121</v>
      </c>
    </row>
    <row r="1117" spans="1:41" ht="15" x14ac:dyDescent="0.25">
      <c r="A1117" s="7">
        <v>1552</v>
      </c>
      <c r="B1117" s="7">
        <v>40</v>
      </c>
      <c r="C1117" s="7">
        <v>101</v>
      </c>
      <c r="D1117" s="7">
        <v>498</v>
      </c>
      <c r="E1117" s="7">
        <v>768</v>
      </c>
      <c r="F1117" s="7">
        <v>-1</v>
      </c>
      <c r="G1117" s="7">
        <v>0</v>
      </c>
      <c r="H1117" s="7">
        <v>0</v>
      </c>
      <c r="I1117" s="7">
        <v>0</v>
      </c>
      <c r="J1117" s="11">
        <v>0</v>
      </c>
      <c r="K1117" s="11">
        <v>0</v>
      </c>
      <c r="M1117" s="7">
        <v>0</v>
      </c>
      <c r="N1117" s="9">
        <v>0</v>
      </c>
      <c r="O1117" s="9">
        <v>0</v>
      </c>
      <c r="Q1117" s="7">
        <v>0</v>
      </c>
      <c r="R1117" s="10">
        <v>0</v>
      </c>
      <c r="S1117" s="10">
        <v>0</v>
      </c>
      <c r="U1117" s="7">
        <v>0</v>
      </c>
      <c r="V1117" s="17">
        <v>0</v>
      </c>
      <c r="W1117" s="17">
        <v>0</v>
      </c>
      <c r="Y1117" s="7">
        <v>172</v>
      </c>
      <c r="Z1117" s="14">
        <v>10</v>
      </c>
      <c r="AA1117" s="14">
        <v>587</v>
      </c>
      <c r="AB1117" s="14" t="s">
        <v>3</v>
      </c>
      <c r="AC1117" s="7">
        <v>-1</v>
      </c>
      <c r="AD1117" s="18">
        <v>0</v>
      </c>
      <c r="AE1117" s="18">
        <v>0</v>
      </c>
      <c r="AG1117" s="16">
        <v>2.2991784388499998</v>
      </c>
      <c r="AH1117" s="16">
        <v>0.35378950090099998</v>
      </c>
      <c r="AI1117" s="6">
        <f>IF(L1117="Duinvlak",3,IF(L1117="Plantvlak",2,1))</f>
        <v>1</v>
      </c>
      <c r="AJ1117" s="6">
        <f>IF(P1117="Duinvlak",3,IF(M1117="Plantvlak",2,1))</f>
        <v>1</v>
      </c>
      <c r="AK1117" s="6">
        <f>IF(T1117="Duinvlak",3,IF(T1117="Plantvlak",2,1))</f>
        <v>1</v>
      </c>
      <c r="AL1117" s="6">
        <f>IF(X1117="Duinvlak",3,IF(X1117="Plantvlak",2,1))</f>
        <v>1</v>
      </c>
      <c r="AM1117" s="6">
        <f>IF(AB1117="Duinvlak",3,IF(AB1117="Plantvlak",2,1))</f>
        <v>2</v>
      </c>
      <c r="AN1117" s="6">
        <f>IF(AF1117="Duinvlak",3,IF(AF1117="Plantvlak",2,1))</f>
        <v>1</v>
      </c>
      <c r="AO1117">
        <f>AI1117*100000+AJ1117*10000+AK1117*1000+AL1117*100+AM1117*10+AN1117</f>
        <v>111121</v>
      </c>
    </row>
    <row r="1118" spans="1:41" ht="15" x14ac:dyDescent="0.25">
      <c r="A1118" s="7">
        <v>1553</v>
      </c>
      <c r="B1118" s="7">
        <v>40</v>
      </c>
      <c r="C1118" s="7">
        <v>101</v>
      </c>
      <c r="D1118" s="7">
        <v>499</v>
      </c>
      <c r="E1118" s="7">
        <v>769</v>
      </c>
      <c r="F1118" s="7">
        <v>-1</v>
      </c>
      <c r="G1118" s="7">
        <v>0</v>
      </c>
      <c r="H1118" s="7">
        <v>0</v>
      </c>
      <c r="I1118" s="7">
        <v>0</v>
      </c>
      <c r="J1118" s="11">
        <v>0</v>
      </c>
      <c r="K1118" s="11">
        <v>0</v>
      </c>
      <c r="M1118" s="7">
        <v>0</v>
      </c>
      <c r="N1118" s="9">
        <v>0</v>
      </c>
      <c r="O1118" s="9">
        <v>0</v>
      </c>
      <c r="Q1118" s="7">
        <v>0</v>
      </c>
      <c r="R1118" s="10">
        <v>0</v>
      </c>
      <c r="S1118" s="10">
        <v>0</v>
      </c>
      <c r="U1118" s="7">
        <v>0</v>
      </c>
      <c r="V1118" s="17">
        <v>0</v>
      </c>
      <c r="W1118" s="17">
        <v>0</v>
      </c>
      <c r="Y1118" s="7">
        <v>173</v>
      </c>
      <c r="Z1118" s="14">
        <v>10</v>
      </c>
      <c r="AA1118" s="14">
        <v>588</v>
      </c>
      <c r="AB1118" s="14" t="s">
        <v>3</v>
      </c>
      <c r="AC1118" s="7">
        <v>-1</v>
      </c>
      <c r="AD1118" s="18">
        <v>0</v>
      </c>
      <c r="AE1118" s="18">
        <v>0</v>
      </c>
      <c r="AG1118" s="16">
        <v>3.5817101932100002</v>
      </c>
      <c r="AH1118" s="16">
        <v>0.520402500331</v>
      </c>
      <c r="AI1118" s="6">
        <f>IF(L1118="Duinvlak",3,IF(L1118="Plantvlak",2,1))</f>
        <v>1</v>
      </c>
      <c r="AJ1118" s="6">
        <f>IF(P1118="Duinvlak",3,IF(M1118="Plantvlak",2,1))</f>
        <v>1</v>
      </c>
      <c r="AK1118" s="6">
        <f>IF(T1118="Duinvlak",3,IF(T1118="Plantvlak",2,1))</f>
        <v>1</v>
      </c>
      <c r="AL1118" s="6">
        <f>IF(X1118="Duinvlak",3,IF(X1118="Plantvlak",2,1))</f>
        <v>1</v>
      </c>
      <c r="AM1118" s="6">
        <f>IF(AB1118="Duinvlak",3,IF(AB1118="Plantvlak",2,1))</f>
        <v>2</v>
      </c>
      <c r="AN1118" s="6">
        <f>IF(AF1118="Duinvlak",3,IF(AF1118="Plantvlak",2,1))</f>
        <v>1</v>
      </c>
      <c r="AO1118">
        <f>AI1118*100000+AJ1118*10000+AK1118*1000+AL1118*100+AM1118*10+AN1118</f>
        <v>111121</v>
      </c>
    </row>
    <row r="1119" spans="1:41" ht="15" x14ac:dyDescent="0.25">
      <c r="A1119" s="7">
        <v>1554</v>
      </c>
      <c r="B1119" s="7">
        <v>40</v>
      </c>
      <c r="C1119" s="7">
        <v>101</v>
      </c>
      <c r="D1119" s="7">
        <v>500</v>
      </c>
      <c r="E1119" s="7">
        <v>770</v>
      </c>
      <c r="F1119" s="7">
        <v>-1</v>
      </c>
      <c r="G1119" s="7">
        <v>0</v>
      </c>
      <c r="H1119" s="7">
        <v>0</v>
      </c>
      <c r="I1119" s="7">
        <v>0</v>
      </c>
      <c r="J1119" s="11">
        <v>0</v>
      </c>
      <c r="K1119" s="11">
        <v>0</v>
      </c>
      <c r="M1119" s="7">
        <v>0</v>
      </c>
      <c r="N1119" s="9">
        <v>0</v>
      </c>
      <c r="O1119" s="9">
        <v>0</v>
      </c>
      <c r="Q1119" s="7">
        <v>0</v>
      </c>
      <c r="R1119" s="10">
        <v>0</v>
      </c>
      <c r="S1119" s="10">
        <v>0</v>
      </c>
      <c r="U1119" s="7">
        <v>0</v>
      </c>
      <c r="V1119" s="17">
        <v>0</v>
      </c>
      <c r="W1119" s="17">
        <v>0</v>
      </c>
      <c r="Y1119" s="7">
        <v>174</v>
      </c>
      <c r="Z1119" s="14">
        <v>10</v>
      </c>
      <c r="AA1119" s="14">
        <v>589</v>
      </c>
      <c r="AB1119" s="14" t="s">
        <v>3</v>
      </c>
      <c r="AC1119" s="7">
        <v>-1</v>
      </c>
      <c r="AD1119" s="18">
        <v>0</v>
      </c>
      <c r="AE1119" s="18">
        <v>0</v>
      </c>
      <c r="AG1119" s="16">
        <v>2.0582697187300001</v>
      </c>
      <c r="AH1119" s="16">
        <v>0.28197200017899998</v>
      </c>
      <c r="AI1119" s="6">
        <f>IF(L1119="Duinvlak",3,IF(L1119="Plantvlak",2,1))</f>
        <v>1</v>
      </c>
      <c r="AJ1119" s="6">
        <f>IF(P1119="Duinvlak",3,IF(M1119="Plantvlak",2,1))</f>
        <v>1</v>
      </c>
      <c r="AK1119" s="6">
        <f>IF(T1119="Duinvlak",3,IF(T1119="Plantvlak",2,1))</f>
        <v>1</v>
      </c>
      <c r="AL1119" s="6">
        <f>IF(X1119="Duinvlak",3,IF(X1119="Plantvlak",2,1))</f>
        <v>1</v>
      </c>
      <c r="AM1119" s="6">
        <f>IF(AB1119="Duinvlak",3,IF(AB1119="Plantvlak",2,1))</f>
        <v>2</v>
      </c>
      <c r="AN1119" s="6">
        <f>IF(AF1119="Duinvlak",3,IF(AF1119="Plantvlak",2,1))</f>
        <v>1</v>
      </c>
      <c r="AO1119">
        <f>AI1119*100000+AJ1119*10000+AK1119*1000+AL1119*100+AM1119*10+AN1119</f>
        <v>111121</v>
      </c>
    </row>
    <row r="1120" spans="1:41" ht="15" x14ac:dyDescent="0.25">
      <c r="A1120" s="7">
        <v>1555</v>
      </c>
      <c r="B1120" s="7">
        <v>40</v>
      </c>
      <c r="C1120" s="7">
        <v>101</v>
      </c>
      <c r="D1120" s="7">
        <v>501</v>
      </c>
      <c r="E1120" s="7">
        <v>771</v>
      </c>
      <c r="F1120" s="7">
        <v>-1</v>
      </c>
      <c r="G1120" s="7">
        <v>0</v>
      </c>
      <c r="H1120" s="7">
        <v>0</v>
      </c>
      <c r="I1120" s="7">
        <v>0</v>
      </c>
      <c r="J1120" s="11">
        <v>0</v>
      </c>
      <c r="K1120" s="11">
        <v>0</v>
      </c>
      <c r="M1120" s="7">
        <v>0</v>
      </c>
      <c r="N1120" s="9">
        <v>0</v>
      </c>
      <c r="O1120" s="9">
        <v>0</v>
      </c>
      <c r="Q1120" s="7">
        <v>0</v>
      </c>
      <c r="R1120" s="10">
        <v>0</v>
      </c>
      <c r="S1120" s="10">
        <v>0</v>
      </c>
      <c r="U1120" s="7">
        <v>0</v>
      </c>
      <c r="V1120" s="17">
        <v>0</v>
      </c>
      <c r="W1120" s="17">
        <v>0</v>
      </c>
      <c r="Y1120" s="7">
        <v>175</v>
      </c>
      <c r="Z1120" s="14">
        <v>10</v>
      </c>
      <c r="AA1120" s="14">
        <v>590</v>
      </c>
      <c r="AB1120" s="14" t="s">
        <v>3</v>
      </c>
      <c r="AC1120" s="7">
        <v>-1</v>
      </c>
      <c r="AD1120" s="18">
        <v>0</v>
      </c>
      <c r="AE1120" s="18">
        <v>0</v>
      </c>
      <c r="AG1120" s="16">
        <v>2.1217768377500001</v>
      </c>
      <c r="AH1120" s="16">
        <v>0.31921199964300001</v>
      </c>
      <c r="AI1120" s="6">
        <f>IF(L1120="Duinvlak",3,IF(L1120="Plantvlak",2,1))</f>
        <v>1</v>
      </c>
      <c r="AJ1120" s="6">
        <f>IF(P1120="Duinvlak",3,IF(M1120="Plantvlak",2,1))</f>
        <v>1</v>
      </c>
      <c r="AK1120" s="6">
        <f>IF(T1120="Duinvlak",3,IF(T1120="Plantvlak",2,1))</f>
        <v>1</v>
      </c>
      <c r="AL1120" s="6">
        <f>IF(X1120="Duinvlak",3,IF(X1120="Plantvlak",2,1))</f>
        <v>1</v>
      </c>
      <c r="AM1120" s="6">
        <f>IF(AB1120="Duinvlak",3,IF(AB1120="Plantvlak",2,1))</f>
        <v>2</v>
      </c>
      <c r="AN1120" s="6">
        <f>IF(AF1120="Duinvlak",3,IF(AF1120="Plantvlak",2,1))</f>
        <v>1</v>
      </c>
      <c r="AO1120">
        <f>AI1120*100000+AJ1120*10000+AK1120*1000+AL1120*100+AM1120*10+AN1120</f>
        <v>111121</v>
      </c>
    </row>
    <row r="1121" spans="1:41" ht="15" x14ac:dyDescent="0.25">
      <c r="A1121" s="7">
        <v>1556</v>
      </c>
      <c r="B1121" s="7">
        <v>40</v>
      </c>
      <c r="C1121" s="7">
        <v>101</v>
      </c>
      <c r="D1121" s="7">
        <v>502</v>
      </c>
      <c r="E1121" s="7">
        <v>772</v>
      </c>
      <c r="F1121" s="7">
        <v>-1</v>
      </c>
      <c r="G1121" s="7">
        <v>0</v>
      </c>
      <c r="H1121" s="7">
        <v>0</v>
      </c>
      <c r="I1121" s="7">
        <v>0</v>
      </c>
      <c r="J1121" s="11">
        <v>0</v>
      </c>
      <c r="K1121" s="11">
        <v>0</v>
      </c>
      <c r="M1121" s="7">
        <v>0</v>
      </c>
      <c r="N1121" s="9">
        <v>0</v>
      </c>
      <c r="O1121" s="9">
        <v>0</v>
      </c>
      <c r="Q1121" s="7">
        <v>0</v>
      </c>
      <c r="R1121" s="10">
        <v>0</v>
      </c>
      <c r="S1121" s="10">
        <v>0</v>
      </c>
      <c r="U1121" s="7">
        <v>0</v>
      </c>
      <c r="V1121" s="17">
        <v>0</v>
      </c>
      <c r="W1121" s="17">
        <v>0</v>
      </c>
      <c r="Y1121" s="7">
        <v>176</v>
      </c>
      <c r="Z1121" s="14">
        <v>10</v>
      </c>
      <c r="AA1121" s="14">
        <v>591</v>
      </c>
      <c r="AB1121" s="14" t="s">
        <v>3</v>
      </c>
      <c r="AC1121" s="7">
        <v>-1</v>
      </c>
      <c r="AD1121" s="18">
        <v>0</v>
      </c>
      <c r="AE1121" s="18">
        <v>0</v>
      </c>
      <c r="AG1121" s="16">
        <v>1.98868305105</v>
      </c>
      <c r="AH1121" s="16">
        <v>0.27697550021</v>
      </c>
      <c r="AI1121" s="6">
        <f>IF(L1121="Duinvlak",3,IF(L1121="Plantvlak",2,1))</f>
        <v>1</v>
      </c>
      <c r="AJ1121" s="6">
        <f>IF(P1121="Duinvlak",3,IF(M1121="Plantvlak",2,1))</f>
        <v>1</v>
      </c>
      <c r="AK1121" s="6">
        <f>IF(T1121="Duinvlak",3,IF(T1121="Plantvlak",2,1))</f>
        <v>1</v>
      </c>
      <c r="AL1121" s="6">
        <f>IF(X1121="Duinvlak",3,IF(X1121="Plantvlak",2,1))</f>
        <v>1</v>
      </c>
      <c r="AM1121" s="6">
        <f>IF(AB1121="Duinvlak",3,IF(AB1121="Plantvlak",2,1))</f>
        <v>2</v>
      </c>
      <c r="AN1121" s="6">
        <f>IF(AF1121="Duinvlak",3,IF(AF1121="Plantvlak",2,1))</f>
        <v>1</v>
      </c>
      <c r="AO1121">
        <f>AI1121*100000+AJ1121*10000+AK1121*1000+AL1121*100+AM1121*10+AN1121</f>
        <v>111121</v>
      </c>
    </row>
    <row r="1122" spans="1:41" ht="15" x14ac:dyDescent="0.25">
      <c r="A1122" s="7">
        <v>1557</v>
      </c>
      <c r="B1122" s="7">
        <v>40</v>
      </c>
      <c r="C1122" s="7">
        <v>101</v>
      </c>
      <c r="D1122" s="7">
        <v>503</v>
      </c>
      <c r="E1122" s="7">
        <v>773</v>
      </c>
      <c r="F1122" s="7">
        <v>-1</v>
      </c>
      <c r="G1122" s="7">
        <v>0</v>
      </c>
      <c r="H1122" s="7">
        <v>0</v>
      </c>
      <c r="I1122" s="7">
        <v>0</v>
      </c>
      <c r="J1122" s="11">
        <v>0</v>
      </c>
      <c r="K1122" s="11">
        <v>0</v>
      </c>
      <c r="M1122" s="7">
        <v>0</v>
      </c>
      <c r="N1122" s="9">
        <v>0</v>
      </c>
      <c r="O1122" s="9">
        <v>0</v>
      </c>
      <c r="Q1122" s="7">
        <v>0</v>
      </c>
      <c r="R1122" s="10">
        <v>0</v>
      </c>
      <c r="S1122" s="10">
        <v>0</v>
      </c>
      <c r="U1122" s="7">
        <v>0</v>
      </c>
      <c r="V1122" s="17">
        <v>0</v>
      </c>
      <c r="W1122" s="17">
        <v>0</v>
      </c>
      <c r="Y1122" s="7">
        <v>177</v>
      </c>
      <c r="Z1122" s="14">
        <v>10</v>
      </c>
      <c r="AA1122" s="14">
        <v>592</v>
      </c>
      <c r="AB1122" s="14" t="s">
        <v>3</v>
      </c>
      <c r="AC1122" s="7">
        <v>-1</v>
      </c>
      <c r="AD1122" s="18">
        <v>0</v>
      </c>
      <c r="AE1122" s="18">
        <v>0</v>
      </c>
      <c r="AG1122" s="16">
        <v>1.7379117182599999</v>
      </c>
      <c r="AH1122" s="16">
        <v>0.205830998879</v>
      </c>
      <c r="AI1122" s="6">
        <f>IF(L1122="Duinvlak",3,IF(L1122="Plantvlak",2,1))</f>
        <v>1</v>
      </c>
      <c r="AJ1122" s="6">
        <f>IF(P1122="Duinvlak",3,IF(M1122="Plantvlak",2,1))</f>
        <v>1</v>
      </c>
      <c r="AK1122" s="6">
        <f>IF(T1122="Duinvlak",3,IF(T1122="Plantvlak",2,1))</f>
        <v>1</v>
      </c>
      <c r="AL1122" s="6">
        <f>IF(X1122="Duinvlak",3,IF(X1122="Plantvlak",2,1))</f>
        <v>1</v>
      </c>
      <c r="AM1122" s="6">
        <f>IF(AB1122="Duinvlak",3,IF(AB1122="Plantvlak",2,1))</f>
        <v>2</v>
      </c>
      <c r="AN1122" s="6">
        <f>IF(AF1122="Duinvlak",3,IF(AF1122="Plantvlak",2,1))</f>
        <v>1</v>
      </c>
      <c r="AO1122">
        <f>AI1122*100000+AJ1122*10000+AK1122*1000+AL1122*100+AM1122*10+AN1122</f>
        <v>111121</v>
      </c>
    </row>
    <row r="1123" spans="1:41" ht="15" x14ac:dyDescent="0.25">
      <c r="A1123" s="7">
        <v>1558</v>
      </c>
      <c r="B1123" s="7">
        <v>40</v>
      </c>
      <c r="C1123" s="7">
        <v>101</v>
      </c>
      <c r="D1123" s="7">
        <v>504</v>
      </c>
      <c r="E1123" s="7">
        <v>774</v>
      </c>
      <c r="F1123" s="7">
        <v>-1</v>
      </c>
      <c r="G1123" s="7">
        <v>0</v>
      </c>
      <c r="H1123" s="7">
        <v>0</v>
      </c>
      <c r="I1123" s="7">
        <v>0</v>
      </c>
      <c r="J1123" s="11">
        <v>0</v>
      </c>
      <c r="K1123" s="11">
        <v>0</v>
      </c>
      <c r="M1123" s="7">
        <v>0</v>
      </c>
      <c r="N1123" s="9">
        <v>0</v>
      </c>
      <c r="O1123" s="9">
        <v>0</v>
      </c>
      <c r="Q1123" s="7">
        <v>0</v>
      </c>
      <c r="R1123" s="10">
        <v>0</v>
      </c>
      <c r="S1123" s="10">
        <v>0</v>
      </c>
      <c r="U1123" s="7">
        <v>0</v>
      </c>
      <c r="V1123" s="17">
        <v>0</v>
      </c>
      <c r="W1123" s="17">
        <v>0</v>
      </c>
      <c r="Y1123" s="7">
        <v>178</v>
      </c>
      <c r="Z1123" s="14">
        <v>10</v>
      </c>
      <c r="AA1123" s="14">
        <v>593</v>
      </c>
      <c r="AB1123" s="14" t="s">
        <v>3</v>
      </c>
      <c r="AC1123" s="7">
        <v>-1</v>
      </c>
      <c r="AD1123" s="18">
        <v>0</v>
      </c>
      <c r="AE1123" s="18">
        <v>0</v>
      </c>
      <c r="AG1123" s="16">
        <v>18.686420454499999</v>
      </c>
      <c r="AH1123" s="16">
        <v>4.4079395512200001</v>
      </c>
      <c r="AI1123" s="6">
        <f>IF(L1123="Duinvlak",3,IF(L1123="Plantvlak",2,1))</f>
        <v>1</v>
      </c>
      <c r="AJ1123" s="6">
        <f>IF(P1123="Duinvlak",3,IF(M1123="Plantvlak",2,1))</f>
        <v>1</v>
      </c>
      <c r="AK1123" s="6">
        <f>IF(T1123="Duinvlak",3,IF(T1123="Plantvlak",2,1))</f>
        <v>1</v>
      </c>
      <c r="AL1123" s="6">
        <f>IF(X1123="Duinvlak",3,IF(X1123="Plantvlak",2,1))</f>
        <v>1</v>
      </c>
      <c r="AM1123" s="6">
        <f>IF(AB1123="Duinvlak",3,IF(AB1123="Plantvlak",2,1))</f>
        <v>2</v>
      </c>
      <c r="AN1123" s="6">
        <f>IF(AF1123="Duinvlak",3,IF(AF1123="Plantvlak",2,1))</f>
        <v>1</v>
      </c>
      <c r="AO1123">
        <f>AI1123*100000+AJ1123*10000+AK1123*1000+AL1123*100+AM1123*10+AN1123</f>
        <v>111121</v>
      </c>
    </row>
    <row r="1124" spans="1:41" ht="15" x14ac:dyDescent="0.25">
      <c r="A1124" s="7">
        <v>1559</v>
      </c>
      <c r="B1124" s="7">
        <v>40</v>
      </c>
      <c r="C1124" s="7">
        <v>101</v>
      </c>
      <c r="D1124" s="7">
        <v>505</v>
      </c>
      <c r="E1124" s="7">
        <v>775</v>
      </c>
      <c r="F1124" s="7">
        <v>-1</v>
      </c>
      <c r="G1124" s="7">
        <v>0</v>
      </c>
      <c r="H1124" s="7">
        <v>0</v>
      </c>
      <c r="I1124" s="7">
        <v>0</v>
      </c>
      <c r="J1124" s="11">
        <v>0</v>
      </c>
      <c r="K1124" s="11">
        <v>0</v>
      </c>
      <c r="M1124" s="7">
        <v>0</v>
      </c>
      <c r="N1124" s="9">
        <v>0</v>
      </c>
      <c r="O1124" s="9">
        <v>0</v>
      </c>
      <c r="Q1124" s="7">
        <v>0</v>
      </c>
      <c r="R1124" s="10">
        <v>0</v>
      </c>
      <c r="S1124" s="10">
        <v>0</v>
      </c>
      <c r="U1124" s="7">
        <v>0</v>
      </c>
      <c r="V1124" s="17">
        <v>0</v>
      </c>
      <c r="W1124" s="17">
        <v>0</v>
      </c>
      <c r="Y1124" s="7">
        <v>179</v>
      </c>
      <c r="Z1124" s="14">
        <v>10</v>
      </c>
      <c r="AA1124" s="14">
        <v>594</v>
      </c>
      <c r="AB1124" s="14" t="s">
        <v>3</v>
      </c>
      <c r="AC1124" s="7">
        <v>-1</v>
      </c>
      <c r="AD1124" s="18">
        <v>0</v>
      </c>
      <c r="AE1124" s="18">
        <v>0</v>
      </c>
      <c r="AG1124" s="16">
        <v>7.2911682067800001</v>
      </c>
      <c r="AH1124" s="16">
        <v>1.87059680367</v>
      </c>
      <c r="AI1124" s="6">
        <f>IF(L1124="Duinvlak",3,IF(L1124="Plantvlak",2,1))</f>
        <v>1</v>
      </c>
      <c r="AJ1124" s="6">
        <f>IF(P1124="Duinvlak",3,IF(M1124="Plantvlak",2,1))</f>
        <v>1</v>
      </c>
      <c r="AK1124" s="6">
        <f>IF(T1124="Duinvlak",3,IF(T1124="Plantvlak",2,1))</f>
        <v>1</v>
      </c>
      <c r="AL1124" s="6">
        <f>IF(X1124="Duinvlak",3,IF(X1124="Plantvlak",2,1))</f>
        <v>1</v>
      </c>
      <c r="AM1124" s="6">
        <f>IF(AB1124="Duinvlak",3,IF(AB1124="Plantvlak",2,1))</f>
        <v>2</v>
      </c>
      <c r="AN1124" s="6">
        <f>IF(AF1124="Duinvlak",3,IF(AF1124="Plantvlak",2,1))</f>
        <v>1</v>
      </c>
      <c r="AO1124">
        <f>AI1124*100000+AJ1124*10000+AK1124*1000+AL1124*100+AM1124*10+AN1124</f>
        <v>111121</v>
      </c>
    </row>
    <row r="1125" spans="1:41" ht="15" x14ac:dyDescent="0.25">
      <c r="A1125" s="7">
        <v>1560</v>
      </c>
      <c r="B1125" s="7">
        <v>40</v>
      </c>
      <c r="C1125" s="7">
        <v>101</v>
      </c>
      <c r="D1125" s="7">
        <v>506</v>
      </c>
      <c r="E1125" s="7">
        <v>776</v>
      </c>
      <c r="F1125" s="7">
        <v>-1</v>
      </c>
      <c r="G1125" s="7">
        <v>0</v>
      </c>
      <c r="H1125" s="7">
        <v>0</v>
      </c>
      <c r="I1125" s="7">
        <v>0</v>
      </c>
      <c r="J1125" s="11">
        <v>0</v>
      </c>
      <c r="K1125" s="11">
        <v>0</v>
      </c>
      <c r="M1125" s="7">
        <v>0</v>
      </c>
      <c r="N1125" s="9">
        <v>0</v>
      </c>
      <c r="O1125" s="9">
        <v>0</v>
      </c>
      <c r="Q1125" s="7">
        <v>0</v>
      </c>
      <c r="R1125" s="10">
        <v>0</v>
      </c>
      <c r="S1125" s="10">
        <v>0</v>
      </c>
      <c r="U1125" s="7">
        <v>0</v>
      </c>
      <c r="V1125" s="17">
        <v>0</v>
      </c>
      <c r="W1125" s="17">
        <v>0</v>
      </c>
      <c r="Y1125" s="7">
        <v>180</v>
      </c>
      <c r="Z1125" s="14">
        <v>10</v>
      </c>
      <c r="AA1125" s="14">
        <v>595</v>
      </c>
      <c r="AB1125" s="14" t="s">
        <v>3</v>
      </c>
      <c r="AC1125" s="7">
        <v>-1</v>
      </c>
      <c r="AD1125" s="18">
        <v>0</v>
      </c>
      <c r="AE1125" s="18">
        <v>0</v>
      </c>
      <c r="AG1125" s="16">
        <v>1.0099746026500001</v>
      </c>
      <c r="AH1125" s="16">
        <v>4.5720499588000001E-2</v>
      </c>
      <c r="AI1125" s="6">
        <f>IF(L1125="Duinvlak",3,IF(L1125="Plantvlak",2,1))</f>
        <v>1</v>
      </c>
      <c r="AJ1125" s="6">
        <f>IF(P1125="Duinvlak",3,IF(M1125="Plantvlak",2,1))</f>
        <v>1</v>
      </c>
      <c r="AK1125" s="6">
        <f>IF(T1125="Duinvlak",3,IF(T1125="Plantvlak",2,1))</f>
        <v>1</v>
      </c>
      <c r="AL1125" s="6">
        <f>IF(X1125="Duinvlak",3,IF(X1125="Plantvlak",2,1))</f>
        <v>1</v>
      </c>
      <c r="AM1125" s="6">
        <f>IF(AB1125="Duinvlak",3,IF(AB1125="Plantvlak",2,1))</f>
        <v>2</v>
      </c>
      <c r="AN1125" s="6">
        <f>IF(AF1125="Duinvlak",3,IF(AF1125="Plantvlak",2,1))</f>
        <v>1</v>
      </c>
      <c r="AO1125">
        <f>AI1125*100000+AJ1125*10000+AK1125*1000+AL1125*100+AM1125*10+AN1125</f>
        <v>111121</v>
      </c>
    </row>
    <row r="1126" spans="1:41" ht="15" x14ac:dyDescent="0.25">
      <c r="A1126" s="7">
        <v>1561</v>
      </c>
      <c r="B1126" s="7">
        <v>40</v>
      </c>
      <c r="C1126" s="7">
        <v>101</v>
      </c>
      <c r="D1126" s="7">
        <v>507</v>
      </c>
      <c r="E1126" s="7">
        <v>777</v>
      </c>
      <c r="F1126" s="7">
        <v>-1</v>
      </c>
      <c r="G1126" s="7">
        <v>0</v>
      </c>
      <c r="H1126" s="7">
        <v>0</v>
      </c>
      <c r="I1126" s="7">
        <v>0</v>
      </c>
      <c r="J1126" s="11">
        <v>0</v>
      </c>
      <c r="K1126" s="11">
        <v>0</v>
      </c>
      <c r="M1126" s="7">
        <v>0</v>
      </c>
      <c r="N1126" s="9">
        <v>0</v>
      </c>
      <c r="O1126" s="9">
        <v>0</v>
      </c>
      <c r="Q1126" s="7">
        <v>0</v>
      </c>
      <c r="R1126" s="10">
        <v>0</v>
      </c>
      <c r="S1126" s="10">
        <v>0</v>
      </c>
      <c r="U1126" s="7">
        <v>0</v>
      </c>
      <c r="V1126" s="17">
        <v>0</v>
      </c>
      <c r="W1126" s="17">
        <v>0</v>
      </c>
      <c r="Y1126" s="7">
        <v>181</v>
      </c>
      <c r="Z1126" s="14">
        <v>10</v>
      </c>
      <c r="AA1126" s="14">
        <v>596</v>
      </c>
      <c r="AB1126" s="14" t="s">
        <v>3</v>
      </c>
      <c r="AC1126" s="7">
        <v>-1</v>
      </c>
      <c r="AD1126" s="18">
        <v>0</v>
      </c>
      <c r="AE1126" s="18">
        <v>0</v>
      </c>
      <c r="AG1126" s="16">
        <v>3.06186711346</v>
      </c>
      <c r="AH1126" s="16">
        <v>0.56843500074200004</v>
      </c>
      <c r="AI1126" s="6">
        <f>IF(L1126="Duinvlak",3,IF(L1126="Plantvlak",2,1))</f>
        <v>1</v>
      </c>
      <c r="AJ1126" s="6">
        <f>IF(P1126="Duinvlak",3,IF(M1126="Plantvlak",2,1))</f>
        <v>1</v>
      </c>
      <c r="AK1126" s="6">
        <f>IF(T1126="Duinvlak",3,IF(T1126="Plantvlak",2,1))</f>
        <v>1</v>
      </c>
      <c r="AL1126" s="6">
        <f>IF(X1126="Duinvlak",3,IF(X1126="Plantvlak",2,1))</f>
        <v>1</v>
      </c>
      <c r="AM1126" s="6">
        <f>IF(AB1126="Duinvlak",3,IF(AB1126="Plantvlak",2,1))</f>
        <v>2</v>
      </c>
      <c r="AN1126" s="6">
        <f>IF(AF1126="Duinvlak",3,IF(AF1126="Plantvlak",2,1))</f>
        <v>1</v>
      </c>
      <c r="AO1126">
        <f>AI1126*100000+AJ1126*10000+AK1126*1000+AL1126*100+AM1126*10+AN1126</f>
        <v>111121</v>
      </c>
    </row>
    <row r="1127" spans="1:41" ht="15" x14ac:dyDescent="0.25">
      <c r="A1127" s="7">
        <v>1562</v>
      </c>
      <c r="B1127" s="7">
        <v>40</v>
      </c>
      <c r="C1127" s="7">
        <v>101</v>
      </c>
      <c r="D1127" s="7">
        <v>508</v>
      </c>
      <c r="E1127" s="7">
        <v>778</v>
      </c>
      <c r="F1127" s="7">
        <v>-1</v>
      </c>
      <c r="G1127" s="7">
        <v>0</v>
      </c>
      <c r="H1127" s="7">
        <v>0</v>
      </c>
      <c r="I1127" s="7">
        <v>0</v>
      </c>
      <c r="J1127" s="11">
        <v>0</v>
      </c>
      <c r="K1127" s="11">
        <v>0</v>
      </c>
      <c r="M1127" s="7">
        <v>0</v>
      </c>
      <c r="N1127" s="9">
        <v>0</v>
      </c>
      <c r="O1127" s="9">
        <v>0</v>
      </c>
      <c r="Q1127" s="7">
        <v>0</v>
      </c>
      <c r="R1127" s="10">
        <v>0</v>
      </c>
      <c r="S1127" s="10">
        <v>0</v>
      </c>
      <c r="U1127" s="7">
        <v>0</v>
      </c>
      <c r="V1127" s="17">
        <v>0</v>
      </c>
      <c r="W1127" s="17">
        <v>0</v>
      </c>
      <c r="Y1127" s="7">
        <v>182</v>
      </c>
      <c r="Z1127" s="14">
        <v>10</v>
      </c>
      <c r="AA1127" s="14">
        <v>597</v>
      </c>
      <c r="AB1127" s="14" t="s">
        <v>3</v>
      </c>
      <c r="AC1127" s="7">
        <v>-1</v>
      </c>
      <c r="AD1127" s="18">
        <v>0</v>
      </c>
      <c r="AE1127" s="18">
        <v>0</v>
      </c>
      <c r="AG1127" s="16">
        <v>6.1332665321000004</v>
      </c>
      <c r="AH1127" s="16">
        <v>1.7166519981099999</v>
      </c>
      <c r="AI1127" s="6">
        <f>IF(L1127="Duinvlak",3,IF(L1127="Plantvlak",2,1))</f>
        <v>1</v>
      </c>
      <c r="AJ1127" s="6">
        <f>IF(P1127="Duinvlak",3,IF(M1127="Plantvlak",2,1))</f>
        <v>1</v>
      </c>
      <c r="AK1127" s="6">
        <f>IF(T1127="Duinvlak",3,IF(T1127="Plantvlak",2,1))</f>
        <v>1</v>
      </c>
      <c r="AL1127" s="6">
        <f>IF(X1127="Duinvlak",3,IF(X1127="Plantvlak",2,1))</f>
        <v>1</v>
      </c>
      <c r="AM1127" s="6">
        <f>IF(AB1127="Duinvlak",3,IF(AB1127="Plantvlak",2,1))</f>
        <v>2</v>
      </c>
      <c r="AN1127" s="6">
        <f>IF(AF1127="Duinvlak",3,IF(AF1127="Plantvlak",2,1))</f>
        <v>1</v>
      </c>
      <c r="AO1127">
        <f>AI1127*100000+AJ1127*10000+AK1127*1000+AL1127*100+AM1127*10+AN1127</f>
        <v>111121</v>
      </c>
    </row>
    <row r="1128" spans="1:41" ht="15" x14ac:dyDescent="0.25">
      <c r="A1128" s="7">
        <v>1563</v>
      </c>
      <c r="B1128" s="7">
        <v>40</v>
      </c>
      <c r="C1128" s="7">
        <v>101</v>
      </c>
      <c r="D1128" s="7">
        <v>509</v>
      </c>
      <c r="E1128" s="7">
        <v>779</v>
      </c>
      <c r="F1128" s="7">
        <v>-1</v>
      </c>
      <c r="G1128" s="7">
        <v>0</v>
      </c>
      <c r="H1128" s="7">
        <v>0</v>
      </c>
      <c r="I1128" s="7">
        <v>0</v>
      </c>
      <c r="J1128" s="11">
        <v>0</v>
      </c>
      <c r="K1128" s="11">
        <v>0</v>
      </c>
      <c r="M1128" s="7">
        <v>0</v>
      </c>
      <c r="N1128" s="9">
        <v>0</v>
      </c>
      <c r="O1128" s="9">
        <v>0</v>
      </c>
      <c r="Q1128" s="7">
        <v>0</v>
      </c>
      <c r="R1128" s="10">
        <v>0</v>
      </c>
      <c r="S1128" s="10">
        <v>0</v>
      </c>
      <c r="U1128" s="7">
        <v>0</v>
      </c>
      <c r="V1128" s="17">
        <v>0</v>
      </c>
      <c r="W1128" s="17">
        <v>0</v>
      </c>
      <c r="Y1128" s="7">
        <v>183</v>
      </c>
      <c r="Z1128" s="14">
        <v>10</v>
      </c>
      <c r="AA1128" s="14">
        <v>598</v>
      </c>
      <c r="AB1128" s="14" t="s">
        <v>3</v>
      </c>
      <c r="AC1128" s="7">
        <v>-1</v>
      </c>
      <c r="AD1128" s="18">
        <v>0</v>
      </c>
      <c r="AE1128" s="18">
        <v>0</v>
      </c>
      <c r="AG1128" s="16">
        <v>1.4605403512199999</v>
      </c>
      <c r="AH1128" s="16">
        <v>0.122478000248</v>
      </c>
      <c r="AI1128" s="6">
        <f>IF(L1128="Duinvlak",3,IF(L1128="Plantvlak",2,1))</f>
        <v>1</v>
      </c>
      <c r="AJ1128" s="6">
        <f>IF(P1128="Duinvlak",3,IF(M1128="Plantvlak",2,1))</f>
        <v>1</v>
      </c>
      <c r="AK1128" s="6">
        <f>IF(T1128="Duinvlak",3,IF(T1128="Plantvlak",2,1))</f>
        <v>1</v>
      </c>
      <c r="AL1128" s="6">
        <f>IF(X1128="Duinvlak",3,IF(X1128="Plantvlak",2,1))</f>
        <v>1</v>
      </c>
      <c r="AM1128" s="6">
        <f>IF(AB1128="Duinvlak",3,IF(AB1128="Plantvlak",2,1))</f>
        <v>2</v>
      </c>
      <c r="AN1128" s="6">
        <f>IF(AF1128="Duinvlak",3,IF(AF1128="Plantvlak",2,1))</f>
        <v>1</v>
      </c>
      <c r="AO1128">
        <f>AI1128*100000+AJ1128*10000+AK1128*1000+AL1128*100+AM1128*10+AN1128</f>
        <v>111121</v>
      </c>
    </row>
    <row r="1129" spans="1:41" ht="15" x14ac:dyDescent="0.25">
      <c r="A1129" s="7">
        <v>181</v>
      </c>
      <c r="B1129" s="7">
        <v>1</v>
      </c>
      <c r="C1129" s="7">
        <v>4</v>
      </c>
      <c r="D1129" s="7">
        <v>584</v>
      </c>
      <c r="E1129" s="7">
        <v>-1</v>
      </c>
      <c r="F1129" s="7">
        <v>0</v>
      </c>
      <c r="G1129" s="7">
        <v>0</v>
      </c>
      <c r="H1129" s="7">
        <v>0</v>
      </c>
      <c r="I1129" s="7">
        <v>0</v>
      </c>
      <c r="J1129" s="11">
        <v>0</v>
      </c>
      <c r="K1129" s="11">
        <v>0</v>
      </c>
      <c r="M1129" s="7">
        <v>0</v>
      </c>
      <c r="N1129" s="9">
        <v>0</v>
      </c>
      <c r="O1129" s="9">
        <v>0</v>
      </c>
      <c r="Q1129" s="7">
        <v>0</v>
      </c>
      <c r="R1129" s="10">
        <v>0</v>
      </c>
      <c r="S1129" s="10">
        <v>0</v>
      </c>
      <c r="U1129" s="7">
        <v>0</v>
      </c>
      <c r="V1129" s="17">
        <v>0</v>
      </c>
      <c r="W1129" s="17">
        <v>0</v>
      </c>
      <c r="Y1129" s="7">
        <v>0</v>
      </c>
      <c r="Z1129" s="14">
        <v>0</v>
      </c>
      <c r="AA1129" s="14">
        <v>0</v>
      </c>
      <c r="AC1129" s="7">
        <v>29</v>
      </c>
      <c r="AD1129" s="18">
        <v>4</v>
      </c>
      <c r="AE1129" s="18">
        <v>23</v>
      </c>
      <c r="AF1129" s="18" t="s">
        <v>2</v>
      </c>
      <c r="AG1129" s="16">
        <v>3.9534347454600001</v>
      </c>
      <c r="AH1129" s="16">
        <v>1.05022249944</v>
      </c>
      <c r="AI1129" s="6">
        <f>IF(L1129="Duinvlak",3,IF(L1129="Plantvlak",2,1))</f>
        <v>1</v>
      </c>
      <c r="AJ1129" s="6">
        <f>IF(P1129="Duinvlak",3,IF(M1129="Plantvlak",2,1))</f>
        <v>1</v>
      </c>
      <c r="AK1129" s="6">
        <f>IF(T1129="Duinvlak",3,IF(T1129="Plantvlak",2,1))</f>
        <v>1</v>
      </c>
      <c r="AL1129" s="6">
        <f>IF(X1129="Duinvlak",3,IF(X1129="Plantvlak",2,1))</f>
        <v>1</v>
      </c>
      <c r="AM1129" s="6">
        <f>IF(AB1129="Duinvlak",3,IF(AB1129="Plantvlak",2,1))</f>
        <v>1</v>
      </c>
      <c r="AN1129" s="6">
        <f>IF(AF1129="Duinvlak",3,IF(AF1129="Plantvlak",2,1))</f>
        <v>3</v>
      </c>
      <c r="AO1129">
        <f>AI1129*100000+AJ1129*10000+AK1129*1000+AL1129*100+AM1129*10+AN1129</f>
        <v>111113</v>
      </c>
    </row>
    <row r="1130" spans="1:41" ht="15" x14ac:dyDescent="0.25">
      <c r="A1130" s="7">
        <v>182</v>
      </c>
      <c r="B1130" s="7">
        <v>1</v>
      </c>
      <c r="C1130" s="7">
        <v>4</v>
      </c>
      <c r="D1130" s="7">
        <v>623</v>
      </c>
      <c r="E1130" s="7">
        <v>-1</v>
      </c>
      <c r="F1130" s="7">
        <v>0</v>
      </c>
      <c r="G1130" s="7">
        <v>0</v>
      </c>
      <c r="H1130" s="7">
        <v>0</v>
      </c>
      <c r="I1130" s="7">
        <v>0</v>
      </c>
      <c r="J1130" s="11">
        <v>0</v>
      </c>
      <c r="K1130" s="11">
        <v>0</v>
      </c>
      <c r="M1130" s="7">
        <v>0</v>
      </c>
      <c r="N1130" s="9">
        <v>0</v>
      </c>
      <c r="O1130" s="9">
        <v>0</v>
      </c>
      <c r="Q1130" s="7">
        <v>0</v>
      </c>
      <c r="R1130" s="10">
        <v>0</v>
      </c>
      <c r="S1130" s="10">
        <v>0</v>
      </c>
      <c r="U1130" s="7">
        <v>0</v>
      </c>
      <c r="V1130" s="17">
        <v>0</v>
      </c>
      <c r="W1130" s="17">
        <v>0</v>
      </c>
      <c r="Y1130" s="7">
        <v>0</v>
      </c>
      <c r="Z1130" s="14">
        <v>0</v>
      </c>
      <c r="AA1130" s="14">
        <v>0</v>
      </c>
      <c r="AC1130" s="7">
        <v>68</v>
      </c>
      <c r="AD1130" s="18">
        <v>4</v>
      </c>
      <c r="AE1130" s="18">
        <v>62</v>
      </c>
      <c r="AF1130" s="18" t="s">
        <v>2</v>
      </c>
      <c r="AG1130" s="16">
        <v>20.0622739101</v>
      </c>
      <c r="AH1130" s="16">
        <v>11.6868544628</v>
      </c>
      <c r="AI1130" s="6">
        <f>IF(L1130="Duinvlak",3,IF(L1130="Plantvlak",2,1))</f>
        <v>1</v>
      </c>
      <c r="AJ1130" s="6">
        <f>IF(P1130="Duinvlak",3,IF(M1130="Plantvlak",2,1))</f>
        <v>1</v>
      </c>
      <c r="AK1130" s="6">
        <f>IF(T1130="Duinvlak",3,IF(T1130="Plantvlak",2,1))</f>
        <v>1</v>
      </c>
      <c r="AL1130" s="6">
        <f>IF(X1130="Duinvlak",3,IF(X1130="Plantvlak",2,1))</f>
        <v>1</v>
      </c>
      <c r="AM1130" s="6">
        <f>IF(AB1130="Duinvlak",3,IF(AB1130="Plantvlak",2,1))</f>
        <v>1</v>
      </c>
      <c r="AN1130" s="6">
        <f>IF(AF1130="Duinvlak",3,IF(AF1130="Plantvlak",2,1))</f>
        <v>3</v>
      </c>
      <c r="AO1130">
        <f>AI1130*100000+AJ1130*10000+AK1130*1000+AL1130*100+AM1130*10+AN1130</f>
        <v>111113</v>
      </c>
    </row>
    <row r="1131" spans="1:41" ht="15" x14ac:dyDescent="0.25">
      <c r="A1131" s="7">
        <v>183</v>
      </c>
      <c r="B1131" s="7">
        <v>1</v>
      </c>
      <c r="C1131" s="7">
        <v>4</v>
      </c>
      <c r="D1131" s="7">
        <v>646</v>
      </c>
      <c r="E1131" s="7">
        <v>-1</v>
      </c>
      <c r="F1131" s="7">
        <v>0</v>
      </c>
      <c r="G1131" s="7">
        <v>0</v>
      </c>
      <c r="H1131" s="7">
        <v>0</v>
      </c>
      <c r="I1131" s="7">
        <v>0</v>
      </c>
      <c r="J1131" s="11">
        <v>0</v>
      </c>
      <c r="K1131" s="11">
        <v>0</v>
      </c>
      <c r="M1131" s="7">
        <v>0</v>
      </c>
      <c r="N1131" s="9">
        <v>0</v>
      </c>
      <c r="O1131" s="9">
        <v>0</v>
      </c>
      <c r="Q1131" s="7">
        <v>0</v>
      </c>
      <c r="R1131" s="10">
        <v>0</v>
      </c>
      <c r="S1131" s="10">
        <v>0</v>
      </c>
      <c r="U1131" s="7">
        <v>0</v>
      </c>
      <c r="V1131" s="17">
        <v>0</v>
      </c>
      <c r="W1131" s="17">
        <v>0</v>
      </c>
      <c r="Y1131" s="7">
        <v>0</v>
      </c>
      <c r="Z1131" s="14">
        <v>0</v>
      </c>
      <c r="AA1131" s="14">
        <v>0</v>
      </c>
      <c r="AC1131" s="7">
        <v>91</v>
      </c>
      <c r="AD1131" s="18">
        <v>4</v>
      </c>
      <c r="AE1131" s="18">
        <v>84</v>
      </c>
      <c r="AF1131" s="18" t="s">
        <v>2</v>
      </c>
      <c r="AG1131" s="16">
        <v>12.4415655497</v>
      </c>
      <c r="AH1131" s="16">
        <v>6.3164914787599997</v>
      </c>
      <c r="AI1131" s="6">
        <f>IF(L1131="Duinvlak",3,IF(L1131="Plantvlak",2,1))</f>
        <v>1</v>
      </c>
      <c r="AJ1131" s="6">
        <f>IF(P1131="Duinvlak",3,IF(M1131="Plantvlak",2,1))</f>
        <v>1</v>
      </c>
      <c r="AK1131" s="6">
        <f>IF(T1131="Duinvlak",3,IF(T1131="Plantvlak",2,1))</f>
        <v>1</v>
      </c>
      <c r="AL1131" s="6">
        <f>IF(X1131="Duinvlak",3,IF(X1131="Plantvlak",2,1))</f>
        <v>1</v>
      </c>
      <c r="AM1131" s="6">
        <f>IF(AB1131="Duinvlak",3,IF(AB1131="Plantvlak",2,1))</f>
        <v>1</v>
      </c>
      <c r="AN1131" s="6">
        <f>IF(AF1131="Duinvlak",3,IF(AF1131="Plantvlak",2,1))</f>
        <v>3</v>
      </c>
      <c r="AO1131">
        <f>AI1131*100000+AJ1131*10000+AK1131*1000+AL1131*100+AM1131*10+AN1131</f>
        <v>111113</v>
      </c>
    </row>
    <row r="1132" spans="1:41" ht="15" x14ac:dyDescent="0.25">
      <c r="A1132" s="7">
        <v>184</v>
      </c>
      <c r="B1132" s="7">
        <v>1</v>
      </c>
      <c r="C1132" s="7">
        <v>4</v>
      </c>
      <c r="D1132" s="7">
        <v>651</v>
      </c>
      <c r="E1132" s="7">
        <v>-1</v>
      </c>
      <c r="F1132" s="7">
        <v>0</v>
      </c>
      <c r="G1132" s="7">
        <v>0</v>
      </c>
      <c r="H1132" s="7">
        <v>0</v>
      </c>
      <c r="I1132" s="7">
        <v>0</v>
      </c>
      <c r="J1132" s="11">
        <v>0</v>
      </c>
      <c r="K1132" s="11">
        <v>0</v>
      </c>
      <c r="M1132" s="7">
        <v>0</v>
      </c>
      <c r="N1132" s="9">
        <v>0</v>
      </c>
      <c r="O1132" s="9">
        <v>0</v>
      </c>
      <c r="Q1132" s="7">
        <v>0</v>
      </c>
      <c r="R1132" s="10">
        <v>0</v>
      </c>
      <c r="S1132" s="10">
        <v>0</v>
      </c>
      <c r="U1132" s="7">
        <v>0</v>
      </c>
      <c r="V1132" s="17">
        <v>0</v>
      </c>
      <c r="W1132" s="17">
        <v>0</v>
      </c>
      <c r="Y1132" s="7">
        <v>0</v>
      </c>
      <c r="Z1132" s="14">
        <v>0</v>
      </c>
      <c r="AA1132" s="14">
        <v>0</v>
      </c>
      <c r="AC1132" s="7">
        <v>96</v>
      </c>
      <c r="AD1132" s="18">
        <v>4</v>
      </c>
      <c r="AE1132" s="18">
        <v>88</v>
      </c>
      <c r="AF1132" s="18" t="s">
        <v>2</v>
      </c>
      <c r="AG1132" s="16">
        <v>26.5092751884</v>
      </c>
      <c r="AH1132" s="16">
        <v>9.4638466999500004</v>
      </c>
      <c r="AI1132" s="6">
        <f>IF(L1132="Duinvlak",3,IF(L1132="Plantvlak",2,1))</f>
        <v>1</v>
      </c>
      <c r="AJ1132" s="6">
        <f>IF(P1132="Duinvlak",3,IF(M1132="Plantvlak",2,1))</f>
        <v>1</v>
      </c>
      <c r="AK1132" s="6">
        <f>IF(T1132="Duinvlak",3,IF(T1132="Plantvlak",2,1))</f>
        <v>1</v>
      </c>
      <c r="AL1132" s="6">
        <f>IF(X1132="Duinvlak",3,IF(X1132="Plantvlak",2,1))</f>
        <v>1</v>
      </c>
      <c r="AM1132" s="6">
        <f>IF(AB1132="Duinvlak",3,IF(AB1132="Plantvlak",2,1))</f>
        <v>1</v>
      </c>
      <c r="AN1132" s="6">
        <f>IF(AF1132="Duinvlak",3,IF(AF1132="Plantvlak",2,1))</f>
        <v>3</v>
      </c>
      <c r="AO1132">
        <f>AI1132*100000+AJ1132*10000+AK1132*1000+AL1132*100+AM1132*10+AN1132</f>
        <v>111113</v>
      </c>
    </row>
    <row r="1133" spans="1:41" ht="15" x14ac:dyDescent="0.25">
      <c r="A1133" s="7">
        <v>185</v>
      </c>
      <c r="B1133" s="7">
        <v>1</v>
      </c>
      <c r="C1133" s="7">
        <v>4</v>
      </c>
      <c r="D1133" s="7">
        <v>708</v>
      </c>
      <c r="E1133" s="7">
        <v>-1</v>
      </c>
      <c r="F1133" s="7">
        <v>0</v>
      </c>
      <c r="G1133" s="7">
        <v>0</v>
      </c>
      <c r="H1133" s="7">
        <v>0</v>
      </c>
      <c r="I1133" s="7">
        <v>0</v>
      </c>
      <c r="J1133" s="11">
        <v>0</v>
      </c>
      <c r="K1133" s="11">
        <v>0</v>
      </c>
      <c r="M1133" s="7">
        <v>0</v>
      </c>
      <c r="N1133" s="9">
        <v>0</v>
      </c>
      <c r="O1133" s="9">
        <v>0</v>
      </c>
      <c r="Q1133" s="7">
        <v>0</v>
      </c>
      <c r="R1133" s="10">
        <v>0</v>
      </c>
      <c r="S1133" s="10">
        <v>0</v>
      </c>
      <c r="U1133" s="7">
        <v>0</v>
      </c>
      <c r="V1133" s="17">
        <v>0</v>
      </c>
      <c r="W1133" s="17">
        <v>0</v>
      </c>
      <c r="Y1133" s="7">
        <v>0</v>
      </c>
      <c r="Z1133" s="14">
        <v>0</v>
      </c>
      <c r="AA1133" s="14">
        <v>0</v>
      </c>
      <c r="AC1133" s="7">
        <v>153</v>
      </c>
      <c r="AD1133" s="18">
        <v>4</v>
      </c>
      <c r="AE1133" s="18">
        <v>201</v>
      </c>
      <c r="AF1133" s="18" t="s">
        <v>2</v>
      </c>
      <c r="AG1133" s="16">
        <v>63.7103940362</v>
      </c>
      <c r="AH1133" s="16">
        <v>64.543539209599999</v>
      </c>
      <c r="AI1133" s="6">
        <f>IF(L1133="Duinvlak",3,IF(L1133="Plantvlak",2,1))</f>
        <v>1</v>
      </c>
      <c r="AJ1133" s="6">
        <f>IF(P1133="Duinvlak",3,IF(M1133="Plantvlak",2,1))</f>
        <v>1</v>
      </c>
      <c r="AK1133" s="6">
        <f>IF(T1133="Duinvlak",3,IF(T1133="Plantvlak",2,1))</f>
        <v>1</v>
      </c>
      <c r="AL1133" s="6">
        <f>IF(X1133="Duinvlak",3,IF(X1133="Plantvlak",2,1))</f>
        <v>1</v>
      </c>
      <c r="AM1133" s="6">
        <f>IF(AB1133="Duinvlak",3,IF(AB1133="Plantvlak",2,1))</f>
        <v>1</v>
      </c>
      <c r="AN1133" s="6">
        <f>IF(AF1133="Duinvlak",3,IF(AF1133="Plantvlak",2,1))</f>
        <v>3</v>
      </c>
      <c r="AO1133">
        <f>AI1133*100000+AJ1133*10000+AK1133*1000+AL1133*100+AM1133*10+AN1133</f>
        <v>111113</v>
      </c>
    </row>
    <row r="1134" spans="1:41" ht="15" x14ac:dyDescent="0.25">
      <c r="A1134" s="7">
        <v>186</v>
      </c>
      <c r="B1134" s="7">
        <v>1</v>
      </c>
      <c r="C1134" s="7">
        <v>4</v>
      </c>
      <c r="D1134" s="7">
        <v>710</v>
      </c>
      <c r="E1134" s="7">
        <v>-1</v>
      </c>
      <c r="F1134" s="7">
        <v>0</v>
      </c>
      <c r="G1134" s="7">
        <v>0</v>
      </c>
      <c r="H1134" s="7">
        <v>0</v>
      </c>
      <c r="I1134" s="7">
        <v>0</v>
      </c>
      <c r="J1134" s="11">
        <v>0</v>
      </c>
      <c r="K1134" s="11">
        <v>0</v>
      </c>
      <c r="M1134" s="7">
        <v>0</v>
      </c>
      <c r="N1134" s="9">
        <v>0</v>
      </c>
      <c r="O1134" s="9">
        <v>0</v>
      </c>
      <c r="Q1134" s="7">
        <v>0</v>
      </c>
      <c r="R1134" s="10">
        <v>0</v>
      </c>
      <c r="S1134" s="10">
        <v>0</v>
      </c>
      <c r="U1134" s="7">
        <v>0</v>
      </c>
      <c r="V1134" s="17">
        <v>0</v>
      </c>
      <c r="W1134" s="17">
        <v>0</v>
      </c>
      <c r="Y1134" s="7">
        <v>0</v>
      </c>
      <c r="Z1134" s="14">
        <v>0</v>
      </c>
      <c r="AA1134" s="14">
        <v>0</v>
      </c>
      <c r="AC1134" s="7">
        <v>155</v>
      </c>
      <c r="AD1134" s="18">
        <v>4</v>
      </c>
      <c r="AE1134" s="18">
        <v>203</v>
      </c>
      <c r="AF1134" s="18" t="s">
        <v>2</v>
      </c>
      <c r="AG1134" s="16">
        <v>25.390888088400001</v>
      </c>
      <c r="AH1134" s="16">
        <v>24.663051944300001</v>
      </c>
      <c r="AI1134" s="6">
        <f>IF(L1134="Duinvlak",3,IF(L1134="Plantvlak",2,1))</f>
        <v>1</v>
      </c>
      <c r="AJ1134" s="6">
        <f>IF(P1134="Duinvlak",3,IF(M1134="Plantvlak",2,1))</f>
        <v>1</v>
      </c>
      <c r="AK1134" s="6">
        <f>IF(T1134="Duinvlak",3,IF(T1134="Plantvlak",2,1))</f>
        <v>1</v>
      </c>
      <c r="AL1134" s="6">
        <f>IF(X1134="Duinvlak",3,IF(X1134="Plantvlak",2,1))</f>
        <v>1</v>
      </c>
      <c r="AM1134" s="6">
        <f>IF(AB1134="Duinvlak",3,IF(AB1134="Plantvlak",2,1))</f>
        <v>1</v>
      </c>
      <c r="AN1134" s="6">
        <f>IF(AF1134="Duinvlak",3,IF(AF1134="Plantvlak",2,1))</f>
        <v>3</v>
      </c>
      <c r="AO1134">
        <f>AI1134*100000+AJ1134*10000+AK1134*1000+AL1134*100+AM1134*10+AN1134</f>
        <v>111113</v>
      </c>
    </row>
    <row r="1135" spans="1:41" ht="15" x14ac:dyDescent="0.25">
      <c r="A1135" s="7">
        <v>187</v>
      </c>
      <c r="B1135" s="7">
        <v>1</v>
      </c>
      <c r="C1135" s="7">
        <v>4</v>
      </c>
      <c r="D1135" s="7">
        <v>723</v>
      </c>
      <c r="E1135" s="7">
        <v>-1</v>
      </c>
      <c r="F1135" s="7">
        <v>0</v>
      </c>
      <c r="G1135" s="7">
        <v>0</v>
      </c>
      <c r="H1135" s="7">
        <v>0</v>
      </c>
      <c r="I1135" s="7">
        <v>0</v>
      </c>
      <c r="J1135" s="11">
        <v>0</v>
      </c>
      <c r="K1135" s="11">
        <v>0</v>
      </c>
      <c r="M1135" s="7">
        <v>0</v>
      </c>
      <c r="N1135" s="9">
        <v>0</v>
      </c>
      <c r="O1135" s="9">
        <v>0</v>
      </c>
      <c r="Q1135" s="7">
        <v>0</v>
      </c>
      <c r="R1135" s="10">
        <v>0</v>
      </c>
      <c r="S1135" s="10">
        <v>0</v>
      </c>
      <c r="U1135" s="7">
        <v>0</v>
      </c>
      <c r="V1135" s="17">
        <v>0</v>
      </c>
      <c r="W1135" s="17">
        <v>0</v>
      </c>
      <c r="Y1135" s="7">
        <v>0</v>
      </c>
      <c r="Z1135" s="14">
        <v>0</v>
      </c>
      <c r="AA1135" s="14">
        <v>0</v>
      </c>
      <c r="AC1135" s="7">
        <v>168</v>
      </c>
      <c r="AD1135" s="18">
        <v>4</v>
      </c>
      <c r="AE1135" s="18">
        <v>216</v>
      </c>
      <c r="AF1135" s="18" t="s">
        <v>2</v>
      </c>
      <c r="AG1135" s="16">
        <v>16.6555455769</v>
      </c>
      <c r="AH1135" s="16">
        <v>13.463675506</v>
      </c>
      <c r="AI1135" s="6">
        <f>IF(L1135="Duinvlak",3,IF(L1135="Plantvlak",2,1))</f>
        <v>1</v>
      </c>
      <c r="AJ1135" s="6">
        <f>IF(P1135="Duinvlak",3,IF(M1135="Plantvlak",2,1))</f>
        <v>1</v>
      </c>
      <c r="AK1135" s="6">
        <f>IF(T1135="Duinvlak",3,IF(T1135="Plantvlak",2,1))</f>
        <v>1</v>
      </c>
      <c r="AL1135" s="6">
        <f>IF(X1135="Duinvlak",3,IF(X1135="Plantvlak",2,1))</f>
        <v>1</v>
      </c>
      <c r="AM1135" s="6">
        <f>IF(AB1135="Duinvlak",3,IF(AB1135="Plantvlak",2,1))</f>
        <v>1</v>
      </c>
      <c r="AN1135" s="6">
        <f>IF(AF1135="Duinvlak",3,IF(AF1135="Plantvlak",2,1))</f>
        <v>3</v>
      </c>
      <c r="AO1135">
        <f>AI1135*100000+AJ1135*10000+AK1135*1000+AL1135*100+AM1135*10+AN1135</f>
        <v>111113</v>
      </c>
    </row>
    <row r="1136" spans="1:41" ht="15" x14ac:dyDescent="0.25">
      <c r="A1136" s="7">
        <v>188</v>
      </c>
      <c r="B1136" s="7">
        <v>1</v>
      </c>
      <c r="C1136" s="7">
        <v>4</v>
      </c>
      <c r="D1136" s="7">
        <v>742</v>
      </c>
      <c r="E1136" s="7">
        <v>-1</v>
      </c>
      <c r="F1136" s="7">
        <v>0</v>
      </c>
      <c r="G1136" s="7">
        <v>0</v>
      </c>
      <c r="H1136" s="7">
        <v>0</v>
      </c>
      <c r="I1136" s="7">
        <v>0</v>
      </c>
      <c r="J1136" s="11">
        <v>0</v>
      </c>
      <c r="K1136" s="11">
        <v>0</v>
      </c>
      <c r="M1136" s="7">
        <v>0</v>
      </c>
      <c r="N1136" s="9">
        <v>0</v>
      </c>
      <c r="O1136" s="9">
        <v>0</v>
      </c>
      <c r="Q1136" s="7">
        <v>0</v>
      </c>
      <c r="R1136" s="10">
        <v>0</v>
      </c>
      <c r="S1136" s="10">
        <v>0</v>
      </c>
      <c r="U1136" s="7">
        <v>0</v>
      </c>
      <c r="V1136" s="17">
        <v>0</v>
      </c>
      <c r="W1136" s="17">
        <v>0</v>
      </c>
      <c r="Y1136" s="7">
        <v>0</v>
      </c>
      <c r="Z1136" s="14">
        <v>0</v>
      </c>
      <c r="AA1136" s="14">
        <v>0</v>
      </c>
      <c r="AC1136" s="7">
        <v>187</v>
      </c>
      <c r="AD1136" s="18">
        <v>4</v>
      </c>
      <c r="AE1136" s="18">
        <v>236</v>
      </c>
      <c r="AF1136" s="18" t="s">
        <v>2</v>
      </c>
      <c r="AG1136" s="16">
        <v>21.059514807700001</v>
      </c>
      <c r="AH1136" s="16">
        <v>18.792124223599998</v>
      </c>
      <c r="AI1136" s="6">
        <f>IF(L1136="Duinvlak",3,IF(L1136="Plantvlak",2,1))</f>
        <v>1</v>
      </c>
      <c r="AJ1136" s="6">
        <f>IF(P1136="Duinvlak",3,IF(M1136="Plantvlak",2,1))</f>
        <v>1</v>
      </c>
      <c r="AK1136" s="6">
        <f>IF(T1136="Duinvlak",3,IF(T1136="Plantvlak",2,1))</f>
        <v>1</v>
      </c>
      <c r="AL1136" s="6">
        <f>IF(X1136="Duinvlak",3,IF(X1136="Plantvlak",2,1))</f>
        <v>1</v>
      </c>
      <c r="AM1136" s="6">
        <f>IF(AB1136="Duinvlak",3,IF(AB1136="Plantvlak",2,1))</f>
        <v>1</v>
      </c>
      <c r="AN1136" s="6">
        <f>IF(AF1136="Duinvlak",3,IF(AF1136="Plantvlak",2,1))</f>
        <v>3</v>
      </c>
      <c r="AO1136">
        <f>AI1136*100000+AJ1136*10000+AK1136*1000+AL1136*100+AM1136*10+AN1136</f>
        <v>111113</v>
      </c>
    </row>
    <row r="1137" spans="1:41" ht="15" x14ac:dyDescent="0.25">
      <c r="A1137" s="7">
        <v>189</v>
      </c>
      <c r="B1137" s="7">
        <v>1</v>
      </c>
      <c r="C1137" s="7">
        <v>4</v>
      </c>
      <c r="D1137" s="7">
        <v>745</v>
      </c>
      <c r="E1137" s="7">
        <v>-1</v>
      </c>
      <c r="F1137" s="7">
        <v>0</v>
      </c>
      <c r="G1137" s="7">
        <v>0</v>
      </c>
      <c r="H1137" s="7">
        <v>0</v>
      </c>
      <c r="I1137" s="7">
        <v>0</v>
      </c>
      <c r="J1137" s="11">
        <v>0</v>
      </c>
      <c r="K1137" s="11">
        <v>0</v>
      </c>
      <c r="M1137" s="7">
        <v>0</v>
      </c>
      <c r="N1137" s="9">
        <v>0</v>
      </c>
      <c r="O1137" s="9">
        <v>0</v>
      </c>
      <c r="Q1137" s="7">
        <v>0</v>
      </c>
      <c r="R1137" s="10">
        <v>0</v>
      </c>
      <c r="S1137" s="10">
        <v>0</v>
      </c>
      <c r="U1137" s="7">
        <v>0</v>
      </c>
      <c r="V1137" s="17">
        <v>0</v>
      </c>
      <c r="W1137" s="17">
        <v>0</v>
      </c>
      <c r="Y1137" s="7">
        <v>0</v>
      </c>
      <c r="Z1137" s="14">
        <v>0</v>
      </c>
      <c r="AA1137" s="14">
        <v>0</v>
      </c>
      <c r="AC1137" s="7">
        <v>190</v>
      </c>
      <c r="AD1137" s="18">
        <v>4</v>
      </c>
      <c r="AE1137" s="18">
        <v>238</v>
      </c>
      <c r="AF1137" s="18" t="s">
        <v>2</v>
      </c>
      <c r="AG1137" s="16">
        <v>15.083353050099999</v>
      </c>
      <c r="AH1137" s="16">
        <v>5.2161917776199997</v>
      </c>
      <c r="AI1137" s="6">
        <f>IF(L1137="Duinvlak",3,IF(L1137="Plantvlak",2,1))</f>
        <v>1</v>
      </c>
      <c r="AJ1137" s="6">
        <f>IF(P1137="Duinvlak",3,IF(M1137="Plantvlak",2,1))</f>
        <v>1</v>
      </c>
      <c r="AK1137" s="6">
        <f>IF(T1137="Duinvlak",3,IF(T1137="Plantvlak",2,1))</f>
        <v>1</v>
      </c>
      <c r="AL1137" s="6">
        <f>IF(X1137="Duinvlak",3,IF(X1137="Plantvlak",2,1))</f>
        <v>1</v>
      </c>
      <c r="AM1137" s="6">
        <f>IF(AB1137="Duinvlak",3,IF(AB1137="Plantvlak",2,1))</f>
        <v>1</v>
      </c>
      <c r="AN1137" s="6">
        <f>IF(AF1137="Duinvlak",3,IF(AF1137="Plantvlak",2,1))</f>
        <v>3</v>
      </c>
      <c r="AO1137">
        <f>AI1137*100000+AJ1137*10000+AK1137*1000+AL1137*100+AM1137*10+AN1137</f>
        <v>111113</v>
      </c>
    </row>
    <row r="1138" spans="1:41" ht="15" x14ac:dyDescent="0.25">
      <c r="A1138" s="7">
        <v>190</v>
      </c>
      <c r="B1138" s="7">
        <v>1</v>
      </c>
      <c r="C1138" s="7">
        <v>4</v>
      </c>
      <c r="D1138" s="7">
        <v>776</v>
      </c>
      <c r="E1138" s="7">
        <v>-1</v>
      </c>
      <c r="F1138" s="7">
        <v>0</v>
      </c>
      <c r="G1138" s="7">
        <v>0</v>
      </c>
      <c r="H1138" s="7">
        <v>0</v>
      </c>
      <c r="I1138" s="7">
        <v>0</v>
      </c>
      <c r="J1138" s="11">
        <v>0</v>
      </c>
      <c r="K1138" s="11">
        <v>0</v>
      </c>
      <c r="M1138" s="7">
        <v>0</v>
      </c>
      <c r="N1138" s="9">
        <v>0</v>
      </c>
      <c r="O1138" s="9">
        <v>0</v>
      </c>
      <c r="Q1138" s="7">
        <v>0</v>
      </c>
      <c r="R1138" s="10">
        <v>0</v>
      </c>
      <c r="S1138" s="10">
        <v>0</v>
      </c>
      <c r="U1138" s="7">
        <v>0</v>
      </c>
      <c r="V1138" s="17">
        <v>0</v>
      </c>
      <c r="W1138" s="17">
        <v>0</v>
      </c>
      <c r="Y1138" s="7">
        <v>0</v>
      </c>
      <c r="Z1138" s="14">
        <v>0</v>
      </c>
      <c r="AA1138" s="14">
        <v>0</v>
      </c>
      <c r="AC1138" s="7">
        <v>221</v>
      </c>
      <c r="AD1138" s="18">
        <v>4</v>
      </c>
      <c r="AE1138" s="18">
        <v>271</v>
      </c>
      <c r="AF1138" s="18" t="s">
        <v>2</v>
      </c>
      <c r="AG1138" s="16">
        <v>14.761717992199999</v>
      </c>
      <c r="AH1138" s="16">
        <v>6.0063682911500003</v>
      </c>
      <c r="AI1138" s="6">
        <f>IF(L1138="Duinvlak",3,IF(L1138="Plantvlak",2,1))</f>
        <v>1</v>
      </c>
      <c r="AJ1138" s="6">
        <f>IF(P1138="Duinvlak",3,IF(M1138="Plantvlak",2,1))</f>
        <v>1</v>
      </c>
      <c r="AK1138" s="6">
        <f>IF(T1138="Duinvlak",3,IF(T1138="Plantvlak",2,1))</f>
        <v>1</v>
      </c>
      <c r="AL1138" s="6">
        <f>IF(X1138="Duinvlak",3,IF(X1138="Plantvlak",2,1))</f>
        <v>1</v>
      </c>
      <c r="AM1138" s="6">
        <f>IF(AB1138="Duinvlak",3,IF(AB1138="Plantvlak",2,1))</f>
        <v>1</v>
      </c>
      <c r="AN1138" s="6">
        <f>IF(AF1138="Duinvlak",3,IF(AF1138="Plantvlak",2,1))</f>
        <v>3</v>
      </c>
      <c r="AO1138">
        <f>AI1138*100000+AJ1138*10000+AK1138*1000+AL1138*100+AM1138*10+AN1138</f>
        <v>111113</v>
      </c>
    </row>
    <row r="1139" spans="1:41" ht="15" x14ac:dyDescent="0.25">
      <c r="A1139" s="7">
        <v>191</v>
      </c>
      <c r="B1139" s="7">
        <v>1</v>
      </c>
      <c r="C1139" s="7">
        <v>4</v>
      </c>
      <c r="D1139" s="7">
        <v>778</v>
      </c>
      <c r="E1139" s="7">
        <v>-1</v>
      </c>
      <c r="F1139" s="7">
        <v>0</v>
      </c>
      <c r="G1139" s="7">
        <v>0</v>
      </c>
      <c r="H1139" s="7">
        <v>0</v>
      </c>
      <c r="I1139" s="7">
        <v>0</v>
      </c>
      <c r="J1139" s="11">
        <v>0</v>
      </c>
      <c r="K1139" s="11">
        <v>0</v>
      </c>
      <c r="M1139" s="7">
        <v>0</v>
      </c>
      <c r="N1139" s="9">
        <v>0</v>
      </c>
      <c r="O1139" s="9">
        <v>0</v>
      </c>
      <c r="Q1139" s="7">
        <v>0</v>
      </c>
      <c r="R1139" s="10">
        <v>0</v>
      </c>
      <c r="S1139" s="10">
        <v>0</v>
      </c>
      <c r="U1139" s="7">
        <v>0</v>
      </c>
      <c r="V1139" s="17">
        <v>0</v>
      </c>
      <c r="W1139" s="17">
        <v>0</v>
      </c>
      <c r="Y1139" s="7">
        <v>0</v>
      </c>
      <c r="Z1139" s="14">
        <v>0</v>
      </c>
      <c r="AA1139" s="14">
        <v>0</v>
      </c>
      <c r="AC1139" s="7">
        <v>223</v>
      </c>
      <c r="AD1139" s="18">
        <v>4</v>
      </c>
      <c r="AE1139" s="18">
        <v>272</v>
      </c>
      <c r="AF1139" s="18" t="s">
        <v>2</v>
      </c>
      <c r="AG1139" s="16">
        <v>9.5291109268599996</v>
      </c>
      <c r="AH1139" s="16">
        <v>6.7006835034999996</v>
      </c>
      <c r="AI1139" s="6">
        <f>IF(L1139="Duinvlak",3,IF(L1139="Plantvlak",2,1))</f>
        <v>1</v>
      </c>
      <c r="AJ1139" s="6">
        <f>IF(P1139="Duinvlak",3,IF(M1139="Plantvlak",2,1))</f>
        <v>1</v>
      </c>
      <c r="AK1139" s="6">
        <f>IF(T1139="Duinvlak",3,IF(T1139="Plantvlak",2,1))</f>
        <v>1</v>
      </c>
      <c r="AL1139" s="6">
        <f>IF(X1139="Duinvlak",3,IF(X1139="Plantvlak",2,1))</f>
        <v>1</v>
      </c>
      <c r="AM1139" s="6">
        <f>IF(AB1139="Duinvlak",3,IF(AB1139="Plantvlak",2,1))</f>
        <v>1</v>
      </c>
      <c r="AN1139" s="6">
        <f>IF(AF1139="Duinvlak",3,IF(AF1139="Plantvlak",2,1))</f>
        <v>3</v>
      </c>
      <c r="AO1139">
        <f>AI1139*100000+AJ1139*10000+AK1139*1000+AL1139*100+AM1139*10+AN1139</f>
        <v>111113</v>
      </c>
    </row>
    <row r="1140" spans="1:41" ht="15" x14ac:dyDescent="0.25">
      <c r="A1140" s="7">
        <v>309</v>
      </c>
      <c r="B1140" s="7">
        <v>2</v>
      </c>
      <c r="C1140" s="7">
        <v>5</v>
      </c>
      <c r="D1140" s="7">
        <v>556</v>
      </c>
      <c r="E1140" s="7">
        <v>-1</v>
      </c>
      <c r="F1140" s="7">
        <v>0</v>
      </c>
      <c r="G1140" s="7">
        <v>0</v>
      </c>
      <c r="H1140" s="7">
        <v>0</v>
      </c>
      <c r="I1140" s="7">
        <v>0</v>
      </c>
      <c r="J1140" s="11">
        <v>0</v>
      </c>
      <c r="K1140" s="11">
        <v>0</v>
      </c>
      <c r="M1140" s="7">
        <v>0</v>
      </c>
      <c r="N1140" s="9">
        <v>0</v>
      </c>
      <c r="O1140" s="9">
        <v>0</v>
      </c>
      <c r="Q1140" s="7">
        <v>0</v>
      </c>
      <c r="R1140" s="10">
        <v>0</v>
      </c>
      <c r="S1140" s="10">
        <v>0</v>
      </c>
      <c r="U1140" s="7">
        <v>0</v>
      </c>
      <c r="V1140" s="17">
        <v>0</v>
      </c>
      <c r="W1140" s="17">
        <v>0</v>
      </c>
      <c r="Y1140" s="7">
        <v>0</v>
      </c>
      <c r="Z1140" s="14">
        <v>0</v>
      </c>
      <c r="AA1140" s="14">
        <v>0</v>
      </c>
      <c r="AC1140" s="7">
        <v>1</v>
      </c>
      <c r="AD1140" s="18">
        <v>5</v>
      </c>
      <c r="AE1140" s="18">
        <v>1</v>
      </c>
      <c r="AF1140" s="18" t="s">
        <v>2</v>
      </c>
      <c r="AG1140" s="16">
        <v>47.832271300199999</v>
      </c>
      <c r="AH1140" s="16">
        <v>67.073674791000002</v>
      </c>
      <c r="AI1140" s="6">
        <f>IF(L1140="Duinvlak",3,IF(L1140="Plantvlak",2,1))</f>
        <v>1</v>
      </c>
      <c r="AJ1140" s="6">
        <f>IF(P1140="Duinvlak",3,IF(M1140="Plantvlak",2,1))</f>
        <v>1</v>
      </c>
      <c r="AK1140" s="6">
        <f>IF(T1140="Duinvlak",3,IF(T1140="Plantvlak",2,1))</f>
        <v>1</v>
      </c>
      <c r="AL1140" s="6">
        <f>IF(X1140="Duinvlak",3,IF(X1140="Plantvlak",2,1))</f>
        <v>1</v>
      </c>
      <c r="AM1140" s="6">
        <f>IF(AB1140="Duinvlak",3,IF(AB1140="Plantvlak",2,1))</f>
        <v>1</v>
      </c>
      <c r="AN1140" s="6">
        <f>IF(AF1140="Duinvlak",3,IF(AF1140="Plantvlak",2,1))</f>
        <v>3</v>
      </c>
      <c r="AO1140">
        <f>AI1140*100000+AJ1140*10000+AK1140*1000+AL1140*100+AM1140*10+AN1140</f>
        <v>111113</v>
      </c>
    </row>
    <row r="1141" spans="1:41" ht="15" x14ac:dyDescent="0.25">
      <c r="A1141" s="7">
        <v>313</v>
      </c>
      <c r="B1141" s="7">
        <v>2</v>
      </c>
      <c r="C1141" s="7">
        <v>5</v>
      </c>
      <c r="D1141" s="7">
        <v>580</v>
      </c>
      <c r="E1141" s="7">
        <v>-1</v>
      </c>
      <c r="F1141" s="7">
        <v>0</v>
      </c>
      <c r="G1141" s="7">
        <v>0</v>
      </c>
      <c r="H1141" s="7">
        <v>0</v>
      </c>
      <c r="I1141" s="7">
        <v>0</v>
      </c>
      <c r="J1141" s="11">
        <v>0</v>
      </c>
      <c r="K1141" s="11">
        <v>0</v>
      </c>
      <c r="M1141" s="7">
        <v>0</v>
      </c>
      <c r="N1141" s="9">
        <v>0</v>
      </c>
      <c r="O1141" s="9">
        <v>0</v>
      </c>
      <c r="Q1141" s="7">
        <v>0</v>
      </c>
      <c r="R1141" s="10">
        <v>0</v>
      </c>
      <c r="S1141" s="10">
        <v>0</v>
      </c>
      <c r="U1141" s="7">
        <v>0</v>
      </c>
      <c r="V1141" s="17">
        <v>0</v>
      </c>
      <c r="W1141" s="17">
        <v>0</v>
      </c>
      <c r="Y1141" s="7">
        <v>0</v>
      </c>
      <c r="Z1141" s="14">
        <v>0</v>
      </c>
      <c r="AA1141" s="14">
        <v>0</v>
      </c>
      <c r="AC1141" s="7">
        <v>25</v>
      </c>
      <c r="AD1141" s="18">
        <v>5</v>
      </c>
      <c r="AE1141" s="18">
        <v>21</v>
      </c>
      <c r="AF1141" s="18" t="s">
        <v>2</v>
      </c>
      <c r="AG1141" s="16">
        <v>71.861900067500002</v>
      </c>
      <c r="AH1141" s="16">
        <v>92.719737875099995</v>
      </c>
      <c r="AI1141" s="6">
        <f>IF(L1141="Duinvlak",3,IF(L1141="Plantvlak",2,1))</f>
        <v>1</v>
      </c>
      <c r="AJ1141" s="6">
        <f>IF(P1141="Duinvlak",3,IF(M1141="Plantvlak",2,1))</f>
        <v>1</v>
      </c>
      <c r="AK1141" s="6">
        <f>IF(T1141="Duinvlak",3,IF(T1141="Plantvlak",2,1))</f>
        <v>1</v>
      </c>
      <c r="AL1141" s="6">
        <f>IF(X1141="Duinvlak",3,IF(X1141="Plantvlak",2,1))</f>
        <v>1</v>
      </c>
      <c r="AM1141" s="6">
        <f>IF(AB1141="Duinvlak",3,IF(AB1141="Plantvlak",2,1))</f>
        <v>1</v>
      </c>
      <c r="AN1141" s="6">
        <f>IF(AF1141="Duinvlak",3,IF(AF1141="Plantvlak",2,1))</f>
        <v>3</v>
      </c>
      <c r="AO1141">
        <f>AI1141*100000+AJ1141*10000+AK1141*1000+AL1141*100+AM1141*10+AN1141</f>
        <v>111113</v>
      </c>
    </row>
    <row r="1142" spans="1:41" ht="15" x14ac:dyDescent="0.25">
      <c r="A1142" s="7">
        <v>361</v>
      </c>
      <c r="B1142" s="7">
        <v>3</v>
      </c>
      <c r="C1142" s="7">
        <v>3</v>
      </c>
      <c r="D1142" s="7">
        <v>658</v>
      </c>
      <c r="E1142" s="7">
        <v>-1</v>
      </c>
      <c r="F1142" s="7">
        <v>0</v>
      </c>
      <c r="G1142" s="7">
        <v>0</v>
      </c>
      <c r="H1142" s="7">
        <v>0</v>
      </c>
      <c r="I1142" s="7">
        <v>0</v>
      </c>
      <c r="J1142" s="11">
        <v>0</v>
      </c>
      <c r="K1142" s="11">
        <v>0</v>
      </c>
      <c r="M1142" s="7">
        <v>0</v>
      </c>
      <c r="N1142" s="9">
        <v>0</v>
      </c>
      <c r="O1142" s="9">
        <v>0</v>
      </c>
      <c r="Q1142" s="7">
        <v>0</v>
      </c>
      <c r="R1142" s="10">
        <v>0</v>
      </c>
      <c r="S1142" s="10">
        <v>0</v>
      </c>
      <c r="U1142" s="7">
        <v>0</v>
      </c>
      <c r="V1142" s="17">
        <v>0</v>
      </c>
      <c r="W1142" s="17">
        <v>0</v>
      </c>
      <c r="Y1142" s="7">
        <v>0</v>
      </c>
      <c r="Z1142" s="14">
        <v>0</v>
      </c>
      <c r="AA1142" s="14">
        <v>0</v>
      </c>
      <c r="AC1142" s="7">
        <v>103</v>
      </c>
      <c r="AD1142" s="18">
        <v>3</v>
      </c>
      <c r="AE1142" s="18">
        <v>94</v>
      </c>
      <c r="AF1142" s="18" t="s">
        <v>2</v>
      </c>
      <c r="AG1142" s="16">
        <v>10.746574284999999</v>
      </c>
      <c r="AH1142" s="16">
        <v>5.5145912987100001</v>
      </c>
      <c r="AI1142" s="6">
        <f>IF(L1142="Duinvlak",3,IF(L1142="Plantvlak",2,1))</f>
        <v>1</v>
      </c>
      <c r="AJ1142" s="6">
        <f>IF(P1142="Duinvlak",3,IF(M1142="Plantvlak",2,1))</f>
        <v>1</v>
      </c>
      <c r="AK1142" s="6">
        <f>IF(T1142="Duinvlak",3,IF(T1142="Plantvlak",2,1))</f>
        <v>1</v>
      </c>
      <c r="AL1142" s="6">
        <f>IF(X1142="Duinvlak",3,IF(X1142="Plantvlak",2,1))</f>
        <v>1</v>
      </c>
      <c r="AM1142" s="6">
        <f>IF(AB1142="Duinvlak",3,IF(AB1142="Plantvlak",2,1))</f>
        <v>1</v>
      </c>
      <c r="AN1142" s="6">
        <f>IF(AF1142="Duinvlak",3,IF(AF1142="Plantvlak",2,1))</f>
        <v>3</v>
      </c>
      <c r="AO1142">
        <f>AI1142*100000+AJ1142*10000+AK1142*1000+AL1142*100+AM1142*10+AN1142</f>
        <v>111113</v>
      </c>
    </row>
    <row r="1143" spans="1:41" ht="15" x14ac:dyDescent="0.25">
      <c r="A1143" s="7">
        <v>362</v>
      </c>
      <c r="B1143" s="7">
        <v>3</v>
      </c>
      <c r="C1143" s="7">
        <v>3</v>
      </c>
      <c r="D1143" s="7">
        <v>823</v>
      </c>
      <c r="E1143" s="7">
        <v>-1</v>
      </c>
      <c r="F1143" s="7">
        <v>0</v>
      </c>
      <c r="G1143" s="7">
        <v>0</v>
      </c>
      <c r="H1143" s="7">
        <v>0</v>
      </c>
      <c r="I1143" s="7">
        <v>0</v>
      </c>
      <c r="J1143" s="11">
        <v>0</v>
      </c>
      <c r="K1143" s="11">
        <v>0</v>
      </c>
      <c r="M1143" s="7">
        <v>0</v>
      </c>
      <c r="N1143" s="9">
        <v>0</v>
      </c>
      <c r="O1143" s="9">
        <v>0</v>
      </c>
      <c r="Q1143" s="7">
        <v>0</v>
      </c>
      <c r="R1143" s="10">
        <v>0</v>
      </c>
      <c r="S1143" s="10">
        <v>0</v>
      </c>
      <c r="U1143" s="7">
        <v>0</v>
      </c>
      <c r="V1143" s="17">
        <v>0</v>
      </c>
      <c r="W1143" s="17">
        <v>0</v>
      </c>
      <c r="Y1143" s="7">
        <v>0</v>
      </c>
      <c r="Z1143" s="14">
        <v>0</v>
      </c>
      <c r="AA1143" s="14">
        <v>0</v>
      </c>
      <c r="AC1143" s="7">
        <v>268</v>
      </c>
      <c r="AD1143" s="18">
        <v>3</v>
      </c>
      <c r="AE1143" s="18">
        <v>319</v>
      </c>
      <c r="AF1143" s="18" t="s">
        <v>2</v>
      </c>
      <c r="AG1143" s="16">
        <v>18.0986064756</v>
      </c>
      <c r="AH1143" s="16">
        <v>18.648315789000002</v>
      </c>
      <c r="AI1143" s="6">
        <f>IF(L1143="Duinvlak",3,IF(L1143="Plantvlak",2,1))</f>
        <v>1</v>
      </c>
      <c r="AJ1143" s="6">
        <f>IF(P1143="Duinvlak",3,IF(M1143="Plantvlak",2,1))</f>
        <v>1</v>
      </c>
      <c r="AK1143" s="6">
        <f>IF(T1143="Duinvlak",3,IF(T1143="Plantvlak",2,1))</f>
        <v>1</v>
      </c>
      <c r="AL1143" s="6">
        <f>IF(X1143="Duinvlak",3,IF(X1143="Plantvlak",2,1))</f>
        <v>1</v>
      </c>
      <c r="AM1143" s="6">
        <f>IF(AB1143="Duinvlak",3,IF(AB1143="Plantvlak",2,1))</f>
        <v>1</v>
      </c>
      <c r="AN1143" s="6">
        <f>IF(AF1143="Duinvlak",3,IF(AF1143="Plantvlak",2,1))</f>
        <v>3</v>
      </c>
      <c r="AO1143">
        <f>AI1143*100000+AJ1143*10000+AK1143*1000+AL1143*100+AM1143*10+AN1143</f>
        <v>111113</v>
      </c>
    </row>
    <row r="1144" spans="1:41" ht="15" x14ac:dyDescent="0.25">
      <c r="A1144" s="7">
        <v>400</v>
      </c>
      <c r="B1144" s="7">
        <v>6</v>
      </c>
      <c r="C1144" s="7">
        <v>501</v>
      </c>
      <c r="D1144" s="7">
        <v>557</v>
      </c>
      <c r="E1144" s="7">
        <v>-1</v>
      </c>
      <c r="F1144" s="7">
        <v>0</v>
      </c>
      <c r="G1144" s="7">
        <v>0</v>
      </c>
      <c r="H1144" s="7">
        <v>0</v>
      </c>
      <c r="I1144" s="7">
        <v>0</v>
      </c>
      <c r="J1144" s="11">
        <v>0</v>
      </c>
      <c r="K1144" s="11">
        <v>0</v>
      </c>
      <c r="M1144" s="7">
        <v>0</v>
      </c>
      <c r="N1144" s="9">
        <v>0</v>
      </c>
      <c r="O1144" s="9">
        <v>0</v>
      </c>
      <c r="Q1144" s="7">
        <v>0</v>
      </c>
      <c r="R1144" s="10">
        <v>0</v>
      </c>
      <c r="S1144" s="10">
        <v>0</v>
      </c>
      <c r="U1144" s="7">
        <v>0</v>
      </c>
      <c r="V1144" s="17">
        <v>0</v>
      </c>
      <c r="W1144" s="17">
        <v>0</v>
      </c>
      <c r="Y1144" s="7">
        <v>0</v>
      </c>
      <c r="Z1144" s="14">
        <v>0</v>
      </c>
      <c r="AA1144" s="14">
        <v>0</v>
      </c>
      <c r="AC1144" s="7">
        <v>2</v>
      </c>
      <c r="AD1144" s="18">
        <v>501</v>
      </c>
      <c r="AE1144" s="18">
        <v>1</v>
      </c>
      <c r="AF1144" s="18" t="s">
        <v>2</v>
      </c>
      <c r="AG1144" s="16">
        <v>647.38933301999998</v>
      </c>
      <c r="AH1144" s="16">
        <v>1639.1411170900001</v>
      </c>
      <c r="AI1144" s="6">
        <f>IF(L1144="Duinvlak",3,IF(L1144="Plantvlak",2,1))</f>
        <v>1</v>
      </c>
      <c r="AJ1144" s="6">
        <f>IF(P1144="Duinvlak",3,IF(M1144="Plantvlak",2,1))</f>
        <v>1</v>
      </c>
      <c r="AK1144" s="6">
        <f>IF(T1144="Duinvlak",3,IF(T1144="Plantvlak",2,1))</f>
        <v>1</v>
      </c>
      <c r="AL1144" s="6">
        <f>IF(X1144="Duinvlak",3,IF(X1144="Plantvlak",2,1))</f>
        <v>1</v>
      </c>
      <c r="AM1144" s="6">
        <f>IF(AB1144="Duinvlak",3,IF(AB1144="Plantvlak",2,1))</f>
        <v>1</v>
      </c>
      <c r="AN1144" s="6">
        <f>IF(AF1144="Duinvlak",3,IF(AF1144="Plantvlak",2,1))</f>
        <v>3</v>
      </c>
      <c r="AO1144">
        <f>AI1144*100000+AJ1144*10000+AK1144*1000+AL1144*100+AM1144*10+AN1144</f>
        <v>111113</v>
      </c>
    </row>
    <row r="1145" spans="1:41" ht="15" x14ac:dyDescent="0.25">
      <c r="A1145" s="7">
        <v>401</v>
      </c>
      <c r="B1145" s="7">
        <v>6</v>
      </c>
      <c r="C1145" s="7">
        <v>501</v>
      </c>
      <c r="D1145" s="7">
        <v>558</v>
      </c>
      <c r="E1145" s="7">
        <v>-1</v>
      </c>
      <c r="F1145" s="7">
        <v>0</v>
      </c>
      <c r="G1145" s="7">
        <v>0</v>
      </c>
      <c r="H1145" s="7">
        <v>0</v>
      </c>
      <c r="I1145" s="7">
        <v>0</v>
      </c>
      <c r="J1145" s="11">
        <v>0</v>
      </c>
      <c r="K1145" s="11">
        <v>0</v>
      </c>
      <c r="M1145" s="7">
        <v>0</v>
      </c>
      <c r="N1145" s="9">
        <v>0</v>
      </c>
      <c r="O1145" s="9">
        <v>0</v>
      </c>
      <c r="Q1145" s="7">
        <v>0</v>
      </c>
      <c r="R1145" s="10">
        <v>0</v>
      </c>
      <c r="S1145" s="10">
        <v>0</v>
      </c>
      <c r="U1145" s="7">
        <v>0</v>
      </c>
      <c r="V1145" s="17">
        <v>0</v>
      </c>
      <c r="W1145" s="17">
        <v>0</v>
      </c>
      <c r="Y1145" s="7">
        <v>0</v>
      </c>
      <c r="Z1145" s="14">
        <v>0</v>
      </c>
      <c r="AA1145" s="14">
        <v>0</v>
      </c>
      <c r="AC1145" s="7">
        <v>3</v>
      </c>
      <c r="AD1145" s="18">
        <v>501</v>
      </c>
      <c r="AE1145" s="18">
        <v>2</v>
      </c>
      <c r="AF1145" s="18" t="s">
        <v>2</v>
      </c>
      <c r="AG1145" s="16">
        <v>26.4992791349</v>
      </c>
      <c r="AH1145" s="16">
        <v>8.2829818417100007</v>
      </c>
      <c r="AI1145" s="6">
        <f>IF(L1145="Duinvlak",3,IF(L1145="Plantvlak",2,1))</f>
        <v>1</v>
      </c>
      <c r="AJ1145" s="6">
        <f>IF(P1145="Duinvlak",3,IF(M1145="Plantvlak",2,1))</f>
        <v>1</v>
      </c>
      <c r="AK1145" s="6">
        <f>IF(T1145="Duinvlak",3,IF(T1145="Plantvlak",2,1))</f>
        <v>1</v>
      </c>
      <c r="AL1145" s="6">
        <f>IF(X1145="Duinvlak",3,IF(X1145="Plantvlak",2,1))</f>
        <v>1</v>
      </c>
      <c r="AM1145" s="6">
        <f>IF(AB1145="Duinvlak",3,IF(AB1145="Plantvlak",2,1))</f>
        <v>1</v>
      </c>
      <c r="AN1145" s="6">
        <f>IF(AF1145="Duinvlak",3,IF(AF1145="Plantvlak",2,1))</f>
        <v>3</v>
      </c>
      <c r="AO1145">
        <f>AI1145*100000+AJ1145*10000+AK1145*1000+AL1145*100+AM1145*10+AN1145</f>
        <v>111113</v>
      </c>
    </row>
    <row r="1146" spans="1:41" ht="15" x14ac:dyDescent="0.25">
      <c r="A1146" s="7">
        <v>402</v>
      </c>
      <c r="B1146" s="7">
        <v>6</v>
      </c>
      <c r="C1146" s="7">
        <v>501</v>
      </c>
      <c r="D1146" s="7">
        <v>559</v>
      </c>
      <c r="E1146" s="7">
        <v>-1</v>
      </c>
      <c r="F1146" s="7">
        <v>0</v>
      </c>
      <c r="G1146" s="7">
        <v>0</v>
      </c>
      <c r="H1146" s="7">
        <v>0</v>
      </c>
      <c r="I1146" s="7">
        <v>0</v>
      </c>
      <c r="J1146" s="11">
        <v>0</v>
      </c>
      <c r="K1146" s="11">
        <v>0</v>
      </c>
      <c r="M1146" s="7">
        <v>0</v>
      </c>
      <c r="N1146" s="9">
        <v>0</v>
      </c>
      <c r="O1146" s="9">
        <v>0</v>
      </c>
      <c r="Q1146" s="7">
        <v>0</v>
      </c>
      <c r="R1146" s="10">
        <v>0</v>
      </c>
      <c r="S1146" s="10">
        <v>0</v>
      </c>
      <c r="U1146" s="7">
        <v>0</v>
      </c>
      <c r="V1146" s="17">
        <v>0</v>
      </c>
      <c r="W1146" s="17">
        <v>0</v>
      </c>
      <c r="Y1146" s="7">
        <v>0</v>
      </c>
      <c r="Z1146" s="14">
        <v>0</v>
      </c>
      <c r="AA1146" s="14">
        <v>0</v>
      </c>
      <c r="AC1146" s="7">
        <v>4</v>
      </c>
      <c r="AD1146" s="18">
        <v>501</v>
      </c>
      <c r="AE1146" s="18">
        <v>3</v>
      </c>
      <c r="AF1146" s="18" t="s">
        <v>2</v>
      </c>
      <c r="AG1146" s="16">
        <v>4.3837258543799997</v>
      </c>
      <c r="AH1146" s="16">
        <v>0.98760249815800005</v>
      </c>
      <c r="AI1146" s="6">
        <f>IF(L1146="Duinvlak",3,IF(L1146="Plantvlak",2,1))</f>
        <v>1</v>
      </c>
      <c r="AJ1146" s="6">
        <f>IF(P1146="Duinvlak",3,IF(M1146="Plantvlak",2,1))</f>
        <v>1</v>
      </c>
      <c r="AK1146" s="6">
        <f>IF(T1146="Duinvlak",3,IF(T1146="Plantvlak",2,1))</f>
        <v>1</v>
      </c>
      <c r="AL1146" s="6">
        <f>IF(X1146="Duinvlak",3,IF(X1146="Plantvlak",2,1))</f>
        <v>1</v>
      </c>
      <c r="AM1146" s="6">
        <f>IF(AB1146="Duinvlak",3,IF(AB1146="Plantvlak",2,1))</f>
        <v>1</v>
      </c>
      <c r="AN1146" s="6">
        <f>IF(AF1146="Duinvlak",3,IF(AF1146="Plantvlak",2,1))</f>
        <v>3</v>
      </c>
      <c r="AO1146">
        <f>AI1146*100000+AJ1146*10000+AK1146*1000+AL1146*100+AM1146*10+AN1146</f>
        <v>111113</v>
      </c>
    </row>
    <row r="1147" spans="1:41" ht="15" x14ac:dyDescent="0.25">
      <c r="A1147" s="7">
        <v>403</v>
      </c>
      <c r="B1147" s="7">
        <v>6</v>
      </c>
      <c r="C1147" s="7">
        <v>501</v>
      </c>
      <c r="D1147" s="7">
        <v>560</v>
      </c>
      <c r="E1147" s="7">
        <v>-1</v>
      </c>
      <c r="F1147" s="7">
        <v>0</v>
      </c>
      <c r="G1147" s="7">
        <v>0</v>
      </c>
      <c r="H1147" s="7">
        <v>0</v>
      </c>
      <c r="I1147" s="7">
        <v>0</v>
      </c>
      <c r="J1147" s="11">
        <v>0</v>
      </c>
      <c r="K1147" s="11">
        <v>0</v>
      </c>
      <c r="M1147" s="7">
        <v>0</v>
      </c>
      <c r="N1147" s="9">
        <v>0</v>
      </c>
      <c r="O1147" s="9">
        <v>0</v>
      </c>
      <c r="Q1147" s="7">
        <v>0</v>
      </c>
      <c r="R1147" s="10">
        <v>0</v>
      </c>
      <c r="S1147" s="10">
        <v>0</v>
      </c>
      <c r="U1147" s="7">
        <v>0</v>
      </c>
      <c r="V1147" s="17">
        <v>0</v>
      </c>
      <c r="W1147" s="17">
        <v>0</v>
      </c>
      <c r="Y1147" s="7">
        <v>0</v>
      </c>
      <c r="Z1147" s="14">
        <v>0</v>
      </c>
      <c r="AA1147" s="14">
        <v>0</v>
      </c>
      <c r="AC1147" s="7">
        <v>5</v>
      </c>
      <c r="AD1147" s="18">
        <v>501</v>
      </c>
      <c r="AE1147" s="18">
        <v>4</v>
      </c>
      <c r="AF1147" s="18" t="s">
        <v>2</v>
      </c>
      <c r="AG1147" s="16">
        <v>16.051847314100002</v>
      </c>
      <c r="AH1147" s="16">
        <v>6.1925808500599997</v>
      </c>
      <c r="AI1147" s="6">
        <f>IF(L1147="Duinvlak",3,IF(L1147="Plantvlak",2,1))</f>
        <v>1</v>
      </c>
      <c r="AJ1147" s="6">
        <f>IF(P1147="Duinvlak",3,IF(M1147="Plantvlak",2,1))</f>
        <v>1</v>
      </c>
      <c r="AK1147" s="6">
        <f>IF(T1147="Duinvlak",3,IF(T1147="Plantvlak",2,1))</f>
        <v>1</v>
      </c>
      <c r="AL1147" s="6">
        <f>IF(X1147="Duinvlak",3,IF(X1147="Plantvlak",2,1))</f>
        <v>1</v>
      </c>
      <c r="AM1147" s="6">
        <f>IF(AB1147="Duinvlak",3,IF(AB1147="Plantvlak",2,1))</f>
        <v>1</v>
      </c>
      <c r="AN1147" s="6">
        <f>IF(AF1147="Duinvlak",3,IF(AF1147="Plantvlak",2,1))</f>
        <v>3</v>
      </c>
      <c r="AO1147">
        <f>AI1147*100000+AJ1147*10000+AK1147*1000+AL1147*100+AM1147*10+AN1147</f>
        <v>111113</v>
      </c>
    </row>
    <row r="1148" spans="1:41" ht="15" x14ac:dyDescent="0.25">
      <c r="A1148" s="7">
        <v>405</v>
      </c>
      <c r="B1148" s="7">
        <v>6</v>
      </c>
      <c r="C1148" s="7">
        <v>501</v>
      </c>
      <c r="D1148" s="7">
        <v>563</v>
      </c>
      <c r="E1148" s="7">
        <v>-1</v>
      </c>
      <c r="F1148" s="7">
        <v>0</v>
      </c>
      <c r="G1148" s="7">
        <v>0</v>
      </c>
      <c r="H1148" s="7">
        <v>0</v>
      </c>
      <c r="I1148" s="7">
        <v>0</v>
      </c>
      <c r="J1148" s="11">
        <v>0</v>
      </c>
      <c r="K1148" s="11">
        <v>0</v>
      </c>
      <c r="M1148" s="7">
        <v>0</v>
      </c>
      <c r="N1148" s="9">
        <v>0</v>
      </c>
      <c r="O1148" s="9">
        <v>0</v>
      </c>
      <c r="Q1148" s="7">
        <v>0</v>
      </c>
      <c r="R1148" s="10">
        <v>0</v>
      </c>
      <c r="S1148" s="10">
        <v>0</v>
      </c>
      <c r="U1148" s="7">
        <v>0</v>
      </c>
      <c r="V1148" s="17">
        <v>0</v>
      </c>
      <c r="W1148" s="17">
        <v>0</v>
      </c>
      <c r="Y1148" s="7">
        <v>0</v>
      </c>
      <c r="Z1148" s="14">
        <v>0</v>
      </c>
      <c r="AA1148" s="14">
        <v>0</v>
      </c>
      <c r="AC1148" s="7">
        <v>8</v>
      </c>
      <c r="AD1148" s="18">
        <v>501</v>
      </c>
      <c r="AE1148" s="18">
        <v>6</v>
      </c>
      <c r="AF1148" s="18" t="s">
        <v>2</v>
      </c>
      <c r="AG1148" s="16">
        <v>10.6253169253</v>
      </c>
      <c r="AH1148" s="16">
        <v>7.4043715095099998</v>
      </c>
      <c r="AI1148" s="6">
        <f>IF(L1148="Duinvlak",3,IF(L1148="Plantvlak",2,1))</f>
        <v>1</v>
      </c>
      <c r="AJ1148" s="6">
        <f>IF(P1148="Duinvlak",3,IF(M1148="Plantvlak",2,1))</f>
        <v>1</v>
      </c>
      <c r="AK1148" s="6">
        <f>IF(T1148="Duinvlak",3,IF(T1148="Plantvlak",2,1))</f>
        <v>1</v>
      </c>
      <c r="AL1148" s="6">
        <f>IF(X1148="Duinvlak",3,IF(X1148="Plantvlak",2,1))</f>
        <v>1</v>
      </c>
      <c r="AM1148" s="6">
        <f>IF(AB1148="Duinvlak",3,IF(AB1148="Plantvlak",2,1))</f>
        <v>1</v>
      </c>
      <c r="AN1148" s="6">
        <f>IF(AF1148="Duinvlak",3,IF(AF1148="Plantvlak",2,1))</f>
        <v>3</v>
      </c>
      <c r="AO1148">
        <f>AI1148*100000+AJ1148*10000+AK1148*1000+AL1148*100+AM1148*10+AN1148</f>
        <v>111113</v>
      </c>
    </row>
    <row r="1149" spans="1:41" ht="15" x14ac:dyDescent="0.25">
      <c r="A1149" s="7">
        <v>408</v>
      </c>
      <c r="B1149" s="7">
        <v>6</v>
      </c>
      <c r="C1149" s="7">
        <v>501</v>
      </c>
      <c r="D1149" s="7">
        <v>568</v>
      </c>
      <c r="E1149" s="7">
        <v>-1</v>
      </c>
      <c r="F1149" s="7">
        <v>0</v>
      </c>
      <c r="G1149" s="7">
        <v>0</v>
      </c>
      <c r="H1149" s="7">
        <v>0</v>
      </c>
      <c r="I1149" s="7">
        <v>0</v>
      </c>
      <c r="J1149" s="11">
        <v>0</v>
      </c>
      <c r="K1149" s="11">
        <v>0</v>
      </c>
      <c r="M1149" s="7">
        <v>0</v>
      </c>
      <c r="N1149" s="9">
        <v>0</v>
      </c>
      <c r="O1149" s="9">
        <v>0</v>
      </c>
      <c r="Q1149" s="7">
        <v>0</v>
      </c>
      <c r="R1149" s="10">
        <v>0</v>
      </c>
      <c r="S1149" s="10">
        <v>0</v>
      </c>
      <c r="U1149" s="7">
        <v>0</v>
      </c>
      <c r="V1149" s="17">
        <v>0</v>
      </c>
      <c r="W1149" s="17">
        <v>0</v>
      </c>
      <c r="Y1149" s="7">
        <v>0</v>
      </c>
      <c r="Z1149" s="14">
        <v>0</v>
      </c>
      <c r="AA1149" s="14">
        <v>0</v>
      </c>
      <c r="AC1149" s="7">
        <v>13</v>
      </c>
      <c r="AD1149" s="18">
        <v>501</v>
      </c>
      <c r="AE1149" s="18">
        <v>9</v>
      </c>
      <c r="AF1149" s="18" t="s">
        <v>2</v>
      </c>
      <c r="AG1149" s="16">
        <v>15.1273392928</v>
      </c>
      <c r="AH1149" s="16">
        <v>15.5951250007</v>
      </c>
      <c r="AI1149" s="6">
        <f>IF(L1149="Duinvlak",3,IF(L1149="Plantvlak",2,1))</f>
        <v>1</v>
      </c>
      <c r="AJ1149" s="6">
        <f>IF(P1149="Duinvlak",3,IF(M1149="Plantvlak",2,1))</f>
        <v>1</v>
      </c>
      <c r="AK1149" s="6">
        <f>IF(T1149="Duinvlak",3,IF(T1149="Plantvlak",2,1))</f>
        <v>1</v>
      </c>
      <c r="AL1149" s="6">
        <f>IF(X1149="Duinvlak",3,IF(X1149="Plantvlak",2,1))</f>
        <v>1</v>
      </c>
      <c r="AM1149" s="6">
        <f>IF(AB1149="Duinvlak",3,IF(AB1149="Plantvlak",2,1))</f>
        <v>1</v>
      </c>
      <c r="AN1149" s="6">
        <f>IF(AF1149="Duinvlak",3,IF(AF1149="Plantvlak",2,1))</f>
        <v>3</v>
      </c>
      <c r="AO1149">
        <f>AI1149*100000+AJ1149*10000+AK1149*1000+AL1149*100+AM1149*10+AN1149</f>
        <v>111113</v>
      </c>
    </row>
    <row r="1150" spans="1:41" ht="15" x14ac:dyDescent="0.25">
      <c r="A1150" s="7">
        <v>409</v>
      </c>
      <c r="B1150" s="7">
        <v>6</v>
      </c>
      <c r="C1150" s="7">
        <v>501</v>
      </c>
      <c r="D1150" s="7">
        <v>569</v>
      </c>
      <c r="E1150" s="7">
        <v>-1</v>
      </c>
      <c r="F1150" s="7">
        <v>0</v>
      </c>
      <c r="G1150" s="7">
        <v>0</v>
      </c>
      <c r="H1150" s="7">
        <v>0</v>
      </c>
      <c r="I1150" s="7">
        <v>0</v>
      </c>
      <c r="J1150" s="11">
        <v>0</v>
      </c>
      <c r="K1150" s="11">
        <v>0</v>
      </c>
      <c r="M1150" s="7">
        <v>0</v>
      </c>
      <c r="N1150" s="9">
        <v>0</v>
      </c>
      <c r="O1150" s="9">
        <v>0</v>
      </c>
      <c r="Q1150" s="7">
        <v>0</v>
      </c>
      <c r="R1150" s="10">
        <v>0</v>
      </c>
      <c r="S1150" s="10">
        <v>0</v>
      </c>
      <c r="U1150" s="7">
        <v>0</v>
      </c>
      <c r="V1150" s="17">
        <v>0</v>
      </c>
      <c r="W1150" s="17">
        <v>0</v>
      </c>
      <c r="Y1150" s="7">
        <v>0</v>
      </c>
      <c r="Z1150" s="14">
        <v>0</v>
      </c>
      <c r="AA1150" s="14">
        <v>0</v>
      </c>
      <c r="AC1150" s="7">
        <v>14</v>
      </c>
      <c r="AD1150" s="18">
        <v>501</v>
      </c>
      <c r="AE1150" s="18">
        <v>10</v>
      </c>
      <c r="AF1150" s="18" t="s">
        <v>2</v>
      </c>
      <c r="AG1150" s="16">
        <v>11.9586400278</v>
      </c>
      <c r="AH1150" s="16">
        <v>8.3582085054499995</v>
      </c>
      <c r="AI1150" s="6">
        <f>IF(L1150="Duinvlak",3,IF(L1150="Plantvlak",2,1))</f>
        <v>1</v>
      </c>
      <c r="AJ1150" s="6">
        <f>IF(P1150="Duinvlak",3,IF(M1150="Plantvlak",2,1))</f>
        <v>1</v>
      </c>
      <c r="AK1150" s="6">
        <f>IF(T1150="Duinvlak",3,IF(T1150="Plantvlak",2,1))</f>
        <v>1</v>
      </c>
      <c r="AL1150" s="6">
        <f>IF(X1150="Duinvlak",3,IF(X1150="Plantvlak",2,1))</f>
        <v>1</v>
      </c>
      <c r="AM1150" s="6">
        <f>IF(AB1150="Duinvlak",3,IF(AB1150="Plantvlak",2,1))</f>
        <v>1</v>
      </c>
      <c r="AN1150" s="6">
        <f>IF(AF1150="Duinvlak",3,IF(AF1150="Plantvlak",2,1))</f>
        <v>3</v>
      </c>
      <c r="AO1150">
        <f>AI1150*100000+AJ1150*10000+AK1150*1000+AL1150*100+AM1150*10+AN1150</f>
        <v>111113</v>
      </c>
    </row>
    <row r="1151" spans="1:41" ht="15" x14ac:dyDescent="0.25">
      <c r="A1151" s="7">
        <v>410</v>
      </c>
      <c r="B1151" s="7">
        <v>6</v>
      </c>
      <c r="C1151" s="7">
        <v>501</v>
      </c>
      <c r="D1151" s="7">
        <v>570</v>
      </c>
      <c r="E1151" s="7">
        <v>-1</v>
      </c>
      <c r="F1151" s="7">
        <v>0</v>
      </c>
      <c r="G1151" s="7">
        <v>0</v>
      </c>
      <c r="H1151" s="7">
        <v>0</v>
      </c>
      <c r="I1151" s="7">
        <v>0</v>
      </c>
      <c r="J1151" s="11">
        <v>0</v>
      </c>
      <c r="K1151" s="11">
        <v>0</v>
      </c>
      <c r="M1151" s="7">
        <v>0</v>
      </c>
      <c r="N1151" s="9">
        <v>0</v>
      </c>
      <c r="O1151" s="9">
        <v>0</v>
      </c>
      <c r="Q1151" s="7">
        <v>0</v>
      </c>
      <c r="R1151" s="10">
        <v>0</v>
      </c>
      <c r="S1151" s="10">
        <v>0</v>
      </c>
      <c r="U1151" s="7">
        <v>0</v>
      </c>
      <c r="V1151" s="17">
        <v>0</v>
      </c>
      <c r="W1151" s="17">
        <v>0</v>
      </c>
      <c r="Y1151" s="7">
        <v>0</v>
      </c>
      <c r="Z1151" s="14">
        <v>0</v>
      </c>
      <c r="AA1151" s="14">
        <v>0</v>
      </c>
      <c r="AC1151" s="7">
        <v>15</v>
      </c>
      <c r="AD1151" s="18">
        <v>501</v>
      </c>
      <c r="AE1151" s="18">
        <v>11</v>
      </c>
      <c r="AF1151" s="18" t="s">
        <v>2</v>
      </c>
      <c r="AG1151" s="16">
        <v>5.8701874741699998</v>
      </c>
      <c r="AH1151" s="16">
        <v>1.9117844985800001</v>
      </c>
      <c r="AI1151" s="6">
        <f>IF(L1151="Duinvlak",3,IF(L1151="Plantvlak",2,1))</f>
        <v>1</v>
      </c>
      <c r="AJ1151" s="6">
        <f>IF(P1151="Duinvlak",3,IF(M1151="Plantvlak",2,1))</f>
        <v>1</v>
      </c>
      <c r="AK1151" s="6">
        <f>IF(T1151="Duinvlak",3,IF(T1151="Plantvlak",2,1))</f>
        <v>1</v>
      </c>
      <c r="AL1151" s="6">
        <f>IF(X1151="Duinvlak",3,IF(X1151="Plantvlak",2,1))</f>
        <v>1</v>
      </c>
      <c r="AM1151" s="6">
        <f>IF(AB1151="Duinvlak",3,IF(AB1151="Plantvlak",2,1))</f>
        <v>1</v>
      </c>
      <c r="AN1151" s="6">
        <f>IF(AF1151="Duinvlak",3,IF(AF1151="Plantvlak",2,1))</f>
        <v>3</v>
      </c>
      <c r="AO1151">
        <f>AI1151*100000+AJ1151*10000+AK1151*1000+AL1151*100+AM1151*10+AN1151</f>
        <v>111113</v>
      </c>
    </row>
    <row r="1152" spans="1:41" ht="15" x14ac:dyDescent="0.25">
      <c r="A1152" s="7">
        <v>412</v>
      </c>
      <c r="B1152" s="7">
        <v>6</v>
      </c>
      <c r="C1152" s="7">
        <v>501</v>
      </c>
      <c r="D1152" s="7">
        <v>572</v>
      </c>
      <c r="E1152" s="7">
        <v>-1</v>
      </c>
      <c r="F1152" s="7">
        <v>0</v>
      </c>
      <c r="G1152" s="7">
        <v>0</v>
      </c>
      <c r="H1152" s="7">
        <v>0</v>
      </c>
      <c r="I1152" s="7">
        <v>0</v>
      </c>
      <c r="J1152" s="11">
        <v>0</v>
      </c>
      <c r="K1152" s="11">
        <v>0</v>
      </c>
      <c r="M1152" s="7">
        <v>0</v>
      </c>
      <c r="N1152" s="9">
        <v>0</v>
      </c>
      <c r="O1152" s="9">
        <v>0</v>
      </c>
      <c r="Q1152" s="7">
        <v>0</v>
      </c>
      <c r="R1152" s="10">
        <v>0</v>
      </c>
      <c r="S1152" s="10">
        <v>0</v>
      </c>
      <c r="U1152" s="7">
        <v>0</v>
      </c>
      <c r="V1152" s="17">
        <v>0</v>
      </c>
      <c r="W1152" s="17">
        <v>0</v>
      </c>
      <c r="Y1152" s="7">
        <v>0</v>
      </c>
      <c r="Z1152" s="14">
        <v>0</v>
      </c>
      <c r="AA1152" s="14">
        <v>0</v>
      </c>
      <c r="AC1152" s="7">
        <v>17</v>
      </c>
      <c r="AD1152" s="18">
        <v>501</v>
      </c>
      <c r="AE1152" s="18">
        <v>13</v>
      </c>
      <c r="AF1152" s="18" t="s">
        <v>2</v>
      </c>
      <c r="AG1152" s="16">
        <v>25.7820600079</v>
      </c>
      <c r="AH1152" s="16">
        <v>12.860220055399999</v>
      </c>
      <c r="AI1152" s="6">
        <f>IF(L1152="Duinvlak",3,IF(L1152="Plantvlak",2,1))</f>
        <v>1</v>
      </c>
      <c r="AJ1152" s="6">
        <f>IF(P1152="Duinvlak",3,IF(M1152="Plantvlak",2,1))</f>
        <v>1</v>
      </c>
      <c r="AK1152" s="6">
        <f>IF(T1152="Duinvlak",3,IF(T1152="Plantvlak",2,1))</f>
        <v>1</v>
      </c>
      <c r="AL1152" s="6">
        <f>IF(X1152="Duinvlak",3,IF(X1152="Plantvlak",2,1))</f>
        <v>1</v>
      </c>
      <c r="AM1152" s="6">
        <f>IF(AB1152="Duinvlak",3,IF(AB1152="Plantvlak",2,1))</f>
        <v>1</v>
      </c>
      <c r="AN1152" s="6">
        <f>IF(AF1152="Duinvlak",3,IF(AF1152="Plantvlak",2,1))</f>
        <v>3</v>
      </c>
      <c r="AO1152">
        <f>AI1152*100000+AJ1152*10000+AK1152*1000+AL1152*100+AM1152*10+AN1152</f>
        <v>111113</v>
      </c>
    </row>
    <row r="1153" spans="1:41" ht="15" x14ac:dyDescent="0.25">
      <c r="A1153" s="7">
        <v>413</v>
      </c>
      <c r="B1153" s="7">
        <v>6</v>
      </c>
      <c r="C1153" s="7">
        <v>501</v>
      </c>
      <c r="D1153" s="7">
        <v>573</v>
      </c>
      <c r="E1153" s="7">
        <v>-1</v>
      </c>
      <c r="F1153" s="7">
        <v>0</v>
      </c>
      <c r="G1153" s="7">
        <v>0</v>
      </c>
      <c r="H1153" s="7">
        <v>0</v>
      </c>
      <c r="I1153" s="7">
        <v>0</v>
      </c>
      <c r="J1153" s="11">
        <v>0</v>
      </c>
      <c r="K1153" s="11">
        <v>0</v>
      </c>
      <c r="M1153" s="7">
        <v>0</v>
      </c>
      <c r="N1153" s="9">
        <v>0</v>
      </c>
      <c r="O1153" s="9">
        <v>0</v>
      </c>
      <c r="Q1153" s="7">
        <v>0</v>
      </c>
      <c r="R1153" s="10">
        <v>0</v>
      </c>
      <c r="S1153" s="10">
        <v>0</v>
      </c>
      <c r="U1153" s="7">
        <v>0</v>
      </c>
      <c r="V1153" s="17">
        <v>0</v>
      </c>
      <c r="W1153" s="17">
        <v>0</v>
      </c>
      <c r="Y1153" s="7">
        <v>0</v>
      </c>
      <c r="Z1153" s="14">
        <v>0</v>
      </c>
      <c r="AA1153" s="14">
        <v>0</v>
      </c>
      <c r="AC1153" s="7">
        <v>18</v>
      </c>
      <c r="AD1153" s="18">
        <v>501</v>
      </c>
      <c r="AE1153" s="18">
        <v>14</v>
      </c>
      <c r="AF1153" s="18" t="s">
        <v>2</v>
      </c>
      <c r="AG1153" s="16">
        <v>32.465640360800002</v>
      </c>
      <c r="AH1153" s="16">
        <v>27.2232047426</v>
      </c>
      <c r="AI1153" s="6">
        <f>IF(L1153="Duinvlak",3,IF(L1153="Plantvlak",2,1))</f>
        <v>1</v>
      </c>
      <c r="AJ1153" s="6">
        <f>IF(P1153="Duinvlak",3,IF(M1153="Plantvlak",2,1))</f>
        <v>1</v>
      </c>
      <c r="AK1153" s="6">
        <f>IF(T1153="Duinvlak",3,IF(T1153="Plantvlak",2,1))</f>
        <v>1</v>
      </c>
      <c r="AL1153" s="6">
        <f>IF(X1153="Duinvlak",3,IF(X1153="Plantvlak",2,1))</f>
        <v>1</v>
      </c>
      <c r="AM1153" s="6">
        <f>IF(AB1153="Duinvlak",3,IF(AB1153="Plantvlak",2,1))</f>
        <v>1</v>
      </c>
      <c r="AN1153" s="6">
        <f>IF(AF1153="Duinvlak",3,IF(AF1153="Plantvlak",2,1))</f>
        <v>3</v>
      </c>
      <c r="AO1153">
        <f>AI1153*100000+AJ1153*10000+AK1153*1000+AL1153*100+AM1153*10+AN1153</f>
        <v>111113</v>
      </c>
    </row>
    <row r="1154" spans="1:41" ht="15" x14ac:dyDescent="0.25">
      <c r="A1154" s="7">
        <v>414</v>
      </c>
      <c r="B1154" s="7">
        <v>6</v>
      </c>
      <c r="C1154" s="7">
        <v>501</v>
      </c>
      <c r="D1154" s="7">
        <v>574</v>
      </c>
      <c r="E1154" s="7">
        <v>-1</v>
      </c>
      <c r="F1154" s="7">
        <v>0</v>
      </c>
      <c r="G1154" s="7">
        <v>0</v>
      </c>
      <c r="H1154" s="7">
        <v>0</v>
      </c>
      <c r="I1154" s="7">
        <v>0</v>
      </c>
      <c r="J1154" s="11">
        <v>0</v>
      </c>
      <c r="K1154" s="11">
        <v>0</v>
      </c>
      <c r="M1154" s="7">
        <v>0</v>
      </c>
      <c r="N1154" s="9">
        <v>0</v>
      </c>
      <c r="O1154" s="9">
        <v>0</v>
      </c>
      <c r="Q1154" s="7">
        <v>0</v>
      </c>
      <c r="R1154" s="10">
        <v>0</v>
      </c>
      <c r="S1154" s="10">
        <v>0</v>
      </c>
      <c r="U1154" s="7">
        <v>0</v>
      </c>
      <c r="V1154" s="17">
        <v>0</v>
      </c>
      <c r="W1154" s="17">
        <v>0</v>
      </c>
      <c r="Y1154" s="7">
        <v>0</v>
      </c>
      <c r="Z1154" s="14">
        <v>0</v>
      </c>
      <c r="AA1154" s="14">
        <v>0</v>
      </c>
      <c r="AC1154" s="7">
        <v>19</v>
      </c>
      <c r="AD1154" s="18">
        <v>501</v>
      </c>
      <c r="AE1154" s="18">
        <v>15</v>
      </c>
      <c r="AF1154" s="18" t="s">
        <v>2</v>
      </c>
      <c r="AG1154" s="16">
        <v>10.868499975000001</v>
      </c>
      <c r="AH1154" s="16">
        <v>4.3505523727700002</v>
      </c>
      <c r="AI1154" s="6">
        <f>IF(L1154="Duinvlak",3,IF(L1154="Plantvlak",2,1))</f>
        <v>1</v>
      </c>
      <c r="AJ1154" s="6">
        <f>IF(P1154="Duinvlak",3,IF(M1154="Plantvlak",2,1))</f>
        <v>1</v>
      </c>
      <c r="AK1154" s="6">
        <f>IF(T1154="Duinvlak",3,IF(T1154="Plantvlak",2,1))</f>
        <v>1</v>
      </c>
      <c r="AL1154" s="6">
        <f>IF(X1154="Duinvlak",3,IF(X1154="Plantvlak",2,1))</f>
        <v>1</v>
      </c>
      <c r="AM1154" s="6">
        <f>IF(AB1154="Duinvlak",3,IF(AB1154="Plantvlak",2,1))</f>
        <v>1</v>
      </c>
      <c r="AN1154" s="6">
        <f>IF(AF1154="Duinvlak",3,IF(AF1154="Plantvlak",2,1))</f>
        <v>3</v>
      </c>
      <c r="AO1154">
        <f>AI1154*100000+AJ1154*10000+AK1154*1000+AL1154*100+AM1154*10+AN1154</f>
        <v>111113</v>
      </c>
    </row>
    <row r="1155" spans="1:41" ht="15" x14ac:dyDescent="0.25">
      <c r="A1155" s="7">
        <v>415</v>
      </c>
      <c r="B1155" s="7">
        <v>6</v>
      </c>
      <c r="C1155" s="7">
        <v>501</v>
      </c>
      <c r="D1155" s="7">
        <v>575</v>
      </c>
      <c r="E1155" s="7">
        <v>-1</v>
      </c>
      <c r="F1155" s="7">
        <v>0</v>
      </c>
      <c r="G1155" s="7">
        <v>0</v>
      </c>
      <c r="H1155" s="7">
        <v>0</v>
      </c>
      <c r="I1155" s="7">
        <v>0</v>
      </c>
      <c r="J1155" s="11">
        <v>0</v>
      </c>
      <c r="K1155" s="11">
        <v>0</v>
      </c>
      <c r="M1155" s="7">
        <v>0</v>
      </c>
      <c r="N1155" s="9">
        <v>0</v>
      </c>
      <c r="O1155" s="9">
        <v>0</v>
      </c>
      <c r="Q1155" s="7">
        <v>0</v>
      </c>
      <c r="R1155" s="10">
        <v>0</v>
      </c>
      <c r="S1155" s="10">
        <v>0</v>
      </c>
      <c r="U1155" s="7">
        <v>0</v>
      </c>
      <c r="V1155" s="17">
        <v>0</v>
      </c>
      <c r="W1155" s="17">
        <v>0</v>
      </c>
      <c r="Y1155" s="7">
        <v>0</v>
      </c>
      <c r="Z1155" s="14">
        <v>0</v>
      </c>
      <c r="AA1155" s="14">
        <v>0</v>
      </c>
      <c r="AC1155" s="7">
        <v>20</v>
      </c>
      <c r="AD1155" s="18">
        <v>501</v>
      </c>
      <c r="AE1155" s="18">
        <v>16</v>
      </c>
      <c r="AF1155" s="18" t="s">
        <v>2</v>
      </c>
      <c r="AG1155" s="16">
        <v>31.232122242100001</v>
      </c>
      <c r="AH1155" s="16">
        <v>23.543435106699999</v>
      </c>
      <c r="AI1155" s="6">
        <f>IF(L1155="Duinvlak",3,IF(L1155="Plantvlak",2,1))</f>
        <v>1</v>
      </c>
      <c r="AJ1155" s="6">
        <f>IF(P1155="Duinvlak",3,IF(M1155="Plantvlak",2,1))</f>
        <v>1</v>
      </c>
      <c r="AK1155" s="6">
        <f>IF(T1155="Duinvlak",3,IF(T1155="Plantvlak",2,1))</f>
        <v>1</v>
      </c>
      <c r="AL1155" s="6">
        <f>IF(X1155="Duinvlak",3,IF(X1155="Plantvlak",2,1))</f>
        <v>1</v>
      </c>
      <c r="AM1155" s="6">
        <f>IF(AB1155="Duinvlak",3,IF(AB1155="Plantvlak",2,1))</f>
        <v>1</v>
      </c>
      <c r="AN1155" s="6">
        <f>IF(AF1155="Duinvlak",3,IF(AF1155="Plantvlak",2,1))</f>
        <v>3</v>
      </c>
      <c r="AO1155">
        <f>AI1155*100000+AJ1155*10000+AK1155*1000+AL1155*100+AM1155*10+AN1155</f>
        <v>111113</v>
      </c>
    </row>
    <row r="1156" spans="1:41" ht="15" x14ac:dyDescent="0.25">
      <c r="A1156" s="7">
        <v>416</v>
      </c>
      <c r="B1156" s="7">
        <v>6</v>
      </c>
      <c r="C1156" s="7">
        <v>501</v>
      </c>
      <c r="D1156" s="7">
        <v>576</v>
      </c>
      <c r="E1156" s="7">
        <v>-1</v>
      </c>
      <c r="F1156" s="7">
        <v>0</v>
      </c>
      <c r="G1156" s="7">
        <v>0</v>
      </c>
      <c r="H1156" s="7">
        <v>0</v>
      </c>
      <c r="I1156" s="7">
        <v>0</v>
      </c>
      <c r="J1156" s="11">
        <v>0</v>
      </c>
      <c r="K1156" s="11">
        <v>0</v>
      </c>
      <c r="M1156" s="7">
        <v>0</v>
      </c>
      <c r="N1156" s="9">
        <v>0</v>
      </c>
      <c r="O1156" s="9">
        <v>0</v>
      </c>
      <c r="Q1156" s="7">
        <v>0</v>
      </c>
      <c r="R1156" s="10">
        <v>0</v>
      </c>
      <c r="S1156" s="10">
        <v>0</v>
      </c>
      <c r="U1156" s="7">
        <v>0</v>
      </c>
      <c r="V1156" s="17">
        <v>0</v>
      </c>
      <c r="W1156" s="17">
        <v>0</v>
      </c>
      <c r="Y1156" s="7">
        <v>0</v>
      </c>
      <c r="Z1156" s="14">
        <v>0</v>
      </c>
      <c r="AA1156" s="14">
        <v>0</v>
      </c>
      <c r="AC1156" s="7">
        <v>21</v>
      </c>
      <c r="AD1156" s="18">
        <v>501</v>
      </c>
      <c r="AE1156" s="18">
        <v>17</v>
      </c>
      <c r="AF1156" s="18" t="s">
        <v>2</v>
      </c>
      <c r="AG1156" s="16">
        <v>17.426790908899999</v>
      </c>
      <c r="AH1156" s="16">
        <v>8.0668042998999994</v>
      </c>
      <c r="AI1156" s="6">
        <f>IF(L1156="Duinvlak",3,IF(L1156="Plantvlak",2,1))</f>
        <v>1</v>
      </c>
      <c r="AJ1156" s="6">
        <f>IF(P1156="Duinvlak",3,IF(M1156="Plantvlak",2,1))</f>
        <v>1</v>
      </c>
      <c r="AK1156" s="6">
        <f>IF(T1156="Duinvlak",3,IF(T1156="Plantvlak",2,1))</f>
        <v>1</v>
      </c>
      <c r="AL1156" s="6">
        <f>IF(X1156="Duinvlak",3,IF(X1156="Plantvlak",2,1))</f>
        <v>1</v>
      </c>
      <c r="AM1156" s="6">
        <f>IF(AB1156="Duinvlak",3,IF(AB1156="Plantvlak",2,1))</f>
        <v>1</v>
      </c>
      <c r="AN1156" s="6">
        <f>IF(AF1156="Duinvlak",3,IF(AF1156="Plantvlak",2,1))</f>
        <v>3</v>
      </c>
      <c r="AO1156">
        <f>AI1156*100000+AJ1156*10000+AK1156*1000+AL1156*100+AM1156*10+AN1156</f>
        <v>111113</v>
      </c>
    </row>
    <row r="1157" spans="1:41" ht="15" x14ac:dyDescent="0.25">
      <c r="A1157" s="7">
        <v>417</v>
      </c>
      <c r="B1157" s="7">
        <v>6</v>
      </c>
      <c r="C1157" s="7">
        <v>501</v>
      </c>
      <c r="D1157" s="7">
        <v>577</v>
      </c>
      <c r="E1157" s="7">
        <v>-1</v>
      </c>
      <c r="F1157" s="7">
        <v>0</v>
      </c>
      <c r="G1157" s="7">
        <v>0</v>
      </c>
      <c r="H1157" s="7">
        <v>0</v>
      </c>
      <c r="I1157" s="7">
        <v>0</v>
      </c>
      <c r="J1157" s="11">
        <v>0</v>
      </c>
      <c r="K1157" s="11">
        <v>0</v>
      </c>
      <c r="M1157" s="7">
        <v>0</v>
      </c>
      <c r="N1157" s="9">
        <v>0</v>
      </c>
      <c r="O1157" s="9">
        <v>0</v>
      </c>
      <c r="Q1157" s="7">
        <v>0</v>
      </c>
      <c r="R1157" s="10">
        <v>0</v>
      </c>
      <c r="S1157" s="10">
        <v>0</v>
      </c>
      <c r="U1157" s="7">
        <v>0</v>
      </c>
      <c r="V1157" s="17">
        <v>0</v>
      </c>
      <c r="W1157" s="17">
        <v>0</v>
      </c>
      <c r="Y1157" s="7">
        <v>0</v>
      </c>
      <c r="Z1157" s="14">
        <v>0</v>
      </c>
      <c r="AA1157" s="14">
        <v>0</v>
      </c>
      <c r="AC1157" s="7">
        <v>22</v>
      </c>
      <c r="AD1157" s="18">
        <v>501</v>
      </c>
      <c r="AE1157" s="18">
        <v>18</v>
      </c>
      <c r="AF1157" s="18" t="s">
        <v>2</v>
      </c>
      <c r="AG1157" s="16">
        <v>19.0934254141</v>
      </c>
      <c r="AH1157" s="16">
        <v>7.1038665963299996</v>
      </c>
      <c r="AI1157" s="6">
        <f>IF(L1157="Duinvlak",3,IF(L1157="Plantvlak",2,1))</f>
        <v>1</v>
      </c>
      <c r="AJ1157" s="6">
        <f>IF(P1157="Duinvlak",3,IF(M1157="Plantvlak",2,1))</f>
        <v>1</v>
      </c>
      <c r="AK1157" s="6">
        <f>IF(T1157="Duinvlak",3,IF(T1157="Plantvlak",2,1))</f>
        <v>1</v>
      </c>
      <c r="AL1157" s="6">
        <f>IF(X1157="Duinvlak",3,IF(X1157="Plantvlak",2,1))</f>
        <v>1</v>
      </c>
      <c r="AM1157" s="6">
        <f>IF(AB1157="Duinvlak",3,IF(AB1157="Plantvlak",2,1))</f>
        <v>1</v>
      </c>
      <c r="AN1157" s="6">
        <f>IF(AF1157="Duinvlak",3,IF(AF1157="Plantvlak",2,1))</f>
        <v>3</v>
      </c>
      <c r="AO1157">
        <f>AI1157*100000+AJ1157*10000+AK1157*1000+AL1157*100+AM1157*10+AN1157</f>
        <v>111113</v>
      </c>
    </row>
    <row r="1158" spans="1:41" ht="15" x14ac:dyDescent="0.25">
      <c r="A1158" s="7">
        <v>418</v>
      </c>
      <c r="B1158" s="7">
        <v>6</v>
      </c>
      <c r="C1158" s="7">
        <v>501</v>
      </c>
      <c r="D1158" s="7">
        <v>578</v>
      </c>
      <c r="E1158" s="7">
        <v>-1</v>
      </c>
      <c r="F1158" s="7">
        <v>0</v>
      </c>
      <c r="G1158" s="7">
        <v>0</v>
      </c>
      <c r="H1158" s="7">
        <v>0</v>
      </c>
      <c r="I1158" s="7">
        <v>0</v>
      </c>
      <c r="J1158" s="11">
        <v>0</v>
      </c>
      <c r="K1158" s="11">
        <v>0</v>
      </c>
      <c r="M1158" s="7">
        <v>0</v>
      </c>
      <c r="N1158" s="9">
        <v>0</v>
      </c>
      <c r="O1158" s="9">
        <v>0</v>
      </c>
      <c r="Q1158" s="7">
        <v>0</v>
      </c>
      <c r="R1158" s="10">
        <v>0</v>
      </c>
      <c r="S1158" s="10">
        <v>0</v>
      </c>
      <c r="U1158" s="7">
        <v>0</v>
      </c>
      <c r="V1158" s="17">
        <v>0</v>
      </c>
      <c r="W1158" s="17">
        <v>0</v>
      </c>
      <c r="Y1158" s="7">
        <v>0</v>
      </c>
      <c r="Z1158" s="14">
        <v>0</v>
      </c>
      <c r="AA1158" s="14">
        <v>0</v>
      </c>
      <c r="AC1158" s="7">
        <v>23</v>
      </c>
      <c r="AD1158" s="18">
        <v>501</v>
      </c>
      <c r="AE1158" s="18">
        <v>19</v>
      </c>
      <c r="AF1158" s="18" t="s">
        <v>2</v>
      </c>
      <c r="AG1158" s="16">
        <v>20.841738474100001</v>
      </c>
      <c r="AH1158" s="16">
        <v>13.607452005400001</v>
      </c>
      <c r="AI1158" s="6">
        <f>IF(L1158="Duinvlak",3,IF(L1158="Plantvlak",2,1))</f>
        <v>1</v>
      </c>
      <c r="AJ1158" s="6">
        <f>IF(P1158="Duinvlak",3,IF(M1158="Plantvlak",2,1))</f>
        <v>1</v>
      </c>
      <c r="AK1158" s="6">
        <f>IF(T1158="Duinvlak",3,IF(T1158="Plantvlak",2,1))</f>
        <v>1</v>
      </c>
      <c r="AL1158" s="6">
        <f>IF(X1158="Duinvlak",3,IF(X1158="Plantvlak",2,1))</f>
        <v>1</v>
      </c>
      <c r="AM1158" s="6">
        <f>IF(AB1158="Duinvlak",3,IF(AB1158="Plantvlak",2,1))</f>
        <v>1</v>
      </c>
      <c r="AN1158" s="6">
        <f>IF(AF1158="Duinvlak",3,IF(AF1158="Plantvlak",2,1))</f>
        <v>3</v>
      </c>
      <c r="AO1158">
        <f>AI1158*100000+AJ1158*10000+AK1158*1000+AL1158*100+AM1158*10+AN1158</f>
        <v>111113</v>
      </c>
    </row>
    <row r="1159" spans="1:41" ht="15" x14ac:dyDescent="0.25">
      <c r="A1159" s="7">
        <v>420</v>
      </c>
      <c r="B1159" s="7">
        <v>6</v>
      </c>
      <c r="C1159" s="7">
        <v>501</v>
      </c>
      <c r="D1159" s="7">
        <v>581</v>
      </c>
      <c r="E1159" s="7">
        <v>-1</v>
      </c>
      <c r="F1159" s="7">
        <v>0</v>
      </c>
      <c r="G1159" s="7">
        <v>0</v>
      </c>
      <c r="H1159" s="7">
        <v>0</v>
      </c>
      <c r="I1159" s="7">
        <v>0</v>
      </c>
      <c r="J1159" s="11">
        <v>0</v>
      </c>
      <c r="K1159" s="11">
        <v>0</v>
      </c>
      <c r="M1159" s="7">
        <v>0</v>
      </c>
      <c r="N1159" s="9">
        <v>0</v>
      </c>
      <c r="O1159" s="9">
        <v>0</v>
      </c>
      <c r="Q1159" s="7">
        <v>0</v>
      </c>
      <c r="R1159" s="10">
        <v>0</v>
      </c>
      <c r="S1159" s="10">
        <v>0</v>
      </c>
      <c r="U1159" s="7">
        <v>0</v>
      </c>
      <c r="V1159" s="17">
        <v>0</v>
      </c>
      <c r="W1159" s="17">
        <v>0</v>
      </c>
      <c r="Y1159" s="7">
        <v>0</v>
      </c>
      <c r="Z1159" s="14">
        <v>0</v>
      </c>
      <c r="AA1159" s="14">
        <v>0</v>
      </c>
      <c r="AC1159" s="7">
        <v>26</v>
      </c>
      <c r="AD1159" s="18">
        <v>501</v>
      </c>
      <c r="AE1159" s="18">
        <v>21</v>
      </c>
      <c r="AF1159" s="18" t="s">
        <v>2</v>
      </c>
      <c r="AG1159" s="16">
        <v>118.647103277</v>
      </c>
      <c r="AH1159" s="16">
        <v>173.34451020500001</v>
      </c>
      <c r="AI1159" s="6">
        <f>IF(L1159="Duinvlak",3,IF(L1159="Plantvlak",2,1))</f>
        <v>1</v>
      </c>
      <c r="AJ1159" s="6">
        <f>IF(P1159="Duinvlak",3,IF(M1159="Plantvlak",2,1))</f>
        <v>1</v>
      </c>
      <c r="AK1159" s="6">
        <f>IF(T1159="Duinvlak",3,IF(T1159="Plantvlak",2,1))</f>
        <v>1</v>
      </c>
      <c r="AL1159" s="6">
        <f>IF(X1159="Duinvlak",3,IF(X1159="Plantvlak",2,1))</f>
        <v>1</v>
      </c>
      <c r="AM1159" s="6">
        <f>IF(AB1159="Duinvlak",3,IF(AB1159="Plantvlak",2,1))</f>
        <v>1</v>
      </c>
      <c r="AN1159" s="6">
        <f>IF(AF1159="Duinvlak",3,IF(AF1159="Plantvlak",2,1))</f>
        <v>3</v>
      </c>
      <c r="AO1159">
        <f>AI1159*100000+AJ1159*10000+AK1159*1000+AL1159*100+AM1159*10+AN1159</f>
        <v>111113</v>
      </c>
    </row>
    <row r="1160" spans="1:41" ht="15" x14ac:dyDescent="0.25">
      <c r="A1160" s="7">
        <v>612</v>
      </c>
      <c r="B1160" s="7">
        <v>7</v>
      </c>
      <c r="C1160" s="7">
        <v>401</v>
      </c>
      <c r="D1160" s="7">
        <v>585</v>
      </c>
      <c r="E1160" s="7">
        <v>-1</v>
      </c>
      <c r="F1160" s="7">
        <v>0</v>
      </c>
      <c r="G1160" s="7">
        <v>0</v>
      </c>
      <c r="H1160" s="7">
        <v>0</v>
      </c>
      <c r="I1160" s="7">
        <v>0</v>
      </c>
      <c r="J1160" s="11">
        <v>0</v>
      </c>
      <c r="K1160" s="11">
        <v>0</v>
      </c>
      <c r="M1160" s="7">
        <v>0</v>
      </c>
      <c r="N1160" s="9">
        <v>0</v>
      </c>
      <c r="O1160" s="9">
        <v>0</v>
      </c>
      <c r="Q1160" s="7">
        <v>0</v>
      </c>
      <c r="R1160" s="10">
        <v>0</v>
      </c>
      <c r="S1160" s="10">
        <v>0</v>
      </c>
      <c r="U1160" s="7">
        <v>0</v>
      </c>
      <c r="V1160" s="17">
        <v>0</v>
      </c>
      <c r="W1160" s="17">
        <v>0</v>
      </c>
      <c r="Y1160" s="7">
        <v>0</v>
      </c>
      <c r="Z1160" s="14">
        <v>0</v>
      </c>
      <c r="AA1160" s="14">
        <v>0</v>
      </c>
      <c r="AC1160" s="7">
        <v>30</v>
      </c>
      <c r="AD1160" s="18">
        <v>401</v>
      </c>
      <c r="AE1160" s="18">
        <v>24</v>
      </c>
      <c r="AF1160" s="18" t="s">
        <v>2</v>
      </c>
      <c r="AG1160" s="16">
        <v>9.0169009353499998</v>
      </c>
      <c r="AH1160" s="16">
        <v>5.9880529993499998</v>
      </c>
      <c r="AI1160" s="6">
        <f>IF(L1160="Duinvlak",3,IF(L1160="Plantvlak",2,1))</f>
        <v>1</v>
      </c>
      <c r="AJ1160" s="6">
        <f>IF(P1160="Duinvlak",3,IF(M1160="Plantvlak",2,1))</f>
        <v>1</v>
      </c>
      <c r="AK1160" s="6">
        <f>IF(T1160="Duinvlak",3,IF(T1160="Plantvlak",2,1))</f>
        <v>1</v>
      </c>
      <c r="AL1160" s="6">
        <f>IF(X1160="Duinvlak",3,IF(X1160="Plantvlak",2,1))</f>
        <v>1</v>
      </c>
      <c r="AM1160" s="6">
        <f>IF(AB1160="Duinvlak",3,IF(AB1160="Plantvlak",2,1))</f>
        <v>1</v>
      </c>
      <c r="AN1160" s="6">
        <f>IF(AF1160="Duinvlak",3,IF(AF1160="Plantvlak",2,1))</f>
        <v>3</v>
      </c>
      <c r="AO1160">
        <f>AI1160*100000+AJ1160*10000+AK1160*1000+AL1160*100+AM1160*10+AN1160</f>
        <v>111113</v>
      </c>
    </row>
    <row r="1161" spans="1:41" ht="15" x14ac:dyDescent="0.25">
      <c r="A1161" s="7">
        <v>613</v>
      </c>
      <c r="B1161" s="7">
        <v>7</v>
      </c>
      <c r="C1161" s="7">
        <v>401</v>
      </c>
      <c r="D1161" s="7">
        <v>586</v>
      </c>
      <c r="E1161" s="7">
        <v>-1</v>
      </c>
      <c r="F1161" s="7">
        <v>0</v>
      </c>
      <c r="G1161" s="7">
        <v>0</v>
      </c>
      <c r="H1161" s="7">
        <v>0</v>
      </c>
      <c r="I1161" s="7">
        <v>0</v>
      </c>
      <c r="J1161" s="11">
        <v>0</v>
      </c>
      <c r="K1161" s="11">
        <v>0</v>
      </c>
      <c r="M1161" s="7">
        <v>0</v>
      </c>
      <c r="N1161" s="9">
        <v>0</v>
      </c>
      <c r="O1161" s="9">
        <v>0</v>
      </c>
      <c r="Q1161" s="7">
        <v>0</v>
      </c>
      <c r="R1161" s="10">
        <v>0</v>
      </c>
      <c r="S1161" s="10">
        <v>0</v>
      </c>
      <c r="U1161" s="7">
        <v>0</v>
      </c>
      <c r="V1161" s="17">
        <v>0</v>
      </c>
      <c r="W1161" s="17">
        <v>0</v>
      </c>
      <c r="Y1161" s="7">
        <v>0</v>
      </c>
      <c r="Z1161" s="14">
        <v>0</v>
      </c>
      <c r="AA1161" s="14">
        <v>0</v>
      </c>
      <c r="AC1161" s="7">
        <v>31</v>
      </c>
      <c r="AD1161" s="18">
        <v>401</v>
      </c>
      <c r="AE1161" s="18">
        <v>25</v>
      </c>
      <c r="AF1161" s="18" t="s">
        <v>2</v>
      </c>
      <c r="AG1161" s="16">
        <v>4.9223304274000004</v>
      </c>
      <c r="AH1161" s="16">
        <v>1.5734624986400001</v>
      </c>
      <c r="AI1161" s="6">
        <f>IF(L1161="Duinvlak",3,IF(L1161="Plantvlak",2,1))</f>
        <v>1</v>
      </c>
      <c r="AJ1161" s="6">
        <f>IF(P1161="Duinvlak",3,IF(M1161="Plantvlak",2,1))</f>
        <v>1</v>
      </c>
      <c r="AK1161" s="6">
        <f>IF(T1161="Duinvlak",3,IF(T1161="Plantvlak",2,1))</f>
        <v>1</v>
      </c>
      <c r="AL1161" s="6">
        <f>IF(X1161="Duinvlak",3,IF(X1161="Plantvlak",2,1))</f>
        <v>1</v>
      </c>
      <c r="AM1161" s="6">
        <f>IF(AB1161="Duinvlak",3,IF(AB1161="Plantvlak",2,1))</f>
        <v>1</v>
      </c>
      <c r="AN1161" s="6">
        <f>IF(AF1161="Duinvlak",3,IF(AF1161="Plantvlak",2,1))</f>
        <v>3</v>
      </c>
      <c r="AO1161">
        <f>AI1161*100000+AJ1161*10000+AK1161*1000+AL1161*100+AM1161*10+AN1161</f>
        <v>111113</v>
      </c>
    </row>
    <row r="1162" spans="1:41" ht="15" x14ac:dyDescent="0.25">
      <c r="A1162" s="7">
        <v>614</v>
      </c>
      <c r="B1162" s="7">
        <v>7</v>
      </c>
      <c r="C1162" s="7">
        <v>401</v>
      </c>
      <c r="D1162" s="7">
        <v>587</v>
      </c>
      <c r="E1162" s="7">
        <v>-1</v>
      </c>
      <c r="F1162" s="7">
        <v>0</v>
      </c>
      <c r="G1162" s="7">
        <v>0</v>
      </c>
      <c r="H1162" s="7">
        <v>0</v>
      </c>
      <c r="I1162" s="7">
        <v>0</v>
      </c>
      <c r="J1162" s="11">
        <v>0</v>
      </c>
      <c r="K1162" s="11">
        <v>0</v>
      </c>
      <c r="M1162" s="7">
        <v>0</v>
      </c>
      <c r="N1162" s="9">
        <v>0</v>
      </c>
      <c r="O1162" s="9">
        <v>0</v>
      </c>
      <c r="Q1162" s="7">
        <v>0</v>
      </c>
      <c r="R1162" s="10">
        <v>0</v>
      </c>
      <c r="S1162" s="10">
        <v>0</v>
      </c>
      <c r="U1162" s="7">
        <v>0</v>
      </c>
      <c r="V1162" s="17">
        <v>0</v>
      </c>
      <c r="W1162" s="17">
        <v>0</v>
      </c>
      <c r="Y1162" s="7">
        <v>0</v>
      </c>
      <c r="Z1162" s="14">
        <v>0</v>
      </c>
      <c r="AA1162" s="14">
        <v>0</v>
      </c>
      <c r="AC1162" s="7">
        <v>32</v>
      </c>
      <c r="AD1162" s="18">
        <v>401</v>
      </c>
      <c r="AE1162" s="18">
        <v>26</v>
      </c>
      <c r="AF1162" s="18" t="s">
        <v>2</v>
      </c>
      <c r="AG1162" s="16">
        <v>4.6509174229300001</v>
      </c>
      <c r="AH1162" s="16">
        <v>1.1377739976500001</v>
      </c>
      <c r="AI1162" s="6">
        <f>IF(L1162="Duinvlak",3,IF(L1162="Plantvlak",2,1))</f>
        <v>1</v>
      </c>
      <c r="AJ1162" s="6">
        <f>IF(P1162="Duinvlak",3,IF(M1162="Plantvlak",2,1))</f>
        <v>1</v>
      </c>
      <c r="AK1162" s="6">
        <f>IF(T1162="Duinvlak",3,IF(T1162="Plantvlak",2,1))</f>
        <v>1</v>
      </c>
      <c r="AL1162" s="6">
        <f>IF(X1162="Duinvlak",3,IF(X1162="Plantvlak",2,1))</f>
        <v>1</v>
      </c>
      <c r="AM1162" s="6">
        <f>IF(AB1162="Duinvlak",3,IF(AB1162="Plantvlak",2,1))</f>
        <v>1</v>
      </c>
      <c r="AN1162" s="6">
        <f>IF(AF1162="Duinvlak",3,IF(AF1162="Plantvlak",2,1))</f>
        <v>3</v>
      </c>
      <c r="AO1162">
        <f>AI1162*100000+AJ1162*10000+AK1162*1000+AL1162*100+AM1162*10+AN1162</f>
        <v>111113</v>
      </c>
    </row>
    <row r="1163" spans="1:41" ht="15" x14ac:dyDescent="0.25">
      <c r="A1163" s="7">
        <v>615</v>
      </c>
      <c r="B1163" s="7">
        <v>7</v>
      </c>
      <c r="C1163" s="7">
        <v>401</v>
      </c>
      <c r="D1163" s="7">
        <v>588</v>
      </c>
      <c r="E1163" s="7">
        <v>-1</v>
      </c>
      <c r="F1163" s="7">
        <v>0</v>
      </c>
      <c r="G1163" s="7">
        <v>0</v>
      </c>
      <c r="H1163" s="7">
        <v>0</v>
      </c>
      <c r="I1163" s="7">
        <v>0</v>
      </c>
      <c r="J1163" s="11">
        <v>0</v>
      </c>
      <c r="K1163" s="11">
        <v>0</v>
      </c>
      <c r="M1163" s="7">
        <v>0</v>
      </c>
      <c r="N1163" s="9">
        <v>0</v>
      </c>
      <c r="O1163" s="9">
        <v>0</v>
      </c>
      <c r="Q1163" s="7">
        <v>0</v>
      </c>
      <c r="R1163" s="10">
        <v>0</v>
      </c>
      <c r="S1163" s="10">
        <v>0</v>
      </c>
      <c r="U1163" s="7">
        <v>0</v>
      </c>
      <c r="V1163" s="17">
        <v>0</v>
      </c>
      <c r="W1163" s="17">
        <v>0</v>
      </c>
      <c r="Y1163" s="7">
        <v>0</v>
      </c>
      <c r="Z1163" s="14">
        <v>0</v>
      </c>
      <c r="AA1163" s="14">
        <v>0</v>
      </c>
      <c r="AC1163" s="7">
        <v>33</v>
      </c>
      <c r="AD1163" s="18">
        <v>401</v>
      </c>
      <c r="AE1163" s="18">
        <v>27</v>
      </c>
      <c r="AF1163" s="18" t="s">
        <v>2</v>
      </c>
      <c r="AG1163" s="16">
        <v>5.7047470528200002</v>
      </c>
      <c r="AH1163" s="16">
        <v>2.10825749838</v>
      </c>
      <c r="AI1163" s="6">
        <f>IF(L1163="Duinvlak",3,IF(L1163="Plantvlak",2,1))</f>
        <v>1</v>
      </c>
      <c r="AJ1163" s="6">
        <f>IF(P1163="Duinvlak",3,IF(M1163="Plantvlak",2,1))</f>
        <v>1</v>
      </c>
      <c r="AK1163" s="6">
        <f>IF(T1163="Duinvlak",3,IF(T1163="Plantvlak",2,1))</f>
        <v>1</v>
      </c>
      <c r="AL1163" s="6">
        <f>IF(X1163="Duinvlak",3,IF(X1163="Plantvlak",2,1))</f>
        <v>1</v>
      </c>
      <c r="AM1163" s="6">
        <f>IF(AB1163="Duinvlak",3,IF(AB1163="Plantvlak",2,1))</f>
        <v>1</v>
      </c>
      <c r="AN1163" s="6">
        <f>IF(AF1163="Duinvlak",3,IF(AF1163="Plantvlak",2,1))</f>
        <v>3</v>
      </c>
      <c r="AO1163">
        <f>AI1163*100000+AJ1163*10000+AK1163*1000+AL1163*100+AM1163*10+AN1163</f>
        <v>111113</v>
      </c>
    </row>
    <row r="1164" spans="1:41" ht="15" x14ac:dyDescent="0.25">
      <c r="A1164" s="7">
        <v>616</v>
      </c>
      <c r="B1164" s="7">
        <v>7</v>
      </c>
      <c r="C1164" s="7">
        <v>401</v>
      </c>
      <c r="D1164" s="7">
        <v>589</v>
      </c>
      <c r="E1164" s="7">
        <v>-1</v>
      </c>
      <c r="F1164" s="7">
        <v>0</v>
      </c>
      <c r="G1164" s="7">
        <v>0</v>
      </c>
      <c r="H1164" s="7">
        <v>0</v>
      </c>
      <c r="I1164" s="7">
        <v>0</v>
      </c>
      <c r="J1164" s="11">
        <v>0</v>
      </c>
      <c r="K1164" s="11">
        <v>0</v>
      </c>
      <c r="M1164" s="7">
        <v>0</v>
      </c>
      <c r="N1164" s="9">
        <v>0</v>
      </c>
      <c r="O1164" s="9">
        <v>0</v>
      </c>
      <c r="Q1164" s="7">
        <v>0</v>
      </c>
      <c r="R1164" s="10">
        <v>0</v>
      </c>
      <c r="S1164" s="10">
        <v>0</v>
      </c>
      <c r="U1164" s="7">
        <v>0</v>
      </c>
      <c r="V1164" s="17">
        <v>0</v>
      </c>
      <c r="W1164" s="17">
        <v>0</v>
      </c>
      <c r="Y1164" s="7">
        <v>0</v>
      </c>
      <c r="Z1164" s="14">
        <v>0</v>
      </c>
      <c r="AA1164" s="14">
        <v>0</v>
      </c>
      <c r="AC1164" s="7">
        <v>34</v>
      </c>
      <c r="AD1164" s="18">
        <v>401</v>
      </c>
      <c r="AE1164" s="18">
        <v>28</v>
      </c>
      <c r="AF1164" s="18" t="s">
        <v>2</v>
      </c>
      <c r="AG1164" s="16">
        <v>4.8065914898699997</v>
      </c>
      <c r="AH1164" s="16">
        <v>1.62667050375</v>
      </c>
      <c r="AI1164" s="6">
        <f>IF(L1164="Duinvlak",3,IF(L1164="Plantvlak",2,1))</f>
        <v>1</v>
      </c>
      <c r="AJ1164" s="6">
        <f>IF(P1164="Duinvlak",3,IF(M1164="Plantvlak",2,1))</f>
        <v>1</v>
      </c>
      <c r="AK1164" s="6">
        <f>IF(T1164="Duinvlak",3,IF(T1164="Plantvlak",2,1))</f>
        <v>1</v>
      </c>
      <c r="AL1164" s="6">
        <f>IF(X1164="Duinvlak",3,IF(X1164="Plantvlak",2,1))</f>
        <v>1</v>
      </c>
      <c r="AM1164" s="6">
        <f>IF(AB1164="Duinvlak",3,IF(AB1164="Plantvlak",2,1))</f>
        <v>1</v>
      </c>
      <c r="AN1164" s="6">
        <f>IF(AF1164="Duinvlak",3,IF(AF1164="Plantvlak",2,1))</f>
        <v>3</v>
      </c>
      <c r="AO1164">
        <f>AI1164*100000+AJ1164*10000+AK1164*1000+AL1164*100+AM1164*10+AN1164</f>
        <v>111113</v>
      </c>
    </row>
    <row r="1165" spans="1:41" ht="15" x14ac:dyDescent="0.25">
      <c r="A1165" s="7">
        <v>617</v>
      </c>
      <c r="B1165" s="7">
        <v>7</v>
      </c>
      <c r="C1165" s="7">
        <v>401</v>
      </c>
      <c r="D1165" s="7">
        <v>590</v>
      </c>
      <c r="E1165" s="7">
        <v>-1</v>
      </c>
      <c r="F1165" s="7">
        <v>0</v>
      </c>
      <c r="G1165" s="7">
        <v>0</v>
      </c>
      <c r="H1165" s="7">
        <v>0</v>
      </c>
      <c r="I1165" s="7">
        <v>0</v>
      </c>
      <c r="J1165" s="11">
        <v>0</v>
      </c>
      <c r="K1165" s="11">
        <v>0</v>
      </c>
      <c r="M1165" s="7">
        <v>0</v>
      </c>
      <c r="N1165" s="9">
        <v>0</v>
      </c>
      <c r="O1165" s="9">
        <v>0</v>
      </c>
      <c r="Q1165" s="7">
        <v>0</v>
      </c>
      <c r="R1165" s="10">
        <v>0</v>
      </c>
      <c r="S1165" s="10">
        <v>0</v>
      </c>
      <c r="U1165" s="7">
        <v>0</v>
      </c>
      <c r="V1165" s="17">
        <v>0</v>
      </c>
      <c r="W1165" s="17">
        <v>0</v>
      </c>
      <c r="Y1165" s="7">
        <v>0</v>
      </c>
      <c r="Z1165" s="14">
        <v>0</v>
      </c>
      <c r="AA1165" s="14">
        <v>0</v>
      </c>
      <c r="AC1165" s="7">
        <v>35</v>
      </c>
      <c r="AD1165" s="18">
        <v>401</v>
      </c>
      <c r="AE1165" s="18">
        <v>29</v>
      </c>
      <c r="AF1165" s="18" t="s">
        <v>2</v>
      </c>
      <c r="AG1165" s="16">
        <v>4.3759958828699999</v>
      </c>
      <c r="AH1165" s="16">
        <v>1.15885350036</v>
      </c>
      <c r="AI1165" s="6">
        <f>IF(L1165="Duinvlak",3,IF(L1165="Plantvlak",2,1))</f>
        <v>1</v>
      </c>
      <c r="AJ1165" s="6">
        <f>IF(P1165="Duinvlak",3,IF(M1165="Plantvlak",2,1))</f>
        <v>1</v>
      </c>
      <c r="AK1165" s="6">
        <f>IF(T1165="Duinvlak",3,IF(T1165="Plantvlak",2,1))</f>
        <v>1</v>
      </c>
      <c r="AL1165" s="6">
        <f>IF(X1165="Duinvlak",3,IF(X1165="Plantvlak",2,1))</f>
        <v>1</v>
      </c>
      <c r="AM1165" s="6">
        <f>IF(AB1165="Duinvlak",3,IF(AB1165="Plantvlak",2,1))</f>
        <v>1</v>
      </c>
      <c r="AN1165" s="6">
        <f>IF(AF1165="Duinvlak",3,IF(AF1165="Plantvlak",2,1))</f>
        <v>3</v>
      </c>
      <c r="AO1165">
        <f>AI1165*100000+AJ1165*10000+AK1165*1000+AL1165*100+AM1165*10+AN1165</f>
        <v>111113</v>
      </c>
    </row>
    <row r="1166" spans="1:41" ht="15" x14ac:dyDescent="0.25">
      <c r="A1166" s="7">
        <v>618</v>
      </c>
      <c r="B1166" s="7">
        <v>7</v>
      </c>
      <c r="C1166" s="7">
        <v>401</v>
      </c>
      <c r="D1166" s="7">
        <v>591</v>
      </c>
      <c r="E1166" s="7">
        <v>-1</v>
      </c>
      <c r="F1166" s="7">
        <v>0</v>
      </c>
      <c r="G1166" s="7">
        <v>0</v>
      </c>
      <c r="H1166" s="7">
        <v>0</v>
      </c>
      <c r="I1166" s="7">
        <v>0</v>
      </c>
      <c r="J1166" s="11">
        <v>0</v>
      </c>
      <c r="K1166" s="11">
        <v>0</v>
      </c>
      <c r="M1166" s="7">
        <v>0</v>
      </c>
      <c r="N1166" s="9">
        <v>0</v>
      </c>
      <c r="O1166" s="9">
        <v>0</v>
      </c>
      <c r="Q1166" s="7">
        <v>0</v>
      </c>
      <c r="R1166" s="10">
        <v>0</v>
      </c>
      <c r="S1166" s="10">
        <v>0</v>
      </c>
      <c r="U1166" s="7">
        <v>0</v>
      </c>
      <c r="V1166" s="17">
        <v>0</v>
      </c>
      <c r="W1166" s="17">
        <v>0</v>
      </c>
      <c r="Y1166" s="7">
        <v>0</v>
      </c>
      <c r="Z1166" s="14">
        <v>0</v>
      </c>
      <c r="AA1166" s="14">
        <v>0</v>
      </c>
      <c r="AC1166" s="7">
        <v>36</v>
      </c>
      <c r="AD1166" s="18">
        <v>401</v>
      </c>
      <c r="AE1166" s="18">
        <v>30</v>
      </c>
      <c r="AF1166" s="18" t="s">
        <v>2</v>
      </c>
      <c r="AG1166" s="16">
        <v>3.07561965842</v>
      </c>
      <c r="AH1166" s="16">
        <v>0.61161150038300005</v>
      </c>
      <c r="AI1166" s="6">
        <f>IF(L1166="Duinvlak",3,IF(L1166="Plantvlak",2,1))</f>
        <v>1</v>
      </c>
      <c r="AJ1166" s="6">
        <f>IF(P1166="Duinvlak",3,IF(M1166="Plantvlak",2,1))</f>
        <v>1</v>
      </c>
      <c r="AK1166" s="6">
        <f>IF(T1166="Duinvlak",3,IF(T1166="Plantvlak",2,1))</f>
        <v>1</v>
      </c>
      <c r="AL1166" s="6">
        <f>IF(X1166="Duinvlak",3,IF(X1166="Plantvlak",2,1))</f>
        <v>1</v>
      </c>
      <c r="AM1166" s="6">
        <f>IF(AB1166="Duinvlak",3,IF(AB1166="Plantvlak",2,1))</f>
        <v>1</v>
      </c>
      <c r="AN1166" s="6">
        <f>IF(AF1166="Duinvlak",3,IF(AF1166="Plantvlak",2,1))</f>
        <v>3</v>
      </c>
      <c r="AO1166">
        <f>AI1166*100000+AJ1166*10000+AK1166*1000+AL1166*100+AM1166*10+AN1166</f>
        <v>111113</v>
      </c>
    </row>
    <row r="1167" spans="1:41" ht="15" x14ac:dyDescent="0.25">
      <c r="A1167" s="7">
        <v>620</v>
      </c>
      <c r="B1167" s="7">
        <v>7</v>
      </c>
      <c r="C1167" s="7">
        <v>401</v>
      </c>
      <c r="D1167" s="7">
        <v>593</v>
      </c>
      <c r="E1167" s="7">
        <v>-1</v>
      </c>
      <c r="F1167" s="7">
        <v>0</v>
      </c>
      <c r="G1167" s="7">
        <v>0</v>
      </c>
      <c r="H1167" s="7">
        <v>0</v>
      </c>
      <c r="I1167" s="7">
        <v>0</v>
      </c>
      <c r="J1167" s="11">
        <v>0</v>
      </c>
      <c r="K1167" s="11">
        <v>0</v>
      </c>
      <c r="M1167" s="7">
        <v>0</v>
      </c>
      <c r="N1167" s="9">
        <v>0</v>
      </c>
      <c r="O1167" s="9">
        <v>0</v>
      </c>
      <c r="Q1167" s="7">
        <v>0</v>
      </c>
      <c r="R1167" s="10">
        <v>0</v>
      </c>
      <c r="S1167" s="10">
        <v>0</v>
      </c>
      <c r="U1167" s="7">
        <v>0</v>
      </c>
      <c r="V1167" s="17">
        <v>0</v>
      </c>
      <c r="W1167" s="17">
        <v>0</v>
      </c>
      <c r="Y1167" s="7">
        <v>0</v>
      </c>
      <c r="Z1167" s="14">
        <v>0</v>
      </c>
      <c r="AA1167" s="14">
        <v>0</v>
      </c>
      <c r="AC1167" s="7">
        <v>38</v>
      </c>
      <c r="AD1167" s="18">
        <v>401</v>
      </c>
      <c r="AE1167" s="18">
        <v>32</v>
      </c>
      <c r="AF1167" s="18" t="s">
        <v>2</v>
      </c>
      <c r="AG1167" s="16">
        <v>8.7535147451699995</v>
      </c>
      <c r="AH1167" s="16">
        <v>5.7067664972400003</v>
      </c>
      <c r="AI1167" s="6">
        <f>IF(L1167="Duinvlak",3,IF(L1167="Plantvlak",2,1))</f>
        <v>1</v>
      </c>
      <c r="AJ1167" s="6">
        <f>IF(P1167="Duinvlak",3,IF(M1167="Plantvlak",2,1))</f>
        <v>1</v>
      </c>
      <c r="AK1167" s="6">
        <f>IF(T1167="Duinvlak",3,IF(T1167="Plantvlak",2,1))</f>
        <v>1</v>
      </c>
      <c r="AL1167" s="6">
        <f>IF(X1167="Duinvlak",3,IF(X1167="Plantvlak",2,1))</f>
        <v>1</v>
      </c>
      <c r="AM1167" s="6">
        <f>IF(AB1167="Duinvlak",3,IF(AB1167="Plantvlak",2,1))</f>
        <v>1</v>
      </c>
      <c r="AN1167" s="6">
        <f>IF(AF1167="Duinvlak",3,IF(AF1167="Plantvlak",2,1))</f>
        <v>3</v>
      </c>
      <c r="AO1167">
        <f>AI1167*100000+AJ1167*10000+AK1167*1000+AL1167*100+AM1167*10+AN1167</f>
        <v>111113</v>
      </c>
    </row>
    <row r="1168" spans="1:41" ht="15" x14ac:dyDescent="0.25">
      <c r="A1168" s="7">
        <v>621</v>
      </c>
      <c r="B1168" s="7">
        <v>7</v>
      </c>
      <c r="C1168" s="7">
        <v>401</v>
      </c>
      <c r="D1168" s="7">
        <v>594</v>
      </c>
      <c r="E1168" s="7">
        <v>-1</v>
      </c>
      <c r="F1168" s="7">
        <v>0</v>
      </c>
      <c r="G1168" s="7">
        <v>0</v>
      </c>
      <c r="H1168" s="7">
        <v>0</v>
      </c>
      <c r="I1168" s="7">
        <v>0</v>
      </c>
      <c r="J1168" s="11">
        <v>0</v>
      </c>
      <c r="K1168" s="11">
        <v>0</v>
      </c>
      <c r="M1168" s="7">
        <v>0</v>
      </c>
      <c r="N1168" s="9">
        <v>0</v>
      </c>
      <c r="O1168" s="9">
        <v>0</v>
      </c>
      <c r="Q1168" s="7">
        <v>0</v>
      </c>
      <c r="R1168" s="10">
        <v>0</v>
      </c>
      <c r="S1168" s="10">
        <v>0</v>
      </c>
      <c r="U1168" s="7">
        <v>0</v>
      </c>
      <c r="V1168" s="17">
        <v>0</v>
      </c>
      <c r="W1168" s="17">
        <v>0</v>
      </c>
      <c r="Y1168" s="7">
        <v>0</v>
      </c>
      <c r="Z1168" s="14">
        <v>0</v>
      </c>
      <c r="AA1168" s="14">
        <v>0</v>
      </c>
      <c r="AC1168" s="7">
        <v>39</v>
      </c>
      <c r="AD1168" s="18">
        <v>401</v>
      </c>
      <c r="AE1168" s="18">
        <v>33</v>
      </c>
      <c r="AF1168" s="18" t="s">
        <v>2</v>
      </c>
      <c r="AG1168" s="16">
        <v>4.4956338599399999</v>
      </c>
      <c r="AH1168" s="16">
        <v>1.25351400192</v>
      </c>
      <c r="AI1168" s="6">
        <f>IF(L1168="Duinvlak",3,IF(L1168="Plantvlak",2,1))</f>
        <v>1</v>
      </c>
      <c r="AJ1168" s="6">
        <f>IF(P1168="Duinvlak",3,IF(M1168="Plantvlak",2,1))</f>
        <v>1</v>
      </c>
      <c r="AK1168" s="6">
        <f>IF(T1168="Duinvlak",3,IF(T1168="Plantvlak",2,1))</f>
        <v>1</v>
      </c>
      <c r="AL1168" s="6">
        <f>IF(X1168="Duinvlak",3,IF(X1168="Plantvlak",2,1))</f>
        <v>1</v>
      </c>
      <c r="AM1168" s="6">
        <f>IF(AB1168="Duinvlak",3,IF(AB1168="Plantvlak",2,1))</f>
        <v>1</v>
      </c>
      <c r="AN1168" s="6">
        <f>IF(AF1168="Duinvlak",3,IF(AF1168="Plantvlak",2,1))</f>
        <v>3</v>
      </c>
      <c r="AO1168">
        <f>AI1168*100000+AJ1168*10000+AK1168*1000+AL1168*100+AM1168*10+AN1168</f>
        <v>111113</v>
      </c>
    </row>
    <row r="1169" spans="1:41" ht="15" x14ac:dyDescent="0.25">
      <c r="A1169" s="7">
        <v>622</v>
      </c>
      <c r="B1169" s="7">
        <v>7</v>
      </c>
      <c r="C1169" s="7">
        <v>401</v>
      </c>
      <c r="D1169" s="7">
        <v>595</v>
      </c>
      <c r="E1169" s="7">
        <v>-1</v>
      </c>
      <c r="F1169" s="7">
        <v>0</v>
      </c>
      <c r="G1169" s="7">
        <v>0</v>
      </c>
      <c r="H1169" s="7">
        <v>0</v>
      </c>
      <c r="I1169" s="7">
        <v>0</v>
      </c>
      <c r="J1169" s="11">
        <v>0</v>
      </c>
      <c r="K1169" s="11">
        <v>0</v>
      </c>
      <c r="M1169" s="7">
        <v>0</v>
      </c>
      <c r="N1169" s="9">
        <v>0</v>
      </c>
      <c r="O1169" s="9">
        <v>0</v>
      </c>
      <c r="Q1169" s="7">
        <v>0</v>
      </c>
      <c r="R1169" s="10">
        <v>0</v>
      </c>
      <c r="S1169" s="10">
        <v>0</v>
      </c>
      <c r="U1169" s="7">
        <v>0</v>
      </c>
      <c r="V1169" s="17">
        <v>0</v>
      </c>
      <c r="W1169" s="17">
        <v>0</v>
      </c>
      <c r="Y1169" s="7">
        <v>0</v>
      </c>
      <c r="Z1169" s="14">
        <v>0</v>
      </c>
      <c r="AA1169" s="14">
        <v>0</v>
      </c>
      <c r="AC1169" s="7">
        <v>40</v>
      </c>
      <c r="AD1169" s="18">
        <v>401</v>
      </c>
      <c r="AE1169" s="18">
        <v>34</v>
      </c>
      <c r="AF1169" s="18" t="s">
        <v>2</v>
      </c>
      <c r="AG1169" s="16">
        <v>18.101251515000001</v>
      </c>
      <c r="AH1169" s="16">
        <v>8.8533099968299993</v>
      </c>
      <c r="AI1169" s="6">
        <f>IF(L1169="Duinvlak",3,IF(L1169="Plantvlak",2,1))</f>
        <v>1</v>
      </c>
      <c r="AJ1169" s="6">
        <f>IF(P1169="Duinvlak",3,IF(M1169="Plantvlak",2,1))</f>
        <v>1</v>
      </c>
      <c r="AK1169" s="6">
        <f>IF(T1169="Duinvlak",3,IF(T1169="Plantvlak",2,1))</f>
        <v>1</v>
      </c>
      <c r="AL1169" s="6">
        <f>IF(X1169="Duinvlak",3,IF(X1169="Plantvlak",2,1))</f>
        <v>1</v>
      </c>
      <c r="AM1169" s="6">
        <f>IF(AB1169="Duinvlak",3,IF(AB1169="Plantvlak",2,1))</f>
        <v>1</v>
      </c>
      <c r="AN1169" s="6">
        <f>IF(AF1169="Duinvlak",3,IF(AF1169="Plantvlak",2,1))</f>
        <v>3</v>
      </c>
      <c r="AO1169">
        <f>AI1169*100000+AJ1169*10000+AK1169*1000+AL1169*100+AM1169*10+AN1169</f>
        <v>111113</v>
      </c>
    </row>
    <row r="1170" spans="1:41" ht="15" x14ac:dyDescent="0.25">
      <c r="A1170" s="7">
        <v>623</v>
      </c>
      <c r="B1170" s="7">
        <v>7</v>
      </c>
      <c r="C1170" s="7">
        <v>401</v>
      </c>
      <c r="D1170" s="7">
        <v>596</v>
      </c>
      <c r="E1170" s="7">
        <v>-1</v>
      </c>
      <c r="F1170" s="7">
        <v>0</v>
      </c>
      <c r="G1170" s="7">
        <v>0</v>
      </c>
      <c r="H1170" s="7">
        <v>0</v>
      </c>
      <c r="I1170" s="7">
        <v>0</v>
      </c>
      <c r="J1170" s="11">
        <v>0</v>
      </c>
      <c r="K1170" s="11">
        <v>0</v>
      </c>
      <c r="M1170" s="7">
        <v>0</v>
      </c>
      <c r="N1170" s="9">
        <v>0</v>
      </c>
      <c r="O1170" s="9">
        <v>0</v>
      </c>
      <c r="Q1170" s="7">
        <v>0</v>
      </c>
      <c r="R1170" s="10">
        <v>0</v>
      </c>
      <c r="S1170" s="10">
        <v>0</v>
      </c>
      <c r="U1170" s="7">
        <v>0</v>
      </c>
      <c r="V1170" s="17">
        <v>0</v>
      </c>
      <c r="W1170" s="17">
        <v>0</v>
      </c>
      <c r="Y1170" s="7">
        <v>0</v>
      </c>
      <c r="Z1170" s="14">
        <v>0</v>
      </c>
      <c r="AA1170" s="14">
        <v>0</v>
      </c>
      <c r="AC1170" s="7">
        <v>41</v>
      </c>
      <c r="AD1170" s="18">
        <v>401</v>
      </c>
      <c r="AE1170" s="18">
        <v>35</v>
      </c>
      <c r="AF1170" s="18" t="s">
        <v>2</v>
      </c>
      <c r="AG1170" s="16">
        <v>8.9087591761099993</v>
      </c>
      <c r="AH1170" s="16">
        <v>4.2612555024300001</v>
      </c>
      <c r="AI1170" s="6">
        <f>IF(L1170="Duinvlak",3,IF(L1170="Plantvlak",2,1))</f>
        <v>1</v>
      </c>
      <c r="AJ1170" s="6">
        <f>IF(P1170="Duinvlak",3,IF(M1170="Plantvlak",2,1))</f>
        <v>1</v>
      </c>
      <c r="AK1170" s="6">
        <f>IF(T1170="Duinvlak",3,IF(T1170="Plantvlak",2,1))</f>
        <v>1</v>
      </c>
      <c r="AL1170" s="6">
        <f>IF(X1170="Duinvlak",3,IF(X1170="Plantvlak",2,1))</f>
        <v>1</v>
      </c>
      <c r="AM1170" s="6">
        <f>IF(AB1170="Duinvlak",3,IF(AB1170="Plantvlak",2,1))</f>
        <v>1</v>
      </c>
      <c r="AN1170" s="6">
        <f>IF(AF1170="Duinvlak",3,IF(AF1170="Plantvlak",2,1))</f>
        <v>3</v>
      </c>
      <c r="AO1170">
        <f>AI1170*100000+AJ1170*10000+AK1170*1000+AL1170*100+AM1170*10+AN1170</f>
        <v>111113</v>
      </c>
    </row>
    <row r="1171" spans="1:41" ht="15" x14ac:dyDescent="0.25">
      <c r="A1171" s="7">
        <v>624</v>
      </c>
      <c r="B1171" s="7">
        <v>7</v>
      </c>
      <c r="C1171" s="7">
        <v>401</v>
      </c>
      <c r="D1171" s="7">
        <v>597</v>
      </c>
      <c r="E1171" s="7">
        <v>-1</v>
      </c>
      <c r="F1171" s="7">
        <v>0</v>
      </c>
      <c r="G1171" s="7">
        <v>0</v>
      </c>
      <c r="H1171" s="7">
        <v>0</v>
      </c>
      <c r="I1171" s="7">
        <v>0</v>
      </c>
      <c r="J1171" s="11">
        <v>0</v>
      </c>
      <c r="K1171" s="11">
        <v>0</v>
      </c>
      <c r="M1171" s="7">
        <v>0</v>
      </c>
      <c r="N1171" s="9">
        <v>0</v>
      </c>
      <c r="O1171" s="9">
        <v>0</v>
      </c>
      <c r="Q1171" s="7">
        <v>0</v>
      </c>
      <c r="R1171" s="10">
        <v>0</v>
      </c>
      <c r="S1171" s="10">
        <v>0</v>
      </c>
      <c r="U1171" s="7">
        <v>0</v>
      </c>
      <c r="V1171" s="17">
        <v>0</v>
      </c>
      <c r="W1171" s="17">
        <v>0</v>
      </c>
      <c r="Y1171" s="7">
        <v>0</v>
      </c>
      <c r="Z1171" s="14">
        <v>0</v>
      </c>
      <c r="AA1171" s="14">
        <v>0</v>
      </c>
      <c r="AC1171" s="7">
        <v>42</v>
      </c>
      <c r="AD1171" s="18">
        <v>401</v>
      </c>
      <c r="AE1171" s="18">
        <v>36</v>
      </c>
      <c r="AF1171" s="18" t="s">
        <v>2</v>
      </c>
      <c r="AG1171" s="16">
        <v>39.384953381499997</v>
      </c>
      <c r="AH1171" s="16">
        <v>50.348435304200002</v>
      </c>
      <c r="AI1171" s="6">
        <f>IF(L1171="Duinvlak",3,IF(L1171="Plantvlak",2,1))</f>
        <v>1</v>
      </c>
      <c r="AJ1171" s="6">
        <f>IF(P1171="Duinvlak",3,IF(M1171="Plantvlak",2,1))</f>
        <v>1</v>
      </c>
      <c r="AK1171" s="6">
        <f>IF(T1171="Duinvlak",3,IF(T1171="Plantvlak",2,1))</f>
        <v>1</v>
      </c>
      <c r="AL1171" s="6">
        <f>IF(X1171="Duinvlak",3,IF(X1171="Plantvlak",2,1))</f>
        <v>1</v>
      </c>
      <c r="AM1171" s="6">
        <f>IF(AB1171="Duinvlak",3,IF(AB1171="Plantvlak",2,1))</f>
        <v>1</v>
      </c>
      <c r="AN1171" s="6">
        <f>IF(AF1171="Duinvlak",3,IF(AF1171="Plantvlak",2,1))</f>
        <v>3</v>
      </c>
      <c r="AO1171">
        <f>AI1171*100000+AJ1171*10000+AK1171*1000+AL1171*100+AM1171*10+AN1171</f>
        <v>111113</v>
      </c>
    </row>
    <row r="1172" spans="1:41" ht="15" x14ac:dyDescent="0.25">
      <c r="A1172" s="7">
        <v>627</v>
      </c>
      <c r="B1172" s="7">
        <v>7</v>
      </c>
      <c r="C1172" s="7">
        <v>401</v>
      </c>
      <c r="D1172" s="7">
        <v>600</v>
      </c>
      <c r="E1172" s="7">
        <v>-1</v>
      </c>
      <c r="F1172" s="7">
        <v>0</v>
      </c>
      <c r="G1172" s="7">
        <v>0</v>
      </c>
      <c r="H1172" s="7">
        <v>0</v>
      </c>
      <c r="I1172" s="7">
        <v>0</v>
      </c>
      <c r="J1172" s="11">
        <v>0</v>
      </c>
      <c r="K1172" s="11">
        <v>0</v>
      </c>
      <c r="M1172" s="7">
        <v>0</v>
      </c>
      <c r="N1172" s="9">
        <v>0</v>
      </c>
      <c r="O1172" s="9">
        <v>0</v>
      </c>
      <c r="Q1172" s="7">
        <v>0</v>
      </c>
      <c r="R1172" s="10">
        <v>0</v>
      </c>
      <c r="S1172" s="10">
        <v>0</v>
      </c>
      <c r="U1172" s="7">
        <v>0</v>
      </c>
      <c r="V1172" s="17">
        <v>0</v>
      </c>
      <c r="W1172" s="17">
        <v>0</v>
      </c>
      <c r="Y1172" s="7">
        <v>0</v>
      </c>
      <c r="Z1172" s="14">
        <v>0</v>
      </c>
      <c r="AA1172" s="14">
        <v>0</v>
      </c>
      <c r="AC1172" s="7">
        <v>45</v>
      </c>
      <c r="AD1172" s="18">
        <v>401</v>
      </c>
      <c r="AE1172" s="18">
        <v>39</v>
      </c>
      <c r="AF1172" s="18" t="s">
        <v>2</v>
      </c>
      <c r="AG1172" s="16">
        <v>2.91126881349</v>
      </c>
      <c r="AH1172" s="16">
        <v>0.54551749881400002</v>
      </c>
      <c r="AI1172" s="6">
        <f>IF(L1172="Duinvlak",3,IF(L1172="Plantvlak",2,1))</f>
        <v>1</v>
      </c>
      <c r="AJ1172" s="6">
        <f>IF(P1172="Duinvlak",3,IF(M1172="Plantvlak",2,1))</f>
        <v>1</v>
      </c>
      <c r="AK1172" s="6">
        <f>IF(T1172="Duinvlak",3,IF(T1172="Plantvlak",2,1))</f>
        <v>1</v>
      </c>
      <c r="AL1172" s="6">
        <f>IF(X1172="Duinvlak",3,IF(X1172="Plantvlak",2,1))</f>
        <v>1</v>
      </c>
      <c r="AM1172" s="6">
        <f>IF(AB1172="Duinvlak",3,IF(AB1172="Plantvlak",2,1))</f>
        <v>1</v>
      </c>
      <c r="AN1172" s="6">
        <f>IF(AF1172="Duinvlak",3,IF(AF1172="Plantvlak",2,1))</f>
        <v>3</v>
      </c>
      <c r="AO1172">
        <f>AI1172*100000+AJ1172*10000+AK1172*1000+AL1172*100+AM1172*10+AN1172</f>
        <v>111113</v>
      </c>
    </row>
    <row r="1173" spans="1:41" ht="15" x14ac:dyDescent="0.25">
      <c r="A1173" s="7">
        <v>628</v>
      </c>
      <c r="B1173" s="7">
        <v>7</v>
      </c>
      <c r="C1173" s="7">
        <v>401</v>
      </c>
      <c r="D1173" s="7">
        <v>601</v>
      </c>
      <c r="E1173" s="7">
        <v>-1</v>
      </c>
      <c r="F1173" s="7">
        <v>0</v>
      </c>
      <c r="G1173" s="7">
        <v>0</v>
      </c>
      <c r="H1173" s="7">
        <v>0</v>
      </c>
      <c r="I1173" s="7">
        <v>0</v>
      </c>
      <c r="J1173" s="11">
        <v>0</v>
      </c>
      <c r="K1173" s="11">
        <v>0</v>
      </c>
      <c r="M1173" s="7">
        <v>0</v>
      </c>
      <c r="N1173" s="9">
        <v>0</v>
      </c>
      <c r="O1173" s="9">
        <v>0</v>
      </c>
      <c r="Q1173" s="7">
        <v>0</v>
      </c>
      <c r="R1173" s="10">
        <v>0</v>
      </c>
      <c r="S1173" s="10">
        <v>0</v>
      </c>
      <c r="U1173" s="7">
        <v>0</v>
      </c>
      <c r="V1173" s="17">
        <v>0</v>
      </c>
      <c r="W1173" s="17">
        <v>0</v>
      </c>
      <c r="Y1173" s="7">
        <v>0</v>
      </c>
      <c r="Z1173" s="14">
        <v>0</v>
      </c>
      <c r="AA1173" s="14">
        <v>0</v>
      </c>
      <c r="AC1173" s="7">
        <v>46</v>
      </c>
      <c r="AD1173" s="18">
        <v>401</v>
      </c>
      <c r="AE1173" s="18">
        <v>40</v>
      </c>
      <c r="AF1173" s="18" t="s">
        <v>2</v>
      </c>
      <c r="AG1173" s="16">
        <v>4.0523970879800002</v>
      </c>
      <c r="AH1173" s="16">
        <v>1.1409780012999999</v>
      </c>
      <c r="AI1173" s="6">
        <f>IF(L1173="Duinvlak",3,IF(L1173="Plantvlak",2,1))</f>
        <v>1</v>
      </c>
      <c r="AJ1173" s="6">
        <f>IF(P1173="Duinvlak",3,IF(M1173="Plantvlak",2,1))</f>
        <v>1</v>
      </c>
      <c r="AK1173" s="6">
        <f>IF(T1173="Duinvlak",3,IF(T1173="Plantvlak",2,1))</f>
        <v>1</v>
      </c>
      <c r="AL1173" s="6">
        <f>IF(X1173="Duinvlak",3,IF(X1173="Plantvlak",2,1))</f>
        <v>1</v>
      </c>
      <c r="AM1173" s="6">
        <f>IF(AB1173="Duinvlak",3,IF(AB1173="Plantvlak",2,1))</f>
        <v>1</v>
      </c>
      <c r="AN1173" s="6">
        <f>IF(AF1173="Duinvlak",3,IF(AF1173="Plantvlak",2,1))</f>
        <v>3</v>
      </c>
      <c r="AO1173">
        <f>AI1173*100000+AJ1173*10000+AK1173*1000+AL1173*100+AM1173*10+AN1173</f>
        <v>111113</v>
      </c>
    </row>
    <row r="1174" spans="1:41" ht="15" x14ac:dyDescent="0.25">
      <c r="A1174" s="7">
        <v>630</v>
      </c>
      <c r="B1174" s="7">
        <v>7</v>
      </c>
      <c r="C1174" s="7">
        <v>401</v>
      </c>
      <c r="D1174" s="7">
        <v>603</v>
      </c>
      <c r="E1174" s="7">
        <v>-1</v>
      </c>
      <c r="F1174" s="7">
        <v>0</v>
      </c>
      <c r="G1174" s="7">
        <v>0</v>
      </c>
      <c r="H1174" s="7">
        <v>0</v>
      </c>
      <c r="I1174" s="7">
        <v>0</v>
      </c>
      <c r="J1174" s="11">
        <v>0</v>
      </c>
      <c r="K1174" s="11">
        <v>0</v>
      </c>
      <c r="M1174" s="7">
        <v>0</v>
      </c>
      <c r="N1174" s="9">
        <v>0</v>
      </c>
      <c r="O1174" s="9">
        <v>0</v>
      </c>
      <c r="Q1174" s="7">
        <v>0</v>
      </c>
      <c r="R1174" s="10">
        <v>0</v>
      </c>
      <c r="S1174" s="10">
        <v>0</v>
      </c>
      <c r="U1174" s="7">
        <v>0</v>
      </c>
      <c r="V1174" s="17">
        <v>0</v>
      </c>
      <c r="W1174" s="17">
        <v>0</v>
      </c>
      <c r="Y1174" s="7">
        <v>0</v>
      </c>
      <c r="Z1174" s="14">
        <v>0</v>
      </c>
      <c r="AA1174" s="14">
        <v>0</v>
      </c>
      <c r="AC1174" s="7">
        <v>48</v>
      </c>
      <c r="AD1174" s="18">
        <v>401</v>
      </c>
      <c r="AE1174" s="18">
        <v>42</v>
      </c>
      <c r="AF1174" s="18" t="s">
        <v>2</v>
      </c>
      <c r="AG1174" s="16">
        <v>3.8558886449799998</v>
      </c>
      <c r="AH1174" s="16">
        <v>1.03253649771</v>
      </c>
      <c r="AI1174" s="6">
        <f>IF(L1174="Duinvlak",3,IF(L1174="Plantvlak",2,1))</f>
        <v>1</v>
      </c>
      <c r="AJ1174" s="6">
        <f>IF(P1174="Duinvlak",3,IF(M1174="Plantvlak",2,1))</f>
        <v>1</v>
      </c>
      <c r="AK1174" s="6">
        <f>IF(T1174="Duinvlak",3,IF(T1174="Plantvlak",2,1))</f>
        <v>1</v>
      </c>
      <c r="AL1174" s="6">
        <f>IF(X1174="Duinvlak",3,IF(X1174="Plantvlak",2,1))</f>
        <v>1</v>
      </c>
      <c r="AM1174" s="6">
        <f>IF(AB1174="Duinvlak",3,IF(AB1174="Plantvlak",2,1))</f>
        <v>1</v>
      </c>
      <c r="AN1174" s="6">
        <f>IF(AF1174="Duinvlak",3,IF(AF1174="Plantvlak",2,1))</f>
        <v>3</v>
      </c>
      <c r="AO1174">
        <f>AI1174*100000+AJ1174*10000+AK1174*1000+AL1174*100+AM1174*10+AN1174</f>
        <v>111113</v>
      </c>
    </row>
    <row r="1175" spans="1:41" ht="15" x14ac:dyDescent="0.25">
      <c r="A1175" s="7">
        <v>631</v>
      </c>
      <c r="B1175" s="7">
        <v>7</v>
      </c>
      <c r="C1175" s="7">
        <v>401</v>
      </c>
      <c r="D1175" s="7">
        <v>604</v>
      </c>
      <c r="E1175" s="7">
        <v>-1</v>
      </c>
      <c r="F1175" s="7">
        <v>0</v>
      </c>
      <c r="G1175" s="7">
        <v>0</v>
      </c>
      <c r="H1175" s="7">
        <v>0</v>
      </c>
      <c r="I1175" s="7">
        <v>0</v>
      </c>
      <c r="J1175" s="11">
        <v>0</v>
      </c>
      <c r="K1175" s="11">
        <v>0</v>
      </c>
      <c r="M1175" s="7">
        <v>0</v>
      </c>
      <c r="N1175" s="9">
        <v>0</v>
      </c>
      <c r="O1175" s="9">
        <v>0</v>
      </c>
      <c r="Q1175" s="7">
        <v>0</v>
      </c>
      <c r="R1175" s="10">
        <v>0</v>
      </c>
      <c r="S1175" s="10">
        <v>0</v>
      </c>
      <c r="U1175" s="7">
        <v>0</v>
      </c>
      <c r="V1175" s="17">
        <v>0</v>
      </c>
      <c r="W1175" s="17">
        <v>0</v>
      </c>
      <c r="Y1175" s="7">
        <v>0</v>
      </c>
      <c r="Z1175" s="14">
        <v>0</v>
      </c>
      <c r="AA1175" s="14">
        <v>0</v>
      </c>
      <c r="AC1175" s="7">
        <v>49</v>
      </c>
      <c r="AD1175" s="18">
        <v>401</v>
      </c>
      <c r="AE1175" s="18">
        <v>43</v>
      </c>
      <c r="AF1175" s="18" t="s">
        <v>2</v>
      </c>
      <c r="AG1175" s="16">
        <v>4.2763858940599997</v>
      </c>
      <c r="AH1175" s="16">
        <v>1.3066894980799999</v>
      </c>
      <c r="AI1175" s="6">
        <f>IF(L1175="Duinvlak",3,IF(L1175="Plantvlak",2,1))</f>
        <v>1</v>
      </c>
      <c r="AJ1175" s="6">
        <f>IF(P1175="Duinvlak",3,IF(M1175="Plantvlak",2,1))</f>
        <v>1</v>
      </c>
      <c r="AK1175" s="6">
        <f>IF(T1175="Duinvlak",3,IF(T1175="Plantvlak",2,1))</f>
        <v>1</v>
      </c>
      <c r="AL1175" s="6">
        <f>IF(X1175="Duinvlak",3,IF(X1175="Plantvlak",2,1))</f>
        <v>1</v>
      </c>
      <c r="AM1175" s="6">
        <f>IF(AB1175="Duinvlak",3,IF(AB1175="Plantvlak",2,1))</f>
        <v>1</v>
      </c>
      <c r="AN1175" s="6">
        <f>IF(AF1175="Duinvlak",3,IF(AF1175="Plantvlak",2,1))</f>
        <v>3</v>
      </c>
      <c r="AO1175">
        <f>AI1175*100000+AJ1175*10000+AK1175*1000+AL1175*100+AM1175*10+AN1175</f>
        <v>111113</v>
      </c>
    </row>
    <row r="1176" spans="1:41" ht="15" x14ac:dyDescent="0.25">
      <c r="A1176" s="7">
        <v>632</v>
      </c>
      <c r="B1176" s="7">
        <v>7</v>
      </c>
      <c r="C1176" s="7">
        <v>401</v>
      </c>
      <c r="D1176" s="7">
        <v>605</v>
      </c>
      <c r="E1176" s="7">
        <v>-1</v>
      </c>
      <c r="F1176" s="7">
        <v>0</v>
      </c>
      <c r="G1176" s="7">
        <v>0</v>
      </c>
      <c r="H1176" s="7">
        <v>0</v>
      </c>
      <c r="I1176" s="7">
        <v>0</v>
      </c>
      <c r="J1176" s="11">
        <v>0</v>
      </c>
      <c r="K1176" s="11">
        <v>0</v>
      </c>
      <c r="M1176" s="7">
        <v>0</v>
      </c>
      <c r="N1176" s="9">
        <v>0</v>
      </c>
      <c r="O1176" s="9">
        <v>0</v>
      </c>
      <c r="Q1176" s="7">
        <v>0</v>
      </c>
      <c r="R1176" s="10">
        <v>0</v>
      </c>
      <c r="S1176" s="10">
        <v>0</v>
      </c>
      <c r="U1176" s="7">
        <v>0</v>
      </c>
      <c r="V1176" s="17">
        <v>0</v>
      </c>
      <c r="W1176" s="17">
        <v>0</v>
      </c>
      <c r="Y1176" s="7">
        <v>0</v>
      </c>
      <c r="Z1176" s="14">
        <v>0</v>
      </c>
      <c r="AA1176" s="14">
        <v>0</v>
      </c>
      <c r="AC1176" s="7">
        <v>50</v>
      </c>
      <c r="AD1176" s="18">
        <v>401</v>
      </c>
      <c r="AE1176" s="18">
        <v>44</v>
      </c>
      <c r="AF1176" s="18" t="s">
        <v>2</v>
      </c>
      <c r="AG1176" s="16">
        <v>5.2564703528800001</v>
      </c>
      <c r="AH1176" s="16">
        <v>1.9122025042199999</v>
      </c>
      <c r="AI1176" s="6">
        <f>IF(L1176="Duinvlak",3,IF(L1176="Plantvlak",2,1))</f>
        <v>1</v>
      </c>
      <c r="AJ1176" s="6">
        <f>IF(P1176="Duinvlak",3,IF(M1176="Plantvlak",2,1))</f>
        <v>1</v>
      </c>
      <c r="AK1176" s="6">
        <f>IF(T1176="Duinvlak",3,IF(T1176="Plantvlak",2,1))</f>
        <v>1</v>
      </c>
      <c r="AL1176" s="6">
        <f>IF(X1176="Duinvlak",3,IF(X1176="Plantvlak",2,1))</f>
        <v>1</v>
      </c>
      <c r="AM1176" s="6">
        <f>IF(AB1176="Duinvlak",3,IF(AB1176="Plantvlak",2,1))</f>
        <v>1</v>
      </c>
      <c r="AN1176" s="6">
        <f>IF(AF1176="Duinvlak",3,IF(AF1176="Plantvlak",2,1))</f>
        <v>3</v>
      </c>
      <c r="AO1176">
        <f>AI1176*100000+AJ1176*10000+AK1176*1000+AL1176*100+AM1176*10+AN1176</f>
        <v>111113</v>
      </c>
    </row>
    <row r="1177" spans="1:41" ht="15" x14ac:dyDescent="0.25">
      <c r="A1177" s="7">
        <v>633</v>
      </c>
      <c r="B1177" s="7">
        <v>7</v>
      </c>
      <c r="C1177" s="7">
        <v>401</v>
      </c>
      <c r="D1177" s="7">
        <v>606</v>
      </c>
      <c r="E1177" s="7">
        <v>-1</v>
      </c>
      <c r="F1177" s="7">
        <v>0</v>
      </c>
      <c r="G1177" s="7">
        <v>0</v>
      </c>
      <c r="H1177" s="7">
        <v>0</v>
      </c>
      <c r="I1177" s="7">
        <v>0</v>
      </c>
      <c r="J1177" s="11">
        <v>0</v>
      </c>
      <c r="K1177" s="11">
        <v>0</v>
      </c>
      <c r="M1177" s="7">
        <v>0</v>
      </c>
      <c r="N1177" s="9">
        <v>0</v>
      </c>
      <c r="O1177" s="9">
        <v>0</v>
      </c>
      <c r="Q1177" s="7">
        <v>0</v>
      </c>
      <c r="R1177" s="10">
        <v>0</v>
      </c>
      <c r="S1177" s="10">
        <v>0</v>
      </c>
      <c r="U1177" s="7">
        <v>0</v>
      </c>
      <c r="V1177" s="17">
        <v>0</v>
      </c>
      <c r="W1177" s="17">
        <v>0</v>
      </c>
      <c r="Y1177" s="7">
        <v>0</v>
      </c>
      <c r="Z1177" s="14">
        <v>0</v>
      </c>
      <c r="AA1177" s="14">
        <v>0</v>
      </c>
      <c r="AC1177" s="7">
        <v>51</v>
      </c>
      <c r="AD1177" s="18">
        <v>401</v>
      </c>
      <c r="AE1177" s="18">
        <v>45</v>
      </c>
      <c r="AF1177" s="18" t="s">
        <v>2</v>
      </c>
      <c r="AG1177" s="16">
        <v>3.4294776916099998</v>
      </c>
      <c r="AH1177" s="16">
        <v>0.61789600143400003</v>
      </c>
      <c r="AI1177" s="6">
        <f>IF(L1177="Duinvlak",3,IF(L1177="Plantvlak",2,1))</f>
        <v>1</v>
      </c>
      <c r="AJ1177" s="6">
        <f>IF(P1177="Duinvlak",3,IF(M1177="Plantvlak",2,1))</f>
        <v>1</v>
      </c>
      <c r="AK1177" s="6">
        <f>IF(T1177="Duinvlak",3,IF(T1177="Plantvlak",2,1))</f>
        <v>1</v>
      </c>
      <c r="AL1177" s="6">
        <f>IF(X1177="Duinvlak",3,IF(X1177="Plantvlak",2,1))</f>
        <v>1</v>
      </c>
      <c r="AM1177" s="6">
        <f>IF(AB1177="Duinvlak",3,IF(AB1177="Plantvlak",2,1))</f>
        <v>1</v>
      </c>
      <c r="AN1177" s="6">
        <f>IF(AF1177="Duinvlak",3,IF(AF1177="Plantvlak",2,1))</f>
        <v>3</v>
      </c>
      <c r="AO1177">
        <f>AI1177*100000+AJ1177*10000+AK1177*1000+AL1177*100+AM1177*10+AN1177</f>
        <v>111113</v>
      </c>
    </row>
    <row r="1178" spans="1:41" ht="15" x14ac:dyDescent="0.25">
      <c r="A1178" s="7">
        <v>634</v>
      </c>
      <c r="B1178" s="7">
        <v>7</v>
      </c>
      <c r="C1178" s="7">
        <v>401</v>
      </c>
      <c r="D1178" s="7">
        <v>607</v>
      </c>
      <c r="E1178" s="7">
        <v>-1</v>
      </c>
      <c r="F1178" s="7">
        <v>0</v>
      </c>
      <c r="G1178" s="7">
        <v>0</v>
      </c>
      <c r="H1178" s="7">
        <v>0</v>
      </c>
      <c r="I1178" s="7">
        <v>0</v>
      </c>
      <c r="J1178" s="11">
        <v>0</v>
      </c>
      <c r="K1178" s="11">
        <v>0</v>
      </c>
      <c r="M1178" s="7">
        <v>0</v>
      </c>
      <c r="N1178" s="9">
        <v>0</v>
      </c>
      <c r="O1178" s="9">
        <v>0</v>
      </c>
      <c r="Q1178" s="7">
        <v>0</v>
      </c>
      <c r="R1178" s="10">
        <v>0</v>
      </c>
      <c r="S1178" s="10">
        <v>0</v>
      </c>
      <c r="U1178" s="7">
        <v>0</v>
      </c>
      <c r="V1178" s="17">
        <v>0</v>
      </c>
      <c r="W1178" s="17">
        <v>0</v>
      </c>
      <c r="Y1178" s="7">
        <v>0</v>
      </c>
      <c r="Z1178" s="14">
        <v>0</v>
      </c>
      <c r="AA1178" s="14">
        <v>0</v>
      </c>
      <c r="AC1178" s="7">
        <v>52</v>
      </c>
      <c r="AD1178" s="18">
        <v>401</v>
      </c>
      <c r="AE1178" s="18">
        <v>46</v>
      </c>
      <c r="AF1178" s="18" t="s">
        <v>2</v>
      </c>
      <c r="AG1178" s="16">
        <v>6.0611990393899999</v>
      </c>
      <c r="AH1178" s="16">
        <v>2.4294160003699998</v>
      </c>
      <c r="AI1178" s="6">
        <f>IF(L1178="Duinvlak",3,IF(L1178="Plantvlak",2,1))</f>
        <v>1</v>
      </c>
      <c r="AJ1178" s="6">
        <f>IF(P1178="Duinvlak",3,IF(M1178="Plantvlak",2,1))</f>
        <v>1</v>
      </c>
      <c r="AK1178" s="6">
        <f>IF(T1178="Duinvlak",3,IF(T1178="Plantvlak",2,1))</f>
        <v>1</v>
      </c>
      <c r="AL1178" s="6">
        <f>IF(X1178="Duinvlak",3,IF(X1178="Plantvlak",2,1))</f>
        <v>1</v>
      </c>
      <c r="AM1178" s="6">
        <f>IF(AB1178="Duinvlak",3,IF(AB1178="Plantvlak",2,1))</f>
        <v>1</v>
      </c>
      <c r="AN1178" s="6">
        <f>IF(AF1178="Duinvlak",3,IF(AF1178="Plantvlak",2,1))</f>
        <v>3</v>
      </c>
      <c r="AO1178">
        <f>AI1178*100000+AJ1178*10000+AK1178*1000+AL1178*100+AM1178*10+AN1178</f>
        <v>111113</v>
      </c>
    </row>
    <row r="1179" spans="1:41" ht="15" x14ac:dyDescent="0.25">
      <c r="A1179" s="7">
        <v>635</v>
      </c>
      <c r="B1179" s="7">
        <v>7</v>
      </c>
      <c r="C1179" s="7">
        <v>401</v>
      </c>
      <c r="D1179" s="7">
        <v>608</v>
      </c>
      <c r="E1179" s="7">
        <v>-1</v>
      </c>
      <c r="F1179" s="7">
        <v>0</v>
      </c>
      <c r="G1179" s="7">
        <v>0</v>
      </c>
      <c r="H1179" s="7">
        <v>0</v>
      </c>
      <c r="I1179" s="7">
        <v>0</v>
      </c>
      <c r="J1179" s="11">
        <v>0</v>
      </c>
      <c r="K1179" s="11">
        <v>0</v>
      </c>
      <c r="M1179" s="7">
        <v>0</v>
      </c>
      <c r="N1179" s="9">
        <v>0</v>
      </c>
      <c r="O1179" s="9">
        <v>0</v>
      </c>
      <c r="Q1179" s="7">
        <v>0</v>
      </c>
      <c r="R1179" s="10">
        <v>0</v>
      </c>
      <c r="S1179" s="10">
        <v>0</v>
      </c>
      <c r="U1179" s="7">
        <v>0</v>
      </c>
      <c r="V1179" s="17">
        <v>0</v>
      </c>
      <c r="W1179" s="17">
        <v>0</v>
      </c>
      <c r="Y1179" s="7">
        <v>0</v>
      </c>
      <c r="Z1179" s="14">
        <v>0</v>
      </c>
      <c r="AA1179" s="14">
        <v>0</v>
      </c>
      <c r="AC1179" s="7">
        <v>53</v>
      </c>
      <c r="AD1179" s="18">
        <v>401</v>
      </c>
      <c r="AE1179" s="18">
        <v>47</v>
      </c>
      <c r="AF1179" s="18" t="s">
        <v>2</v>
      </c>
      <c r="AG1179" s="16">
        <v>8.3665390400999993</v>
      </c>
      <c r="AH1179" s="16">
        <v>4.3685910011600004</v>
      </c>
      <c r="AI1179" s="6">
        <f>IF(L1179="Duinvlak",3,IF(L1179="Plantvlak",2,1))</f>
        <v>1</v>
      </c>
      <c r="AJ1179" s="6">
        <f>IF(P1179="Duinvlak",3,IF(M1179="Plantvlak",2,1))</f>
        <v>1</v>
      </c>
      <c r="AK1179" s="6">
        <f>IF(T1179="Duinvlak",3,IF(T1179="Plantvlak",2,1))</f>
        <v>1</v>
      </c>
      <c r="AL1179" s="6">
        <f>IF(X1179="Duinvlak",3,IF(X1179="Plantvlak",2,1))</f>
        <v>1</v>
      </c>
      <c r="AM1179" s="6">
        <f>IF(AB1179="Duinvlak",3,IF(AB1179="Plantvlak",2,1))</f>
        <v>1</v>
      </c>
      <c r="AN1179" s="6">
        <f>IF(AF1179="Duinvlak",3,IF(AF1179="Plantvlak",2,1))</f>
        <v>3</v>
      </c>
      <c r="AO1179">
        <f>AI1179*100000+AJ1179*10000+AK1179*1000+AL1179*100+AM1179*10+AN1179</f>
        <v>111113</v>
      </c>
    </row>
    <row r="1180" spans="1:41" ht="15" x14ac:dyDescent="0.25">
      <c r="A1180" s="7">
        <v>637</v>
      </c>
      <c r="B1180" s="7">
        <v>7</v>
      </c>
      <c r="C1180" s="7">
        <v>401</v>
      </c>
      <c r="D1180" s="7">
        <v>610</v>
      </c>
      <c r="E1180" s="7">
        <v>-1</v>
      </c>
      <c r="F1180" s="7">
        <v>0</v>
      </c>
      <c r="G1180" s="7">
        <v>0</v>
      </c>
      <c r="H1180" s="7">
        <v>0</v>
      </c>
      <c r="I1180" s="7">
        <v>0</v>
      </c>
      <c r="J1180" s="11">
        <v>0</v>
      </c>
      <c r="K1180" s="11">
        <v>0</v>
      </c>
      <c r="M1180" s="7">
        <v>0</v>
      </c>
      <c r="N1180" s="9">
        <v>0</v>
      </c>
      <c r="O1180" s="9">
        <v>0</v>
      </c>
      <c r="Q1180" s="7">
        <v>0</v>
      </c>
      <c r="R1180" s="10">
        <v>0</v>
      </c>
      <c r="S1180" s="10">
        <v>0</v>
      </c>
      <c r="U1180" s="7">
        <v>0</v>
      </c>
      <c r="V1180" s="17">
        <v>0</v>
      </c>
      <c r="W1180" s="17">
        <v>0</v>
      </c>
      <c r="Y1180" s="7">
        <v>0</v>
      </c>
      <c r="Z1180" s="14">
        <v>0</v>
      </c>
      <c r="AA1180" s="14">
        <v>0</v>
      </c>
      <c r="AC1180" s="7">
        <v>55</v>
      </c>
      <c r="AD1180" s="18">
        <v>401</v>
      </c>
      <c r="AE1180" s="18">
        <v>49</v>
      </c>
      <c r="AF1180" s="18" t="s">
        <v>2</v>
      </c>
      <c r="AG1180" s="16">
        <v>10.261199212199999</v>
      </c>
      <c r="AH1180" s="16">
        <v>6.8662575002899997</v>
      </c>
      <c r="AI1180" s="6">
        <f>IF(L1180="Duinvlak",3,IF(L1180="Plantvlak",2,1))</f>
        <v>1</v>
      </c>
      <c r="AJ1180" s="6">
        <f>IF(P1180="Duinvlak",3,IF(M1180="Plantvlak",2,1))</f>
        <v>1</v>
      </c>
      <c r="AK1180" s="6">
        <f>IF(T1180="Duinvlak",3,IF(T1180="Plantvlak",2,1))</f>
        <v>1</v>
      </c>
      <c r="AL1180" s="6">
        <f>IF(X1180="Duinvlak",3,IF(X1180="Plantvlak",2,1))</f>
        <v>1</v>
      </c>
      <c r="AM1180" s="6">
        <f>IF(AB1180="Duinvlak",3,IF(AB1180="Plantvlak",2,1))</f>
        <v>1</v>
      </c>
      <c r="AN1180" s="6">
        <f>IF(AF1180="Duinvlak",3,IF(AF1180="Plantvlak",2,1))</f>
        <v>3</v>
      </c>
      <c r="AO1180">
        <f>AI1180*100000+AJ1180*10000+AK1180*1000+AL1180*100+AM1180*10+AN1180</f>
        <v>111113</v>
      </c>
    </row>
    <row r="1181" spans="1:41" ht="15" x14ac:dyDescent="0.25">
      <c r="A1181" s="7">
        <v>638</v>
      </c>
      <c r="B1181" s="7">
        <v>7</v>
      </c>
      <c r="C1181" s="7">
        <v>401</v>
      </c>
      <c r="D1181" s="7">
        <v>611</v>
      </c>
      <c r="E1181" s="7">
        <v>-1</v>
      </c>
      <c r="F1181" s="7">
        <v>0</v>
      </c>
      <c r="G1181" s="7">
        <v>0</v>
      </c>
      <c r="H1181" s="7">
        <v>0</v>
      </c>
      <c r="I1181" s="7">
        <v>0</v>
      </c>
      <c r="J1181" s="11">
        <v>0</v>
      </c>
      <c r="K1181" s="11">
        <v>0</v>
      </c>
      <c r="M1181" s="7">
        <v>0</v>
      </c>
      <c r="N1181" s="9">
        <v>0</v>
      </c>
      <c r="O1181" s="9">
        <v>0</v>
      </c>
      <c r="Q1181" s="7">
        <v>0</v>
      </c>
      <c r="R1181" s="10">
        <v>0</v>
      </c>
      <c r="S1181" s="10">
        <v>0</v>
      </c>
      <c r="U1181" s="7">
        <v>0</v>
      </c>
      <c r="V1181" s="17">
        <v>0</v>
      </c>
      <c r="W1181" s="17">
        <v>0</v>
      </c>
      <c r="Y1181" s="7">
        <v>0</v>
      </c>
      <c r="Z1181" s="14">
        <v>0</v>
      </c>
      <c r="AA1181" s="14">
        <v>0</v>
      </c>
      <c r="AC1181" s="7">
        <v>56</v>
      </c>
      <c r="AD1181" s="18">
        <v>401</v>
      </c>
      <c r="AE1181" s="18">
        <v>50</v>
      </c>
      <c r="AF1181" s="18" t="s">
        <v>2</v>
      </c>
      <c r="AG1181" s="16">
        <v>22.5037554076</v>
      </c>
      <c r="AH1181" s="16">
        <v>35.182106508300002</v>
      </c>
      <c r="AI1181" s="6">
        <f>IF(L1181="Duinvlak",3,IF(L1181="Plantvlak",2,1))</f>
        <v>1</v>
      </c>
      <c r="AJ1181" s="6">
        <f>IF(P1181="Duinvlak",3,IF(M1181="Plantvlak",2,1))</f>
        <v>1</v>
      </c>
      <c r="AK1181" s="6">
        <f>IF(T1181="Duinvlak",3,IF(T1181="Plantvlak",2,1))</f>
        <v>1</v>
      </c>
      <c r="AL1181" s="6">
        <f>IF(X1181="Duinvlak",3,IF(X1181="Plantvlak",2,1))</f>
        <v>1</v>
      </c>
      <c r="AM1181" s="6">
        <f>IF(AB1181="Duinvlak",3,IF(AB1181="Plantvlak",2,1))</f>
        <v>1</v>
      </c>
      <c r="AN1181" s="6">
        <f>IF(AF1181="Duinvlak",3,IF(AF1181="Plantvlak",2,1))</f>
        <v>3</v>
      </c>
      <c r="AO1181">
        <f>AI1181*100000+AJ1181*10000+AK1181*1000+AL1181*100+AM1181*10+AN1181</f>
        <v>111113</v>
      </c>
    </row>
    <row r="1182" spans="1:41" ht="15" x14ac:dyDescent="0.25">
      <c r="A1182" s="7">
        <v>639</v>
      </c>
      <c r="B1182" s="7">
        <v>7</v>
      </c>
      <c r="C1182" s="7">
        <v>401</v>
      </c>
      <c r="D1182" s="7">
        <v>612</v>
      </c>
      <c r="E1182" s="7">
        <v>-1</v>
      </c>
      <c r="F1182" s="7">
        <v>0</v>
      </c>
      <c r="G1182" s="7">
        <v>0</v>
      </c>
      <c r="H1182" s="7">
        <v>0</v>
      </c>
      <c r="I1182" s="7">
        <v>0</v>
      </c>
      <c r="J1182" s="11">
        <v>0</v>
      </c>
      <c r="K1182" s="11">
        <v>0</v>
      </c>
      <c r="M1182" s="7">
        <v>0</v>
      </c>
      <c r="N1182" s="9">
        <v>0</v>
      </c>
      <c r="O1182" s="9">
        <v>0</v>
      </c>
      <c r="Q1182" s="7">
        <v>0</v>
      </c>
      <c r="R1182" s="10">
        <v>0</v>
      </c>
      <c r="S1182" s="10">
        <v>0</v>
      </c>
      <c r="U1182" s="7">
        <v>0</v>
      </c>
      <c r="V1182" s="17">
        <v>0</v>
      </c>
      <c r="W1182" s="17">
        <v>0</v>
      </c>
      <c r="Y1182" s="7">
        <v>0</v>
      </c>
      <c r="Z1182" s="14">
        <v>0</v>
      </c>
      <c r="AA1182" s="14">
        <v>0</v>
      </c>
      <c r="AC1182" s="7">
        <v>57</v>
      </c>
      <c r="AD1182" s="18">
        <v>401</v>
      </c>
      <c r="AE1182" s="18">
        <v>51</v>
      </c>
      <c r="AF1182" s="18" t="s">
        <v>2</v>
      </c>
      <c r="AG1182" s="16">
        <v>6.4608796867100002</v>
      </c>
      <c r="AH1182" s="16">
        <v>2.8518605017900001</v>
      </c>
      <c r="AI1182" s="6">
        <f>IF(L1182="Duinvlak",3,IF(L1182="Plantvlak",2,1))</f>
        <v>1</v>
      </c>
      <c r="AJ1182" s="6">
        <f>IF(P1182="Duinvlak",3,IF(M1182="Plantvlak",2,1))</f>
        <v>1</v>
      </c>
      <c r="AK1182" s="6">
        <f>IF(T1182="Duinvlak",3,IF(T1182="Plantvlak",2,1))</f>
        <v>1</v>
      </c>
      <c r="AL1182" s="6">
        <f>IF(X1182="Duinvlak",3,IF(X1182="Plantvlak",2,1))</f>
        <v>1</v>
      </c>
      <c r="AM1182" s="6">
        <f>IF(AB1182="Duinvlak",3,IF(AB1182="Plantvlak",2,1))</f>
        <v>1</v>
      </c>
      <c r="AN1182" s="6">
        <f>IF(AF1182="Duinvlak",3,IF(AF1182="Plantvlak",2,1))</f>
        <v>3</v>
      </c>
      <c r="AO1182">
        <f>AI1182*100000+AJ1182*10000+AK1182*1000+AL1182*100+AM1182*10+AN1182</f>
        <v>111113</v>
      </c>
    </row>
    <row r="1183" spans="1:41" ht="15" x14ac:dyDescent="0.25">
      <c r="A1183" s="7">
        <v>640</v>
      </c>
      <c r="B1183" s="7">
        <v>7</v>
      </c>
      <c r="C1183" s="7">
        <v>401</v>
      </c>
      <c r="D1183" s="7">
        <v>613</v>
      </c>
      <c r="E1183" s="7">
        <v>-1</v>
      </c>
      <c r="F1183" s="7">
        <v>0</v>
      </c>
      <c r="G1183" s="7">
        <v>0</v>
      </c>
      <c r="H1183" s="7">
        <v>0</v>
      </c>
      <c r="I1183" s="7">
        <v>0</v>
      </c>
      <c r="J1183" s="11">
        <v>0</v>
      </c>
      <c r="K1183" s="11">
        <v>0</v>
      </c>
      <c r="M1183" s="7">
        <v>0</v>
      </c>
      <c r="N1183" s="9">
        <v>0</v>
      </c>
      <c r="O1183" s="9">
        <v>0</v>
      </c>
      <c r="Q1183" s="7">
        <v>0</v>
      </c>
      <c r="R1183" s="10">
        <v>0</v>
      </c>
      <c r="S1183" s="10">
        <v>0</v>
      </c>
      <c r="U1183" s="7">
        <v>0</v>
      </c>
      <c r="V1183" s="17">
        <v>0</v>
      </c>
      <c r="W1183" s="17">
        <v>0</v>
      </c>
      <c r="Y1183" s="7">
        <v>0</v>
      </c>
      <c r="Z1183" s="14">
        <v>0</v>
      </c>
      <c r="AA1183" s="14">
        <v>0</v>
      </c>
      <c r="AC1183" s="7">
        <v>58</v>
      </c>
      <c r="AD1183" s="18">
        <v>401</v>
      </c>
      <c r="AE1183" s="18">
        <v>52</v>
      </c>
      <c r="AF1183" s="18" t="s">
        <v>2</v>
      </c>
      <c r="AG1183" s="16">
        <v>5.6620501372899996</v>
      </c>
      <c r="AH1183" s="16">
        <v>1.83785249852</v>
      </c>
      <c r="AI1183" s="6">
        <f>IF(L1183="Duinvlak",3,IF(L1183="Plantvlak",2,1))</f>
        <v>1</v>
      </c>
      <c r="AJ1183" s="6">
        <f>IF(P1183="Duinvlak",3,IF(M1183="Plantvlak",2,1))</f>
        <v>1</v>
      </c>
      <c r="AK1183" s="6">
        <f>IF(T1183="Duinvlak",3,IF(T1183="Plantvlak",2,1))</f>
        <v>1</v>
      </c>
      <c r="AL1183" s="6">
        <f>IF(X1183="Duinvlak",3,IF(X1183="Plantvlak",2,1))</f>
        <v>1</v>
      </c>
      <c r="AM1183" s="6">
        <f>IF(AB1183="Duinvlak",3,IF(AB1183="Plantvlak",2,1))</f>
        <v>1</v>
      </c>
      <c r="AN1183" s="6">
        <f>IF(AF1183="Duinvlak",3,IF(AF1183="Plantvlak",2,1))</f>
        <v>3</v>
      </c>
      <c r="AO1183">
        <f>AI1183*100000+AJ1183*10000+AK1183*1000+AL1183*100+AM1183*10+AN1183</f>
        <v>111113</v>
      </c>
    </row>
    <row r="1184" spans="1:41" ht="15" x14ac:dyDescent="0.25">
      <c r="A1184" s="7">
        <v>641</v>
      </c>
      <c r="B1184" s="7">
        <v>7</v>
      </c>
      <c r="C1184" s="7">
        <v>401</v>
      </c>
      <c r="D1184" s="7">
        <v>614</v>
      </c>
      <c r="E1184" s="7">
        <v>-1</v>
      </c>
      <c r="F1184" s="7">
        <v>0</v>
      </c>
      <c r="G1184" s="7">
        <v>0</v>
      </c>
      <c r="H1184" s="7">
        <v>0</v>
      </c>
      <c r="I1184" s="7">
        <v>0</v>
      </c>
      <c r="J1184" s="11">
        <v>0</v>
      </c>
      <c r="K1184" s="11">
        <v>0</v>
      </c>
      <c r="M1184" s="7">
        <v>0</v>
      </c>
      <c r="N1184" s="9">
        <v>0</v>
      </c>
      <c r="O1184" s="9">
        <v>0</v>
      </c>
      <c r="Q1184" s="7">
        <v>0</v>
      </c>
      <c r="R1184" s="10">
        <v>0</v>
      </c>
      <c r="S1184" s="10">
        <v>0</v>
      </c>
      <c r="U1184" s="7">
        <v>0</v>
      </c>
      <c r="V1184" s="17">
        <v>0</v>
      </c>
      <c r="W1184" s="17">
        <v>0</v>
      </c>
      <c r="Y1184" s="7">
        <v>0</v>
      </c>
      <c r="Z1184" s="14">
        <v>0</v>
      </c>
      <c r="AA1184" s="14">
        <v>0</v>
      </c>
      <c r="AC1184" s="7">
        <v>59</v>
      </c>
      <c r="AD1184" s="18">
        <v>401</v>
      </c>
      <c r="AE1184" s="18">
        <v>53</v>
      </c>
      <c r="AF1184" s="18" t="s">
        <v>2</v>
      </c>
      <c r="AG1184" s="16">
        <v>4.4131325542499997</v>
      </c>
      <c r="AH1184" s="16">
        <v>1.37272050014</v>
      </c>
      <c r="AI1184" s="6">
        <f>IF(L1184="Duinvlak",3,IF(L1184="Plantvlak",2,1))</f>
        <v>1</v>
      </c>
      <c r="AJ1184" s="6">
        <f>IF(P1184="Duinvlak",3,IF(M1184="Plantvlak",2,1))</f>
        <v>1</v>
      </c>
      <c r="AK1184" s="6">
        <f>IF(T1184="Duinvlak",3,IF(T1184="Plantvlak",2,1))</f>
        <v>1</v>
      </c>
      <c r="AL1184" s="6">
        <f>IF(X1184="Duinvlak",3,IF(X1184="Plantvlak",2,1))</f>
        <v>1</v>
      </c>
      <c r="AM1184" s="6">
        <f>IF(AB1184="Duinvlak",3,IF(AB1184="Plantvlak",2,1))</f>
        <v>1</v>
      </c>
      <c r="AN1184" s="6">
        <f>IF(AF1184="Duinvlak",3,IF(AF1184="Plantvlak",2,1))</f>
        <v>3</v>
      </c>
      <c r="AO1184">
        <f>AI1184*100000+AJ1184*10000+AK1184*1000+AL1184*100+AM1184*10+AN1184</f>
        <v>111113</v>
      </c>
    </row>
    <row r="1185" spans="1:41" ht="15" x14ac:dyDescent="0.25">
      <c r="A1185" s="7">
        <v>642</v>
      </c>
      <c r="B1185" s="7">
        <v>7</v>
      </c>
      <c r="C1185" s="7">
        <v>401</v>
      </c>
      <c r="D1185" s="7">
        <v>615</v>
      </c>
      <c r="E1185" s="7">
        <v>-1</v>
      </c>
      <c r="F1185" s="7">
        <v>0</v>
      </c>
      <c r="G1185" s="7">
        <v>0</v>
      </c>
      <c r="H1185" s="7">
        <v>0</v>
      </c>
      <c r="I1185" s="7">
        <v>0</v>
      </c>
      <c r="J1185" s="11">
        <v>0</v>
      </c>
      <c r="K1185" s="11">
        <v>0</v>
      </c>
      <c r="M1185" s="7">
        <v>0</v>
      </c>
      <c r="N1185" s="9">
        <v>0</v>
      </c>
      <c r="O1185" s="9">
        <v>0</v>
      </c>
      <c r="Q1185" s="7">
        <v>0</v>
      </c>
      <c r="R1185" s="10">
        <v>0</v>
      </c>
      <c r="S1185" s="10">
        <v>0</v>
      </c>
      <c r="U1185" s="7">
        <v>0</v>
      </c>
      <c r="V1185" s="17">
        <v>0</v>
      </c>
      <c r="W1185" s="17">
        <v>0</v>
      </c>
      <c r="Y1185" s="7">
        <v>0</v>
      </c>
      <c r="Z1185" s="14">
        <v>0</v>
      </c>
      <c r="AA1185" s="14">
        <v>0</v>
      </c>
      <c r="AC1185" s="7">
        <v>60</v>
      </c>
      <c r="AD1185" s="18">
        <v>401</v>
      </c>
      <c r="AE1185" s="18">
        <v>54</v>
      </c>
      <c r="AF1185" s="18" t="s">
        <v>2</v>
      </c>
      <c r="AG1185" s="16">
        <v>4.3590793544900004</v>
      </c>
      <c r="AH1185" s="16">
        <v>1.3309474992699999</v>
      </c>
      <c r="AI1185" s="6">
        <f>IF(L1185="Duinvlak",3,IF(L1185="Plantvlak",2,1))</f>
        <v>1</v>
      </c>
      <c r="AJ1185" s="6">
        <f>IF(P1185="Duinvlak",3,IF(M1185="Plantvlak",2,1))</f>
        <v>1</v>
      </c>
      <c r="AK1185" s="6">
        <f>IF(T1185="Duinvlak",3,IF(T1185="Plantvlak",2,1))</f>
        <v>1</v>
      </c>
      <c r="AL1185" s="6">
        <f>IF(X1185="Duinvlak",3,IF(X1185="Plantvlak",2,1))</f>
        <v>1</v>
      </c>
      <c r="AM1185" s="6">
        <f>IF(AB1185="Duinvlak",3,IF(AB1185="Plantvlak",2,1))</f>
        <v>1</v>
      </c>
      <c r="AN1185" s="6">
        <f>IF(AF1185="Duinvlak",3,IF(AF1185="Plantvlak",2,1))</f>
        <v>3</v>
      </c>
      <c r="AO1185">
        <f>AI1185*100000+AJ1185*10000+AK1185*1000+AL1185*100+AM1185*10+AN1185</f>
        <v>111113</v>
      </c>
    </row>
    <row r="1186" spans="1:41" ht="15" x14ac:dyDescent="0.25">
      <c r="A1186" s="7">
        <v>643</v>
      </c>
      <c r="B1186" s="7">
        <v>7</v>
      </c>
      <c r="C1186" s="7">
        <v>401</v>
      </c>
      <c r="D1186" s="7">
        <v>616</v>
      </c>
      <c r="E1186" s="7">
        <v>-1</v>
      </c>
      <c r="F1186" s="7">
        <v>0</v>
      </c>
      <c r="G1186" s="7">
        <v>0</v>
      </c>
      <c r="H1186" s="7">
        <v>0</v>
      </c>
      <c r="I1186" s="7">
        <v>0</v>
      </c>
      <c r="J1186" s="11">
        <v>0</v>
      </c>
      <c r="K1186" s="11">
        <v>0</v>
      </c>
      <c r="M1186" s="7">
        <v>0</v>
      </c>
      <c r="N1186" s="9">
        <v>0</v>
      </c>
      <c r="O1186" s="9">
        <v>0</v>
      </c>
      <c r="Q1186" s="7">
        <v>0</v>
      </c>
      <c r="R1186" s="10">
        <v>0</v>
      </c>
      <c r="S1186" s="10">
        <v>0</v>
      </c>
      <c r="U1186" s="7">
        <v>0</v>
      </c>
      <c r="V1186" s="17">
        <v>0</v>
      </c>
      <c r="W1186" s="17">
        <v>0</v>
      </c>
      <c r="Y1186" s="7">
        <v>0</v>
      </c>
      <c r="Z1186" s="14">
        <v>0</v>
      </c>
      <c r="AA1186" s="14">
        <v>0</v>
      </c>
      <c r="AC1186" s="7">
        <v>61</v>
      </c>
      <c r="AD1186" s="18">
        <v>401</v>
      </c>
      <c r="AE1186" s="18">
        <v>55</v>
      </c>
      <c r="AF1186" s="18" t="s">
        <v>2</v>
      </c>
      <c r="AG1186" s="16">
        <v>13.626187484300001</v>
      </c>
      <c r="AH1186" s="16">
        <v>7.6140219931999997</v>
      </c>
      <c r="AI1186" s="6">
        <f>IF(L1186="Duinvlak",3,IF(L1186="Plantvlak",2,1))</f>
        <v>1</v>
      </c>
      <c r="AJ1186" s="6">
        <f>IF(P1186="Duinvlak",3,IF(M1186="Plantvlak",2,1))</f>
        <v>1</v>
      </c>
      <c r="AK1186" s="6">
        <f>IF(T1186="Duinvlak",3,IF(T1186="Plantvlak",2,1))</f>
        <v>1</v>
      </c>
      <c r="AL1186" s="6">
        <f>IF(X1186="Duinvlak",3,IF(X1186="Plantvlak",2,1))</f>
        <v>1</v>
      </c>
      <c r="AM1186" s="6">
        <f>IF(AB1186="Duinvlak",3,IF(AB1186="Plantvlak",2,1))</f>
        <v>1</v>
      </c>
      <c r="AN1186" s="6">
        <f>IF(AF1186="Duinvlak",3,IF(AF1186="Plantvlak",2,1))</f>
        <v>3</v>
      </c>
      <c r="AO1186">
        <f>AI1186*100000+AJ1186*10000+AK1186*1000+AL1186*100+AM1186*10+AN1186</f>
        <v>111113</v>
      </c>
    </row>
    <row r="1187" spans="1:41" ht="15" x14ac:dyDescent="0.25">
      <c r="A1187" s="7">
        <v>644</v>
      </c>
      <c r="B1187" s="7">
        <v>7</v>
      </c>
      <c r="C1187" s="7">
        <v>401</v>
      </c>
      <c r="D1187" s="7">
        <v>617</v>
      </c>
      <c r="E1187" s="7">
        <v>-1</v>
      </c>
      <c r="F1187" s="7">
        <v>0</v>
      </c>
      <c r="G1187" s="7">
        <v>0</v>
      </c>
      <c r="H1187" s="7">
        <v>0</v>
      </c>
      <c r="I1187" s="7">
        <v>0</v>
      </c>
      <c r="J1187" s="11">
        <v>0</v>
      </c>
      <c r="K1187" s="11">
        <v>0</v>
      </c>
      <c r="M1187" s="7">
        <v>0</v>
      </c>
      <c r="N1187" s="9">
        <v>0</v>
      </c>
      <c r="O1187" s="9">
        <v>0</v>
      </c>
      <c r="Q1187" s="7">
        <v>0</v>
      </c>
      <c r="R1187" s="10">
        <v>0</v>
      </c>
      <c r="S1187" s="10">
        <v>0</v>
      </c>
      <c r="U1187" s="7">
        <v>0</v>
      </c>
      <c r="V1187" s="17">
        <v>0</v>
      </c>
      <c r="W1187" s="17">
        <v>0</v>
      </c>
      <c r="Y1187" s="7">
        <v>0</v>
      </c>
      <c r="Z1187" s="14">
        <v>0</v>
      </c>
      <c r="AA1187" s="14">
        <v>0</v>
      </c>
      <c r="AC1187" s="7">
        <v>62</v>
      </c>
      <c r="AD1187" s="18">
        <v>401</v>
      </c>
      <c r="AE1187" s="18">
        <v>56</v>
      </c>
      <c r="AF1187" s="18" t="s">
        <v>2</v>
      </c>
      <c r="AG1187" s="16">
        <v>11.09541787</v>
      </c>
      <c r="AH1187" s="16">
        <v>5.3629979970399999</v>
      </c>
      <c r="AI1187" s="6">
        <f>IF(L1187="Duinvlak",3,IF(L1187="Plantvlak",2,1))</f>
        <v>1</v>
      </c>
      <c r="AJ1187" s="6">
        <f>IF(P1187="Duinvlak",3,IF(M1187="Plantvlak",2,1))</f>
        <v>1</v>
      </c>
      <c r="AK1187" s="6">
        <f>IF(T1187="Duinvlak",3,IF(T1187="Plantvlak",2,1))</f>
        <v>1</v>
      </c>
      <c r="AL1187" s="6">
        <f>IF(X1187="Duinvlak",3,IF(X1187="Plantvlak",2,1))</f>
        <v>1</v>
      </c>
      <c r="AM1187" s="6">
        <f>IF(AB1187="Duinvlak",3,IF(AB1187="Plantvlak",2,1))</f>
        <v>1</v>
      </c>
      <c r="AN1187" s="6">
        <f>IF(AF1187="Duinvlak",3,IF(AF1187="Plantvlak",2,1))</f>
        <v>3</v>
      </c>
      <c r="AO1187">
        <f>AI1187*100000+AJ1187*10000+AK1187*1000+AL1187*100+AM1187*10+AN1187</f>
        <v>111113</v>
      </c>
    </row>
    <row r="1188" spans="1:41" ht="15" x14ac:dyDescent="0.25">
      <c r="A1188" s="7">
        <v>645</v>
      </c>
      <c r="B1188" s="7">
        <v>7</v>
      </c>
      <c r="C1188" s="7">
        <v>401</v>
      </c>
      <c r="D1188" s="7">
        <v>618</v>
      </c>
      <c r="E1188" s="7">
        <v>-1</v>
      </c>
      <c r="F1188" s="7">
        <v>0</v>
      </c>
      <c r="G1188" s="7">
        <v>0</v>
      </c>
      <c r="H1188" s="7">
        <v>0</v>
      </c>
      <c r="I1188" s="7">
        <v>0</v>
      </c>
      <c r="J1188" s="11">
        <v>0</v>
      </c>
      <c r="K1188" s="11">
        <v>0</v>
      </c>
      <c r="M1188" s="7">
        <v>0</v>
      </c>
      <c r="N1188" s="9">
        <v>0</v>
      </c>
      <c r="O1188" s="9">
        <v>0</v>
      </c>
      <c r="Q1188" s="7">
        <v>0</v>
      </c>
      <c r="R1188" s="10">
        <v>0</v>
      </c>
      <c r="S1188" s="10">
        <v>0</v>
      </c>
      <c r="U1188" s="7">
        <v>0</v>
      </c>
      <c r="V1188" s="17">
        <v>0</v>
      </c>
      <c r="W1188" s="17">
        <v>0</v>
      </c>
      <c r="Y1188" s="7">
        <v>0</v>
      </c>
      <c r="Z1188" s="14">
        <v>0</v>
      </c>
      <c r="AA1188" s="14">
        <v>0</v>
      </c>
      <c r="AC1188" s="7">
        <v>63</v>
      </c>
      <c r="AD1188" s="18">
        <v>401</v>
      </c>
      <c r="AE1188" s="18">
        <v>57</v>
      </c>
      <c r="AF1188" s="18" t="s">
        <v>2</v>
      </c>
      <c r="AG1188" s="16">
        <v>22.033793850199999</v>
      </c>
      <c r="AH1188" s="16">
        <v>18.187547496000001</v>
      </c>
      <c r="AI1188" s="6">
        <f>IF(L1188="Duinvlak",3,IF(L1188="Plantvlak",2,1))</f>
        <v>1</v>
      </c>
      <c r="AJ1188" s="6">
        <f>IF(P1188="Duinvlak",3,IF(M1188="Plantvlak",2,1))</f>
        <v>1</v>
      </c>
      <c r="AK1188" s="6">
        <f>IF(T1188="Duinvlak",3,IF(T1188="Plantvlak",2,1))</f>
        <v>1</v>
      </c>
      <c r="AL1188" s="6">
        <f>IF(X1188="Duinvlak",3,IF(X1188="Plantvlak",2,1))</f>
        <v>1</v>
      </c>
      <c r="AM1188" s="6">
        <f>IF(AB1188="Duinvlak",3,IF(AB1188="Plantvlak",2,1))</f>
        <v>1</v>
      </c>
      <c r="AN1188" s="6">
        <f>IF(AF1188="Duinvlak",3,IF(AF1188="Plantvlak",2,1))</f>
        <v>3</v>
      </c>
      <c r="AO1188">
        <f>AI1188*100000+AJ1188*10000+AK1188*1000+AL1188*100+AM1188*10+AN1188</f>
        <v>111113</v>
      </c>
    </row>
    <row r="1189" spans="1:41" ht="15" x14ac:dyDescent="0.25">
      <c r="A1189" s="7">
        <v>646</v>
      </c>
      <c r="B1189" s="7">
        <v>7</v>
      </c>
      <c r="C1189" s="7">
        <v>401</v>
      </c>
      <c r="D1189" s="7">
        <v>619</v>
      </c>
      <c r="E1189" s="7">
        <v>-1</v>
      </c>
      <c r="F1189" s="7">
        <v>0</v>
      </c>
      <c r="G1189" s="7">
        <v>0</v>
      </c>
      <c r="H1189" s="7">
        <v>0</v>
      </c>
      <c r="I1189" s="7">
        <v>0</v>
      </c>
      <c r="J1189" s="11">
        <v>0</v>
      </c>
      <c r="K1189" s="11">
        <v>0</v>
      </c>
      <c r="M1189" s="7">
        <v>0</v>
      </c>
      <c r="N1189" s="9">
        <v>0</v>
      </c>
      <c r="O1189" s="9">
        <v>0</v>
      </c>
      <c r="Q1189" s="7">
        <v>0</v>
      </c>
      <c r="R1189" s="10">
        <v>0</v>
      </c>
      <c r="S1189" s="10">
        <v>0</v>
      </c>
      <c r="U1189" s="7">
        <v>0</v>
      </c>
      <c r="V1189" s="17">
        <v>0</v>
      </c>
      <c r="W1189" s="17">
        <v>0</v>
      </c>
      <c r="Y1189" s="7">
        <v>0</v>
      </c>
      <c r="Z1189" s="14">
        <v>0</v>
      </c>
      <c r="AA1189" s="14">
        <v>0</v>
      </c>
      <c r="AC1189" s="7">
        <v>64</v>
      </c>
      <c r="AD1189" s="18">
        <v>401</v>
      </c>
      <c r="AE1189" s="18">
        <v>58</v>
      </c>
      <c r="AF1189" s="18" t="s">
        <v>2</v>
      </c>
      <c r="AG1189" s="16">
        <v>14.8529102668</v>
      </c>
      <c r="AH1189" s="16">
        <v>9.6950506011299993</v>
      </c>
      <c r="AI1189" s="6">
        <f>IF(L1189="Duinvlak",3,IF(L1189="Plantvlak",2,1))</f>
        <v>1</v>
      </c>
      <c r="AJ1189" s="6">
        <f>IF(P1189="Duinvlak",3,IF(M1189="Plantvlak",2,1))</f>
        <v>1</v>
      </c>
      <c r="AK1189" s="6">
        <f>IF(T1189="Duinvlak",3,IF(T1189="Plantvlak",2,1))</f>
        <v>1</v>
      </c>
      <c r="AL1189" s="6">
        <f>IF(X1189="Duinvlak",3,IF(X1189="Plantvlak",2,1))</f>
        <v>1</v>
      </c>
      <c r="AM1189" s="6">
        <f>IF(AB1189="Duinvlak",3,IF(AB1189="Plantvlak",2,1))</f>
        <v>1</v>
      </c>
      <c r="AN1189" s="6">
        <f>IF(AF1189="Duinvlak",3,IF(AF1189="Plantvlak",2,1))</f>
        <v>3</v>
      </c>
      <c r="AO1189">
        <f>AI1189*100000+AJ1189*10000+AK1189*1000+AL1189*100+AM1189*10+AN1189</f>
        <v>111113</v>
      </c>
    </row>
    <row r="1190" spans="1:41" ht="15" x14ac:dyDescent="0.25">
      <c r="A1190" s="7">
        <v>647</v>
      </c>
      <c r="B1190" s="7">
        <v>7</v>
      </c>
      <c r="C1190" s="7">
        <v>401</v>
      </c>
      <c r="D1190" s="7">
        <v>620</v>
      </c>
      <c r="E1190" s="7">
        <v>-1</v>
      </c>
      <c r="F1190" s="7">
        <v>0</v>
      </c>
      <c r="G1190" s="7">
        <v>0</v>
      </c>
      <c r="H1190" s="7">
        <v>0</v>
      </c>
      <c r="I1190" s="7">
        <v>0</v>
      </c>
      <c r="J1190" s="11">
        <v>0</v>
      </c>
      <c r="K1190" s="11">
        <v>0</v>
      </c>
      <c r="M1190" s="7">
        <v>0</v>
      </c>
      <c r="N1190" s="9">
        <v>0</v>
      </c>
      <c r="O1190" s="9">
        <v>0</v>
      </c>
      <c r="Q1190" s="7">
        <v>0</v>
      </c>
      <c r="R1190" s="10">
        <v>0</v>
      </c>
      <c r="S1190" s="10">
        <v>0</v>
      </c>
      <c r="U1190" s="7">
        <v>0</v>
      </c>
      <c r="V1190" s="17">
        <v>0</v>
      </c>
      <c r="W1190" s="17">
        <v>0</v>
      </c>
      <c r="Y1190" s="7">
        <v>0</v>
      </c>
      <c r="Z1190" s="14">
        <v>0</v>
      </c>
      <c r="AA1190" s="14">
        <v>0</v>
      </c>
      <c r="AC1190" s="7">
        <v>65</v>
      </c>
      <c r="AD1190" s="18">
        <v>401</v>
      </c>
      <c r="AE1190" s="18">
        <v>59</v>
      </c>
      <c r="AF1190" s="18" t="s">
        <v>2</v>
      </c>
      <c r="AG1190" s="16">
        <v>23.0953568256</v>
      </c>
      <c r="AH1190" s="16">
        <v>12.4582442999</v>
      </c>
      <c r="AI1190" s="6">
        <f>IF(L1190="Duinvlak",3,IF(L1190="Plantvlak",2,1))</f>
        <v>1</v>
      </c>
      <c r="AJ1190" s="6">
        <f>IF(P1190="Duinvlak",3,IF(M1190="Plantvlak",2,1))</f>
        <v>1</v>
      </c>
      <c r="AK1190" s="6">
        <f>IF(T1190="Duinvlak",3,IF(T1190="Plantvlak",2,1))</f>
        <v>1</v>
      </c>
      <c r="AL1190" s="6">
        <f>IF(X1190="Duinvlak",3,IF(X1190="Plantvlak",2,1))</f>
        <v>1</v>
      </c>
      <c r="AM1190" s="6">
        <f>IF(AB1190="Duinvlak",3,IF(AB1190="Plantvlak",2,1))</f>
        <v>1</v>
      </c>
      <c r="AN1190" s="6">
        <f>IF(AF1190="Duinvlak",3,IF(AF1190="Plantvlak",2,1))</f>
        <v>3</v>
      </c>
      <c r="AO1190">
        <f>AI1190*100000+AJ1190*10000+AK1190*1000+AL1190*100+AM1190*10+AN1190</f>
        <v>111113</v>
      </c>
    </row>
    <row r="1191" spans="1:41" ht="15" x14ac:dyDescent="0.25">
      <c r="A1191" s="7">
        <v>648</v>
      </c>
      <c r="B1191" s="7">
        <v>7</v>
      </c>
      <c r="C1191" s="7">
        <v>401</v>
      </c>
      <c r="D1191" s="7">
        <v>621</v>
      </c>
      <c r="E1191" s="7">
        <v>-1</v>
      </c>
      <c r="F1191" s="7">
        <v>0</v>
      </c>
      <c r="G1191" s="7">
        <v>0</v>
      </c>
      <c r="H1191" s="7">
        <v>0</v>
      </c>
      <c r="I1191" s="7">
        <v>0</v>
      </c>
      <c r="J1191" s="11">
        <v>0</v>
      </c>
      <c r="K1191" s="11">
        <v>0</v>
      </c>
      <c r="M1191" s="7">
        <v>0</v>
      </c>
      <c r="N1191" s="9">
        <v>0</v>
      </c>
      <c r="O1191" s="9">
        <v>0</v>
      </c>
      <c r="Q1191" s="7">
        <v>0</v>
      </c>
      <c r="R1191" s="10">
        <v>0</v>
      </c>
      <c r="S1191" s="10">
        <v>0</v>
      </c>
      <c r="U1191" s="7">
        <v>0</v>
      </c>
      <c r="V1191" s="17">
        <v>0</v>
      </c>
      <c r="W1191" s="17">
        <v>0</v>
      </c>
      <c r="Y1191" s="7">
        <v>0</v>
      </c>
      <c r="Z1191" s="14">
        <v>0</v>
      </c>
      <c r="AA1191" s="14">
        <v>0</v>
      </c>
      <c r="AC1191" s="7">
        <v>66</v>
      </c>
      <c r="AD1191" s="18">
        <v>401</v>
      </c>
      <c r="AE1191" s="18">
        <v>60</v>
      </c>
      <c r="AF1191" s="18" t="s">
        <v>2</v>
      </c>
      <c r="AG1191" s="16">
        <v>6.8008043378799998</v>
      </c>
      <c r="AH1191" s="16">
        <v>3.3136655041899998</v>
      </c>
      <c r="AI1191" s="6">
        <f>IF(L1191="Duinvlak",3,IF(L1191="Plantvlak",2,1))</f>
        <v>1</v>
      </c>
      <c r="AJ1191" s="6">
        <f>IF(P1191="Duinvlak",3,IF(M1191="Plantvlak",2,1))</f>
        <v>1</v>
      </c>
      <c r="AK1191" s="6">
        <f>IF(T1191="Duinvlak",3,IF(T1191="Plantvlak",2,1))</f>
        <v>1</v>
      </c>
      <c r="AL1191" s="6">
        <f>IF(X1191="Duinvlak",3,IF(X1191="Plantvlak",2,1))</f>
        <v>1</v>
      </c>
      <c r="AM1191" s="6">
        <f>IF(AB1191="Duinvlak",3,IF(AB1191="Plantvlak",2,1))</f>
        <v>1</v>
      </c>
      <c r="AN1191" s="6">
        <f>IF(AF1191="Duinvlak",3,IF(AF1191="Plantvlak",2,1))</f>
        <v>3</v>
      </c>
      <c r="AO1191">
        <f>AI1191*100000+AJ1191*10000+AK1191*1000+AL1191*100+AM1191*10+AN1191</f>
        <v>111113</v>
      </c>
    </row>
    <row r="1192" spans="1:41" ht="15" x14ac:dyDescent="0.25">
      <c r="A1192" s="7">
        <v>649</v>
      </c>
      <c r="B1192" s="7">
        <v>7</v>
      </c>
      <c r="C1192" s="7">
        <v>401</v>
      </c>
      <c r="D1192" s="7">
        <v>622</v>
      </c>
      <c r="E1192" s="7">
        <v>-1</v>
      </c>
      <c r="F1192" s="7">
        <v>0</v>
      </c>
      <c r="G1192" s="7">
        <v>0</v>
      </c>
      <c r="H1192" s="7">
        <v>0</v>
      </c>
      <c r="I1192" s="7">
        <v>0</v>
      </c>
      <c r="J1192" s="11">
        <v>0</v>
      </c>
      <c r="K1192" s="11">
        <v>0</v>
      </c>
      <c r="M1192" s="7">
        <v>0</v>
      </c>
      <c r="N1192" s="9">
        <v>0</v>
      </c>
      <c r="O1192" s="9">
        <v>0</v>
      </c>
      <c r="Q1192" s="7">
        <v>0</v>
      </c>
      <c r="R1192" s="10">
        <v>0</v>
      </c>
      <c r="S1192" s="10">
        <v>0</v>
      </c>
      <c r="U1192" s="7">
        <v>0</v>
      </c>
      <c r="V1192" s="17">
        <v>0</v>
      </c>
      <c r="W1192" s="17">
        <v>0</v>
      </c>
      <c r="Y1192" s="7">
        <v>0</v>
      </c>
      <c r="Z1192" s="14">
        <v>0</v>
      </c>
      <c r="AA1192" s="14">
        <v>0</v>
      </c>
      <c r="AC1192" s="7">
        <v>67</v>
      </c>
      <c r="AD1192" s="18">
        <v>401</v>
      </c>
      <c r="AE1192" s="18">
        <v>61</v>
      </c>
      <c r="AF1192" s="18" t="s">
        <v>2</v>
      </c>
      <c r="AG1192" s="16">
        <v>9.4977910532699994</v>
      </c>
      <c r="AH1192" s="16">
        <v>6.4778049951999996</v>
      </c>
      <c r="AI1192" s="6">
        <f>IF(L1192="Duinvlak",3,IF(L1192="Plantvlak",2,1))</f>
        <v>1</v>
      </c>
      <c r="AJ1192" s="6">
        <f>IF(P1192="Duinvlak",3,IF(M1192="Plantvlak",2,1))</f>
        <v>1</v>
      </c>
      <c r="AK1192" s="6">
        <f>IF(T1192="Duinvlak",3,IF(T1192="Plantvlak",2,1))</f>
        <v>1</v>
      </c>
      <c r="AL1192" s="6">
        <f>IF(X1192="Duinvlak",3,IF(X1192="Plantvlak",2,1))</f>
        <v>1</v>
      </c>
      <c r="AM1192" s="6">
        <f>IF(AB1192="Duinvlak",3,IF(AB1192="Plantvlak",2,1))</f>
        <v>1</v>
      </c>
      <c r="AN1192" s="6">
        <f>IF(AF1192="Duinvlak",3,IF(AF1192="Plantvlak",2,1))</f>
        <v>3</v>
      </c>
      <c r="AO1192">
        <f>AI1192*100000+AJ1192*10000+AK1192*1000+AL1192*100+AM1192*10+AN1192</f>
        <v>111113</v>
      </c>
    </row>
    <row r="1193" spans="1:41" ht="15" x14ac:dyDescent="0.25">
      <c r="A1193" s="7">
        <v>650</v>
      </c>
      <c r="B1193" s="7">
        <v>7</v>
      </c>
      <c r="C1193" s="7">
        <v>401</v>
      </c>
      <c r="D1193" s="7">
        <v>624</v>
      </c>
      <c r="E1193" s="7">
        <v>-1</v>
      </c>
      <c r="F1193" s="7">
        <v>0</v>
      </c>
      <c r="G1193" s="7">
        <v>0</v>
      </c>
      <c r="H1193" s="7">
        <v>0</v>
      </c>
      <c r="I1193" s="7">
        <v>0</v>
      </c>
      <c r="J1193" s="11">
        <v>0</v>
      </c>
      <c r="K1193" s="11">
        <v>0</v>
      </c>
      <c r="M1193" s="7">
        <v>0</v>
      </c>
      <c r="N1193" s="9">
        <v>0</v>
      </c>
      <c r="O1193" s="9">
        <v>0</v>
      </c>
      <c r="Q1193" s="7">
        <v>0</v>
      </c>
      <c r="R1193" s="10">
        <v>0</v>
      </c>
      <c r="S1193" s="10">
        <v>0</v>
      </c>
      <c r="U1193" s="7">
        <v>0</v>
      </c>
      <c r="V1193" s="17">
        <v>0</v>
      </c>
      <c r="W1193" s="17">
        <v>0</v>
      </c>
      <c r="Y1193" s="7">
        <v>0</v>
      </c>
      <c r="Z1193" s="14">
        <v>0</v>
      </c>
      <c r="AA1193" s="14">
        <v>0</v>
      </c>
      <c r="AC1193" s="7">
        <v>69</v>
      </c>
      <c r="AD1193" s="18">
        <v>401</v>
      </c>
      <c r="AE1193" s="18">
        <v>62</v>
      </c>
      <c r="AF1193" s="18" t="s">
        <v>2</v>
      </c>
      <c r="AG1193" s="16">
        <v>55.987368624200002</v>
      </c>
      <c r="AH1193" s="16">
        <v>51.295933361899998</v>
      </c>
      <c r="AI1193" s="6">
        <f>IF(L1193="Duinvlak",3,IF(L1193="Plantvlak",2,1))</f>
        <v>1</v>
      </c>
      <c r="AJ1193" s="6">
        <f>IF(P1193="Duinvlak",3,IF(M1193="Plantvlak",2,1))</f>
        <v>1</v>
      </c>
      <c r="AK1193" s="6">
        <f>IF(T1193="Duinvlak",3,IF(T1193="Plantvlak",2,1))</f>
        <v>1</v>
      </c>
      <c r="AL1193" s="6">
        <f>IF(X1193="Duinvlak",3,IF(X1193="Plantvlak",2,1))</f>
        <v>1</v>
      </c>
      <c r="AM1193" s="6">
        <f>IF(AB1193="Duinvlak",3,IF(AB1193="Plantvlak",2,1))</f>
        <v>1</v>
      </c>
      <c r="AN1193" s="6">
        <f>IF(AF1193="Duinvlak",3,IF(AF1193="Plantvlak",2,1))</f>
        <v>3</v>
      </c>
      <c r="AO1193">
        <f>AI1193*100000+AJ1193*10000+AK1193*1000+AL1193*100+AM1193*10+AN1193</f>
        <v>111113</v>
      </c>
    </row>
    <row r="1194" spans="1:41" ht="15" x14ac:dyDescent="0.25">
      <c r="A1194" s="7">
        <v>651</v>
      </c>
      <c r="B1194" s="7">
        <v>7</v>
      </c>
      <c r="C1194" s="7">
        <v>401</v>
      </c>
      <c r="D1194" s="7">
        <v>625</v>
      </c>
      <c r="E1194" s="7">
        <v>-1</v>
      </c>
      <c r="F1194" s="7">
        <v>0</v>
      </c>
      <c r="G1194" s="7">
        <v>0</v>
      </c>
      <c r="H1194" s="7">
        <v>0</v>
      </c>
      <c r="I1194" s="7">
        <v>0</v>
      </c>
      <c r="J1194" s="11">
        <v>0</v>
      </c>
      <c r="K1194" s="11">
        <v>0</v>
      </c>
      <c r="M1194" s="7">
        <v>0</v>
      </c>
      <c r="N1194" s="9">
        <v>0</v>
      </c>
      <c r="O1194" s="9">
        <v>0</v>
      </c>
      <c r="Q1194" s="7">
        <v>0</v>
      </c>
      <c r="R1194" s="10">
        <v>0</v>
      </c>
      <c r="S1194" s="10">
        <v>0</v>
      </c>
      <c r="U1194" s="7">
        <v>0</v>
      </c>
      <c r="V1194" s="17">
        <v>0</v>
      </c>
      <c r="W1194" s="17">
        <v>0</v>
      </c>
      <c r="Y1194" s="7">
        <v>0</v>
      </c>
      <c r="Z1194" s="14">
        <v>0</v>
      </c>
      <c r="AA1194" s="14">
        <v>0</v>
      </c>
      <c r="AC1194" s="7">
        <v>70</v>
      </c>
      <c r="AD1194" s="18">
        <v>401</v>
      </c>
      <c r="AE1194" s="18">
        <v>63</v>
      </c>
      <c r="AF1194" s="18" t="s">
        <v>2</v>
      </c>
      <c r="AG1194" s="16">
        <v>37.989148585000002</v>
      </c>
      <c r="AH1194" s="16">
        <v>23.472548206300001</v>
      </c>
      <c r="AI1194" s="6">
        <f>IF(L1194="Duinvlak",3,IF(L1194="Plantvlak",2,1))</f>
        <v>1</v>
      </c>
      <c r="AJ1194" s="6">
        <f>IF(P1194="Duinvlak",3,IF(M1194="Plantvlak",2,1))</f>
        <v>1</v>
      </c>
      <c r="AK1194" s="6">
        <f>IF(T1194="Duinvlak",3,IF(T1194="Plantvlak",2,1))</f>
        <v>1</v>
      </c>
      <c r="AL1194" s="6">
        <f>IF(X1194="Duinvlak",3,IF(X1194="Plantvlak",2,1))</f>
        <v>1</v>
      </c>
      <c r="AM1194" s="6">
        <f>IF(AB1194="Duinvlak",3,IF(AB1194="Plantvlak",2,1))</f>
        <v>1</v>
      </c>
      <c r="AN1194" s="6">
        <f>IF(AF1194="Duinvlak",3,IF(AF1194="Plantvlak",2,1))</f>
        <v>3</v>
      </c>
      <c r="AO1194">
        <f>AI1194*100000+AJ1194*10000+AK1194*1000+AL1194*100+AM1194*10+AN1194</f>
        <v>111113</v>
      </c>
    </row>
    <row r="1195" spans="1:41" ht="15" x14ac:dyDescent="0.25">
      <c r="A1195" s="7">
        <v>652</v>
      </c>
      <c r="B1195" s="7">
        <v>7</v>
      </c>
      <c r="C1195" s="7">
        <v>401</v>
      </c>
      <c r="D1195" s="7">
        <v>626</v>
      </c>
      <c r="E1195" s="7">
        <v>-1</v>
      </c>
      <c r="F1195" s="7">
        <v>0</v>
      </c>
      <c r="G1195" s="7">
        <v>0</v>
      </c>
      <c r="H1195" s="7">
        <v>0</v>
      </c>
      <c r="I1195" s="7">
        <v>0</v>
      </c>
      <c r="J1195" s="11">
        <v>0</v>
      </c>
      <c r="K1195" s="11">
        <v>0</v>
      </c>
      <c r="M1195" s="7">
        <v>0</v>
      </c>
      <c r="N1195" s="9">
        <v>0</v>
      </c>
      <c r="O1195" s="9">
        <v>0</v>
      </c>
      <c r="Q1195" s="7">
        <v>0</v>
      </c>
      <c r="R1195" s="10">
        <v>0</v>
      </c>
      <c r="S1195" s="10">
        <v>0</v>
      </c>
      <c r="U1195" s="7">
        <v>0</v>
      </c>
      <c r="V1195" s="17">
        <v>0</v>
      </c>
      <c r="W1195" s="17">
        <v>0</v>
      </c>
      <c r="Y1195" s="7">
        <v>0</v>
      </c>
      <c r="Z1195" s="14">
        <v>0</v>
      </c>
      <c r="AA1195" s="14">
        <v>0</v>
      </c>
      <c r="AC1195" s="7">
        <v>71</v>
      </c>
      <c r="AD1195" s="18">
        <v>401</v>
      </c>
      <c r="AE1195" s="18">
        <v>64</v>
      </c>
      <c r="AF1195" s="18" t="s">
        <v>2</v>
      </c>
      <c r="AG1195" s="16">
        <v>33.436711789100002</v>
      </c>
      <c r="AH1195" s="16">
        <v>27.295976855199999</v>
      </c>
      <c r="AI1195" s="6">
        <f>IF(L1195="Duinvlak",3,IF(L1195="Plantvlak",2,1))</f>
        <v>1</v>
      </c>
      <c r="AJ1195" s="6">
        <f>IF(P1195="Duinvlak",3,IF(M1195="Plantvlak",2,1))</f>
        <v>1</v>
      </c>
      <c r="AK1195" s="6">
        <f>IF(T1195="Duinvlak",3,IF(T1195="Plantvlak",2,1))</f>
        <v>1</v>
      </c>
      <c r="AL1195" s="6">
        <f>IF(X1195="Duinvlak",3,IF(X1195="Plantvlak",2,1))</f>
        <v>1</v>
      </c>
      <c r="AM1195" s="6">
        <f>IF(AB1195="Duinvlak",3,IF(AB1195="Plantvlak",2,1))</f>
        <v>1</v>
      </c>
      <c r="AN1195" s="6">
        <f>IF(AF1195="Duinvlak",3,IF(AF1195="Plantvlak",2,1))</f>
        <v>3</v>
      </c>
      <c r="AO1195">
        <f>AI1195*100000+AJ1195*10000+AK1195*1000+AL1195*100+AM1195*10+AN1195</f>
        <v>111113</v>
      </c>
    </row>
    <row r="1196" spans="1:41" ht="15" x14ac:dyDescent="0.25">
      <c r="A1196" s="7">
        <v>655</v>
      </c>
      <c r="B1196" s="7">
        <v>7</v>
      </c>
      <c r="C1196" s="7">
        <v>401</v>
      </c>
      <c r="D1196" s="7">
        <v>629</v>
      </c>
      <c r="E1196" s="7">
        <v>-1</v>
      </c>
      <c r="F1196" s="7">
        <v>0</v>
      </c>
      <c r="G1196" s="7">
        <v>0</v>
      </c>
      <c r="H1196" s="7">
        <v>0</v>
      </c>
      <c r="I1196" s="7">
        <v>0</v>
      </c>
      <c r="J1196" s="11">
        <v>0</v>
      </c>
      <c r="K1196" s="11">
        <v>0</v>
      </c>
      <c r="M1196" s="7">
        <v>0</v>
      </c>
      <c r="N1196" s="9">
        <v>0</v>
      </c>
      <c r="O1196" s="9">
        <v>0</v>
      </c>
      <c r="Q1196" s="7">
        <v>0</v>
      </c>
      <c r="R1196" s="10">
        <v>0</v>
      </c>
      <c r="S1196" s="10">
        <v>0</v>
      </c>
      <c r="U1196" s="7">
        <v>0</v>
      </c>
      <c r="V1196" s="17">
        <v>0</v>
      </c>
      <c r="W1196" s="17">
        <v>0</v>
      </c>
      <c r="Y1196" s="7">
        <v>0</v>
      </c>
      <c r="Z1196" s="14">
        <v>0</v>
      </c>
      <c r="AA1196" s="14">
        <v>0</v>
      </c>
      <c r="AC1196" s="7">
        <v>74</v>
      </c>
      <c r="AD1196" s="18">
        <v>401</v>
      </c>
      <c r="AE1196" s="18">
        <v>67</v>
      </c>
      <c r="AF1196" s="18" t="s">
        <v>2</v>
      </c>
      <c r="AG1196" s="16">
        <v>36.460473923800002</v>
      </c>
      <c r="AH1196" s="16">
        <v>49.705304499500002</v>
      </c>
      <c r="AI1196" s="6">
        <f>IF(L1196="Duinvlak",3,IF(L1196="Plantvlak",2,1))</f>
        <v>1</v>
      </c>
      <c r="AJ1196" s="6">
        <f>IF(P1196="Duinvlak",3,IF(M1196="Plantvlak",2,1))</f>
        <v>1</v>
      </c>
      <c r="AK1196" s="6">
        <f>IF(T1196="Duinvlak",3,IF(T1196="Plantvlak",2,1))</f>
        <v>1</v>
      </c>
      <c r="AL1196" s="6">
        <f>IF(X1196="Duinvlak",3,IF(X1196="Plantvlak",2,1))</f>
        <v>1</v>
      </c>
      <c r="AM1196" s="6">
        <f>IF(AB1196="Duinvlak",3,IF(AB1196="Plantvlak",2,1))</f>
        <v>1</v>
      </c>
      <c r="AN1196" s="6">
        <f>IF(AF1196="Duinvlak",3,IF(AF1196="Plantvlak",2,1))</f>
        <v>3</v>
      </c>
      <c r="AO1196">
        <f>AI1196*100000+AJ1196*10000+AK1196*1000+AL1196*100+AM1196*10+AN1196</f>
        <v>111113</v>
      </c>
    </row>
    <row r="1197" spans="1:41" ht="15" x14ac:dyDescent="0.25">
      <c r="A1197" s="7">
        <v>656</v>
      </c>
      <c r="B1197" s="7">
        <v>7</v>
      </c>
      <c r="C1197" s="7">
        <v>401</v>
      </c>
      <c r="D1197" s="7">
        <v>630</v>
      </c>
      <c r="E1197" s="7">
        <v>-1</v>
      </c>
      <c r="F1197" s="7">
        <v>0</v>
      </c>
      <c r="G1197" s="7">
        <v>0</v>
      </c>
      <c r="H1197" s="7">
        <v>0</v>
      </c>
      <c r="I1197" s="7">
        <v>0</v>
      </c>
      <c r="J1197" s="11">
        <v>0</v>
      </c>
      <c r="K1197" s="11">
        <v>0</v>
      </c>
      <c r="M1197" s="7">
        <v>0</v>
      </c>
      <c r="N1197" s="9">
        <v>0</v>
      </c>
      <c r="O1197" s="9">
        <v>0</v>
      </c>
      <c r="Q1197" s="7">
        <v>0</v>
      </c>
      <c r="R1197" s="10">
        <v>0</v>
      </c>
      <c r="S1197" s="10">
        <v>0</v>
      </c>
      <c r="U1197" s="7">
        <v>0</v>
      </c>
      <c r="V1197" s="17">
        <v>0</v>
      </c>
      <c r="W1197" s="17">
        <v>0</v>
      </c>
      <c r="Y1197" s="7">
        <v>0</v>
      </c>
      <c r="Z1197" s="14">
        <v>0</v>
      </c>
      <c r="AA1197" s="14">
        <v>0</v>
      </c>
      <c r="AC1197" s="7">
        <v>75</v>
      </c>
      <c r="AD1197" s="18">
        <v>401</v>
      </c>
      <c r="AE1197" s="18">
        <v>68</v>
      </c>
      <c r="AF1197" s="18" t="s">
        <v>2</v>
      </c>
      <c r="AG1197" s="16">
        <v>10.4267404661</v>
      </c>
      <c r="AH1197" s="16">
        <v>7.80204149411</v>
      </c>
      <c r="AI1197" s="6">
        <f>IF(L1197="Duinvlak",3,IF(L1197="Plantvlak",2,1))</f>
        <v>1</v>
      </c>
      <c r="AJ1197" s="6">
        <f>IF(P1197="Duinvlak",3,IF(M1197="Plantvlak",2,1))</f>
        <v>1</v>
      </c>
      <c r="AK1197" s="6">
        <f>IF(T1197="Duinvlak",3,IF(T1197="Plantvlak",2,1))</f>
        <v>1</v>
      </c>
      <c r="AL1197" s="6">
        <f>IF(X1197="Duinvlak",3,IF(X1197="Plantvlak",2,1))</f>
        <v>1</v>
      </c>
      <c r="AM1197" s="6">
        <f>IF(AB1197="Duinvlak",3,IF(AB1197="Plantvlak",2,1))</f>
        <v>1</v>
      </c>
      <c r="AN1197" s="6">
        <f>IF(AF1197="Duinvlak",3,IF(AF1197="Plantvlak",2,1))</f>
        <v>3</v>
      </c>
      <c r="AO1197">
        <f>AI1197*100000+AJ1197*10000+AK1197*1000+AL1197*100+AM1197*10+AN1197</f>
        <v>111113</v>
      </c>
    </row>
    <row r="1198" spans="1:41" ht="15" x14ac:dyDescent="0.25">
      <c r="A1198" s="7">
        <v>657</v>
      </c>
      <c r="B1198" s="7">
        <v>7</v>
      </c>
      <c r="C1198" s="7">
        <v>401</v>
      </c>
      <c r="D1198" s="7">
        <v>631</v>
      </c>
      <c r="E1198" s="7">
        <v>-1</v>
      </c>
      <c r="F1198" s="7">
        <v>0</v>
      </c>
      <c r="G1198" s="7">
        <v>0</v>
      </c>
      <c r="H1198" s="7">
        <v>0</v>
      </c>
      <c r="I1198" s="7">
        <v>0</v>
      </c>
      <c r="J1198" s="11">
        <v>0</v>
      </c>
      <c r="K1198" s="11">
        <v>0</v>
      </c>
      <c r="M1198" s="7">
        <v>0</v>
      </c>
      <c r="N1198" s="9">
        <v>0</v>
      </c>
      <c r="O1198" s="9">
        <v>0</v>
      </c>
      <c r="Q1198" s="7">
        <v>0</v>
      </c>
      <c r="R1198" s="10">
        <v>0</v>
      </c>
      <c r="S1198" s="10">
        <v>0</v>
      </c>
      <c r="U1198" s="7">
        <v>0</v>
      </c>
      <c r="V1198" s="17">
        <v>0</v>
      </c>
      <c r="W1198" s="17">
        <v>0</v>
      </c>
      <c r="Y1198" s="7">
        <v>0</v>
      </c>
      <c r="Z1198" s="14">
        <v>0</v>
      </c>
      <c r="AA1198" s="14">
        <v>0</v>
      </c>
      <c r="AC1198" s="7">
        <v>76</v>
      </c>
      <c r="AD1198" s="18">
        <v>401</v>
      </c>
      <c r="AE1198" s="18">
        <v>69</v>
      </c>
      <c r="AF1198" s="18" t="s">
        <v>2</v>
      </c>
      <c r="AG1198" s="16">
        <v>27.364053449899998</v>
      </c>
      <c r="AH1198" s="16">
        <v>49.3355339847</v>
      </c>
      <c r="AI1198" s="6">
        <f>IF(L1198="Duinvlak",3,IF(L1198="Plantvlak",2,1))</f>
        <v>1</v>
      </c>
      <c r="AJ1198" s="6">
        <f>IF(P1198="Duinvlak",3,IF(M1198="Plantvlak",2,1))</f>
        <v>1</v>
      </c>
      <c r="AK1198" s="6">
        <f>IF(T1198="Duinvlak",3,IF(T1198="Plantvlak",2,1))</f>
        <v>1</v>
      </c>
      <c r="AL1198" s="6">
        <f>IF(X1198="Duinvlak",3,IF(X1198="Plantvlak",2,1))</f>
        <v>1</v>
      </c>
      <c r="AM1198" s="6">
        <f>IF(AB1198="Duinvlak",3,IF(AB1198="Plantvlak",2,1))</f>
        <v>1</v>
      </c>
      <c r="AN1198" s="6">
        <f>IF(AF1198="Duinvlak",3,IF(AF1198="Plantvlak",2,1))</f>
        <v>3</v>
      </c>
      <c r="AO1198">
        <f>AI1198*100000+AJ1198*10000+AK1198*1000+AL1198*100+AM1198*10+AN1198</f>
        <v>111113</v>
      </c>
    </row>
    <row r="1199" spans="1:41" ht="15" x14ac:dyDescent="0.25">
      <c r="A1199" s="7">
        <v>658</v>
      </c>
      <c r="B1199" s="7">
        <v>7</v>
      </c>
      <c r="C1199" s="7">
        <v>401</v>
      </c>
      <c r="D1199" s="7">
        <v>632</v>
      </c>
      <c r="E1199" s="7">
        <v>-1</v>
      </c>
      <c r="F1199" s="7">
        <v>0</v>
      </c>
      <c r="G1199" s="7">
        <v>0</v>
      </c>
      <c r="H1199" s="7">
        <v>0</v>
      </c>
      <c r="I1199" s="7">
        <v>0</v>
      </c>
      <c r="J1199" s="11">
        <v>0</v>
      </c>
      <c r="K1199" s="11">
        <v>0</v>
      </c>
      <c r="M1199" s="7">
        <v>0</v>
      </c>
      <c r="N1199" s="9">
        <v>0</v>
      </c>
      <c r="O1199" s="9">
        <v>0</v>
      </c>
      <c r="Q1199" s="7">
        <v>0</v>
      </c>
      <c r="R1199" s="10">
        <v>0</v>
      </c>
      <c r="S1199" s="10">
        <v>0</v>
      </c>
      <c r="U1199" s="7">
        <v>0</v>
      </c>
      <c r="V1199" s="17">
        <v>0</v>
      </c>
      <c r="W1199" s="17">
        <v>0</v>
      </c>
      <c r="Y1199" s="7">
        <v>0</v>
      </c>
      <c r="Z1199" s="14">
        <v>0</v>
      </c>
      <c r="AA1199" s="14">
        <v>0</v>
      </c>
      <c r="AC1199" s="7">
        <v>77</v>
      </c>
      <c r="AD1199" s="18">
        <v>401</v>
      </c>
      <c r="AE1199" s="18">
        <v>70</v>
      </c>
      <c r="AF1199" s="18" t="s">
        <v>2</v>
      </c>
      <c r="AG1199" s="16">
        <v>6.6781474665299996</v>
      </c>
      <c r="AH1199" s="16">
        <v>2.8741845017799998</v>
      </c>
      <c r="AI1199" s="6">
        <f>IF(L1199="Duinvlak",3,IF(L1199="Plantvlak",2,1))</f>
        <v>1</v>
      </c>
      <c r="AJ1199" s="6">
        <f>IF(P1199="Duinvlak",3,IF(M1199="Plantvlak",2,1))</f>
        <v>1</v>
      </c>
      <c r="AK1199" s="6">
        <f>IF(T1199="Duinvlak",3,IF(T1199="Plantvlak",2,1))</f>
        <v>1</v>
      </c>
      <c r="AL1199" s="6">
        <f>IF(X1199="Duinvlak",3,IF(X1199="Plantvlak",2,1))</f>
        <v>1</v>
      </c>
      <c r="AM1199" s="6">
        <f>IF(AB1199="Duinvlak",3,IF(AB1199="Plantvlak",2,1))</f>
        <v>1</v>
      </c>
      <c r="AN1199" s="6">
        <f>IF(AF1199="Duinvlak",3,IF(AF1199="Plantvlak",2,1))</f>
        <v>3</v>
      </c>
      <c r="AO1199">
        <f>AI1199*100000+AJ1199*10000+AK1199*1000+AL1199*100+AM1199*10+AN1199</f>
        <v>111113</v>
      </c>
    </row>
    <row r="1200" spans="1:41" ht="15" x14ac:dyDescent="0.25">
      <c r="A1200" s="7">
        <v>659</v>
      </c>
      <c r="B1200" s="7">
        <v>7</v>
      </c>
      <c r="C1200" s="7">
        <v>401</v>
      </c>
      <c r="D1200" s="7">
        <v>633</v>
      </c>
      <c r="E1200" s="7">
        <v>-1</v>
      </c>
      <c r="F1200" s="7">
        <v>0</v>
      </c>
      <c r="G1200" s="7">
        <v>0</v>
      </c>
      <c r="H1200" s="7">
        <v>0</v>
      </c>
      <c r="I1200" s="7">
        <v>0</v>
      </c>
      <c r="J1200" s="11">
        <v>0</v>
      </c>
      <c r="K1200" s="11">
        <v>0</v>
      </c>
      <c r="M1200" s="7">
        <v>0</v>
      </c>
      <c r="N1200" s="9">
        <v>0</v>
      </c>
      <c r="O1200" s="9">
        <v>0</v>
      </c>
      <c r="Q1200" s="7">
        <v>0</v>
      </c>
      <c r="R1200" s="10">
        <v>0</v>
      </c>
      <c r="S1200" s="10">
        <v>0</v>
      </c>
      <c r="U1200" s="7">
        <v>0</v>
      </c>
      <c r="V1200" s="17">
        <v>0</v>
      </c>
      <c r="W1200" s="17">
        <v>0</v>
      </c>
      <c r="Y1200" s="7">
        <v>0</v>
      </c>
      <c r="Z1200" s="14">
        <v>0</v>
      </c>
      <c r="AA1200" s="14">
        <v>0</v>
      </c>
      <c r="AC1200" s="7">
        <v>78</v>
      </c>
      <c r="AD1200" s="18">
        <v>401</v>
      </c>
      <c r="AE1200" s="18">
        <v>71</v>
      </c>
      <c r="AF1200" s="18" t="s">
        <v>2</v>
      </c>
      <c r="AG1200" s="16">
        <v>7.89634161617</v>
      </c>
      <c r="AH1200" s="16">
        <v>4.1899604983299996</v>
      </c>
      <c r="AI1200" s="6">
        <f>IF(L1200="Duinvlak",3,IF(L1200="Plantvlak",2,1))</f>
        <v>1</v>
      </c>
      <c r="AJ1200" s="6">
        <f>IF(P1200="Duinvlak",3,IF(M1200="Plantvlak",2,1))</f>
        <v>1</v>
      </c>
      <c r="AK1200" s="6">
        <f>IF(T1200="Duinvlak",3,IF(T1200="Plantvlak",2,1))</f>
        <v>1</v>
      </c>
      <c r="AL1200" s="6">
        <f>IF(X1200="Duinvlak",3,IF(X1200="Plantvlak",2,1))</f>
        <v>1</v>
      </c>
      <c r="AM1200" s="6">
        <f>IF(AB1200="Duinvlak",3,IF(AB1200="Plantvlak",2,1))</f>
        <v>1</v>
      </c>
      <c r="AN1200" s="6">
        <f>IF(AF1200="Duinvlak",3,IF(AF1200="Plantvlak",2,1))</f>
        <v>3</v>
      </c>
      <c r="AO1200">
        <f>AI1200*100000+AJ1200*10000+AK1200*1000+AL1200*100+AM1200*10+AN1200</f>
        <v>111113</v>
      </c>
    </row>
    <row r="1201" spans="1:41" ht="15" x14ac:dyDescent="0.25">
      <c r="A1201" s="7">
        <v>660</v>
      </c>
      <c r="B1201" s="7">
        <v>7</v>
      </c>
      <c r="C1201" s="7">
        <v>401</v>
      </c>
      <c r="D1201" s="7">
        <v>634</v>
      </c>
      <c r="E1201" s="7">
        <v>-1</v>
      </c>
      <c r="F1201" s="7">
        <v>0</v>
      </c>
      <c r="G1201" s="7">
        <v>0</v>
      </c>
      <c r="H1201" s="7">
        <v>0</v>
      </c>
      <c r="I1201" s="7">
        <v>0</v>
      </c>
      <c r="J1201" s="11">
        <v>0</v>
      </c>
      <c r="K1201" s="11">
        <v>0</v>
      </c>
      <c r="M1201" s="7">
        <v>0</v>
      </c>
      <c r="N1201" s="9">
        <v>0</v>
      </c>
      <c r="O1201" s="9">
        <v>0</v>
      </c>
      <c r="Q1201" s="7">
        <v>0</v>
      </c>
      <c r="R1201" s="10">
        <v>0</v>
      </c>
      <c r="S1201" s="10">
        <v>0</v>
      </c>
      <c r="U1201" s="7">
        <v>0</v>
      </c>
      <c r="V1201" s="17">
        <v>0</v>
      </c>
      <c r="W1201" s="17">
        <v>0</v>
      </c>
      <c r="Y1201" s="7">
        <v>0</v>
      </c>
      <c r="Z1201" s="14">
        <v>0</v>
      </c>
      <c r="AA1201" s="14">
        <v>0</v>
      </c>
      <c r="AC1201" s="7">
        <v>79</v>
      </c>
      <c r="AD1201" s="18">
        <v>401</v>
      </c>
      <c r="AE1201" s="18">
        <v>72</v>
      </c>
      <c r="AF1201" s="18" t="s">
        <v>2</v>
      </c>
      <c r="AG1201" s="16">
        <v>5.5332187071999996</v>
      </c>
      <c r="AH1201" s="16">
        <v>2.0410919967600001</v>
      </c>
      <c r="AI1201" s="6">
        <f>IF(L1201="Duinvlak",3,IF(L1201="Plantvlak",2,1))</f>
        <v>1</v>
      </c>
      <c r="AJ1201" s="6">
        <f>IF(P1201="Duinvlak",3,IF(M1201="Plantvlak",2,1))</f>
        <v>1</v>
      </c>
      <c r="AK1201" s="6">
        <f>IF(T1201="Duinvlak",3,IF(T1201="Plantvlak",2,1))</f>
        <v>1</v>
      </c>
      <c r="AL1201" s="6">
        <f>IF(X1201="Duinvlak",3,IF(X1201="Plantvlak",2,1))</f>
        <v>1</v>
      </c>
      <c r="AM1201" s="6">
        <f>IF(AB1201="Duinvlak",3,IF(AB1201="Plantvlak",2,1))</f>
        <v>1</v>
      </c>
      <c r="AN1201" s="6">
        <f>IF(AF1201="Duinvlak",3,IF(AF1201="Plantvlak",2,1))</f>
        <v>3</v>
      </c>
      <c r="AO1201">
        <f>AI1201*100000+AJ1201*10000+AK1201*1000+AL1201*100+AM1201*10+AN1201</f>
        <v>111113</v>
      </c>
    </row>
    <row r="1202" spans="1:41" ht="15" x14ac:dyDescent="0.25">
      <c r="A1202" s="7">
        <v>661</v>
      </c>
      <c r="B1202" s="7">
        <v>7</v>
      </c>
      <c r="C1202" s="7">
        <v>401</v>
      </c>
      <c r="D1202" s="7">
        <v>635</v>
      </c>
      <c r="E1202" s="7">
        <v>-1</v>
      </c>
      <c r="F1202" s="7">
        <v>0</v>
      </c>
      <c r="G1202" s="7">
        <v>0</v>
      </c>
      <c r="H1202" s="7">
        <v>0</v>
      </c>
      <c r="I1202" s="7">
        <v>0</v>
      </c>
      <c r="J1202" s="11">
        <v>0</v>
      </c>
      <c r="K1202" s="11">
        <v>0</v>
      </c>
      <c r="M1202" s="7">
        <v>0</v>
      </c>
      <c r="N1202" s="9">
        <v>0</v>
      </c>
      <c r="O1202" s="9">
        <v>0</v>
      </c>
      <c r="Q1202" s="7">
        <v>0</v>
      </c>
      <c r="R1202" s="10">
        <v>0</v>
      </c>
      <c r="S1202" s="10">
        <v>0</v>
      </c>
      <c r="U1202" s="7">
        <v>0</v>
      </c>
      <c r="V1202" s="17">
        <v>0</v>
      </c>
      <c r="W1202" s="17">
        <v>0</v>
      </c>
      <c r="Y1202" s="7">
        <v>0</v>
      </c>
      <c r="Z1202" s="14">
        <v>0</v>
      </c>
      <c r="AA1202" s="14">
        <v>0</v>
      </c>
      <c r="AC1202" s="7">
        <v>80</v>
      </c>
      <c r="AD1202" s="18">
        <v>401</v>
      </c>
      <c r="AE1202" s="18">
        <v>73</v>
      </c>
      <c r="AF1202" s="18" t="s">
        <v>2</v>
      </c>
      <c r="AG1202" s="16">
        <v>19.876034855499999</v>
      </c>
      <c r="AH1202" s="16">
        <v>21.960184999599999</v>
      </c>
      <c r="AI1202" s="6">
        <f>IF(L1202="Duinvlak",3,IF(L1202="Plantvlak",2,1))</f>
        <v>1</v>
      </c>
      <c r="AJ1202" s="6">
        <f>IF(P1202="Duinvlak",3,IF(M1202="Plantvlak",2,1))</f>
        <v>1</v>
      </c>
      <c r="AK1202" s="6">
        <f>IF(T1202="Duinvlak",3,IF(T1202="Plantvlak",2,1))</f>
        <v>1</v>
      </c>
      <c r="AL1202" s="6">
        <f>IF(X1202="Duinvlak",3,IF(X1202="Plantvlak",2,1))</f>
        <v>1</v>
      </c>
      <c r="AM1202" s="6">
        <f>IF(AB1202="Duinvlak",3,IF(AB1202="Plantvlak",2,1))</f>
        <v>1</v>
      </c>
      <c r="AN1202" s="6">
        <f>IF(AF1202="Duinvlak",3,IF(AF1202="Plantvlak",2,1))</f>
        <v>3</v>
      </c>
      <c r="AO1202">
        <f>AI1202*100000+AJ1202*10000+AK1202*1000+AL1202*100+AM1202*10+AN1202</f>
        <v>111113</v>
      </c>
    </row>
    <row r="1203" spans="1:41" ht="15" x14ac:dyDescent="0.25">
      <c r="A1203" s="7">
        <v>662</v>
      </c>
      <c r="B1203" s="7">
        <v>7</v>
      </c>
      <c r="C1203" s="7">
        <v>401</v>
      </c>
      <c r="D1203" s="7">
        <v>636</v>
      </c>
      <c r="E1203" s="7">
        <v>-1</v>
      </c>
      <c r="F1203" s="7">
        <v>0</v>
      </c>
      <c r="G1203" s="7">
        <v>0</v>
      </c>
      <c r="H1203" s="7">
        <v>0</v>
      </c>
      <c r="I1203" s="7">
        <v>0</v>
      </c>
      <c r="J1203" s="11">
        <v>0</v>
      </c>
      <c r="K1203" s="11">
        <v>0</v>
      </c>
      <c r="M1203" s="7">
        <v>0</v>
      </c>
      <c r="N1203" s="9">
        <v>0</v>
      </c>
      <c r="O1203" s="9">
        <v>0</v>
      </c>
      <c r="Q1203" s="7">
        <v>0</v>
      </c>
      <c r="R1203" s="10">
        <v>0</v>
      </c>
      <c r="S1203" s="10">
        <v>0</v>
      </c>
      <c r="U1203" s="7">
        <v>0</v>
      </c>
      <c r="V1203" s="17">
        <v>0</v>
      </c>
      <c r="W1203" s="17">
        <v>0</v>
      </c>
      <c r="Y1203" s="7">
        <v>0</v>
      </c>
      <c r="Z1203" s="14">
        <v>0</v>
      </c>
      <c r="AA1203" s="14">
        <v>0</v>
      </c>
      <c r="AC1203" s="7">
        <v>81</v>
      </c>
      <c r="AD1203" s="18">
        <v>401</v>
      </c>
      <c r="AE1203" s="18">
        <v>74</v>
      </c>
      <c r="AF1203" s="18" t="s">
        <v>2</v>
      </c>
      <c r="AG1203" s="16">
        <v>5.6457968971400003</v>
      </c>
      <c r="AH1203" s="16">
        <v>1.9920425021699999</v>
      </c>
      <c r="AI1203" s="6">
        <f>IF(L1203="Duinvlak",3,IF(L1203="Plantvlak",2,1))</f>
        <v>1</v>
      </c>
      <c r="AJ1203" s="6">
        <f>IF(P1203="Duinvlak",3,IF(M1203="Plantvlak",2,1))</f>
        <v>1</v>
      </c>
      <c r="AK1203" s="6">
        <f>IF(T1203="Duinvlak",3,IF(T1203="Plantvlak",2,1))</f>
        <v>1</v>
      </c>
      <c r="AL1203" s="6">
        <f>IF(X1203="Duinvlak",3,IF(X1203="Plantvlak",2,1))</f>
        <v>1</v>
      </c>
      <c r="AM1203" s="6">
        <f>IF(AB1203="Duinvlak",3,IF(AB1203="Plantvlak",2,1))</f>
        <v>1</v>
      </c>
      <c r="AN1203" s="6">
        <f>IF(AF1203="Duinvlak",3,IF(AF1203="Plantvlak",2,1))</f>
        <v>3</v>
      </c>
      <c r="AO1203">
        <f>AI1203*100000+AJ1203*10000+AK1203*1000+AL1203*100+AM1203*10+AN1203</f>
        <v>111113</v>
      </c>
    </row>
    <row r="1204" spans="1:41" ht="15" x14ac:dyDescent="0.25">
      <c r="A1204" s="7">
        <v>663</v>
      </c>
      <c r="B1204" s="7">
        <v>7</v>
      </c>
      <c r="C1204" s="7">
        <v>401</v>
      </c>
      <c r="D1204" s="7">
        <v>637</v>
      </c>
      <c r="E1204" s="7">
        <v>-1</v>
      </c>
      <c r="F1204" s="7">
        <v>0</v>
      </c>
      <c r="G1204" s="7">
        <v>0</v>
      </c>
      <c r="H1204" s="7">
        <v>0</v>
      </c>
      <c r="I1204" s="7">
        <v>0</v>
      </c>
      <c r="J1204" s="11">
        <v>0</v>
      </c>
      <c r="K1204" s="11">
        <v>0</v>
      </c>
      <c r="M1204" s="7">
        <v>0</v>
      </c>
      <c r="N1204" s="9">
        <v>0</v>
      </c>
      <c r="O1204" s="9">
        <v>0</v>
      </c>
      <c r="Q1204" s="7">
        <v>0</v>
      </c>
      <c r="R1204" s="10">
        <v>0</v>
      </c>
      <c r="S1204" s="10">
        <v>0</v>
      </c>
      <c r="U1204" s="7">
        <v>0</v>
      </c>
      <c r="V1204" s="17">
        <v>0</v>
      </c>
      <c r="W1204" s="17">
        <v>0</v>
      </c>
      <c r="Y1204" s="7">
        <v>0</v>
      </c>
      <c r="Z1204" s="14">
        <v>0</v>
      </c>
      <c r="AA1204" s="14">
        <v>0</v>
      </c>
      <c r="AC1204" s="7">
        <v>82</v>
      </c>
      <c r="AD1204" s="18">
        <v>401</v>
      </c>
      <c r="AE1204" s="18">
        <v>75</v>
      </c>
      <c r="AF1204" s="18" t="s">
        <v>2</v>
      </c>
      <c r="AG1204" s="16">
        <v>6.4143621122900001</v>
      </c>
      <c r="AH1204" s="16">
        <v>2.7758894977300002</v>
      </c>
      <c r="AI1204" s="6">
        <f>IF(L1204="Duinvlak",3,IF(L1204="Plantvlak",2,1))</f>
        <v>1</v>
      </c>
      <c r="AJ1204" s="6">
        <f>IF(P1204="Duinvlak",3,IF(M1204="Plantvlak",2,1))</f>
        <v>1</v>
      </c>
      <c r="AK1204" s="6">
        <f>IF(T1204="Duinvlak",3,IF(T1204="Plantvlak",2,1))</f>
        <v>1</v>
      </c>
      <c r="AL1204" s="6">
        <f>IF(X1204="Duinvlak",3,IF(X1204="Plantvlak",2,1))</f>
        <v>1</v>
      </c>
      <c r="AM1204" s="6">
        <f>IF(AB1204="Duinvlak",3,IF(AB1204="Plantvlak",2,1))</f>
        <v>1</v>
      </c>
      <c r="AN1204" s="6">
        <f>IF(AF1204="Duinvlak",3,IF(AF1204="Plantvlak",2,1))</f>
        <v>3</v>
      </c>
      <c r="AO1204">
        <f>AI1204*100000+AJ1204*10000+AK1204*1000+AL1204*100+AM1204*10+AN1204</f>
        <v>111113</v>
      </c>
    </row>
    <row r="1205" spans="1:41" ht="15" x14ac:dyDescent="0.25">
      <c r="A1205" s="7">
        <v>664</v>
      </c>
      <c r="B1205" s="7">
        <v>7</v>
      </c>
      <c r="C1205" s="7">
        <v>401</v>
      </c>
      <c r="D1205" s="7">
        <v>638</v>
      </c>
      <c r="E1205" s="7">
        <v>-1</v>
      </c>
      <c r="F1205" s="7">
        <v>0</v>
      </c>
      <c r="G1205" s="7">
        <v>0</v>
      </c>
      <c r="H1205" s="7">
        <v>0</v>
      </c>
      <c r="I1205" s="7">
        <v>0</v>
      </c>
      <c r="J1205" s="11">
        <v>0</v>
      </c>
      <c r="K1205" s="11">
        <v>0</v>
      </c>
      <c r="M1205" s="7">
        <v>0</v>
      </c>
      <c r="N1205" s="9">
        <v>0</v>
      </c>
      <c r="O1205" s="9">
        <v>0</v>
      </c>
      <c r="Q1205" s="7">
        <v>0</v>
      </c>
      <c r="R1205" s="10">
        <v>0</v>
      </c>
      <c r="S1205" s="10">
        <v>0</v>
      </c>
      <c r="U1205" s="7">
        <v>0</v>
      </c>
      <c r="V1205" s="17">
        <v>0</v>
      </c>
      <c r="W1205" s="17">
        <v>0</v>
      </c>
      <c r="Y1205" s="7">
        <v>0</v>
      </c>
      <c r="Z1205" s="14">
        <v>0</v>
      </c>
      <c r="AA1205" s="14">
        <v>0</v>
      </c>
      <c r="AC1205" s="7">
        <v>83</v>
      </c>
      <c r="AD1205" s="18">
        <v>401</v>
      </c>
      <c r="AE1205" s="18">
        <v>76</v>
      </c>
      <c r="AF1205" s="18" t="s">
        <v>2</v>
      </c>
      <c r="AG1205" s="16">
        <v>88.393847484800006</v>
      </c>
      <c r="AH1205" s="16">
        <v>169.87404876400001</v>
      </c>
      <c r="AI1205" s="6">
        <f>IF(L1205="Duinvlak",3,IF(L1205="Plantvlak",2,1))</f>
        <v>1</v>
      </c>
      <c r="AJ1205" s="6">
        <f>IF(P1205="Duinvlak",3,IF(M1205="Plantvlak",2,1))</f>
        <v>1</v>
      </c>
      <c r="AK1205" s="6">
        <f>IF(T1205="Duinvlak",3,IF(T1205="Plantvlak",2,1))</f>
        <v>1</v>
      </c>
      <c r="AL1205" s="6">
        <f>IF(X1205="Duinvlak",3,IF(X1205="Plantvlak",2,1))</f>
        <v>1</v>
      </c>
      <c r="AM1205" s="6">
        <f>IF(AB1205="Duinvlak",3,IF(AB1205="Plantvlak",2,1))</f>
        <v>1</v>
      </c>
      <c r="AN1205" s="6">
        <f>IF(AF1205="Duinvlak",3,IF(AF1205="Plantvlak",2,1))</f>
        <v>3</v>
      </c>
      <c r="AO1205">
        <f>AI1205*100000+AJ1205*10000+AK1205*1000+AL1205*100+AM1205*10+AN1205</f>
        <v>111113</v>
      </c>
    </row>
    <row r="1206" spans="1:41" ht="15" x14ac:dyDescent="0.25">
      <c r="A1206" s="7">
        <v>665</v>
      </c>
      <c r="B1206" s="7">
        <v>7</v>
      </c>
      <c r="C1206" s="7">
        <v>401</v>
      </c>
      <c r="D1206" s="7">
        <v>639</v>
      </c>
      <c r="E1206" s="7">
        <v>-1</v>
      </c>
      <c r="F1206" s="7">
        <v>0</v>
      </c>
      <c r="G1206" s="7">
        <v>0</v>
      </c>
      <c r="H1206" s="7">
        <v>0</v>
      </c>
      <c r="I1206" s="7">
        <v>0</v>
      </c>
      <c r="J1206" s="11">
        <v>0</v>
      </c>
      <c r="K1206" s="11">
        <v>0</v>
      </c>
      <c r="M1206" s="7">
        <v>0</v>
      </c>
      <c r="N1206" s="9">
        <v>0</v>
      </c>
      <c r="O1206" s="9">
        <v>0</v>
      </c>
      <c r="Q1206" s="7">
        <v>0</v>
      </c>
      <c r="R1206" s="10">
        <v>0</v>
      </c>
      <c r="S1206" s="10">
        <v>0</v>
      </c>
      <c r="U1206" s="7">
        <v>0</v>
      </c>
      <c r="V1206" s="17">
        <v>0</v>
      </c>
      <c r="W1206" s="17">
        <v>0</v>
      </c>
      <c r="Y1206" s="7">
        <v>0</v>
      </c>
      <c r="Z1206" s="14">
        <v>0</v>
      </c>
      <c r="AA1206" s="14">
        <v>0</v>
      </c>
      <c r="AC1206" s="7">
        <v>84</v>
      </c>
      <c r="AD1206" s="18">
        <v>401</v>
      </c>
      <c r="AE1206" s="18">
        <v>77</v>
      </c>
      <c r="AF1206" s="18" t="s">
        <v>2</v>
      </c>
      <c r="AG1206" s="16">
        <v>13.4998175092</v>
      </c>
      <c r="AH1206" s="16">
        <v>2.79269698911</v>
      </c>
      <c r="AI1206" s="6">
        <f>IF(L1206="Duinvlak",3,IF(L1206="Plantvlak",2,1))</f>
        <v>1</v>
      </c>
      <c r="AJ1206" s="6">
        <f>IF(P1206="Duinvlak",3,IF(M1206="Plantvlak",2,1))</f>
        <v>1</v>
      </c>
      <c r="AK1206" s="6">
        <f>IF(T1206="Duinvlak",3,IF(T1206="Plantvlak",2,1))</f>
        <v>1</v>
      </c>
      <c r="AL1206" s="6">
        <f>IF(X1206="Duinvlak",3,IF(X1206="Plantvlak",2,1))</f>
        <v>1</v>
      </c>
      <c r="AM1206" s="6">
        <f>IF(AB1206="Duinvlak",3,IF(AB1206="Plantvlak",2,1))</f>
        <v>1</v>
      </c>
      <c r="AN1206" s="6">
        <f>IF(AF1206="Duinvlak",3,IF(AF1206="Plantvlak",2,1))</f>
        <v>3</v>
      </c>
      <c r="AO1206">
        <f>AI1206*100000+AJ1206*10000+AK1206*1000+AL1206*100+AM1206*10+AN1206</f>
        <v>111113</v>
      </c>
    </row>
    <row r="1207" spans="1:41" ht="15" x14ac:dyDescent="0.25">
      <c r="A1207" s="7">
        <v>666</v>
      </c>
      <c r="B1207" s="7">
        <v>7</v>
      </c>
      <c r="C1207" s="7">
        <v>401</v>
      </c>
      <c r="D1207" s="7">
        <v>640</v>
      </c>
      <c r="E1207" s="7">
        <v>-1</v>
      </c>
      <c r="F1207" s="7">
        <v>0</v>
      </c>
      <c r="G1207" s="7">
        <v>0</v>
      </c>
      <c r="H1207" s="7">
        <v>0</v>
      </c>
      <c r="I1207" s="7">
        <v>0</v>
      </c>
      <c r="J1207" s="11">
        <v>0</v>
      </c>
      <c r="K1207" s="11">
        <v>0</v>
      </c>
      <c r="M1207" s="7">
        <v>0</v>
      </c>
      <c r="N1207" s="9">
        <v>0</v>
      </c>
      <c r="O1207" s="9">
        <v>0</v>
      </c>
      <c r="Q1207" s="7">
        <v>0</v>
      </c>
      <c r="R1207" s="10">
        <v>0</v>
      </c>
      <c r="S1207" s="10">
        <v>0</v>
      </c>
      <c r="U1207" s="7">
        <v>0</v>
      </c>
      <c r="V1207" s="17">
        <v>0</v>
      </c>
      <c r="W1207" s="17">
        <v>0</v>
      </c>
      <c r="Y1207" s="7">
        <v>0</v>
      </c>
      <c r="Z1207" s="14">
        <v>0</v>
      </c>
      <c r="AA1207" s="14">
        <v>0</v>
      </c>
      <c r="AC1207" s="7">
        <v>85</v>
      </c>
      <c r="AD1207" s="18">
        <v>401</v>
      </c>
      <c r="AE1207" s="18">
        <v>78</v>
      </c>
      <c r="AF1207" s="18" t="s">
        <v>2</v>
      </c>
      <c r="AG1207" s="16">
        <v>9.6663963214600006</v>
      </c>
      <c r="AH1207" s="16">
        <v>5.6245620000900001</v>
      </c>
      <c r="AI1207" s="6">
        <f>IF(L1207="Duinvlak",3,IF(L1207="Plantvlak",2,1))</f>
        <v>1</v>
      </c>
      <c r="AJ1207" s="6">
        <f>IF(P1207="Duinvlak",3,IF(M1207="Plantvlak",2,1))</f>
        <v>1</v>
      </c>
      <c r="AK1207" s="6">
        <f>IF(T1207="Duinvlak",3,IF(T1207="Plantvlak",2,1))</f>
        <v>1</v>
      </c>
      <c r="AL1207" s="6">
        <f>IF(X1207="Duinvlak",3,IF(X1207="Plantvlak",2,1))</f>
        <v>1</v>
      </c>
      <c r="AM1207" s="6">
        <f>IF(AB1207="Duinvlak",3,IF(AB1207="Plantvlak",2,1))</f>
        <v>1</v>
      </c>
      <c r="AN1207" s="6">
        <f>IF(AF1207="Duinvlak",3,IF(AF1207="Plantvlak",2,1))</f>
        <v>3</v>
      </c>
      <c r="AO1207">
        <f>AI1207*100000+AJ1207*10000+AK1207*1000+AL1207*100+AM1207*10+AN1207</f>
        <v>111113</v>
      </c>
    </row>
    <row r="1208" spans="1:41" ht="15" x14ac:dyDescent="0.25">
      <c r="A1208" s="7">
        <v>667</v>
      </c>
      <c r="B1208" s="7">
        <v>7</v>
      </c>
      <c r="C1208" s="7">
        <v>401</v>
      </c>
      <c r="D1208" s="7">
        <v>641</v>
      </c>
      <c r="E1208" s="7">
        <v>-1</v>
      </c>
      <c r="F1208" s="7">
        <v>0</v>
      </c>
      <c r="G1208" s="7">
        <v>0</v>
      </c>
      <c r="H1208" s="7">
        <v>0</v>
      </c>
      <c r="I1208" s="7">
        <v>0</v>
      </c>
      <c r="J1208" s="11">
        <v>0</v>
      </c>
      <c r="K1208" s="11">
        <v>0</v>
      </c>
      <c r="M1208" s="7">
        <v>0</v>
      </c>
      <c r="N1208" s="9">
        <v>0</v>
      </c>
      <c r="O1208" s="9">
        <v>0</v>
      </c>
      <c r="Q1208" s="7">
        <v>0</v>
      </c>
      <c r="R1208" s="10">
        <v>0</v>
      </c>
      <c r="S1208" s="10">
        <v>0</v>
      </c>
      <c r="U1208" s="7">
        <v>0</v>
      </c>
      <c r="V1208" s="17">
        <v>0</v>
      </c>
      <c r="W1208" s="17">
        <v>0</v>
      </c>
      <c r="Y1208" s="7">
        <v>0</v>
      </c>
      <c r="Z1208" s="14">
        <v>0</v>
      </c>
      <c r="AA1208" s="14">
        <v>0</v>
      </c>
      <c r="AC1208" s="7">
        <v>86</v>
      </c>
      <c r="AD1208" s="18">
        <v>401</v>
      </c>
      <c r="AE1208" s="18">
        <v>79</v>
      </c>
      <c r="AF1208" s="18" t="s">
        <v>2</v>
      </c>
      <c r="AG1208" s="16">
        <v>7.7218009153900002</v>
      </c>
      <c r="AH1208" s="16">
        <v>4.2293295010199996</v>
      </c>
      <c r="AI1208" s="6">
        <f>IF(L1208="Duinvlak",3,IF(L1208="Plantvlak",2,1))</f>
        <v>1</v>
      </c>
      <c r="AJ1208" s="6">
        <f>IF(P1208="Duinvlak",3,IF(M1208="Plantvlak",2,1))</f>
        <v>1</v>
      </c>
      <c r="AK1208" s="6">
        <f>IF(T1208="Duinvlak",3,IF(T1208="Plantvlak",2,1))</f>
        <v>1</v>
      </c>
      <c r="AL1208" s="6">
        <f>IF(X1208="Duinvlak",3,IF(X1208="Plantvlak",2,1))</f>
        <v>1</v>
      </c>
      <c r="AM1208" s="6">
        <f>IF(AB1208="Duinvlak",3,IF(AB1208="Plantvlak",2,1))</f>
        <v>1</v>
      </c>
      <c r="AN1208" s="6">
        <f>IF(AF1208="Duinvlak",3,IF(AF1208="Plantvlak",2,1))</f>
        <v>3</v>
      </c>
      <c r="AO1208">
        <f>AI1208*100000+AJ1208*10000+AK1208*1000+AL1208*100+AM1208*10+AN1208</f>
        <v>111113</v>
      </c>
    </row>
    <row r="1209" spans="1:41" ht="15" x14ac:dyDescent="0.25">
      <c r="A1209" s="7">
        <v>668</v>
      </c>
      <c r="B1209" s="7">
        <v>7</v>
      </c>
      <c r="C1209" s="7">
        <v>401</v>
      </c>
      <c r="D1209" s="7">
        <v>642</v>
      </c>
      <c r="E1209" s="7">
        <v>-1</v>
      </c>
      <c r="F1209" s="7">
        <v>0</v>
      </c>
      <c r="G1209" s="7">
        <v>0</v>
      </c>
      <c r="H1209" s="7">
        <v>0</v>
      </c>
      <c r="I1209" s="7">
        <v>0</v>
      </c>
      <c r="J1209" s="11">
        <v>0</v>
      </c>
      <c r="K1209" s="11">
        <v>0</v>
      </c>
      <c r="M1209" s="7">
        <v>0</v>
      </c>
      <c r="N1209" s="9">
        <v>0</v>
      </c>
      <c r="O1209" s="9">
        <v>0</v>
      </c>
      <c r="Q1209" s="7">
        <v>0</v>
      </c>
      <c r="R1209" s="10">
        <v>0</v>
      </c>
      <c r="S1209" s="10">
        <v>0</v>
      </c>
      <c r="U1209" s="7">
        <v>0</v>
      </c>
      <c r="V1209" s="17">
        <v>0</v>
      </c>
      <c r="W1209" s="17">
        <v>0</v>
      </c>
      <c r="Y1209" s="7">
        <v>0</v>
      </c>
      <c r="Z1209" s="14">
        <v>0</v>
      </c>
      <c r="AA1209" s="14">
        <v>0</v>
      </c>
      <c r="AC1209" s="7">
        <v>87</v>
      </c>
      <c r="AD1209" s="18">
        <v>401</v>
      </c>
      <c r="AE1209" s="18">
        <v>80</v>
      </c>
      <c r="AF1209" s="18" t="s">
        <v>2</v>
      </c>
      <c r="AG1209" s="16">
        <v>8.5105500093700002</v>
      </c>
      <c r="AH1209" s="16">
        <v>5.1992430004300001</v>
      </c>
      <c r="AI1209" s="6">
        <f>IF(L1209="Duinvlak",3,IF(L1209="Plantvlak",2,1))</f>
        <v>1</v>
      </c>
      <c r="AJ1209" s="6">
        <f>IF(P1209="Duinvlak",3,IF(M1209="Plantvlak",2,1))</f>
        <v>1</v>
      </c>
      <c r="AK1209" s="6">
        <f>IF(T1209="Duinvlak",3,IF(T1209="Plantvlak",2,1))</f>
        <v>1</v>
      </c>
      <c r="AL1209" s="6">
        <f>IF(X1209="Duinvlak",3,IF(X1209="Plantvlak",2,1))</f>
        <v>1</v>
      </c>
      <c r="AM1209" s="6">
        <f>IF(AB1209="Duinvlak",3,IF(AB1209="Plantvlak",2,1))</f>
        <v>1</v>
      </c>
      <c r="AN1209" s="6">
        <f>IF(AF1209="Duinvlak",3,IF(AF1209="Plantvlak",2,1))</f>
        <v>3</v>
      </c>
      <c r="AO1209">
        <f>AI1209*100000+AJ1209*10000+AK1209*1000+AL1209*100+AM1209*10+AN1209</f>
        <v>111113</v>
      </c>
    </row>
    <row r="1210" spans="1:41" ht="15" x14ac:dyDescent="0.25">
      <c r="A1210" s="7">
        <v>669</v>
      </c>
      <c r="B1210" s="7">
        <v>7</v>
      </c>
      <c r="C1210" s="7">
        <v>401</v>
      </c>
      <c r="D1210" s="7">
        <v>643</v>
      </c>
      <c r="E1210" s="7">
        <v>-1</v>
      </c>
      <c r="F1210" s="7">
        <v>0</v>
      </c>
      <c r="G1210" s="7">
        <v>0</v>
      </c>
      <c r="H1210" s="7">
        <v>0</v>
      </c>
      <c r="I1210" s="7">
        <v>0</v>
      </c>
      <c r="J1210" s="11">
        <v>0</v>
      </c>
      <c r="K1210" s="11">
        <v>0</v>
      </c>
      <c r="M1210" s="7">
        <v>0</v>
      </c>
      <c r="N1210" s="9">
        <v>0</v>
      </c>
      <c r="O1210" s="9">
        <v>0</v>
      </c>
      <c r="Q1210" s="7">
        <v>0</v>
      </c>
      <c r="R1210" s="10">
        <v>0</v>
      </c>
      <c r="S1210" s="10">
        <v>0</v>
      </c>
      <c r="U1210" s="7">
        <v>0</v>
      </c>
      <c r="V1210" s="17">
        <v>0</v>
      </c>
      <c r="W1210" s="17">
        <v>0</v>
      </c>
      <c r="Y1210" s="7">
        <v>0</v>
      </c>
      <c r="Z1210" s="14">
        <v>0</v>
      </c>
      <c r="AA1210" s="14">
        <v>0</v>
      </c>
      <c r="AC1210" s="7">
        <v>88</v>
      </c>
      <c r="AD1210" s="18">
        <v>401</v>
      </c>
      <c r="AE1210" s="18">
        <v>81</v>
      </c>
      <c r="AF1210" s="18" t="s">
        <v>2</v>
      </c>
      <c r="AG1210" s="16">
        <v>15.0704094556</v>
      </c>
      <c r="AH1210" s="16">
        <v>12.8879270012</v>
      </c>
      <c r="AI1210" s="6">
        <f>IF(L1210="Duinvlak",3,IF(L1210="Plantvlak",2,1))</f>
        <v>1</v>
      </c>
      <c r="AJ1210" s="6">
        <f>IF(P1210="Duinvlak",3,IF(M1210="Plantvlak",2,1))</f>
        <v>1</v>
      </c>
      <c r="AK1210" s="6">
        <f>IF(T1210="Duinvlak",3,IF(T1210="Plantvlak",2,1))</f>
        <v>1</v>
      </c>
      <c r="AL1210" s="6">
        <f>IF(X1210="Duinvlak",3,IF(X1210="Plantvlak",2,1))</f>
        <v>1</v>
      </c>
      <c r="AM1210" s="6">
        <f>IF(AB1210="Duinvlak",3,IF(AB1210="Plantvlak",2,1))</f>
        <v>1</v>
      </c>
      <c r="AN1210" s="6">
        <f>IF(AF1210="Duinvlak",3,IF(AF1210="Plantvlak",2,1))</f>
        <v>3</v>
      </c>
      <c r="AO1210">
        <f>AI1210*100000+AJ1210*10000+AK1210*1000+AL1210*100+AM1210*10+AN1210</f>
        <v>111113</v>
      </c>
    </row>
    <row r="1211" spans="1:41" ht="15" x14ac:dyDescent="0.25">
      <c r="A1211" s="7">
        <v>670</v>
      </c>
      <c r="B1211" s="7">
        <v>7</v>
      </c>
      <c r="C1211" s="7">
        <v>401</v>
      </c>
      <c r="D1211" s="7">
        <v>644</v>
      </c>
      <c r="E1211" s="7">
        <v>-1</v>
      </c>
      <c r="F1211" s="7">
        <v>0</v>
      </c>
      <c r="G1211" s="7">
        <v>0</v>
      </c>
      <c r="H1211" s="7">
        <v>0</v>
      </c>
      <c r="I1211" s="7">
        <v>0</v>
      </c>
      <c r="J1211" s="11">
        <v>0</v>
      </c>
      <c r="K1211" s="11">
        <v>0</v>
      </c>
      <c r="M1211" s="7">
        <v>0</v>
      </c>
      <c r="N1211" s="9">
        <v>0</v>
      </c>
      <c r="O1211" s="9">
        <v>0</v>
      </c>
      <c r="Q1211" s="7">
        <v>0</v>
      </c>
      <c r="R1211" s="10">
        <v>0</v>
      </c>
      <c r="S1211" s="10">
        <v>0</v>
      </c>
      <c r="U1211" s="7">
        <v>0</v>
      </c>
      <c r="V1211" s="17">
        <v>0</v>
      </c>
      <c r="W1211" s="17">
        <v>0</v>
      </c>
      <c r="Y1211" s="7">
        <v>0</v>
      </c>
      <c r="Z1211" s="14">
        <v>0</v>
      </c>
      <c r="AA1211" s="14">
        <v>0</v>
      </c>
      <c r="AC1211" s="7">
        <v>89</v>
      </c>
      <c r="AD1211" s="18">
        <v>401</v>
      </c>
      <c r="AE1211" s="18">
        <v>82</v>
      </c>
      <c r="AF1211" s="18" t="s">
        <v>2</v>
      </c>
      <c r="AG1211" s="16">
        <v>8.7845026723899995</v>
      </c>
      <c r="AH1211" s="16">
        <v>4.9971289993800001</v>
      </c>
      <c r="AI1211" s="6">
        <f>IF(L1211="Duinvlak",3,IF(L1211="Plantvlak",2,1))</f>
        <v>1</v>
      </c>
      <c r="AJ1211" s="6">
        <f>IF(P1211="Duinvlak",3,IF(M1211="Plantvlak",2,1))</f>
        <v>1</v>
      </c>
      <c r="AK1211" s="6">
        <f>IF(T1211="Duinvlak",3,IF(T1211="Plantvlak",2,1))</f>
        <v>1</v>
      </c>
      <c r="AL1211" s="6">
        <f>IF(X1211="Duinvlak",3,IF(X1211="Plantvlak",2,1))</f>
        <v>1</v>
      </c>
      <c r="AM1211" s="6">
        <f>IF(AB1211="Duinvlak",3,IF(AB1211="Plantvlak",2,1))</f>
        <v>1</v>
      </c>
      <c r="AN1211" s="6">
        <f>IF(AF1211="Duinvlak",3,IF(AF1211="Plantvlak",2,1))</f>
        <v>3</v>
      </c>
      <c r="AO1211">
        <f>AI1211*100000+AJ1211*10000+AK1211*1000+AL1211*100+AM1211*10+AN1211</f>
        <v>111113</v>
      </c>
    </row>
    <row r="1212" spans="1:41" ht="15" x14ac:dyDescent="0.25">
      <c r="A1212" s="7">
        <v>672</v>
      </c>
      <c r="B1212" s="7">
        <v>7</v>
      </c>
      <c r="C1212" s="7">
        <v>401</v>
      </c>
      <c r="D1212" s="7">
        <v>647</v>
      </c>
      <c r="E1212" s="7">
        <v>-1</v>
      </c>
      <c r="F1212" s="7">
        <v>0</v>
      </c>
      <c r="G1212" s="7">
        <v>0</v>
      </c>
      <c r="H1212" s="7">
        <v>0</v>
      </c>
      <c r="I1212" s="7">
        <v>0</v>
      </c>
      <c r="J1212" s="11">
        <v>0</v>
      </c>
      <c r="K1212" s="11">
        <v>0</v>
      </c>
      <c r="M1212" s="7">
        <v>0</v>
      </c>
      <c r="N1212" s="9">
        <v>0</v>
      </c>
      <c r="O1212" s="9">
        <v>0</v>
      </c>
      <c r="Q1212" s="7">
        <v>0</v>
      </c>
      <c r="R1212" s="10">
        <v>0</v>
      </c>
      <c r="S1212" s="10">
        <v>0</v>
      </c>
      <c r="U1212" s="7">
        <v>0</v>
      </c>
      <c r="V1212" s="17">
        <v>0</v>
      </c>
      <c r="W1212" s="17">
        <v>0</v>
      </c>
      <c r="Y1212" s="7">
        <v>0</v>
      </c>
      <c r="Z1212" s="14">
        <v>0</v>
      </c>
      <c r="AA1212" s="14">
        <v>0</v>
      </c>
      <c r="AC1212" s="7">
        <v>92</v>
      </c>
      <c r="AD1212" s="18">
        <v>401</v>
      </c>
      <c r="AE1212" s="18">
        <v>84</v>
      </c>
      <c r="AF1212" s="18" t="s">
        <v>2</v>
      </c>
      <c r="AG1212" s="16">
        <v>27.632980530200001</v>
      </c>
      <c r="AH1212" s="16">
        <v>54.349993813099999</v>
      </c>
      <c r="AI1212" s="6">
        <f>IF(L1212="Duinvlak",3,IF(L1212="Plantvlak",2,1))</f>
        <v>1</v>
      </c>
      <c r="AJ1212" s="6">
        <f>IF(P1212="Duinvlak",3,IF(M1212="Plantvlak",2,1))</f>
        <v>1</v>
      </c>
      <c r="AK1212" s="6">
        <f>IF(T1212="Duinvlak",3,IF(T1212="Plantvlak",2,1))</f>
        <v>1</v>
      </c>
      <c r="AL1212" s="6">
        <f>IF(X1212="Duinvlak",3,IF(X1212="Plantvlak",2,1))</f>
        <v>1</v>
      </c>
      <c r="AM1212" s="6">
        <f>IF(AB1212="Duinvlak",3,IF(AB1212="Plantvlak",2,1))</f>
        <v>1</v>
      </c>
      <c r="AN1212" s="6">
        <f>IF(AF1212="Duinvlak",3,IF(AF1212="Plantvlak",2,1))</f>
        <v>3</v>
      </c>
      <c r="AO1212">
        <f>AI1212*100000+AJ1212*10000+AK1212*1000+AL1212*100+AM1212*10+AN1212</f>
        <v>111113</v>
      </c>
    </row>
    <row r="1213" spans="1:41" ht="15" x14ac:dyDescent="0.25">
      <c r="A1213" s="7">
        <v>673</v>
      </c>
      <c r="B1213" s="7">
        <v>7</v>
      </c>
      <c r="C1213" s="7">
        <v>401</v>
      </c>
      <c r="D1213" s="7">
        <v>648</v>
      </c>
      <c r="E1213" s="7">
        <v>-1</v>
      </c>
      <c r="F1213" s="7">
        <v>0</v>
      </c>
      <c r="G1213" s="7">
        <v>0</v>
      </c>
      <c r="H1213" s="7">
        <v>0</v>
      </c>
      <c r="I1213" s="7">
        <v>0</v>
      </c>
      <c r="J1213" s="11">
        <v>0</v>
      </c>
      <c r="K1213" s="11">
        <v>0</v>
      </c>
      <c r="M1213" s="7">
        <v>0</v>
      </c>
      <c r="N1213" s="9">
        <v>0</v>
      </c>
      <c r="O1213" s="9">
        <v>0</v>
      </c>
      <c r="Q1213" s="7">
        <v>0</v>
      </c>
      <c r="R1213" s="10">
        <v>0</v>
      </c>
      <c r="S1213" s="10">
        <v>0</v>
      </c>
      <c r="U1213" s="7">
        <v>0</v>
      </c>
      <c r="V1213" s="17">
        <v>0</v>
      </c>
      <c r="W1213" s="17">
        <v>0</v>
      </c>
      <c r="Y1213" s="7">
        <v>0</v>
      </c>
      <c r="Z1213" s="14">
        <v>0</v>
      </c>
      <c r="AA1213" s="14">
        <v>0</v>
      </c>
      <c r="AC1213" s="7">
        <v>93</v>
      </c>
      <c r="AD1213" s="18">
        <v>401</v>
      </c>
      <c r="AE1213" s="18">
        <v>85</v>
      </c>
      <c r="AF1213" s="18" t="s">
        <v>2</v>
      </c>
      <c r="AG1213" s="16">
        <v>7.9021302346900004</v>
      </c>
      <c r="AH1213" s="16">
        <v>3.9334245004400001</v>
      </c>
      <c r="AI1213" s="6">
        <f>IF(L1213="Duinvlak",3,IF(L1213="Plantvlak",2,1))</f>
        <v>1</v>
      </c>
      <c r="AJ1213" s="6">
        <f>IF(P1213="Duinvlak",3,IF(M1213="Plantvlak",2,1))</f>
        <v>1</v>
      </c>
      <c r="AK1213" s="6">
        <f>IF(T1213="Duinvlak",3,IF(T1213="Plantvlak",2,1))</f>
        <v>1</v>
      </c>
      <c r="AL1213" s="6">
        <f>IF(X1213="Duinvlak",3,IF(X1213="Plantvlak",2,1))</f>
        <v>1</v>
      </c>
      <c r="AM1213" s="6">
        <f>IF(AB1213="Duinvlak",3,IF(AB1213="Plantvlak",2,1))</f>
        <v>1</v>
      </c>
      <c r="AN1213" s="6">
        <f>IF(AF1213="Duinvlak",3,IF(AF1213="Plantvlak",2,1))</f>
        <v>3</v>
      </c>
      <c r="AO1213">
        <f>AI1213*100000+AJ1213*10000+AK1213*1000+AL1213*100+AM1213*10+AN1213</f>
        <v>111113</v>
      </c>
    </row>
    <row r="1214" spans="1:41" ht="15" x14ac:dyDescent="0.25">
      <c r="A1214" s="7">
        <v>674</v>
      </c>
      <c r="B1214" s="7">
        <v>7</v>
      </c>
      <c r="C1214" s="7">
        <v>401</v>
      </c>
      <c r="D1214" s="7">
        <v>649</v>
      </c>
      <c r="E1214" s="7">
        <v>-1</v>
      </c>
      <c r="F1214" s="7">
        <v>0</v>
      </c>
      <c r="G1214" s="7">
        <v>0</v>
      </c>
      <c r="H1214" s="7">
        <v>0</v>
      </c>
      <c r="I1214" s="7">
        <v>0</v>
      </c>
      <c r="J1214" s="11">
        <v>0</v>
      </c>
      <c r="K1214" s="11">
        <v>0</v>
      </c>
      <c r="M1214" s="7">
        <v>0</v>
      </c>
      <c r="N1214" s="9">
        <v>0</v>
      </c>
      <c r="O1214" s="9">
        <v>0</v>
      </c>
      <c r="Q1214" s="7">
        <v>0</v>
      </c>
      <c r="R1214" s="10">
        <v>0</v>
      </c>
      <c r="S1214" s="10">
        <v>0</v>
      </c>
      <c r="U1214" s="7">
        <v>0</v>
      </c>
      <c r="V1214" s="17">
        <v>0</v>
      </c>
      <c r="W1214" s="17">
        <v>0</v>
      </c>
      <c r="Y1214" s="7">
        <v>0</v>
      </c>
      <c r="Z1214" s="14">
        <v>0</v>
      </c>
      <c r="AA1214" s="14">
        <v>0</v>
      </c>
      <c r="AC1214" s="7">
        <v>94</v>
      </c>
      <c r="AD1214" s="18">
        <v>401</v>
      </c>
      <c r="AE1214" s="18">
        <v>86</v>
      </c>
      <c r="AF1214" s="18" t="s">
        <v>2</v>
      </c>
      <c r="AG1214" s="16">
        <v>4.8455411689099996</v>
      </c>
      <c r="AH1214" s="16">
        <v>1.30254999887</v>
      </c>
      <c r="AI1214" s="6">
        <f>IF(L1214="Duinvlak",3,IF(L1214="Plantvlak",2,1))</f>
        <v>1</v>
      </c>
      <c r="AJ1214" s="6">
        <f>IF(P1214="Duinvlak",3,IF(M1214="Plantvlak",2,1))</f>
        <v>1</v>
      </c>
      <c r="AK1214" s="6">
        <f>IF(T1214="Duinvlak",3,IF(T1214="Plantvlak",2,1))</f>
        <v>1</v>
      </c>
      <c r="AL1214" s="6">
        <f>IF(X1214="Duinvlak",3,IF(X1214="Plantvlak",2,1))</f>
        <v>1</v>
      </c>
      <c r="AM1214" s="6">
        <f>IF(AB1214="Duinvlak",3,IF(AB1214="Plantvlak",2,1))</f>
        <v>1</v>
      </c>
      <c r="AN1214" s="6">
        <f>IF(AF1214="Duinvlak",3,IF(AF1214="Plantvlak",2,1))</f>
        <v>3</v>
      </c>
      <c r="AO1214">
        <f>AI1214*100000+AJ1214*10000+AK1214*1000+AL1214*100+AM1214*10+AN1214</f>
        <v>111113</v>
      </c>
    </row>
    <row r="1215" spans="1:41" ht="15" x14ac:dyDescent="0.25">
      <c r="A1215" s="7">
        <v>675</v>
      </c>
      <c r="B1215" s="7">
        <v>7</v>
      </c>
      <c r="C1215" s="7">
        <v>401</v>
      </c>
      <c r="D1215" s="7">
        <v>650</v>
      </c>
      <c r="E1215" s="7">
        <v>-1</v>
      </c>
      <c r="F1215" s="7">
        <v>0</v>
      </c>
      <c r="G1215" s="7">
        <v>0</v>
      </c>
      <c r="H1215" s="7">
        <v>0</v>
      </c>
      <c r="I1215" s="7">
        <v>0</v>
      </c>
      <c r="J1215" s="11">
        <v>0</v>
      </c>
      <c r="K1215" s="11">
        <v>0</v>
      </c>
      <c r="M1215" s="7">
        <v>0</v>
      </c>
      <c r="N1215" s="9">
        <v>0</v>
      </c>
      <c r="O1215" s="9">
        <v>0</v>
      </c>
      <c r="Q1215" s="7">
        <v>0</v>
      </c>
      <c r="R1215" s="10">
        <v>0</v>
      </c>
      <c r="S1215" s="10">
        <v>0</v>
      </c>
      <c r="U1215" s="7">
        <v>0</v>
      </c>
      <c r="V1215" s="17">
        <v>0</v>
      </c>
      <c r="W1215" s="17">
        <v>0</v>
      </c>
      <c r="Y1215" s="7">
        <v>0</v>
      </c>
      <c r="Z1215" s="14">
        <v>0</v>
      </c>
      <c r="AA1215" s="14">
        <v>0</v>
      </c>
      <c r="AC1215" s="7">
        <v>95</v>
      </c>
      <c r="AD1215" s="18">
        <v>401</v>
      </c>
      <c r="AE1215" s="18">
        <v>87</v>
      </c>
      <c r="AF1215" s="18" t="s">
        <v>2</v>
      </c>
      <c r="AG1215" s="16">
        <v>7.2113146950599996</v>
      </c>
      <c r="AH1215" s="16">
        <v>3.7693465042800001</v>
      </c>
      <c r="AI1215" s="6">
        <f>IF(L1215="Duinvlak",3,IF(L1215="Plantvlak",2,1))</f>
        <v>1</v>
      </c>
      <c r="AJ1215" s="6">
        <f>IF(P1215="Duinvlak",3,IF(M1215="Plantvlak",2,1))</f>
        <v>1</v>
      </c>
      <c r="AK1215" s="6">
        <f>IF(T1215="Duinvlak",3,IF(T1215="Plantvlak",2,1))</f>
        <v>1</v>
      </c>
      <c r="AL1215" s="6">
        <f>IF(X1215="Duinvlak",3,IF(X1215="Plantvlak",2,1))</f>
        <v>1</v>
      </c>
      <c r="AM1215" s="6">
        <f>IF(AB1215="Duinvlak",3,IF(AB1215="Plantvlak",2,1))</f>
        <v>1</v>
      </c>
      <c r="AN1215" s="6">
        <f>IF(AF1215="Duinvlak",3,IF(AF1215="Plantvlak",2,1))</f>
        <v>3</v>
      </c>
      <c r="AO1215">
        <f>AI1215*100000+AJ1215*10000+AK1215*1000+AL1215*100+AM1215*10+AN1215</f>
        <v>111113</v>
      </c>
    </row>
    <row r="1216" spans="1:41" ht="15" x14ac:dyDescent="0.25">
      <c r="A1216" s="7">
        <v>676</v>
      </c>
      <c r="B1216" s="7">
        <v>7</v>
      </c>
      <c r="C1216" s="7">
        <v>401</v>
      </c>
      <c r="D1216" s="7">
        <v>652</v>
      </c>
      <c r="E1216" s="7">
        <v>-1</v>
      </c>
      <c r="F1216" s="7">
        <v>0</v>
      </c>
      <c r="G1216" s="7">
        <v>0</v>
      </c>
      <c r="H1216" s="7">
        <v>0</v>
      </c>
      <c r="I1216" s="7">
        <v>0</v>
      </c>
      <c r="J1216" s="11">
        <v>0</v>
      </c>
      <c r="K1216" s="11">
        <v>0</v>
      </c>
      <c r="M1216" s="7">
        <v>0</v>
      </c>
      <c r="N1216" s="9">
        <v>0</v>
      </c>
      <c r="O1216" s="9">
        <v>0</v>
      </c>
      <c r="Q1216" s="7">
        <v>0</v>
      </c>
      <c r="R1216" s="10">
        <v>0</v>
      </c>
      <c r="S1216" s="10">
        <v>0</v>
      </c>
      <c r="U1216" s="7">
        <v>0</v>
      </c>
      <c r="V1216" s="17">
        <v>0</v>
      </c>
      <c r="W1216" s="17">
        <v>0</v>
      </c>
      <c r="Y1216" s="7">
        <v>0</v>
      </c>
      <c r="Z1216" s="14">
        <v>0</v>
      </c>
      <c r="AA1216" s="14">
        <v>0</v>
      </c>
      <c r="AC1216" s="7">
        <v>97</v>
      </c>
      <c r="AD1216" s="18">
        <v>401</v>
      </c>
      <c r="AE1216" s="18">
        <v>88</v>
      </c>
      <c r="AF1216" s="18" t="s">
        <v>2</v>
      </c>
      <c r="AG1216" s="16">
        <v>40.984806813900001</v>
      </c>
      <c r="AH1216" s="16">
        <v>47.114760498999999</v>
      </c>
      <c r="AI1216" s="6">
        <f>IF(L1216="Duinvlak",3,IF(L1216="Plantvlak",2,1))</f>
        <v>1</v>
      </c>
      <c r="AJ1216" s="6">
        <f>IF(P1216="Duinvlak",3,IF(M1216="Plantvlak",2,1))</f>
        <v>1</v>
      </c>
      <c r="AK1216" s="6">
        <f>IF(T1216="Duinvlak",3,IF(T1216="Plantvlak",2,1))</f>
        <v>1</v>
      </c>
      <c r="AL1216" s="6">
        <f>IF(X1216="Duinvlak",3,IF(X1216="Plantvlak",2,1))</f>
        <v>1</v>
      </c>
      <c r="AM1216" s="6">
        <f>IF(AB1216="Duinvlak",3,IF(AB1216="Plantvlak",2,1))</f>
        <v>1</v>
      </c>
      <c r="AN1216" s="6">
        <f>IF(AF1216="Duinvlak",3,IF(AF1216="Plantvlak",2,1))</f>
        <v>3</v>
      </c>
      <c r="AO1216">
        <f>AI1216*100000+AJ1216*10000+AK1216*1000+AL1216*100+AM1216*10+AN1216</f>
        <v>111113</v>
      </c>
    </row>
    <row r="1217" spans="1:41" ht="15" x14ac:dyDescent="0.25">
      <c r="A1217" s="7">
        <v>677</v>
      </c>
      <c r="B1217" s="7">
        <v>7</v>
      </c>
      <c r="C1217" s="7">
        <v>401</v>
      </c>
      <c r="D1217" s="7">
        <v>653</v>
      </c>
      <c r="E1217" s="7">
        <v>-1</v>
      </c>
      <c r="F1217" s="7">
        <v>0</v>
      </c>
      <c r="G1217" s="7">
        <v>0</v>
      </c>
      <c r="H1217" s="7">
        <v>0</v>
      </c>
      <c r="I1217" s="7">
        <v>0</v>
      </c>
      <c r="J1217" s="11">
        <v>0</v>
      </c>
      <c r="K1217" s="11">
        <v>0</v>
      </c>
      <c r="M1217" s="7">
        <v>0</v>
      </c>
      <c r="N1217" s="9">
        <v>0</v>
      </c>
      <c r="O1217" s="9">
        <v>0</v>
      </c>
      <c r="Q1217" s="7">
        <v>0</v>
      </c>
      <c r="R1217" s="10">
        <v>0</v>
      </c>
      <c r="S1217" s="10">
        <v>0</v>
      </c>
      <c r="U1217" s="7">
        <v>0</v>
      </c>
      <c r="V1217" s="17">
        <v>0</v>
      </c>
      <c r="W1217" s="17">
        <v>0</v>
      </c>
      <c r="Y1217" s="7">
        <v>0</v>
      </c>
      <c r="Z1217" s="14">
        <v>0</v>
      </c>
      <c r="AA1217" s="14">
        <v>0</v>
      </c>
      <c r="AC1217" s="7">
        <v>98</v>
      </c>
      <c r="AD1217" s="18">
        <v>401</v>
      </c>
      <c r="AE1217" s="18">
        <v>89</v>
      </c>
      <c r="AF1217" s="18" t="s">
        <v>2</v>
      </c>
      <c r="AG1217" s="16">
        <v>4.5362384090400001</v>
      </c>
      <c r="AH1217" s="16">
        <v>1.3466325004099999</v>
      </c>
      <c r="AI1217" s="6">
        <f>IF(L1217="Duinvlak",3,IF(L1217="Plantvlak",2,1))</f>
        <v>1</v>
      </c>
      <c r="AJ1217" s="6">
        <f>IF(P1217="Duinvlak",3,IF(M1217="Plantvlak",2,1))</f>
        <v>1</v>
      </c>
      <c r="AK1217" s="6">
        <f>IF(T1217="Duinvlak",3,IF(T1217="Plantvlak",2,1))</f>
        <v>1</v>
      </c>
      <c r="AL1217" s="6">
        <f>IF(X1217="Duinvlak",3,IF(X1217="Plantvlak",2,1))</f>
        <v>1</v>
      </c>
      <c r="AM1217" s="6">
        <f>IF(AB1217="Duinvlak",3,IF(AB1217="Plantvlak",2,1))</f>
        <v>1</v>
      </c>
      <c r="AN1217" s="6">
        <f>IF(AF1217="Duinvlak",3,IF(AF1217="Plantvlak",2,1))</f>
        <v>3</v>
      </c>
      <c r="AO1217">
        <f>AI1217*100000+AJ1217*10000+AK1217*1000+AL1217*100+AM1217*10+AN1217</f>
        <v>111113</v>
      </c>
    </row>
    <row r="1218" spans="1:41" ht="15" x14ac:dyDescent="0.25">
      <c r="A1218" s="7">
        <v>678</v>
      </c>
      <c r="B1218" s="7">
        <v>7</v>
      </c>
      <c r="C1218" s="7">
        <v>401</v>
      </c>
      <c r="D1218" s="7">
        <v>654</v>
      </c>
      <c r="E1218" s="7">
        <v>-1</v>
      </c>
      <c r="F1218" s="7">
        <v>0</v>
      </c>
      <c r="G1218" s="7">
        <v>0</v>
      </c>
      <c r="H1218" s="7">
        <v>0</v>
      </c>
      <c r="I1218" s="7">
        <v>0</v>
      </c>
      <c r="J1218" s="11">
        <v>0</v>
      </c>
      <c r="K1218" s="11">
        <v>0</v>
      </c>
      <c r="M1218" s="7">
        <v>0</v>
      </c>
      <c r="N1218" s="9">
        <v>0</v>
      </c>
      <c r="O1218" s="9">
        <v>0</v>
      </c>
      <c r="Q1218" s="7">
        <v>0</v>
      </c>
      <c r="R1218" s="10">
        <v>0</v>
      </c>
      <c r="S1218" s="10">
        <v>0</v>
      </c>
      <c r="U1218" s="7">
        <v>0</v>
      </c>
      <c r="V1218" s="17">
        <v>0</v>
      </c>
      <c r="W1218" s="17">
        <v>0</v>
      </c>
      <c r="Y1218" s="7">
        <v>0</v>
      </c>
      <c r="Z1218" s="14">
        <v>0</v>
      </c>
      <c r="AA1218" s="14">
        <v>0</v>
      </c>
      <c r="AC1218" s="7">
        <v>99</v>
      </c>
      <c r="AD1218" s="18">
        <v>401</v>
      </c>
      <c r="AE1218" s="18">
        <v>90</v>
      </c>
      <c r="AF1218" s="18" t="s">
        <v>2</v>
      </c>
      <c r="AG1218" s="16">
        <v>8.5621131741099994</v>
      </c>
      <c r="AH1218" s="16">
        <v>5.0038430008199999</v>
      </c>
      <c r="AI1218" s="6">
        <f>IF(L1218="Duinvlak",3,IF(L1218="Plantvlak",2,1))</f>
        <v>1</v>
      </c>
      <c r="AJ1218" s="6">
        <f>IF(P1218="Duinvlak",3,IF(M1218="Plantvlak",2,1))</f>
        <v>1</v>
      </c>
      <c r="AK1218" s="6">
        <f>IF(T1218="Duinvlak",3,IF(T1218="Plantvlak",2,1))</f>
        <v>1</v>
      </c>
      <c r="AL1218" s="6">
        <f>IF(X1218="Duinvlak",3,IF(X1218="Plantvlak",2,1))</f>
        <v>1</v>
      </c>
      <c r="AM1218" s="6">
        <f>IF(AB1218="Duinvlak",3,IF(AB1218="Plantvlak",2,1))</f>
        <v>1</v>
      </c>
      <c r="AN1218" s="6">
        <f>IF(AF1218="Duinvlak",3,IF(AF1218="Plantvlak",2,1))</f>
        <v>3</v>
      </c>
      <c r="AO1218">
        <f>AI1218*100000+AJ1218*10000+AK1218*1000+AL1218*100+AM1218*10+AN1218</f>
        <v>111113</v>
      </c>
    </row>
    <row r="1219" spans="1:41" ht="15" x14ac:dyDescent="0.25">
      <c r="A1219" s="7">
        <v>679</v>
      </c>
      <c r="B1219" s="7">
        <v>7</v>
      </c>
      <c r="C1219" s="7">
        <v>401</v>
      </c>
      <c r="D1219" s="7">
        <v>655</v>
      </c>
      <c r="E1219" s="7">
        <v>-1</v>
      </c>
      <c r="F1219" s="7">
        <v>0</v>
      </c>
      <c r="G1219" s="7">
        <v>0</v>
      </c>
      <c r="H1219" s="7">
        <v>0</v>
      </c>
      <c r="I1219" s="7">
        <v>0</v>
      </c>
      <c r="J1219" s="11">
        <v>0</v>
      </c>
      <c r="K1219" s="11">
        <v>0</v>
      </c>
      <c r="M1219" s="7">
        <v>0</v>
      </c>
      <c r="N1219" s="9">
        <v>0</v>
      </c>
      <c r="O1219" s="9">
        <v>0</v>
      </c>
      <c r="Q1219" s="7">
        <v>0</v>
      </c>
      <c r="R1219" s="10">
        <v>0</v>
      </c>
      <c r="S1219" s="10">
        <v>0</v>
      </c>
      <c r="U1219" s="7">
        <v>0</v>
      </c>
      <c r="V1219" s="17">
        <v>0</v>
      </c>
      <c r="W1219" s="17">
        <v>0</v>
      </c>
      <c r="Y1219" s="7">
        <v>0</v>
      </c>
      <c r="Z1219" s="14">
        <v>0</v>
      </c>
      <c r="AA1219" s="14">
        <v>0</v>
      </c>
      <c r="AC1219" s="7">
        <v>100</v>
      </c>
      <c r="AD1219" s="18">
        <v>401</v>
      </c>
      <c r="AE1219" s="18">
        <v>91</v>
      </c>
      <c r="AF1219" s="18" t="s">
        <v>2</v>
      </c>
      <c r="AG1219" s="16">
        <v>4.2998829600699997</v>
      </c>
      <c r="AH1219" s="16">
        <v>1.2690754979300001</v>
      </c>
      <c r="AI1219" s="6">
        <f>IF(L1219="Duinvlak",3,IF(L1219="Plantvlak",2,1))</f>
        <v>1</v>
      </c>
      <c r="AJ1219" s="6">
        <f>IF(P1219="Duinvlak",3,IF(M1219="Plantvlak",2,1))</f>
        <v>1</v>
      </c>
      <c r="AK1219" s="6">
        <f>IF(T1219="Duinvlak",3,IF(T1219="Plantvlak",2,1))</f>
        <v>1</v>
      </c>
      <c r="AL1219" s="6">
        <f>IF(X1219="Duinvlak",3,IF(X1219="Plantvlak",2,1))</f>
        <v>1</v>
      </c>
      <c r="AM1219" s="6">
        <f>IF(AB1219="Duinvlak",3,IF(AB1219="Plantvlak",2,1))</f>
        <v>1</v>
      </c>
      <c r="AN1219" s="6">
        <f>IF(AF1219="Duinvlak",3,IF(AF1219="Plantvlak",2,1))</f>
        <v>3</v>
      </c>
      <c r="AO1219">
        <f>AI1219*100000+AJ1219*10000+AK1219*1000+AL1219*100+AM1219*10+AN1219</f>
        <v>111113</v>
      </c>
    </row>
    <row r="1220" spans="1:41" ht="15" x14ac:dyDescent="0.25">
      <c r="A1220" s="7">
        <v>680</v>
      </c>
      <c r="B1220" s="7">
        <v>7</v>
      </c>
      <c r="C1220" s="7">
        <v>401</v>
      </c>
      <c r="D1220" s="7">
        <v>656</v>
      </c>
      <c r="E1220" s="7">
        <v>-1</v>
      </c>
      <c r="F1220" s="7">
        <v>0</v>
      </c>
      <c r="G1220" s="7">
        <v>0</v>
      </c>
      <c r="H1220" s="7">
        <v>0</v>
      </c>
      <c r="I1220" s="7">
        <v>0</v>
      </c>
      <c r="J1220" s="11">
        <v>0</v>
      </c>
      <c r="K1220" s="11">
        <v>0</v>
      </c>
      <c r="M1220" s="7">
        <v>0</v>
      </c>
      <c r="N1220" s="9">
        <v>0</v>
      </c>
      <c r="O1220" s="9">
        <v>0</v>
      </c>
      <c r="Q1220" s="7">
        <v>0</v>
      </c>
      <c r="R1220" s="10">
        <v>0</v>
      </c>
      <c r="S1220" s="10">
        <v>0</v>
      </c>
      <c r="U1220" s="7">
        <v>0</v>
      </c>
      <c r="V1220" s="17">
        <v>0</v>
      </c>
      <c r="W1220" s="17">
        <v>0</v>
      </c>
      <c r="Y1220" s="7">
        <v>0</v>
      </c>
      <c r="Z1220" s="14">
        <v>0</v>
      </c>
      <c r="AA1220" s="14">
        <v>0</v>
      </c>
      <c r="AC1220" s="7">
        <v>101</v>
      </c>
      <c r="AD1220" s="18">
        <v>401</v>
      </c>
      <c r="AE1220" s="18">
        <v>92</v>
      </c>
      <c r="AF1220" s="18" t="s">
        <v>2</v>
      </c>
      <c r="AG1220" s="16">
        <v>28.035590221</v>
      </c>
      <c r="AH1220" s="16">
        <v>21.749177635500001</v>
      </c>
      <c r="AI1220" s="6">
        <f>IF(L1220="Duinvlak",3,IF(L1220="Plantvlak",2,1))</f>
        <v>1</v>
      </c>
      <c r="AJ1220" s="6">
        <f>IF(P1220="Duinvlak",3,IF(M1220="Plantvlak",2,1))</f>
        <v>1</v>
      </c>
      <c r="AK1220" s="6">
        <f>IF(T1220="Duinvlak",3,IF(T1220="Plantvlak",2,1))</f>
        <v>1</v>
      </c>
      <c r="AL1220" s="6">
        <f>IF(X1220="Duinvlak",3,IF(X1220="Plantvlak",2,1))</f>
        <v>1</v>
      </c>
      <c r="AM1220" s="6">
        <f>IF(AB1220="Duinvlak",3,IF(AB1220="Plantvlak",2,1))</f>
        <v>1</v>
      </c>
      <c r="AN1220" s="6">
        <f>IF(AF1220="Duinvlak",3,IF(AF1220="Plantvlak",2,1))</f>
        <v>3</v>
      </c>
      <c r="AO1220">
        <f>AI1220*100000+AJ1220*10000+AK1220*1000+AL1220*100+AM1220*10+AN1220</f>
        <v>111113</v>
      </c>
    </row>
    <row r="1221" spans="1:41" ht="15" x14ac:dyDescent="0.25">
      <c r="A1221" s="7">
        <v>681</v>
      </c>
      <c r="B1221" s="7">
        <v>7</v>
      </c>
      <c r="C1221" s="7">
        <v>401</v>
      </c>
      <c r="D1221" s="7">
        <v>657</v>
      </c>
      <c r="E1221" s="7">
        <v>-1</v>
      </c>
      <c r="F1221" s="7">
        <v>0</v>
      </c>
      <c r="G1221" s="7">
        <v>0</v>
      </c>
      <c r="H1221" s="7">
        <v>0</v>
      </c>
      <c r="I1221" s="7">
        <v>0</v>
      </c>
      <c r="J1221" s="11">
        <v>0</v>
      </c>
      <c r="K1221" s="11">
        <v>0</v>
      </c>
      <c r="M1221" s="7">
        <v>0</v>
      </c>
      <c r="N1221" s="9">
        <v>0</v>
      </c>
      <c r="O1221" s="9">
        <v>0</v>
      </c>
      <c r="Q1221" s="7">
        <v>0</v>
      </c>
      <c r="R1221" s="10">
        <v>0</v>
      </c>
      <c r="S1221" s="10">
        <v>0</v>
      </c>
      <c r="U1221" s="7">
        <v>0</v>
      </c>
      <c r="V1221" s="17">
        <v>0</v>
      </c>
      <c r="W1221" s="17">
        <v>0</v>
      </c>
      <c r="Y1221" s="7">
        <v>0</v>
      </c>
      <c r="Z1221" s="14">
        <v>0</v>
      </c>
      <c r="AA1221" s="14">
        <v>0</v>
      </c>
      <c r="AC1221" s="7">
        <v>102</v>
      </c>
      <c r="AD1221" s="18">
        <v>401</v>
      </c>
      <c r="AE1221" s="18">
        <v>93</v>
      </c>
      <c r="AF1221" s="18" t="s">
        <v>2</v>
      </c>
      <c r="AG1221" s="16">
        <v>6.4080619828499996</v>
      </c>
      <c r="AH1221" s="16">
        <v>2.2888799986400001</v>
      </c>
      <c r="AI1221" s="6">
        <f>IF(L1221="Duinvlak",3,IF(L1221="Plantvlak",2,1))</f>
        <v>1</v>
      </c>
      <c r="AJ1221" s="6">
        <f>IF(P1221="Duinvlak",3,IF(M1221="Plantvlak",2,1))</f>
        <v>1</v>
      </c>
      <c r="AK1221" s="6">
        <f>IF(T1221="Duinvlak",3,IF(T1221="Plantvlak",2,1))</f>
        <v>1</v>
      </c>
      <c r="AL1221" s="6">
        <f>IF(X1221="Duinvlak",3,IF(X1221="Plantvlak",2,1))</f>
        <v>1</v>
      </c>
      <c r="AM1221" s="6">
        <f>IF(AB1221="Duinvlak",3,IF(AB1221="Plantvlak",2,1))</f>
        <v>1</v>
      </c>
      <c r="AN1221" s="6">
        <f>IF(AF1221="Duinvlak",3,IF(AF1221="Plantvlak",2,1))</f>
        <v>3</v>
      </c>
      <c r="AO1221">
        <f>AI1221*100000+AJ1221*10000+AK1221*1000+AL1221*100+AM1221*10+AN1221</f>
        <v>111113</v>
      </c>
    </row>
    <row r="1222" spans="1:41" ht="15" x14ac:dyDescent="0.25">
      <c r="A1222" s="7">
        <v>682</v>
      </c>
      <c r="B1222" s="7">
        <v>7</v>
      </c>
      <c r="C1222" s="7">
        <v>401</v>
      </c>
      <c r="D1222" s="7">
        <v>709</v>
      </c>
      <c r="E1222" s="7">
        <v>-1</v>
      </c>
      <c r="F1222" s="7">
        <v>0</v>
      </c>
      <c r="G1222" s="7">
        <v>0</v>
      </c>
      <c r="H1222" s="7">
        <v>0</v>
      </c>
      <c r="I1222" s="7">
        <v>0</v>
      </c>
      <c r="J1222" s="11">
        <v>0</v>
      </c>
      <c r="K1222" s="11">
        <v>0</v>
      </c>
      <c r="M1222" s="7">
        <v>0</v>
      </c>
      <c r="N1222" s="9">
        <v>0</v>
      </c>
      <c r="O1222" s="9">
        <v>0</v>
      </c>
      <c r="Q1222" s="7">
        <v>0</v>
      </c>
      <c r="R1222" s="10">
        <v>0</v>
      </c>
      <c r="S1222" s="10">
        <v>0</v>
      </c>
      <c r="U1222" s="7">
        <v>0</v>
      </c>
      <c r="V1222" s="17">
        <v>0</v>
      </c>
      <c r="W1222" s="17">
        <v>0</v>
      </c>
      <c r="Y1222" s="7">
        <v>0</v>
      </c>
      <c r="Z1222" s="14">
        <v>0</v>
      </c>
      <c r="AA1222" s="14">
        <v>0</v>
      </c>
      <c r="AC1222" s="7">
        <v>154</v>
      </c>
      <c r="AD1222" s="18">
        <v>401</v>
      </c>
      <c r="AE1222" s="18">
        <v>201</v>
      </c>
      <c r="AF1222" s="18" t="s">
        <v>2</v>
      </c>
      <c r="AG1222" s="16">
        <v>295.87265706099998</v>
      </c>
      <c r="AH1222" s="16">
        <v>586.08647780800004</v>
      </c>
      <c r="AI1222" s="6">
        <f>IF(L1222="Duinvlak",3,IF(L1222="Plantvlak",2,1))</f>
        <v>1</v>
      </c>
      <c r="AJ1222" s="6">
        <f>IF(P1222="Duinvlak",3,IF(M1222="Plantvlak",2,1))</f>
        <v>1</v>
      </c>
      <c r="AK1222" s="6">
        <f>IF(T1222="Duinvlak",3,IF(T1222="Plantvlak",2,1))</f>
        <v>1</v>
      </c>
      <c r="AL1222" s="6">
        <f>IF(X1222="Duinvlak",3,IF(X1222="Plantvlak",2,1))</f>
        <v>1</v>
      </c>
      <c r="AM1222" s="6">
        <f>IF(AB1222="Duinvlak",3,IF(AB1222="Plantvlak",2,1))</f>
        <v>1</v>
      </c>
      <c r="AN1222" s="6">
        <f>IF(AF1222="Duinvlak",3,IF(AF1222="Plantvlak",2,1))</f>
        <v>3</v>
      </c>
      <c r="AO1222">
        <f>AI1222*100000+AJ1222*10000+AK1222*1000+AL1222*100+AM1222*10+AN1222</f>
        <v>111113</v>
      </c>
    </row>
    <row r="1223" spans="1:41" ht="15" x14ac:dyDescent="0.25">
      <c r="A1223" s="7">
        <v>683</v>
      </c>
      <c r="B1223" s="7">
        <v>7</v>
      </c>
      <c r="C1223" s="7">
        <v>401</v>
      </c>
      <c r="D1223" s="7">
        <v>711</v>
      </c>
      <c r="E1223" s="7">
        <v>-1</v>
      </c>
      <c r="F1223" s="7">
        <v>0</v>
      </c>
      <c r="G1223" s="7">
        <v>0</v>
      </c>
      <c r="H1223" s="7">
        <v>0</v>
      </c>
      <c r="I1223" s="7">
        <v>0</v>
      </c>
      <c r="J1223" s="11">
        <v>0</v>
      </c>
      <c r="K1223" s="11">
        <v>0</v>
      </c>
      <c r="M1223" s="7">
        <v>0</v>
      </c>
      <c r="N1223" s="9">
        <v>0</v>
      </c>
      <c r="O1223" s="9">
        <v>0</v>
      </c>
      <c r="Q1223" s="7">
        <v>0</v>
      </c>
      <c r="R1223" s="10">
        <v>0</v>
      </c>
      <c r="S1223" s="10">
        <v>0</v>
      </c>
      <c r="U1223" s="7">
        <v>0</v>
      </c>
      <c r="V1223" s="17">
        <v>0</v>
      </c>
      <c r="W1223" s="17">
        <v>0</v>
      </c>
      <c r="Y1223" s="7">
        <v>0</v>
      </c>
      <c r="Z1223" s="14">
        <v>0</v>
      </c>
      <c r="AA1223" s="14">
        <v>0</v>
      </c>
      <c r="AC1223" s="7">
        <v>156</v>
      </c>
      <c r="AD1223" s="18">
        <v>401</v>
      </c>
      <c r="AE1223" s="18">
        <v>203</v>
      </c>
      <c r="AF1223" s="18" t="s">
        <v>2</v>
      </c>
      <c r="AG1223" s="16">
        <v>41.633431450300002</v>
      </c>
      <c r="AH1223" s="16">
        <v>86.719068169400003</v>
      </c>
      <c r="AI1223" s="6">
        <f>IF(L1223="Duinvlak",3,IF(L1223="Plantvlak",2,1))</f>
        <v>1</v>
      </c>
      <c r="AJ1223" s="6">
        <f>IF(P1223="Duinvlak",3,IF(M1223="Plantvlak",2,1))</f>
        <v>1</v>
      </c>
      <c r="AK1223" s="6">
        <f>IF(T1223="Duinvlak",3,IF(T1223="Plantvlak",2,1))</f>
        <v>1</v>
      </c>
      <c r="AL1223" s="6">
        <f>IF(X1223="Duinvlak",3,IF(X1223="Plantvlak",2,1))</f>
        <v>1</v>
      </c>
      <c r="AM1223" s="6">
        <f>IF(AB1223="Duinvlak",3,IF(AB1223="Plantvlak",2,1))</f>
        <v>1</v>
      </c>
      <c r="AN1223" s="6">
        <f>IF(AF1223="Duinvlak",3,IF(AF1223="Plantvlak",2,1))</f>
        <v>3</v>
      </c>
      <c r="AO1223">
        <f>AI1223*100000+AJ1223*10000+AK1223*1000+AL1223*100+AM1223*10+AN1223</f>
        <v>111113</v>
      </c>
    </row>
    <row r="1224" spans="1:41" ht="15" x14ac:dyDescent="0.25">
      <c r="A1224" s="7">
        <v>686</v>
      </c>
      <c r="B1224" s="7">
        <v>7</v>
      </c>
      <c r="C1224" s="7">
        <v>401</v>
      </c>
      <c r="D1224" s="7">
        <v>714</v>
      </c>
      <c r="E1224" s="7">
        <v>-1</v>
      </c>
      <c r="F1224" s="7">
        <v>0</v>
      </c>
      <c r="G1224" s="7">
        <v>0</v>
      </c>
      <c r="H1224" s="7">
        <v>0</v>
      </c>
      <c r="I1224" s="7">
        <v>0</v>
      </c>
      <c r="J1224" s="11">
        <v>0</v>
      </c>
      <c r="K1224" s="11">
        <v>0</v>
      </c>
      <c r="M1224" s="7">
        <v>0</v>
      </c>
      <c r="N1224" s="9">
        <v>0</v>
      </c>
      <c r="O1224" s="9">
        <v>0</v>
      </c>
      <c r="Q1224" s="7">
        <v>0</v>
      </c>
      <c r="R1224" s="10">
        <v>0</v>
      </c>
      <c r="S1224" s="10">
        <v>0</v>
      </c>
      <c r="U1224" s="7">
        <v>0</v>
      </c>
      <c r="V1224" s="17">
        <v>0</v>
      </c>
      <c r="W1224" s="17">
        <v>0</v>
      </c>
      <c r="Y1224" s="7">
        <v>0</v>
      </c>
      <c r="Z1224" s="14">
        <v>0</v>
      </c>
      <c r="AA1224" s="14">
        <v>0</v>
      </c>
      <c r="AC1224" s="7">
        <v>159</v>
      </c>
      <c r="AD1224" s="18">
        <v>401</v>
      </c>
      <c r="AE1224" s="18">
        <v>206</v>
      </c>
      <c r="AF1224" s="18" t="s">
        <v>2</v>
      </c>
      <c r="AG1224" s="16">
        <v>123.04264656399999</v>
      </c>
      <c r="AH1224" s="16">
        <v>147.25330182499999</v>
      </c>
      <c r="AI1224" s="6">
        <f>IF(L1224="Duinvlak",3,IF(L1224="Plantvlak",2,1))</f>
        <v>1</v>
      </c>
      <c r="AJ1224" s="6">
        <f>IF(P1224="Duinvlak",3,IF(M1224="Plantvlak",2,1))</f>
        <v>1</v>
      </c>
      <c r="AK1224" s="6">
        <f>IF(T1224="Duinvlak",3,IF(T1224="Plantvlak",2,1))</f>
        <v>1</v>
      </c>
      <c r="AL1224" s="6">
        <f>IF(X1224="Duinvlak",3,IF(X1224="Plantvlak",2,1))</f>
        <v>1</v>
      </c>
      <c r="AM1224" s="6">
        <f>IF(AB1224="Duinvlak",3,IF(AB1224="Plantvlak",2,1))</f>
        <v>1</v>
      </c>
      <c r="AN1224" s="6">
        <f>IF(AF1224="Duinvlak",3,IF(AF1224="Plantvlak",2,1))</f>
        <v>3</v>
      </c>
      <c r="AO1224">
        <f>AI1224*100000+AJ1224*10000+AK1224*1000+AL1224*100+AM1224*10+AN1224</f>
        <v>111113</v>
      </c>
    </row>
    <row r="1225" spans="1:41" ht="15" x14ac:dyDescent="0.25">
      <c r="A1225" s="7">
        <v>691</v>
      </c>
      <c r="B1225" s="7">
        <v>7</v>
      </c>
      <c r="C1225" s="7">
        <v>401</v>
      </c>
      <c r="D1225" s="7">
        <v>719</v>
      </c>
      <c r="E1225" s="7">
        <v>-1</v>
      </c>
      <c r="F1225" s="7">
        <v>0</v>
      </c>
      <c r="G1225" s="7">
        <v>0</v>
      </c>
      <c r="H1225" s="7">
        <v>0</v>
      </c>
      <c r="I1225" s="7">
        <v>0</v>
      </c>
      <c r="J1225" s="11">
        <v>0</v>
      </c>
      <c r="K1225" s="11">
        <v>0</v>
      </c>
      <c r="M1225" s="7">
        <v>0</v>
      </c>
      <c r="N1225" s="9">
        <v>0</v>
      </c>
      <c r="O1225" s="9">
        <v>0</v>
      </c>
      <c r="Q1225" s="7">
        <v>0</v>
      </c>
      <c r="R1225" s="10">
        <v>0</v>
      </c>
      <c r="S1225" s="10">
        <v>0</v>
      </c>
      <c r="U1225" s="7">
        <v>0</v>
      </c>
      <c r="V1225" s="17">
        <v>0</v>
      </c>
      <c r="W1225" s="17">
        <v>0</v>
      </c>
      <c r="Y1225" s="7">
        <v>0</v>
      </c>
      <c r="Z1225" s="14">
        <v>0</v>
      </c>
      <c r="AA1225" s="14">
        <v>0</v>
      </c>
      <c r="AC1225" s="7">
        <v>164</v>
      </c>
      <c r="AD1225" s="18">
        <v>401</v>
      </c>
      <c r="AE1225" s="18">
        <v>212</v>
      </c>
      <c r="AF1225" s="18" t="s">
        <v>2</v>
      </c>
      <c r="AG1225" s="16">
        <v>84.385625372899995</v>
      </c>
      <c r="AH1225" s="16">
        <v>56.122111504199999</v>
      </c>
      <c r="AI1225" s="6">
        <f>IF(L1225="Duinvlak",3,IF(L1225="Plantvlak",2,1))</f>
        <v>1</v>
      </c>
      <c r="AJ1225" s="6">
        <f>IF(P1225="Duinvlak",3,IF(M1225="Plantvlak",2,1))</f>
        <v>1</v>
      </c>
      <c r="AK1225" s="6">
        <f>IF(T1225="Duinvlak",3,IF(T1225="Plantvlak",2,1))</f>
        <v>1</v>
      </c>
      <c r="AL1225" s="6">
        <f>IF(X1225="Duinvlak",3,IF(X1225="Plantvlak",2,1))</f>
        <v>1</v>
      </c>
      <c r="AM1225" s="6">
        <f>IF(AB1225="Duinvlak",3,IF(AB1225="Plantvlak",2,1))</f>
        <v>1</v>
      </c>
      <c r="AN1225" s="6">
        <f>IF(AF1225="Duinvlak",3,IF(AF1225="Plantvlak",2,1))</f>
        <v>3</v>
      </c>
      <c r="AO1225">
        <f>AI1225*100000+AJ1225*10000+AK1225*1000+AL1225*100+AM1225*10+AN1225</f>
        <v>111113</v>
      </c>
    </row>
    <row r="1226" spans="1:41" ht="15" x14ac:dyDescent="0.25">
      <c r="A1226" s="7">
        <v>692</v>
      </c>
      <c r="B1226" s="7">
        <v>7</v>
      </c>
      <c r="C1226" s="7">
        <v>401</v>
      </c>
      <c r="D1226" s="7">
        <v>720</v>
      </c>
      <c r="E1226" s="7">
        <v>-1</v>
      </c>
      <c r="F1226" s="7">
        <v>0</v>
      </c>
      <c r="G1226" s="7">
        <v>0</v>
      </c>
      <c r="H1226" s="7">
        <v>0</v>
      </c>
      <c r="I1226" s="7">
        <v>0</v>
      </c>
      <c r="J1226" s="11">
        <v>0</v>
      </c>
      <c r="K1226" s="11">
        <v>0</v>
      </c>
      <c r="M1226" s="7">
        <v>0</v>
      </c>
      <c r="N1226" s="9">
        <v>0</v>
      </c>
      <c r="O1226" s="9">
        <v>0</v>
      </c>
      <c r="Q1226" s="7">
        <v>0</v>
      </c>
      <c r="R1226" s="10">
        <v>0</v>
      </c>
      <c r="S1226" s="10">
        <v>0</v>
      </c>
      <c r="U1226" s="7">
        <v>0</v>
      </c>
      <c r="V1226" s="17">
        <v>0</v>
      </c>
      <c r="W1226" s="17">
        <v>0</v>
      </c>
      <c r="Y1226" s="7">
        <v>0</v>
      </c>
      <c r="Z1226" s="14">
        <v>0</v>
      </c>
      <c r="AA1226" s="14">
        <v>0</v>
      </c>
      <c r="AC1226" s="7">
        <v>165</v>
      </c>
      <c r="AD1226" s="18">
        <v>401</v>
      </c>
      <c r="AE1226" s="18">
        <v>213</v>
      </c>
      <c r="AF1226" s="18" t="s">
        <v>2</v>
      </c>
      <c r="AG1226" s="16">
        <v>3.7728830742100001</v>
      </c>
      <c r="AH1226" s="16">
        <v>0.54878849973099997</v>
      </c>
      <c r="AI1226" s="6">
        <f>IF(L1226="Duinvlak",3,IF(L1226="Plantvlak",2,1))</f>
        <v>1</v>
      </c>
      <c r="AJ1226" s="6">
        <f>IF(P1226="Duinvlak",3,IF(M1226="Plantvlak",2,1))</f>
        <v>1</v>
      </c>
      <c r="AK1226" s="6">
        <f>IF(T1226="Duinvlak",3,IF(T1226="Plantvlak",2,1))</f>
        <v>1</v>
      </c>
      <c r="AL1226" s="6">
        <f>IF(X1226="Duinvlak",3,IF(X1226="Plantvlak",2,1))</f>
        <v>1</v>
      </c>
      <c r="AM1226" s="6">
        <f>IF(AB1226="Duinvlak",3,IF(AB1226="Plantvlak",2,1))</f>
        <v>1</v>
      </c>
      <c r="AN1226" s="6">
        <f>IF(AF1226="Duinvlak",3,IF(AF1226="Plantvlak",2,1))</f>
        <v>3</v>
      </c>
      <c r="AO1226">
        <f>AI1226*100000+AJ1226*10000+AK1226*1000+AL1226*100+AM1226*10+AN1226</f>
        <v>111113</v>
      </c>
    </row>
    <row r="1227" spans="1:41" ht="15" x14ac:dyDescent="0.25">
      <c r="A1227" s="7">
        <v>693</v>
      </c>
      <c r="B1227" s="7">
        <v>7</v>
      </c>
      <c r="C1227" s="7">
        <v>401</v>
      </c>
      <c r="D1227" s="7">
        <v>721</v>
      </c>
      <c r="E1227" s="7">
        <v>-1</v>
      </c>
      <c r="F1227" s="7">
        <v>0</v>
      </c>
      <c r="G1227" s="7">
        <v>0</v>
      </c>
      <c r="H1227" s="7">
        <v>0</v>
      </c>
      <c r="I1227" s="7">
        <v>0</v>
      </c>
      <c r="J1227" s="11">
        <v>0</v>
      </c>
      <c r="K1227" s="11">
        <v>0</v>
      </c>
      <c r="M1227" s="7">
        <v>0</v>
      </c>
      <c r="N1227" s="9">
        <v>0</v>
      </c>
      <c r="O1227" s="9">
        <v>0</v>
      </c>
      <c r="Q1227" s="7">
        <v>0</v>
      </c>
      <c r="R1227" s="10">
        <v>0</v>
      </c>
      <c r="S1227" s="10">
        <v>0</v>
      </c>
      <c r="U1227" s="7">
        <v>0</v>
      </c>
      <c r="V1227" s="17">
        <v>0</v>
      </c>
      <c r="W1227" s="17">
        <v>0</v>
      </c>
      <c r="Y1227" s="7">
        <v>0</v>
      </c>
      <c r="Z1227" s="14">
        <v>0</v>
      </c>
      <c r="AA1227" s="14">
        <v>0</v>
      </c>
      <c r="AC1227" s="7">
        <v>166</v>
      </c>
      <c r="AD1227" s="18">
        <v>401</v>
      </c>
      <c r="AE1227" s="18">
        <v>214</v>
      </c>
      <c r="AF1227" s="18" t="s">
        <v>2</v>
      </c>
      <c r="AG1227" s="16">
        <v>11.945711807</v>
      </c>
      <c r="AH1227" s="16">
        <v>6.6804039991400002</v>
      </c>
      <c r="AI1227" s="6">
        <f>IF(L1227="Duinvlak",3,IF(L1227="Plantvlak",2,1))</f>
        <v>1</v>
      </c>
      <c r="AJ1227" s="6">
        <f>IF(P1227="Duinvlak",3,IF(M1227="Plantvlak",2,1))</f>
        <v>1</v>
      </c>
      <c r="AK1227" s="6">
        <f>IF(T1227="Duinvlak",3,IF(T1227="Plantvlak",2,1))</f>
        <v>1</v>
      </c>
      <c r="AL1227" s="6">
        <f>IF(X1227="Duinvlak",3,IF(X1227="Plantvlak",2,1))</f>
        <v>1</v>
      </c>
      <c r="AM1227" s="6">
        <f>IF(AB1227="Duinvlak",3,IF(AB1227="Plantvlak",2,1))</f>
        <v>1</v>
      </c>
      <c r="AN1227" s="6">
        <f>IF(AF1227="Duinvlak",3,IF(AF1227="Plantvlak",2,1))</f>
        <v>3</v>
      </c>
      <c r="AO1227">
        <f>AI1227*100000+AJ1227*10000+AK1227*1000+AL1227*100+AM1227*10+AN1227</f>
        <v>111113</v>
      </c>
    </row>
    <row r="1228" spans="1:41" ht="15" x14ac:dyDescent="0.25">
      <c r="A1228" s="7">
        <v>694</v>
      </c>
      <c r="B1228" s="7">
        <v>7</v>
      </c>
      <c r="C1228" s="7">
        <v>401</v>
      </c>
      <c r="D1228" s="7">
        <v>722</v>
      </c>
      <c r="E1228" s="7">
        <v>-1</v>
      </c>
      <c r="F1228" s="7">
        <v>0</v>
      </c>
      <c r="G1228" s="7">
        <v>0</v>
      </c>
      <c r="H1228" s="7">
        <v>0</v>
      </c>
      <c r="I1228" s="7">
        <v>0</v>
      </c>
      <c r="J1228" s="11">
        <v>0</v>
      </c>
      <c r="K1228" s="11">
        <v>0</v>
      </c>
      <c r="M1228" s="7">
        <v>0</v>
      </c>
      <c r="N1228" s="9">
        <v>0</v>
      </c>
      <c r="O1228" s="9">
        <v>0</v>
      </c>
      <c r="Q1228" s="7">
        <v>0</v>
      </c>
      <c r="R1228" s="10">
        <v>0</v>
      </c>
      <c r="S1228" s="10">
        <v>0</v>
      </c>
      <c r="U1228" s="7">
        <v>0</v>
      </c>
      <c r="V1228" s="17">
        <v>0</v>
      </c>
      <c r="W1228" s="17">
        <v>0</v>
      </c>
      <c r="Y1228" s="7">
        <v>0</v>
      </c>
      <c r="Z1228" s="14">
        <v>0</v>
      </c>
      <c r="AA1228" s="14">
        <v>0</v>
      </c>
      <c r="AC1228" s="7">
        <v>167</v>
      </c>
      <c r="AD1228" s="18">
        <v>401</v>
      </c>
      <c r="AE1228" s="18">
        <v>215</v>
      </c>
      <c r="AF1228" s="18" t="s">
        <v>2</v>
      </c>
      <c r="AG1228" s="16">
        <v>2.1465234776800002</v>
      </c>
      <c r="AH1228" s="16">
        <v>0.22006949993200001</v>
      </c>
      <c r="AI1228" s="6">
        <f>IF(L1228="Duinvlak",3,IF(L1228="Plantvlak",2,1))</f>
        <v>1</v>
      </c>
      <c r="AJ1228" s="6">
        <f>IF(P1228="Duinvlak",3,IF(M1228="Plantvlak",2,1))</f>
        <v>1</v>
      </c>
      <c r="AK1228" s="6">
        <f>IF(T1228="Duinvlak",3,IF(T1228="Plantvlak",2,1))</f>
        <v>1</v>
      </c>
      <c r="AL1228" s="6">
        <f>IF(X1228="Duinvlak",3,IF(X1228="Plantvlak",2,1))</f>
        <v>1</v>
      </c>
      <c r="AM1228" s="6">
        <f>IF(AB1228="Duinvlak",3,IF(AB1228="Plantvlak",2,1))</f>
        <v>1</v>
      </c>
      <c r="AN1228" s="6">
        <f>IF(AF1228="Duinvlak",3,IF(AF1228="Plantvlak",2,1))</f>
        <v>3</v>
      </c>
      <c r="AO1228">
        <f>AI1228*100000+AJ1228*10000+AK1228*1000+AL1228*100+AM1228*10+AN1228</f>
        <v>111113</v>
      </c>
    </row>
    <row r="1229" spans="1:41" ht="15" x14ac:dyDescent="0.25">
      <c r="A1229" s="7">
        <v>697</v>
      </c>
      <c r="B1229" s="7">
        <v>7</v>
      </c>
      <c r="C1229" s="7">
        <v>401</v>
      </c>
      <c r="D1229" s="7">
        <v>726</v>
      </c>
      <c r="E1229" s="7">
        <v>-1</v>
      </c>
      <c r="F1229" s="7">
        <v>0</v>
      </c>
      <c r="G1229" s="7">
        <v>0</v>
      </c>
      <c r="H1229" s="7">
        <v>0</v>
      </c>
      <c r="I1229" s="7">
        <v>0</v>
      </c>
      <c r="J1229" s="11">
        <v>0</v>
      </c>
      <c r="K1229" s="11">
        <v>0</v>
      </c>
      <c r="M1229" s="7">
        <v>0</v>
      </c>
      <c r="N1229" s="9">
        <v>0</v>
      </c>
      <c r="O1229" s="9">
        <v>0</v>
      </c>
      <c r="Q1229" s="7">
        <v>0</v>
      </c>
      <c r="R1229" s="10">
        <v>0</v>
      </c>
      <c r="S1229" s="10">
        <v>0</v>
      </c>
      <c r="U1229" s="7">
        <v>0</v>
      </c>
      <c r="V1229" s="17">
        <v>0</v>
      </c>
      <c r="W1229" s="17">
        <v>0</v>
      </c>
      <c r="Y1229" s="7">
        <v>0</v>
      </c>
      <c r="Z1229" s="14">
        <v>0</v>
      </c>
      <c r="AA1229" s="14">
        <v>0</v>
      </c>
      <c r="AC1229" s="7">
        <v>171</v>
      </c>
      <c r="AD1229" s="18">
        <v>401</v>
      </c>
      <c r="AE1229" s="18">
        <v>220</v>
      </c>
      <c r="AF1229" s="18" t="s">
        <v>2</v>
      </c>
      <c r="AG1229" s="16">
        <v>8.5191515830300002</v>
      </c>
      <c r="AH1229" s="16">
        <v>4.5481715051</v>
      </c>
      <c r="AI1229" s="6">
        <f>IF(L1229="Duinvlak",3,IF(L1229="Plantvlak",2,1))</f>
        <v>1</v>
      </c>
      <c r="AJ1229" s="6">
        <f>IF(P1229="Duinvlak",3,IF(M1229="Plantvlak",2,1))</f>
        <v>1</v>
      </c>
      <c r="AK1229" s="6">
        <f>IF(T1229="Duinvlak",3,IF(T1229="Plantvlak",2,1))</f>
        <v>1</v>
      </c>
      <c r="AL1229" s="6">
        <f>IF(X1229="Duinvlak",3,IF(X1229="Plantvlak",2,1))</f>
        <v>1</v>
      </c>
      <c r="AM1229" s="6">
        <f>IF(AB1229="Duinvlak",3,IF(AB1229="Plantvlak",2,1))</f>
        <v>1</v>
      </c>
      <c r="AN1229" s="6">
        <f>IF(AF1229="Duinvlak",3,IF(AF1229="Plantvlak",2,1))</f>
        <v>3</v>
      </c>
      <c r="AO1229">
        <f>AI1229*100000+AJ1229*10000+AK1229*1000+AL1229*100+AM1229*10+AN1229</f>
        <v>111113</v>
      </c>
    </row>
    <row r="1230" spans="1:41" ht="15" x14ac:dyDescent="0.25">
      <c r="A1230" s="7">
        <v>699</v>
      </c>
      <c r="B1230" s="7">
        <v>7</v>
      </c>
      <c r="C1230" s="7">
        <v>401</v>
      </c>
      <c r="D1230" s="7">
        <v>728</v>
      </c>
      <c r="E1230" s="7">
        <v>-1</v>
      </c>
      <c r="F1230" s="7">
        <v>0</v>
      </c>
      <c r="G1230" s="7">
        <v>0</v>
      </c>
      <c r="H1230" s="7">
        <v>0</v>
      </c>
      <c r="I1230" s="7">
        <v>0</v>
      </c>
      <c r="J1230" s="11">
        <v>0</v>
      </c>
      <c r="K1230" s="11">
        <v>0</v>
      </c>
      <c r="M1230" s="7">
        <v>0</v>
      </c>
      <c r="N1230" s="9">
        <v>0</v>
      </c>
      <c r="O1230" s="9">
        <v>0</v>
      </c>
      <c r="Q1230" s="7">
        <v>0</v>
      </c>
      <c r="R1230" s="10">
        <v>0</v>
      </c>
      <c r="S1230" s="10">
        <v>0</v>
      </c>
      <c r="U1230" s="7">
        <v>0</v>
      </c>
      <c r="V1230" s="17">
        <v>0</v>
      </c>
      <c r="W1230" s="17">
        <v>0</v>
      </c>
      <c r="Y1230" s="7">
        <v>0</v>
      </c>
      <c r="Z1230" s="14">
        <v>0</v>
      </c>
      <c r="AA1230" s="14">
        <v>0</v>
      </c>
      <c r="AC1230" s="7">
        <v>173</v>
      </c>
      <c r="AD1230" s="18">
        <v>401</v>
      </c>
      <c r="AE1230" s="18">
        <v>222</v>
      </c>
      <c r="AF1230" s="18" t="s">
        <v>2</v>
      </c>
      <c r="AG1230" s="16">
        <v>4.1104162662299997</v>
      </c>
      <c r="AH1230" s="16">
        <v>1.10300950053</v>
      </c>
      <c r="AI1230" s="6">
        <f>IF(L1230="Duinvlak",3,IF(L1230="Plantvlak",2,1))</f>
        <v>1</v>
      </c>
      <c r="AJ1230" s="6">
        <f>IF(P1230="Duinvlak",3,IF(M1230="Plantvlak",2,1))</f>
        <v>1</v>
      </c>
      <c r="AK1230" s="6">
        <f>IF(T1230="Duinvlak",3,IF(T1230="Plantvlak",2,1))</f>
        <v>1</v>
      </c>
      <c r="AL1230" s="6">
        <f>IF(X1230="Duinvlak",3,IF(X1230="Plantvlak",2,1))</f>
        <v>1</v>
      </c>
      <c r="AM1230" s="6">
        <f>IF(AB1230="Duinvlak",3,IF(AB1230="Plantvlak",2,1))</f>
        <v>1</v>
      </c>
      <c r="AN1230" s="6">
        <f>IF(AF1230="Duinvlak",3,IF(AF1230="Plantvlak",2,1))</f>
        <v>3</v>
      </c>
      <c r="AO1230">
        <f>AI1230*100000+AJ1230*10000+AK1230*1000+AL1230*100+AM1230*10+AN1230</f>
        <v>111113</v>
      </c>
    </row>
    <row r="1231" spans="1:41" ht="15" x14ac:dyDescent="0.25">
      <c r="A1231" s="7">
        <v>700</v>
      </c>
      <c r="B1231" s="7">
        <v>7</v>
      </c>
      <c r="C1231" s="7">
        <v>401</v>
      </c>
      <c r="D1231" s="7">
        <v>729</v>
      </c>
      <c r="E1231" s="7">
        <v>-1</v>
      </c>
      <c r="F1231" s="7">
        <v>0</v>
      </c>
      <c r="G1231" s="7">
        <v>0</v>
      </c>
      <c r="H1231" s="7">
        <v>0</v>
      </c>
      <c r="I1231" s="7">
        <v>0</v>
      </c>
      <c r="J1231" s="11">
        <v>0</v>
      </c>
      <c r="K1231" s="11">
        <v>0</v>
      </c>
      <c r="M1231" s="7">
        <v>0</v>
      </c>
      <c r="N1231" s="9">
        <v>0</v>
      </c>
      <c r="O1231" s="9">
        <v>0</v>
      </c>
      <c r="Q1231" s="7">
        <v>0</v>
      </c>
      <c r="R1231" s="10">
        <v>0</v>
      </c>
      <c r="S1231" s="10">
        <v>0</v>
      </c>
      <c r="U1231" s="7">
        <v>0</v>
      </c>
      <c r="V1231" s="17">
        <v>0</v>
      </c>
      <c r="W1231" s="17">
        <v>0</v>
      </c>
      <c r="Y1231" s="7">
        <v>0</v>
      </c>
      <c r="Z1231" s="14">
        <v>0</v>
      </c>
      <c r="AA1231" s="14">
        <v>0</v>
      </c>
      <c r="AC1231" s="7">
        <v>174</v>
      </c>
      <c r="AD1231" s="18">
        <v>401</v>
      </c>
      <c r="AE1231" s="18">
        <v>223</v>
      </c>
      <c r="AF1231" s="18" t="s">
        <v>2</v>
      </c>
      <c r="AG1231" s="16">
        <v>2.1402185940299998</v>
      </c>
      <c r="AH1231" s="16">
        <v>0.22629334991200001</v>
      </c>
      <c r="AI1231" s="6">
        <f>IF(L1231="Duinvlak",3,IF(L1231="Plantvlak",2,1))</f>
        <v>1</v>
      </c>
      <c r="AJ1231" s="6">
        <f>IF(P1231="Duinvlak",3,IF(M1231="Plantvlak",2,1))</f>
        <v>1</v>
      </c>
      <c r="AK1231" s="6">
        <f>IF(T1231="Duinvlak",3,IF(T1231="Plantvlak",2,1))</f>
        <v>1</v>
      </c>
      <c r="AL1231" s="6">
        <f>IF(X1231="Duinvlak",3,IF(X1231="Plantvlak",2,1))</f>
        <v>1</v>
      </c>
      <c r="AM1231" s="6">
        <f>IF(AB1231="Duinvlak",3,IF(AB1231="Plantvlak",2,1))</f>
        <v>1</v>
      </c>
      <c r="AN1231" s="6">
        <f>IF(AF1231="Duinvlak",3,IF(AF1231="Plantvlak",2,1))</f>
        <v>3</v>
      </c>
      <c r="AO1231">
        <f>AI1231*100000+AJ1231*10000+AK1231*1000+AL1231*100+AM1231*10+AN1231</f>
        <v>111113</v>
      </c>
    </row>
    <row r="1232" spans="1:41" ht="15" x14ac:dyDescent="0.25">
      <c r="A1232" s="7">
        <v>701</v>
      </c>
      <c r="B1232" s="7">
        <v>7</v>
      </c>
      <c r="C1232" s="7">
        <v>401</v>
      </c>
      <c r="D1232" s="7">
        <v>730</v>
      </c>
      <c r="E1232" s="7">
        <v>-1</v>
      </c>
      <c r="F1232" s="7">
        <v>0</v>
      </c>
      <c r="G1232" s="7">
        <v>0</v>
      </c>
      <c r="H1232" s="7">
        <v>0</v>
      </c>
      <c r="I1232" s="7">
        <v>0</v>
      </c>
      <c r="J1232" s="11">
        <v>0</v>
      </c>
      <c r="K1232" s="11">
        <v>0</v>
      </c>
      <c r="M1232" s="7">
        <v>0</v>
      </c>
      <c r="N1232" s="9">
        <v>0</v>
      </c>
      <c r="O1232" s="9">
        <v>0</v>
      </c>
      <c r="Q1232" s="7">
        <v>0</v>
      </c>
      <c r="R1232" s="10">
        <v>0</v>
      </c>
      <c r="S1232" s="10">
        <v>0</v>
      </c>
      <c r="U1232" s="7">
        <v>0</v>
      </c>
      <c r="V1232" s="17">
        <v>0</v>
      </c>
      <c r="W1232" s="17">
        <v>0</v>
      </c>
      <c r="Y1232" s="7">
        <v>0</v>
      </c>
      <c r="Z1232" s="14">
        <v>0</v>
      </c>
      <c r="AA1232" s="14">
        <v>0</v>
      </c>
      <c r="AC1232" s="7">
        <v>175</v>
      </c>
      <c r="AD1232" s="18">
        <v>401</v>
      </c>
      <c r="AE1232" s="18">
        <v>224</v>
      </c>
      <c r="AF1232" s="18" t="s">
        <v>2</v>
      </c>
      <c r="AG1232" s="16">
        <v>4.2655885121199999</v>
      </c>
      <c r="AH1232" s="16">
        <v>1.18256200183</v>
      </c>
      <c r="AI1232" s="6">
        <f>IF(L1232="Duinvlak",3,IF(L1232="Plantvlak",2,1))</f>
        <v>1</v>
      </c>
      <c r="AJ1232" s="6">
        <f>IF(P1232="Duinvlak",3,IF(M1232="Plantvlak",2,1))</f>
        <v>1</v>
      </c>
      <c r="AK1232" s="6">
        <f>IF(T1232="Duinvlak",3,IF(T1232="Plantvlak",2,1))</f>
        <v>1</v>
      </c>
      <c r="AL1232" s="6">
        <f>IF(X1232="Duinvlak",3,IF(X1232="Plantvlak",2,1))</f>
        <v>1</v>
      </c>
      <c r="AM1232" s="6">
        <f>IF(AB1232="Duinvlak",3,IF(AB1232="Plantvlak",2,1))</f>
        <v>1</v>
      </c>
      <c r="AN1232" s="6">
        <f>IF(AF1232="Duinvlak",3,IF(AF1232="Plantvlak",2,1))</f>
        <v>3</v>
      </c>
      <c r="AO1232">
        <f>AI1232*100000+AJ1232*10000+AK1232*1000+AL1232*100+AM1232*10+AN1232</f>
        <v>111113</v>
      </c>
    </row>
    <row r="1233" spans="1:41" ht="15" x14ac:dyDescent="0.25">
      <c r="A1233" s="7">
        <v>702</v>
      </c>
      <c r="B1233" s="7">
        <v>7</v>
      </c>
      <c r="C1233" s="7">
        <v>401</v>
      </c>
      <c r="D1233" s="7">
        <v>731</v>
      </c>
      <c r="E1233" s="7">
        <v>-1</v>
      </c>
      <c r="F1233" s="7">
        <v>0</v>
      </c>
      <c r="G1233" s="7">
        <v>0</v>
      </c>
      <c r="H1233" s="7">
        <v>0</v>
      </c>
      <c r="I1233" s="7">
        <v>0</v>
      </c>
      <c r="J1233" s="11">
        <v>0</v>
      </c>
      <c r="K1233" s="11">
        <v>0</v>
      </c>
      <c r="M1233" s="7">
        <v>0</v>
      </c>
      <c r="N1233" s="9">
        <v>0</v>
      </c>
      <c r="O1233" s="9">
        <v>0</v>
      </c>
      <c r="Q1233" s="7">
        <v>0</v>
      </c>
      <c r="R1233" s="10">
        <v>0</v>
      </c>
      <c r="S1233" s="10">
        <v>0</v>
      </c>
      <c r="U1233" s="7">
        <v>0</v>
      </c>
      <c r="V1233" s="17">
        <v>0</v>
      </c>
      <c r="W1233" s="17">
        <v>0</v>
      </c>
      <c r="Y1233" s="7">
        <v>0</v>
      </c>
      <c r="Z1233" s="14">
        <v>0</v>
      </c>
      <c r="AA1233" s="14">
        <v>0</v>
      </c>
      <c r="AC1233" s="7">
        <v>176</v>
      </c>
      <c r="AD1233" s="18">
        <v>401</v>
      </c>
      <c r="AE1233" s="18">
        <v>225</v>
      </c>
      <c r="AF1233" s="18" t="s">
        <v>2</v>
      </c>
      <c r="AG1233" s="16">
        <v>2.3089737209000001</v>
      </c>
      <c r="AH1233" s="16">
        <v>0.25457850112699998</v>
      </c>
      <c r="AI1233" s="6">
        <f>IF(L1233="Duinvlak",3,IF(L1233="Plantvlak",2,1))</f>
        <v>1</v>
      </c>
      <c r="AJ1233" s="6">
        <f>IF(P1233="Duinvlak",3,IF(M1233="Plantvlak",2,1))</f>
        <v>1</v>
      </c>
      <c r="AK1233" s="6">
        <f>IF(T1233="Duinvlak",3,IF(T1233="Plantvlak",2,1))</f>
        <v>1</v>
      </c>
      <c r="AL1233" s="6">
        <f>IF(X1233="Duinvlak",3,IF(X1233="Plantvlak",2,1))</f>
        <v>1</v>
      </c>
      <c r="AM1233" s="6">
        <f>IF(AB1233="Duinvlak",3,IF(AB1233="Plantvlak",2,1))</f>
        <v>1</v>
      </c>
      <c r="AN1233" s="6">
        <f>IF(AF1233="Duinvlak",3,IF(AF1233="Plantvlak",2,1))</f>
        <v>3</v>
      </c>
      <c r="AO1233">
        <f>AI1233*100000+AJ1233*10000+AK1233*1000+AL1233*100+AM1233*10+AN1233</f>
        <v>111113</v>
      </c>
    </row>
    <row r="1234" spans="1:41" ht="15" x14ac:dyDescent="0.25">
      <c r="A1234" s="7">
        <v>706</v>
      </c>
      <c r="B1234" s="7">
        <v>7</v>
      </c>
      <c r="C1234" s="7">
        <v>401</v>
      </c>
      <c r="D1234" s="7">
        <v>735</v>
      </c>
      <c r="E1234" s="7">
        <v>-1</v>
      </c>
      <c r="F1234" s="7">
        <v>0</v>
      </c>
      <c r="G1234" s="7">
        <v>0</v>
      </c>
      <c r="H1234" s="7">
        <v>0</v>
      </c>
      <c r="I1234" s="7">
        <v>0</v>
      </c>
      <c r="J1234" s="11">
        <v>0</v>
      </c>
      <c r="K1234" s="11">
        <v>0</v>
      </c>
      <c r="M1234" s="7">
        <v>0</v>
      </c>
      <c r="N1234" s="9">
        <v>0</v>
      </c>
      <c r="O1234" s="9">
        <v>0</v>
      </c>
      <c r="Q1234" s="7">
        <v>0</v>
      </c>
      <c r="R1234" s="10">
        <v>0</v>
      </c>
      <c r="S1234" s="10">
        <v>0</v>
      </c>
      <c r="U1234" s="7">
        <v>0</v>
      </c>
      <c r="V1234" s="17">
        <v>0</v>
      </c>
      <c r="W1234" s="17">
        <v>0</v>
      </c>
      <c r="Y1234" s="7">
        <v>0</v>
      </c>
      <c r="Z1234" s="14">
        <v>0</v>
      </c>
      <c r="AA1234" s="14">
        <v>0</v>
      </c>
      <c r="AC1234" s="7">
        <v>180</v>
      </c>
      <c r="AD1234" s="18">
        <v>401</v>
      </c>
      <c r="AE1234" s="18">
        <v>229</v>
      </c>
      <c r="AF1234" s="18" t="s">
        <v>2</v>
      </c>
      <c r="AG1234" s="16">
        <v>50.064335140399997</v>
      </c>
      <c r="AH1234" s="16">
        <v>57.3497299896</v>
      </c>
      <c r="AI1234" s="6">
        <f>IF(L1234="Duinvlak",3,IF(L1234="Plantvlak",2,1))</f>
        <v>1</v>
      </c>
      <c r="AJ1234" s="6">
        <f>IF(P1234="Duinvlak",3,IF(M1234="Plantvlak",2,1))</f>
        <v>1</v>
      </c>
      <c r="AK1234" s="6">
        <f>IF(T1234="Duinvlak",3,IF(T1234="Plantvlak",2,1))</f>
        <v>1</v>
      </c>
      <c r="AL1234" s="6">
        <f>IF(X1234="Duinvlak",3,IF(X1234="Plantvlak",2,1))</f>
        <v>1</v>
      </c>
      <c r="AM1234" s="6">
        <f>IF(AB1234="Duinvlak",3,IF(AB1234="Plantvlak",2,1))</f>
        <v>1</v>
      </c>
      <c r="AN1234" s="6">
        <f>IF(AF1234="Duinvlak",3,IF(AF1234="Plantvlak",2,1))</f>
        <v>3</v>
      </c>
      <c r="AO1234">
        <f>AI1234*100000+AJ1234*10000+AK1234*1000+AL1234*100+AM1234*10+AN1234</f>
        <v>111113</v>
      </c>
    </row>
    <row r="1235" spans="1:41" ht="15" x14ac:dyDescent="0.25">
      <c r="A1235" s="7">
        <v>707</v>
      </c>
      <c r="B1235" s="7">
        <v>7</v>
      </c>
      <c r="C1235" s="7">
        <v>401</v>
      </c>
      <c r="D1235" s="7">
        <v>736</v>
      </c>
      <c r="E1235" s="7">
        <v>-1</v>
      </c>
      <c r="F1235" s="7">
        <v>0</v>
      </c>
      <c r="G1235" s="7">
        <v>0</v>
      </c>
      <c r="H1235" s="7">
        <v>0</v>
      </c>
      <c r="I1235" s="7">
        <v>0</v>
      </c>
      <c r="J1235" s="11">
        <v>0</v>
      </c>
      <c r="K1235" s="11">
        <v>0</v>
      </c>
      <c r="M1235" s="7">
        <v>0</v>
      </c>
      <c r="N1235" s="9">
        <v>0</v>
      </c>
      <c r="O1235" s="9">
        <v>0</v>
      </c>
      <c r="Q1235" s="7">
        <v>0</v>
      </c>
      <c r="R1235" s="10">
        <v>0</v>
      </c>
      <c r="S1235" s="10">
        <v>0</v>
      </c>
      <c r="U1235" s="7">
        <v>0</v>
      </c>
      <c r="V1235" s="17">
        <v>0</v>
      </c>
      <c r="W1235" s="17">
        <v>0</v>
      </c>
      <c r="Y1235" s="7">
        <v>0</v>
      </c>
      <c r="Z1235" s="14">
        <v>0</v>
      </c>
      <c r="AA1235" s="14">
        <v>0</v>
      </c>
      <c r="AC1235" s="7">
        <v>181</v>
      </c>
      <c r="AD1235" s="18">
        <v>401</v>
      </c>
      <c r="AE1235" s="18">
        <v>230</v>
      </c>
      <c r="AF1235" s="18" t="s">
        <v>2</v>
      </c>
      <c r="AG1235" s="16">
        <v>20.969412089799999</v>
      </c>
      <c r="AH1235" s="16">
        <v>22.099619003200001</v>
      </c>
      <c r="AI1235" s="6">
        <f>IF(L1235="Duinvlak",3,IF(L1235="Plantvlak",2,1))</f>
        <v>1</v>
      </c>
      <c r="AJ1235" s="6">
        <f>IF(P1235="Duinvlak",3,IF(M1235="Plantvlak",2,1))</f>
        <v>1</v>
      </c>
      <c r="AK1235" s="6">
        <f>IF(T1235="Duinvlak",3,IF(T1235="Plantvlak",2,1))</f>
        <v>1</v>
      </c>
      <c r="AL1235" s="6">
        <f>IF(X1235="Duinvlak",3,IF(X1235="Plantvlak",2,1))</f>
        <v>1</v>
      </c>
      <c r="AM1235" s="6">
        <f>IF(AB1235="Duinvlak",3,IF(AB1235="Plantvlak",2,1))</f>
        <v>1</v>
      </c>
      <c r="AN1235" s="6">
        <f>IF(AF1235="Duinvlak",3,IF(AF1235="Plantvlak",2,1))</f>
        <v>3</v>
      </c>
      <c r="AO1235">
        <f>AI1235*100000+AJ1235*10000+AK1235*1000+AL1235*100+AM1235*10+AN1235</f>
        <v>111113</v>
      </c>
    </row>
    <row r="1236" spans="1:41" ht="15" x14ac:dyDescent="0.25">
      <c r="A1236" s="7">
        <v>708</v>
      </c>
      <c r="B1236" s="7">
        <v>7</v>
      </c>
      <c r="C1236" s="7">
        <v>401</v>
      </c>
      <c r="D1236" s="7">
        <v>737</v>
      </c>
      <c r="E1236" s="7">
        <v>-1</v>
      </c>
      <c r="F1236" s="7">
        <v>0</v>
      </c>
      <c r="G1236" s="7">
        <v>0</v>
      </c>
      <c r="H1236" s="7">
        <v>0</v>
      </c>
      <c r="I1236" s="7">
        <v>0</v>
      </c>
      <c r="J1236" s="11">
        <v>0</v>
      </c>
      <c r="K1236" s="11">
        <v>0</v>
      </c>
      <c r="M1236" s="7">
        <v>0</v>
      </c>
      <c r="N1236" s="9">
        <v>0</v>
      </c>
      <c r="O1236" s="9">
        <v>0</v>
      </c>
      <c r="Q1236" s="7">
        <v>0</v>
      </c>
      <c r="R1236" s="10">
        <v>0</v>
      </c>
      <c r="S1236" s="10">
        <v>0</v>
      </c>
      <c r="U1236" s="7">
        <v>0</v>
      </c>
      <c r="V1236" s="17">
        <v>0</v>
      </c>
      <c r="W1236" s="17">
        <v>0</v>
      </c>
      <c r="Y1236" s="7">
        <v>0</v>
      </c>
      <c r="Z1236" s="14">
        <v>0</v>
      </c>
      <c r="AA1236" s="14">
        <v>0</v>
      </c>
      <c r="AC1236" s="7">
        <v>182</v>
      </c>
      <c r="AD1236" s="18">
        <v>401</v>
      </c>
      <c r="AE1236" s="18">
        <v>231</v>
      </c>
      <c r="AF1236" s="18" t="s">
        <v>2</v>
      </c>
      <c r="AG1236" s="16">
        <v>95.357267781000004</v>
      </c>
      <c r="AH1236" s="16">
        <v>125.223582952</v>
      </c>
      <c r="AI1236" s="6">
        <f>IF(L1236="Duinvlak",3,IF(L1236="Plantvlak",2,1))</f>
        <v>1</v>
      </c>
      <c r="AJ1236" s="6">
        <f>IF(P1236="Duinvlak",3,IF(M1236="Plantvlak",2,1))</f>
        <v>1</v>
      </c>
      <c r="AK1236" s="6">
        <f>IF(T1236="Duinvlak",3,IF(T1236="Plantvlak",2,1))</f>
        <v>1</v>
      </c>
      <c r="AL1236" s="6">
        <f>IF(X1236="Duinvlak",3,IF(X1236="Plantvlak",2,1))</f>
        <v>1</v>
      </c>
      <c r="AM1236" s="6">
        <f>IF(AB1236="Duinvlak",3,IF(AB1236="Plantvlak",2,1))</f>
        <v>1</v>
      </c>
      <c r="AN1236" s="6">
        <f>IF(AF1236="Duinvlak",3,IF(AF1236="Plantvlak",2,1))</f>
        <v>3</v>
      </c>
      <c r="AO1236">
        <f>AI1236*100000+AJ1236*10000+AK1236*1000+AL1236*100+AM1236*10+AN1236</f>
        <v>111113</v>
      </c>
    </row>
    <row r="1237" spans="1:41" ht="15" x14ac:dyDescent="0.25">
      <c r="A1237" s="7">
        <v>709</v>
      </c>
      <c r="B1237" s="7">
        <v>7</v>
      </c>
      <c r="C1237" s="7">
        <v>401</v>
      </c>
      <c r="D1237" s="7">
        <v>738</v>
      </c>
      <c r="E1237" s="7">
        <v>-1</v>
      </c>
      <c r="F1237" s="7">
        <v>0</v>
      </c>
      <c r="G1237" s="7">
        <v>0</v>
      </c>
      <c r="H1237" s="7">
        <v>0</v>
      </c>
      <c r="I1237" s="7">
        <v>0</v>
      </c>
      <c r="J1237" s="11">
        <v>0</v>
      </c>
      <c r="K1237" s="11">
        <v>0</v>
      </c>
      <c r="M1237" s="7">
        <v>0</v>
      </c>
      <c r="N1237" s="9">
        <v>0</v>
      </c>
      <c r="O1237" s="9">
        <v>0</v>
      </c>
      <c r="Q1237" s="7">
        <v>0</v>
      </c>
      <c r="R1237" s="10">
        <v>0</v>
      </c>
      <c r="S1237" s="10">
        <v>0</v>
      </c>
      <c r="U1237" s="7">
        <v>0</v>
      </c>
      <c r="V1237" s="17">
        <v>0</v>
      </c>
      <c r="W1237" s="17">
        <v>0</v>
      </c>
      <c r="Y1237" s="7">
        <v>0</v>
      </c>
      <c r="Z1237" s="14">
        <v>0</v>
      </c>
      <c r="AA1237" s="14">
        <v>0</v>
      </c>
      <c r="AC1237" s="7">
        <v>183</v>
      </c>
      <c r="AD1237" s="18">
        <v>401</v>
      </c>
      <c r="AE1237" s="18">
        <v>232</v>
      </c>
      <c r="AF1237" s="18" t="s">
        <v>2</v>
      </c>
      <c r="AG1237" s="16">
        <v>59.403682849399999</v>
      </c>
      <c r="AH1237" s="16">
        <v>77.991397479400007</v>
      </c>
      <c r="AI1237" s="6">
        <f>IF(L1237="Duinvlak",3,IF(L1237="Plantvlak",2,1))</f>
        <v>1</v>
      </c>
      <c r="AJ1237" s="6">
        <f>IF(P1237="Duinvlak",3,IF(M1237="Plantvlak",2,1))</f>
        <v>1</v>
      </c>
      <c r="AK1237" s="6">
        <f>IF(T1237="Duinvlak",3,IF(T1237="Plantvlak",2,1))</f>
        <v>1</v>
      </c>
      <c r="AL1237" s="6">
        <f>IF(X1237="Duinvlak",3,IF(X1237="Plantvlak",2,1))</f>
        <v>1</v>
      </c>
      <c r="AM1237" s="6">
        <f>IF(AB1237="Duinvlak",3,IF(AB1237="Plantvlak",2,1))</f>
        <v>1</v>
      </c>
      <c r="AN1237" s="6">
        <f>IF(AF1237="Duinvlak",3,IF(AF1237="Plantvlak",2,1))</f>
        <v>3</v>
      </c>
      <c r="AO1237">
        <f>AI1237*100000+AJ1237*10000+AK1237*1000+AL1237*100+AM1237*10+AN1237</f>
        <v>111113</v>
      </c>
    </row>
    <row r="1238" spans="1:41" ht="15" x14ac:dyDescent="0.25">
      <c r="A1238" s="7">
        <v>711</v>
      </c>
      <c r="B1238" s="7">
        <v>7</v>
      </c>
      <c r="C1238" s="7">
        <v>401</v>
      </c>
      <c r="D1238" s="7">
        <v>740</v>
      </c>
      <c r="E1238" s="7">
        <v>-1</v>
      </c>
      <c r="F1238" s="7">
        <v>0</v>
      </c>
      <c r="G1238" s="7">
        <v>0</v>
      </c>
      <c r="H1238" s="7">
        <v>0</v>
      </c>
      <c r="I1238" s="7">
        <v>0</v>
      </c>
      <c r="J1238" s="11">
        <v>0</v>
      </c>
      <c r="K1238" s="11">
        <v>0</v>
      </c>
      <c r="M1238" s="7">
        <v>0</v>
      </c>
      <c r="N1238" s="9">
        <v>0</v>
      </c>
      <c r="O1238" s="9">
        <v>0</v>
      </c>
      <c r="Q1238" s="7">
        <v>0</v>
      </c>
      <c r="R1238" s="10">
        <v>0</v>
      </c>
      <c r="S1238" s="10">
        <v>0</v>
      </c>
      <c r="U1238" s="7">
        <v>0</v>
      </c>
      <c r="V1238" s="17">
        <v>0</v>
      </c>
      <c r="W1238" s="17">
        <v>0</v>
      </c>
      <c r="Y1238" s="7">
        <v>0</v>
      </c>
      <c r="Z1238" s="14">
        <v>0</v>
      </c>
      <c r="AA1238" s="14">
        <v>0</v>
      </c>
      <c r="AC1238" s="7">
        <v>185</v>
      </c>
      <c r="AD1238" s="18">
        <v>401</v>
      </c>
      <c r="AE1238" s="18">
        <v>234</v>
      </c>
      <c r="AF1238" s="18" t="s">
        <v>2</v>
      </c>
      <c r="AG1238" s="16">
        <v>12.374797040100001</v>
      </c>
      <c r="AH1238" s="16">
        <v>5.4551639977699997</v>
      </c>
      <c r="AI1238" s="6">
        <f>IF(L1238="Duinvlak",3,IF(L1238="Plantvlak",2,1))</f>
        <v>1</v>
      </c>
      <c r="AJ1238" s="6">
        <f>IF(P1238="Duinvlak",3,IF(M1238="Plantvlak",2,1))</f>
        <v>1</v>
      </c>
      <c r="AK1238" s="6">
        <f>IF(T1238="Duinvlak",3,IF(T1238="Plantvlak",2,1))</f>
        <v>1</v>
      </c>
      <c r="AL1238" s="6">
        <f>IF(X1238="Duinvlak",3,IF(X1238="Plantvlak",2,1))</f>
        <v>1</v>
      </c>
      <c r="AM1238" s="6">
        <f>IF(AB1238="Duinvlak",3,IF(AB1238="Plantvlak",2,1))</f>
        <v>1</v>
      </c>
      <c r="AN1238" s="6">
        <f>IF(AF1238="Duinvlak",3,IF(AF1238="Plantvlak",2,1))</f>
        <v>3</v>
      </c>
      <c r="AO1238">
        <f>AI1238*100000+AJ1238*10000+AK1238*1000+AL1238*100+AM1238*10+AN1238</f>
        <v>111113</v>
      </c>
    </row>
    <row r="1239" spans="1:41" ht="15" x14ac:dyDescent="0.25">
      <c r="A1239" s="7">
        <v>713</v>
      </c>
      <c r="B1239" s="7">
        <v>7</v>
      </c>
      <c r="C1239" s="7">
        <v>401</v>
      </c>
      <c r="D1239" s="7">
        <v>743</v>
      </c>
      <c r="E1239" s="7">
        <v>-1</v>
      </c>
      <c r="F1239" s="7">
        <v>0</v>
      </c>
      <c r="G1239" s="7">
        <v>0</v>
      </c>
      <c r="H1239" s="7">
        <v>0</v>
      </c>
      <c r="I1239" s="7">
        <v>0</v>
      </c>
      <c r="J1239" s="11">
        <v>0</v>
      </c>
      <c r="K1239" s="11">
        <v>0</v>
      </c>
      <c r="M1239" s="7">
        <v>0</v>
      </c>
      <c r="N1239" s="9">
        <v>0</v>
      </c>
      <c r="O1239" s="9">
        <v>0</v>
      </c>
      <c r="Q1239" s="7">
        <v>0</v>
      </c>
      <c r="R1239" s="10">
        <v>0</v>
      </c>
      <c r="S1239" s="10">
        <v>0</v>
      </c>
      <c r="U1239" s="7">
        <v>0</v>
      </c>
      <c r="V1239" s="17">
        <v>0</v>
      </c>
      <c r="W1239" s="17">
        <v>0</v>
      </c>
      <c r="Y1239" s="7">
        <v>0</v>
      </c>
      <c r="Z1239" s="14">
        <v>0</v>
      </c>
      <c r="AA1239" s="14">
        <v>0</v>
      </c>
      <c r="AC1239" s="7">
        <v>188</v>
      </c>
      <c r="AD1239" s="18">
        <v>401</v>
      </c>
      <c r="AE1239" s="18">
        <v>236</v>
      </c>
      <c r="AF1239" s="18" t="s">
        <v>2</v>
      </c>
      <c r="AG1239" s="16">
        <v>53.033345769699999</v>
      </c>
      <c r="AH1239" s="16">
        <v>59.129758137800003</v>
      </c>
      <c r="AI1239" s="6">
        <f>IF(L1239="Duinvlak",3,IF(L1239="Plantvlak",2,1))</f>
        <v>1</v>
      </c>
      <c r="AJ1239" s="6">
        <f>IF(P1239="Duinvlak",3,IF(M1239="Plantvlak",2,1))</f>
        <v>1</v>
      </c>
      <c r="AK1239" s="6">
        <f>IF(T1239="Duinvlak",3,IF(T1239="Plantvlak",2,1))</f>
        <v>1</v>
      </c>
      <c r="AL1239" s="6">
        <f>IF(X1239="Duinvlak",3,IF(X1239="Plantvlak",2,1))</f>
        <v>1</v>
      </c>
      <c r="AM1239" s="6">
        <f>IF(AB1239="Duinvlak",3,IF(AB1239="Plantvlak",2,1))</f>
        <v>1</v>
      </c>
      <c r="AN1239" s="6">
        <f>IF(AF1239="Duinvlak",3,IF(AF1239="Plantvlak",2,1))</f>
        <v>3</v>
      </c>
      <c r="AO1239">
        <f>AI1239*100000+AJ1239*10000+AK1239*1000+AL1239*100+AM1239*10+AN1239</f>
        <v>111113</v>
      </c>
    </row>
    <row r="1240" spans="1:41" ht="15" x14ac:dyDescent="0.25">
      <c r="A1240" s="7">
        <v>714</v>
      </c>
      <c r="B1240" s="7">
        <v>7</v>
      </c>
      <c r="C1240" s="7">
        <v>401</v>
      </c>
      <c r="D1240" s="7">
        <v>744</v>
      </c>
      <c r="E1240" s="7">
        <v>-1</v>
      </c>
      <c r="F1240" s="7">
        <v>0</v>
      </c>
      <c r="G1240" s="7">
        <v>0</v>
      </c>
      <c r="H1240" s="7">
        <v>0</v>
      </c>
      <c r="I1240" s="7">
        <v>0</v>
      </c>
      <c r="J1240" s="11">
        <v>0</v>
      </c>
      <c r="K1240" s="11">
        <v>0</v>
      </c>
      <c r="M1240" s="7">
        <v>0</v>
      </c>
      <c r="N1240" s="9">
        <v>0</v>
      </c>
      <c r="O1240" s="9">
        <v>0</v>
      </c>
      <c r="Q1240" s="7">
        <v>0</v>
      </c>
      <c r="R1240" s="10">
        <v>0</v>
      </c>
      <c r="S1240" s="10">
        <v>0</v>
      </c>
      <c r="U1240" s="7">
        <v>0</v>
      </c>
      <c r="V1240" s="17">
        <v>0</v>
      </c>
      <c r="W1240" s="17">
        <v>0</v>
      </c>
      <c r="Y1240" s="7">
        <v>0</v>
      </c>
      <c r="Z1240" s="14">
        <v>0</v>
      </c>
      <c r="AA1240" s="14">
        <v>0</v>
      </c>
      <c r="AC1240" s="7">
        <v>189</v>
      </c>
      <c r="AD1240" s="18">
        <v>401</v>
      </c>
      <c r="AE1240" s="18">
        <v>237</v>
      </c>
      <c r="AF1240" s="18" t="s">
        <v>2</v>
      </c>
      <c r="AG1240" s="16">
        <v>11.5488071529</v>
      </c>
      <c r="AH1240" s="16">
        <v>9.0633190030000002</v>
      </c>
      <c r="AI1240" s="6">
        <f>IF(L1240="Duinvlak",3,IF(L1240="Plantvlak",2,1))</f>
        <v>1</v>
      </c>
      <c r="AJ1240" s="6">
        <f>IF(P1240="Duinvlak",3,IF(M1240="Plantvlak",2,1))</f>
        <v>1</v>
      </c>
      <c r="AK1240" s="6">
        <f>IF(T1240="Duinvlak",3,IF(T1240="Plantvlak",2,1))</f>
        <v>1</v>
      </c>
      <c r="AL1240" s="6">
        <f>IF(X1240="Duinvlak",3,IF(X1240="Plantvlak",2,1))</f>
        <v>1</v>
      </c>
      <c r="AM1240" s="6">
        <f>IF(AB1240="Duinvlak",3,IF(AB1240="Plantvlak",2,1))</f>
        <v>1</v>
      </c>
      <c r="AN1240" s="6">
        <f>IF(AF1240="Duinvlak",3,IF(AF1240="Plantvlak",2,1))</f>
        <v>3</v>
      </c>
      <c r="AO1240">
        <f>AI1240*100000+AJ1240*10000+AK1240*1000+AL1240*100+AM1240*10+AN1240</f>
        <v>111113</v>
      </c>
    </row>
    <row r="1241" spans="1:41" ht="15" x14ac:dyDescent="0.25">
      <c r="A1241" s="7">
        <v>715</v>
      </c>
      <c r="B1241" s="7">
        <v>7</v>
      </c>
      <c r="C1241" s="7">
        <v>401</v>
      </c>
      <c r="D1241" s="7">
        <v>746</v>
      </c>
      <c r="E1241" s="7">
        <v>-1</v>
      </c>
      <c r="F1241" s="7">
        <v>0</v>
      </c>
      <c r="G1241" s="7">
        <v>0</v>
      </c>
      <c r="H1241" s="7">
        <v>0</v>
      </c>
      <c r="I1241" s="7">
        <v>0</v>
      </c>
      <c r="J1241" s="11">
        <v>0</v>
      </c>
      <c r="K1241" s="11">
        <v>0</v>
      </c>
      <c r="M1241" s="7">
        <v>0</v>
      </c>
      <c r="N1241" s="9">
        <v>0</v>
      </c>
      <c r="O1241" s="9">
        <v>0</v>
      </c>
      <c r="Q1241" s="7">
        <v>0</v>
      </c>
      <c r="R1241" s="10">
        <v>0</v>
      </c>
      <c r="S1241" s="10">
        <v>0</v>
      </c>
      <c r="U1241" s="7">
        <v>0</v>
      </c>
      <c r="V1241" s="17">
        <v>0</v>
      </c>
      <c r="W1241" s="17">
        <v>0</v>
      </c>
      <c r="Y1241" s="7">
        <v>0</v>
      </c>
      <c r="Z1241" s="14">
        <v>0</v>
      </c>
      <c r="AA1241" s="14">
        <v>0</v>
      </c>
      <c r="AC1241" s="7">
        <v>191</v>
      </c>
      <c r="AD1241" s="18">
        <v>401</v>
      </c>
      <c r="AE1241" s="18">
        <v>238</v>
      </c>
      <c r="AF1241" s="18" t="s">
        <v>2</v>
      </c>
      <c r="AG1241" s="16">
        <v>19.8475912181</v>
      </c>
      <c r="AH1241" s="16">
        <v>5.9164251178900003</v>
      </c>
      <c r="AI1241" s="6">
        <f>IF(L1241="Duinvlak",3,IF(L1241="Plantvlak",2,1))</f>
        <v>1</v>
      </c>
      <c r="AJ1241" s="6">
        <f>IF(P1241="Duinvlak",3,IF(M1241="Plantvlak",2,1))</f>
        <v>1</v>
      </c>
      <c r="AK1241" s="6">
        <f>IF(T1241="Duinvlak",3,IF(T1241="Plantvlak",2,1))</f>
        <v>1</v>
      </c>
      <c r="AL1241" s="6">
        <f>IF(X1241="Duinvlak",3,IF(X1241="Plantvlak",2,1))</f>
        <v>1</v>
      </c>
      <c r="AM1241" s="6">
        <f>IF(AB1241="Duinvlak",3,IF(AB1241="Plantvlak",2,1))</f>
        <v>1</v>
      </c>
      <c r="AN1241" s="6">
        <f>IF(AF1241="Duinvlak",3,IF(AF1241="Plantvlak",2,1))</f>
        <v>3</v>
      </c>
      <c r="AO1241">
        <f>AI1241*100000+AJ1241*10000+AK1241*1000+AL1241*100+AM1241*10+AN1241</f>
        <v>111113</v>
      </c>
    </row>
    <row r="1242" spans="1:41" ht="15" x14ac:dyDescent="0.25">
      <c r="A1242" s="7">
        <v>717</v>
      </c>
      <c r="B1242" s="7">
        <v>7</v>
      </c>
      <c r="C1242" s="7">
        <v>401</v>
      </c>
      <c r="D1242" s="7">
        <v>748</v>
      </c>
      <c r="E1242" s="7">
        <v>-1</v>
      </c>
      <c r="F1242" s="7">
        <v>0</v>
      </c>
      <c r="G1242" s="7">
        <v>0</v>
      </c>
      <c r="H1242" s="7">
        <v>0</v>
      </c>
      <c r="I1242" s="7">
        <v>0</v>
      </c>
      <c r="J1242" s="11">
        <v>0</v>
      </c>
      <c r="K1242" s="11">
        <v>0</v>
      </c>
      <c r="M1242" s="7">
        <v>0</v>
      </c>
      <c r="N1242" s="9">
        <v>0</v>
      </c>
      <c r="O1242" s="9">
        <v>0</v>
      </c>
      <c r="Q1242" s="7">
        <v>0</v>
      </c>
      <c r="R1242" s="10">
        <v>0</v>
      </c>
      <c r="S1242" s="10">
        <v>0</v>
      </c>
      <c r="U1242" s="7">
        <v>0</v>
      </c>
      <c r="V1242" s="17">
        <v>0</v>
      </c>
      <c r="W1242" s="17">
        <v>0</v>
      </c>
      <c r="Y1242" s="7">
        <v>0</v>
      </c>
      <c r="Z1242" s="14">
        <v>0</v>
      </c>
      <c r="AA1242" s="14">
        <v>0</v>
      </c>
      <c r="AC1242" s="7">
        <v>193</v>
      </c>
      <c r="AD1242" s="18">
        <v>401</v>
      </c>
      <c r="AE1242" s="18">
        <v>241</v>
      </c>
      <c r="AF1242" s="18" t="s">
        <v>2</v>
      </c>
      <c r="AG1242" s="16">
        <v>3.6372174024100001</v>
      </c>
      <c r="AH1242" s="16">
        <v>0.64809250060599999</v>
      </c>
      <c r="AI1242" s="6">
        <f>IF(L1242="Duinvlak",3,IF(L1242="Plantvlak",2,1))</f>
        <v>1</v>
      </c>
      <c r="AJ1242" s="6">
        <f>IF(P1242="Duinvlak",3,IF(M1242="Plantvlak",2,1))</f>
        <v>1</v>
      </c>
      <c r="AK1242" s="6">
        <f>IF(T1242="Duinvlak",3,IF(T1242="Plantvlak",2,1))</f>
        <v>1</v>
      </c>
      <c r="AL1242" s="6">
        <f>IF(X1242="Duinvlak",3,IF(X1242="Plantvlak",2,1))</f>
        <v>1</v>
      </c>
      <c r="AM1242" s="6">
        <f>IF(AB1242="Duinvlak",3,IF(AB1242="Plantvlak",2,1))</f>
        <v>1</v>
      </c>
      <c r="AN1242" s="6">
        <f>IF(AF1242="Duinvlak",3,IF(AF1242="Plantvlak",2,1))</f>
        <v>3</v>
      </c>
      <c r="AO1242">
        <f>AI1242*100000+AJ1242*10000+AK1242*1000+AL1242*100+AM1242*10+AN1242</f>
        <v>111113</v>
      </c>
    </row>
    <row r="1243" spans="1:41" ht="15" x14ac:dyDescent="0.25">
      <c r="A1243" s="7">
        <v>718</v>
      </c>
      <c r="B1243" s="7">
        <v>7</v>
      </c>
      <c r="C1243" s="7">
        <v>401</v>
      </c>
      <c r="D1243" s="7">
        <v>749</v>
      </c>
      <c r="E1243" s="7">
        <v>-1</v>
      </c>
      <c r="F1243" s="7">
        <v>0</v>
      </c>
      <c r="G1243" s="7">
        <v>0</v>
      </c>
      <c r="H1243" s="7">
        <v>0</v>
      </c>
      <c r="I1243" s="7">
        <v>0</v>
      </c>
      <c r="J1243" s="11">
        <v>0</v>
      </c>
      <c r="K1243" s="11">
        <v>0</v>
      </c>
      <c r="M1243" s="7">
        <v>0</v>
      </c>
      <c r="N1243" s="9">
        <v>0</v>
      </c>
      <c r="O1243" s="9">
        <v>0</v>
      </c>
      <c r="Q1243" s="7">
        <v>0</v>
      </c>
      <c r="R1243" s="10">
        <v>0</v>
      </c>
      <c r="S1243" s="10">
        <v>0</v>
      </c>
      <c r="U1243" s="7">
        <v>0</v>
      </c>
      <c r="V1243" s="17">
        <v>0</v>
      </c>
      <c r="W1243" s="17">
        <v>0</v>
      </c>
      <c r="Y1243" s="7">
        <v>0</v>
      </c>
      <c r="Z1243" s="14">
        <v>0</v>
      </c>
      <c r="AA1243" s="14">
        <v>0</v>
      </c>
      <c r="AC1243" s="7">
        <v>194</v>
      </c>
      <c r="AD1243" s="18">
        <v>401</v>
      </c>
      <c r="AE1243" s="18">
        <v>242</v>
      </c>
      <c r="AF1243" s="18" t="s">
        <v>2</v>
      </c>
      <c r="AG1243" s="16">
        <v>1.85593429813</v>
      </c>
      <c r="AH1243" s="16">
        <v>0.15765699998800001</v>
      </c>
      <c r="AI1243" s="6">
        <f>IF(L1243="Duinvlak",3,IF(L1243="Plantvlak",2,1))</f>
        <v>1</v>
      </c>
      <c r="AJ1243" s="6">
        <f>IF(P1243="Duinvlak",3,IF(M1243="Plantvlak",2,1))</f>
        <v>1</v>
      </c>
      <c r="AK1243" s="6">
        <f>IF(T1243="Duinvlak",3,IF(T1243="Plantvlak",2,1))</f>
        <v>1</v>
      </c>
      <c r="AL1243" s="6">
        <f>IF(X1243="Duinvlak",3,IF(X1243="Plantvlak",2,1))</f>
        <v>1</v>
      </c>
      <c r="AM1243" s="6">
        <f>IF(AB1243="Duinvlak",3,IF(AB1243="Plantvlak",2,1))</f>
        <v>1</v>
      </c>
      <c r="AN1243" s="6">
        <f>IF(AF1243="Duinvlak",3,IF(AF1243="Plantvlak",2,1))</f>
        <v>3</v>
      </c>
      <c r="AO1243">
        <f>AI1243*100000+AJ1243*10000+AK1243*1000+AL1243*100+AM1243*10+AN1243</f>
        <v>111113</v>
      </c>
    </row>
    <row r="1244" spans="1:41" ht="15" x14ac:dyDescent="0.25">
      <c r="A1244" s="7">
        <v>724</v>
      </c>
      <c r="B1244" s="7">
        <v>7</v>
      </c>
      <c r="C1244" s="7">
        <v>401</v>
      </c>
      <c r="D1244" s="7">
        <v>755</v>
      </c>
      <c r="E1244" s="7">
        <v>-1</v>
      </c>
      <c r="F1244" s="7">
        <v>0</v>
      </c>
      <c r="G1244" s="7">
        <v>0</v>
      </c>
      <c r="H1244" s="7">
        <v>0</v>
      </c>
      <c r="I1244" s="7">
        <v>0</v>
      </c>
      <c r="J1244" s="11">
        <v>0</v>
      </c>
      <c r="K1244" s="11">
        <v>0</v>
      </c>
      <c r="M1244" s="7">
        <v>0</v>
      </c>
      <c r="N1244" s="9">
        <v>0</v>
      </c>
      <c r="O1244" s="9">
        <v>0</v>
      </c>
      <c r="Q1244" s="7">
        <v>0</v>
      </c>
      <c r="R1244" s="10">
        <v>0</v>
      </c>
      <c r="S1244" s="10">
        <v>0</v>
      </c>
      <c r="U1244" s="7">
        <v>0</v>
      </c>
      <c r="V1244" s="17">
        <v>0</v>
      </c>
      <c r="W1244" s="17">
        <v>0</v>
      </c>
      <c r="Y1244" s="7">
        <v>0</v>
      </c>
      <c r="Z1244" s="14">
        <v>0</v>
      </c>
      <c r="AA1244" s="14">
        <v>0</v>
      </c>
      <c r="AC1244" s="7">
        <v>200</v>
      </c>
      <c r="AD1244" s="18">
        <v>401</v>
      </c>
      <c r="AE1244" s="18">
        <v>248</v>
      </c>
      <c r="AF1244" s="18" t="s">
        <v>2</v>
      </c>
      <c r="AG1244" s="16">
        <v>2.06842136674</v>
      </c>
      <c r="AH1244" s="16">
        <v>0.245857501049</v>
      </c>
      <c r="AI1244" s="6">
        <f>IF(L1244="Duinvlak",3,IF(L1244="Plantvlak",2,1))</f>
        <v>1</v>
      </c>
      <c r="AJ1244" s="6">
        <f>IF(P1244="Duinvlak",3,IF(M1244="Plantvlak",2,1))</f>
        <v>1</v>
      </c>
      <c r="AK1244" s="6">
        <f>IF(T1244="Duinvlak",3,IF(T1244="Plantvlak",2,1))</f>
        <v>1</v>
      </c>
      <c r="AL1244" s="6">
        <f>IF(X1244="Duinvlak",3,IF(X1244="Plantvlak",2,1))</f>
        <v>1</v>
      </c>
      <c r="AM1244" s="6">
        <f>IF(AB1244="Duinvlak",3,IF(AB1244="Plantvlak",2,1))</f>
        <v>1</v>
      </c>
      <c r="AN1244" s="6">
        <f>IF(AF1244="Duinvlak",3,IF(AF1244="Plantvlak",2,1))</f>
        <v>3</v>
      </c>
      <c r="AO1244">
        <f>AI1244*100000+AJ1244*10000+AK1244*1000+AL1244*100+AM1244*10+AN1244</f>
        <v>111113</v>
      </c>
    </row>
    <row r="1245" spans="1:41" ht="15" x14ac:dyDescent="0.25">
      <c r="A1245" s="7">
        <v>727</v>
      </c>
      <c r="B1245" s="7">
        <v>7</v>
      </c>
      <c r="C1245" s="7">
        <v>401</v>
      </c>
      <c r="D1245" s="7">
        <v>758</v>
      </c>
      <c r="E1245" s="7">
        <v>-1</v>
      </c>
      <c r="F1245" s="7">
        <v>0</v>
      </c>
      <c r="G1245" s="7">
        <v>0</v>
      </c>
      <c r="H1245" s="7">
        <v>0</v>
      </c>
      <c r="I1245" s="7">
        <v>0</v>
      </c>
      <c r="J1245" s="11">
        <v>0</v>
      </c>
      <c r="K1245" s="11">
        <v>0</v>
      </c>
      <c r="M1245" s="7">
        <v>0</v>
      </c>
      <c r="N1245" s="9">
        <v>0</v>
      </c>
      <c r="O1245" s="9">
        <v>0</v>
      </c>
      <c r="Q1245" s="7">
        <v>0</v>
      </c>
      <c r="R1245" s="10">
        <v>0</v>
      </c>
      <c r="S1245" s="10">
        <v>0</v>
      </c>
      <c r="U1245" s="7">
        <v>0</v>
      </c>
      <c r="V1245" s="17">
        <v>0</v>
      </c>
      <c r="W1245" s="17">
        <v>0</v>
      </c>
      <c r="Y1245" s="7">
        <v>0</v>
      </c>
      <c r="Z1245" s="14">
        <v>0</v>
      </c>
      <c r="AA1245" s="14">
        <v>0</v>
      </c>
      <c r="AC1245" s="7">
        <v>203</v>
      </c>
      <c r="AD1245" s="18">
        <v>401</v>
      </c>
      <c r="AE1245" s="18">
        <v>251</v>
      </c>
      <c r="AF1245" s="18" t="s">
        <v>2</v>
      </c>
      <c r="AG1245" s="16">
        <v>4.7173583477700003</v>
      </c>
      <c r="AH1245" s="16">
        <v>1.16769299859</v>
      </c>
      <c r="AI1245" s="6">
        <f>IF(L1245="Duinvlak",3,IF(L1245="Plantvlak",2,1))</f>
        <v>1</v>
      </c>
      <c r="AJ1245" s="6">
        <f>IF(P1245="Duinvlak",3,IF(M1245="Plantvlak",2,1))</f>
        <v>1</v>
      </c>
      <c r="AK1245" s="6">
        <f>IF(T1245="Duinvlak",3,IF(T1245="Plantvlak",2,1))</f>
        <v>1</v>
      </c>
      <c r="AL1245" s="6">
        <f>IF(X1245="Duinvlak",3,IF(X1245="Plantvlak",2,1))</f>
        <v>1</v>
      </c>
      <c r="AM1245" s="6">
        <f>IF(AB1245="Duinvlak",3,IF(AB1245="Plantvlak",2,1))</f>
        <v>1</v>
      </c>
      <c r="AN1245" s="6">
        <f>IF(AF1245="Duinvlak",3,IF(AF1245="Plantvlak",2,1))</f>
        <v>3</v>
      </c>
      <c r="AO1245">
        <f>AI1245*100000+AJ1245*10000+AK1245*1000+AL1245*100+AM1245*10+AN1245</f>
        <v>111113</v>
      </c>
    </row>
    <row r="1246" spans="1:41" ht="15" x14ac:dyDescent="0.25">
      <c r="A1246" s="7">
        <v>730</v>
      </c>
      <c r="B1246" s="7">
        <v>7</v>
      </c>
      <c r="C1246" s="7">
        <v>401</v>
      </c>
      <c r="D1246" s="7">
        <v>761</v>
      </c>
      <c r="E1246" s="7">
        <v>-1</v>
      </c>
      <c r="F1246" s="7">
        <v>0</v>
      </c>
      <c r="G1246" s="7">
        <v>0</v>
      </c>
      <c r="H1246" s="7">
        <v>0</v>
      </c>
      <c r="I1246" s="7">
        <v>0</v>
      </c>
      <c r="J1246" s="11">
        <v>0</v>
      </c>
      <c r="K1246" s="11">
        <v>0</v>
      </c>
      <c r="M1246" s="7">
        <v>0</v>
      </c>
      <c r="N1246" s="9">
        <v>0</v>
      </c>
      <c r="O1246" s="9">
        <v>0</v>
      </c>
      <c r="Q1246" s="7">
        <v>0</v>
      </c>
      <c r="R1246" s="10">
        <v>0</v>
      </c>
      <c r="S1246" s="10">
        <v>0</v>
      </c>
      <c r="U1246" s="7">
        <v>0</v>
      </c>
      <c r="V1246" s="17">
        <v>0</v>
      </c>
      <c r="W1246" s="17">
        <v>0</v>
      </c>
      <c r="Y1246" s="7">
        <v>0</v>
      </c>
      <c r="Z1246" s="14">
        <v>0</v>
      </c>
      <c r="AA1246" s="14">
        <v>0</v>
      </c>
      <c r="AC1246" s="7">
        <v>206</v>
      </c>
      <c r="AD1246" s="18">
        <v>401</v>
      </c>
      <c r="AE1246" s="18">
        <v>255</v>
      </c>
      <c r="AF1246" s="18" t="s">
        <v>2</v>
      </c>
      <c r="AG1246" s="16">
        <v>6.0856086440199997</v>
      </c>
      <c r="AH1246" s="16">
        <v>2.5205964991299998</v>
      </c>
      <c r="AI1246" s="6">
        <f>IF(L1246="Duinvlak",3,IF(L1246="Plantvlak",2,1))</f>
        <v>1</v>
      </c>
      <c r="AJ1246" s="6">
        <f>IF(P1246="Duinvlak",3,IF(M1246="Plantvlak",2,1))</f>
        <v>1</v>
      </c>
      <c r="AK1246" s="6">
        <f>IF(T1246="Duinvlak",3,IF(T1246="Plantvlak",2,1))</f>
        <v>1</v>
      </c>
      <c r="AL1246" s="6">
        <f>IF(X1246="Duinvlak",3,IF(X1246="Plantvlak",2,1))</f>
        <v>1</v>
      </c>
      <c r="AM1246" s="6">
        <f>IF(AB1246="Duinvlak",3,IF(AB1246="Plantvlak",2,1))</f>
        <v>1</v>
      </c>
      <c r="AN1246" s="6">
        <f>IF(AF1246="Duinvlak",3,IF(AF1246="Plantvlak",2,1))</f>
        <v>3</v>
      </c>
      <c r="AO1246">
        <f>AI1246*100000+AJ1246*10000+AK1246*1000+AL1246*100+AM1246*10+AN1246</f>
        <v>111113</v>
      </c>
    </row>
    <row r="1247" spans="1:41" ht="15" x14ac:dyDescent="0.25">
      <c r="A1247" s="7">
        <v>732</v>
      </c>
      <c r="B1247" s="7">
        <v>7</v>
      </c>
      <c r="C1247" s="7">
        <v>401</v>
      </c>
      <c r="D1247" s="7">
        <v>763</v>
      </c>
      <c r="E1247" s="7">
        <v>-1</v>
      </c>
      <c r="F1247" s="7">
        <v>0</v>
      </c>
      <c r="G1247" s="7">
        <v>0</v>
      </c>
      <c r="H1247" s="7">
        <v>0</v>
      </c>
      <c r="I1247" s="7">
        <v>0</v>
      </c>
      <c r="J1247" s="11">
        <v>0</v>
      </c>
      <c r="K1247" s="11">
        <v>0</v>
      </c>
      <c r="M1247" s="7">
        <v>0</v>
      </c>
      <c r="N1247" s="9">
        <v>0</v>
      </c>
      <c r="O1247" s="9">
        <v>0</v>
      </c>
      <c r="Q1247" s="7">
        <v>0</v>
      </c>
      <c r="R1247" s="10">
        <v>0</v>
      </c>
      <c r="S1247" s="10">
        <v>0</v>
      </c>
      <c r="U1247" s="7">
        <v>0</v>
      </c>
      <c r="V1247" s="17">
        <v>0</v>
      </c>
      <c r="W1247" s="17">
        <v>0</v>
      </c>
      <c r="Y1247" s="7">
        <v>0</v>
      </c>
      <c r="Z1247" s="14">
        <v>0</v>
      </c>
      <c r="AA1247" s="14">
        <v>0</v>
      </c>
      <c r="AC1247" s="7">
        <v>208</v>
      </c>
      <c r="AD1247" s="18">
        <v>401</v>
      </c>
      <c r="AE1247" s="18">
        <v>257</v>
      </c>
      <c r="AF1247" s="18" t="s">
        <v>2</v>
      </c>
      <c r="AG1247" s="16">
        <v>3.4728582821999998</v>
      </c>
      <c r="AH1247" s="16">
        <v>0.44066949776600001</v>
      </c>
      <c r="AI1247" s="6">
        <f>IF(L1247="Duinvlak",3,IF(L1247="Plantvlak",2,1))</f>
        <v>1</v>
      </c>
      <c r="AJ1247" s="6">
        <f>IF(P1247="Duinvlak",3,IF(M1247="Plantvlak",2,1))</f>
        <v>1</v>
      </c>
      <c r="AK1247" s="6">
        <f>IF(T1247="Duinvlak",3,IF(T1247="Plantvlak",2,1))</f>
        <v>1</v>
      </c>
      <c r="AL1247" s="6">
        <f>IF(X1247="Duinvlak",3,IF(X1247="Plantvlak",2,1))</f>
        <v>1</v>
      </c>
      <c r="AM1247" s="6">
        <f>IF(AB1247="Duinvlak",3,IF(AB1247="Plantvlak",2,1))</f>
        <v>1</v>
      </c>
      <c r="AN1247" s="6">
        <f>IF(AF1247="Duinvlak",3,IF(AF1247="Plantvlak",2,1))</f>
        <v>3</v>
      </c>
      <c r="AO1247">
        <f>AI1247*100000+AJ1247*10000+AK1247*1000+AL1247*100+AM1247*10+AN1247</f>
        <v>111113</v>
      </c>
    </row>
    <row r="1248" spans="1:41" ht="15" x14ac:dyDescent="0.25">
      <c r="A1248" s="7">
        <v>733</v>
      </c>
      <c r="B1248" s="7">
        <v>7</v>
      </c>
      <c r="C1248" s="7">
        <v>401</v>
      </c>
      <c r="D1248" s="7">
        <v>764</v>
      </c>
      <c r="E1248" s="7">
        <v>-1</v>
      </c>
      <c r="F1248" s="7">
        <v>0</v>
      </c>
      <c r="G1248" s="7">
        <v>0</v>
      </c>
      <c r="H1248" s="7">
        <v>0</v>
      </c>
      <c r="I1248" s="7">
        <v>0</v>
      </c>
      <c r="J1248" s="11">
        <v>0</v>
      </c>
      <c r="K1248" s="11">
        <v>0</v>
      </c>
      <c r="M1248" s="7">
        <v>0</v>
      </c>
      <c r="N1248" s="9">
        <v>0</v>
      </c>
      <c r="O1248" s="9">
        <v>0</v>
      </c>
      <c r="Q1248" s="7">
        <v>0</v>
      </c>
      <c r="R1248" s="10">
        <v>0</v>
      </c>
      <c r="S1248" s="10">
        <v>0</v>
      </c>
      <c r="U1248" s="7">
        <v>0</v>
      </c>
      <c r="V1248" s="17">
        <v>0</v>
      </c>
      <c r="W1248" s="17">
        <v>0</v>
      </c>
      <c r="Y1248" s="7">
        <v>0</v>
      </c>
      <c r="Z1248" s="14">
        <v>0</v>
      </c>
      <c r="AA1248" s="14">
        <v>0</v>
      </c>
      <c r="AC1248" s="7">
        <v>209</v>
      </c>
      <c r="AD1248" s="18">
        <v>401</v>
      </c>
      <c r="AE1248" s="18">
        <v>258</v>
      </c>
      <c r="AF1248" s="18" t="s">
        <v>2</v>
      </c>
      <c r="AG1248" s="16">
        <v>1.6504542331500001</v>
      </c>
      <c r="AH1248" s="16">
        <v>0.13122400055799999</v>
      </c>
      <c r="AI1248" s="6">
        <f>IF(L1248="Duinvlak",3,IF(L1248="Plantvlak",2,1))</f>
        <v>1</v>
      </c>
      <c r="AJ1248" s="6">
        <f>IF(P1248="Duinvlak",3,IF(M1248="Plantvlak",2,1))</f>
        <v>1</v>
      </c>
      <c r="AK1248" s="6">
        <f>IF(T1248="Duinvlak",3,IF(T1248="Plantvlak",2,1))</f>
        <v>1</v>
      </c>
      <c r="AL1248" s="6">
        <f>IF(X1248="Duinvlak",3,IF(X1248="Plantvlak",2,1))</f>
        <v>1</v>
      </c>
      <c r="AM1248" s="6">
        <f>IF(AB1248="Duinvlak",3,IF(AB1248="Plantvlak",2,1))</f>
        <v>1</v>
      </c>
      <c r="AN1248" s="6">
        <f>IF(AF1248="Duinvlak",3,IF(AF1248="Plantvlak",2,1))</f>
        <v>3</v>
      </c>
      <c r="AO1248">
        <f>AI1248*100000+AJ1248*10000+AK1248*1000+AL1248*100+AM1248*10+AN1248</f>
        <v>111113</v>
      </c>
    </row>
    <row r="1249" spans="1:41" ht="15" x14ac:dyDescent="0.25">
      <c r="A1249" s="7">
        <v>734</v>
      </c>
      <c r="B1249" s="7">
        <v>7</v>
      </c>
      <c r="C1249" s="7">
        <v>401</v>
      </c>
      <c r="D1249" s="7">
        <v>765</v>
      </c>
      <c r="E1249" s="7">
        <v>-1</v>
      </c>
      <c r="F1249" s="7">
        <v>0</v>
      </c>
      <c r="G1249" s="7">
        <v>0</v>
      </c>
      <c r="H1249" s="7">
        <v>0</v>
      </c>
      <c r="I1249" s="7">
        <v>0</v>
      </c>
      <c r="J1249" s="11">
        <v>0</v>
      </c>
      <c r="K1249" s="11">
        <v>0</v>
      </c>
      <c r="M1249" s="7">
        <v>0</v>
      </c>
      <c r="N1249" s="9">
        <v>0</v>
      </c>
      <c r="O1249" s="9">
        <v>0</v>
      </c>
      <c r="Q1249" s="7">
        <v>0</v>
      </c>
      <c r="R1249" s="10">
        <v>0</v>
      </c>
      <c r="S1249" s="10">
        <v>0</v>
      </c>
      <c r="U1249" s="7">
        <v>0</v>
      </c>
      <c r="V1249" s="17">
        <v>0</v>
      </c>
      <c r="W1249" s="17">
        <v>0</v>
      </c>
      <c r="Y1249" s="7">
        <v>0</v>
      </c>
      <c r="Z1249" s="14">
        <v>0</v>
      </c>
      <c r="AA1249" s="14">
        <v>0</v>
      </c>
      <c r="AC1249" s="7">
        <v>210</v>
      </c>
      <c r="AD1249" s="18">
        <v>401</v>
      </c>
      <c r="AE1249" s="18">
        <v>259</v>
      </c>
      <c r="AF1249" s="18" t="s">
        <v>2</v>
      </c>
      <c r="AG1249" s="16">
        <v>3.50717620535</v>
      </c>
      <c r="AH1249" s="16">
        <v>0.86162050002799995</v>
      </c>
      <c r="AI1249" s="6">
        <f>IF(L1249="Duinvlak",3,IF(L1249="Plantvlak",2,1))</f>
        <v>1</v>
      </c>
      <c r="AJ1249" s="6">
        <f>IF(P1249="Duinvlak",3,IF(M1249="Plantvlak",2,1))</f>
        <v>1</v>
      </c>
      <c r="AK1249" s="6">
        <f>IF(T1249="Duinvlak",3,IF(T1249="Plantvlak",2,1))</f>
        <v>1</v>
      </c>
      <c r="AL1249" s="6">
        <f>IF(X1249="Duinvlak",3,IF(X1249="Plantvlak",2,1))</f>
        <v>1</v>
      </c>
      <c r="AM1249" s="6">
        <f>IF(AB1249="Duinvlak",3,IF(AB1249="Plantvlak",2,1))</f>
        <v>1</v>
      </c>
      <c r="AN1249" s="6">
        <f>IF(AF1249="Duinvlak",3,IF(AF1249="Plantvlak",2,1))</f>
        <v>3</v>
      </c>
      <c r="AO1249">
        <f>AI1249*100000+AJ1249*10000+AK1249*1000+AL1249*100+AM1249*10+AN1249</f>
        <v>111113</v>
      </c>
    </row>
    <row r="1250" spans="1:41" ht="15" x14ac:dyDescent="0.25">
      <c r="A1250" s="7">
        <v>736</v>
      </c>
      <c r="B1250" s="7">
        <v>7</v>
      </c>
      <c r="C1250" s="7">
        <v>401</v>
      </c>
      <c r="D1250" s="7">
        <v>767</v>
      </c>
      <c r="E1250" s="7">
        <v>-1</v>
      </c>
      <c r="F1250" s="7">
        <v>0</v>
      </c>
      <c r="G1250" s="7">
        <v>0</v>
      </c>
      <c r="H1250" s="7">
        <v>0</v>
      </c>
      <c r="I1250" s="7">
        <v>0</v>
      </c>
      <c r="J1250" s="11">
        <v>0</v>
      </c>
      <c r="K1250" s="11">
        <v>0</v>
      </c>
      <c r="M1250" s="7">
        <v>0</v>
      </c>
      <c r="N1250" s="9">
        <v>0</v>
      </c>
      <c r="O1250" s="9">
        <v>0</v>
      </c>
      <c r="Q1250" s="7">
        <v>0</v>
      </c>
      <c r="R1250" s="10">
        <v>0</v>
      </c>
      <c r="S1250" s="10">
        <v>0</v>
      </c>
      <c r="U1250" s="7">
        <v>0</v>
      </c>
      <c r="V1250" s="17">
        <v>0</v>
      </c>
      <c r="W1250" s="17">
        <v>0</v>
      </c>
      <c r="Y1250" s="7">
        <v>0</v>
      </c>
      <c r="Z1250" s="14">
        <v>0</v>
      </c>
      <c r="AA1250" s="14">
        <v>0</v>
      </c>
      <c r="AC1250" s="7">
        <v>212</v>
      </c>
      <c r="AD1250" s="18">
        <v>401</v>
      </c>
      <c r="AE1250" s="18">
        <v>261</v>
      </c>
      <c r="AF1250" s="18" t="s">
        <v>2</v>
      </c>
      <c r="AG1250" s="16">
        <v>2.06159959948</v>
      </c>
      <c r="AH1250" s="16">
        <v>0.25540600124099999</v>
      </c>
      <c r="AI1250" s="6">
        <f>IF(L1250="Duinvlak",3,IF(L1250="Plantvlak",2,1))</f>
        <v>1</v>
      </c>
      <c r="AJ1250" s="6">
        <f>IF(P1250="Duinvlak",3,IF(M1250="Plantvlak",2,1))</f>
        <v>1</v>
      </c>
      <c r="AK1250" s="6">
        <f>IF(T1250="Duinvlak",3,IF(T1250="Plantvlak",2,1))</f>
        <v>1</v>
      </c>
      <c r="AL1250" s="6">
        <f>IF(X1250="Duinvlak",3,IF(X1250="Plantvlak",2,1))</f>
        <v>1</v>
      </c>
      <c r="AM1250" s="6">
        <f>IF(AB1250="Duinvlak",3,IF(AB1250="Plantvlak",2,1))</f>
        <v>1</v>
      </c>
      <c r="AN1250" s="6">
        <f>IF(AF1250="Duinvlak",3,IF(AF1250="Plantvlak",2,1))</f>
        <v>3</v>
      </c>
      <c r="AO1250">
        <f>AI1250*100000+AJ1250*10000+AK1250*1000+AL1250*100+AM1250*10+AN1250</f>
        <v>111113</v>
      </c>
    </row>
    <row r="1251" spans="1:41" ht="15" x14ac:dyDescent="0.25">
      <c r="A1251" s="7">
        <v>737</v>
      </c>
      <c r="B1251" s="7">
        <v>7</v>
      </c>
      <c r="C1251" s="7">
        <v>401</v>
      </c>
      <c r="D1251" s="7">
        <v>768</v>
      </c>
      <c r="E1251" s="7">
        <v>-1</v>
      </c>
      <c r="F1251" s="7">
        <v>0</v>
      </c>
      <c r="G1251" s="7">
        <v>0</v>
      </c>
      <c r="H1251" s="7">
        <v>0</v>
      </c>
      <c r="I1251" s="7">
        <v>0</v>
      </c>
      <c r="J1251" s="11">
        <v>0</v>
      </c>
      <c r="K1251" s="11">
        <v>0</v>
      </c>
      <c r="M1251" s="7">
        <v>0</v>
      </c>
      <c r="N1251" s="9">
        <v>0</v>
      </c>
      <c r="O1251" s="9">
        <v>0</v>
      </c>
      <c r="Q1251" s="7">
        <v>0</v>
      </c>
      <c r="R1251" s="10">
        <v>0</v>
      </c>
      <c r="S1251" s="10">
        <v>0</v>
      </c>
      <c r="U1251" s="7">
        <v>0</v>
      </c>
      <c r="V1251" s="17">
        <v>0</v>
      </c>
      <c r="W1251" s="17">
        <v>0</v>
      </c>
      <c r="Y1251" s="7">
        <v>0</v>
      </c>
      <c r="Z1251" s="14">
        <v>0</v>
      </c>
      <c r="AA1251" s="14">
        <v>0</v>
      </c>
      <c r="AC1251" s="7">
        <v>213</v>
      </c>
      <c r="AD1251" s="18">
        <v>401</v>
      </c>
      <c r="AE1251" s="18">
        <v>262</v>
      </c>
      <c r="AF1251" s="18" t="s">
        <v>2</v>
      </c>
      <c r="AG1251" s="16">
        <v>3.7774882133999999</v>
      </c>
      <c r="AH1251" s="16">
        <v>0.94529250079399996</v>
      </c>
      <c r="AI1251" s="6">
        <f>IF(L1251="Duinvlak",3,IF(L1251="Plantvlak",2,1))</f>
        <v>1</v>
      </c>
      <c r="AJ1251" s="6">
        <f>IF(P1251="Duinvlak",3,IF(M1251="Plantvlak",2,1))</f>
        <v>1</v>
      </c>
      <c r="AK1251" s="6">
        <f>IF(T1251="Duinvlak",3,IF(T1251="Plantvlak",2,1))</f>
        <v>1</v>
      </c>
      <c r="AL1251" s="6">
        <f>IF(X1251="Duinvlak",3,IF(X1251="Plantvlak",2,1))</f>
        <v>1</v>
      </c>
      <c r="AM1251" s="6">
        <f>IF(AB1251="Duinvlak",3,IF(AB1251="Plantvlak",2,1))</f>
        <v>1</v>
      </c>
      <c r="AN1251" s="6">
        <f>IF(AF1251="Duinvlak",3,IF(AF1251="Plantvlak",2,1))</f>
        <v>3</v>
      </c>
      <c r="AO1251">
        <f>AI1251*100000+AJ1251*10000+AK1251*1000+AL1251*100+AM1251*10+AN1251</f>
        <v>111113</v>
      </c>
    </row>
    <row r="1252" spans="1:41" ht="15" x14ac:dyDescent="0.25">
      <c r="A1252" s="7">
        <v>740</v>
      </c>
      <c r="B1252" s="7">
        <v>7</v>
      </c>
      <c r="C1252" s="7">
        <v>401</v>
      </c>
      <c r="D1252" s="7">
        <v>771</v>
      </c>
      <c r="E1252" s="7">
        <v>-1</v>
      </c>
      <c r="F1252" s="7">
        <v>0</v>
      </c>
      <c r="G1252" s="7">
        <v>0</v>
      </c>
      <c r="H1252" s="7">
        <v>0</v>
      </c>
      <c r="I1252" s="7">
        <v>0</v>
      </c>
      <c r="J1252" s="11">
        <v>0</v>
      </c>
      <c r="K1252" s="11">
        <v>0</v>
      </c>
      <c r="M1252" s="7">
        <v>0</v>
      </c>
      <c r="N1252" s="9">
        <v>0</v>
      </c>
      <c r="O1252" s="9">
        <v>0</v>
      </c>
      <c r="Q1252" s="7">
        <v>0</v>
      </c>
      <c r="R1252" s="10">
        <v>0</v>
      </c>
      <c r="S1252" s="10">
        <v>0</v>
      </c>
      <c r="U1252" s="7">
        <v>0</v>
      </c>
      <c r="V1252" s="17">
        <v>0</v>
      </c>
      <c r="W1252" s="17">
        <v>0</v>
      </c>
      <c r="Y1252" s="7">
        <v>0</v>
      </c>
      <c r="Z1252" s="14">
        <v>0</v>
      </c>
      <c r="AA1252" s="14">
        <v>0</v>
      </c>
      <c r="AC1252" s="7">
        <v>216</v>
      </c>
      <c r="AD1252" s="18">
        <v>401</v>
      </c>
      <c r="AE1252" s="18">
        <v>266</v>
      </c>
      <c r="AF1252" s="18" t="s">
        <v>2</v>
      </c>
      <c r="AG1252" s="16">
        <v>2.74570015229</v>
      </c>
      <c r="AH1252" s="16">
        <v>0.48762899963400003</v>
      </c>
      <c r="AI1252" s="6">
        <f>IF(L1252="Duinvlak",3,IF(L1252="Plantvlak",2,1))</f>
        <v>1</v>
      </c>
      <c r="AJ1252" s="6">
        <f>IF(P1252="Duinvlak",3,IF(M1252="Plantvlak",2,1))</f>
        <v>1</v>
      </c>
      <c r="AK1252" s="6">
        <f>IF(T1252="Duinvlak",3,IF(T1252="Plantvlak",2,1))</f>
        <v>1</v>
      </c>
      <c r="AL1252" s="6">
        <f>IF(X1252="Duinvlak",3,IF(X1252="Plantvlak",2,1))</f>
        <v>1</v>
      </c>
      <c r="AM1252" s="6">
        <f>IF(AB1252="Duinvlak",3,IF(AB1252="Plantvlak",2,1))</f>
        <v>1</v>
      </c>
      <c r="AN1252" s="6">
        <f>IF(AF1252="Duinvlak",3,IF(AF1252="Plantvlak",2,1))</f>
        <v>3</v>
      </c>
      <c r="AO1252">
        <f>AI1252*100000+AJ1252*10000+AK1252*1000+AL1252*100+AM1252*10+AN1252</f>
        <v>111113</v>
      </c>
    </row>
    <row r="1253" spans="1:41" ht="15" x14ac:dyDescent="0.25">
      <c r="A1253" s="7">
        <v>742</v>
      </c>
      <c r="B1253" s="7">
        <v>7</v>
      </c>
      <c r="C1253" s="7">
        <v>401</v>
      </c>
      <c r="D1253" s="7">
        <v>773</v>
      </c>
      <c r="E1253" s="7">
        <v>-1</v>
      </c>
      <c r="F1253" s="7">
        <v>0</v>
      </c>
      <c r="G1253" s="7">
        <v>0</v>
      </c>
      <c r="H1253" s="7">
        <v>0</v>
      </c>
      <c r="I1253" s="7">
        <v>0</v>
      </c>
      <c r="J1253" s="11">
        <v>0</v>
      </c>
      <c r="K1253" s="11">
        <v>0</v>
      </c>
      <c r="M1253" s="7">
        <v>0</v>
      </c>
      <c r="N1253" s="9">
        <v>0</v>
      </c>
      <c r="O1253" s="9">
        <v>0</v>
      </c>
      <c r="Q1253" s="7">
        <v>0</v>
      </c>
      <c r="R1253" s="10">
        <v>0</v>
      </c>
      <c r="S1253" s="10">
        <v>0</v>
      </c>
      <c r="U1253" s="7">
        <v>0</v>
      </c>
      <c r="V1253" s="17">
        <v>0</v>
      </c>
      <c r="W1253" s="17">
        <v>0</v>
      </c>
      <c r="Y1253" s="7">
        <v>0</v>
      </c>
      <c r="Z1253" s="14">
        <v>0</v>
      </c>
      <c r="AA1253" s="14">
        <v>0</v>
      </c>
      <c r="AC1253" s="7">
        <v>218</v>
      </c>
      <c r="AD1253" s="18">
        <v>401</v>
      </c>
      <c r="AE1253" s="18">
        <v>268</v>
      </c>
      <c r="AF1253" s="18" t="s">
        <v>2</v>
      </c>
      <c r="AG1253" s="16">
        <v>2.9562064138599999</v>
      </c>
      <c r="AH1253" s="16">
        <v>0.55951700136899996</v>
      </c>
      <c r="AI1253" s="6">
        <f>IF(L1253="Duinvlak",3,IF(L1253="Plantvlak",2,1))</f>
        <v>1</v>
      </c>
      <c r="AJ1253" s="6">
        <f>IF(P1253="Duinvlak",3,IF(M1253="Plantvlak",2,1))</f>
        <v>1</v>
      </c>
      <c r="AK1253" s="6">
        <f>IF(T1253="Duinvlak",3,IF(T1253="Plantvlak",2,1))</f>
        <v>1</v>
      </c>
      <c r="AL1253" s="6">
        <f>IF(X1253="Duinvlak",3,IF(X1253="Plantvlak",2,1))</f>
        <v>1</v>
      </c>
      <c r="AM1253" s="6">
        <f>IF(AB1253="Duinvlak",3,IF(AB1253="Plantvlak",2,1))</f>
        <v>1</v>
      </c>
      <c r="AN1253" s="6">
        <f>IF(AF1253="Duinvlak",3,IF(AF1253="Plantvlak",2,1))</f>
        <v>3</v>
      </c>
      <c r="AO1253">
        <f>AI1253*100000+AJ1253*10000+AK1253*1000+AL1253*100+AM1253*10+AN1253</f>
        <v>111113</v>
      </c>
    </row>
    <row r="1254" spans="1:41" ht="15" x14ac:dyDescent="0.25">
      <c r="A1254" s="7">
        <v>745</v>
      </c>
      <c r="B1254" s="7">
        <v>7</v>
      </c>
      <c r="C1254" s="7">
        <v>401</v>
      </c>
      <c r="D1254" s="7">
        <v>777</v>
      </c>
      <c r="E1254" s="7">
        <v>-1</v>
      </c>
      <c r="F1254" s="7">
        <v>0</v>
      </c>
      <c r="G1254" s="7">
        <v>0</v>
      </c>
      <c r="H1254" s="7">
        <v>0</v>
      </c>
      <c r="I1254" s="7">
        <v>0</v>
      </c>
      <c r="J1254" s="11">
        <v>0</v>
      </c>
      <c r="K1254" s="11">
        <v>0</v>
      </c>
      <c r="M1254" s="7">
        <v>0</v>
      </c>
      <c r="N1254" s="9">
        <v>0</v>
      </c>
      <c r="O1254" s="9">
        <v>0</v>
      </c>
      <c r="Q1254" s="7">
        <v>0</v>
      </c>
      <c r="R1254" s="10">
        <v>0</v>
      </c>
      <c r="S1254" s="10">
        <v>0</v>
      </c>
      <c r="U1254" s="7">
        <v>0</v>
      </c>
      <c r="V1254" s="17">
        <v>0</v>
      </c>
      <c r="W1254" s="17">
        <v>0</v>
      </c>
      <c r="Y1254" s="7">
        <v>0</v>
      </c>
      <c r="Z1254" s="14">
        <v>0</v>
      </c>
      <c r="AA1254" s="14">
        <v>0</v>
      </c>
      <c r="AC1254" s="7">
        <v>222</v>
      </c>
      <c r="AD1254" s="18">
        <v>401</v>
      </c>
      <c r="AE1254" s="18">
        <v>271</v>
      </c>
      <c r="AF1254" s="18" t="s">
        <v>2</v>
      </c>
      <c r="AG1254" s="16">
        <v>13.9968999562</v>
      </c>
      <c r="AH1254" s="16">
        <v>5.0812328646299996</v>
      </c>
      <c r="AI1254" s="6">
        <f>IF(L1254="Duinvlak",3,IF(L1254="Plantvlak",2,1))</f>
        <v>1</v>
      </c>
      <c r="AJ1254" s="6">
        <f>IF(P1254="Duinvlak",3,IF(M1254="Plantvlak",2,1))</f>
        <v>1</v>
      </c>
      <c r="AK1254" s="6">
        <f>IF(T1254="Duinvlak",3,IF(T1254="Plantvlak",2,1))</f>
        <v>1</v>
      </c>
      <c r="AL1254" s="6">
        <f>IF(X1254="Duinvlak",3,IF(X1254="Plantvlak",2,1))</f>
        <v>1</v>
      </c>
      <c r="AM1254" s="6">
        <f>IF(AB1254="Duinvlak",3,IF(AB1254="Plantvlak",2,1))</f>
        <v>1</v>
      </c>
      <c r="AN1254" s="6">
        <f>IF(AF1254="Duinvlak",3,IF(AF1254="Plantvlak",2,1))</f>
        <v>3</v>
      </c>
      <c r="AO1254">
        <f>AI1254*100000+AJ1254*10000+AK1254*1000+AL1254*100+AM1254*10+AN1254</f>
        <v>111113</v>
      </c>
    </row>
    <row r="1255" spans="1:41" ht="15" x14ac:dyDescent="0.25">
      <c r="A1255" s="7">
        <v>747</v>
      </c>
      <c r="B1255" s="7">
        <v>7</v>
      </c>
      <c r="C1255" s="7">
        <v>401</v>
      </c>
      <c r="D1255" s="7">
        <v>780</v>
      </c>
      <c r="E1255" s="7">
        <v>-1</v>
      </c>
      <c r="F1255" s="7">
        <v>0</v>
      </c>
      <c r="G1255" s="7">
        <v>0</v>
      </c>
      <c r="H1255" s="7">
        <v>0</v>
      </c>
      <c r="I1255" s="7">
        <v>0</v>
      </c>
      <c r="J1255" s="11">
        <v>0</v>
      </c>
      <c r="K1255" s="11">
        <v>0</v>
      </c>
      <c r="M1255" s="7">
        <v>0</v>
      </c>
      <c r="N1255" s="9">
        <v>0</v>
      </c>
      <c r="O1255" s="9">
        <v>0</v>
      </c>
      <c r="Q1255" s="7">
        <v>0</v>
      </c>
      <c r="R1255" s="10">
        <v>0</v>
      </c>
      <c r="S1255" s="10">
        <v>0</v>
      </c>
      <c r="U1255" s="7">
        <v>0</v>
      </c>
      <c r="V1255" s="17">
        <v>0</v>
      </c>
      <c r="W1255" s="17">
        <v>0</v>
      </c>
      <c r="Y1255" s="7">
        <v>0</v>
      </c>
      <c r="Z1255" s="14">
        <v>0</v>
      </c>
      <c r="AA1255" s="14">
        <v>0</v>
      </c>
      <c r="AC1255" s="7">
        <v>225</v>
      </c>
      <c r="AD1255" s="18">
        <v>401</v>
      </c>
      <c r="AE1255" s="18">
        <v>275</v>
      </c>
      <c r="AF1255" s="18" t="s">
        <v>2</v>
      </c>
      <c r="AG1255" s="16">
        <v>2.8678233639699999</v>
      </c>
      <c r="AH1255" s="16">
        <v>0.52919050086700004</v>
      </c>
      <c r="AI1255" s="6">
        <f>IF(L1255="Duinvlak",3,IF(L1255="Plantvlak",2,1))</f>
        <v>1</v>
      </c>
      <c r="AJ1255" s="6">
        <f>IF(P1255="Duinvlak",3,IF(M1255="Plantvlak",2,1))</f>
        <v>1</v>
      </c>
      <c r="AK1255" s="6">
        <f>IF(T1255="Duinvlak",3,IF(T1255="Plantvlak",2,1))</f>
        <v>1</v>
      </c>
      <c r="AL1255" s="6">
        <f>IF(X1255="Duinvlak",3,IF(X1255="Plantvlak",2,1))</f>
        <v>1</v>
      </c>
      <c r="AM1255" s="6">
        <f>IF(AB1255="Duinvlak",3,IF(AB1255="Plantvlak",2,1))</f>
        <v>1</v>
      </c>
      <c r="AN1255" s="6">
        <f>IF(AF1255="Duinvlak",3,IF(AF1255="Plantvlak",2,1))</f>
        <v>3</v>
      </c>
      <c r="AO1255">
        <f>AI1255*100000+AJ1255*10000+AK1255*1000+AL1255*100+AM1255*10+AN1255</f>
        <v>111113</v>
      </c>
    </row>
    <row r="1256" spans="1:41" ht="15" x14ac:dyDescent="0.25">
      <c r="A1256" s="7">
        <v>748</v>
      </c>
      <c r="B1256" s="7">
        <v>7</v>
      </c>
      <c r="C1256" s="7">
        <v>401</v>
      </c>
      <c r="D1256" s="7">
        <v>781</v>
      </c>
      <c r="E1256" s="7">
        <v>-1</v>
      </c>
      <c r="F1256" s="7">
        <v>0</v>
      </c>
      <c r="G1256" s="7">
        <v>0</v>
      </c>
      <c r="H1256" s="7">
        <v>0</v>
      </c>
      <c r="I1256" s="7">
        <v>0</v>
      </c>
      <c r="J1256" s="11">
        <v>0</v>
      </c>
      <c r="K1256" s="11">
        <v>0</v>
      </c>
      <c r="M1256" s="7">
        <v>0</v>
      </c>
      <c r="N1256" s="9">
        <v>0</v>
      </c>
      <c r="O1256" s="9">
        <v>0</v>
      </c>
      <c r="Q1256" s="7">
        <v>0</v>
      </c>
      <c r="R1256" s="10">
        <v>0</v>
      </c>
      <c r="S1256" s="10">
        <v>0</v>
      </c>
      <c r="U1256" s="7">
        <v>0</v>
      </c>
      <c r="V1256" s="17">
        <v>0</v>
      </c>
      <c r="W1256" s="17">
        <v>0</v>
      </c>
      <c r="Y1256" s="7">
        <v>0</v>
      </c>
      <c r="Z1256" s="14">
        <v>0</v>
      </c>
      <c r="AA1256" s="14">
        <v>0</v>
      </c>
      <c r="AC1256" s="7">
        <v>226</v>
      </c>
      <c r="AD1256" s="18">
        <v>401</v>
      </c>
      <c r="AE1256" s="18">
        <v>276</v>
      </c>
      <c r="AF1256" s="18" t="s">
        <v>2</v>
      </c>
      <c r="AG1256" s="16">
        <v>8.5644500848699998</v>
      </c>
      <c r="AH1256" s="16">
        <v>3.7896415013500002</v>
      </c>
      <c r="AI1256" s="6">
        <f>IF(L1256="Duinvlak",3,IF(L1256="Plantvlak",2,1))</f>
        <v>1</v>
      </c>
      <c r="AJ1256" s="6">
        <f>IF(P1256="Duinvlak",3,IF(M1256="Plantvlak",2,1))</f>
        <v>1</v>
      </c>
      <c r="AK1256" s="6">
        <f>IF(T1256="Duinvlak",3,IF(T1256="Plantvlak",2,1))</f>
        <v>1</v>
      </c>
      <c r="AL1256" s="6">
        <f>IF(X1256="Duinvlak",3,IF(X1256="Plantvlak",2,1))</f>
        <v>1</v>
      </c>
      <c r="AM1256" s="6">
        <f>IF(AB1256="Duinvlak",3,IF(AB1256="Plantvlak",2,1))</f>
        <v>1</v>
      </c>
      <c r="AN1256" s="6">
        <f>IF(AF1256="Duinvlak",3,IF(AF1256="Plantvlak",2,1))</f>
        <v>3</v>
      </c>
      <c r="AO1256">
        <f>AI1256*100000+AJ1256*10000+AK1256*1000+AL1256*100+AM1256*10+AN1256</f>
        <v>111113</v>
      </c>
    </row>
    <row r="1257" spans="1:41" ht="15" x14ac:dyDescent="0.25">
      <c r="A1257" s="7">
        <v>749</v>
      </c>
      <c r="B1257" s="7">
        <v>7</v>
      </c>
      <c r="C1257" s="7">
        <v>401</v>
      </c>
      <c r="D1257" s="7">
        <v>782</v>
      </c>
      <c r="E1257" s="7">
        <v>-1</v>
      </c>
      <c r="F1257" s="7">
        <v>0</v>
      </c>
      <c r="G1257" s="7">
        <v>0</v>
      </c>
      <c r="H1257" s="7">
        <v>0</v>
      </c>
      <c r="I1257" s="7">
        <v>0</v>
      </c>
      <c r="J1257" s="11">
        <v>0</v>
      </c>
      <c r="K1257" s="11">
        <v>0</v>
      </c>
      <c r="M1257" s="7">
        <v>0</v>
      </c>
      <c r="N1257" s="9">
        <v>0</v>
      </c>
      <c r="O1257" s="9">
        <v>0</v>
      </c>
      <c r="Q1257" s="7">
        <v>0</v>
      </c>
      <c r="R1257" s="10">
        <v>0</v>
      </c>
      <c r="S1257" s="10">
        <v>0</v>
      </c>
      <c r="U1257" s="7">
        <v>0</v>
      </c>
      <c r="V1257" s="17">
        <v>0</v>
      </c>
      <c r="W1257" s="17">
        <v>0</v>
      </c>
      <c r="Y1257" s="7">
        <v>0</v>
      </c>
      <c r="Z1257" s="14">
        <v>0</v>
      </c>
      <c r="AA1257" s="14">
        <v>0</v>
      </c>
      <c r="AC1257" s="7">
        <v>227</v>
      </c>
      <c r="AD1257" s="18">
        <v>401</v>
      </c>
      <c r="AE1257" s="18">
        <v>277</v>
      </c>
      <c r="AF1257" s="18" t="s">
        <v>2</v>
      </c>
      <c r="AG1257" s="16">
        <v>25.536008951300001</v>
      </c>
      <c r="AH1257" s="16">
        <v>15.8169724938</v>
      </c>
      <c r="AI1257" s="6">
        <f>IF(L1257="Duinvlak",3,IF(L1257="Plantvlak",2,1))</f>
        <v>1</v>
      </c>
      <c r="AJ1257" s="6">
        <f>IF(P1257="Duinvlak",3,IF(M1257="Plantvlak",2,1))</f>
        <v>1</v>
      </c>
      <c r="AK1257" s="6">
        <f>IF(T1257="Duinvlak",3,IF(T1257="Plantvlak",2,1))</f>
        <v>1</v>
      </c>
      <c r="AL1257" s="6">
        <f>IF(X1257="Duinvlak",3,IF(X1257="Plantvlak",2,1))</f>
        <v>1</v>
      </c>
      <c r="AM1257" s="6">
        <f>IF(AB1257="Duinvlak",3,IF(AB1257="Plantvlak",2,1))</f>
        <v>1</v>
      </c>
      <c r="AN1257" s="6">
        <f>IF(AF1257="Duinvlak",3,IF(AF1257="Plantvlak",2,1))</f>
        <v>3</v>
      </c>
      <c r="AO1257">
        <f>AI1257*100000+AJ1257*10000+AK1257*1000+AL1257*100+AM1257*10+AN1257</f>
        <v>111113</v>
      </c>
    </row>
    <row r="1258" spans="1:41" ht="15" x14ac:dyDescent="0.25">
      <c r="A1258" s="7">
        <v>750</v>
      </c>
      <c r="B1258" s="7">
        <v>7</v>
      </c>
      <c r="C1258" s="7">
        <v>401</v>
      </c>
      <c r="D1258" s="7">
        <v>783</v>
      </c>
      <c r="E1258" s="7">
        <v>-1</v>
      </c>
      <c r="F1258" s="7">
        <v>0</v>
      </c>
      <c r="G1258" s="7">
        <v>0</v>
      </c>
      <c r="H1258" s="7">
        <v>0</v>
      </c>
      <c r="I1258" s="7">
        <v>0</v>
      </c>
      <c r="J1258" s="11">
        <v>0</v>
      </c>
      <c r="K1258" s="11">
        <v>0</v>
      </c>
      <c r="M1258" s="7">
        <v>0</v>
      </c>
      <c r="N1258" s="9">
        <v>0</v>
      </c>
      <c r="O1258" s="9">
        <v>0</v>
      </c>
      <c r="Q1258" s="7">
        <v>0</v>
      </c>
      <c r="R1258" s="10">
        <v>0</v>
      </c>
      <c r="S1258" s="10">
        <v>0</v>
      </c>
      <c r="U1258" s="7">
        <v>0</v>
      </c>
      <c r="V1258" s="17">
        <v>0</v>
      </c>
      <c r="W1258" s="17">
        <v>0</v>
      </c>
      <c r="Y1258" s="7">
        <v>0</v>
      </c>
      <c r="Z1258" s="14">
        <v>0</v>
      </c>
      <c r="AA1258" s="14">
        <v>0</v>
      </c>
      <c r="AC1258" s="7">
        <v>228</v>
      </c>
      <c r="AD1258" s="18">
        <v>401</v>
      </c>
      <c r="AE1258" s="18">
        <v>278</v>
      </c>
      <c r="AF1258" s="18" t="s">
        <v>2</v>
      </c>
      <c r="AG1258" s="16">
        <v>19.519798770600001</v>
      </c>
      <c r="AH1258" s="16">
        <v>16.079030503399999</v>
      </c>
      <c r="AI1258" s="6">
        <f>IF(L1258="Duinvlak",3,IF(L1258="Plantvlak",2,1))</f>
        <v>1</v>
      </c>
      <c r="AJ1258" s="6">
        <f>IF(P1258="Duinvlak",3,IF(M1258="Plantvlak",2,1))</f>
        <v>1</v>
      </c>
      <c r="AK1258" s="6">
        <f>IF(T1258="Duinvlak",3,IF(T1258="Plantvlak",2,1))</f>
        <v>1</v>
      </c>
      <c r="AL1258" s="6">
        <f>IF(X1258="Duinvlak",3,IF(X1258="Plantvlak",2,1))</f>
        <v>1</v>
      </c>
      <c r="AM1258" s="6">
        <f>IF(AB1258="Duinvlak",3,IF(AB1258="Plantvlak",2,1))</f>
        <v>1</v>
      </c>
      <c r="AN1258" s="6">
        <f>IF(AF1258="Duinvlak",3,IF(AF1258="Plantvlak",2,1))</f>
        <v>3</v>
      </c>
      <c r="AO1258">
        <f>AI1258*100000+AJ1258*10000+AK1258*1000+AL1258*100+AM1258*10+AN1258</f>
        <v>111113</v>
      </c>
    </row>
    <row r="1259" spans="1:41" ht="15" x14ac:dyDescent="0.25">
      <c r="A1259" s="7">
        <v>754</v>
      </c>
      <c r="B1259" s="7">
        <v>7</v>
      </c>
      <c r="C1259" s="7">
        <v>401</v>
      </c>
      <c r="D1259" s="7">
        <v>787</v>
      </c>
      <c r="E1259" s="7">
        <v>-1</v>
      </c>
      <c r="F1259" s="7">
        <v>0</v>
      </c>
      <c r="G1259" s="7">
        <v>0</v>
      </c>
      <c r="H1259" s="7">
        <v>0</v>
      </c>
      <c r="I1259" s="7">
        <v>0</v>
      </c>
      <c r="J1259" s="11">
        <v>0</v>
      </c>
      <c r="K1259" s="11">
        <v>0</v>
      </c>
      <c r="M1259" s="7">
        <v>0</v>
      </c>
      <c r="N1259" s="9">
        <v>0</v>
      </c>
      <c r="O1259" s="9">
        <v>0</v>
      </c>
      <c r="Q1259" s="7">
        <v>0</v>
      </c>
      <c r="R1259" s="10">
        <v>0</v>
      </c>
      <c r="S1259" s="10">
        <v>0</v>
      </c>
      <c r="U1259" s="7">
        <v>0</v>
      </c>
      <c r="V1259" s="17">
        <v>0</v>
      </c>
      <c r="W1259" s="17">
        <v>0</v>
      </c>
      <c r="Y1259" s="7">
        <v>0</v>
      </c>
      <c r="Z1259" s="14">
        <v>0</v>
      </c>
      <c r="AA1259" s="14">
        <v>0</v>
      </c>
      <c r="AC1259" s="7">
        <v>232</v>
      </c>
      <c r="AD1259" s="18">
        <v>401</v>
      </c>
      <c r="AE1259" s="18">
        <v>282</v>
      </c>
      <c r="AF1259" s="18" t="s">
        <v>2</v>
      </c>
      <c r="AG1259" s="16">
        <v>35.226323593700002</v>
      </c>
      <c r="AH1259" s="16">
        <v>43.040369949000002</v>
      </c>
      <c r="AI1259" s="6">
        <f>IF(L1259="Duinvlak",3,IF(L1259="Plantvlak",2,1))</f>
        <v>1</v>
      </c>
      <c r="AJ1259" s="6">
        <f>IF(P1259="Duinvlak",3,IF(M1259="Plantvlak",2,1))</f>
        <v>1</v>
      </c>
      <c r="AK1259" s="6">
        <f>IF(T1259="Duinvlak",3,IF(T1259="Plantvlak",2,1))</f>
        <v>1</v>
      </c>
      <c r="AL1259" s="6">
        <f>IF(X1259="Duinvlak",3,IF(X1259="Plantvlak",2,1))</f>
        <v>1</v>
      </c>
      <c r="AM1259" s="6">
        <f>IF(AB1259="Duinvlak",3,IF(AB1259="Plantvlak",2,1))</f>
        <v>1</v>
      </c>
      <c r="AN1259" s="6">
        <f>IF(AF1259="Duinvlak",3,IF(AF1259="Plantvlak",2,1))</f>
        <v>3</v>
      </c>
      <c r="AO1259">
        <f>AI1259*100000+AJ1259*10000+AK1259*1000+AL1259*100+AM1259*10+AN1259</f>
        <v>111113</v>
      </c>
    </row>
    <row r="1260" spans="1:41" ht="15" x14ac:dyDescent="0.25">
      <c r="A1260" s="7">
        <v>755</v>
      </c>
      <c r="B1260" s="7">
        <v>7</v>
      </c>
      <c r="C1260" s="7">
        <v>401</v>
      </c>
      <c r="D1260" s="7">
        <v>788</v>
      </c>
      <c r="E1260" s="7">
        <v>-1</v>
      </c>
      <c r="F1260" s="7">
        <v>0</v>
      </c>
      <c r="G1260" s="7">
        <v>0</v>
      </c>
      <c r="H1260" s="7">
        <v>0</v>
      </c>
      <c r="I1260" s="7">
        <v>0</v>
      </c>
      <c r="J1260" s="11">
        <v>0</v>
      </c>
      <c r="K1260" s="11">
        <v>0</v>
      </c>
      <c r="M1260" s="7">
        <v>0</v>
      </c>
      <c r="N1260" s="9">
        <v>0</v>
      </c>
      <c r="O1260" s="9">
        <v>0</v>
      </c>
      <c r="Q1260" s="7">
        <v>0</v>
      </c>
      <c r="R1260" s="10">
        <v>0</v>
      </c>
      <c r="S1260" s="10">
        <v>0</v>
      </c>
      <c r="U1260" s="7">
        <v>0</v>
      </c>
      <c r="V1260" s="17">
        <v>0</v>
      </c>
      <c r="W1260" s="17">
        <v>0</v>
      </c>
      <c r="Y1260" s="7">
        <v>0</v>
      </c>
      <c r="Z1260" s="14">
        <v>0</v>
      </c>
      <c r="AA1260" s="14">
        <v>0</v>
      </c>
      <c r="AC1260" s="7">
        <v>233</v>
      </c>
      <c r="AD1260" s="18">
        <v>401</v>
      </c>
      <c r="AE1260" s="18">
        <v>283</v>
      </c>
      <c r="AF1260" s="18" t="s">
        <v>2</v>
      </c>
      <c r="AG1260" s="16">
        <v>215.529692385</v>
      </c>
      <c r="AH1260" s="16">
        <v>342.39290602400001</v>
      </c>
      <c r="AI1260" s="6">
        <f>IF(L1260="Duinvlak",3,IF(L1260="Plantvlak",2,1))</f>
        <v>1</v>
      </c>
      <c r="AJ1260" s="6">
        <f>IF(P1260="Duinvlak",3,IF(M1260="Plantvlak",2,1))</f>
        <v>1</v>
      </c>
      <c r="AK1260" s="6">
        <f>IF(T1260="Duinvlak",3,IF(T1260="Plantvlak",2,1))</f>
        <v>1</v>
      </c>
      <c r="AL1260" s="6">
        <f>IF(X1260="Duinvlak",3,IF(X1260="Plantvlak",2,1))</f>
        <v>1</v>
      </c>
      <c r="AM1260" s="6">
        <f>IF(AB1260="Duinvlak",3,IF(AB1260="Plantvlak",2,1))</f>
        <v>1</v>
      </c>
      <c r="AN1260" s="6">
        <f>IF(AF1260="Duinvlak",3,IF(AF1260="Plantvlak",2,1))</f>
        <v>3</v>
      </c>
      <c r="AO1260">
        <f>AI1260*100000+AJ1260*10000+AK1260*1000+AL1260*100+AM1260*10+AN1260</f>
        <v>111113</v>
      </c>
    </row>
    <row r="1261" spans="1:41" ht="15" x14ac:dyDescent="0.25">
      <c r="A1261" s="7">
        <v>758</v>
      </c>
      <c r="B1261" s="7">
        <v>7</v>
      </c>
      <c r="C1261" s="7">
        <v>401</v>
      </c>
      <c r="D1261" s="7">
        <v>791</v>
      </c>
      <c r="E1261" s="7">
        <v>-1</v>
      </c>
      <c r="F1261" s="7">
        <v>0</v>
      </c>
      <c r="G1261" s="7">
        <v>0</v>
      </c>
      <c r="H1261" s="7">
        <v>0</v>
      </c>
      <c r="I1261" s="7">
        <v>0</v>
      </c>
      <c r="J1261" s="11">
        <v>0</v>
      </c>
      <c r="K1261" s="11">
        <v>0</v>
      </c>
      <c r="M1261" s="7">
        <v>0</v>
      </c>
      <c r="N1261" s="9">
        <v>0</v>
      </c>
      <c r="O1261" s="9">
        <v>0</v>
      </c>
      <c r="Q1261" s="7">
        <v>0</v>
      </c>
      <c r="R1261" s="10">
        <v>0</v>
      </c>
      <c r="S1261" s="10">
        <v>0</v>
      </c>
      <c r="U1261" s="7">
        <v>0</v>
      </c>
      <c r="V1261" s="17">
        <v>0</v>
      </c>
      <c r="W1261" s="17">
        <v>0</v>
      </c>
      <c r="Y1261" s="7">
        <v>0</v>
      </c>
      <c r="Z1261" s="14">
        <v>0</v>
      </c>
      <c r="AA1261" s="14">
        <v>0</v>
      </c>
      <c r="AC1261" s="7">
        <v>236</v>
      </c>
      <c r="AD1261" s="18">
        <v>401</v>
      </c>
      <c r="AE1261" s="18">
        <v>286</v>
      </c>
      <c r="AF1261" s="18" t="s">
        <v>2</v>
      </c>
      <c r="AG1261" s="16">
        <v>43.278404530499998</v>
      </c>
      <c r="AH1261" s="16">
        <v>26.859723948199999</v>
      </c>
      <c r="AI1261" s="6">
        <f>IF(L1261="Duinvlak",3,IF(L1261="Plantvlak",2,1))</f>
        <v>1</v>
      </c>
      <c r="AJ1261" s="6">
        <f>IF(P1261="Duinvlak",3,IF(M1261="Plantvlak",2,1))</f>
        <v>1</v>
      </c>
      <c r="AK1261" s="6">
        <f>IF(T1261="Duinvlak",3,IF(T1261="Plantvlak",2,1))</f>
        <v>1</v>
      </c>
      <c r="AL1261" s="6">
        <f>IF(X1261="Duinvlak",3,IF(X1261="Plantvlak",2,1))</f>
        <v>1</v>
      </c>
      <c r="AM1261" s="6">
        <f>IF(AB1261="Duinvlak",3,IF(AB1261="Plantvlak",2,1))</f>
        <v>1</v>
      </c>
      <c r="AN1261" s="6">
        <f>IF(AF1261="Duinvlak",3,IF(AF1261="Plantvlak",2,1))</f>
        <v>3</v>
      </c>
      <c r="AO1261">
        <f>AI1261*100000+AJ1261*10000+AK1261*1000+AL1261*100+AM1261*10+AN1261</f>
        <v>111113</v>
      </c>
    </row>
    <row r="1262" spans="1:41" ht="15" x14ac:dyDescent="0.25">
      <c r="A1262" s="7">
        <v>760</v>
      </c>
      <c r="B1262" s="7">
        <v>7</v>
      </c>
      <c r="C1262" s="7">
        <v>401</v>
      </c>
      <c r="D1262" s="7">
        <v>793</v>
      </c>
      <c r="E1262" s="7">
        <v>-1</v>
      </c>
      <c r="F1262" s="7">
        <v>0</v>
      </c>
      <c r="G1262" s="7">
        <v>0</v>
      </c>
      <c r="H1262" s="7">
        <v>0</v>
      </c>
      <c r="I1262" s="7">
        <v>0</v>
      </c>
      <c r="J1262" s="11">
        <v>0</v>
      </c>
      <c r="K1262" s="11">
        <v>0</v>
      </c>
      <c r="M1262" s="7">
        <v>0</v>
      </c>
      <c r="N1262" s="9">
        <v>0</v>
      </c>
      <c r="O1262" s="9">
        <v>0</v>
      </c>
      <c r="Q1262" s="7">
        <v>0</v>
      </c>
      <c r="R1262" s="10">
        <v>0</v>
      </c>
      <c r="S1262" s="10">
        <v>0</v>
      </c>
      <c r="U1262" s="7">
        <v>0</v>
      </c>
      <c r="V1262" s="17">
        <v>0</v>
      </c>
      <c r="W1262" s="17">
        <v>0</v>
      </c>
      <c r="Y1262" s="7">
        <v>0</v>
      </c>
      <c r="Z1262" s="14">
        <v>0</v>
      </c>
      <c r="AA1262" s="14">
        <v>0</v>
      </c>
      <c r="AC1262" s="7">
        <v>238</v>
      </c>
      <c r="AD1262" s="18">
        <v>401</v>
      </c>
      <c r="AE1262" s="18">
        <v>288</v>
      </c>
      <c r="AF1262" s="18" t="s">
        <v>2</v>
      </c>
      <c r="AG1262" s="16">
        <v>47.458337220200001</v>
      </c>
      <c r="AH1262" s="16">
        <v>63.070226182200003</v>
      </c>
      <c r="AI1262" s="6">
        <f>IF(L1262="Duinvlak",3,IF(L1262="Plantvlak",2,1))</f>
        <v>1</v>
      </c>
      <c r="AJ1262" s="6">
        <f>IF(P1262="Duinvlak",3,IF(M1262="Plantvlak",2,1))</f>
        <v>1</v>
      </c>
      <c r="AK1262" s="6">
        <f>IF(T1262="Duinvlak",3,IF(T1262="Plantvlak",2,1))</f>
        <v>1</v>
      </c>
      <c r="AL1262" s="6">
        <f>IF(X1262="Duinvlak",3,IF(X1262="Plantvlak",2,1))</f>
        <v>1</v>
      </c>
      <c r="AM1262" s="6">
        <f>IF(AB1262="Duinvlak",3,IF(AB1262="Plantvlak",2,1))</f>
        <v>1</v>
      </c>
      <c r="AN1262" s="6">
        <f>IF(AF1262="Duinvlak",3,IF(AF1262="Plantvlak",2,1))</f>
        <v>3</v>
      </c>
      <c r="AO1262">
        <f>AI1262*100000+AJ1262*10000+AK1262*1000+AL1262*100+AM1262*10+AN1262</f>
        <v>111113</v>
      </c>
    </row>
    <row r="1263" spans="1:41" ht="15" x14ac:dyDescent="0.25">
      <c r="A1263" s="7">
        <v>761</v>
      </c>
      <c r="B1263" s="7">
        <v>7</v>
      </c>
      <c r="C1263" s="7">
        <v>401</v>
      </c>
      <c r="D1263" s="7">
        <v>794</v>
      </c>
      <c r="E1263" s="7">
        <v>-1</v>
      </c>
      <c r="F1263" s="7">
        <v>0</v>
      </c>
      <c r="G1263" s="7">
        <v>0</v>
      </c>
      <c r="H1263" s="7">
        <v>0</v>
      </c>
      <c r="I1263" s="7">
        <v>0</v>
      </c>
      <c r="J1263" s="11">
        <v>0</v>
      </c>
      <c r="K1263" s="11">
        <v>0</v>
      </c>
      <c r="M1263" s="7">
        <v>0</v>
      </c>
      <c r="N1263" s="9">
        <v>0</v>
      </c>
      <c r="O1263" s="9">
        <v>0</v>
      </c>
      <c r="Q1263" s="7">
        <v>0</v>
      </c>
      <c r="R1263" s="10">
        <v>0</v>
      </c>
      <c r="S1263" s="10">
        <v>0</v>
      </c>
      <c r="U1263" s="7">
        <v>0</v>
      </c>
      <c r="V1263" s="17">
        <v>0</v>
      </c>
      <c r="W1263" s="17">
        <v>0</v>
      </c>
      <c r="Y1263" s="7">
        <v>0</v>
      </c>
      <c r="Z1263" s="14">
        <v>0</v>
      </c>
      <c r="AA1263" s="14">
        <v>0</v>
      </c>
      <c r="AC1263" s="7">
        <v>239</v>
      </c>
      <c r="AD1263" s="18">
        <v>401</v>
      </c>
      <c r="AE1263" s="18">
        <v>289</v>
      </c>
      <c r="AF1263" s="18" t="s">
        <v>2</v>
      </c>
      <c r="AG1263" s="16">
        <v>6.7625755542899997</v>
      </c>
      <c r="AH1263" s="16">
        <v>2.4930169968100002</v>
      </c>
      <c r="AI1263" s="6">
        <f>IF(L1263="Duinvlak",3,IF(L1263="Plantvlak",2,1))</f>
        <v>1</v>
      </c>
      <c r="AJ1263" s="6">
        <f>IF(P1263="Duinvlak",3,IF(M1263="Plantvlak",2,1))</f>
        <v>1</v>
      </c>
      <c r="AK1263" s="6">
        <f>IF(T1263="Duinvlak",3,IF(T1263="Plantvlak",2,1))</f>
        <v>1</v>
      </c>
      <c r="AL1263" s="6">
        <f>IF(X1263="Duinvlak",3,IF(X1263="Plantvlak",2,1))</f>
        <v>1</v>
      </c>
      <c r="AM1263" s="6">
        <f>IF(AB1263="Duinvlak",3,IF(AB1263="Plantvlak",2,1))</f>
        <v>1</v>
      </c>
      <c r="AN1263" s="6">
        <f>IF(AF1263="Duinvlak",3,IF(AF1263="Plantvlak",2,1))</f>
        <v>3</v>
      </c>
      <c r="AO1263">
        <f>AI1263*100000+AJ1263*10000+AK1263*1000+AL1263*100+AM1263*10+AN1263</f>
        <v>111113</v>
      </c>
    </row>
    <row r="1264" spans="1:41" ht="15" x14ac:dyDescent="0.25">
      <c r="A1264" s="7">
        <v>765</v>
      </c>
      <c r="B1264" s="7">
        <v>7</v>
      </c>
      <c r="C1264" s="7">
        <v>401</v>
      </c>
      <c r="D1264" s="7">
        <v>798</v>
      </c>
      <c r="E1264" s="7">
        <v>-1</v>
      </c>
      <c r="F1264" s="7">
        <v>0</v>
      </c>
      <c r="G1264" s="7">
        <v>0</v>
      </c>
      <c r="H1264" s="7">
        <v>0</v>
      </c>
      <c r="I1264" s="7">
        <v>0</v>
      </c>
      <c r="J1264" s="11">
        <v>0</v>
      </c>
      <c r="K1264" s="11">
        <v>0</v>
      </c>
      <c r="M1264" s="7">
        <v>0</v>
      </c>
      <c r="N1264" s="9">
        <v>0</v>
      </c>
      <c r="O1264" s="9">
        <v>0</v>
      </c>
      <c r="Q1264" s="7">
        <v>0</v>
      </c>
      <c r="R1264" s="10">
        <v>0</v>
      </c>
      <c r="S1264" s="10">
        <v>0</v>
      </c>
      <c r="U1264" s="7">
        <v>0</v>
      </c>
      <c r="V1264" s="17">
        <v>0</v>
      </c>
      <c r="W1264" s="17">
        <v>0</v>
      </c>
      <c r="Y1264" s="7">
        <v>0</v>
      </c>
      <c r="Z1264" s="14">
        <v>0</v>
      </c>
      <c r="AA1264" s="14">
        <v>0</v>
      </c>
      <c r="AC1264" s="7">
        <v>243</v>
      </c>
      <c r="AD1264" s="18">
        <v>401</v>
      </c>
      <c r="AE1264" s="18">
        <v>293</v>
      </c>
      <c r="AF1264" s="18" t="s">
        <v>2</v>
      </c>
      <c r="AG1264" s="16">
        <v>4.14837782732</v>
      </c>
      <c r="AH1264" s="16">
        <v>1.0339039964500001</v>
      </c>
      <c r="AI1264" s="6">
        <f>IF(L1264="Duinvlak",3,IF(L1264="Plantvlak",2,1))</f>
        <v>1</v>
      </c>
      <c r="AJ1264" s="6">
        <f>IF(P1264="Duinvlak",3,IF(M1264="Plantvlak",2,1))</f>
        <v>1</v>
      </c>
      <c r="AK1264" s="6">
        <f>IF(T1264="Duinvlak",3,IF(T1264="Plantvlak",2,1))</f>
        <v>1</v>
      </c>
      <c r="AL1264" s="6">
        <f>IF(X1264="Duinvlak",3,IF(X1264="Plantvlak",2,1))</f>
        <v>1</v>
      </c>
      <c r="AM1264" s="6">
        <f>IF(AB1264="Duinvlak",3,IF(AB1264="Plantvlak",2,1))</f>
        <v>1</v>
      </c>
      <c r="AN1264" s="6">
        <f>IF(AF1264="Duinvlak",3,IF(AF1264="Plantvlak",2,1))</f>
        <v>3</v>
      </c>
      <c r="AO1264">
        <f>AI1264*100000+AJ1264*10000+AK1264*1000+AL1264*100+AM1264*10+AN1264</f>
        <v>111113</v>
      </c>
    </row>
    <row r="1265" spans="1:41" ht="15" x14ac:dyDescent="0.25">
      <c r="A1265" s="7">
        <v>766</v>
      </c>
      <c r="B1265" s="7">
        <v>7</v>
      </c>
      <c r="C1265" s="7">
        <v>401</v>
      </c>
      <c r="D1265" s="7">
        <v>799</v>
      </c>
      <c r="E1265" s="7">
        <v>-1</v>
      </c>
      <c r="F1265" s="7">
        <v>0</v>
      </c>
      <c r="G1265" s="7">
        <v>0</v>
      </c>
      <c r="H1265" s="7">
        <v>0</v>
      </c>
      <c r="I1265" s="7">
        <v>0</v>
      </c>
      <c r="J1265" s="11">
        <v>0</v>
      </c>
      <c r="K1265" s="11">
        <v>0</v>
      </c>
      <c r="M1265" s="7">
        <v>0</v>
      </c>
      <c r="N1265" s="9">
        <v>0</v>
      </c>
      <c r="O1265" s="9">
        <v>0</v>
      </c>
      <c r="Q1265" s="7">
        <v>0</v>
      </c>
      <c r="R1265" s="10">
        <v>0</v>
      </c>
      <c r="S1265" s="10">
        <v>0</v>
      </c>
      <c r="U1265" s="7">
        <v>0</v>
      </c>
      <c r="V1265" s="17">
        <v>0</v>
      </c>
      <c r="W1265" s="17">
        <v>0</v>
      </c>
      <c r="Y1265" s="7">
        <v>0</v>
      </c>
      <c r="Z1265" s="14">
        <v>0</v>
      </c>
      <c r="AA1265" s="14">
        <v>0</v>
      </c>
      <c r="AC1265" s="7">
        <v>244</v>
      </c>
      <c r="AD1265" s="18">
        <v>401</v>
      </c>
      <c r="AE1265" s="18">
        <v>294</v>
      </c>
      <c r="AF1265" s="18" t="s">
        <v>2</v>
      </c>
      <c r="AG1265" s="16">
        <v>82.614533437399999</v>
      </c>
      <c r="AH1265" s="16">
        <v>92.762388375800001</v>
      </c>
      <c r="AI1265" s="6">
        <f>IF(L1265="Duinvlak",3,IF(L1265="Plantvlak",2,1))</f>
        <v>1</v>
      </c>
      <c r="AJ1265" s="6">
        <f>IF(P1265="Duinvlak",3,IF(M1265="Plantvlak",2,1))</f>
        <v>1</v>
      </c>
      <c r="AK1265" s="6">
        <f>IF(T1265="Duinvlak",3,IF(T1265="Plantvlak",2,1))</f>
        <v>1</v>
      </c>
      <c r="AL1265" s="6">
        <f>IF(X1265="Duinvlak",3,IF(X1265="Plantvlak",2,1))</f>
        <v>1</v>
      </c>
      <c r="AM1265" s="6">
        <f>IF(AB1265="Duinvlak",3,IF(AB1265="Plantvlak",2,1))</f>
        <v>1</v>
      </c>
      <c r="AN1265" s="6">
        <f>IF(AF1265="Duinvlak",3,IF(AF1265="Plantvlak",2,1))</f>
        <v>3</v>
      </c>
      <c r="AO1265">
        <f>AI1265*100000+AJ1265*10000+AK1265*1000+AL1265*100+AM1265*10+AN1265</f>
        <v>111113</v>
      </c>
    </row>
    <row r="1266" spans="1:41" ht="15" x14ac:dyDescent="0.25">
      <c r="A1266" s="7">
        <v>768</v>
      </c>
      <c r="B1266" s="7">
        <v>7</v>
      </c>
      <c r="C1266" s="7">
        <v>401</v>
      </c>
      <c r="D1266" s="7">
        <v>801</v>
      </c>
      <c r="E1266" s="7">
        <v>-1</v>
      </c>
      <c r="F1266" s="7">
        <v>0</v>
      </c>
      <c r="G1266" s="7">
        <v>0</v>
      </c>
      <c r="H1266" s="7">
        <v>0</v>
      </c>
      <c r="I1266" s="7">
        <v>0</v>
      </c>
      <c r="J1266" s="11">
        <v>0</v>
      </c>
      <c r="K1266" s="11">
        <v>0</v>
      </c>
      <c r="M1266" s="7">
        <v>0</v>
      </c>
      <c r="N1266" s="9">
        <v>0</v>
      </c>
      <c r="O1266" s="9">
        <v>0</v>
      </c>
      <c r="Q1266" s="7">
        <v>0</v>
      </c>
      <c r="R1266" s="10">
        <v>0</v>
      </c>
      <c r="S1266" s="10">
        <v>0</v>
      </c>
      <c r="U1266" s="7">
        <v>0</v>
      </c>
      <c r="V1266" s="17">
        <v>0</v>
      </c>
      <c r="W1266" s="17">
        <v>0</v>
      </c>
      <c r="Y1266" s="7">
        <v>0</v>
      </c>
      <c r="Z1266" s="14">
        <v>0</v>
      </c>
      <c r="AA1266" s="14">
        <v>0</v>
      </c>
      <c r="AC1266" s="7">
        <v>246</v>
      </c>
      <c r="AD1266" s="18">
        <v>401</v>
      </c>
      <c r="AE1266" s="18">
        <v>296</v>
      </c>
      <c r="AF1266" s="18" t="s">
        <v>2</v>
      </c>
      <c r="AG1266" s="16">
        <v>17.0733435179</v>
      </c>
      <c r="AH1266" s="16">
        <v>16.615473993599998</v>
      </c>
      <c r="AI1266" s="6">
        <f>IF(L1266="Duinvlak",3,IF(L1266="Plantvlak",2,1))</f>
        <v>1</v>
      </c>
      <c r="AJ1266" s="6">
        <f>IF(P1266="Duinvlak",3,IF(M1266="Plantvlak",2,1))</f>
        <v>1</v>
      </c>
      <c r="AK1266" s="6">
        <f>IF(T1266="Duinvlak",3,IF(T1266="Plantvlak",2,1))</f>
        <v>1</v>
      </c>
      <c r="AL1266" s="6">
        <f>IF(X1266="Duinvlak",3,IF(X1266="Plantvlak",2,1))</f>
        <v>1</v>
      </c>
      <c r="AM1266" s="6">
        <f>IF(AB1266="Duinvlak",3,IF(AB1266="Plantvlak",2,1))</f>
        <v>1</v>
      </c>
      <c r="AN1266" s="6">
        <f>IF(AF1266="Duinvlak",3,IF(AF1266="Plantvlak",2,1))</f>
        <v>3</v>
      </c>
      <c r="AO1266">
        <f>AI1266*100000+AJ1266*10000+AK1266*1000+AL1266*100+AM1266*10+AN1266</f>
        <v>111113</v>
      </c>
    </row>
    <row r="1267" spans="1:41" ht="15" x14ac:dyDescent="0.25">
      <c r="A1267" s="7">
        <v>769</v>
      </c>
      <c r="B1267" s="7">
        <v>7</v>
      </c>
      <c r="C1267" s="7">
        <v>401</v>
      </c>
      <c r="D1267" s="7">
        <v>802</v>
      </c>
      <c r="E1267" s="7">
        <v>-1</v>
      </c>
      <c r="F1267" s="7">
        <v>0</v>
      </c>
      <c r="G1267" s="7">
        <v>0</v>
      </c>
      <c r="H1267" s="7">
        <v>0</v>
      </c>
      <c r="I1267" s="7">
        <v>0</v>
      </c>
      <c r="J1267" s="11">
        <v>0</v>
      </c>
      <c r="K1267" s="11">
        <v>0</v>
      </c>
      <c r="M1267" s="7">
        <v>0</v>
      </c>
      <c r="N1267" s="9">
        <v>0</v>
      </c>
      <c r="O1267" s="9">
        <v>0</v>
      </c>
      <c r="Q1267" s="7">
        <v>0</v>
      </c>
      <c r="R1267" s="10">
        <v>0</v>
      </c>
      <c r="S1267" s="10">
        <v>0</v>
      </c>
      <c r="U1267" s="7">
        <v>0</v>
      </c>
      <c r="V1267" s="17">
        <v>0</v>
      </c>
      <c r="W1267" s="17">
        <v>0</v>
      </c>
      <c r="Y1267" s="7">
        <v>0</v>
      </c>
      <c r="Z1267" s="14">
        <v>0</v>
      </c>
      <c r="AA1267" s="14">
        <v>0</v>
      </c>
      <c r="AC1267" s="7">
        <v>247</v>
      </c>
      <c r="AD1267" s="18">
        <v>401</v>
      </c>
      <c r="AE1267" s="18">
        <v>297</v>
      </c>
      <c r="AF1267" s="18" t="s">
        <v>2</v>
      </c>
      <c r="AG1267" s="16">
        <v>106.19642856</v>
      </c>
      <c r="AH1267" s="16">
        <v>100.515564564</v>
      </c>
      <c r="AI1267" s="6">
        <f>IF(L1267="Duinvlak",3,IF(L1267="Plantvlak",2,1))</f>
        <v>1</v>
      </c>
      <c r="AJ1267" s="6">
        <f>IF(P1267="Duinvlak",3,IF(M1267="Plantvlak",2,1))</f>
        <v>1</v>
      </c>
      <c r="AK1267" s="6">
        <f>IF(T1267="Duinvlak",3,IF(T1267="Plantvlak",2,1))</f>
        <v>1</v>
      </c>
      <c r="AL1267" s="6">
        <f>IF(X1267="Duinvlak",3,IF(X1267="Plantvlak",2,1))</f>
        <v>1</v>
      </c>
      <c r="AM1267" s="6">
        <f>IF(AB1267="Duinvlak",3,IF(AB1267="Plantvlak",2,1))</f>
        <v>1</v>
      </c>
      <c r="AN1267" s="6">
        <f>IF(AF1267="Duinvlak",3,IF(AF1267="Plantvlak",2,1))</f>
        <v>3</v>
      </c>
      <c r="AO1267">
        <f>AI1267*100000+AJ1267*10000+AK1267*1000+AL1267*100+AM1267*10+AN1267</f>
        <v>111113</v>
      </c>
    </row>
    <row r="1268" spans="1:41" ht="15" x14ac:dyDescent="0.25">
      <c r="A1268" s="7">
        <v>772</v>
      </c>
      <c r="B1268" s="7">
        <v>7</v>
      </c>
      <c r="C1268" s="7">
        <v>401</v>
      </c>
      <c r="D1268" s="7">
        <v>805</v>
      </c>
      <c r="E1268" s="7">
        <v>-1</v>
      </c>
      <c r="F1268" s="7">
        <v>0</v>
      </c>
      <c r="G1268" s="7">
        <v>0</v>
      </c>
      <c r="H1268" s="7">
        <v>0</v>
      </c>
      <c r="I1268" s="7">
        <v>0</v>
      </c>
      <c r="J1268" s="11">
        <v>0</v>
      </c>
      <c r="K1268" s="11">
        <v>0</v>
      </c>
      <c r="M1268" s="7">
        <v>0</v>
      </c>
      <c r="N1268" s="9">
        <v>0</v>
      </c>
      <c r="O1268" s="9">
        <v>0</v>
      </c>
      <c r="Q1268" s="7">
        <v>0</v>
      </c>
      <c r="R1268" s="10">
        <v>0</v>
      </c>
      <c r="S1268" s="10">
        <v>0</v>
      </c>
      <c r="U1268" s="7">
        <v>0</v>
      </c>
      <c r="V1268" s="17">
        <v>0</v>
      </c>
      <c r="W1268" s="17">
        <v>0</v>
      </c>
      <c r="Y1268" s="7">
        <v>0</v>
      </c>
      <c r="Z1268" s="14">
        <v>0</v>
      </c>
      <c r="AA1268" s="14">
        <v>0</v>
      </c>
      <c r="AC1268" s="7">
        <v>250</v>
      </c>
      <c r="AD1268" s="18">
        <v>401</v>
      </c>
      <c r="AE1268" s="18">
        <v>300</v>
      </c>
      <c r="AF1268" s="18" t="s">
        <v>2</v>
      </c>
      <c r="AG1268" s="16">
        <v>18.917669674799999</v>
      </c>
      <c r="AH1268" s="16">
        <v>3.7432648290900001</v>
      </c>
      <c r="AI1268" s="6">
        <f>IF(L1268="Duinvlak",3,IF(L1268="Plantvlak",2,1))</f>
        <v>1</v>
      </c>
      <c r="AJ1268" s="6">
        <f>IF(P1268="Duinvlak",3,IF(M1268="Plantvlak",2,1))</f>
        <v>1</v>
      </c>
      <c r="AK1268" s="6">
        <f>IF(T1268="Duinvlak",3,IF(T1268="Plantvlak",2,1))</f>
        <v>1</v>
      </c>
      <c r="AL1268" s="6">
        <f>IF(X1268="Duinvlak",3,IF(X1268="Plantvlak",2,1))</f>
        <v>1</v>
      </c>
      <c r="AM1268" s="6">
        <f>IF(AB1268="Duinvlak",3,IF(AB1268="Plantvlak",2,1))</f>
        <v>1</v>
      </c>
      <c r="AN1268" s="6">
        <f>IF(AF1268="Duinvlak",3,IF(AF1268="Plantvlak",2,1))</f>
        <v>3</v>
      </c>
      <c r="AO1268">
        <f>AI1268*100000+AJ1268*10000+AK1268*1000+AL1268*100+AM1268*10+AN1268</f>
        <v>111113</v>
      </c>
    </row>
    <row r="1269" spans="1:41" ht="15" x14ac:dyDescent="0.25">
      <c r="A1269" s="7">
        <v>776</v>
      </c>
      <c r="B1269" s="7">
        <v>7</v>
      </c>
      <c r="C1269" s="7">
        <v>401</v>
      </c>
      <c r="D1269" s="7">
        <v>968</v>
      </c>
      <c r="E1269" s="7">
        <v>-1</v>
      </c>
      <c r="F1269" s="7">
        <v>0</v>
      </c>
      <c r="G1269" s="7">
        <v>0</v>
      </c>
      <c r="H1269" s="7">
        <v>0</v>
      </c>
      <c r="I1269" s="7">
        <v>0</v>
      </c>
      <c r="J1269" s="11">
        <v>0</v>
      </c>
      <c r="K1269" s="11">
        <v>0</v>
      </c>
      <c r="M1269" s="7">
        <v>0</v>
      </c>
      <c r="N1269" s="9">
        <v>0</v>
      </c>
      <c r="O1269" s="9">
        <v>0</v>
      </c>
      <c r="Q1269" s="7">
        <v>0</v>
      </c>
      <c r="R1269" s="10">
        <v>0</v>
      </c>
      <c r="S1269" s="10">
        <v>0</v>
      </c>
      <c r="U1269" s="7">
        <v>0</v>
      </c>
      <c r="V1269" s="17">
        <v>0</v>
      </c>
      <c r="W1269" s="17">
        <v>0</v>
      </c>
      <c r="Y1269" s="7">
        <v>0</v>
      </c>
      <c r="Z1269" s="14">
        <v>0</v>
      </c>
      <c r="AA1269" s="14">
        <v>0</v>
      </c>
      <c r="AC1269" s="7">
        <v>413</v>
      </c>
      <c r="AD1269" s="18">
        <v>401</v>
      </c>
      <c r="AE1269" s="18">
        <v>273</v>
      </c>
      <c r="AF1269" s="18" t="s">
        <v>2</v>
      </c>
      <c r="AG1269" s="16">
        <v>154.464269866</v>
      </c>
      <c r="AH1269" s="16">
        <v>259.616592099</v>
      </c>
      <c r="AI1269" s="6">
        <f>IF(L1269="Duinvlak",3,IF(L1269="Plantvlak",2,1))</f>
        <v>1</v>
      </c>
      <c r="AJ1269" s="6">
        <f>IF(P1269="Duinvlak",3,IF(M1269="Plantvlak",2,1))</f>
        <v>1</v>
      </c>
      <c r="AK1269" s="6">
        <f>IF(T1269="Duinvlak",3,IF(T1269="Plantvlak",2,1))</f>
        <v>1</v>
      </c>
      <c r="AL1269" s="6">
        <f>IF(X1269="Duinvlak",3,IF(X1269="Plantvlak",2,1))</f>
        <v>1</v>
      </c>
      <c r="AM1269" s="6">
        <f>IF(AB1269="Duinvlak",3,IF(AB1269="Plantvlak",2,1))</f>
        <v>1</v>
      </c>
      <c r="AN1269" s="6">
        <f>IF(AF1269="Duinvlak",3,IF(AF1269="Plantvlak",2,1))</f>
        <v>3</v>
      </c>
      <c r="AO1269">
        <f>AI1269*100000+AJ1269*10000+AK1269*1000+AL1269*100+AM1269*10+AN1269</f>
        <v>111113</v>
      </c>
    </row>
    <row r="1270" spans="1:41" ht="15" x14ac:dyDescent="0.25">
      <c r="A1270" s="7">
        <v>1020</v>
      </c>
      <c r="B1270" s="7">
        <v>8</v>
      </c>
      <c r="C1270" s="7">
        <v>30</v>
      </c>
      <c r="D1270" s="7">
        <v>822</v>
      </c>
      <c r="E1270" s="7">
        <v>-1</v>
      </c>
      <c r="F1270" s="7">
        <v>0</v>
      </c>
      <c r="G1270" s="7">
        <v>0</v>
      </c>
      <c r="H1270" s="7">
        <v>0</v>
      </c>
      <c r="I1270" s="7">
        <v>0</v>
      </c>
      <c r="J1270" s="11">
        <v>0</v>
      </c>
      <c r="K1270" s="11">
        <v>0</v>
      </c>
      <c r="M1270" s="7">
        <v>0</v>
      </c>
      <c r="N1270" s="9">
        <v>0</v>
      </c>
      <c r="O1270" s="9">
        <v>0</v>
      </c>
      <c r="Q1270" s="7">
        <v>0</v>
      </c>
      <c r="R1270" s="10">
        <v>0</v>
      </c>
      <c r="S1270" s="10">
        <v>0</v>
      </c>
      <c r="U1270" s="7">
        <v>0</v>
      </c>
      <c r="V1270" s="17">
        <v>0</v>
      </c>
      <c r="W1270" s="17">
        <v>0</v>
      </c>
      <c r="Y1270" s="7">
        <v>0</v>
      </c>
      <c r="Z1270" s="14">
        <v>0</v>
      </c>
      <c r="AA1270" s="14">
        <v>0</v>
      </c>
      <c r="AC1270" s="7">
        <v>267</v>
      </c>
      <c r="AD1270" s="18">
        <v>30</v>
      </c>
      <c r="AE1270" s="18">
        <v>318</v>
      </c>
      <c r="AF1270" s="18" t="s">
        <v>2</v>
      </c>
      <c r="AG1270" s="16">
        <v>11.537704380599999</v>
      </c>
      <c r="AH1270" s="16">
        <v>4.7306395006799997</v>
      </c>
      <c r="AI1270" s="6">
        <f>IF(L1270="Duinvlak",3,IF(L1270="Plantvlak",2,1))</f>
        <v>1</v>
      </c>
      <c r="AJ1270" s="6">
        <f>IF(P1270="Duinvlak",3,IF(M1270="Plantvlak",2,1))</f>
        <v>1</v>
      </c>
      <c r="AK1270" s="6">
        <f>IF(T1270="Duinvlak",3,IF(T1270="Plantvlak",2,1))</f>
        <v>1</v>
      </c>
      <c r="AL1270" s="6">
        <f>IF(X1270="Duinvlak",3,IF(X1270="Plantvlak",2,1))</f>
        <v>1</v>
      </c>
      <c r="AM1270" s="6">
        <f>IF(AB1270="Duinvlak",3,IF(AB1270="Plantvlak",2,1))</f>
        <v>1</v>
      </c>
      <c r="AN1270" s="6">
        <f>IF(AF1270="Duinvlak",3,IF(AF1270="Plantvlak",2,1))</f>
        <v>3</v>
      </c>
      <c r="AO1270">
        <f>AI1270*100000+AJ1270*10000+AK1270*1000+AL1270*100+AM1270*10+AN1270</f>
        <v>111113</v>
      </c>
    </row>
    <row r="1271" spans="1:41" ht="15" x14ac:dyDescent="0.25">
      <c r="A1271" s="7">
        <v>1050</v>
      </c>
      <c r="B1271" s="7">
        <v>11</v>
      </c>
      <c r="C1271" s="7">
        <v>2</v>
      </c>
      <c r="D1271" s="7">
        <v>914</v>
      </c>
      <c r="E1271" s="7">
        <v>-1</v>
      </c>
      <c r="F1271" s="7">
        <v>0</v>
      </c>
      <c r="G1271" s="7">
        <v>0</v>
      </c>
      <c r="H1271" s="7">
        <v>0</v>
      </c>
      <c r="I1271" s="7">
        <v>0</v>
      </c>
      <c r="J1271" s="11">
        <v>0</v>
      </c>
      <c r="K1271" s="11">
        <v>0</v>
      </c>
      <c r="M1271" s="7">
        <v>0</v>
      </c>
      <c r="N1271" s="9">
        <v>0</v>
      </c>
      <c r="O1271" s="9">
        <v>0</v>
      </c>
      <c r="Q1271" s="7">
        <v>0</v>
      </c>
      <c r="R1271" s="10">
        <v>0</v>
      </c>
      <c r="S1271" s="10">
        <v>0</v>
      </c>
      <c r="U1271" s="7">
        <v>0</v>
      </c>
      <c r="V1271" s="17">
        <v>0</v>
      </c>
      <c r="W1271" s="17">
        <v>0</v>
      </c>
      <c r="Y1271" s="7">
        <v>0</v>
      </c>
      <c r="Z1271" s="14">
        <v>0</v>
      </c>
      <c r="AA1271" s="14">
        <v>0</v>
      </c>
      <c r="AC1271" s="7">
        <v>359</v>
      </c>
      <c r="AD1271" s="18">
        <v>2</v>
      </c>
      <c r="AE1271" s="18">
        <v>763</v>
      </c>
      <c r="AF1271" s="18" t="s">
        <v>2</v>
      </c>
      <c r="AG1271" s="16">
        <v>16.164990376399999</v>
      </c>
      <c r="AH1271" s="16">
        <v>11.836627823700001</v>
      </c>
      <c r="AI1271" s="6">
        <f>IF(L1271="Duinvlak",3,IF(L1271="Plantvlak",2,1))</f>
        <v>1</v>
      </c>
      <c r="AJ1271" s="6">
        <f>IF(P1271="Duinvlak",3,IF(M1271="Plantvlak",2,1))</f>
        <v>1</v>
      </c>
      <c r="AK1271" s="6">
        <f>IF(T1271="Duinvlak",3,IF(T1271="Plantvlak",2,1))</f>
        <v>1</v>
      </c>
      <c r="AL1271" s="6">
        <f>IF(X1271="Duinvlak",3,IF(X1271="Plantvlak",2,1))</f>
        <v>1</v>
      </c>
      <c r="AM1271" s="6">
        <f>IF(AB1271="Duinvlak",3,IF(AB1271="Plantvlak",2,1))</f>
        <v>1</v>
      </c>
      <c r="AN1271" s="6">
        <f>IF(AF1271="Duinvlak",3,IF(AF1271="Plantvlak",2,1))</f>
        <v>3</v>
      </c>
      <c r="AO1271">
        <f>AI1271*100000+AJ1271*10000+AK1271*1000+AL1271*100+AM1271*10+AN1271</f>
        <v>111113</v>
      </c>
    </row>
    <row r="1272" spans="1:41" ht="15" x14ac:dyDescent="0.25">
      <c r="A1272" s="7">
        <v>1051</v>
      </c>
      <c r="B1272" s="7">
        <v>11</v>
      </c>
      <c r="C1272" s="7">
        <v>2</v>
      </c>
      <c r="D1272" s="7">
        <v>945</v>
      </c>
      <c r="E1272" s="7">
        <v>-1</v>
      </c>
      <c r="F1272" s="7">
        <v>0</v>
      </c>
      <c r="G1272" s="7">
        <v>0</v>
      </c>
      <c r="H1272" s="7">
        <v>0</v>
      </c>
      <c r="I1272" s="7">
        <v>0</v>
      </c>
      <c r="J1272" s="11">
        <v>0</v>
      </c>
      <c r="K1272" s="11">
        <v>0</v>
      </c>
      <c r="M1272" s="7">
        <v>0</v>
      </c>
      <c r="N1272" s="9">
        <v>0</v>
      </c>
      <c r="O1272" s="9">
        <v>0</v>
      </c>
      <c r="Q1272" s="7">
        <v>0</v>
      </c>
      <c r="R1272" s="10">
        <v>0</v>
      </c>
      <c r="S1272" s="10">
        <v>0</v>
      </c>
      <c r="U1272" s="7">
        <v>0</v>
      </c>
      <c r="V1272" s="17">
        <v>0</v>
      </c>
      <c r="W1272" s="17">
        <v>0</v>
      </c>
      <c r="Y1272" s="7">
        <v>0</v>
      </c>
      <c r="Z1272" s="14">
        <v>0</v>
      </c>
      <c r="AA1272" s="14">
        <v>0</v>
      </c>
      <c r="AC1272" s="7">
        <v>390</v>
      </c>
      <c r="AD1272" s="18">
        <v>2</v>
      </c>
      <c r="AE1272" s="18">
        <v>793</v>
      </c>
      <c r="AF1272" s="18" t="s">
        <v>2</v>
      </c>
      <c r="AG1272" s="16">
        <v>2.6096167239899999</v>
      </c>
      <c r="AH1272" s="16">
        <v>0.224557304313</v>
      </c>
      <c r="AI1272" s="6">
        <f>IF(L1272="Duinvlak",3,IF(L1272="Plantvlak",2,1))</f>
        <v>1</v>
      </c>
      <c r="AJ1272" s="6">
        <f>IF(P1272="Duinvlak",3,IF(M1272="Plantvlak",2,1))</f>
        <v>1</v>
      </c>
      <c r="AK1272" s="6">
        <f>IF(T1272="Duinvlak",3,IF(T1272="Plantvlak",2,1))</f>
        <v>1</v>
      </c>
      <c r="AL1272" s="6">
        <f>IF(X1272="Duinvlak",3,IF(X1272="Plantvlak",2,1))</f>
        <v>1</v>
      </c>
      <c r="AM1272" s="6">
        <f>IF(AB1272="Duinvlak",3,IF(AB1272="Plantvlak",2,1))</f>
        <v>1</v>
      </c>
      <c r="AN1272" s="6">
        <f>IF(AF1272="Duinvlak",3,IF(AF1272="Plantvlak",2,1))</f>
        <v>3</v>
      </c>
      <c r="AO1272">
        <f>AI1272*100000+AJ1272*10000+AK1272*1000+AL1272*100+AM1272*10+AN1272</f>
        <v>111113</v>
      </c>
    </row>
    <row r="1273" spans="1:41" ht="15" x14ac:dyDescent="0.25">
      <c r="A1273" s="7">
        <v>1052</v>
      </c>
      <c r="B1273" s="7">
        <v>11</v>
      </c>
      <c r="C1273" s="7">
        <v>2</v>
      </c>
      <c r="D1273" s="7">
        <v>949</v>
      </c>
      <c r="E1273" s="7">
        <v>-1</v>
      </c>
      <c r="F1273" s="7">
        <v>0</v>
      </c>
      <c r="G1273" s="7">
        <v>0</v>
      </c>
      <c r="H1273" s="7">
        <v>0</v>
      </c>
      <c r="I1273" s="7">
        <v>0</v>
      </c>
      <c r="J1273" s="11">
        <v>0</v>
      </c>
      <c r="K1273" s="11">
        <v>0</v>
      </c>
      <c r="M1273" s="7">
        <v>0</v>
      </c>
      <c r="N1273" s="9">
        <v>0</v>
      </c>
      <c r="O1273" s="9">
        <v>0</v>
      </c>
      <c r="Q1273" s="7">
        <v>0</v>
      </c>
      <c r="R1273" s="10">
        <v>0</v>
      </c>
      <c r="S1273" s="10">
        <v>0</v>
      </c>
      <c r="U1273" s="7">
        <v>0</v>
      </c>
      <c r="V1273" s="17">
        <v>0</v>
      </c>
      <c r="W1273" s="17">
        <v>0</v>
      </c>
      <c r="Y1273" s="7">
        <v>0</v>
      </c>
      <c r="Z1273" s="14">
        <v>0</v>
      </c>
      <c r="AA1273" s="14">
        <v>0</v>
      </c>
      <c r="AC1273" s="7">
        <v>394</v>
      </c>
      <c r="AD1273" s="18">
        <v>2</v>
      </c>
      <c r="AE1273" s="18">
        <v>796</v>
      </c>
      <c r="AF1273" s="18" t="s">
        <v>2</v>
      </c>
      <c r="AG1273" s="16">
        <v>13.769454638099999</v>
      </c>
      <c r="AH1273" s="16">
        <v>7.4495910721899996</v>
      </c>
      <c r="AI1273" s="6">
        <f>IF(L1273="Duinvlak",3,IF(L1273="Plantvlak",2,1))</f>
        <v>1</v>
      </c>
      <c r="AJ1273" s="6">
        <f>IF(P1273="Duinvlak",3,IF(M1273="Plantvlak",2,1))</f>
        <v>1</v>
      </c>
      <c r="AK1273" s="6">
        <f>IF(T1273="Duinvlak",3,IF(T1273="Plantvlak",2,1))</f>
        <v>1</v>
      </c>
      <c r="AL1273" s="6">
        <f>IF(X1273="Duinvlak",3,IF(X1273="Plantvlak",2,1))</f>
        <v>1</v>
      </c>
      <c r="AM1273" s="6">
        <f>IF(AB1273="Duinvlak",3,IF(AB1273="Plantvlak",2,1))</f>
        <v>1</v>
      </c>
      <c r="AN1273" s="6">
        <f>IF(AF1273="Duinvlak",3,IF(AF1273="Plantvlak",2,1))</f>
        <v>3</v>
      </c>
      <c r="AO1273">
        <f>AI1273*100000+AJ1273*10000+AK1273*1000+AL1273*100+AM1273*10+AN1273</f>
        <v>111113</v>
      </c>
    </row>
    <row r="1274" spans="1:41" ht="15" x14ac:dyDescent="0.25">
      <c r="A1274" s="7">
        <v>1053</v>
      </c>
      <c r="B1274" s="7">
        <v>11</v>
      </c>
      <c r="C1274" s="7">
        <v>2</v>
      </c>
      <c r="D1274" s="7">
        <v>954</v>
      </c>
      <c r="E1274" s="7">
        <v>-1</v>
      </c>
      <c r="F1274" s="7">
        <v>0</v>
      </c>
      <c r="G1274" s="7">
        <v>0</v>
      </c>
      <c r="H1274" s="7">
        <v>0</v>
      </c>
      <c r="I1274" s="7">
        <v>0</v>
      </c>
      <c r="J1274" s="11">
        <v>0</v>
      </c>
      <c r="K1274" s="11">
        <v>0</v>
      </c>
      <c r="M1274" s="7">
        <v>0</v>
      </c>
      <c r="N1274" s="9">
        <v>0</v>
      </c>
      <c r="O1274" s="9">
        <v>0</v>
      </c>
      <c r="Q1274" s="7">
        <v>0</v>
      </c>
      <c r="R1274" s="10">
        <v>0</v>
      </c>
      <c r="S1274" s="10">
        <v>0</v>
      </c>
      <c r="U1274" s="7">
        <v>0</v>
      </c>
      <c r="V1274" s="17">
        <v>0</v>
      </c>
      <c r="W1274" s="17">
        <v>0</v>
      </c>
      <c r="Y1274" s="7">
        <v>0</v>
      </c>
      <c r="Z1274" s="14">
        <v>0</v>
      </c>
      <c r="AA1274" s="14">
        <v>0</v>
      </c>
      <c r="AC1274" s="7">
        <v>399</v>
      </c>
      <c r="AD1274" s="18">
        <v>2</v>
      </c>
      <c r="AE1274" s="18">
        <v>800</v>
      </c>
      <c r="AF1274" s="18" t="s">
        <v>2</v>
      </c>
      <c r="AG1274" s="16">
        <v>29.387112503600001</v>
      </c>
      <c r="AH1274" s="16">
        <v>13.889651645200001</v>
      </c>
      <c r="AI1274" s="6">
        <f>IF(L1274="Duinvlak",3,IF(L1274="Plantvlak",2,1))</f>
        <v>1</v>
      </c>
      <c r="AJ1274" s="6">
        <f>IF(P1274="Duinvlak",3,IF(M1274="Plantvlak",2,1))</f>
        <v>1</v>
      </c>
      <c r="AK1274" s="6">
        <f>IF(T1274="Duinvlak",3,IF(T1274="Plantvlak",2,1))</f>
        <v>1</v>
      </c>
      <c r="AL1274" s="6">
        <f>IF(X1274="Duinvlak",3,IF(X1274="Plantvlak",2,1))</f>
        <v>1</v>
      </c>
      <c r="AM1274" s="6">
        <f>IF(AB1274="Duinvlak",3,IF(AB1274="Plantvlak",2,1))</f>
        <v>1</v>
      </c>
      <c r="AN1274" s="6">
        <f>IF(AF1274="Duinvlak",3,IF(AF1274="Plantvlak",2,1))</f>
        <v>3</v>
      </c>
      <c r="AO1274">
        <f>AI1274*100000+AJ1274*10000+AK1274*1000+AL1274*100+AM1274*10+AN1274</f>
        <v>111113</v>
      </c>
    </row>
    <row r="1275" spans="1:41" ht="15" x14ac:dyDescent="0.25">
      <c r="A1275" s="7">
        <v>1189</v>
      </c>
      <c r="B1275" s="7">
        <v>33</v>
      </c>
      <c r="C1275" s="7">
        <v>302</v>
      </c>
      <c r="D1275" s="7">
        <v>807</v>
      </c>
      <c r="E1275" s="7">
        <v>-1</v>
      </c>
      <c r="F1275" s="7">
        <v>0</v>
      </c>
      <c r="G1275" s="7">
        <v>0</v>
      </c>
      <c r="H1275" s="7">
        <v>0</v>
      </c>
      <c r="I1275" s="7">
        <v>0</v>
      </c>
      <c r="J1275" s="11">
        <v>0</v>
      </c>
      <c r="K1275" s="11">
        <v>0</v>
      </c>
      <c r="M1275" s="7">
        <v>0</v>
      </c>
      <c r="N1275" s="9">
        <v>0</v>
      </c>
      <c r="O1275" s="9">
        <v>0</v>
      </c>
      <c r="Q1275" s="7">
        <v>0</v>
      </c>
      <c r="R1275" s="10">
        <v>0</v>
      </c>
      <c r="S1275" s="10">
        <v>0</v>
      </c>
      <c r="U1275" s="7">
        <v>0</v>
      </c>
      <c r="V1275" s="17">
        <v>0</v>
      </c>
      <c r="W1275" s="17">
        <v>0</v>
      </c>
      <c r="Y1275" s="7">
        <v>0</v>
      </c>
      <c r="Z1275" s="14">
        <v>0</v>
      </c>
      <c r="AA1275" s="14">
        <v>0</v>
      </c>
      <c r="AC1275" s="7">
        <v>252</v>
      </c>
      <c r="AD1275" s="18">
        <v>302</v>
      </c>
      <c r="AE1275" s="18">
        <v>302</v>
      </c>
      <c r="AF1275" s="18" t="s">
        <v>2</v>
      </c>
      <c r="AG1275" s="16">
        <v>4.5102847817000002</v>
      </c>
      <c r="AH1275" s="16">
        <v>1.4438979995500001</v>
      </c>
      <c r="AI1275" s="6">
        <f>IF(L1275="Duinvlak",3,IF(L1275="Plantvlak",2,1))</f>
        <v>1</v>
      </c>
      <c r="AJ1275" s="6">
        <f>IF(P1275="Duinvlak",3,IF(M1275="Plantvlak",2,1))</f>
        <v>1</v>
      </c>
      <c r="AK1275" s="6">
        <f>IF(T1275="Duinvlak",3,IF(T1275="Plantvlak",2,1))</f>
        <v>1</v>
      </c>
      <c r="AL1275" s="6">
        <f>IF(X1275="Duinvlak",3,IF(X1275="Plantvlak",2,1))</f>
        <v>1</v>
      </c>
      <c r="AM1275" s="6">
        <f>IF(AB1275="Duinvlak",3,IF(AB1275="Plantvlak",2,1))</f>
        <v>1</v>
      </c>
      <c r="AN1275" s="6">
        <f>IF(AF1275="Duinvlak",3,IF(AF1275="Plantvlak",2,1))</f>
        <v>3</v>
      </c>
      <c r="AO1275">
        <f>AI1275*100000+AJ1275*10000+AK1275*1000+AL1275*100+AM1275*10+AN1275</f>
        <v>111113</v>
      </c>
    </row>
    <row r="1276" spans="1:41" ht="15" x14ac:dyDescent="0.25">
      <c r="A1276" s="7">
        <v>1190</v>
      </c>
      <c r="B1276" s="7">
        <v>33</v>
      </c>
      <c r="C1276" s="7">
        <v>302</v>
      </c>
      <c r="D1276" s="7">
        <v>808</v>
      </c>
      <c r="E1276" s="7">
        <v>-1</v>
      </c>
      <c r="F1276" s="7">
        <v>0</v>
      </c>
      <c r="G1276" s="7">
        <v>0</v>
      </c>
      <c r="H1276" s="7">
        <v>0</v>
      </c>
      <c r="I1276" s="7">
        <v>0</v>
      </c>
      <c r="J1276" s="11">
        <v>0</v>
      </c>
      <c r="K1276" s="11">
        <v>0</v>
      </c>
      <c r="M1276" s="7">
        <v>0</v>
      </c>
      <c r="N1276" s="9">
        <v>0</v>
      </c>
      <c r="O1276" s="9">
        <v>0</v>
      </c>
      <c r="Q1276" s="7">
        <v>0</v>
      </c>
      <c r="R1276" s="10">
        <v>0</v>
      </c>
      <c r="S1276" s="10">
        <v>0</v>
      </c>
      <c r="U1276" s="7">
        <v>0</v>
      </c>
      <c r="V1276" s="17">
        <v>0</v>
      </c>
      <c r="W1276" s="17">
        <v>0</v>
      </c>
      <c r="Y1276" s="7">
        <v>0</v>
      </c>
      <c r="Z1276" s="14">
        <v>0</v>
      </c>
      <c r="AA1276" s="14">
        <v>0</v>
      </c>
      <c r="AC1276" s="7">
        <v>253</v>
      </c>
      <c r="AD1276" s="18">
        <v>302</v>
      </c>
      <c r="AE1276" s="18">
        <v>303</v>
      </c>
      <c r="AF1276" s="18" t="s">
        <v>2</v>
      </c>
      <c r="AG1276" s="16">
        <v>13.2973422999</v>
      </c>
      <c r="AH1276" s="16">
        <v>10.4461184935</v>
      </c>
      <c r="AI1276" s="6">
        <f>IF(L1276="Duinvlak",3,IF(L1276="Plantvlak",2,1))</f>
        <v>1</v>
      </c>
      <c r="AJ1276" s="6">
        <f>IF(P1276="Duinvlak",3,IF(M1276="Plantvlak",2,1))</f>
        <v>1</v>
      </c>
      <c r="AK1276" s="6">
        <f>IF(T1276="Duinvlak",3,IF(T1276="Plantvlak",2,1))</f>
        <v>1</v>
      </c>
      <c r="AL1276" s="6">
        <f>IF(X1276="Duinvlak",3,IF(X1276="Plantvlak",2,1))</f>
        <v>1</v>
      </c>
      <c r="AM1276" s="6">
        <f>IF(AB1276="Duinvlak",3,IF(AB1276="Plantvlak",2,1))</f>
        <v>1</v>
      </c>
      <c r="AN1276" s="6">
        <f>IF(AF1276="Duinvlak",3,IF(AF1276="Plantvlak",2,1))</f>
        <v>3</v>
      </c>
      <c r="AO1276">
        <f>AI1276*100000+AJ1276*10000+AK1276*1000+AL1276*100+AM1276*10+AN1276</f>
        <v>111113</v>
      </c>
    </row>
    <row r="1277" spans="1:41" ht="15" x14ac:dyDescent="0.25">
      <c r="A1277" s="7">
        <v>1192</v>
      </c>
      <c r="B1277" s="7">
        <v>33</v>
      </c>
      <c r="C1277" s="7">
        <v>302</v>
      </c>
      <c r="D1277" s="7">
        <v>810</v>
      </c>
      <c r="E1277" s="7">
        <v>-1</v>
      </c>
      <c r="F1277" s="7">
        <v>0</v>
      </c>
      <c r="G1277" s="7">
        <v>0</v>
      </c>
      <c r="H1277" s="7">
        <v>0</v>
      </c>
      <c r="I1277" s="7">
        <v>0</v>
      </c>
      <c r="J1277" s="11">
        <v>0</v>
      </c>
      <c r="K1277" s="11">
        <v>0</v>
      </c>
      <c r="M1277" s="7">
        <v>0</v>
      </c>
      <c r="N1277" s="9">
        <v>0</v>
      </c>
      <c r="O1277" s="9">
        <v>0</v>
      </c>
      <c r="Q1277" s="7">
        <v>0</v>
      </c>
      <c r="R1277" s="10">
        <v>0</v>
      </c>
      <c r="S1277" s="10">
        <v>0</v>
      </c>
      <c r="U1277" s="7">
        <v>0</v>
      </c>
      <c r="V1277" s="17">
        <v>0</v>
      </c>
      <c r="W1277" s="17">
        <v>0</v>
      </c>
      <c r="Y1277" s="7">
        <v>0</v>
      </c>
      <c r="Z1277" s="14">
        <v>0</v>
      </c>
      <c r="AA1277" s="14">
        <v>0</v>
      </c>
      <c r="AC1277" s="7">
        <v>255</v>
      </c>
      <c r="AD1277" s="18">
        <v>302</v>
      </c>
      <c r="AE1277" s="18">
        <v>305</v>
      </c>
      <c r="AF1277" s="18" t="s">
        <v>2</v>
      </c>
      <c r="AG1277" s="16">
        <v>23.855137795600001</v>
      </c>
      <c r="AH1277" s="16">
        <v>14.0162944936</v>
      </c>
      <c r="AI1277" s="6">
        <f>IF(L1277="Duinvlak",3,IF(L1277="Plantvlak",2,1))</f>
        <v>1</v>
      </c>
      <c r="AJ1277" s="6">
        <f>IF(P1277="Duinvlak",3,IF(M1277="Plantvlak",2,1))</f>
        <v>1</v>
      </c>
      <c r="AK1277" s="6">
        <f>IF(T1277="Duinvlak",3,IF(T1277="Plantvlak",2,1))</f>
        <v>1</v>
      </c>
      <c r="AL1277" s="6">
        <f>IF(X1277="Duinvlak",3,IF(X1277="Plantvlak",2,1))</f>
        <v>1</v>
      </c>
      <c r="AM1277" s="6">
        <f>IF(AB1277="Duinvlak",3,IF(AB1277="Plantvlak",2,1))</f>
        <v>1</v>
      </c>
      <c r="AN1277" s="6">
        <f>IF(AF1277="Duinvlak",3,IF(AF1277="Plantvlak",2,1))</f>
        <v>3</v>
      </c>
      <c r="AO1277">
        <f>AI1277*100000+AJ1277*10000+AK1277*1000+AL1277*100+AM1277*10+AN1277</f>
        <v>111113</v>
      </c>
    </row>
    <row r="1278" spans="1:41" ht="15" x14ac:dyDescent="0.25">
      <c r="A1278" s="7">
        <v>1193</v>
      </c>
      <c r="B1278" s="7">
        <v>33</v>
      </c>
      <c r="C1278" s="7">
        <v>302</v>
      </c>
      <c r="D1278" s="7">
        <v>811</v>
      </c>
      <c r="E1278" s="7">
        <v>-1</v>
      </c>
      <c r="F1278" s="7">
        <v>0</v>
      </c>
      <c r="G1278" s="7">
        <v>0</v>
      </c>
      <c r="H1278" s="7">
        <v>0</v>
      </c>
      <c r="I1278" s="7">
        <v>0</v>
      </c>
      <c r="J1278" s="11">
        <v>0</v>
      </c>
      <c r="K1278" s="11">
        <v>0</v>
      </c>
      <c r="M1278" s="7">
        <v>0</v>
      </c>
      <c r="N1278" s="9">
        <v>0</v>
      </c>
      <c r="O1278" s="9">
        <v>0</v>
      </c>
      <c r="Q1278" s="7">
        <v>0</v>
      </c>
      <c r="R1278" s="10">
        <v>0</v>
      </c>
      <c r="S1278" s="10">
        <v>0</v>
      </c>
      <c r="U1278" s="7">
        <v>0</v>
      </c>
      <c r="V1278" s="17">
        <v>0</v>
      </c>
      <c r="W1278" s="17">
        <v>0</v>
      </c>
      <c r="Y1278" s="7">
        <v>0</v>
      </c>
      <c r="Z1278" s="14">
        <v>0</v>
      </c>
      <c r="AA1278" s="14">
        <v>0</v>
      </c>
      <c r="AC1278" s="7">
        <v>256</v>
      </c>
      <c r="AD1278" s="18">
        <v>302</v>
      </c>
      <c r="AE1278" s="18">
        <v>306</v>
      </c>
      <c r="AF1278" s="18" t="s">
        <v>2</v>
      </c>
      <c r="AG1278" s="16">
        <v>19.756334635999998</v>
      </c>
      <c r="AH1278" s="16">
        <v>21.868915002200001</v>
      </c>
      <c r="AI1278" s="6">
        <f>IF(L1278="Duinvlak",3,IF(L1278="Plantvlak",2,1))</f>
        <v>1</v>
      </c>
      <c r="AJ1278" s="6">
        <f>IF(P1278="Duinvlak",3,IF(M1278="Plantvlak",2,1))</f>
        <v>1</v>
      </c>
      <c r="AK1278" s="6">
        <f>IF(T1278="Duinvlak",3,IF(T1278="Plantvlak",2,1))</f>
        <v>1</v>
      </c>
      <c r="AL1278" s="6">
        <f>IF(X1278="Duinvlak",3,IF(X1278="Plantvlak",2,1))</f>
        <v>1</v>
      </c>
      <c r="AM1278" s="6">
        <f>IF(AB1278="Duinvlak",3,IF(AB1278="Plantvlak",2,1))</f>
        <v>1</v>
      </c>
      <c r="AN1278" s="6">
        <f>IF(AF1278="Duinvlak",3,IF(AF1278="Plantvlak",2,1))</f>
        <v>3</v>
      </c>
      <c r="AO1278">
        <f>AI1278*100000+AJ1278*10000+AK1278*1000+AL1278*100+AM1278*10+AN1278</f>
        <v>111113</v>
      </c>
    </row>
    <row r="1279" spans="1:41" ht="15" x14ac:dyDescent="0.25">
      <c r="A1279" s="7">
        <v>1194</v>
      </c>
      <c r="B1279" s="7">
        <v>33</v>
      </c>
      <c r="C1279" s="7">
        <v>302</v>
      </c>
      <c r="D1279" s="7">
        <v>812</v>
      </c>
      <c r="E1279" s="7">
        <v>-1</v>
      </c>
      <c r="F1279" s="7">
        <v>0</v>
      </c>
      <c r="G1279" s="7">
        <v>0</v>
      </c>
      <c r="H1279" s="7">
        <v>0</v>
      </c>
      <c r="I1279" s="7">
        <v>0</v>
      </c>
      <c r="J1279" s="11">
        <v>0</v>
      </c>
      <c r="K1279" s="11">
        <v>0</v>
      </c>
      <c r="M1279" s="7">
        <v>0</v>
      </c>
      <c r="N1279" s="9">
        <v>0</v>
      </c>
      <c r="O1279" s="9">
        <v>0</v>
      </c>
      <c r="Q1279" s="7">
        <v>0</v>
      </c>
      <c r="R1279" s="10">
        <v>0</v>
      </c>
      <c r="S1279" s="10">
        <v>0</v>
      </c>
      <c r="U1279" s="7">
        <v>0</v>
      </c>
      <c r="V1279" s="17">
        <v>0</v>
      </c>
      <c r="W1279" s="17">
        <v>0</v>
      </c>
      <c r="Y1279" s="7">
        <v>0</v>
      </c>
      <c r="Z1279" s="14">
        <v>0</v>
      </c>
      <c r="AA1279" s="14">
        <v>0</v>
      </c>
      <c r="AC1279" s="7">
        <v>257</v>
      </c>
      <c r="AD1279" s="18">
        <v>302</v>
      </c>
      <c r="AE1279" s="18">
        <v>307</v>
      </c>
      <c r="AF1279" s="18" t="s">
        <v>2</v>
      </c>
      <c r="AG1279" s="16">
        <v>2.4360384044500001</v>
      </c>
      <c r="AH1279" s="16">
        <v>0.41503799908299999</v>
      </c>
      <c r="AI1279" s="6">
        <f>IF(L1279="Duinvlak",3,IF(L1279="Plantvlak",2,1))</f>
        <v>1</v>
      </c>
      <c r="AJ1279" s="6">
        <f>IF(P1279="Duinvlak",3,IF(M1279="Plantvlak",2,1))</f>
        <v>1</v>
      </c>
      <c r="AK1279" s="6">
        <f>IF(T1279="Duinvlak",3,IF(T1279="Plantvlak",2,1))</f>
        <v>1</v>
      </c>
      <c r="AL1279" s="6">
        <f>IF(X1279="Duinvlak",3,IF(X1279="Plantvlak",2,1))</f>
        <v>1</v>
      </c>
      <c r="AM1279" s="6">
        <f>IF(AB1279="Duinvlak",3,IF(AB1279="Plantvlak",2,1))</f>
        <v>1</v>
      </c>
      <c r="AN1279" s="6">
        <f>IF(AF1279="Duinvlak",3,IF(AF1279="Plantvlak",2,1))</f>
        <v>3</v>
      </c>
      <c r="AO1279">
        <f>AI1279*100000+AJ1279*10000+AK1279*1000+AL1279*100+AM1279*10+AN1279</f>
        <v>111113</v>
      </c>
    </row>
    <row r="1280" spans="1:41" ht="15" x14ac:dyDescent="0.25">
      <c r="A1280" s="7">
        <v>1195</v>
      </c>
      <c r="B1280" s="7">
        <v>33</v>
      </c>
      <c r="C1280" s="7">
        <v>302</v>
      </c>
      <c r="D1280" s="7">
        <v>813</v>
      </c>
      <c r="E1280" s="7">
        <v>-1</v>
      </c>
      <c r="F1280" s="7">
        <v>0</v>
      </c>
      <c r="G1280" s="7">
        <v>0</v>
      </c>
      <c r="H1280" s="7">
        <v>0</v>
      </c>
      <c r="I1280" s="7">
        <v>0</v>
      </c>
      <c r="J1280" s="11">
        <v>0</v>
      </c>
      <c r="K1280" s="11">
        <v>0</v>
      </c>
      <c r="M1280" s="7">
        <v>0</v>
      </c>
      <c r="N1280" s="9">
        <v>0</v>
      </c>
      <c r="O1280" s="9">
        <v>0</v>
      </c>
      <c r="Q1280" s="7">
        <v>0</v>
      </c>
      <c r="R1280" s="10">
        <v>0</v>
      </c>
      <c r="S1280" s="10">
        <v>0</v>
      </c>
      <c r="U1280" s="7">
        <v>0</v>
      </c>
      <c r="V1280" s="17">
        <v>0</v>
      </c>
      <c r="W1280" s="17">
        <v>0</v>
      </c>
      <c r="Y1280" s="7">
        <v>0</v>
      </c>
      <c r="Z1280" s="14">
        <v>0</v>
      </c>
      <c r="AA1280" s="14">
        <v>0</v>
      </c>
      <c r="AC1280" s="7">
        <v>258</v>
      </c>
      <c r="AD1280" s="18">
        <v>302</v>
      </c>
      <c r="AE1280" s="18">
        <v>308</v>
      </c>
      <c r="AF1280" s="18" t="s">
        <v>2</v>
      </c>
      <c r="AG1280" s="16">
        <v>3.4594362225699999</v>
      </c>
      <c r="AH1280" s="16">
        <v>0.84631199889700004</v>
      </c>
      <c r="AI1280" s="6">
        <f>IF(L1280="Duinvlak",3,IF(L1280="Plantvlak",2,1))</f>
        <v>1</v>
      </c>
      <c r="AJ1280" s="6">
        <f>IF(P1280="Duinvlak",3,IF(M1280="Plantvlak",2,1))</f>
        <v>1</v>
      </c>
      <c r="AK1280" s="6">
        <f>IF(T1280="Duinvlak",3,IF(T1280="Plantvlak",2,1))</f>
        <v>1</v>
      </c>
      <c r="AL1280" s="6">
        <f>IF(X1280="Duinvlak",3,IF(X1280="Plantvlak",2,1))</f>
        <v>1</v>
      </c>
      <c r="AM1280" s="6">
        <f>IF(AB1280="Duinvlak",3,IF(AB1280="Plantvlak",2,1))</f>
        <v>1</v>
      </c>
      <c r="AN1280" s="6">
        <f>IF(AF1280="Duinvlak",3,IF(AF1280="Plantvlak",2,1))</f>
        <v>3</v>
      </c>
      <c r="AO1280">
        <f>AI1280*100000+AJ1280*10000+AK1280*1000+AL1280*100+AM1280*10+AN1280</f>
        <v>111113</v>
      </c>
    </row>
    <row r="1281" spans="1:41" ht="15" x14ac:dyDescent="0.25">
      <c r="A1281" s="7">
        <v>1196</v>
      </c>
      <c r="B1281" s="7">
        <v>33</v>
      </c>
      <c r="C1281" s="7">
        <v>302</v>
      </c>
      <c r="D1281" s="7">
        <v>814</v>
      </c>
      <c r="E1281" s="7">
        <v>-1</v>
      </c>
      <c r="F1281" s="7">
        <v>0</v>
      </c>
      <c r="G1281" s="7">
        <v>0</v>
      </c>
      <c r="H1281" s="7">
        <v>0</v>
      </c>
      <c r="I1281" s="7">
        <v>0</v>
      </c>
      <c r="J1281" s="11">
        <v>0</v>
      </c>
      <c r="K1281" s="11">
        <v>0</v>
      </c>
      <c r="M1281" s="7">
        <v>0</v>
      </c>
      <c r="N1281" s="9">
        <v>0</v>
      </c>
      <c r="O1281" s="9">
        <v>0</v>
      </c>
      <c r="Q1281" s="7">
        <v>0</v>
      </c>
      <c r="R1281" s="10">
        <v>0</v>
      </c>
      <c r="S1281" s="10">
        <v>0</v>
      </c>
      <c r="U1281" s="7">
        <v>0</v>
      </c>
      <c r="V1281" s="17">
        <v>0</v>
      </c>
      <c r="W1281" s="17">
        <v>0</v>
      </c>
      <c r="Y1281" s="7">
        <v>0</v>
      </c>
      <c r="Z1281" s="14">
        <v>0</v>
      </c>
      <c r="AA1281" s="14">
        <v>0</v>
      </c>
      <c r="AC1281" s="7">
        <v>259</v>
      </c>
      <c r="AD1281" s="18">
        <v>302</v>
      </c>
      <c r="AE1281" s="18">
        <v>309</v>
      </c>
      <c r="AF1281" s="18" t="s">
        <v>2</v>
      </c>
      <c r="AG1281" s="16">
        <v>2.7510491200599998</v>
      </c>
      <c r="AH1281" s="16">
        <v>0.53799100055399995</v>
      </c>
      <c r="AI1281" s="6">
        <f>IF(L1281="Duinvlak",3,IF(L1281="Plantvlak",2,1))</f>
        <v>1</v>
      </c>
      <c r="AJ1281" s="6">
        <f>IF(P1281="Duinvlak",3,IF(M1281="Plantvlak",2,1))</f>
        <v>1</v>
      </c>
      <c r="AK1281" s="6">
        <f>IF(T1281="Duinvlak",3,IF(T1281="Plantvlak",2,1))</f>
        <v>1</v>
      </c>
      <c r="AL1281" s="6">
        <f>IF(X1281="Duinvlak",3,IF(X1281="Plantvlak",2,1))</f>
        <v>1</v>
      </c>
      <c r="AM1281" s="6">
        <f>IF(AB1281="Duinvlak",3,IF(AB1281="Plantvlak",2,1))</f>
        <v>1</v>
      </c>
      <c r="AN1281" s="6">
        <f>IF(AF1281="Duinvlak",3,IF(AF1281="Plantvlak",2,1))</f>
        <v>3</v>
      </c>
      <c r="AO1281">
        <f>AI1281*100000+AJ1281*10000+AK1281*1000+AL1281*100+AM1281*10+AN1281</f>
        <v>111113</v>
      </c>
    </row>
    <row r="1282" spans="1:41" ht="15" x14ac:dyDescent="0.25">
      <c r="A1282" s="7">
        <v>1197</v>
      </c>
      <c r="B1282" s="7">
        <v>33</v>
      </c>
      <c r="C1282" s="7">
        <v>302</v>
      </c>
      <c r="D1282" s="7">
        <v>815</v>
      </c>
      <c r="E1282" s="7">
        <v>-1</v>
      </c>
      <c r="F1282" s="7">
        <v>0</v>
      </c>
      <c r="G1282" s="7">
        <v>0</v>
      </c>
      <c r="H1282" s="7">
        <v>0</v>
      </c>
      <c r="I1282" s="7">
        <v>0</v>
      </c>
      <c r="J1282" s="11">
        <v>0</v>
      </c>
      <c r="K1282" s="11">
        <v>0</v>
      </c>
      <c r="M1282" s="7">
        <v>0</v>
      </c>
      <c r="N1282" s="9">
        <v>0</v>
      </c>
      <c r="O1282" s="9">
        <v>0</v>
      </c>
      <c r="Q1282" s="7">
        <v>0</v>
      </c>
      <c r="R1282" s="10">
        <v>0</v>
      </c>
      <c r="S1282" s="10">
        <v>0</v>
      </c>
      <c r="U1282" s="7">
        <v>0</v>
      </c>
      <c r="V1282" s="17">
        <v>0</v>
      </c>
      <c r="W1282" s="17">
        <v>0</v>
      </c>
      <c r="Y1282" s="7">
        <v>0</v>
      </c>
      <c r="Z1282" s="14">
        <v>0</v>
      </c>
      <c r="AA1282" s="14">
        <v>0</v>
      </c>
      <c r="AC1282" s="7">
        <v>260</v>
      </c>
      <c r="AD1282" s="18">
        <v>302</v>
      </c>
      <c r="AE1282" s="18">
        <v>310</v>
      </c>
      <c r="AF1282" s="18" t="s">
        <v>2</v>
      </c>
      <c r="AG1282" s="16">
        <v>9.4081280646900005</v>
      </c>
      <c r="AH1282" s="16">
        <v>5.9951495068299998</v>
      </c>
      <c r="AI1282" s="6">
        <f>IF(L1282="Duinvlak",3,IF(L1282="Plantvlak",2,1))</f>
        <v>1</v>
      </c>
      <c r="AJ1282" s="6">
        <f>IF(P1282="Duinvlak",3,IF(M1282="Plantvlak",2,1))</f>
        <v>1</v>
      </c>
      <c r="AK1282" s="6">
        <f>IF(T1282="Duinvlak",3,IF(T1282="Plantvlak",2,1))</f>
        <v>1</v>
      </c>
      <c r="AL1282" s="6">
        <f>IF(X1282="Duinvlak",3,IF(X1282="Plantvlak",2,1))</f>
        <v>1</v>
      </c>
      <c r="AM1282" s="6">
        <f>IF(AB1282="Duinvlak",3,IF(AB1282="Plantvlak",2,1))</f>
        <v>1</v>
      </c>
      <c r="AN1282" s="6">
        <f>IF(AF1282="Duinvlak",3,IF(AF1282="Plantvlak",2,1))</f>
        <v>3</v>
      </c>
      <c r="AO1282">
        <f>AI1282*100000+AJ1282*10000+AK1282*1000+AL1282*100+AM1282*10+AN1282</f>
        <v>111113</v>
      </c>
    </row>
    <row r="1283" spans="1:41" ht="15" x14ac:dyDescent="0.25">
      <c r="A1283" s="7">
        <v>1198</v>
      </c>
      <c r="B1283" s="7">
        <v>33</v>
      </c>
      <c r="C1283" s="7">
        <v>302</v>
      </c>
      <c r="D1283" s="7">
        <v>816</v>
      </c>
      <c r="E1283" s="7">
        <v>-1</v>
      </c>
      <c r="F1283" s="7">
        <v>0</v>
      </c>
      <c r="G1283" s="7">
        <v>0</v>
      </c>
      <c r="H1283" s="7">
        <v>0</v>
      </c>
      <c r="I1283" s="7">
        <v>0</v>
      </c>
      <c r="J1283" s="11">
        <v>0</v>
      </c>
      <c r="K1283" s="11">
        <v>0</v>
      </c>
      <c r="M1283" s="7">
        <v>0</v>
      </c>
      <c r="N1283" s="9">
        <v>0</v>
      </c>
      <c r="O1283" s="9">
        <v>0</v>
      </c>
      <c r="Q1283" s="7">
        <v>0</v>
      </c>
      <c r="R1283" s="10">
        <v>0</v>
      </c>
      <c r="S1283" s="10">
        <v>0</v>
      </c>
      <c r="U1283" s="7">
        <v>0</v>
      </c>
      <c r="V1283" s="17">
        <v>0</v>
      </c>
      <c r="W1283" s="17">
        <v>0</v>
      </c>
      <c r="Y1283" s="7">
        <v>0</v>
      </c>
      <c r="Z1283" s="14">
        <v>0</v>
      </c>
      <c r="AA1283" s="14">
        <v>0</v>
      </c>
      <c r="AC1283" s="7">
        <v>261</v>
      </c>
      <c r="AD1283" s="18">
        <v>302</v>
      </c>
      <c r="AE1283" s="18">
        <v>311</v>
      </c>
      <c r="AF1283" s="18" t="s">
        <v>2</v>
      </c>
      <c r="AG1283" s="16">
        <v>20.085703543600001</v>
      </c>
      <c r="AH1283" s="16">
        <v>25.944512495600002</v>
      </c>
      <c r="AI1283" s="6">
        <f>IF(L1283="Duinvlak",3,IF(L1283="Plantvlak",2,1))</f>
        <v>1</v>
      </c>
      <c r="AJ1283" s="6">
        <f>IF(P1283="Duinvlak",3,IF(M1283="Plantvlak",2,1))</f>
        <v>1</v>
      </c>
      <c r="AK1283" s="6">
        <f>IF(T1283="Duinvlak",3,IF(T1283="Plantvlak",2,1))</f>
        <v>1</v>
      </c>
      <c r="AL1283" s="6">
        <f>IF(X1283="Duinvlak",3,IF(X1283="Plantvlak",2,1))</f>
        <v>1</v>
      </c>
      <c r="AM1283" s="6">
        <f>IF(AB1283="Duinvlak",3,IF(AB1283="Plantvlak",2,1))</f>
        <v>1</v>
      </c>
      <c r="AN1283" s="6">
        <f>IF(AF1283="Duinvlak",3,IF(AF1283="Plantvlak",2,1))</f>
        <v>3</v>
      </c>
      <c r="AO1283">
        <f>AI1283*100000+AJ1283*10000+AK1283*1000+AL1283*100+AM1283*10+AN1283</f>
        <v>111113</v>
      </c>
    </row>
    <row r="1284" spans="1:41" ht="15" x14ac:dyDescent="0.25">
      <c r="A1284" s="7">
        <v>1199</v>
      </c>
      <c r="B1284" s="7">
        <v>33</v>
      </c>
      <c r="C1284" s="7">
        <v>302</v>
      </c>
      <c r="D1284" s="7">
        <v>817</v>
      </c>
      <c r="E1284" s="7">
        <v>-1</v>
      </c>
      <c r="F1284" s="7">
        <v>0</v>
      </c>
      <c r="G1284" s="7">
        <v>0</v>
      </c>
      <c r="H1284" s="7">
        <v>0</v>
      </c>
      <c r="I1284" s="7">
        <v>0</v>
      </c>
      <c r="J1284" s="11">
        <v>0</v>
      </c>
      <c r="K1284" s="11">
        <v>0</v>
      </c>
      <c r="M1284" s="7">
        <v>0</v>
      </c>
      <c r="N1284" s="9">
        <v>0</v>
      </c>
      <c r="O1284" s="9">
        <v>0</v>
      </c>
      <c r="Q1284" s="7">
        <v>0</v>
      </c>
      <c r="R1284" s="10">
        <v>0</v>
      </c>
      <c r="S1284" s="10">
        <v>0</v>
      </c>
      <c r="U1284" s="7">
        <v>0</v>
      </c>
      <c r="V1284" s="17">
        <v>0</v>
      </c>
      <c r="W1284" s="17">
        <v>0</v>
      </c>
      <c r="Y1284" s="7">
        <v>0</v>
      </c>
      <c r="Z1284" s="14">
        <v>0</v>
      </c>
      <c r="AA1284" s="14">
        <v>0</v>
      </c>
      <c r="AC1284" s="7">
        <v>262</v>
      </c>
      <c r="AD1284" s="18">
        <v>302</v>
      </c>
      <c r="AE1284" s="18">
        <v>312</v>
      </c>
      <c r="AF1284" s="18" t="s">
        <v>2</v>
      </c>
      <c r="AG1284" s="16">
        <v>15.544918429899999</v>
      </c>
      <c r="AH1284" s="16">
        <v>12.5383459945</v>
      </c>
      <c r="AI1284" s="6">
        <f>IF(L1284="Duinvlak",3,IF(L1284="Plantvlak",2,1))</f>
        <v>1</v>
      </c>
      <c r="AJ1284" s="6">
        <f>IF(P1284="Duinvlak",3,IF(M1284="Plantvlak",2,1))</f>
        <v>1</v>
      </c>
      <c r="AK1284" s="6">
        <f>IF(T1284="Duinvlak",3,IF(T1284="Plantvlak",2,1))</f>
        <v>1</v>
      </c>
      <c r="AL1284" s="6">
        <f>IF(X1284="Duinvlak",3,IF(X1284="Plantvlak",2,1))</f>
        <v>1</v>
      </c>
      <c r="AM1284" s="6">
        <f>IF(AB1284="Duinvlak",3,IF(AB1284="Plantvlak",2,1))</f>
        <v>1</v>
      </c>
      <c r="AN1284" s="6">
        <f>IF(AF1284="Duinvlak",3,IF(AF1284="Plantvlak",2,1))</f>
        <v>3</v>
      </c>
      <c r="AO1284">
        <f>AI1284*100000+AJ1284*10000+AK1284*1000+AL1284*100+AM1284*10+AN1284</f>
        <v>111113</v>
      </c>
    </row>
    <row r="1285" spans="1:41" ht="15" x14ac:dyDescent="0.25">
      <c r="A1285" s="7">
        <v>1200</v>
      </c>
      <c r="B1285" s="7">
        <v>33</v>
      </c>
      <c r="C1285" s="7">
        <v>302</v>
      </c>
      <c r="D1285" s="7">
        <v>818</v>
      </c>
      <c r="E1285" s="7">
        <v>-1</v>
      </c>
      <c r="F1285" s="7">
        <v>0</v>
      </c>
      <c r="G1285" s="7">
        <v>0</v>
      </c>
      <c r="H1285" s="7">
        <v>0</v>
      </c>
      <c r="I1285" s="7">
        <v>0</v>
      </c>
      <c r="J1285" s="11">
        <v>0</v>
      </c>
      <c r="K1285" s="11">
        <v>0</v>
      </c>
      <c r="M1285" s="7">
        <v>0</v>
      </c>
      <c r="N1285" s="9">
        <v>0</v>
      </c>
      <c r="O1285" s="9">
        <v>0</v>
      </c>
      <c r="Q1285" s="7">
        <v>0</v>
      </c>
      <c r="R1285" s="10">
        <v>0</v>
      </c>
      <c r="S1285" s="10">
        <v>0</v>
      </c>
      <c r="U1285" s="7">
        <v>0</v>
      </c>
      <c r="V1285" s="17">
        <v>0</v>
      </c>
      <c r="W1285" s="17">
        <v>0</v>
      </c>
      <c r="Y1285" s="7">
        <v>0</v>
      </c>
      <c r="Z1285" s="14">
        <v>0</v>
      </c>
      <c r="AA1285" s="14">
        <v>0</v>
      </c>
      <c r="AC1285" s="7">
        <v>263</v>
      </c>
      <c r="AD1285" s="18">
        <v>302</v>
      </c>
      <c r="AE1285" s="18">
        <v>313</v>
      </c>
      <c r="AF1285" s="18" t="s">
        <v>2</v>
      </c>
      <c r="AG1285" s="16">
        <v>16.737477583</v>
      </c>
      <c r="AH1285" s="16">
        <v>15.406147005999999</v>
      </c>
      <c r="AI1285" s="6">
        <f>IF(L1285="Duinvlak",3,IF(L1285="Plantvlak",2,1))</f>
        <v>1</v>
      </c>
      <c r="AJ1285" s="6">
        <f>IF(P1285="Duinvlak",3,IF(M1285="Plantvlak",2,1))</f>
        <v>1</v>
      </c>
      <c r="AK1285" s="6">
        <f>IF(T1285="Duinvlak",3,IF(T1285="Plantvlak",2,1))</f>
        <v>1</v>
      </c>
      <c r="AL1285" s="6">
        <f>IF(X1285="Duinvlak",3,IF(X1285="Plantvlak",2,1))</f>
        <v>1</v>
      </c>
      <c r="AM1285" s="6">
        <f>IF(AB1285="Duinvlak",3,IF(AB1285="Plantvlak",2,1))</f>
        <v>1</v>
      </c>
      <c r="AN1285" s="6">
        <f>IF(AF1285="Duinvlak",3,IF(AF1285="Plantvlak",2,1))</f>
        <v>3</v>
      </c>
      <c r="AO1285">
        <f>AI1285*100000+AJ1285*10000+AK1285*1000+AL1285*100+AM1285*10+AN1285</f>
        <v>111113</v>
      </c>
    </row>
    <row r="1286" spans="1:41" ht="15" x14ac:dyDescent="0.25">
      <c r="A1286" s="7">
        <v>1201</v>
      </c>
      <c r="B1286" s="7">
        <v>33</v>
      </c>
      <c r="C1286" s="7">
        <v>302</v>
      </c>
      <c r="D1286" s="7">
        <v>819</v>
      </c>
      <c r="E1286" s="7">
        <v>-1</v>
      </c>
      <c r="F1286" s="7">
        <v>0</v>
      </c>
      <c r="G1286" s="7">
        <v>0</v>
      </c>
      <c r="H1286" s="7">
        <v>0</v>
      </c>
      <c r="I1286" s="7">
        <v>0</v>
      </c>
      <c r="J1286" s="11">
        <v>0</v>
      </c>
      <c r="K1286" s="11">
        <v>0</v>
      </c>
      <c r="M1286" s="7">
        <v>0</v>
      </c>
      <c r="N1286" s="9">
        <v>0</v>
      </c>
      <c r="O1286" s="9">
        <v>0</v>
      </c>
      <c r="Q1286" s="7">
        <v>0</v>
      </c>
      <c r="R1286" s="10">
        <v>0</v>
      </c>
      <c r="S1286" s="10">
        <v>0</v>
      </c>
      <c r="U1286" s="7">
        <v>0</v>
      </c>
      <c r="V1286" s="17">
        <v>0</v>
      </c>
      <c r="W1286" s="17">
        <v>0</v>
      </c>
      <c r="Y1286" s="7">
        <v>0</v>
      </c>
      <c r="Z1286" s="14">
        <v>0</v>
      </c>
      <c r="AA1286" s="14">
        <v>0</v>
      </c>
      <c r="AC1286" s="7">
        <v>264</v>
      </c>
      <c r="AD1286" s="18">
        <v>302</v>
      </c>
      <c r="AE1286" s="18">
        <v>314</v>
      </c>
      <c r="AF1286" s="18" t="s">
        <v>2</v>
      </c>
      <c r="AG1286" s="16">
        <v>21.593623650200001</v>
      </c>
      <c r="AH1286" s="16">
        <v>21.2761969978</v>
      </c>
      <c r="AI1286" s="6">
        <f>IF(L1286="Duinvlak",3,IF(L1286="Plantvlak",2,1))</f>
        <v>1</v>
      </c>
      <c r="AJ1286" s="6">
        <f>IF(P1286="Duinvlak",3,IF(M1286="Plantvlak",2,1))</f>
        <v>1</v>
      </c>
      <c r="AK1286" s="6">
        <f>IF(T1286="Duinvlak",3,IF(T1286="Plantvlak",2,1))</f>
        <v>1</v>
      </c>
      <c r="AL1286" s="6">
        <f>IF(X1286="Duinvlak",3,IF(X1286="Plantvlak",2,1))</f>
        <v>1</v>
      </c>
      <c r="AM1286" s="6">
        <f>IF(AB1286="Duinvlak",3,IF(AB1286="Plantvlak",2,1))</f>
        <v>1</v>
      </c>
      <c r="AN1286" s="6">
        <f>IF(AF1286="Duinvlak",3,IF(AF1286="Plantvlak",2,1))</f>
        <v>3</v>
      </c>
      <c r="AO1286">
        <f>AI1286*100000+AJ1286*10000+AK1286*1000+AL1286*100+AM1286*10+AN1286</f>
        <v>111113</v>
      </c>
    </row>
    <row r="1287" spans="1:41" ht="15" x14ac:dyDescent="0.25">
      <c r="A1287" s="7">
        <v>1202</v>
      </c>
      <c r="B1287" s="7">
        <v>33</v>
      </c>
      <c r="C1287" s="7">
        <v>302</v>
      </c>
      <c r="D1287" s="7">
        <v>820</v>
      </c>
      <c r="E1287" s="7">
        <v>-1</v>
      </c>
      <c r="F1287" s="7">
        <v>0</v>
      </c>
      <c r="G1287" s="7">
        <v>0</v>
      </c>
      <c r="H1287" s="7">
        <v>0</v>
      </c>
      <c r="I1287" s="7">
        <v>0</v>
      </c>
      <c r="J1287" s="11">
        <v>0</v>
      </c>
      <c r="K1287" s="11">
        <v>0</v>
      </c>
      <c r="M1287" s="7">
        <v>0</v>
      </c>
      <c r="N1287" s="9">
        <v>0</v>
      </c>
      <c r="O1287" s="9">
        <v>0</v>
      </c>
      <c r="Q1287" s="7">
        <v>0</v>
      </c>
      <c r="R1287" s="10">
        <v>0</v>
      </c>
      <c r="S1287" s="10">
        <v>0</v>
      </c>
      <c r="U1287" s="7">
        <v>0</v>
      </c>
      <c r="V1287" s="17">
        <v>0</v>
      </c>
      <c r="W1287" s="17">
        <v>0</v>
      </c>
      <c r="Y1287" s="7">
        <v>0</v>
      </c>
      <c r="Z1287" s="14">
        <v>0</v>
      </c>
      <c r="AA1287" s="14">
        <v>0</v>
      </c>
      <c r="AC1287" s="7">
        <v>265</v>
      </c>
      <c r="AD1287" s="18">
        <v>302</v>
      </c>
      <c r="AE1287" s="18">
        <v>316</v>
      </c>
      <c r="AF1287" s="18" t="s">
        <v>2</v>
      </c>
      <c r="AG1287" s="16">
        <v>3.4741844211399999</v>
      </c>
      <c r="AH1287" s="16">
        <v>0.77350099918600002</v>
      </c>
      <c r="AI1287" s="6">
        <f>IF(L1287="Duinvlak",3,IF(L1287="Plantvlak",2,1))</f>
        <v>1</v>
      </c>
      <c r="AJ1287" s="6">
        <f>IF(P1287="Duinvlak",3,IF(M1287="Plantvlak",2,1))</f>
        <v>1</v>
      </c>
      <c r="AK1287" s="6">
        <f>IF(T1287="Duinvlak",3,IF(T1287="Plantvlak",2,1))</f>
        <v>1</v>
      </c>
      <c r="AL1287" s="6">
        <f>IF(X1287="Duinvlak",3,IF(X1287="Plantvlak",2,1))</f>
        <v>1</v>
      </c>
      <c r="AM1287" s="6">
        <f>IF(AB1287="Duinvlak",3,IF(AB1287="Plantvlak",2,1))</f>
        <v>1</v>
      </c>
      <c r="AN1287" s="6">
        <f>IF(AF1287="Duinvlak",3,IF(AF1287="Plantvlak",2,1))</f>
        <v>3</v>
      </c>
      <c r="AO1287">
        <f>AI1287*100000+AJ1287*10000+AK1287*1000+AL1287*100+AM1287*10+AN1287</f>
        <v>111113</v>
      </c>
    </row>
    <row r="1288" spans="1:41" ht="15" x14ac:dyDescent="0.25">
      <c r="A1288" s="7">
        <v>1203</v>
      </c>
      <c r="B1288" s="7">
        <v>33</v>
      </c>
      <c r="C1288" s="7">
        <v>302</v>
      </c>
      <c r="D1288" s="7">
        <v>821</v>
      </c>
      <c r="E1288" s="7">
        <v>-1</v>
      </c>
      <c r="F1288" s="7">
        <v>0</v>
      </c>
      <c r="G1288" s="7">
        <v>0</v>
      </c>
      <c r="H1288" s="7">
        <v>0</v>
      </c>
      <c r="I1288" s="7">
        <v>0</v>
      </c>
      <c r="J1288" s="11">
        <v>0</v>
      </c>
      <c r="K1288" s="11">
        <v>0</v>
      </c>
      <c r="M1288" s="7">
        <v>0</v>
      </c>
      <c r="N1288" s="9">
        <v>0</v>
      </c>
      <c r="O1288" s="9">
        <v>0</v>
      </c>
      <c r="Q1288" s="7">
        <v>0</v>
      </c>
      <c r="R1288" s="10">
        <v>0</v>
      </c>
      <c r="S1288" s="10">
        <v>0</v>
      </c>
      <c r="U1288" s="7">
        <v>0</v>
      </c>
      <c r="V1288" s="17">
        <v>0</v>
      </c>
      <c r="W1288" s="17">
        <v>0</v>
      </c>
      <c r="Y1288" s="7">
        <v>0</v>
      </c>
      <c r="Z1288" s="14">
        <v>0</v>
      </c>
      <c r="AA1288" s="14">
        <v>0</v>
      </c>
      <c r="AC1288" s="7">
        <v>266</v>
      </c>
      <c r="AD1288" s="18">
        <v>302</v>
      </c>
      <c r="AE1288" s="18">
        <v>317</v>
      </c>
      <c r="AF1288" s="18" t="s">
        <v>2</v>
      </c>
      <c r="AG1288" s="16">
        <v>21.872073965599999</v>
      </c>
      <c r="AH1288" s="16">
        <v>20.704457998399999</v>
      </c>
      <c r="AI1288" s="6">
        <f>IF(L1288="Duinvlak",3,IF(L1288="Plantvlak",2,1))</f>
        <v>1</v>
      </c>
      <c r="AJ1288" s="6">
        <f>IF(P1288="Duinvlak",3,IF(M1288="Plantvlak",2,1))</f>
        <v>1</v>
      </c>
      <c r="AK1288" s="6">
        <f>IF(T1288="Duinvlak",3,IF(T1288="Plantvlak",2,1))</f>
        <v>1</v>
      </c>
      <c r="AL1288" s="6">
        <f>IF(X1288="Duinvlak",3,IF(X1288="Plantvlak",2,1))</f>
        <v>1</v>
      </c>
      <c r="AM1288" s="6">
        <f>IF(AB1288="Duinvlak",3,IF(AB1288="Plantvlak",2,1))</f>
        <v>1</v>
      </c>
      <c r="AN1288" s="6">
        <f>IF(AF1288="Duinvlak",3,IF(AF1288="Plantvlak",2,1))</f>
        <v>3</v>
      </c>
      <c r="AO1288">
        <f>AI1288*100000+AJ1288*10000+AK1288*1000+AL1288*100+AM1288*10+AN1288</f>
        <v>111113</v>
      </c>
    </row>
    <row r="1289" spans="1:41" ht="15" x14ac:dyDescent="0.25">
      <c r="A1289" s="7">
        <v>1204</v>
      </c>
      <c r="B1289" s="7">
        <v>33</v>
      </c>
      <c r="C1289" s="7">
        <v>302</v>
      </c>
      <c r="D1289" s="7">
        <v>969</v>
      </c>
      <c r="E1289" s="7">
        <v>-1</v>
      </c>
      <c r="F1289" s="7">
        <v>0</v>
      </c>
      <c r="G1289" s="7">
        <v>0</v>
      </c>
      <c r="H1289" s="7">
        <v>0</v>
      </c>
      <c r="I1289" s="7">
        <v>0</v>
      </c>
      <c r="J1289" s="11">
        <v>0</v>
      </c>
      <c r="K1289" s="11">
        <v>0</v>
      </c>
      <c r="M1289" s="7">
        <v>0</v>
      </c>
      <c r="N1289" s="9">
        <v>0</v>
      </c>
      <c r="O1289" s="9">
        <v>0</v>
      </c>
      <c r="Q1289" s="7">
        <v>0</v>
      </c>
      <c r="R1289" s="10">
        <v>0</v>
      </c>
      <c r="S1289" s="10">
        <v>0</v>
      </c>
      <c r="U1289" s="7">
        <v>0</v>
      </c>
      <c r="V1289" s="17">
        <v>0</v>
      </c>
      <c r="W1289" s="17">
        <v>0</v>
      </c>
      <c r="Y1289" s="7">
        <v>0</v>
      </c>
      <c r="Z1289" s="14">
        <v>0</v>
      </c>
      <c r="AA1289" s="14">
        <v>0</v>
      </c>
      <c r="AC1289" s="7">
        <v>414</v>
      </c>
      <c r="AD1289" s="18">
        <v>302</v>
      </c>
      <c r="AE1289" s="18">
        <v>315</v>
      </c>
      <c r="AF1289" s="18" t="s">
        <v>2</v>
      </c>
      <c r="AG1289" s="16">
        <v>15.7632086342</v>
      </c>
      <c r="AH1289" s="16">
        <v>14.242479000399999</v>
      </c>
      <c r="AI1289" s="6">
        <f>IF(L1289="Duinvlak",3,IF(L1289="Plantvlak",2,1))</f>
        <v>1</v>
      </c>
      <c r="AJ1289" s="6">
        <f>IF(P1289="Duinvlak",3,IF(M1289="Plantvlak",2,1))</f>
        <v>1</v>
      </c>
      <c r="AK1289" s="6">
        <f>IF(T1289="Duinvlak",3,IF(T1289="Plantvlak",2,1))</f>
        <v>1</v>
      </c>
      <c r="AL1289" s="6">
        <f>IF(X1289="Duinvlak",3,IF(X1289="Plantvlak",2,1))</f>
        <v>1</v>
      </c>
      <c r="AM1289" s="6">
        <f>IF(AB1289="Duinvlak",3,IF(AB1289="Plantvlak",2,1))</f>
        <v>1</v>
      </c>
      <c r="AN1289" s="6">
        <f>IF(AF1289="Duinvlak",3,IF(AF1289="Plantvlak",2,1))</f>
        <v>3</v>
      </c>
      <c r="AO1289">
        <f>AI1289*100000+AJ1289*10000+AK1289*1000+AL1289*100+AM1289*10+AN1289</f>
        <v>111113</v>
      </c>
    </row>
    <row r="1290" spans="1:41" ht="15" x14ac:dyDescent="0.25">
      <c r="A1290" s="7">
        <v>1243</v>
      </c>
      <c r="B1290" s="7">
        <v>34</v>
      </c>
      <c r="C1290" s="7">
        <v>301</v>
      </c>
      <c r="D1290" s="7">
        <v>659</v>
      </c>
      <c r="E1290" s="7">
        <v>-1</v>
      </c>
      <c r="F1290" s="7">
        <v>0</v>
      </c>
      <c r="G1290" s="7">
        <v>0</v>
      </c>
      <c r="H1290" s="7">
        <v>0</v>
      </c>
      <c r="I1290" s="7">
        <v>0</v>
      </c>
      <c r="J1290" s="11">
        <v>0</v>
      </c>
      <c r="K1290" s="11">
        <v>0</v>
      </c>
      <c r="M1290" s="7">
        <v>0</v>
      </c>
      <c r="N1290" s="9">
        <v>0</v>
      </c>
      <c r="O1290" s="9">
        <v>0</v>
      </c>
      <c r="Q1290" s="7">
        <v>0</v>
      </c>
      <c r="R1290" s="10">
        <v>0</v>
      </c>
      <c r="S1290" s="10">
        <v>0</v>
      </c>
      <c r="U1290" s="7">
        <v>0</v>
      </c>
      <c r="V1290" s="17">
        <v>0</v>
      </c>
      <c r="W1290" s="17">
        <v>0</v>
      </c>
      <c r="Y1290" s="7">
        <v>0</v>
      </c>
      <c r="Z1290" s="14">
        <v>0</v>
      </c>
      <c r="AA1290" s="14">
        <v>0</v>
      </c>
      <c r="AC1290" s="7">
        <v>104</v>
      </c>
      <c r="AD1290" s="18">
        <v>301</v>
      </c>
      <c r="AE1290" s="18">
        <v>94</v>
      </c>
      <c r="AF1290" s="18" t="s">
        <v>2</v>
      </c>
      <c r="AG1290" s="16">
        <v>13.782183634700001</v>
      </c>
      <c r="AH1290" s="16">
        <v>12.359253197899999</v>
      </c>
      <c r="AI1290" s="6">
        <f>IF(L1290="Duinvlak",3,IF(L1290="Plantvlak",2,1))</f>
        <v>1</v>
      </c>
      <c r="AJ1290" s="6">
        <f>IF(P1290="Duinvlak",3,IF(M1290="Plantvlak",2,1))</f>
        <v>1</v>
      </c>
      <c r="AK1290" s="6">
        <f>IF(T1290="Duinvlak",3,IF(T1290="Plantvlak",2,1))</f>
        <v>1</v>
      </c>
      <c r="AL1290" s="6">
        <f>IF(X1290="Duinvlak",3,IF(X1290="Plantvlak",2,1))</f>
        <v>1</v>
      </c>
      <c r="AM1290" s="6">
        <f>IF(AB1290="Duinvlak",3,IF(AB1290="Plantvlak",2,1))</f>
        <v>1</v>
      </c>
      <c r="AN1290" s="6">
        <f>IF(AF1290="Duinvlak",3,IF(AF1290="Plantvlak",2,1))</f>
        <v>3</v>
      </c>
      <c r="AO1290">
        <f>AI1290*100000+AJ1290*10000+AK1290*1000+AL1290*100+AM1290*10+AN1290</f>
        <v>111113</v>
      </c>
    </row>
    <row r="1291" spans="1:41" ht="15" x14ac:dyDescent="0.25">
      <c r="A1291" s="7">
        <v>1244</v>
      </c>
      <c r="B1291" s="7">
        <v>34</v>
      </c>
      <c r="C1291" s="7">
        <v>301</v>
      </c>
      <c r="D1291" s="7">
        <v>660</v>
      </c>
      <c r="E1291" s="7">
        <v>-1</v>
      </c>
      <c r="F1291" s="7">
        <v>0</v>
      </c>
      <c r="G1291" s="7">
        <v>0</v>
      </c>
      <c r="H1291" s="7">
        <v>0</v>
      </c>
      <c r="I1291" s="7">
        <v>0</v>
      </c>
      <c r="J1291" s="11">
        <v>0</v>
      </c>
      <c r="K1291" s="11">
        <v>0</v>
      </c>
      <c r="M1291" s="7">
        <v>0</v>
      </c>
      <c r="N1291" s="9">
        <v>0</v>
      </c>
      <c r="O1291" s="9">
        <v>0</v>
      </c>
      <c r="Q1291" s="7">
        <v>0</v>
      </c>
      <c r="R1291" s="10">
        <v>0</v>
      </c>
      <c r="S1291" s="10">
        <v>0</v>
      </c>
      <c r="U1291" s="7">
        <v>0</v>
      </c>
      <c r="V1291" s="17">
        <v>0</v>
      </c>
      <c r="W1291" s="17">
        <v>0</v>
      </c>
      <c r="Y1291" s="7">
        <v>0</v>
      </c>
      <c r="Z1291" s="14">
        <v>0</v>
      </c>
      <c r="AA1291" s="14">
        <v>0</v>
      </c>
      <c r="AC1291" s="7">
        <v>105</v>
      </c>
      <c r="AD1291" s="18">
        <v>301</v>
      </c>
      <c r="AE1291" s="18">
        <v>95</v>
      </c>
      <c r="AF1291" s="18" t="s">
        <v>2</v>
      </c>
      <c r="AG1291" s="16">
        <v>6.7341084019600004</v>
      </c>
      <c r="AH1291" s="16">
        <v>3.1339649983800002</v>
      </c>
      <c r="AI1291" s="6">
        <f>IF(L1291="Duinvlak",3,IF(L1291="Plantvlak",2,1))</f>
        <v>1</v>
      </c>
      <c r="AJ1291" s="6">
        <f>IF(P1291="Duinvlak",3,IF(M1291="Plantvlak",2,1))</f>
        <v>1</v>
      </c>
      <c r="AK1291" s="6">
        <f>IF(T1291="Duinvlak",3,IF(T1291="Plantvlak",2,1))</f>
        <v>1</v>
      </c>
      <c r="AL1291" s="6">
        <f>IF(X1291="Duinvlak",3,IF(X1291="Plantvlak",2,1))</f>
        <v>1</v>
      </c>
      <c r="AM1291" s="6">
        <f>IF(AB1291="Duinvlak",3,IF(AB1291="Plantvlak",2,1))</f>
        <v>1</v>
      </c>
      <c r="AN1291" s="6">
        <f>IF(AF1291="Duinvlak",3,IF(AF1291="Plantvlak",2,1))</f>
        <v>3</v>
      </c>
      <c r="AO1291">
        <f>AI1291*100000+AJ1291*10000+AK1291*1000+AL1291*100+AM1291*10+AN1291</f>
        <v>111113</v>
      </c>
    </row>
    <row r="1292" spans="1:41" ht="15" x14ac:dyDescent="0.25">
      <c r="A1292" s="7">
        <v>1245</v>
      </c>
      <c r="B1292" s="7">
        <v>34</v>
      </c>
      <c r="C1292" s="7">
        <v>301</v>
      </c>
      <c r="D1292" s="7">
        <v>661</v>
      </c>
      <c r="E1292" s="7">
        <v>-1</v>
      </c>
      <c r="F1292" s="7">
        <v>0</v>
      </c>
      <c r="G1292" s="7">
        <v>0</v>
      </c>
      <c r="H1292" s="7">
        <v>0</v>
      </c>
      <c r="I1292" s="7">
        <v>0</v>
      </c>
      <c r="J1292" s="11">
        <v>0</v>
      </c>
      <c r="K1292" s="11">
        <v>0</v>
      </c>
      <c r="M1292" s="7">
        <v>0</v>
      </c>
      <c r="N1292" s="9">
        <v>0</v>
      </c>
      <c r="O1292" s="9">
        <v>0</v>
      </c>
      <c r="Q1292" s="7">
        <v>0</v>
      </c>
      <c r="R1292" s="10">
        <v>0</v>
      </c>
      <c r="S1292" s="10">
        <v>0</v>
      </c>
      <c r="U1292" s="7">
        <v>0</v>
      </c>
      <c r="V1292" s="17">
        <v>0</v>
      </c>
      <c r="W1292" s="17">
        <v>0</v>
      </c>
      <c r="Y1292" s="7">
        <v>0</v>
      </c>
      <c r="Z1292" s="14">
        <v>0</v>
      </c>
      <c r="AA1292" s="14">
        <v>0</v>
      </c>
      <c r="AC1292" s="7">
        <v>106</v>
      </c>
      <c r="AD1292" s="18">
        <v>301</v>
      </c>
      <c r="AE1292" s="18">
        <v>96</v>
      </c>
      <c r="AF1292" s="18" t="s">
        <v>2</v>
      </c>
      <c r="AG1292" s="16">
        <v>4.7767989383599998</v>
      </c>
      <c r="AH1292" s="16">
        <v>1.55526299878</v>
      </c>
      <c r="AI1292" s="6">
        <f>IF(L1292="Duinvlak",3,IF(L1292="Plantvlak",2,1))</f>
        <v>1</v>
      </c>
      <c r="AJ1292" s="6">
        <f>IF(P1292="Duinvlak",3,IF(M1292="Plantvlak",2,1))</f>
        <v>1</v>
      </c>
      <c r="AK1292" s="6">
        <f>IF(T1292="Duinvlak",3,IF(T1292="Plantvlak",2,1))</f>
        <v>1</v>
      </c>
      <c r="AL1292" s="6">
        <f>IF(X1292="Duinvlak",3,IF(X1292="Plantvlak",2,1))</f>
        <v>1</v>
      </c>
      <c r="AM1292" s="6">
        <f>IF(AB1292="Duinvlak",3,IF(AB1292="Plantvlak",2,1))</f>
        <v>1</v>
      </c>
      <c r="AN1292" s="6">
        <f>IF(AF1292="Duinvlak",3,IF(AF1292="Plantvlak",2,1))</f>
        <v>3</v>
      </c>
      <c r="AO1292">
        <f>AI1292*100000+AJ1292*10000+AK1292*1000+AL1292*100+AM1292*10+AN1292</f>
        <v>111113</v>
      </c>
    </row>
    <row r="1293" spans="1:41" ht="15" x14ac:dyDescent="0.25">
      <c r="A1293" s="7">
        <v>1246</v>
      </c>
      <c r="B1293" s="7">
        <v>34</v>
      </c>
      <c r="C1293" s="7">
        <v>301</v>
      </c>
      <c r="D1293" s="7">
        <v>662</v>
      </c>
      <c r="E1293" s="7">
        <v>-1</v>
      </c>
      <c r="F1293" s="7">
        <v>0</v>
      </c>
      <c r="G1293" s="7">
        <v>0</v>
      </c>
      <c r="H1293" s="7">
        <v>0</v>
      </c>
      <c r="I1293" s="7">
        <v>0</v>
      </c>
      <c r="J1293" s="11">
        <v>0</v>
      </c>
      <c r="K1293" s="11">
        <v>0</v>
      </c>
      <c r="M1293" s="7">
        <v>0</v>
      </c>
      <c r="N1293" s="9">
        <v>0</v>
      </c>
      <c r="O1293" s="9">
        <v>0</v>
      </c>
      <c r="Q1293" s="7">
        <v>0</v>
      </c>
      <c r="R1293" s="10">
        <v>0</v>
      </c>
      <c r="S1293" s="10">
        <v>0</v>
      </c>
      <c r="U1293" s="7">
        <v>0</v>
      </c>
      <c r="V1293" s="17">
        <v>0</v>
      </c>
      <c r="W1293" s="17">
        <v>0</v>
      </c>
      <c r="Y1293" s="7">
        <v>0</v>
      </c>
      <c r="Z1293" s="14">
        <v>0</v>
      </c>
      <c r="AA1293" s="14">
        <v>0</v>
      </c>
      <c r="AC1293" s="7">
        <v>107</v>
      </c>
      <c r="AD1293" s="18">
        <v>301</v>
      </c>
      <c r="AE1293" s="18">
        <v>97</v>
      </c>
      <c r="AF1293" s="18" t="s">
        <v>2</v>
      </c>
      <c r="AG1293" s="16">
        <v>5.5371796592100004</v>
      </c>
      <c r="AH1293" s="16">
        <v>2.1406819991999999</v>
      </c>
      <c r="AI1293" s="6">
        <f>IF(L1293="Duinvlak",3,IF(L1293="Plantvlak",2,1))</f>
        <v>1</v>
      </c>
      <c r="AJ1293" s="6">
        <f>IF(P1293="Duinvlak",3,IF(M1293="Plantvlak",2,1))</f>
        <v>1</v>
      </c>
      <c r="AK1293" s="6">
        <f>IF(T1293="Duinvlak",3,IF(T1293="Plantvlak",2,1))</f>
        <v>1</v>
      </c>
      <c r="AL1293" s="6">
        <f>IF(X1293="Duinvlak",3,IF(X1293="Plantvlak",2,1))</f>
        <v>1</v>
      </c>
      <c r="AM1293" s="6">
        <f>IF(AB1293="Duinvlak",3,IF(AB1293="Plantvlak",2,1))</f>
        <v>1</v>
      </c>
      <c r="AN1293" s="6">
        <f>IF(AF1293="Duinvlak",3,IF(AF1293="Plantvlak",2,1))</f>
        <v>3</v>
      </c>
      <c r="AO1293">
        <f>AI1293*100000+AJ1293*10000+AK1293*1000+AL1293*100+AM1293*10+AN1293</f>
        <v>111113</v>
      </c>
    </row>
    <row r="1294" spans="1:41" ht="15" x14ac:dyDescent="0.25">
      <c r="A1294" s="7">
        <v>1247</v>
      </c>
      <c r="B1294" s="7">
        <v>34</v>
      </c>
      <c r="C1294" s="7">
        <v>301</v>
      </c>
      <c r="D1294" s="7">
        <v>663</v>
      </c>
      <c r="E1294" s="7">
        <v>-1</v>
      </c>
      <c r="F1294" s="7">
        <v>0</v>
      </c>
      <c r="G1294" s="7">
        <v>0</v>
      </c>
      <c r="H1294" s="7">
        <v>0</v>
      </c>
      <c r="I1294" s="7">
        <v>0</v>
      </c>
      <c r="J1294" s="11">
        <v>0</v>
      </c>
      <c r="K1294" s="11">
        <v>0</v>
      </c>
      <c r="M1294" s="7">
        <v>0</v>
      </c>
      <c r="N1294" s="9">
        <v>0</v>
      </c>
      <c r="O1294" s="9">
        <v>0</v>
      </c>
      <c r="Q1294" s="7">
        <v>0</v>
      </c>
      <c r="R1294" s="10">
        <v>0</v>
      </c>
      <c r="S1294" s="10">
        <v>0</v>
      </c>
      <c r="U1294" s="7">
        <v>0</v>
      </c>
      <c r="V1294" s="17">
        <v>0</v>
      </c>
      <c r="W1294" s="17">
        <v>0</v>
      </c>
      <c r="Y1294" s="7">
        <v>0</v>
      </c>
      <c r="Z1294" s="14">
        <v>0</v>
      </c>
      <c r="AA1294" s="14">
        <v>0</v>
      </c>
      <c r="AC1294" s="7">
        <v>108</v>
      </c>
      <c r="AD1294" s="18">
        <v>301</v>
      </c>
      <c r="AE1294" s="18">
        <v>98</v>
      </c>
      <c r="AF1294" s="18" t="s">
        <v>2</v>
      </c>
      <c r="AG1294" s="16">
        <v>5.2174933299299999</v>
      </c>
      <c r="AH1294" s="16">
        <v>1.89825199907</v>
      </c>
      <c r="AI1294" s="6">
        <f>IF(L1294="Duinvlak",3,IF(L1294="Plantvlak",2,1))</f>
        <v>1</v>
      </c>
      <c r="AJ1294" s="6">
        <f>IF(P1294="Duinvlak",3,IF(M1294="Plantvlak",2,1))</f>
        <v>1</v>
      </c>
      <c r="AK1294" s="6">
        <f>IF(T1294="Duinvlak",3,IF(T1294="Plantvlak",2,1))</f>
        <v>1</v>
      </c>
      <c r="AL1294" s="6">
        <f>IF(X1294="Duinvlak",3,IF(X1294="Plantvlak",2,1))</f>
        <v>1</v>
      </c>
      <c r="AM1294" s="6">
        <f>IF(AB1294="Duinvlak",3,IF(AB1294="Plantvlak",2,1))</f>
        <v>1</v>
      </c>
      <c r="AN1294" s="6">
        <f>IF(AF1294="Duinvlak",3,IF(AF1294="Plantvlak",2,1))</f>
        <v>3</v>
      </c>
      <c r="AO1294">
        <f>AI1294*100000+AJ1294*10000+AK1294*1000+AL1294*100+AM1294*10+AN1294</f>
        <v>111113</v>
      </c>
    </row>
    <row r="1295" spans="1:41" ht="15" x14ac:dyDescent="0.25">
      <c r="A1295" s="7">
        <v>1248</v>
      </c>
      <c r="B1295" s="7">
        <v>34</v>
      </c>
      <c r="C1295" s="7">
        <v>301</v>
      </c>
      <c r="D1295" s="7">
        <v>664</v>
      </c>
      <c r="E1295" s="7">
        <v>-1</v>
      </c>
      <c r="F1295" s="7">
        <v>0</v>
      </c>
      <c r="G1295" s="7">
        <v>0</v>
      </c>
      <c r="H1295" s="7">
        <v>0</v>
      </c>
      <c r="I1295" s="7">
        <v>0</v>
      </c>
      <c r="J1295" s="11">
        <v>0</v>
      </c>
      <c r="K1295" s="11">
        <v>0</v>
      </c>
      <c r="M1295" s="7">
        <v>0</v>
      </c>
      <c r="N1295" s="9">
        <v>0</v>
      </c>
      <c r="O1295" s="9">
        <v>0</v>
      </c>
      <c r="Q1295" s="7">
        <v>0</v>
      </c>
      <c r="R1295" s="10">
        <v>0</v>
      </c>
      <c r="S1295" s="10">
        <v>0</v>
      </c>
      <c r="U1295" s="7">
        <v>0</v>
      </c>
      <c r="V1295" s="17">
        <v>0</v>
      </c>
      <c r="W1295" s="17">
        <v>0</v>
      </c>
      <c r="Y1295" s="7">
        <v>0</v>
      </c>
      <c r="Z1295" s="14">
        <v>0</v>
      </c>
      <c r="AA1295" s="14">
        <v>0</v>
      </c>
      <c r="AC1295" s="7">
        <v>109</v>
      </c>
      <c r="AD1295" s="18">
        <v>301</v>
      </c>
      <c r="AE1295" s="18">
        <v>99</v>
      </c>
      <c r="AF1295" s="18" t="s">
        <v>2</v>
      </c>
      <c r="AG1295" s="16">
        <v>4.1345324660999996</v>
      </c>
      <c r="AH1295" s="16">
        <v>1.11335099706</v>
      </c>
      <c r="AI1295" s="6">
        <f>IF(L1295="Duinvlak",3,IF(L1295="Plantvlak",2,1))</f>
        <v>1</v>
      </c>
      <c r="AJ1295" s="6">
        <f>IF(P1295="Duinvlak",3,IF(M1295="Plantvlak",2,1))</f>
        <v>1</v>
      </c>
      <c r="AK1295" s="6">
        <f>IF(T1295="Duinvlak",3,IF(T1295="Plantvlak",2,1))</f>
        <v>1</v>
      </c>
      <c r="AL1295" s="6">
        <f>IF(X1295="Duinvlak",3,IF(X1295="Plantvlak",2,1))</f>
        <v>1</v>
      </c>
      <c r="AM1295" s="6">
        <f>IF(AB1295="Duinvlak",3,IF(AB1295="Plantvlak",2,1))</f>
        <v>1</v>
      </c>
      <c r="AN1295" s="6">
        <f>IF(AF1295="Duinvlak",3,IF(AF1295="Plantvlak",2,1))</f>
        <v>3</v>
      </c>
      <c r="AO1295">
        <f>AI1295*100000+AJ1295*10000+AK1295*1000+AL1295*100+AM1295*10+AN1295</f>
        <v>111113</v>
      </c>
    </row>
    <row r="1296" spans="1:41" ht="15" x14ac:dyDescent="0.25">
      <c r="A1296" s="7">
        <v>1249</v>
      </c>
      <c r="B1296" s="7">
        <v>34</v>
      </c>
      <c r="C1296" s="7">
        <v>301</v>
      </c>
      <c r="D1296" s="7">
        <v>665</v>
      </c>
      <c r="E1296" s="7">
        <v>-1</v>
      </c>
      <c r="F1296" s="7">
        <v>0</v>
      </c>
      <c r="G1296" s="7">
        <v>0</v>
      </c>
      <c r="H1296" s="7">
        <v>0</v>
      </c>
      <c r="I1296" s="7">
        <v>0</v>
      </c>
      <c r="J1296" s="11">
        <v>0</v>
      </c>
      <c r="K1296" s="11">
        <v>0</v>
      </c>
      <c r="M1296" s="7">
        <v>0</v>
      </c>
      <c r="N1296" s="9">
        <v>0</v>
      </c>
      <c r="O1296" s="9">
        <v>0</v>
      </c>
      <c r="Q1296" s="7">
        <v>0</v>
      </c>
      <c r="R1296" s="10">
        <v>0</v>
      </c>
      <c r="S1296" s="10">
        <v>0</v>
      </c>
      <c r="U1296" s="7">
        <v>0</v>
      </c>
      <c r="V1296" s="17">
        <v>0</v>
      </c>
      <c r="W1296" s="17">
        <v>0</v>
      </c>
      <c r="Y1296" s="7">
        <v>0</v>
      </c>
      <c r="Z1296" s="14">
        <v>0</v>
      </c>
      <c r="AA1296" s="14">
        <v>0</v>
      </c>
      <c r="AC1296" s="7">
        <v>110</v>
      </c>
      <c r="AD1296" s="18">
        <v>301</v>
      </c>
      <c r="AE1296" s="18">
        <v>100</v>
      </c>
      <c r="AF1296" s="18" t="s">
        <v>2</v>
      </c>
      <c r="AG1296" s="16">
        <v>10.074197183800001</v>
      </c>
      <c r="AH1296" s="16">
        <v>6.9018995073099996</v>
      </c>
      <c r="AI1296" s="6">
        <f>IF(L1296="Duinvlak",3,IF(L1296="Plantvlak",2,1))</f>
        <v>1</v>
      </c>
      <c r="AJ1296" s="6">
        <f>IF(P1296="Duinvlak",3,IF(M1296="Plantvlak",2,1))</f>
        <v>1</v>
      </c>
      <c r="AK1296" s="6">
        <f>IF(T1296="Duinvlak",3,IF(T1296="Plantvlak",2,1))</f>
        <v>1</v>
      </c>
      <c r="AL1296" s="6">
        <f>IF(X1296="Duinvlak",3,IF(X1296="Plantvlak",2,1))</f>
        <v>1</v>
      </c>
      <c r="AM1296" s="6">
        <f>IF(AB1296="Duinvlak",3,IF(AB1296="Plantvlak",2,1))</f>
        <v>1</v>
      </c>
      <c r="AN1296" s="6">
        <f>IF(AF1296="Duinvlak",3,IF(AF1296="Plantvlak",2,1))</f>
        <v>3</v>
      </c>
      <c r="AO1296">
        <f>AI1296*100000+AJ1296*10000+AK1296*1000+AL1296*100+AM1296*10+AN1296</f>
        <v>111113</v>
      </c>
    </row>
    <row r="1297" spans="1:41" ht="15" x14ac:dyDescent="0.25">
      <c r="A1297" s="7">
        <v>1250</v>
      </c>
      <c r="B1297" s="7">
        <v>34</v>
      </c>
      <c r="C1297" s="7">
        <v>301</v>
      </c>
      <c r="D1297" s="7">
        <v>666</v>
      </c>
      <c r="E1297" s="7">
        <v>-1</v>
      </c>
      <c r="F1297" s="7">
        <v>0</v>
      </c>
      <c r="G1297" s="7">
        <v>0</v>
      </c>
      <c r="H1297" s="7">
        <v>0</v>
      </c>
      <c r="I1297" s="7">
        <v>0</v>
      </c>
      <c r="J1297" s="11">
        <v>0</v>
      </c>
      <c r="K1297" s="11">
        <v>0</v>
      </c>
      <c r="M1297" s="7">
        <v>0</v>
      </c>
      <c r="N1297" s="9">
        <v>0</v>
      </c>
      <c r="O1297" s="9">
        <v>0</v>
      </c>
      <c r="Q1297" s="7">
        <v>0</v>
      </c>
      <c r="R1297" s="10">
        <v>0</v>
      </c>
      <c r="S1297" s="10">
        <v>0</v>
      </c>
      <c r="U1297" s="7">
        <v>0</v>
      </c>
      <c r="V1297" s="17">
        <v>0</v>
      </c>
      <c r="W1297" s="17">
        <v>0</v>
      </c>
      <c r="Y1297" s="7">
        <v>0</v>
      </c>
      <c r="Z1297" s="14">
        <v>0</v>
      </c>
      <c r="AA1297" s="14">
        <v>0</v>
      </c>
      <c r="AC1297" s="7">
        <v>111</v>
      </c>
      <c r="AD1297" s="18">
        <v>301</v>
      </c>
      <c r="AE1297" s="18">
        <v>101</v>
      </c>
      <c r="AF1297" s="18" t="s">
        <v>2</v>
      </c>
      <c r="AG1297" s="16">
        <v>7.8369440518799998</v>
      </c>
      <c r="AH1297" s="16">
        <v>4.4538990027100001</v>
      </c>
      <c r="AI1297" s="6">
        <f>IF(L1297="Duinvlak",3,IF(L1297="Plantvlak",2,1))</f>
        <v>1</v>
      </c>
      <c r="AJ1297" s="6">
        <f>IF(P1297="Duinvlak",3,IF(M1297="Plantvlak",2,1))</f>
        <v>1</v>
      </c>
      <c r="AK1297" s="6">
        <f>IF(T1297="Duinvlak",3,IF(T1297="Plantvlak",2,1))</f>
        <v>1</v>
      </c>
      <c r="AL1297" s="6">
        <f>IF(X1297="Duinvlak",3,IF(X1297="Plantvlak",2,1))</f>
        <v>1</v>
      </c>
      <c r="AM1297" s="6">
        <f>IF(AB1297="Duinvlak",3,IF(AB1297="Plantvlak",2,1))</f>
        <v>1</v>
      </c>
      <c r="AN1297" s="6">
        <f>IF(AF1297="Duinvlak",3,IF(AF1297="Plantvlak",2,1))</f>
        <v>3</v>
      </c>
      <c r="AO1297">
        <f>AI1297*100000+AJ1297*10000+AK1297*1000+AL1297*100+AM1297*10+AN1297</f>
        <v>111113</v>
      </c>
    </row>
    <row r="1298" spans="1:41" ht="15" x14ac:dyDescent="0.25">
      <c r="A1298" s="7">
        <v>1251</v>
      </c>
      <c r="B1298" s="7">
        <v>34</v>
      </c>
      <c r="C1298" s="7">
        <v>301</v>
      </c>
      <c r="D1298" s="7">
        <v>667</v>
      </c>
      <c r="E1298" s="7">
        <v>-1</v>
      </c>
      <c r="F1298" s="7">
        <v>0</v>
      </c>
      <c r="G1298" s="7">
        <v>0</v>
      </c>
      <c r="H1298" s="7">
        <v>0</v>
      </c>
      <c r="I1298" s="7">
        <v>0</v>
      </c>
      <c r="J1298" s="11">
        <v>0</v>
      </c>
      <c r="K1298" s="11">
        <v>0</v>
      </c>
      <c r="M1298" s="7">
        <v>0</v>
      </c>
      <c r="N1298" s="9">
        <v>0</v>
      </c>
      <c r="O1298" s="9">
        <v>0</v>
      </c>
      <c r="Q1298" s="7">
        <v>0</v>
      </c>
      <c r="R1298" s="10">
        <v>0</v>
      </c>
      <c r="S1298" s="10">
        <v>0</v>
      </c>
      <c r="U1298" s="7">
        <v>0</v>
      </c>
      <c r="V1298" s="17">
        <v>0</v>
      </c>
      <c r="W1298" s="17">
        <v>0</v>
      </c>
      <c r="Y1298" s="7">
        <v>0</v>
      </c>
      <c r="Z1298" s="14">
        <v>0</v>
      </c>
      <c r="AA1298" s="14">
        <v>0</v>
      </c>
      <c r="AC1298" s="7">
        <v>112</v>
      </c>
      <c r="AD1298" s="18">
        <v>301</v>
      </c>
      <c r="AE1298" s="18">
        <v>102</v>
      </c>
      <c r="AF1298" s="18" t="s">
        <v>2</v>
      </c>
      <c r="AG1298" s="16">
        <v>4.0637946177900002</v>
      </c>
      <c r="AH1298" s="16">
        <v>1.0935849979500001</v>
      </c>
      <c r="AI1298" s="6">
        <f>IF(L1298="Duinvlak",3,IF(L1298="Plantvlak",2,1))</f>
        <v>1</v>
      </c>
      <c r="AJ1298" s="6">
        <f>IF(P1298="Duinvlak",3,IF(M1298="Plantvlak",2,1))</f>
        <v>1</v>
      </c>
      <c r="AK1298" s="6">
        <f>IF(T1298="Duinvlak",3,IF(T1298="Plantvlak",2,1))</f>
        <v>1</v>
      </c>
      <c r="AL1298" s="6">
        <f>IF(X1298="Duinvlak",3,IF(X1298="Plantvlak",2,1))</f>
        <v>1</v>
      </c>
      <c r="AM1298" s="6">
        <f>IF(AB1298="Duinvlak",3,IF(AB1298="Plantvlak",2,1))</f>
        <v>1</v>
      </c>
      <c r="AN1298" s="6">
        <f>IF(AF1298="Duinvlak",3,IF(AF1298="Plantvlak",2,1))</f>
        <v>3</v>
      </c>
      <c r="AO1298">
        <f>AI1298*100000+AJ1298*10000+AK1298*1000+AL1298*100+AM1298*10+AN1298</f>
        <v>111113</v>
      </c>
    </row>
    <row r="1299" spans="1:41" ht="15" x14ac:dyDescent="0.25">
      <c r="A1299" s="7">
        <v>1252</v>
      </c>
      <c r="B1299" s="7">
        <v>34</v>
      </c>
      <c r="C1299" s="7">
        <v>301</v>
      </c>
      <c r="D1299" s="7">
        <v>668</v>
      </c>
      <c r="E1299" s="7">
        <v>-1</v>
      </c>
      <c r="F1299" s="7">
        <v>0</v>
      </c>
      <c r="G1299" s="7">
        <v>0</v>
      </c>
      <c r="H1299" s="7">
        <v>0</v>
      </c>
      <c r="I1299" s="7">
        <v>0</v>
      </c>
      <c r="J1299" s="11">
        <v>0</v>
      </c>
      <c r="K1299" s="11">
        <v>0</v>
      </c>
      <c r="M1299" s="7">
        <v>0</v>
      </c>
      <c r="N1299" s="9">
        <v>0</v>
      </c>
      <c r="O1299" s="9">
        <v>0</v>
      </c>
      <c r="Q1299" s="7">
        <v>0</v>
      </c>
      <c r="R1299" s="10">
        <v>0</v>
      </c>
      <c r="S1299" s="10">
        <v>0</v>
      </c>
      <c r="U1299" s="7">
        <v>0</v>
      </c>
      <c r="V1299" s="17">
        <v>0</v>
      </c>
      <c r="W1299" s="17">
        <v>0</v>
      </c>
      <c r="Y1299" s="7">
        <v>0</v>
      </c>
      <c r="Z1299" s="14">
        <v>0</v>
      </c>
      <c r="AA1299" s="14">
        <v>0</v>
      </c>
      <c r="AC1299" s="7">
        <v>113</v>
      </c>
      <c r="AD1299" s="18">
        <v>301</v>
      </c>
      <c r="AE1299" s="18">
        <v>103</v>
      </c>
      <c r="AF1299" s="18" t="s">
        <v>2</v>
      </c>
      <c r="AG1299" s="16">
        <v>7.48777191821</v>
      </c>
      <c r="AH1299" s="16">
        <v>3.78817449757</v>
      </c>
      <c r="AI1299" s="6">
        <f>IF(L1299="Duinvlak",3,IF(L1299="Plantvlak",2,1))</f>
        <v>1</v>
      </c>
      <c r="AJ1299" s="6">
        <f>IF(P1299="Duinvlak",3,IF(M1299="Plantvlak",2,1))</f>
        <v>1</v>
      </c>
      <c r="AK1299" s="6">
        <f>IF(T1299="Duinvlak",3,IF(T1299="Plantvlak",2,1))</f>
        <v>1</v>
      </c>
      <c r="AL1299" s="6">
        <f>IF(X1299="Duinvlak",3,IF(X1299="Plantvlak",2,1))</f>
        <v>1</v>
      </c>
      <c r="AM1299" s="6">
        <f>IF(AB1299="Duinvlak",3,IF(AB1299="Plantvlak",2,1))</f>
        <v>1</v>
      </c>
      <c r="AN1299" s="6">
        <f>IF(AF1299="Duinvlak",3,IF(AF1299="Plantvlak",2,1))</f>
        <v>3</v>
      </c>
      <c r="AO1299">
        <f>AI1299*100000+AJ1299*10000+AK1299*1000+AL1299*100+AM1299*10+AN1299</f>
        <v>111113</v>
      </c>
    </row>
    <row r="1300" spans="1:41" ht="15" x14ac:dyDescent="0.25">
      <c r="A1300" s="7">
        <v>1253</v>
      </c>
      <c r="B1300" s="7">
        <v>34</v>
      </c>
      <c r="C1300" s="7">
        <v>301</v>
      </c>
      <c r="D1300" s="7">
        <v>669</v>
      </c>
      <c r="E1300" s="7">
        <v>-1</v>
      </c>
      <c r="F1300" s="7">
        <v>0</v>
      </c>
      <c r="G1300" s="7">
        <v>0</v>
      </c>
      <c r="H1300" s="7">
        <v>0</v>
      </c>
      <c r="I1300" s="7">
        <v>0</v>
      </c>
      <c r="J1300" s="11">
        <v>0</v>
      </c>
      <c r="K1300" s="11">
        <v>0</v>
      </c>
      <c r="M1300" s="7">
        <v>0</v>
      </c>
      <c r="N1300" s="9">
        <v>0</v>
      </c>
      <c r="O1300" s="9">
        <v>0</v>
      </c>
      <c r="Q1300" s="7">
        <v>0</v>
      </c>
      <c r="R1300" s="10">
        <v>0</v>
      </c>
      <c r="S1300" s="10">
        <v>0</v>
      </c>
      <c r="U1300" s="7">
        <v>0</v>
      </c>
      <c r="V1300" s="17">
        <v>0</v>
      </c>
      <c r="W1300" s="17">
        <v>0</v>
      </c>
      <c r="Y1300" s="7">
        <v>0</v>
      </c>
      <c r="Z1300" s="14">
        <v>0</v>
      </c>
      <c r="AA1300" s="14">
        <v>0</v>
      </c>
      <c r="AC1300" s="7">
        <v>114</v>
      </c>
      <c r="AD1300" s="18">
        <v>301</v>
      </c>
      <c r="AE1300" s="18">
        <v>104</v>
      </c>
      <c r="AF1300" s="18" t="s">
        <v>2</v>
      </c>
      <c r="AG1300" s="16">
        <v>8.4495961231599992</v>
      </c>
      <c r="AH1300" s="16">
        <v>5.1556839954399996</v>
      </c>
      <c r="AI1300" s="6">
        <f>IF(L1300="Duinvlak",3,IF(L1300="Plantvlak",2,1))</f>
        <v>1</v>
      </c>
      <c r="AJ1300" s="6">
        <f>IF(P1300="Duinvlak",3,IF(M1300="Plantvlak",2,1))</f>
        <v>1</v>
      </c>
      <c r="AK1300" s="6">
        <f>IF(T1300="Duinvlak",3,IF(T1300="Plantvlak",2,1))</f>
        <v>1</v>
      </c>
      <c r="AL1300" s="6">
        <f>IF(X1300="Duinvlak",3,IF(X1300="Plantvlak",2,1))</f>
        <v>1</v>
      </c>
      <c r="AM1300" s="6">
        <f>IF(AB1300="Duinvlak",3,IF(AB1300="Plantvlak",2,1))</f>
        <v>1</v>
      </c>
      <c r="AN1300" s="6">
        <f>IF(AF1300="Duinvlak",3,IF(AF1300="Plantvlak",2,1))</f>
        <v>3</v>
      </c>
      <c r="AO1300">
        <f>AI1300*100000+AJ1300*10000+AK1300*1000+AL1300*100+AM1300*10+AN1300</f>
        <v>111113</v>
      </c>
    </row>
    <row r="1301" spans="1:41" ht="15" x14ac:dyDescent="0.25">
      <c r="A1301" s="7">
        <v>1254</v>
      </c>
      <c r="B1301" s="7">
        <v>34</v>
      </c>
      <c r="C1301" s="7">
        <v>301</v>
      </c>
      <c r="D1301" s="7">
        <v>670</v>
      </c>
      <c r="E1301" s="7">
        <v>-1</v>
      </c>
      <c r="F1301" s="7">
        <v>0</v>
      </c>
      <c r="G1301" s="7">
        <v>0</v>
      </c>
      <c r="H1301" s="7">
        <v>0</v>
      </c>
      <c r="I1301" s="7">
        <v>0</v>
      </c>
      <c r="J1301" s="11">
        <v>0</v>
      </c>
      <c r="K1301" s="11">
        <v>0</v>
      </c>
      <c r="M1301" s="7">
        <v>0</v>
      </c>
      <c r="N1301" s="9">
        <v>0</v>
      </c>
      <c r="O1301" s="9">
        <v>0</v>
      </c>
      <c r="Q1301" s="7">
        <v>0</v>
      </c>
      <c r="R1301" s="10">
        <v>0</v>
      </c>
      <c r="S1301" s="10">
        <v>0</v>
      </c>
      <c r="U1301" s="7">
        <v>0</v>
      </c>
      <c r="V1301" s="17">
        <v>0</v>
      </c>
      <c r="W1301" s="17">
        <v>0</v>
      </c>
      <c r="Y1301" s="7">
        <v>0</v>
      </c>
      <c r="Z1301" s="14">
        <v>0</v>
      </c>
      <c r="AA1301" s="14">
        <v>0</v>
      </c>
      <c r="AC1301" s="7">
        <v>115</v>
      </c>
      <c r="AD1301" s="18">
        <v>301</v>
      </c>
      <c r="AE1301" s="18">
        <v>105</v>
      </c>
      <c r="AF1301" s="18" t="s">
        <v>2</v>
      </c>
      <c r="AG1301" s="16">
        <v>61.857551079799997</v>
      </c>
      <c r="AH1301" s="16">
        <v>141.652568003</v>
      </c>
      <c r="AI1301" s="6">
        <f>IF(L1301="Duinvlak",3,IF(L1301="Plantvlak",2,1))</f>
        <v>1</v>
      </c>
      <c r="AJ1301" s="6">
        <f>IF(P1301="Duinvlak",3,IF(M1301="Plantvlak",2,1))</f>
        <v>1</v>
      </c>
      <c r="AK1301" s="6">
        <f>IF(T1301="Duinvlak",3,IF(T1301="Plantvlak",2,1))</f>
        <v>1</v>
      </c>
      <c r="AL1301" s="6">
        <f>IF(X1301="Duinvlak",3,IF(X1301="Plantvlak",2,1))</f>
        <v>1</v>
      </c>
      <c r="AM1301" s="6">
        <f>IF(AB1301="Duinvlak",3,IF(AB1301="Plantvlak",2,1))</f>
        <v>1</v>
      </c>
      <c r="AN1301" s="6">
        <f>IF(AF1301="Duinvlak",3,IF(AF1301="Plantvlak",2,1))</f>
        <v>3</v>
      </c>
      <c r="AO1301">
        <f>AI1301*100000+AJ1301*10000+AK1301*1000+AL1301*100+AM1301*10+AN1301</f>
        <v>111113</v>
      </c>
    </row>
    <row r="1302" spans="1:41" ht="15" x14ac:dyDescent="0.25">
      <c r="A1302" s="7">
        <v>1255</v>
      </c>
      <c r="B1302" s="7">
        <v>34</v>
      </c>
      <c r="C1302" s="7">
        <v>301</v>
      </c>
      <c r="D1302" s="7">
        <v>671</v>
      </c>
      <c r="E1302" s="7">
        <v>-1</v>
      </c>
      <c r="F1302" s="7">
        <v>0</v>
      </c>
      <c r="G1302" s="7">
        <v>0</v>
      </c>
      <c r="H1302" s="7">
        <v>0</v>
      </c>
      <c r="I1302" s="7">
        <v>0</v>
      </c>
      <c r="J1302" s="11">
        <v>0</v>
      </c>
      <c r="K1302" s="11">
        <v>0</v>
      </c>
      <c r="M1302" s="7">
        <v>0</v>
      </c>
      <c r="N1302" s="9">
        <v>0</v>
      </c>
      <c r="O1302" s="9">
        <v>0</v>
      </c>
      <c r="Q1302" s="7">
        <v>0</v>
      </c>
      <c r="R1302" s="10">
        <v>0</v>
      </c>
      <c r="S1302" s="10">
        <v>0</v>
      </c>
      <c r="U1302" s="7">
        <v>0</v>
      </c>
      <c r="V1302" s="17">
        <v>0</v>
      </c>
      <c r="W1302" s="17">
        <v>0</v>
      </c>
      <c r="Y1302" s="7">
        <v>0</v>
      </c>
      <c r="Z1302" s="14">
        <v>0</v>
      </c>
      <c r="AA1302" s="14">
        <v>0</v>
      </c>
      <c r="AC1302" s="7">
        <v>116</v>
      </c>
      <c r="AD1302" s="18">
        <v>301</v>
      </c>
      <c r="AE1302" s="18">
        <v>106</v>
      </c>
      <c r="AF1302" s="18" t="s">
        <v>2</v>
      </c>
      <c r="AG1302" s="16">
        <v>4.4258654874000003</v>
      </c>
      <c r="AH1302" s="16">
        <v>1.3837828023700001</v>
      </c>
      <c r="AI1302" s="6">
        <f>IF(L1302="Duinvlak",3,IF(L1302="Plantvlak",2,1))</f>
        <v>1</v>
      </c>
      <c r="AJ1302" s="6">
        <f>IF(P1302="Duinvlak",3,IF(M1302="Plantvlak",2,1))</f>
        <v>1</v>
      </c>
      <c r="AK1302" s="6">
        <f>IF(T1302="Duinvlak",3,IF(T1302="Plantvlak",2,1))</f>
        <v>1</v>
      </c>
      <c r="AL1302" s="6">
        <f>IF(X1302="Duinvlak",3,IF(X1302="Plantvlak",2,1))</f>
        <v>1</v>
      </c>
      <c r="AM1302" s="6">
        <f>IF(AB1302="Duinvlak",3,IF(AB1302="Plantvlak",2,1))</f>
        <v>1</v>
      </c>
      <c r="AN1302" s="6">
        <f>IF(AF1302="Duinvlak",3,IF(AF1302="Plantvlak",2,1))</f>
        <v>3</v>
      </c>
      <c r="AO1302">
        <f>AI1302*100000+AJ1302*10000+AK1302*1000+AL1302*100+AM1302*10+AN1302</f>
        <v>111113</v>
      </c>
    </row>
    <row r="1303" spans="1:41" ht="15" x14ac:dyDescent="0.25">
      <c r="A1303" s="7">
        <v>1256</v>
      </c>
      <c r="B1303" s="7">
        <v>34</v>
      </c>
      <c r="C1303" s="7">
        <v>301</v>
      </c>
      <c r="D1303" s="7">
        <v>672</v>
      </c>
      <c r="E1303" s="7">
        <v>-1</v>
      </c>
      <c r="F1303" s="7">
        <v>0</v>
      </c>
      <c r="G1303" s="7">
        <v>0</v>
      </c>
      <c r="H1303" s="7">
        <v>0</v>
      </c>
      <c r="I1303" s="7">
        <v>0</v>
      </c>
      <c r="J1303" s="11">
        <v>0</v>
      </c>
      <c r="K1303" s="11">
        <v>0</v>
      </c>
      <c r="M1303" s="7">
        <v>0</v>
      </c>
      <c r="N1303" s="9">
        <v>0</v>
      </c>
      <c r="O1303" s="9">
        <v>0</v>
      </c>
      <c r="Q1303" s="7">
        <v>0</v>
      </c>
      <c r="R1303" s="10">
        <v>0</v>
      </c>
      <c r="S1303" s="10">
        <v>0</v>
      </c>
      <c r="U1303" s="7">
        <v>0</v>
      </c>
      <c r="V1303" s="17">
        <v>0</v>
      </c>
      <c r="W1303" s="17">
        <v>0</v>
      </c>
      <c r="Y1303" s="7">
        <v>0</v>
      </c>
      <c r="Z1303" s="14">
        <v>0</v>
      </c>
      <c r="AA1303" s="14">
        <v>0</v>
      </c>
      <c r="AC1303" s="7">
        <v>117</v>
      </c>
      <c r="AD1303" s="18">
        <v>301</v>
      </c>
      <c r="AE1303" s="18">
        <v>107</v>
      </c>
      <c r="AF1303" s="18" t="s">
        <v>2</v>
      </c>
      <c r="AG1303" s="16">
        <v>15.5071522798</v>
      </c>
      <c r="AH1303" s="16">
        <v>10.4242724503</v>
      </c>
      <c r="AI1303" s="6">
        <f>IF(L1303="Duinvlak",3,IF(L1303="Plantvlak",2,1))</f>
        <v>1</v>
      </c>
      <c r="AJ1303" s="6">
        <f>IF(P1303="Duinvlak",3,IF(M1303="Plantvlak",2,1))</f>
        <v>1</v>
      </c>
      <c r="AK1303" s="6">
        <f>IF(T1303="Duinvlak",3,IF(T1303="Plantvlak",2,1))</f>
        <v>1</v>
      </c>
      <c r="AL1303" s="6">
        <f>IF(X1303="Duinvlak",3,IF(X1303="Plantvlak",2,1))</f>
        <v>1</v>
      </c>
      <c r="AM1303" s="6">
        <f>IF(AB1303="Duinvlak",3,IF(AB1303="Plantvlak",2,1))</f>
        <v>1</v>
      </c>
      <c r="AN1303" s="6">
        <f>IF(AF1303="Duinvlak",3,IF(AF1303="Plantvlak",2,1))</f>
        <v>3</v>
      </c>
      <c r="AO1303">
        <f>AI1303*100000+AJ1303*10000+AK1303*1000+AL1303*100+AM1303*10+AN1303</f>
        <v>111113</v>
      </c>
    </row>
    <row r="1304" spans="1:41" ht="15" x14ac:dyDescent="0.25">
      <c r="A1304" s="7">
        <v>1257</v>
      </c>
      <c r="B1304" s="7">
        <v>34</v>
      </c>
      <c r="C1304" s="7">
        <v>301</v>
      </c>
      <c r="D1304" s="7">
        <v>673</v>
      </c>
      <c r="E1304" s="7">
        <v>-1</v>
      </c>
      <c r="F1304" s="7">
        <v>0</v>
      </c>
      <c r="G1304" s="7">
        <v>0</v>
      </c>
      <c r="H1304" s="7">
        <v>0</v>
      </c>
      <c r="I1304" s="7">
        <v>0</v>
      </c>
      <c r="J1304" s="11">
        <v>0</v>
      </c>
      <c r="K1304" s="11">
        <v>0</v>
      </c>
      <c r="M1304" s="7">
        <v>0</v>
      </c>
      <c r="N1304" s="9">
        <v>0</v>
      </c>
      <c r="O1304" s="9">
        <v>0</v>
      </c>
      <c r="Q1304" s="7">
        <v>0</v>
      </c>
      <c r="R1304" s="10">
        <v>0</v>
      </c>
      <c r="S1304" s="10">
        <v>0</v>
      </c>
      <c r="U1304" s="7">
        <v>0</v>
      </c>
      <c r="V1304" s="17">
        <v>0</v>
      </c>
      <c r="W1304" s="17">
        <v>0</v>
      </c>
      <c r="Y1304" s="7">
        <v>0</v>
      </c>
      <c r="Z1304" s="14">
        <v>0</v>
      </c>
      <c r="AA1304" s="14">
        <v>0</v>
      </c>
      <c r="AC1304" s="7">
        <v>118</v>
      </c>
      <c r="AD1304" s="18">
        <v>301</v>
      </c>
      <c r="AE1304" s="18">
        <v>108</v>
      </c>
      <c r="AF1304" s="18" t="s">
        <v>2</v>
      </c>
      <c r="AG1304" s="16">
        <v>10.678786238800001</v>
      </c>
      <c r="AH1304" s="16">
        <v>5.6601357920500002</v>
      </c>
      <c r="AI1304" s="6">
        <f>IF(L1304="Duinvlak",3,IF(L1304="Plantvlak",2,1))</f>
        <v>1</v>
      </c>
      <c r="AJ1304" s="6">
        <f>IF(P1304="Duinvlak",3,IF(M1304="Plantvlak",2,1))</f>
        <v>1</v>
      </c>
      <c r="AK1304" s="6">
        <f>IF(T1304="Duinvlak",3,IF(T1304="Plantvlak",2,1))</f>
        <v>1</v>
      </c>
      <c r="AL1304" s="6">
        <f>IF(X1304="Duinvlak",3,IF(X1304="Plantvlak",2,1))</f>
        <v>1</v>
      </c>
      <c r="AM1304" s="6">
        <f>IF(AB1304="Duinvlak",3,IF(AB1304="Plantvlak",2,1))</f>
        <v>1</v>
      </c>
      <c r="AN1304" s="6">
        <f>IF(AF1304="Duinvlak",3,IF(AF1304="Plantvlak",2,1))</f>
        <v>3</v>
      </c>
      <c r="AO1304">
        <f>AI1304*100000+AJ1304*10000+AK1304*1000+AL1304*100+AM1304*10+AN1304</f>
        <v>111113</v>
      </c>
    </row>
    <row r="1305" spans="1:41" ht="15" x14ac:dyDescent="0.25">
      <c r="A1305" s="7">
        <v>1258</v>
      </c>
      <c r="B1305" s="7">
        <v>34</v>
      </c>
      <c r="C1305" s="7">
        <v>301</v>
      </c>
      <c r="D1305" s="7">
        <v>674</v>
      </c>
      <c r="E1305" s="7">
        <v>-1</v>
      </c>
      <c r="F1305" s="7">
        <v>0</v>
      </c>
      <c r="G1305" s="7">
        <v>0</v>
      </c>
      <c r="H1305" s="7">
        <v>0</v>
      </c>
      <c r="I1305" s="7">
        <v>0</v>
      </c>
      <c r="J1305" s="11">
        <v>0</v>
      </c>
      <c r="K1305" s="11">
        <v>0</v>
      </c>
      <c r="M1305" s="7">
        <v>0</v>
      </c>
      <c r="N1305" s="9">
        <v>0</v>
      </c>
      <c r="O1305" s="9">
        <v>0</v>
      </c>
      <c r="Q1305" s="7">
        <v>0</v>
      </c>
      <c r="R1305" s="10">
        <v>0</v>
      </c>
      <c r="S1305" s="10">
        <v>0</v>
      </c>
      <c r="U1305" s="7">
        <v>0</v>
      </c>
      <c r="V1305" s="17">
        <v>0</v>
      </c>
      <c r="W1305" s="17">
        <v>0</v>
      </c>
      <c r="Y1305" s="7">
        <v>0</v>
      </c>
      <c r="Z1305" s="14">
        <v>0</v>
      </c>
      <c r="AA1305" s="14">
        <v>0</v>
      </c>
      <c r="AC1305" s="7">
        <v>119</v>
      </c>
      <c r="AD1305" s="18">
        <v>301</v>
      </c>
      <c r="AE1305" s="18">
        <v>109</v>
      </c>
      <c r="AF1305" s="18" t="s">
        <v>2</v>
      </c>
      <c r="AG1305" s="16">
        <v>17.994416296299999</v>
      </c>
      <c r="AH1305" s="16">
        <v>16.140719409799999</v>
      </c>
      <c r="AI1305" s="6">
        <f>IF(L1305="Duinvlak",3,IF(L1305="Plantvlak",2,1))</f>
        <v>1</v>
      </c>
      <c r="AJ1305" s="6">
        <f>IF(P1305="Duinvlak",3,IF(M1305="Plantvlak",2,1))</f>
        <v>1</v>
      </c>
      <c r="AK1305" s="6">
        <f>IF(T1305="Duinvlak",3,IF(T1305="Plantvlak",2,1))</f>
        <v>1</v>
      </c>
      <c r="AL1305" s="6">
        <f>IF(X1305="Duinvlak",3,IF(X1305="Plantvlak",2,1))</f>
        <v>1</v>
      </c>
      <c r="AM1305" s="6">
        <f>IF(AB1305="Duinvlak",3,IF(AB1305="Plantvlak",2,1))</f>
        <v>1</v>
      </c>
      <c r="AN1305" s="6">
        <f>IF(AF1305="Duinvlak",3,IF(AF1305="Plantvlak",2,1))</f>
        <v>3</v>
      </c>
      <c r="AO1305">
        <f>AI1305*100000+AJ1305*10000+AK1305*1000+AL1305*100+AM1305*10+AN1305</f>
        <v>111113</v>
      </c>
    </row>
    <row r="1306" spans="1:41" ht="15" x14ac:dyDescent="0.25">
      <c r="A1306" s="7">
        <v>1259</v>
      </c>
      <c r="B1306" s="7">
        <v>34</v>
      </c>
      <c r="C1306" s="7">
        <v>301</v>
      </c>
      <c r="D1306" s="7">
        <v>675</v>
      </c>
      <c r="E1306" s="7">
        <v>-1</v>
      </c>
      <c r="F1306" s="7">
        <v>0</v>
      </c>
      <c r="G1306" s="7">
        <v>0</v>
      </c>
      <c r="H1306" s="7">
        <v>0</v>
      </c>
      <c r="I1306" s="7">
        <v>0</v>
      </c>
      <c r="J1306" s="11">
        <v>0</v>
      </c>
      <c r="K1306" s="11">
        <v>0</v>
      </c>
      <c r="M1306" s="7">
        <v>0</v>
      </c>
      <c r="N1306" s="9">
        <v>0</v>
      </c>
      <c r="O1306" s="9">
        <v>0</v>
      </c>
      <c r="Q1306" s="7">
        <v>0</v>
      </c>
      <c r="R1306" s="10">
        <v>0</v>
      </c>
      <c r="S1306" s="10">
        <v>0</v>
      </c>
      <c r="U1306" s="7">
        <v>0</v>
      </c>
      <c r="V1306" s="17">
        <v>0</v>
      </c>
      <c r="W1306" s="17">
        <v>0</v>
      </c>
      <c r="Y1306" s="7">
        <v>0</v>
      </c>
      <c r="Z1306" s="14">
        <v>0</v>
      </c>
      <c r="AA1306" s="14">
        <v>0</v>
      </c>
      <c r="AC1306" s="7">
        <v>120</v>
      </c>
      <c r="AD1306" s="18">
        <v>301</v>
      </c>
      <c r="AE1306" s="18">
        <v>110</v>
      </c>
      <c r="AF1306" s="18" t="s">
        <v>2</v>
      </c>
      <c r="AG1306" s="16">
        <v>11.138662786199999</v>
      </c>
      <c r="AH1306" s="16">
        <v>8.2199964963699994</v>
      </c>
      <c r="AI1306" s="6">
        <f>IF(L1306="Duinvlak",3,IF(L1306="Plantvlak",2,1))</f>
        <v>1</v>
      </c>
      <c r="AJ1306" s="6">
        <f>IF(P1306="Duinvlak",3,IF(M1306="Plantvlak",2,1))</f>
        <v>1</v>
      </c>
      <c r="AK1306" s="6">
        <f>IF(T1306="Duinvlak",3,IF(T1306="Plantvlak",2,1))</f>
        <v>1</v>
      </c>
      <c r="AL1306" s="6">
        <f>IF(X1306="Duinvlak",3,IF(X1306="Plantvlak",2,1))</f>
        <v>1</v>
      </c>
      <c r="AM1306" s="6">
        <f>IF(AB1306="Duinvlak",3,IF(AB1306="Plantvlak",2,1))</f>
        <v>1</v>
      </c>
      <c r="AN1306" s="6">
        <f>IF(AF1306="Duinvlak",3,IF(AF1306="Plantvlak",2,1))</f>
        <v>3</v>
      </c>
      <c r="AO1306">
        <f>AI1306*100000+AJ1306*10000+AK1306*1000+AL1306*100+AM1306*10+AN1306</f>
        <v>111113</v>
      </c>
    </row>
    <row r="1307" spans="1:41" ht="15" x14ac:dyDescent="0.25">
      <c r="A1307" s="7">
        <v>1260</v>
      </c>
      <c r="B1307" s="7">
        <v>34</v>
      </c>
      <c r="C1307" s="7">
        <v>301</v>
      </c>
      <c r="D1307" s="7">
        <v>676</v>
      </c>
      <c r="E1307" s="7">
        <v>-1</v>
      </c>
      <c r="F1307" s="7">
        <v>0</v>
      </c>
      <c r="G1307" s="7">
        <v>0</v>
      </c>
      <c r="H1307" s="7">
        <v>0</v>
      </c>
      <c r="I1307" s="7">
        <v>0</v>
      </c>
      <c r="J1307" s="11">
        <v>0</v>
      </c>
      <c r="K1307" s="11">
        <v>0</v>
      </c>
      <c r="M1307" s="7">
        <v>0</v>
      </c>
      <c r="N1307" s="9">
        <v>0</v>
      </c>
      <c r="O1307" s="9">
        <v>0</v>
      </c>
      <c r="Q1307" s="7">
        <v>0</v>
      </c>
      <c r="R1307" s="10">
        <v>0</v>
      </c>
      <c r="S1307" s="10">
        <v>0</v>
      </c>
      <c r="U1307" s="7">
        <v>0</v>
      </c>
      <c r="V1307" s="17">
        <v>0</v>
      </c>
      <c r="W1307" s="17">
        <v>0</v>
      </c>
      <c r="Y1307" s="7">
        <v>0</v>
      </c>
      <c r="Z1307" s="14">
        <v>0</v>
      </c>
      <c r="AA1307" s="14">
        <v>0</v>
      </c>
      <c r="AC1307" s="7">
        <v>121</v>
      </c>
      <c r="AD1307" s="18">
        <v>301</v>
      </c>
      <c r="AE1307" s="18">
        <v>111</v>
      </c>
      <c r="AF1307" s="18" t="s">
        <v>2</v>
      </c>
      <c r="AG1307" s="16">
        <v>14.9809321167</v>
      </c>
      <c r="AH1307" s="16">
        <v>14.7714875041</v>
      </c>
      <c r="AI1307" s="6">
        <f>IF(L1307="Duinvlak",3,IF(L1307="Plantvlak",2,1))</f>
        <v>1</v>
      </c>
      <c r="AJ1307" s="6">
        <f>IF(P1307="Duinvlak",3,IF(M1307="Plantvlak",2,1))</f>
        <v>1</v>
      </c>
      <c r="AK1307" s="6">
        <f>IF(T1307="Duinvlak",3,IF(T1307="Plantvlak",2,1))</f>
        <v>1</v>
      </c>
      <c r="AL1307" s="6">
        <f>IF(X1307="Duinvlak",3,IF(X1307="Plantvlak",2,1))</f>
        <v>1</v>
      </c>
      <c r="AM1307" s="6">
        <f>IF(AB1307="Duinvlak",3,IF(AB1307="Plantvlak",2,1))</f>
        <v>1</v>
      </c>
      <c r="AN1307" s="6">
        <f>IF(AF1307="Duinvlak",3,IF(AF1307="Plantvlak",2,1))</f>
        <v>3</v>
      </c>
      <c r="AO1307">
        <f>AI1307*100000+AJ1307*10000+AK1307*1000+AL1307*100+AM1307*10+AN1307</f>
        <v>111113</v>
      </c>
    </row>
    <row r="1308" spans="1:41" ht="15" x14ac:dyDescent="0.25">
      <c r="A1308" s="7">
        <v>1261</v>
      </c>
      <c r="B1308" s="7">
        <v>34</v>
      </c>
      <c r="C1308" s="7">
        <v>301</v>
      </c>
      <c r="D1308" s="7">
        <v>677</v>
      </c>
      <c r="E1308" s="7">
        <v>-1</v>
      </c>
      <c r="F1308" s="7">
        <v>0</v>
      </c>
      <c r="G1308" s="7">
        <v>0</v>
      </c>
      <c r="H1308" s="7">
        <v>0</v>
      </c>
      <c r="I1308" s="7">
        <v>0</v>
      </c>
      <c r="J1308" s="11">
        <v>0</v>
      </c>
      <c r="K1308" s="11">
        <v>0</v>
      </c>
      <c r="M1308" s="7">
        <v>0</v>
      </c>
      <c r="N1308" s="9">
        <v>0</v>
      </c>
      <c r="O1308" s="9">
        <v>0</v>
      </c>
      <c r="Q1308" s="7">
        <v>0</v>
      </c>
      <c r="R1308" s="10">
        <v>0</v>
      </c>
      <c r="S1308" s="10">
        <v>0</v>
      </c>
      <c r="U1308" s="7">
        <v>0</v>
      </c>
      <c r="V1308" s="17">
        <v>0</v>
      </c>
      <c r="W1308" s="17">
        <v>0</v>
      </c>
      <c r="Y1308" s="7">
        <v>0</v>
      </c>
      <c r="Z1308" s="14">
        <v>0</v>
      </c>
      <c r="AA1308" s="14">
        <v>0</v>
      </c>
      <c r="AC1308" s="7">
        <v>122</v>
      </c>
      <c r="AD1308" s="18">
        <v>301</v>
      </c>
      <c r="AE1308" s="18">
        <v>112</v>
      </c>
      <c r="AF1308" s="18" t="s">
        <v>2</v>
      </c>
      <c r="AG1308" s="16">
        <v>21.1035035407</v>
      </c>
      <c r="AH1308" s="16">
        <v>17.943270010199999</v>
      </c>
      <c r="AI1308" s="6">
        <f>IF(L1308="Duinvlak",3,IF(L1308="Plantvlak",2,1))</f>
        <v>1</v>
      </c>
      <c r="AJ1308" s="6">
        <f>IF(P1308="Duinvlak",3,IF(M1308="Plantvlak",2,1))</f>
        <v>1</v>
      </c>
      <c r="AK1308" s="6">
        <f>IF(T1308="Duinvlak",3,IF(T1308="Plantvlak",2,1))</f>
        <v>1</v>
      </c>
      <c r="AL1308" s="6">
        <f>IF(X1308="Duinvlak",3,IF(X1308="Plantvlak",2,1))</f>
        <v>1</v>
      </c>
      <c r="AM1308" s="6">
        <f>IF(AB1308="Duinvlak",3,IF(AB1308="Plantvlak",2,1))</f>
        <v>1</v>
      </c>
      <c r="AN1308" s="6">
        <f>IF(AF1308="Duinvlak",3,IF(AF1308="Plantvlak",2,1))</f>
        <v>3</v>
      </c>
      <c r="AO1308">
        <f>AI1308*100000+AJ1308*10000+AK1308*1000+AL1308*100+AM1308*10+AN1308</f>
        <v>111113</v>
      </c>
    </row>
    <row r="1309" spans="1:41" ht="15" x14ac:dyDescent="0.25">
      <c r="A1309" s="7">
        <v>1262</v>
      </c>
      <c r="B1309" s="7">
        <v>34</v>
      </c>
      <c r="C1309" s="7">
        <v>301</v>
      </c>
      <c r="D1309" s="7">
        <v>678</v>
      </c>
      <c r="E1309" s="7">
        <v>-1</v>
      </c>
      <c r="F1309" s="7">
        <v>0</v>
      </c>
      <c r="G1309" s="7">
        <v>0</v>
      </c>
      <c r="H1309" s="7">
        <v>0</v>
      </c>
      <c r="I1309" s="7">
        <v>0</v>
      </c>
      <c r="J1309" s="11">
        <v>0</v>
      </c>
      <c r="K1309" s="11">
        <v>0</v>
      </c>
      <c r="M1309" s="7">
        <v>0</v>
      </c>
      <c r="N1309" s="9">
        <v>0</v>
      </c>
      <c r="O1309" s="9">
        <v>0</v>
      </c>
      <c r="Q1309" s="7">
        <v>0</v>
      </c>
      <c r="R1309" s="10">
        <v>0</v>
      </c>
      <c r="S1309" s="10">
        <v>0</v>
      </c>
      <c r="U1309" s="7">
        <v>0</v>
      </c>
      <c r="V1309" s="17">
        <v>0</v>
      </c>
      <c r="W1309" s="17">
        <v>0</v>
      </c>
      <c r="Y1309" s="7">
        <v>0</v>
      </c>
      <c r="Z1309" s="14">
        <v>0</v>
      </c>
      <c r="AA1309" s="14">
        <v>0</v>
      </c>
      <c r="AC1309" s="7">
        <v>123</v>
      </c>
      <c r="AD1309" s="18">
        <v>301</v>
      </c>
      <c r="AE1309" s="18">
        <v>113</v>
      </c>
      <c r="AF1309" s="18" t="s">
        <v>2</v>
      </c>
      <c r="AG1309" s="16">
        <v>5.2090284785799996</v>
      </c>
      <c r="AH1309" s="16">
        <v>1.76844649984</v>
      </c>
      <c r="AI1309" s="6">
        <f>IF(L1309="Duinvlak",3,IF(L1309="Plantvlak",2,1))</f>
        <v>1</v>
      </c>
      <c r="AJ1309" s="6">
        <f>IF(P1309="Duinvlak",3,IF(M1309="Plantvlak",2,1))</f>
        <v>1</v>
      </c>
      <c r="AK1309" s="6">
        <f>IF(T1309="Duinvlak",3,IF(T1309="Plantvlak",2,1))</f>
        <v>1</v>
      </c>
      <c r="AL1309" s="6">
        <f>IF(X1309="Duinvlak",3,IF(X1309="Plantvlak",2,1))</f>
        <v>1</v>
      </c>
      <c r="AM1309" s="6">
        <f>IF(AB1309="Duinvlak",3,IF(AB1309="Plantvlak",2,1))</f>
        <v>1</v>
      </c>
      <c r="AN1309" s="6">
        <f>IF(AF1309="Duinvlak",3,IF(AF1309="Plantvlak",2,1))</f>
        <v>3</v>
      </c>
      <c r="AO1309">
        <f>AI1309*100000+AJ1309*10000+AK1309*1000+AL1309*100+AM1309*10+AN1309</f>
        <v>111113</v>
      </c>
    </row>
    <row r="1310" spans="1:41" ht="15" x14ac:dyDescent="0.25">
      <c r="A1310" s="7">
        <v>1263</v>
      </c>
      <c r="B1310" s="7">
        <v>34</v>
      </c>
      <c r="C1310" s="7">
        <v>301</v>
      </c>
      <c r="D1310" s="7">
        <v>679</v>
      </c>
      <c r="E1310" s="7">
        <v>-1</v>
      </c>
      <c r="F1310" s="7">
        <v>0</v>
      </c>
      <c r="G1310" s="7">
        <v>0</v>
      </c>
      <c r="H1310" s="7">
        <v>0</v>
      </c>
      <c r="I1310" s="7">
        <v>0</v>
      </c>
      <c r="J1310" s="11">
        <v>0</v>
      </c>
      <c r="K1310" s="11">
        <v>0</v>
      </c>
      <c r="M1310" s="7">
        <v>0</v>
      </c>
      <c r="N1310" s="9">
        <v>0</v>
      </c>
      <c r="O1310" s="9">
        <v>0</v>
      </c>
      <c r="Q1310" s="7">
        <v>0</v>
      </c>
      <c r="R1310" s="10">
        <v>0</v>
      </c>
      <c r="S1310" s="10">
        <v>0</v>
      </c>
      <c r="U1310" s="7">
        <v>0</v>
      </c>
      <c r="V1310" s="17">
        <v>0</v>
      </c>
      <c r="W1310" s="17">
        <v>0</v>
      </c>
      <c r="Y1310" s="7">
        <v>0</v>
      </c>
      <c r="Z1310" s="14">
        <v>0</v>
      </c>
      <c r="AA1310" s="14">
        <v>0</v>
      </c>
      <c r="AC1310" s="7">
        <v>124</v>
      </c>
      <c r="AD1310" s="18">
        <v>301</v>
      </c>
      <c r="AE1310" s="18">
        <v>114</v>
      </c>
      <c r="AF1310" s="18" t="s">
        <v>2</v>
      </c>
      <c r="AG1310" s="16">
        <v>14.8078748122</v>
      </c>
      <c r="AH1310" s="16">
        <v>7.1635214957900004</v>
      </c>
      <c r="AI1310" s="6">
        <f>IF(L1310="Duinvlak",3,IF(L1310="Plantvlak",2,1))</f>
        <v>1</v>
      </c>
      <c r="AJ1310" s="6">
        <f>IF(P1310="Duinvlak",3,IF(M1310="Plantvlak",2,1))</f>
        <v>1</v>
      </c>
      <c r="AK1310" s="6">
        <f>IF(T1310="Duinvlak",3,IF(T1310="Plantvlak",2,1))</f>
        <v>1</v>
      </c>
      <c r="AL1310" s="6">
        <f>IF(X1310="Duinvlak",3,IF(X1310="Plantvlak",2,1))</f>
        <v>1</v>
      </c>
      <c r="AM1310" s="6">
        <f>IF(AB1310="Duinvlak",3,IF(AB1310="Plantvlak",2,1))</f>
        <v>1</v>
      </c>
      <c r="AN1310" s="6">
        <f>IF(AF1310="Duinvlak",3,IF(AF1310="Plantvlak",2,1))</f>
        <v>3</v>
      </c>
      <c r="AO1310">
        <f>AI1310*100000+AJ1310*10000+AK1310*1000+AL1310*100+AM1310*10+AN1310</f>
        <v>111113</v>
      </c>
    </row>
    <row r="1311" spans="1:41" ht="15" x14ac:dyDescent="0.25">
      <c r="A1311" s="7">
        <v>1264</v>
      </c>
      <c r="B1311" s="7">
        <v>34</v>
      </c>
      <c r="C1311" s="7">
        <v>301</v>
      </c>
      <c r="D1311" s="7">
        <v>680</v>
      </c>
      <c r="E1311" s="7">
        <v>-1</v>
      </c>
      <c r="F1311" s="7">
        <v>0</v>
      </c>
      <c r="G1311" s="7">
        <v>0</v>
      </c>
      <c r="H1311" s="7">
        <v>0</v>
      </c>
      <c r="I1311" s="7">
        <v>0</v>
      </c>
      <c r="J1311" s="11">
        <v>0</v>
      </c>
      <c r="K1311" s="11">
        <v>0</v>
      </c>
      <c r="M1311" s="7">
        <v>0</v>
      </c>
      <c r="N1311" s="9">
        <v>0</v>
      </c>
      <c r="O1311" s="9">
        <v>0</v>
      </c>
      <c r="Q1311" s="7">
        <v>0</v>
      </c>
      <c r="R1311" s="10">
        <v>0</v>
      </c>
      <c r="S1311" s="10">
        <v>0</v>
      </c>
      <c r="U1311" s="7">
        <v>0</v>
      </c>
      <c r="V1311" s="17">
        <v>0</v>
      </c>
      <c r="W1311" s="17">
        <v>0</v>
      </c>
      <c r="Y1311" s="7">
        <v>0</v>
      </c>
      <c r="Z1311" s="14">
        <v>0</v>
      </c>
      <c r="AA1311" s="14">
        <v>0</v>
      </c>
      <c r="AC1311" s="7">
        <v>125</v>
      </c>
      <c r="AD1311" s="18">
        <v>301</v>
      </c>
      <c r="AE1311" s="18">
        <v>115</v>
      </c>
      <c r="AF1311" s="18" t="s">
        <v>2</v>
      </c>
      <c r="AG1311" s="16">
        <v>5.0163286850300004</v>
      </c>
      <c r="AH1311" s="16">
        <v>1.4253544981699999</v>
      </c>
      <c r="AI1311" s="6">
        <f>IF(L1311="Duinvlak",3,IF(L1311="Plantvlak",2,1))</f>
        <v>1</v>
      </c>
      <c r="AJ1311" s="6">
        <f>IF(P1311="Duinvlak",3,IF(M1311="Plantvlak",2,1))</f>
        <v>1</v>
      </c>
      <c r="AK1311" s="6">
        <f>IF(T1311="Duinvlak",3,IF(T1311="Plantvlak",2,1))</f>
        <v>1</v>
      </c>
      <c r="AL1311" s="6">
        <f>IF(X1311="Duinvlak",3,IF(X1311="Plantvlak",2,1))</f>
        <v>1</v>
      </c>
      <c r="AM1311" s="6">
        <f>IF(AB1311="Duinvlak",3,IF(AB1311="Plantvlak",2,1))</f>
        <v>1</v>
      </c>
      <c r="AN1311" s="6">
        <f>IF(AF1311="Duinvlak",3,IF(AF1311="Plantvlak",2,1))</f>
        <v>3</v>
      </c>
      <c r="AO1311">
        <f>AI1311*100000+AJ1311*10000+AK1311*1000+AL1311*100+AM1311*10+AN1311</f>
        <v>111113</v>
      </c>
    </row>
    <row r="1312" spans="1:41" ht="15" x14ac:dyDescent="0.25">
      <c r="A1312" s="7">
        <v>1265</v>
      </c>
      <c r="B1312" s="7">
        <v>34</v>
      </c>
      <c r="C1312" s="7">
        <v>301</v>
      </c>
      <c r="D1312" s="7">
        <v>681</v>
      </c>
      <c r="E1312" s="7">
        <v>-1</v>
      </c>
      <c r="F1312" s="7">
        <v>0</v>
      </c>
      <c r="G1312" s="7">
        <v>0</v>
      </c>
      <c r="H1312" s="7">
        <v>0</v>
      </c>
      <c r="I1312" s="7">
        <v>0</v>
      </c>
      <c r="J1312" s="11">
        <v>0</v>
      </c>
      <c r="K1312" s="11">
        <v>0</v>
      </c>
      <c r="M1312" s="7">
        <v>0</v>
      </c>
      <c r="N1312" s="9">
        <v>0</v>
      </c>
      <c r="O1312" s="9">
        <v>0</v>
      </c>
      <c r="Q1312" s="7">
        <v>0</v>
      </c>
      <c r="R1312" s="10">
        <v>0</v>
      </c>
      <c r="S1312" s="10">
        <v>0</v>
      </c>
      <c r="U1312" s="7">
        <v>0</v>
      </c>
      <c r="V1312" s="17">
        <v>0</v>
      </c>
      <c r="W1312" s="17">
        <v>0</v>
      </c>
      <c r="Y1312" s="7">
        <v>0</v>
      </c>
      <c r="Z1312" s="14">
        <v>0</v>
      </c>
      <c r="AA1312" s="14">
        <v>0</v>
      </c>
      <c r="AC1312" s="7">
        <v>126</v>
      </c>
      <c r="AD1312" s="18">
        <v>301</v>
      </c>
      <c r="AE1312" s="18">
        <v>116</v>
      </c>
      <c r="AF1312" s="18" t="s">
        <v>2</v>
      </c>
      <c r="AG1312" s="16">
        <v>8.4558055018699996</v>
      </c>
      <c r="AH1312" s="16">
        <v>4.4510060027199998</v>
      </c>
      <c r="AI1312" s="6">
        <f>IF(L1312="Duinvlak",3,IF(L1312="Plantvlak",2,1))</f>
        <v>1</v>
      </c>
      <c r="AJ1312" s="6">
        <f>IF(P1312="Duinvlak",3,IF(M1312="Plantvlak",2,1))</f>
        <v>1</v>
      </c>
      <c r="AK1312" s="6">
        <f>IF(T1312="Duinvlak",3,IF(T1312="Plantvlak",2,1))</f>
        <v>1</v>
      </c>
      <c r="AL1312" s="6">
        <f>IF(X1312="Duinvlak",3,IF(X1312="Plantvlak",2,1))</f>
        <v>1</v>
      </c>
      <c r="AM1312" s="6">
        <f>IF(AB1312="Duinvlak",3,IF(AB1312="Plantvlak",2,1))</f>
        <v>1</v>
      </c>
      <c r="AN1312" s="6">
        <f>IF(AF1312="Duinvlak",3,IF(AF1312="Plantvlak",2,1))</f>
        <v>3</v>
      </c>
      <c r="AO1312">
        <f>AI1312*100000+AJ1312*10000+AK1312*1000+AL1312*100+AM1312*10+AN1312</f>
        <v>111113</v>
      </c>
    </row>
    <row r="1313" spans="1:41" ht="15" x14ac:dyDescent="0.25">
      <c r="A1313" s="7">
        <v>1266</v>
      </c>
      <c r="B1313" s="7">
        <v>34</v>
      </c>
      <c r="C1313" s="7">
        <v>301</v>
      </c>
      <c r="D1313" s="7">
        <v>682</v>
      </c>
      <c r="E1313" s="7">
        <v>-1</v>
      </c>
      <c r="F1313" s="7">
        <v>0</v>
      </c>
      <c r="G1313" s="7">
        <v>0</v>
      </c>
      <c r="H1313" s="7">
        <v>0</v>
      </c>
      <c r="I1313" s="7">
        <v>0</v>
      </c>
      <c r="J1313" s="11">
        <v>0</v>
      </c>
      <c r="K1313" s="11">
        <v>0</v>
      </c>
      <c r="M1313" s="7">
        <v>0</v>
      </c>
      <c r="N1313" s="9">
        <v>0</v>
      </c>
      <c r="O1313" s="9">
        <v>0</v>
      </c>
      <c r="Q1313" s="7">
        <v>0</v>
      </c>
      <c r="R1313" s="10">
        <v>0</v>
      </c>
      <c r="S1313" s="10">
        <v>0</v>
      </c>
      <c r="U1313" s="7">
        <v>0</v>
      </c>
      <c r="V1313" s="17">
        <v>0</v>
      </c>
      <c r="W1313" s="17">
        <v>0</v>
      </c>
      <c r="Y1313" s="7">
        <v>0</v>
      </c>
      <c r="Z1313" s="14">
        <v>0</v>
      </c>
      <c r="AA1313" s="14">
        <v>0</v>
      </c>
      <c r="AC1313" s="7">
        <v>127</v>
      </c>
      <c r="AD1313" s="18">
        <v>301</v>
      </c>
      <c r="AE1313" s="18">
        <v>117</v>
      </c>
      <c r="AF1313" s="18" t="s">
        <v>2</v>
      </c>
      <c r="AG1313" s="16">
        <v>12.4714681142</v>
      </c>
      <c r="AH1313" s="16">
        <v>10.4164245032</v>
      </c>
      <c r="AI1313" s="6">
        <f>IF(L1313="Duinvlak",3,IF(L1313="Plantvlak",2,1))</f>
        <v>1</v>
      </c>
      <c r="AJ1313" s="6">
        <f>IF(P1313="Duinvlak",3,IF(M1313="Plantvlak",2,1))</f>
        <v>1</v>
      </c>
      <c r="AK1313" s="6">
        <f>IF(T1313="Duinvlak",3,IF(T1313="Plantvlak",2,1))</f>
        <v>1</v>
      </c>
      <c r="AL1313" s="6">
        <f>IF(X1313="Duinvlak",3,IF(X1313="Plantvlak",2,1))</f>
        <v>1</v>
      </c>
      <c r="AM1313" s="6">
        <f>IF(AB1313="Duinvlak",3,IF(AB1313="Plantvlak",2,1))</f>
        <v>1</v>
      </c>
      <c r="AN1313" s="6">
        <f>IF(AF1313="Duinvlak",3,IF(AF1313="Plantvlak",2,1))</f>
        <v>3</v>
      </c>
      <c r="AO1313">
        <f>AI1313*100000+AJ1313*10000+AK1313*1000+AL1313*100+AM1313*10+AN1313</f>
        <v>111113</v>
      </c>
    </row>
    <row r="1314" spans="1:41" ht="15" x14ac:dyDescent="0.25">
      <c r="A1314" s="7">
        <v>1267</v>
      </c>
      <c r="B1314" s="7">
        <v>34</v>
      </c>
      <c r="C1314" s="7">
        <v>301</v>
      </c>
      <c r="D1314" s="7">
        <v>683</v>
      </c>
      <c r="E1314" s="7">
        <v>-1</v>
      </c>
      <c r="F1314" s="7">
        <v>0</v>
      </c>
      <c r="G1314" s="7">
        <v>0</v>
      </c>
      <c r="H1314" s="7">
        <v>0</v>
      </c>
      <c r="I1314" s="7">
        <v>0</v>
      </c>
      <c r="J1314" s="11">
        <v>0</v>
      </c>
      <c r="K1314" s="11">
        <v>0</v>
      </c>
      <c r="M1314" s="7">
        <v>0</v>
      </c>
      <c r="N1314" s="9">
        <v>0</v>
      </c>
      <c r="O1314" s="9">
        <v>0</v>
      </c>
      <c r="Q1314" s="7">
        <v>0</v>
      </c>
      <c r="R1314" s="10">
        <v>0</v>
      </c>
      <c r="S1314" s="10">
        <v>0</v>
      </c>
      <c r="U1314" s="7">
        <v>0</v>
      </c>
      <c r="V1314" s="17">
        <v>0</v>
      </c>
      <c r="W1314" s="17">
        <v>0</v>
      </c>
      <c r="Y1314" s="7">
        <v>0</v>
      </c>
      <c r="Z1314" s="14">
        <v>0</v>
      </c>
      <c r="AA1314" s="14">
        <v>0</v>
      </c>
      <c r="AC1314" s="7">
        <v>128</v>
      </c>
      <c r="AD1314" s="18">
        <v>301</v>
      </c>
      <c r="AE1314" s="18">
        <v>118</v>
      </c>
      <c r="AF1314" s="18" t="s">
        <v>2</v>
      </c>
      <c r="AG1314" s="16">
        <v>109.763031797</v>
      </c>
      <c r="AH1314" s="16">
        <v>261.94846525100002</v>
      </c>
      <c r="AI1314" s="6">
        <f>IF(L1314="Duinvlak",3,IF(L1314="Plantvlak",2,1))</f>
        <v>1</v>
      </c>
      <c r="AJ1314" s="6">
        <f>IF(P1314="Duinvlak",3,IF(M1314="Plantvlak",2,1))</f>
        <v>1</v>
      </c>
      <c r="AK1314" s="6">
        <f>IF(T1314="Duinvlak",3,IF(T1314="Plantvlak",2,1))</f>
        <v>1</v>
      </c>
      <c r="AL1314" s="6">
        <f>IF(X1314="Duinvlak",3,IF(X1314="Plantvlak",2,1))</f>
        <v>1</v>
      </c>
      <c r="AM1314" s="6">
        <f>IF(AB1314="Duinvlak",3,IF(AB1314="Plantvlak",2,1))</f>
        <v>1</v>
      </c>
      <c r="AN1314" s="6">
        <f>IF(AF1314="Duinvlak",3,IF(AF1314="Plantvlak",2,1))</f>
        <v>3</v>
      </c>
      <c r="AO1314">
        <f>AI1314*100000+AJ1314*10000+AK1314*1000+AL1314*100+AM1314*10+AN1314</f>
        <v>111113</v>
      </c>
    </row>
    <row r="1315" spans="1:41" ht="15" x14ac:dyDescent="0.25">
      <c r="A1315" s="7">
        <v>1268</v>
      </c>
      <c r="B1315" s="7">
        <v>34</v>
      </c>
      <c r="C1315" s="7">
        <v>301</v>
      </c>
      <c r="D1315" s="7">
        <v>684</v>
      </c>
      <c r="E1315" s="7">
        <v>-1</v>
      </c>
      <c r="F1315" s="7">
        <v>0</v>
      </c>
      <c r="G1315" s="7">
        <v>0</v>
      </c>
      <c r="H1315" s="7">
        <v>0</v>
      </c>
      <c r="I1315" s="7">
        <v>0</v>
      </c>
      <c r="J1315" s="11">
        <v>0</v>
      </c>
      <c r="K1315" s="11">
        <v>0</v>
      </c>
      <c r="M1315" s="7">
        <v>0</v>
      </c>
      <c r="N1315" s="9">
        <v>0</v>
      </c>
      <c r="O1315" s="9">
        <v>0</v>
      </c>
      <c r="Q1315" s="7">
        <v>0</v>
      </c>
      <c r="R1315" s="10">
        <v>0</v>
      </c>
      <c r="S1315" s="10">
        <v>0</v>
      </c>
      <c r="U1315" s="7">
        <v>0</v>
      </c>
      <c r="V1315" s="17">
        <v>0</v>
      </c>
      <c r="W1315" s="17">
        <v>0</v>
      </c>
      <c r="Y1315" s="7">
        <v>0</v>
      </c>
      <c r="Z1315" s="14">
        <v>0</v>
      </c>
      <c r="AA1315" s="14">
        <v>0</v>
      </c>
      <c r="AC1315" s="7">
        <v>129</v>
      </c>
      <c r="AD1315" s="18">
        <v>301</v>
      </c>
      <c r="AE1315" s="18">
        <v>119</v>
      </c>
      <c r="AF1315" s="18" t="s">
        <v>2</v>
      </c>
      <c r="AG1315" s="16">
        <v>4.2122273424000003</v>
      </c>
      <c r="AH1315" s="16">
        <v>1.1672974995000001</v>
      </c>
      <c r="AI1315" s="6">
        <f>IF(L1315="Duinvlak",3,IF(L1315="Plantvlak",2,1))</f>
        <v>1</v>
      </c>
      <c r="AJ1315" s="6">
        <f>IF(P1315="Duinvlak",3,IF(M1315="Plantvlak",2,1))</f>
        <v>1</v>
      </c>
      <c r="AK1315" s="6">
        <f>IF(T1315="Duinvlak",3,IF(T1315="Plantvlak",2,1))</f>
        <v>1</v>
      </c>
      <c r="AL1315" s="6">
        <f>IF(X1315="Duinvlak",3,IF(X1315="Plantvlak",2,1))</f>
        <v>1</v>
      </c>
      <c r="AM1315" s="6">
        <f>IF(AB1315="Duinvlak",3,IF(AB1315="Plantvlak",2,1))</f>
        <v>1</v>
      </c>
      <c r="AN1315" s="6">
        <f>IF(AF1315="Duinvlak",3,IF(AF1315="Plantvlak",2,1))</f>
        <v>3</v>
      </c>
      <c r="AO1315">
        <f>AI1315*100000+AJ1315*10000+AK1315*1000+AL1315*100+AM1315*10+AN1315</f>
        <v>111113</v>
      </c>
    </row>
    <row r="1316" spans="1:41" ht="15" x14ac:dyDescent="0.25">
      <c r="A1316" s="7">
        <v>1269</v>
      </c>
      <c r="B1316" s="7">
        <v>34</v>
      </c>
      <c r="C1316" s="7">
        <v>301</v>
      </c>
      <c r="D1316" s="7">
        <v>685</v>
      </c>
      <c r="E1316" s="7">
        <v>-1</v>
      </c>
      <c r="F1316" s="7">
        <v>0</v>
      </c>
      <c r="G1316" s="7">
        <v>0</v>
      </c>
      <c r="H1316" s="7">
        <v>0</v>
      </c>
      <c r="I1316" s="7">
        <v>0</v>
      </c>
      <c r="J1316" s="11">
        <v>0</v>
      </c>
      <c r="K1316" s="11">
        <v>0</v>
      </c>
      <c r="M1316" s="7">
        <v>0</v>
      </c>
      <c r="N1316" s="9">
        <v>0</v>
      </c>
      <c r="O1316" s="9">
        <v>0</v>
      </c>
      <c r="Q1316" s="7">
        <v>0</v>
      </c>
      <c r="R1316" s="10">
        <v>0</v>
      </c>
      <c r="S1316" s="10">
        <v>0</v>
      </c>
      <c r="U1316" s="7">
        <v>0</v>
      </c>
      <c r="V1316" s="17">
        <v>0</v>
      </c>
      <c r="W1316" s="17">
        <v>0</v>
      </c>
      <c r="Y1316" s="7">
        <v>0</v>
      </c>
      <c r="Z1316" s="14">
        <v>0</v>
      </c>
      <c r="AA1316" s="14">
        <v>0</v>
      </c>
      <c r="AC1316" s="7">
        <v>130</v>
      </c>
      <c r="AD1316" s="18">
        <v>301</v>
      </c>
      <c r="AE1316" s="18">
        <v>120</v>
      </c>
      <c r="AF1316" s="18" t="s">
        <v>2</v>
      </c>
      <c r="AG1316" s="16">
        <v>7.6167146183099996</v>
      </c>
      <c r="AH1316" s="16">
        <v>3.6693414987000001</v>
      </c>
      <c r="AI1316" s="6">
        <f>IF(L1316="Duinvlak",3,IF(L1316="Plantvlak",2,1))</f>
        <v>1</v>
      </c>
      <c r="AJ1316" s="6">
        <f>IF(P1316="Duinvlak",3,IF(M1316="Plantvlak",2,1))</f>
        <v>1</v>
      </c>
      <c r="AK1316" s="6">
        <f>IF(T1316="Duinvlak",3,IF(T1316="Plantvlak",2,1))</f>
        <v>1</v>
      </c>
      <c r="AL1316" s="6">
        <f>IF(X1316="Duinvlak",3,IF(X1316="Plantvlak",2,1))</f>
        <v>1</v>
      </c>
      <c r="AM1316" s="6">
        <f>IF(AB1316="Duinvlak",3,IF(AB1316="Plantvlak",2,1))</f>
        <v>1</v>
      </c>
      <c r="AN1316" s="6">
        <f>IF(AF1316="Duinvlak",3,IF(AF1316="Plantvlak",2,1))</f>
        <v>3</v>
      </c>
      <c r="AO1316">
        <f>AI1316*100000+AJ1316*10000+AK1316*1000+AL1316*100+AM1316*10+AN1316</f>
        <v>111113</v>
      </c>
    </row>
    <row r="1317" spans="1:41" ht="15" x14ac:dyDescent="0.25">
      <c r="A1317" s="7">
        <v>1270</v>
      </c>
      <c r="B1317" s="7">
        <v>34</v>
      </c>
      <c r="C1317" s="7">
        <v>301</v>
      </c>
      <c r="D1317" s="7">
        <v>686</v>
      </c>
      <c r="E1317" s="7">
        <v>-1</v>
      </c>
      <c r="F1317" s="7">
        <v>0</v>
      </c>
      <c r="G1317" s="7">
        <v>0</v>
      </c>
      <c r="H1317" s="7">
        <v>0</v>
      </c>
      <c r="I1317" s="7">
        <v>0</v>
      </c>
      <c r="J1317" s="11">
        <v>0</v>
      </c>
      <c r="K1317" s="11">
        <v>0</v>
      </c>
      <c r="M1317" s="7">
        <v>0</v>
      </c>
      <c r="N1317" s="9">
        <v>0</v>
      </c>
      <c r="O1317" s="9">
        <v>0</v>
      </c>
      <c r="Q1317" s="7">
        <v>0</v>
      </c>
      <c r="R1317" s="10">
        <v>0</v>
      </c>
      <c r="S1317" s="10">
        <v>0</v>
      </c>
      <c r="U1317" s="7">
        <v>0</v>
      </c>
      <c r="V1317" s="17">
        <v>0</v>
      </c>
      <c r="W1317" s="17">
        <v>0</v>
      </c>
      <c r="Y1317" s="7">
        <v>0</v>
      </c>
      <c r="Z1317" s="14">
        <v>0</v>
      </c>
      <c r="AA1317" s="14">
        <v>0</v>
      </c>
      <c r="AC1317" s="7">
        <v>131</v>
      </c>
      <c r="AD1317" s="18">
        <v>301</v>
      </c>
      <c r="AE1317" s="18">
        <v>121</v>
      </c>
      <c r="AF1317" s="18" t="s">
        <v>2</v>
      </c>
      <c r="AG1317" s="16">
        <v>27.790989101000001</v>
      </c>
      <c r="AH1317" s="16">
        <v>34.706829993900001</v>
      </c>
      <c r="AI1317" s="6">
        <f>IF(L1317="Duinvlak",3,IF(L1317="Plantvlak",2,1))</f>
        <v>1</v>
      </c>
      <c r="AJ1317" s="6">
        <f>IF(P1317="Duinvlak",3,IF(M1317="Plantvlak",2,1))</f>
        <v>1</v>
      </c>
      <c r="AK1317" s="6">
        <f>IF(T1317="Duinvlak",3,IF(T1317="Plantvlak",2,1))</f>
        <v>1</v>
      </c>
      <c r="AL1317" s="6">
        <f>IF(X1317="Duinvlak",3,IF(X1317="Plantvlak",2,1))</f>
        <v>1</v>
      </c>
      <c r="AM1317" s="6">
        <f>IF(AB1317="Duinvlak",3,IF(AB1317="Plantvlak",2,1))</f>
        <v>1</v>
      </c>
      <c r="AN1317" s="6">
        <f>IF(AF1317="Duinvlak",3,IF(AF1317="Plantvlak",2,1))</f>
        <v>3</v>
      </c>
      <c r="AO1317">
        <f>AI1317*100000+AJ1317*10000+AK1317*1000+AL1317*100+AM1317*10+AN1317</f>
        <v>111113</v>
      </c>
    </row>
    <row r="1318" spans="1:41" ht="15" x14ac:dyDescent="0.25">
      <c r="A1318" s="7">
        <v>1271</v>
      </c>
      <c r="B1318" s="7">
        <v>34</v>
      </c>
      <c r="C1318" s="7">
        <v>301</v>
      </c>
      <c r="D1318" s="7">
        <v>687</v>
      </c>
      <c r="E1318" s="7">
        <v>-1</v>
      </c>
      <c r="F1318" s="7">
        <v>0</v>
      </c>
      <c r="G1318" s="7">
        <v>0</v>
      </c>
      <c r="H1318" s="7">
        <v>0</v>
      </c>
      <c r="I1318" s="7">
        <v>0</v>
      </c>
      <c r="J1318" s="11">
        <v>0</v>
      </c>
      <c r="K1318" s="11">
        <v>0</v>
      </c>
      <c r="M1318" s="7">
        <v>0</v>
      </c>
      <c r="N1318" s="9">
        <v>0</v>
      </c>
      <c r="O1318" s="9">
        <v>0</v>
      </c>
      <c r="Q1318" s="7">
        <v>0</v>
      </c>
      <c r="R1318" s="10">
        <v>0</v>
      </c>
      <c r="S1318" s="10">
        <v>0</v>
      </c>
      <c r="U1318" s="7">
        <v>0</v>
      </c>
      <c r="V1318" s="17">
        <v>0</v>
      </c>
      <c r="W1318" s="17">
        <v>0</v>
      </c>
      <c r="Y1318" s="7">
        <v>0</v>
      </c>
      <c r="Z1318" s="14">
        <v>0</v>
      </c>
      <c r="AA1318" s="14">
        <v>0</v>
      </c>
      <c r="AC1318" s="7">
        <v>132</v>
      </c>
      <c r="AD1318" s="18">
        <v>301</v>
      </c>
      <c r="AE1318" s="18">
        <v>122</v>
      </c>
      <c r="AF1318" s="18" t="s">
        <v>2</v>
      </c>
      <c r="AG1318" s="16">
        <v>32.128523119599997</v>
      </c>
      <c r="AH1318" s="16">
        <v>42.6399035078</v>
      </c>
      <c r="AI1318" s="6">
        <f>IF(L1318="Duinvlak",3,IF(L1318="Plantvlak",2,1))</f>
        <v>1</v>
      </c>
      <c r="AJ1318" s="6">
        <f>IF(P1318="Duinvlak",3,IF(M1318="Plantvlak",2,1))</f>
        <v>1</v>
      </c>
      <c r="AK1318" s="6">
        <f>IF(T1318="Duinvlak",3,IF(T1318="Plantvlak",2,1))</f>
        <v>1</v>
      </c>
      <c r="AL1318" s="6">
        <f>IF(X1318="Duinvlak",3,IF(X1318="Plantvlak",2,1))</f>
        <v>1</v>
      </c>
      <c r="AM1318" s="6">
        <f>IF(AB1318="Duinvlak",3,IF(AB1318="Plantvlak",2,1))</f>
        <v>1</v>
      </c>
      <c r="AN1318" s="6">
        <f>IF(AF1318="Duinvlak",3,IF(AF1318="Plantvlak",2,1))</f>
        <v>3</v>
      </c>
      <c r="AO1318">
        <f>AI1318*100000+AJ1318*10000+AK1318*1000+AL1318*100+AM1318*10+AN1318</f>
        <v>111113</v>
      </c>
    </row>
    <row r="1319" spans="1:41" ht="15" x14ac:dyDescent="0.25">
      <c r="A1319" s="7">
        <v>1272</v>
      </c>
      <c r="B1319" s="7">
        <v>34</v>
      </c>
      <c r="C1319" s="7">
        <v>301</v>
      </c>
      <c r="D1319" s="7">
        <v>688</v>
      </c>
      <c r="E1319" s="7">
        <v>-1</v>
      </c>
      <c r="F1319" s="7">
        <v>0</v>
      </c>
      <c r="G1319" s="7">
        <v>0</v>
      </c>
      <c r="H1319" s="7">
        <v>0</v>
      </c>
      <c r="I1319" s="7">
        <v>0</v>
      </c>
      <c r="J1319" s="11">
        <v>0</v>
      </c>
      <c r="K1319" s="11">
        <v>0</v>
      </c>
      <c r="M1319" s="7">
        <v>0</v>
      </c>
      <c r="N1319" s="9">
        <v>0</v>
      </c>
      <c r="O1319" s="9">
        <v>0</v>
      </c>
      <c r="Q1319" s="7">
        <v>0</v>
      </c>
      <c r="R1319" s="10">
        <v>0</v>
      </c>
      <c r="S1319" s="10">
        <v>0</v>
      </c>
      <c r="U1319" s="7">
        <v>0</v>
      </c>
      <c r="V1319" s="17">
        <v>0</v>
      </c>
      <c r="W1319" s="17">
        <v>0</v>
      </c>
      <c r="Y1319" s="7">
        <v>0</v>
      </c>
      <c r="Z1319" s="14">
        <v>0</v>
      </c>
      <c r="AA1319" s="14">
        <v>0</v>
      </c>
      <c r="AC1319" s="7">
        <v>133</v>
      </c>
      <c r="AD1319" s="18">
        <v>301</v>
      </c>
      <c r="AE1319" s="18">
        <v>123</v>
      </c>
      <c r="AF1319" s="18" t="s">
        <v>2</v>
      </c>
      <c r="AG1319" s="16">
        <v>17.0683268063</v>
      </c>
      <c r="AH1319" s="16">
        <v>15.6140915091</v>
      </c>
      <c r="AI1319" s="6">
        <f>IF(L1319="Duinvlak",3,IF(L1319="Plantvlak",2,1))</f>
        <v>1</v>
      </c>
      <c r="AJ1319" s="6">
        <f>IF(P1319="Duinvlak",3,IF(M1319="Plantvlak",2,1))</f>
        <v>1</v>
      </c>
      <c r="AK1319" s="6">
        <f>IF(T1319="Duinvlak",3,IF(T1319="Plantvlak",2,1))</f>
        <v>1</v>
      </c>
      <c r="AL1319" s="6">
        <f>IF(X1319="Duinvlak",3,IF(X1319="Plantvlak",2,1))</f>
        <v>1</v>
      </c>
      <c r="AM1319" s="6">
        <f>IF(AB1319="Duinvlak",3,IF(AB1319="Plantvlak",2,1))</f>
        <v>1</v>
      </c>
      <c r="AN1319" s="6">
        <f>IF(AF1319="Duinvlak",3,IF(AF1319="Plantvlak",2,1))</f>
        <v>3</v>
      </c>
      <c r="AO1319">
        <f>AI1319*100000+AJ1319*10000+AK1319*1000+AL1319*100+AM1319*10+AN1319</f>
        <v>111113</v>
      </c>
    </row>
    <row r="1320" spans="1:41" ht="15" x14ac:dyDescent="0.25">
      <c r="A1320" s="7">
        <v>1273</v>
      </c>
      <c r="B1320" s="7">
        <v>34</v>
      </c>
      <c r="C1320" s="7">
        <v>301</v>
      </c>
      <c r="D1320" s="7">
        <v>689</v>
      </c>
      <c r="E1320" s="7">
        <v>-1</v>
      </c>
      <c r="F1320" s="7">
        <v>0</v>
      </c>
      <c r="G1320" s="7">
        <v>0</v>
      </c>
      <c r="H1320" s="7">
        <v>0</v>
      </c>
      <c r="I1320" s="7">
        <v>0</v>
      </c>
      <c r="J1320" s="11">
        <v>0</v>
      </c>
      <c r="K1320" s="11">
        <v>0</v>
      </c>
      <c r="M1320" s="7">
        <v>0</v>
      </c>
      <c r="N1320" s="9">
        <v>0</v>
      </c>
      <c r="O1320" s="9">
        <v>0</v>
      </c>
      <c r="Q1320" s="7">
        <v>0</v>
      </c>
      <c r="R1320" s="10">
        <v>0</v>
      </c>
      <c r="S1320" s="10">
        <v>0</v>
      </c>
      <c r="U1320" s="7">
        <v>0</v>
      </c>
      <c r="V1320" s="17">
        <v>0</v>
      </c>
      <c r="W1320" s="17">
        <v>0</v>
      </c>
      <c r="Y1320" s="7">
        <v>0</v>
      </c>
      <c r="Z1320" s="14">
        <v>0</v>
      </c>
      <c r="AA1320" s="14">
        <v>0</v>
      </c>
      <c r="AC1320" s="7">
        <v>134</v>
      </c>
      <c r="AD1320" s="18">
        <v>301</v>
      </c>
      <c r="AE1320" s="18">
        <v>124</v>
      </c>
      <c r="AF1320" s="18" t="s">
        <v>2</v>
      </c>
      <c r="AG1320" s="16">
        <v>4.0293378609400001</v>
      </c>
      <c r="AH1320" s="16">
        <v>1.04197199915</v>
      </c>
      <c r="AI1320" s="6">
        <f>IF(L1320="Duinvlak",3,IF(L1320="Plantvlak",2,1))</f>
        <v>1</v>
      </c>
      <c r="AJ1320" s="6">
        <f>IF(P1320="Duinvlak",3,IF(M1320="Plantvlak",2,1))</f>
        <v>1</v>
      </c>
      <c r="AK1320" s="6">
        <f>IF(T1320="Duinvlak",3,IF(T1320="Plantvlak",2,1))</f>
        <v>1</v>
      </c>
      <c r="AL1320" s="6">
        <f>IF(X1320="Duinvlak",3,IF(X1320="Plantvlak",2,1))</f>
        <v>1</v>
      </c>
      <c r="AM1320" s="6">
        <f>IF(AB1320="Duinvlak",3,IF(AB1320="Plantvlak",2,1))</f>
        <v>1</v>
      </c>
      <c r="AN1320" s="6">
        <f>IF(AF1320="Duinvlak",3,IF(AF1320="Plantvlak",2,1))</f>
        <v>3</v>
      </c>
      <c r="AO1320">
        <f>AI1320*100000+AJ1320*10000+AK1320*1000+AL1320*100+AM1320*10+AN1320</f>
        <v>111113</v>
      </c>
    </row>
    <row r="1321" spans="1:41" ht="15" x14ac:dyDescent="0.25">
      <c r="A1321" s="7">
        <v>1274</v>
      </c>
      <c r="B1321" s="7">
        <v>34</v>
      </c>
      <c r="C1321" s="7">
        <v>301</v>
      </c>
      <c r="D1321" s="7">
        <v>690</v>
      </c>
      <c r="E1321" s="7">
        <v>-1</v>
      </c>
      <c r="F1321" s="7">
        <v>0</v>
      </c>
      <c r="G1321" s="7">
        <v>0</v>
      </c>
      <c r="H1321" s="7">
        <v>0</v>
      </c>
      <c r="I1321" s="7">
        <v>0</v>
      </c>
      <c r="J1321" s="11">
        <v>0</v>
      </c>
      <c r="K1321" s="11">
        <v>0</v>
      </c>
      <c r="M1321" s="7">
        <v>0</v>
      </c>
      <c r="N1321" s="9">
        <v>0</v>
      </c>
      <c r="O1321" s="9">
        <v>0</v>
      </c>
      <c r="Q1321" s="7">
        <v>0</v>
      </c>
      <c r="R1321" s="10">
        <v>0</v>
      </c>
      <c r="S1321" s="10">
        <v>0</v>
      </c>
      <c r="U1321" s="7">
        <v>0</v>
      </c>
      <c r="V1321" s="17">
        <v>0</v>
      </c>
      <c r="W1321" s="17">
        <v>0</v>
      </c>
      <c r="Y1321" s="7">
        <v>0</v>
      </c>
      <c r="Z1321" s="14">
        <v>0</v>
      </c>
      <c r="AA1321" s="14">
        <v>0</v>
      </c>
      <c r="AC1321" s="7">
        <v>135</v>
      </c>
      <c r="AD1321" s="18">
        <v>301</v>
      </c>
      <c r="AE1321" s="18">
        <v>125</v>
      </c>
      <c r="AF1321" s="18" t="s">
        <v>2</v>
      </c>
      <c r="AG1321" s="16">
        <v>12.0124167094</v>
      </c>
      <c r="AH1321" s="16">
        <v>8.7881755021900005</v>
      </c>
      <c r="AI1321" s="6">
        <f>IF(L1321="Duinvlak",3,IF(L1321="Plantvlak",2,1))</f>
        <v>1</v>
      </c>
      <c r="AJ1321" s="6">
        <f>IF(P1321="Duinvlak",3,IF(M1321="Plantvlak",2,1))</f>
        <v>1</v>
      </c>
      <c r="AK1321" s="6">
        <f>IF(T1321="Duinvlak",3,IF(T1321="Plantvlak",2,1))</f>
        <v>1</v>
      </c>
      <c r="AL1321" s="6">
        <f>IF(X1321="Duinvlak",3,IF(X1321="Plantvlak",2,1))</f>
        <v>1</v>
      </c>
      <c r="AM1321" s="6">
        <f>IF(AB1321="Duinvlak",3,IF(AB1321="Plantvlak",2,1))</f>
        <v>1</v>
      </c>
      <c r="AN1321" s="6">
        <f>IF(AF1321="Duinvlak",3,IF(AF1321="Plantvlak",2,1))</f>
        <v>3</v>
      </c>
      <c r="AO1321">
        <f>AI1321*100000+AJ1321*10000+AK1321*1000+AL1321*100+AM1321*10+AN1321</f>
        <v>111113</v>
      </c>
    </row>
    <row r="1322" spans="1:41" ht="15" x14ac:dyDescent="0.25">
      <c r="A1322" s="7">
        <v>1275</v>
      </c>
      <c r="B1322" s="7">
        <v>34</v>
      </c>
      <c r="C1322" s="7">
        <v>301</v>
      </c>
      <c r="D1322" s="7">
        <v>691</v>
      </c>
      <c r="E1322" s="7">
        <v>-1</v>
      </c>
      <c r="F1322" s="7">
        <v>0</v>
      </c>
      <c r="G1322" s="7">
        <v>0</v>
      </c>
      <c r="H1322" s="7">
        <v>0</v>
      </c>
      <c r="I1322" s="7">
        <v>0</v>
      </c>
      <c r="J1322" s="11">
        <v>0</v>
      </c>
      <c r="K1322" s="11">
        <v>0</v>
      </c>
      <c r="M1322" s="7">
        <v>0</v>
      </c>
      <c r="N1322" s="9">
        <v>0</v>
      </c>
      <c r="O1322" s="9">
        <v>0</v>
      </c>
      <c r="Q1322" s="7">
        <v>0</v>
      </c>
      <c r="R1322" s="10">
        <v>0</v>
      </c>
      <c r="S1322" s="10">
        <v>0</v>
      </c>
      <c r="U1322" s="7">
        <v>0</v>
      </c>
      <c r="V1322" s="17">
        <v>0</v>
      </c>
      <c r="W1322" s="17">
        <v>0</v>
      </c>
      <c r="Y1322" s="7">
        <v>0</v>
      </c>
      <c r="Z1322" s="14">
        <v>0</v>
      </c>
      <c r="AA1322" s="14">
        <v>0</v>
      </c>
      <c r="AC1322" s="7">
        <v>136</v>
      </c>
      <c r="AD1322" s="18">
        <v>301</v>
      </c>
      <c r="AE1322" s="18">
        <v>126</v>
      </c>
      <c r="AF1322" s="18" t="s">
        <v>2</v>
      </c>
      <c r="AG1322" s="16">
        <v>25.051749706999999</v>
      </c>
      <c r="AH1322" s="16">
        <v>26.047333504400001</v>
      </c>
      <c r="AI1322" s="6">
        <f>IF(L1322="Duinvlak",3,IF(L1322="Plantvlak",2,1))</f>
        <v>1</v>
      </c>
      <c r="AJ1322" s="6">
        <f>IF(P1322="Duinvlak",3,IF(M1322="Plantvlak",2,1))</f>
        <v>1</v>
      </c>
      <c r="AK1322" s="6">
        <f>IF(T1322="Duinvlak",3,IF(T1322="Plantvlak",2,1))</f>
        <v>1</v>
      </c>
      <c r="AL1322" s="6">
        <f>IF(X1322="Duinvlak",3,IF(X1322="Plantvlak",2,1))</f>
        <v>1</v>
      </c>
      <c r="AM1322" s="6">
        <f>IF(AB1322="Duinvlak",3,IF(AB1322="Plantvlak",2,1))</f>
        <v>1</v>
      </c>
      <c r="AN1322" s="6">
        <f>IF(AF1322="Duinvlak",3,IF(AF1322="Plantvlak",2,1))</f>
        <v>3</v>
      </c>
      <c r="AO1322">
        <f>AI1322*100000+AJ1322*10000+AK1322*1000+AL1322*100+AM1322*10+AN1322</f>
        <v>111113</v>
      </c>
    </row>
    <row r="1323" spans="1:41" ht="15" x14ac:dyDescent="0.25">
      <c r="A1323" s="7">
        <v>1276</v>
      </c>
      <c r="B1323" s="7">
        <v>34</v>
      </c>
      <c r="C1323" s="7">
        <v>301</v>
      </c>
      <c r="D1323" s="7">
        <v>692</v>
      </c>
      <c r="E1323" s="7">
        <v>-1</v>
      </c>
      <c r="F1323" s="7">
        <v>0</v>
      </c>
      <c r="G1323" s="7">
        <v>0</v>
      </c>
      <c r="H1323" s="7">
        <v>0</v>
      </c>
      <c r="I1323" s="7">
        <v>0</v>
      </c>
      <c r="J1323" s="11">
        <v>0</v>
      </c>
      <c r="K1323" s="11">
        <v>0</v>
      </c>
      <c r="M1323" s="7">
        <v>0</v>
      </c>
      <c r="N1323" s="9">
        <v>0</v>
      </c>
      <c r="O1323" s="9">
        <v>0</v>
      </c>
      <c r="Q1323" s="7">
        <v>0</v>
      </c>
      <c r="R1323" s="10">
        <v>0</v>
      </c>
      <c r="S1323" s="10">
        <v>0</v>
      </c>
      <c r="U1323" s="7">
        <v>0</v>
      </c>
      <c r="V1323" s="17">
        <v>0</v>
      </c>
      <c r="W1323" s="17">
        <v>0</v>
      </c>
      <c r="Y1323" s="7">
        <v>0</v>
      </c>
      <c r="Z1323" s="14">
        <v>0</v>
      </c>
      <c r="AA1323" s="14">
        <v>0</v>
      </c>
      <c r="AC1323" s="7">
        <v>137</v>
      </c>
      <c r="AD1323" s="18">
        <v>301</v>
      </c>
      <c r="AE1323" s="18">
        <v>127</v>
      </c>
      <c r="AF1323" s="18" t="s">
        <v>2</v>
      </c>
      <c r="AG1323" s="16">
        <v>11.3608700438</v>
      </c>
      <c r="AH1323" s="16">
        <v>8.2508020017200003</v>
      </c>
      <c r="AI1323" s="6">
        <f>IF(L1323="Duinvlak",3,IF(L1323="Plantvlak",2,1))</f>
        <v>1</v>
      </c>
      <c r="AJ1323" s="6">
        <f>IF(P1323="Duinvlak",3,IF(M1323="Plantvlak",2,1))</f>
        <v>1</v>
      </c>
      <c r="AK1323" s="6">
        <f>IF(T1323="Duinvlak",3,IF(T1323="Plantvlak",2,1))</f>
        <v>1</v>
      </c>
      <c r="AL1323" s="6">
        <f>IF(X1323="Duinvlak",3,IF(X1323="Plantvlak",2,1))</f>
        <v>1</v>
      </c>
      <c r="AM1323" s="6">
        <f>IF(AB1323="Duinvlak",3,IF(AB1323="Plantvlak",2,1))</f>
        <v>1</v>
      </c>
      <c r="AN1323" s="6">
        <f>IF(AF1323="Duinvlak",3,IF(AF1323="Plantvlak",2,1))</f>
        <v>3</v>
      </c>
      <c r="AO1323">
        <f>AI1323*100000+AJ1323*10000+AK1323*1000+AL1323*100+AM1323*10+AN1323</f>
        <v>111113</v>
      </c>
    </row>
    <row r="1324" spans="1:41" ht="15" x14ac:dyDescent="0.25">
      <c r="A1324" s="7">
        <v>1277</v>
      </c>
      <c r="B1324" s="7">
        <v>34</v>
      </c>
      <c r="C1324" s="7">
        <v>301</v>
      </c>
      <c r="D1324" s="7">
        <v>693</v>
      </c>
      <c r="E1324" s="7">
        <v>-1</v>
      </c>
      <c r="F1324" s="7">
        <v>0</v>
      </c>
      <c r="G1324" s="7">
        <v>0</v>
      </c>
      <c r="H1324" s="7">
        <v>0</v>
      </c>
      <c r="I1324" s="7">
        <v>0</v>
      </c>
      <c r="J1324" s="11">
        <v>0</v>
      </c>
      <c r="K1324" s="11">
        <v>0</v>
      </c>
      <c r="M1324" s="7">
        <v>0</v>
      </c>
      <c r="N1324" s="9">
        <v>0</v>
      </c>
      <c r="O1324" s="9">
        <v>0</v>
      </c>
      <c r="Q1324" s="7">
        <v>0</v>
      </c>
      <c r="R1324" s="10">
        <v>0</v>
      </c>
      <c r="S1324" s="10">
        <v>0</v>
      </c>
      <c r="U1324" s="7">
        <v>0</v>
      </c>
      <c r="V1324" s="17">
        <v>0</v>
      </c>
      <c r="W1324" s="17">
        <v>0</v>
      </c>
      <c r="Y1324" s="7">
        <v>0</v>
      </c>
      <c r="Z1324" s="14">
        <v>0</v>
      </c>
      <c r="AA1324" s="14">
        <v>0</v>
      </c>
      <c r="AC1324" s="7">
        <v>138</v>
      </c>
      <c r="AD1324" s="18">
        <v>301</v>
      </c>
      <c r="AE1324" s="18">
        <v>128</v>
      </c>
      <c r="AF1324" s="18" t="s">
        <v>2</v>
      </c>
      <c r="AG1324" s="16">
        <v>7.5171841183900003</v>
      </c>
      <c r="AH1324" s="16">
        <v>3.1652139997900002</v>
      </c>
      <c r="AI1324" s="6">
        <f>IF(L1324="Duinvlak",3,IF(L1324="Plantvlak",2,1))</f>
        <v>1</v>
      </c>
      <c r="AJ1324" s="6">
        <f>IF(P1324="Duinvlak",3,IF(M1324="Plantvlak",2,1))</f>
        <v>1</v>
      </c>
      <c r="AK1324" s="6">
        <f>IF(T1324="Duinvlak",3,IF(T1324="Plantvlak",2,1))</f>
        <v>1</v>
      </c>
      <c r="AL1324" s="6">
        <f>IF(X1324="Duinvlak",3,IF(X1324="Plantvlak",2,1))</f>
        <v>1</v>
      </c>
      <c r="AM1324" s="6">
        <f>IF(AB1324="Duinvlak",3,IF(AB1324="Plantvlak",2,1))</f>
        <v>1</v>
      </c>
      <c r="AN1324" s="6">
        <f>IF(AF1324="Duinvlak",3,IF(AF1324="Plantvlak",2,1))</f>
        <v>3</v>
      </c>
      <c r="AO1324">
        <f>AI1324*100000+AJ1324*10000+AK1324*1000+AL1324*100+AM1324*10+AN1324</f>
        <v>111113</v>
      </c>
    </row>
    <row r="1325" spans="1:41" ht="15" x14ac:dyDescent="0.25">
      <c r="A1325" s="7">
        <v>1278</v>
      </c>
      <c r="B1325" s="7">
        <v>34</v>
      </c>
      <c r="C1325" s="7">
        <v>301</v>
      </c>
      <c r="D1325" s="7">
        <v>694</v>
      </c>
      <c r="E1325" s="7">
        <v>-1</v>
      </c>
      <c r="F1325" s="7">
        <v>0</v>
      </c>
      <c r="G1325" s="7">
        <v>0</v>
      </c>
      <c r="H1325" s="7">
        <v>0</v>
      </c>
      <c r="I1325" s="7">
        <v>0</v>
      </c>
      <c r="J1325" s="11">
        <v>0</v>
      </c>
      <c r="K1325" s="11">
        <v>0</v>
      </c>
      <c r="M1325" s="7">
        <v>0</v>
      </c>
      <c r="N1325" s="9">
        <v>0</v>
      </c>
      <c r="O1325" s="9">
        <v>0</v>
      </c>
      <c r="Q1325" s="7">
        <v>0</v>
      </c>
      <c r="R1325" s="10">
        <v>0</v>
      </c>
      <c r="S1325" s="10">
        <v>0</v>
      </c>
      <c r="U1325" s="7">
        <v>0</v>
      </c>
      <c r="V1325" s="17">
        <v>0</v>
      </c>
      <c r="W1325" s="17">
        <v>0</v>
      </c>
      <c r="Y1325" s="7">
        <v>0</v>
      </c>
      <c r="Z1325" s="14">
        <v>0</v>
      </c>
      <c r="AA1325" s="14">
        <v>0</v>
      </c>
      <c r="AC1325" s="7">
        <v>139</v>
      </c>
      <c r="AD1325" s="18">
        <v>301</v>
      </c>
      <c r="AE1325" s="18">
        <v>129</v>
      </c>
      <c r="AF1325" s="18" t="s">
        <v>2</v>
      </c>
      <c r="AG1325" s="16">
        <v>8.1771122537099998</v>
      </c>
      <c r="AH1325" s="16">
        <v>4.03533650431</v>
      </c>
      <c r="AI1325" s="6">
        <f>IF(L1325="Duinvlak",3,IF(L1325="Plantvlak",2,1))</f>
        <v>1</v>
      </c>
      <c r="AJ1325" s="6">
        <f>IF(P1325="Duinvlak",3,IF(M1325="Plantvlak",2,1))</f>
        <v>1</v>
      </c>
      <c r="AK1325" s="6">
        <f>IF(T1325="Duinvlak",3,IF(T1325="Plantvlak",2,1))</f>
        <v>1</v>
      </c>
      <c r="AL1325" s="6">
        <f>IF(X1325="Duinvlak",3,IF(X1325="Plantvlak",2,1))</f>
        <v>1</v>
      </c>
      <c r="AM1325" s="6">
        <f>IF(AB1325="Duinvlak",3,IF(AB1325="Plantvlak",2,1))</f>
        <v>1</v>
      </c>
      <c r="AN1325" s="6">
        <f>IF(AF1325="Duinvlak",3,IF(AF1325="Plantvlak",2,1))</f>
        <v>3</v>
      </c>
      <c r="AO1325">
        <f>AI1325*100000+AJ1325*10000+AK1325*1000+AL1325*100+AM1325*10+AN1325</f>
        <v>111113</v>
      </c>
    </row>
    <row r="1326" spans="1:41" ht="15" x14ac:dyDescent="0.25">
      <c r="A1326" s="7">
        <v>1279</v>
      </c>
      <c r="B1326" s="7">
        <v>34</v>
      </c>
      <c r="C1326" s="7">
        <v>301</v>
      </c>
      <c r="D1326" s="7">
        <v>695</v>
      </c>
      <c r="E1326" s="7">
        <v>-1</v>
      </c>
      <c r="F1326" s="7">
        <v>0</v>
      </c>
      <c r="G1326" s="7">
        <v>0</v>
      </c>
      <c r="H1326" s="7">
        <v>0</v>
      </c>
      <c r="I1326" s="7">
        <v>0</v>
      </c>
      <c r="J1326" s="11">
        <v>0</v>
      </c>
      <c r="K1326" s="11">
        <v>0</v>
      </c>
      <c r="M1326" s="7">
        <v>0</v>
      </c>
      <c r="N1326" s="9">
        <v>0</v>
      </c>
      <c r="O1326" s="9">
        <v>0</v>
      </c>
      <c r="Q1326" s="7">
        <v>0</v>
      </c>
      <c r="R1326" s="10">
        <v>0</v>
      </c>
      <c r="S1326" s="10">
        <v>0</v>
      </c>
      <c r="U1326" s="7">
        <v>0</v>
      </c>
      <c r="V1326" s="17">
        <v>0</v>
      </c>
      <c r="W1326" s="17">
        <v>0</v>
      </c>
      <c r="Y1326" s="7">
        <v>0</v>
      </c>
      <c r="Z1326" s="14">
        <v>0</v>
      </c>
      <c r="AA1326" s="14">
        <v>0</v>
      </c>
      <c r="AC1326" s="7">
        <v>140</v>
      </c>
      <c r="AD1326" s="18">
        <v>301</v>
      </c>
      <c r="AE1326" s="18">
        <v>130</v>
      </c>
      <c r="AF1326" s="18" t="s">
        <v>2</v>
      </c>
      <c r="AG1326" s="16">
        <v>8.8639952014199999</v>
      </c>
      <c r="AH1326" s="16">
        <v>5.65909799727</v>
      </c>
      <c r="AI1326" s="6">
        <f>IF(L1326="Duinvlak",3,IF(L1326="Plantvlak",2,1))</f>
        <v>1</v>
      </c>
      <c r="AJ1326" s="6">
        <f>IF(P1326="Duinvlak",3,IF(M1326="Plantvlak",2,1))</f>
        <v>1</v>
      </c>
      <c r="AK1326" s="6">
        <f>IF(T1326="Duinvlak",3,IF(T1326="Plantvlak",2,1))</f>
        <v>1</v>
      </c>
      <c r="AL1326" s="6">
        <f>IF(X1326="Duinvlak",3,IF(X1326="Plantvlak",2,1))</f>
        <v>1</v>
      </c>
      <c r="AM1326" s="6">
        <f>IF(AB1326="Duinvlak",3,IF(AB1326="Plantvlak",2,1))</f>
        <v>1</v>
      </c>
      <c r="AN1326" s="6">
        <f>IF(AF1326="Duinvlak",3,IF(AF1326="Plantvlak",2,1))</f>
        <v>3</v>
      </c>
      <c r="AO1326">
        <f>AI1326*100000+AJ1326*10000+AK1326*1000+AL1326*100+AM1326*10+AN1326</f>
        <v>111113</v>
      </c>
    </row>
    <row r="1327" spans="1:41" ht="15" x14ac:dyDescent="0.25">
      <c r="A1327" s="7">
        <v>1280</v>
      </c>
      <c r="B1327" s="7">
        <v>34</v>
      </c>
      <c r="C1327" s="7">
        <v>301</v>
      </c>
      <c r="D1327" s="7">
        <v>696</v>
      </c>
      <c r="E1327" s="7">
        <v>-1</v>
      </c>
      <c r="F1327" s="7">
        <v>0</v>
      </c>
      <c r="G1327" s="7">
        <v>0</v>
      </c>
      <c r="H1327" s="7">
        <v>0</v>
      </c>
      <c r="I1327" s="7">
        <v>0</v>
      </c>
      <c r="J1327" s="11">
        <v>0</v>
      </c>
      <c r="K1327" s="11">
        <v>0</v>
      </c>
      <c r="M1327" s="7">
        <v>0</v>
      </c>
      <c r="N1327" s="9">
        <v>0</v>
      </c>
      <c r="O1327" s="9">
        <v>0</v>
      </c>
      <c r="Q1327" s="7">
        <v>0</v>
      </c>
      <c r="R1327" s="10">
        <v>0</v>
      </c>
      <c r="S1327" s="10">
        <v>0</v>
      </c>
      <c r="U1327" s="7">
        <v>0</v>
      </c>
      <c r="V1327" s="17">
        <v>0</v>
      </c>
      <c r="W1327" s="17">
        <v>0</v>
      </c>
      <c r="Y1327" s="7">
        <v>0</v>
      </c>
      <c r="Z1327" s="14">
        <v>0</v>
      </c>
      <c r="AA1327" s="14">
        <v>0</v>
      </c>
      <c r="AC1327" s="7">
        <v>141</v>
      </c>
      <c r="AD1327" s="18">
        <v>301</v>
      </c>
      <c r="AE1327" s="18">
        <v>131</v>
      </c>
      <c r="AF1327" s="18" t="s">
        <v>2</v>
      </c>
      <c r="AG1327" s="16">
        <v>6.7269026309999997</v>
      </c>
      <c r="AH1327" s="16">
        <v>3.2486945001300001</v>
      </c>
      <c r="AI1327" s="6">
        <f>IF(L1327="Duinvlak",3,IF(L1327="Plantvlak",2,1))</f>
        <v>1</v>
      </c>
      <c r="AJ1327" s="6">
        <f>IF(P1327="Duinvlak",3,IF(M1327="Plantvlak",2,1))</f>
        <v>1</v>
      </c>
      <c r="AK1327" s="6">
        <f>IF(T1327="Duinvlak",3,IF(T1327="Plantvlak",2,1))</f>
        <v>1</v>
      </c>
      <c r="AL1327" s="6">
        <f>IF(X1327="Duinvlak",3,IF(X1327="Plantvlak",2,1))</f>
        <v>1</v>
      </c>
      <c r="AM1327" s="6">
        <f>IF(AB1327="Duinvlak",3,IF(AB1327="Plantvlak",2,1))</f>
        <v>1</v>
      </c>
      <c r="AN1327" s="6">
        <f>IF(AF1327="Duinvlak",3,IF(AF1327="Plantvlak",2,1))</f>
        <v>3</v>
      </c>
      <c r="AO1327">
        <f>AI1327*100000+AJ1327*10000+AK1327*1000+AL1327*100+AM1327*10+AN1327</f>
        <v>111113</v>
      </c>
    </row>
    <row r="1328" spans="1:41" ht="15" x14ac:dyDescent="0.25">
      <c r="A1328" s="7">
        <v>1281</v>
      </c>
      <c r="B1328" s="7">
        <v>34</v>
      </c>
      <c r="C1328" s="7">
        <v>301</v>
      </c>
      <c r="D1328" s="7">
        <v>697</v>
      </c>
      <c r="E1328" s="7">
        <v>-1</v>
      </c>
      <c r="F1328" s="7">
        <v>0</v>
      </c>
      <c r="G1328" s="7">
        <v>0</v>
      </c>
      <c r="H1328" s="7">
        <v>0</v>
      </c>
      <c r="I1328" s="7">
        <v>0</v>
      </c>
      <c r="J1328" s="11">
        <v>0</v>
      </c>
      <c r="K1328" s="11">
        <v>0</v>
      </c>
      <c r="M1328" s="7">
        <v>0</v>
      </c>
      <c r="N1328" s="9">
        <v>0</v>
      </c>
      <c r="O1328" s="9">
        <v>0</v>
      </c>
      <c r="Q1328" s="7">
        <v>0</v>
      </c>
      <c r="R1328" s="10">
        <v>0</v>
      </c>
      <c r="S1328" s="10">
        <v>0</v>
      </c>
      <c r="U1328" s="7">
        <v>0</v>
      </c>
      <c r="V1328" s="17">
        <v>0</v>
      </c>
      <c r="W1328" s="17">
        <v>0</v>
      </c>
      <c r="Y1328" s="7">
        <v>0</v>
      </c>
      <c r="Z1328" s="14">
        <v>0</v>
      </c>
      <c r="AA1328" s="14">
        <v>0</v>
      </c>
      <c r="AC1328" s="7">
        <v>142</v>
      </c>
      <c r="AD1328" s="18">
        <v>301</v>
      </c>
      <c r="AE1328" s="18">
        <v>132</v>
      </c>
      <c r="AF1328" s="18" t="s">
        <v>2</v>
      </c>
      <c r="AG1328" s="16">
        <v>5.13731883144</v>
      </c>
      <c r="AH1328" s="16">
        <v>1.8625519955700001</v>
      </c>
      <c r="AI1328" s="6">
        <f>IF(L1328="Duinvlak",3,IF(L1328="Plantvlak",2,1))</f>
        <v>1</v>
      </c>
      <c r="AJ1328" s="6">
        <f>IF(P1328="Duinvlak",3,IF(M1328="Plantvlak",2,1))</f>
        <v>1</v>
      </c>
      <c r="AK1328" s="6">
        <f>IF(T1328="Duinvlak",3,IF(T1328="Plantvlak",2,1))</f>
        <v>1</v>
      </c>
      <c r="AL1328" s="6">
        <f>IF(X1328="Duinvlak",3,IF(X1328="Plantvlak",2,1))</f>
        <v>1</v>
      </c>
      <c r="AM1328" s="6">
        <f>IF(AB1328="Duinvlak",3,IF(AB1328="Plantvlak",2,1))</f>
        <v>1</v>
      </c>
      <c r="AN1328" s="6">
        <f>IF(AF1328="Duinvlak",3,IF(AF1328="Plantvlak",2,1))</f>
        <v>3</v>
      </c>
      <c r="AO1328">
        <f>AI1328*100000+AJ1328*10000+AK1328*1000+AL1328*100+AM1328*10+AN1328</f>
        <v>111113</v>
      </c>
    </row>
    <row r="1329" spans="1:41" ht="15" x14ac:dyDescent="0.25">
      <c r="A1329" s="7">
        <v>1282</v>
      </c>
      <c r="B1329" s="7">
        <v>34</v>
      </c>
      <c r="C1329" s="7">
        <v>301</v>
      </c>
      <c r="D1329" s="7">
        <v>698</v>
      </c>
      <c r="E1329" s="7">
        <v>-1</v>
      </c>
      <c r="F1329" s="7">
        <v>0</v>
      </c>
      <c r="G1329" s="7">
        <v>0</v>
      </c>
      <c r="H1329" s="7">
        <v>0</v>
      </c>
      <c r="I1329" s="7">
        <v>0</v>
      </c>
      <c r="J1329" s="11">
        <v>0</v>
      </c>
      <c r="K1329" s="11">
        <v>0</v>
      </c>
      <c r="M1329" s="7">
        <v>0</v>
      </c>
      <c r="N1329" s="9">
        <v>0</v>
      </c>
      <c r="O1329" s="9">
        <v>0</v>
      </c>
      <c r="Q1329" s="7">
        <v>0</v>
      </c>
      <c r="R1329" s="10">
        <v>0</v>
      </c>
      <c r="S1329" s="10">
        <v>0</v>
      </c>
      <c r="U1329" s="7">
        <v>0</v>
      </c>
      <c r="V1329" s="17">
        <v>0</v>
      </c>
      <c r="W1329" s="17">
        <v>0</v>
      </c>
      <c r="Y1329" s="7">
        <v>0</v>
      </c>
      <c r="Z1329" s="14">
        <v>0</v>
      </c>
      <c r="AA1329" s="14">
        <v>0</v>
      </c>
      <c r="AC1329" s="7">
        <v>143</v>
      </c>
      <c r="AD1329" s="18">
        <v>301</v>
      </c>
      <c r="AE1329" s="18">
        <v>133</v>
      </c>
      <c r="AF1329" s="18" t="s">
        <v>2</v>
      </c>
      <c r="AG1329" s="16">
        <v>29.888979534299999</v>
      </c>
      <c r="AH1329" s="16">
        <v>51.9910434998</v>
      </c>
      <c r="AI1329" s="6">
        <f>IF(L1329="Duinvlak",3,IF(L1329="Plantvlak",2,1))</f>
        <v>1</v>
      </c>
      <c r="AJ1329" s="6">
        <f>IF(P1329="Duinvlak",3,IF(M1329="Plantvlak",2,1))</f>
        <v>1</v>
      </c>
      <c r="AK1329" s="6">
        <f>IF(T1329="Duinvlak",3,IF(T1329="Plantvlak",2,1))</f>
        <v>1</v>
      </c>
      <c r="AL1329" s="6">
        <f>IF(X1329="Duinvlak",3,IF(X1329="Plantvlak",2,1))</f>
        <v>1</v>
      </c>
      <c r="AM1329" s="6">
        <f>IF(AB1329="Duinvlak",3,IF(AB1329="Plantvlak",2,1))</f>
        <v>1</v>
      </c>
      <c r="AN1329" s="6">
        <f>IF(AF1329="Duinvlak",3,IF(AF1329="Plantvlak",2,1))</f>
        <v>3</v>
      </c>
      <c r="AO1329">
        <f>AI1329*100000+AJ1329*10000+AK1329*1000+AL1329*100+AM1329*10+AN1329</f>
        <v>111113</v>
      </c>
    </row>
    <row r="1330" spans="1:41" ht="15" x14ac:dyDescent="0.25">
      <c r="A1330" s="7">
        <v>1283</v>
      </c>
      <c r="B1330" s="7">
        <v>34</v>
      </c>
      <c r="C1330" s="7">
        <v>301</v>
      </c>
      <c r="D1330" s="7">
        <v>699</v>
      </c>
      <c r="E1330" s="7">
        <v>-1</v>
      </c>
      <c r="F1330" s="7">
        <v>0</v>
      </c>
      <c r="G1330" s="7">
        <v>0</v>
      </c>
      <c r="H1330" s="7">
        <v>0</v>
      </c>
      <c r="I1330" s="7">
        <v>0</v>
      </c>
      <c r="J1330" s="11">
        <v>0</v>
      </c>
      <c r="K1330" s="11">
        <v>0</v>
      </c>
      <c r="M1330" s="7">
        <v>0</v>
      </c>
      <c r="N1330" s="9">
        <v>0</v>
      </c>
      <c r="O1330" s="9">
        <v>0</v>
      </c>
      <c r="Q1330" s="7">
        <v>0</v>
      </c>
      <c r="R1330" s="10">
        <v>0</v>
      </c>
      <c r="S1330" s="10">
        <v>0</v>
      </c>
      <c r="U1330" s="7">
        <v>0</v>
      </c>
      <c r="V1330" s="17">
        <v>0</v>
      </c>
      <c r="W1330" s="17">
        <v>0</v>
      </c>
      <c r="Y1330" s="7">
        <v>0</v>
      </c>
      <c r="Z1330" s="14">
        <v>0</v>
      </c>
      <c r="AA1330" s="14">
        <v>0</v>
      </c>
      <c r="AC1330" s="7">
        <v>144</v>
      </c>
      <c r="AD1330" s="18">
        <v>301</v>
      </c>
      <c r="AE1330" s="18">
        <v>134</v>
      </c>
      <c r="AF1330" s="18" t="s">
        <v>2</v>
      </c>
      <c r="AG1330" s="16">
        <v>9.5576315549800004</v>
      </c>
      <c r="AH1330" s="16">
        <v>6.5116825001800001</v>
      </c>
      <c r="AI1330" s="6">
        <f>IF(L1330="Duinvlak",3,IF(L1330="Plantvlak",2,1))</f>
        <v>1</v>
      </c>
      <c r="AJ1330" s="6">
        <f>IF(P1330="Duinvlak",3,IF(M1330="Plantvlak",2,1))</f>
        <v>1</v>
      </c>
      <c r="AK1330" s="6">
        <f>IF(T1330="Duinvlak",3,IF(T1330="Plantvlak",2,1))</f>
        <v>1</v>
      </c>
      <c r="AL1330" s="6">
        <f>IF(X1330="Duinvlak",3,IF(X1330="Plantvlak",2,1))</f>
        <v>1</v>
      </c>
      <c r="AM1330" s="6">
        <f>IF(AB1330="Duinvlak",3,IF(AB1330="Plantvlak",2,1))</f>
        <v>1</v>
      </c>
      <c r="AN1330" s="6">
        <f>IF(AF1330="Duinvlak",3,IF(AF1330="Plantvlak",2,1))</f>
        <v>3</v>
      </c>
      <c r="AO1330">
        <f>AI1330*100000+AJ1330*10000+AK1330*1000+AL1330*100+AM1330*10+AN1330</f>
        <v>111113</v>
      </c>
    </row>
    <row r="1331" spans="1:41" ht="15" x14ac:dyDescent="0.25">
      <c r="A1331" s="7">
        <v>1284</v>
      </c>
      <c r="B1331" s="7">
        <v>34</v>
      </c>
      <c r="C1331" s="7">
        <v>301</v>
      </c>
      <c r="D1331" s="7">
        <v>700</v>
      </c>
      <c r="E1331" s="7">
        <v>-1</v>
      </c>
      <c r="F1331" s="7">
        <v>0</v>
      </c>
      <c r="G1331" s="7">
        <v>0</v>
      </c>
      <c r="H1331" s="7">
        <v>0</v>
      </c>
      <c r="I1331" s="7">
        <v>0</v>
      </c>
      <c r="J1331" s="11">
        <v>0</v>
      </c>
      <c r="K1331" s="11">
        <v>0</v>
      </c>
      <c r="M1331" s="7">
        <v>0</v>
      </c>
      <c r="N1331" s="9">
        <v>0</v>
      </c>
      <c r="O1331" s="9">
        <v>0</v>
      </c>
      <c r="Q1331" s="7">
        <v>0</v>
      </c>
      <c r="R1331" s="10">
        <v>0</v>
      </c>
      <c r="S1331" s="10">
        <v>0</v>
      </c>
      <c r="U1331" s="7">
        <v>0</v>
      </c>
      <c r="V1331" s="17">
        <v>0</v>
      </c>
      <c r="W1331" s="17">
        <v>0</v>
      </c>
      <c r="Y1331" s="7">
        <v>0</v>
      </c>
      <c r="Z1331" s="14">
        <v>0</v>
      </c>
      <c r="AA1331" s="14">
        <v>0</v>
      </c>
      <c r="AC1331" s="7">
        <v>145</v>
      </c>
      <c r="AD1331" s="18">
        <v>301</v>
      </c>
      <c r="AE1331" s="18">
        <v>135</v>
      </c>
      <c r="AF1331" s="18" t="s">
        <v>2</v>
      </c>
      <c r="AG1331" s="16">
        <v>9.6321822555899992</v>
      </c>
      <c r="AH1331" s="16">
        <v>6.4956540036900003</v>
      </c>
      <c r="AI1331" s="6">
        <f>IF(L1331="Duinvlak",3,IF(L1331="Plantvlak",2,1))</f>
        <v>1</v>
      </c>
      <c r="AJ1331" s="6">
        <f>IF(P1331="Duinvlak",3,IF(M1331="Plantvlak",2,1))</f>
        <v>1</v>
      </c>
      <c r="AK1331" s="6">
        <f>IF(T1331="Duinvlak",3,IF(T1331="Plantvlak",2,1))</f>
        <v>1</v>
      </c>
      <c r="AL1331" s="6">
        <f>IF(X1331="Duinvlak",3,IF(X1331="Plantvlak",2,1))</f>
        <v>1</v>
      </c>
      <c r="AM1331" s="6">
        <f>IF(AB1331="Duinvlak",3,IF(AB1331="Plantvlak",2,1))</f>
        <v>1</v>
      </c>
      <c r="AN1331" s="6">
        <f>IF(AF1331="Duinvlak",3,IF(AF1331="Plantvlak",2,1))</f>
        <v>3</v>
      </c>
      <c r="AO1331">
        <f>AI1331*100000+AJ1331*10000+AK1331*1000+AL1331*100+AM1331*10+AN1331</f>
        <v>111113</v>
      </c>
    </row>
    <row r="1332" spans="1:41" ht="15" x14ac:dyDescent="0.25">
      <c r="A1332" s="7">
        <v>1285</v>
      </c>
      <c r="B1332" s="7">
        <v>34</v>
      </c>
      <c r="C1332" s="7">
        <v>301</v>
      </c>
      <c r="D1332" s="7">
        <v>701</v>
      </c>
      <c r="E1332" s="7">
        <v>-1</v>
      </c>
      <c r="F1332" s="7">
        <v>0</v>
      </c>
      <c r="G1332" s="7">
        <v>0</v>
      </c>
      <c r="H1332" s="7">
        <v>0</v>
      </c>
      <c r="I1332" s="7">
        <v>0</v>
      </c>
      <c r="J1332" s="11">
        <v>0</v>
      </c>
      <c r="K1332" s="11">
        <v>0</v>
      </c>
      <c r="M1332" s="7">
        <v>0</v>
      </c>
      <c r="N1332" s="9">
        <v>0</v>
      </c>
      <c r="O1332" s="9">
        <v>0</v>
      </c>
      <c r="Q1332" s="7">
        <v>0</v>
      </c>
      <c r="R1332" s="10">
        <v>0</v>
      </c>
      <c r="S1332" s="10">
        <v>0</v>
      </c>
      <c r="U1332" s="7">
        <v>0</v>
      </c>
      <c r="V1332" s="17">
        <v>0</v>
      </c>
      <c r="W1332" s="17">
        <v>0</v>
      </c>
      <c r="Y1332" s="7">
        <v>0</v>
      </c>
      <c r="Z1332" s="14">
        <v>0</v>
      </c>
      <c r="AA1332" s="14">
        <v>0</v>
      </c>
      <c r="AC1332" s="7">
        <v>146</v>
      </c>
      <c r="AD1332" s="18">
        <v>301</v>
      </c>
      <c r="AE1332" s="18">
        <v>136</v>
      </c>
      <c r="AF1332" s="18" t="s">
        <v>2</v>
      </c>
      <c r="AG1332" s="16">
        <v>6.4984667620699996</v>
      </c>
      <c r="AH1332" s="16">
        <v>2.6744280004199998</v>
      </c>
      <c r="AI1332" s="6">
        <f>IF(L1332="Duinvlak",3,IF(L1332="Plantvlak",2,1))</f>
        <v>1</v>
      </c>
      <c r="AJ1332" s="6">
        <f>IF(P1332="Duinvlak",3,IF(M1332="Plantvlak",2,1))</f>
        <v>1</v>
      </c>
      <c r="AK1332" s="6">
        <f>IF(T1332="Duinvlak",3,IF(T1332="Plantvlak",2,1))</f>
        <v>1</v>
      </c>
      <c r="AL1332" s="6">
        <f>IF(X1332="Duinvlak",3,IF(X1332="Plantvlak",2,1))</f>
        <v>1</v>
      </c>
      <c r="AM1332" s="6">
        <f>IF(AB1332="Duinvlak",3,IF(AB1332="Plantvlak",2,1))</f>
        <v>1</v>
      </c>
      <c r="AN1332" s="6">
        <f>IF(AF1332="Duinvlak",3,IF(AF1332="Plantvlak",2,1))</f>
        <v>3</v>
      </c>
      <c r="AO1332">
        <f>AI1332*100000+AJ1332*10000+AK1332*1000+AL1332*100+AM1332*10+AN1332</f>
        <v>111113</v>
      </c>
    </row>
    <row r="1333" spans="1:41" ht="15" x14ac:dyDescent="0.25">
      <c r="A1333" s="7">
        <v>1286</v>
      </c>
      <c r="B1333" s="7">
        <v>34</v>
      </c>
      <c r="C1333" s="7">
        <v>301</v>
      </c>
      <c r="D1333" s="7">
        <v>702</v>
      </c>
      <c r="E1333" s="7">
        <v>-1</v>
      </c>
      <c r="F1333" s="7">
        <v>0</v>
      </c>
      <c r="G1333" s="7">
        <v>0</v>
      </c>
      <c r="H1333" s="7">
        <v>0</v>
      </c>
      <c r="I1333" s="7">
        <v>0</v>
      </c>
      <c r="J1333" s="11">
        <v>0</v>
      </c>
      <c r="K1333" s="11">
        <v>0</v>
      </c>
      <c r="M1333" s="7">
        <v>0</v>
      </c>
      <c r="N1333" s="9">
        <v>0</v>
      </c>
      <c r="O1333" s="9">
        <v>0</v>
      </c>
      <c r="Q1333" s="7">
        <v>0</v>
      </c>
      <c r="R1333" s="10">
        <v>0</v>
      </c>
      <c r="S1333" s="10">
        <v>0</v>
      </c>
      <c r="U1333" s="7">
        <v>0</v>
      </c>
      <c r="V1333" s="17">
        <v>0</v>
      </c>
      <c r="W1333" s="17">
        <v>0</v>
      </c>
      <c r="Y1333" s="7">
        <v>0</v>
      </c>
      <c r="Z1333" s="14">
        <v>0</v>
      </c>
      <c r="AA1333" s="14">
        <v>0</v>
      </c>
      <c r="AC1333" s="7">
        <v>147</v>
      </c>
      <c r="AD1333" s="18">
        <v>301</v>
      </c>
      <c r="AE1333" s="18">
        <v>137</v>
      </c>
      <c r="AF1333" s="18" t="s">
        <v>2</v>
      </c>
      <c r="AG1333" s="16">
        <v>6.5675161935100004</v>
      </c>
      <c r="AH1333" s="16">
        <v>3.0392574955499998</v>
      </c>
      <c r="AI1333" s="6">
        <f>IF(L1333="Duinvlak",3,IF(L1333="Plantvlak",2,1))</f>
        <v>1</v>
      </c>
      <c r="AJ1333" s="6">
        <f>IF(P1333="Duinvlak",3,IF(M1333="Plantvlak",2,1))</f>
        <v>1</v>
      </c>
      <c r="AK1333" s="6">
        <f>IF(T1333="Duinvlak",3,IF(T1333="Plantvlak",2,1))</f>
        <v>1</v>
      </c>
      <c r="AL1333" s="6">
        <f>IF(X1333="Duinvlak",3,IF(X1333="Plantvlak",2,1))</f>
        <v>1</v>
      </c>
      <c r="AM1333" s="6">
        <f>IF(AB1333="Duinvlak",3,IF(AB1333="Plantvlak",2,1))</f>
        <v>1</v>
      </c>
      <c r="AN1333" s="6">
        <f>IF(AF1333="Duinvlak",3,IF(AF1333="Plantvlak",2,1))</f>
        <v>3</v>
      </c>
      <c r="AO1333">
        <f>AI1333*100000+AJ1333*10000+AK1333*1000+AL1333*100+AM1333*10+AN1333</f>
        <v>111113</v>
      </c>
    </row>
    <row r="1334" spans="1:41" ht="15" x14ac:dyDescent="0.25">
      <c r="A1334" s="7">
        <v>1287</v>
      </c>
      <c r="B1334" s="7">
        <v>34</v>
      </c>
      <c r="C1334" s="7">
        <v>301</v>
      </c>
      <c r="D1334" s="7">
        <v>703</v>
      </c>
      <c r="E1334" s="7">
        <v>-1</v>
      </c>
      <c r="F1334" s="7">
        <v>0</v>
      </c>
      <c r="G1334" s="7">
        <v>0</v>
      </c>
      <c r="H1334" s="7">
        <v>0</v>
      </c>
      <c r="I1334" s="7">
        <v>0</v>
      </c>
      <c r="J1334" s="11">
        <v>0</v>
      </c>
      <c r="K1334" s="11">
        <v>0</v>
      </c>
      <c r="M1334" s="7">
        <v>0</v>
      </c>
      <c r="N1334" s="9">
        <v>0</v>
      </c>
      <c r="O1334" s="9">
        <v>0</v>
      </c>
      <c r="Q1334" s="7">
        <v>0</v>
      </c>
      <c r="R1334" s="10">
        <v>0</v>
      </c>
      <c r="S1334" s="10">
        <v>0</v>
      </c>
      <c r="U1334" s="7">
        <v>0</v>
      </c>
      <c r="V1334" s="17">
        <v>0</v>
      </c>
      <c r="W1334" s="17">
        <v>0</v>
      </c>
      <c r="Y1334" s="7">
        <v>0</v>
      </c>
      <c r="Z1334" s="14">
        <v>0</v>
      </c>
      <c r="AA1334" s="14">
        <v>0</v>
      </c>
      <c r="AC1334" s="7">
        <v>148</v>
      </c>
      <c r="AD1334" s="18">
        <v>301</v>
      </c>
      <c r="AE1334" s="18">
        <v>138</v>
      </c>
      <c r="AF1334" s="18" t="s">
        <v>2</v>
      </c>
      <c r="AG1334" s="16">
        <v>10.8666934274</v>
      </c>
      <c r="AH1334" s="16">
        <v>7.8033494962100001</v>
      </c>
      <c r="AI1334" s="6">
        <f>IF(L1334="Duinvlak",3,IF(L1334="Plantvlak",2,1))</f>
        <v>1</v>
      </c>
      <c r="AJ1334" s="6">
        <f>IF(P1334="Duinvlak",3,IF(M1334="Plantvlak",2,1))</f>
        <v>1</v>
      </c>
      <c r="AK1334" s="6">
        <f>IF(T1334="Duinvlak",3,IF(T1334="Plantvlak",2,1))</f>
        <v>1</v>
      </c>
      <c r="AL1334" s="6">
        <f>IF(X1334="Duinvlak",3,IF(X1334="Plantvlak",2,1))</f>
        <v>1</v>
      </c>
      <c r="AM1334" s="6">
        <f>IF(AB1334="Duinvlak",3,IF(AB1334="Plantvlak",2,1))</f>
        <v>1</v>
      </c>
      <c r="AN1334" s="6">
        <f>IF(AF1334="Duinvlak",3,IF(AF1334="Plantvlak",2,1))</f>
        <v>3</v>
      </c>
      <c r="AO1334">
        <f>AI1334*100000+AJ1334*10000+AK1334*1000+AL1334*100+AM1334*10+AN1334</f>
        <v>111113</v>
      </c>
    </row>
    <row r="1335" spans="1:41" ht="15" x14ac:dyDescent="0.25">
      <c r="A1335" s="7">
        <v>1288</v>
      </c>
      <c r="B1335" s="7">
        <v>34</v>
      </c>
      <c r="C1335" s="7">
        <v>301</v>
      </c>
      <c r="D1335" s="7">
        <v>704</v>
      </c>
      <c r="E1335" s="7">
        <v>-1</v>
      </c>
      <c r="F1335" s="7">
        <v>0</v>
      </c>
      <c r="G1335" s="7">
        <v>0</v>
      </c>
      <c r="H1335" s="7">
        <v>0</v>
      </c>
      <c r="I1335" s="7">
        <v>0</v>
      </c>
      <c r="J1335" s="11">
        <v>0</v>
      </c>
      <c r="K1335" s="11">
        <v>0</v>
      </c>
      <c r="M1335" s="7">
        <v>0</v>
      </c>
      <c r="N1335" s="9">
        <v>0</v>
      </c>
      <c r="O1335" s="9">
        <v>0</v>
      </c>
      <c r="Q1335" s="7">
        <v>0</v>
      </c>
      <c r="R1335" s="10">
        <v>0</v>
      </c>
      <c r="S1335" s="10">
        <v>0</v>
      </c>
      <c r="U1335" s="7">
        <v>0</v>
      </c>
      <c r="V1335" s="17">
        <v>0</v>
      </c>
      <c r="W1335" s="17">
        <v>0</v>
      </c>
      <c r="Y1335" s="7">
        <v>0</v>
      </c>
      <c r="Z1335" s="14">
        <v>0</v>
      </c>
      <c r="AA1335" s="14">
        <v>0</v>
      </c>
      <c r="AC1335" s="7">
        <v>149</v>
      </c>
      <c r="AD1335" s="18">
        <v>301</v>
      </c>
      <c r="AE1335" s="18">
        <v>139</v>
      </c>
      <c r="AF1335" s="18" t="s">
        <v>2</v>
      </c>
      <c r="AG1335" s="16">
        <v>5.1341656461299996</v>
      </c>
      <c r="AH1335" s="16">
        <v>1.6764259965499999</v>
      </c>
      <c r="AI1335" s="6">
        <f>IF(L1335="Duinvlak",3,IF(L1335="Plantvlak",2,1))</f>
        <v>1</v>
      </c>
      <c r="AJ1335" s="6">
        <f>IF(P1335="Duinvlak",3,IF(M1335="Plantvlak",2,1))</f>
        <v>1</v>
      </c>
      <c r="AK1335" s="6">
        <f>IF(T1335="Duinvlak",3,IF(T1335="Plantvlak",2,1))</f>
        <v>1</v>
      </c>
      <c r="AL1335" s="6">
        <f>IF(X1335="Duinvlak",3,IF(X1335="Plantvlak",2,1))</f>
        <v>1</v>
      </c>
      <c r="AM1335" s="6">
        <f>IF(AB1335="Duinvlak",3,IF(AB1335="Plantvlak",2,1))</f>
        <v>1</v>
      </c>
      <c r="AN1335" s="6">
        <f>IF(AF1335="Duinvlak",3,IF(AF1335="Plantvlak",2,1))</f>
        <v>3</v>
      </c>
      <c r="AO1335">
        <f>AI1335*100000+AJ1335*10000+AK1335*1000+AL1335*100+AM1335*10+AN1335</f>
        <v>111113</v>
      </c>
    </row>
    <row r="1336" spans="1:41" ht="15" x14ac:dyDescent="0.25">
      <c r="A1336" s="7">
        <v>1289</v>
      </c>
      <c r="B1336" s="7">
        <v>34</v>
      </c>
      <c r="C1336" s="7">
        <v>301</v>
      </c>
      <c r="D1336" s="7">
        <v>705</v>
      </c>
      <c r="E1336" s="7">
        <v>-1</v>
      </c>
      <c r="F1336" s="7">
        <v>0</v>
      </c>
      <c r="G1336" s="7">
        <v>0</v>
      </c>
      <c r="H1336" s="7">
        <v>0</v>
      </c>
      <c r="I1336" s="7">
        <v>0</v>
      </c>
      <c r="J1336" s="11">
        <v>0</v>
      </c>
      <c r="K1336" s="11">
        <v>0</v>
      </c>
      <c r="M1336" s="7">
        <v>0</v>
      </c>
      <c r="N1336" s="9">
        <v>0</v>
      </c>
      <c r="O1336" s="9">
        <v>0</v>
      </c>
      <c r="Q1336" s="7">
        <v>0</v>
      </c>
      <c r="R1336" s="10">
        <v>0</v>
      </c>
      <c r="S1336" s="10">
        <v>0</v>
      </c>
      <c r="U1336" s="7">
        <v>0</v>
      </c>
      <c r="V1336" s="17">
        <v>0</v>
      </c>
      <c r="W1336" s="17">
        <v>0</v>
      </c>
      <c r="Y1336" s="7">
        <v>0</v>
      </c>
      <c r="Z1336" s="14">
        <v>0</v>
      </c>
      <c r="AA1336" s="14">
        <v>0</v>
      </c>
      <c r="AC1336" s="7">
        <v>150</v>
      </c>
      <c r="AD1336" s="18">
        <v>301</v>
      </c>
      <c r="AE1336" s="18">
        <v>140</v>
      </c>
      <c r="AF1336" s="18" t="s">
        <v>2</v>
      </c>
      <c r="AG1336" s="16">
        <v>4.2455360507500002</v>
      </c>
      <c r="AH1336" s="16">
        <v>1.21751899932</v>
      </c>
      <c r="AI1336" s="6">
        <f>IF(L1336="Duinvlak",3,IF(L1336="Plantvlak",2,1))</f>
        <v>1</v>
      </c>
      <c r="AJ1336" s="6">
        <f>IF(P1336="Duinvlak",3,IF(M1336="Plantvlak",2,1))</f>
        <v>1</v>
      </c>
      <c r="AK1336" s="6">
        <f>IF(T1336="Duinvlak",3,IF(T1336="Plantvlak",2,1))</f>
        <v>1</v>
      </c>
      <c r="AL1336" s="6">
        <f>IF(X1336="Duinvlak",3,IF(X1336="Plantvlak",2,1))</f>
        <v>1</v>
      </c>
      <c r="AM1336" s="6">
        <f>IF(AB1336="Duinvlak",3,IF(AB1336="Plantvlak",2,1))</f>
        <v>1</v>
      </c>
      <c r="AN1336" s="6">
        <f>IF(AF1336="Duinvlak",3,IF(AF1336="Plantvlak",2,1))</f>
        <v>3</v>
      </c>
      <c r="AO1336">
        <f>AI1336*100000+AJ1336*10000+AK1336*1000+AL1336*100+AM1336*10+AN1336</f>
        <v>111113</v>
      </c>
    </row>
    <row r="1337" spans="1:41" ht="15" x14ac:dyDescent="0.25">
      <c r="A1337" s="7">
        <v>1290</v>
      </c>
      <c r="B1337" s="7">
        <v>34</v>
      </c>
      <c r="C1337" s="7">
        <v>301</v>
      </c>
      <c r="D1337" s="7">
        <v>706</v>
      </c>
      <c r="E1337" s="7">
        <v>-1</v>
      </c>
      <c r="F1337" s="7">
        <v>0</v>
      </c>
      <c r="G1337" s="7">
        <v>0</v>
      </c>
      <c r="H1337" s="7">
        <v>0</v>
      </c>
      <c r="I1337" s="7">
        <v>0</v>
      </c>
      <c r="J1337" s="11">
        <v>0</v>
      </c>
      <c r="K1337" s="11">
        <v>0</v>
      </c>
      <c r="M1337" s="7">
        <v>0</v>
      </c>
      <c r="N1337" s="9">
        <v>0</v>
      </c>
      <c r="O1337" s="9">
        <v>0</v>
      </c>
      <c r="Q1337" s="7">
        <v>0</v>
      </c>
      <c r="R1337" s="10">
        <v>0</v>
      </c>
      <c r="S1337" s="10">
        <v>0</v>
      </c>
      <c r="U1337" s="7">
        <v>0</v>
      </c>
      <c r="V1337" s="17">
        <v>0</v>
      </c>
      <c r="W1337" s="17">
        <v>0</v>
      </c>
      <c r="Y1337" s="7">
        <v>0</v>
      </c>
      <c r="Z1337" s="14">
        <v>0</v>
      </c>
      <c r="AA1337" s="14">
        <v>0</v>
      </c>
      <c r="AC1337" s="7">
        <v>151</v>
      </c>
      <c r="AD1337" s="18">
        <v>301</v>
      </c>
      <c r="AE1337" s="18">
        <v>141</v>
      </c>
      <c r="AF1337" s="18" t="s">
        <v>2</v>
      </c>
      <c r="AG1337" s="16">
        <v>3.45009293794</v>
      </c>
      <c r="AH1337" s="16">
        <v>0.79912249991499995</v>
      </c>
      <c r="AI1337" s="6">
        <f>IF(L1337="Duinvlak",3,IF(L1337="Plantvlak",2,1))</f>
        <v>1</v>
      </c>
      <c r="AJ1337" s="6">
        <f>IF(P1337="Duinvlak",3,IF(M1337="Plantvlak",2,1))</f>
        <v>1</v>
      </c>
      <c r="AK1337" s="6">
        <f>IF(T1337="Duinvlak",3,IF(T1337="Plantvlak",2,1))</f>
        <v>1</v>
      </c>
      <c r="AL1337" s="6">
        <f>IF(X1337="Duinvlak",3,IF(X1337="Plantvlak",2,1))</f>
        <v>1</v>
      </c>
      <c r="AM1337" s="6">
        <f>IF(AB1337="Duinvlak",3,IF(AB1337="Plantvlak",2,1))</f>
        <v>1</v>
      </c>
      <c r="AN1337" s="6">
        <f>IF(AF1337="Duinvlak",3,IF(AF1337="Plantvlak",2,1))</f>
        <v>3</v>
      </c>
      <c r="AO1337">
        <f>AI1337*100000+AJ1337*10000+AK1337*1000+AL1337*100+AM1337*10+AN1337</f>
        <v>111113</v>
      </c>
    </row>
    <row r="1338" spans="1:41" ht="15" x14ac:dyDescent="0.25">
      <c r="A1338" s="7">
        <v>1291</v>
      </c>
      <c r="B1338" s="7">
        <v>34</v>
      </c>
      <c r="C1338" s="7">
        <v>301</v>
      </c>
      <c r="D1338" s="7">
        <v>707</v>
      </c>
      <c r="E1338" s="7">
        <v>-1</v>
      </c>
      <c r="F1338" s="7">
        <v>0</v>
      </c>
      <c r="G1338" s="7">
        <v>0</v>
      </c>
      <c r="H1338" s="7">
        <v>0</v>
      </c>
      <c r="I1338" s="7">
        <v>0</v>
      </c>
      <c r="J1338" s="11">
        <v>0</v>
      </c>
      <c r="K1338" s="11">
        <v>0</v>
      </c>
      <c r="M1338" s="7">
        <v>0</v>
      </c>
      <c r="N1338" s="9">
        <v>0</v>
      </c>
      <c r="O1338" s="9">
        <v>0</v>
      </c>
      <c r="Q1338" s="7">
        <v>0</v>
      </c>
      <c r="R1338" s="10">
        <v>0</v>
      </c>
      <c r="S1338" s="10">
        <v>0</v>
      </c>
      <c r="U1338" s="7">
        <v>0</v>
      </c>
      <c r="V1338" s="17">
        <v>0</v>
      </c>
      <c r="W1338" s="17">
        <v>0</v>
      </c>
      <c r="Y1338" s="7">
        <v>0</v>
      </c>
      <c r="Z1338" s="14">
        <v>0</v>
      </c>
      <c r="AA1338" s="14">
        <v>0</v>
      </c>
      <c r="AC1338" s="7">
        <v>152</v>
      </c>
      <c r="AD1338" s="18">
        <v>301</v>
      </c>
      <c r="AE1338" s="18">
        <v>142</v>
      </c>
      <c r="AF1338" s="18" t="s">
        <v>2</v>
      </c>
      <c r="AG1338" s="16">
        <v>4.1542350054700004</v>
      </c>
      <c r="AH1338" s="16">
        <v>1.1788720016500001</v>
      </c>
      <c r="AI1338" s="6">
        <f>IF(L1338="Duinvlak",3,IF(L1338="Plantvlak",2,1))</f>
        <v>1</v>
      </c>
      <c r="AJ1338" s="6">
        <f>IF(P1338="Duinvlak",3,IF(M1338="Plantvlak",2,1))</f>
        <v>1</v>
      </c>
      <c r="AK1338" s="6">
        <f>IF(T1338="Duinvlak",3,IF(T1338="Plantvlak",2,1))</f>
        <v>1</v>
      </c>
      <c r="AL1338" s="6">
        <f>IF(X1338="Duinvlak",3,IF(X1338="Plantvlak",2,1))</f>
        <v>1</v>
      </c>
      <c r="AM1338" s="6">
        <f>IF(AB1338="Duinvlak",3,IF(AB1338="Plantvlak",2,1))</f>
        <v>1</v>
      </c>
      <c r="AN1338" s="6">
        <f>IF(AF1338="Duinvlak",3,IF(AF1338="Plantvlak",2,1))</f>
        <v>3</v>
      </c>
      <c r="AO1338">
        <f>AI1338*100000+AJ1338*10000+AK1338*1000+AL1338*100+AM1338*10+AN1338</f>
        <v>111113</v>
      </c>
    </row>
    <row r="1339" spans="1:41" ht="15" x14ac:dyDescent="0.25">
      <c r="A1339" s="7">
        <v>1292</v>
      </c>
      <c r="B1339" s="7">
        <v>34</v>
      </c>
      <c r="C1339" s="7">
        <v>301</v>
      </c>
      <c r="D1339" s="7">
        <v>824</v>
      </c>
      <c r="E1339" s="7">
        <v>-1</v>
      </c>
      <c r="F1339" s="7">
        <v>0</v>
      </c>
      <c r="G1339" s="7">
        <v>0</v>
      </c>
      <c r="H1339" s="7">
        <v>0</v>
      </c>
      <c r="I1339" s="7">
        <v>0</v>
      </c>
      <c r="J1339" s="11">
        <v>0</v>
      </c>
      <c r="K1339" s="11">
        <v>0</v>
      </c>
      <c r="M1339" s="7">
        <v>0</v>
      </c>
      <c r="N1339" s="9">
        <v>0</v>
      </c>
      <c r="O1339" s="9">
        <v>0</v>
      </c>
      <c r="Q1339" s="7">
        <v>0</v>
      </c>
      <c r="R1339" s="10">
        <v>0</v>
      </c>
      <c r="S1339" s="10">
        <v>0</v>
      </c>
      <c r="U1339" s="7">
        <v>0</v>
      </c>
      <c r="V1339" s="17">
        <v>0</v>
      </c>
      <c r="W1339" s="17">
        <v>0</v>
      </c>
      <c r="Y1339" s="7">
        <v>0</v>
      </c>
      <c r="Z1339" s="14">
        <v>0</v>
      </c>
      <c r="AA1339" s="14">
        <v>0</v>
      </c>
      <c r="AC1339" s="7">
        <v>269</v>
      </c>
      <c r="AD1339" s="18">
        <v>301</v>
      </c>
      <c r="AE1339" s="18">
        <v>319</v>
      </c>
      <c r="AF1339" s="18" t="s">
        <v>2</v>
      </c>
      <c r="AG1339" s="16">
        <v>164.95177759800001</v>
      </c>
      <c r="AH1339" s="16">
        <v>205.196937531</v>
      </c>
      <c r="AI1339" s="6">
        <f>IF(L1339="Duinvlak",3,IF(L1339="Plantvlak",2,1))</f>
        <v>1</v>
      </c>
      <c r="AJ1339" s="6">
        <f>IF(P1339="Duinvlak",3,IF(M1339="Plantvlak",2,1))</f>
        <v>1</v>
      </c>
      <c r="AK1339" s="6">
        <f>IF(T1339="Duinvlak",3,IF(T1339="Plantvlak",2,1))</f>
        <v>1</v>
      </c>
      <c r="AL1339" s="6">
        <f>IF(X1339="Duinvlak",3,IF(X1339="Plantvlak",2,1))</f>
        <v>1</v>
      </c>
      <c r="AM1339" s="6">
        <f>IF(AB1339="Duinvlak",3,IF(AB1339="Plantvlak",2,1))</f>
        <v>1</v>
      </c>
      <c r="AN1339" s="6">
        <f>IF(AF1339="Duinvlak",3,IF(AF1339="Plantvlak",2,1))</f>
        <v>3</v>
      </c>
      <c r="AO1339">
        <f>AI1339*100000+AJ1339*10000+AK1339*1000+AL1339*100+AM1339*10+AN1339</f>
        <v>111113</v>
      </c>
    </row>
    <row r="1340" spans="1:41" ht="15" x14ac:dyDescent="0.25">
      <c r="A1340" s="7">
        <v>1293</v>
      </c>
      <c r="B1340" s="7">
        <v>34</v>
      </c>
      <c r="C1340" s="7">
        <v>301</v>
      </c>
      <c r="D1340" s="7">
        <v>825</v>
      </c>
      <c r="E1340" s="7">
        <v>-1</v>
      </c>
      <c r="F1340" s="7">
        <v>0</v>
      </c>
      <c r="G1340" s="7">
        <v>0</v>
      </c>
      <c r="H1340" s="7">
        <v>0</v>
      </c>
      <c r="I1340" s="7">
        <v>0</v>
      </c>
      <c r="J1340" s="11">
        <v>0</v>
      </c>
      <c r="K1340" s="11">
        <v>0</v>
      </c>
      <c r="M1340" s="7">
        <v>0</v>
      </c>
      <c r="N1340" s="9">
        <v>0</v>
      </c>
      <c r="O1340" s="9">
        <v>0</v>
      </c>
      <c r="Q1340" s="7">
        <v>0</v>
      </c>
      <c r="R1340" s="10">
        <v>0</v>
      </c>
      <c r="S1340" s="10">
        <v>0</v>
      </c>
      <c r="U1340" s="7">
        <v>0</v>
      </c>
      <c r="V1340" s="17">
        <v>0</v>
      </c>
      <c r="W1340" s="17">
        <v>0</v>
      </c>
      <c r="Y1340" s="7">
        <v>0</v>
      </c>
      <c r="Z1340" s="14">
        <v>0</v>
      </c>
      <c r="AA1340" s="14">
        <v>0</v>
      </c>
      <c r="AC1340" s="7">
        <v>270</v>
      </c>
      <c r="AD1340" s="18">
        <v>301</v>
      </c>
      <c r="AE1340" s="18">
        <v>320</v>
      </c>
      <c r="AF1340" s="18" t="s">
        <v>2</v>
      </c>
      <c r="AG1340" s="16">
        <v>31.207925845999998</v>
      </c>
      <c r="AH1340" s="16">
        <v>19.825821491999999</v>
      </c>
      <c r="AI1340" s="6">
        <f>IF(L1340="Duinvlak",3,IF(L1340="Plantvlak",2,1))</f>
        <v>1</v>
      </c>
      <c r="AJ1340" s="6">
        <f>IF(P1340="Duinvlak",3,IF(M1340="Plantvlak",2,1))</f>
        <v>1</v>
      </c>
      <c r="AK1340" s="6">
        <f>IF(T1340="Duinvlak",3,IF(T1340="Plantvlak",2,1))</f>
        <v>1</v>
      </c>
      <c r="AL1340" s="6">
        <f>IF(X1340="Duinvlak",3,IF(X1340="Plantvlak",2,1))</f>
        <v>1</v>
      </c>
      <c r="AM1340" s="6">
        <f>IF(AB1340="Duinvlak",3,IF(AB1340="Plantvlak",2,1))</f>
        <v>1</v>
      </c>
      <c r="AN1340" s="6">
        <f>IF(AF1340="Duinvlak",3,IF(AF1340="Plantvlak",2,1))</f>
        <v>3</v>
      </c>
      <c r="AO1340">
        <f>AI1340*100000+AJ1340*10000+AK1340*1000+AL1340*100+AM1340*10+AN1340</f>
        <v>111113</v>
      </c>
    </row>
    <row r="1341" spans="1:41" ht="15" x14ac:dyDescent="0.25">
      <c r="A1341" s="7">
        <v>1295</v>
      </c>
      <c r="B1341" s="7">
        <v>34</v>
      </c>
      <c r="C1341" s="7">
        <v>301</v>
      </c>
      <c r="D1341" s="7">
        <v>827</v>
      </c>
      <c r="E1341" s="7">
        <v>-1</v>
      </c>
      <c r="F1341" s="7">
        <v>0</v>
      </c>
      <c r="G1341" s="7">
        <v>0</v>
      </c>
      <c r="H1341" s="7">
        <v>0</v>
      </c>
      <c r="I1341" s="7">
        <v>0</v>
      </c>
      <c r="J1341" s="11">
        <v>0</v>
      </c>
      <c r="K1341" s="11">
        <v>0</v>
      </c>
      <c r="M1341" s="7">
        <v>0</v>
      </c>
      <c r="N1341" s="9">
        <v>0</v>
      </c>
      <c r="O1341" s="9">
        <v>0</v>
      </c>
      <c r="Q1341" s="7">
        <v>0</v>
      </c>
      <c r="R1341" s="10">
        <v>0</v>
      </c>
      <c r="S1341" s="10">
        <v>0</v>
      </c>
      <c r="U1341" s="7">
        <v>0</v>
      </c>
      <c r="V1341" s="17">
        <v>0</v>
      </c>
      <c r="W1341" s="17">
        <v>0</v>
      </c>
      <c r="Y1341" s="7">
        <v>0</v>
      </c>
      <c r="Z1341" s="14">
        <v>0</v>
      </c>
      <c r="AA1341" s="14">
        <v>0</v>
      </c>
      <c r="AC1341" s="7">
        <v>272</v>
      </c>
      <c r="AD1341" s="18">
        <v>301</v>
      </c>
      <c r="AE1341" s="18">
        <v>322</v>
      </c>
      <c r="AF1341" s="18" t="s">
        <v>2</v>
      </c>
      <c r="AG1341" s="16">
        <v>3.81478062396</v>
      </c>
      <c r="AH1341" s="16">
        <v>0.92344549911999996</v>
      </c>
      <c r="AI1341" s="6">
        <f>IF(L1341="Duinvlak",3,IF(L1341="Plantvlak",2,1))</f>
        <v>1</v>
      </c>
      <c r="AJ1341" s="6">
        <f>IF(P1341="Duinvlak",3,IF(M1341="Plantvlak",2,1))</f>
        <v>1</v>
      </c>
      <c r="AK1341" s="6">
        <f>IF(T1341="Duinvlak",3,IF(T1341="Plantvlak",2,1))</f>
        <v>1</v>
      </c>
      <c r="AL1341" s="6">
        <f>IF(X1341="Duinvlak",3,IF(X1341="Plantvlak",2,1))</f>
        <v>1</v>
      </c>
      <c r="AM1341" s="6">
        <f>IF(AB1341="Duinvlak",3,IF(AB1341="Plantvlak",2,1))</f>
        <v>1</v>
      </c>
      <c r="AN1341" s="6">
        <f>IF(AF1341="Duinvlak",3,IF(AF1341="Plantvlak",2,1))</f>
        <v>3</v>
      </c>
      <c r="AO1341">
        <f>AI1341*100000+AJ1341*10000+AK1341*1000+AL1341*100+AM1341*10+AN1341</f>
        <v>111113</v>
      </c>
    </row>
    <row r="1342" spans="1:41" ht="15" x14ac:dyDescent="0.25">
      <c r="A1342" s="7">
        <v>1296</v>
      </c>
      <c r="B1342" s="7">
        <v>34</v>
      </c>
      <c r="C1342" s="7">
        <v>301</v>
      </c>
      <c r="D1342" s="7">
        <v>828</v>
      </c>
      <c r="E1342" s="7">
        <v>-1</v>
      </c>
      <c r="F1342" s="7">
        <v>0</v>
      </c>
      <c r="G1342" s="7">
        <v>0</v>
      </c>
      <c r="H1342" s="7">
        <v>0</v>
      </c>
      <c r="I1342" s="7">
        <v>0</v>
      </c>
      <c r="J1342" s="11">
        <v>0</v>
      </c>
      <c r="K1342" s="11">
        <v>0</v>
      </c>
      <c r="M1342" s="7">
        <v>0</v>
      </c>
      <c r="N1342" s="9">
        <v>0</v>
      </c>
      <c r="O1342" s="9">
        <v>0</v>
      </c>
      <c r="Q1342" s="7">
        <v>0</v>
      </c>
      <c r="R1342" s="10">
        <v>0</v>
      </c>
      <c r="S1342" s="10">
        <v>0</v>
      </c>
      <c r="U1342" s="7">
        <v>0</v>
      </c>
      <c r="V1342" s="17">
        <v>0</v>
      </c>
      <c r="W1342" s="17">
        <v>0</v>
      </c>
      <c r="Y1342" s="7">
        <v>0</v>
      </c>
      <c r="Z1342" s="14">
        <v>0</v>
      </c>
      <c r="AA1342" s="14">
        <v>0</v>
      </c>
      <c r="AC1342" s="7">
        <v>273</v>
      </c>
      <c r="AD1342" s="18">
        <v>301</v>
      </c>
      <c r="AE1342" s="18">
        <v>323</v>
      </c>
      <c r="AF1342" s="18" t="s">
        <v>2</v>
      </c>
      <c r="AG1342" s="16">
        <v>3.0555072072999998</v>
      </c>
      <c r="AH1342" s="16">
        <v>0.52292100106200001</v>
      </c>
      <c r="AI1342" s="6">
        <f>IF(L1342="Duinvlak",3,IF(L1342="Plantvlak",2,1))</f>
        <v>1</v>
      </c>
      <c r="AJ1342" s="6">
        <f>IF(P1342="Duinvlak",3,IF(M1342="Plantvlak",2,1))</f>
        <v>1</v>
      </c>
      <c r="AK1342" s="6">
        <f>IF(T1342="Duinvlak",3,IF(T1342="Plantvlak",2,1))</f>
        <v>1</v>
      </c>
      <c r="AL1342" s="6">
        <f>IF(X1342="Duinvlak",3,IF(X1342="Plantvlak",2,1))</f>
        <v>1</v>
      </c>
      <c r="AM1342" s="6">
        <f>IF(AB1342="Duinvlak",3,IF(AB1342="Plantvlak",2,1))</f>
        <v>1</v>
      </c>
      <c r="AN1342" s="6">
        <f>IF(AF1342="Duinvlak",3,IF(AF1342="Plantvlak",2,1))</f>
        <v>3</v>
      </c>
      <c r="AO1342">
        <f>AI1342*100000+AJ1342*10000+AK1342*1000+AL1342*100+AM1342*10+AN1342</f>
        <v>111113</v>
      </c>
    </row>
    <row r="1343" spans="1:41" ht="15" x14ac:dyDescent="0.25">
      <c r="A1343" s="7">
        <v>1300</v>
      </c>
      <c r="B1343" s="7">
        <v>34</v>
      </c>
      <c r="C1343" s="7">
        <v>301</v>
      </c>
      <c r="D1343" s="7">
        <v>832</v>
      </c>
      <c r="E1343" s="7">
        <v>-1</v>
      </c>
      <c r="F1343" s="7">
        <v>0</v>
      </c>
      <c r="G1343" s="7">
        <v>0</v>
      </c>
      <c r="H1343" s="7">
        <v>0</v>
      </c>
      <c r="I1343" s="7">
        <v>0</v>
      </c>
      <c r="J1343" s="11">
        <v>0</v>
      </c>
      <c r="K1343" s="11">
        <v>0</v>
      </c>
      <c r="M1343" s="7">
        <v>0</v>
      </c>
      <c r="N1343" s="9">
        <v>0</v>
      </c>
      <c r="O1343" s="9">
        <v>0</v>
      </c>
      <c r="Q1343" s="7">
        <v>0</v>
      </c>
      <c r="R1343" s="10">
        <v>0</v>
      </c>
      <c r="S1343" s="10">
        <v>0</v>
      </c>
      <c r="U1343" s="7">
        <v>0</v>
      </c>
      <c r="V1343" s="17">
        <v>0</v>
      </c>
      <c r="W1343" s="17">
        <v>0</v>
      </c>
      <c r="Y1343" s="7">
        <v>0</v>
      </c>
      <c r="Z1343" s="14">
        <v>0</v>
      </c>
      <c r="AA1343" s="14">
        <v>0</v>
      </c>
      <c r="AC1343" s="7">
        <v>277</v>
      </c>
      <c r="AD1343" s="18">
        <v>301</v>
      </c>
      <c r="AE1343" s="18">
        <v>328</v>
      </c>
      <c r="AF1343" s="18" t="s">
        <v>2</v>
      </c>
      <c r="AG1343" s="16">
        <v>5.8422858493299996</v>
      </c>
      <c r="AH1343" s="16">
        <v>1.22068049951</v>
      </c>
      <c r="AI1343" s="6">
        <f>IF(L1343="Duinvlak",3,IF(L1343="Plantvlak",2,1))</f>
        <v>1</v>
      </c>
      <c r="AJ1343" s="6">
        <f>IF(P1343="Duinvlak",3,IF(M1343="Plantvlak",2,1))</f>
        <v>1</v>
      </c>
      <c r="AK1343" s="6">
        <f>IF(T1343="Duinvlak",3,IF(T1343="Plantvlak",2,1))</f>
        <v>1</v>
      </c>
      <c r="AL1343" s="6">
        <f>IF(X1343="Duinvlak",3,IF(X1343="Plantvlak",2,1))</f>
        <v>1</v>
      </c>
      <c r="AM1343" s="6">
        <f>IF(AB1343="Duinvlak",3,IF(AB1343="Plantvlak",2,1))</f>
        <v>1</v>
      </c>
      <c r="AN1343" s="6">
        <f>IF(AF1343="Duinvlak",3,IF(AF1343="Plantvlak",2,1))</f>
        <v>3</v>
      </c>
      <c r="AO1343">
        <f>AI1343*100000+AJ1343*10000+AK1343*1000+AL1343*100+AM1343*10+AN1343</f>
        <v>111113</v>
      </c>
    </row>
    <row r="1344" spans="1:41" ht="15" x14ac:dyDescent="0.25">
      <c r="A1344" s="7">
        <v>1301</v>
      </c>
      <c r="B1344" s="7">
        <v>34</v>
      </c>
      <c r="C1344" s="7">
        <v>301</v>
      </c>
      <c r="D1344" s="7">
        <v>833</v>
      </c>
      <c r="E1344" s="7">
        <v>-1</v>
      </c>
      <c r="F1344" s="7">
        <v>0</v>
      </c>
      <c r="G1344" s="7">
        <v>0</v>
      </c>
      <c r="H1344" s="7">
        <v>0</v>
      </c>
      <c r="I1344" s="7">
        <v>0</v>
      </c>
      <c r="J1344" s="11">
        <v>0</v>
      </c>
      <c r="K1344" s="11">
        <v>0</v>
      </c>
      <c r="M1344" s="7">
        <v>0</v>
      </c>
      <c r="N1344" s="9">
        <v>0</v>
      </c>
      <c r="O1344" s="9">
        <v>0</v>
      </c>
      <c r="Q1344" s="7">
        <v>0</v>
      </c>
      <c r="R1344" s="10">
        <v>0</v>
      </c>
      <c r="S1344" s="10">
        <v>0</v>
      </c>
      <c r="U1344" s="7">
        <v>0</v>
      </c>
      <c r="V1344" s="17">
        <v>0</v>
      </c>
      <c r="W1344" s="17">
        <v>0</v>
      </c>
      <c r="Y1344" s="7">
        <v>0</v>
      </c>
      <c r="Z1344" s="14">
        <v>0</v>
      </c>
      <c r="AA1344" s="14">
        <v>0</v>
      </c>
      <c r="AC1344" s="7">
        <v>278</v>
      </c>
      <c r="AD1344" s="18">
        <v>301</v>
      </c>
      <c r="AE1344" s="18">
        <v>329</v>
      </c>
      <c r="AF1344" s="18" t="s">
        <v>2</v>
      </c>
      <c r="AG1344" s="16">
        <v>31.560783320100001</v>
      </c>
      <c r="AH1344" s="16">
        <v>18.987468005699998</v>
      </c>
      <c r="AI1344" s="6">
        <f>IF(L1344="Duinvlak",3,IF(L1344="Plantvlak",2,1))</f>
        <v>1</v>
      </c>
      <c r="AJ1344" s="6">
        <f>IF(P1344="Duinvlak",3,IF(M1344="Plantvlak",2,1))</f>
        <v>1</v>
      </c>
      <c r="AK1344" s="6">
        <f>IF(T1344="Duinvlak",3,IF(T1344="Plantvlak",2,1))</f>
        <v>1</v>
      </c>
      <c r="AL1344" s="6">
        <f>IF(X1344="Duinvlak",3,IF(X1344="Plantvlak",2,1))</f>
        <v>1</v>
      </c>
      <c r="AM1344" s="6">
        <f>IF(AB1344="Duinvlak",3,IF(AB1344="Plantvlak",2,1))</f>
        <v>1</v>
      </c>
      <c r="AN1344" s="6">
        <f>IF(AF1344="Duinvlak",3,IF(AF1344="Plantvlak",2,1))</f>
        <v>3</v>
      </c>
      <c r="AO1344">
        <f>AI1344*100000+AJ1344*10000+AK1344*1000+AL1344*100+AM1344*10+AN1344</f>
        <v>111113</v>
      </c>
    </row>
    <row r="1345" spans="1:41" ht="15" x14ac:dyDescent="0.25">
      <c r="A1345" s="7">
        <v>1302</v>
      </c>
      <c r="B1345" s="7">
        <v>34</v>
      </c>
      <c r="C1345" s="7">
        <v>301</v>
      </c>
      <c r="D1345" s="7">
        <v>834</v>
      </c>
      <c r="E1345" s="7">
        <v>-1</v>
      </c>
      <c r="F1345" s="7">
        <v>0</v>
      </c>
      <c r="G1345" s="7">
        <v>0</v>
      </c>
      <c r="H1345" s="7">
        <v>0</v>
      </c>
      <c r="I1345" s="7">
        <v>0</v>
      </c>
      <c r="J1345" s="11">
        <v>0</v>
      </c>
      <c r="K1345" s="11">
        <v>0</v>
      </c>
      <c r="M1345" s="7">
        <v>0</v>
      </c>
      <c r="N1345" s="9">
        <v>0</v>
      </c>
      <c r="O1345" s="9">
        <v>0</v>
      </c>
      <c r="Q1345" s="7">
        <v>0</v>
      </c>
      <c r="R1345" s="10">
        <v>0</v>
      </c>
      <c r="S1345" s="10">
        <v>0</v>
      </c>
      <c r="U1345" s="7">
        <v>0</v>
      </c>
      <c r="V1345" s="17">
        <v>0</v>
      </c>
      <c r="W1345" s="17">
        <v>0</v>
      </c>
      <c r="Y1345" s="7">
        <v>0</v>
      </c>
      <c r="Z1345" s="14">
        <v>0</v>
      </c>
      <c r="AA1345" s="14">
        <v>0</v>
      </c>
      <c r="AC1345" s="7">
        <v>279</v>
      </c>
      <c r="AD1345" s="18">
        <v>301</v>
      </c>
      <c r="AE1345" s="18">
        <v>330</v>
      </c>
      <c r="AF1345" s="18" t="s">
        <v>2</v>
      </c>
      <c r="AG1345" s="16">
        <v>3.5655600268400001</v>
      </c>
      <c r="AH1345" s="16">
        <v>0.83769799844600001</v>
      </c>
      <c r="AI1345" s="6">
        <f>IF(L1345="Duinvlak",3,IF(L1345="Plantvlak",2,1))</f>
        <v>1</v>
      </c>
      <c r="AJ1345" s="6">
        <f>IF(P1345="Duinvlak",3,IF(M1345="Plantvlak",2,1))</f>
        <v>1</v>
      </c>
      <c r="AK1345" s="6">
        <f>IF(T1345="Duinvlak",3,IF(T1345="Plantvlak",2,1))</f>
        <v>1</v>
      </c>
      <c r="AL1345" s="6">
        <f>IF(X1345="Duinvlak",3,IF(X1345="Plantvlak",2,1))</f>
        <v>1</v>
      </c>
      <c r="AM1345" s="6">
        <f>IF(AB1345="Duinvlak",3,IF(AB1345="Plantvlak",2,1))</f>
        <v>1</v>
      </c>
      <c r="AN1345" s="6">
        <f>IF(AF1345="Duinvlak",3,IF(AF1345="Plantvlak",2,1))</f>
        <v>3</v>
      </c>
      <c r="AO1345">
        <f>AI1345*100000+AJ1345*10000+AK1345*1000+AL1345*100+AM1345*10+AN1345</f>
        <v>111113</v>
      </c>
    </row>
    <row r="1346" spans="1:41" ht="15" x14ac:dyDescent="0.25">
      <c r="A1346" s="7">
        <v>1303</v>
      </c>
      <c r="B1346" s="7">
        <v>34</v>
      </c>
      <c r="C1346" s="7">
        <v>301</v>
      </c>
      <c r="D1346" s="7">
        <v>835</v>
      </c>
      <c r="E1346" s="7">
        <v>-1</v>
      </c>
      <c r="F1346" s="7">
        <v>0</v>
      </c>
      <c r="G1346" s="7">
        <v>0</v>
      </c>
      <c r="H1346" s="7">
        <v>0</v>
      </c>
      <c r="I1346" s="7">
        <v>0</v>
      </c>
      <c r="J1346" s="11">
        <v>0</v>
      </c>
      <c r="K1346" s="11">
        <v>0</v>
      </c>
      <c r="M1346" s="7">
        <v>0</v>
      </c>
      <c r="N1346" s="9">
        <v>0</v>
      </c>
      <c r="O1346" s="9">
        <v>0</v>
      </c>
      <c r="Q1346" s="7">
        <v>0</v>
      </c>
      <c r="R1346" s="10">
        <v>0</v>
      </c>
      <c r="S1346" s="10">
        <v>0</v>
      </c>
      <c r="U1346" s="7">
        <v>0</v>
      </c>
      <c r="V1346" s="17">
        <v>0</v>
      </c>
      <c r="W1346" s="17">
        <v>0</v>
      </c>
      <c r="Y1346" s="7">
        <v>0</v>
      </c>
      <c r="Z1346" s="14">
        <v>0</v>
      </c>
      <c r="AA1346" s="14">
        <v>0</v>
      </c>
      <c r="AC1346" s="7">
        <v>280</v>
      </c>
      <c r="AD1346" s="18">
        <v>301</v>
      </c>
      <c r="AE1346" s="18">
        <v>331</v>
      </c>
      <c r="AF1346" s="18" t="s">
        <v>2</v>
      </c>
      <c r="AG1346" s="16">
        <v>43.935597246599997</v>
      </c>
      <c r="AH1346" s="16">
        <v>23.914388993900001</v>
      </c>
      <c r="AI1346" s="6">
        <f>IF(L1346="Duinvlak",3,IF(L1346="Plantvlak",2,1))</f>
        <v>1</v>
      </c>
      <c r="AJ1346" s="6">
        <f>IF(P1346="Duinvlak",3,IF(M1346="Plantvlak",2,1))</f>
        <v>1</v>
      </c>
      <c r="AK1346" s="6">
        <f>IF(T1346="Duinvlak",3,IF(T1346="Plantvlak",2,1))</f>
        <v>1</v>
      </c>
      <c r="AL1346" s="6">
        <f>IF(X1346="Duinvlak",3,IF(X1346="Plantvlak",2,1))</f>
        <v>1</v>
      </c>
      <c r="AM1346" s="6">
        <f>IF(AB1346="Duinvlak",3,IF(AB1346="Plantvlak",2,1))</f>
        <v>1</v>
      </c>
      <c r="AN1346" s="6">
        <f>IF(AF1346="Duinvlak",3,IF(AF1346="Plantvlak",2,1))</f>
        <v>3</v>
      </c>
      <c r="AO1346">
        <f>AI1346*100000+AJ1346*10000+AK1346*1000+AL1346*100+AM1346*10+AN1346</f>
        <v>111113</v>
      </c>
    </row>
    <row r="1347" spans="1:41" ht="15" x14ac:dyDescent="0.25">
      <c r="A1347" s="7">
        <v>1305</v>
      </c>
      <c r="B1347" s="7">
        <v>34</v>
      </c>
      <c r="C1347" s="7">
        <v>301</v>
      </c>
      <c r="D1347" s="7">
        <v>837</v>
      </c>
      <c r="E1347" s="7">
        <v>-1</v>
      </c>
      <c r="F1347" s="7">
        <v>0</v>
      </c>
      <c r="G1347" s="7">
        <v>0</v>
      </c>
      <c r="H1347" s="7">
        <v>0</v>
      </c>
      <c r="I1347" s="7">
        <v>0</v>
      </c>
      <c r="J1347" s="11">
        <v>0</v>
      </c>
      <c r="K1347" s="11">
        <v>0</v>
      </c>
      <c r="M1347" s="7">
        <v>0</v>
      </c>
      <c r="N1347" s="9">
        <v>0</v>
      </c>
      <c r="O1347" s="9">
        <v>0</v>
      </c>
      <c r="Q1347" s="7">
        <v>0</v>
      </c>
      <c r="R1347" s="10">
        <v>0</v>
      </c>
      <c r="S1347" s="10">
        <v>0</v>
      </c>
      <c r="U1347" s="7">
        <v>0</v>
      </c>
      <c r="V1347" s="17">
        <v>0</v>
      </c>
      <c r="W1347" s="17">
        <v>0</v>
      </c>
      <c r="Y1347" s="7">
        <v>0</v>
      </c>
      <c r="Z1347" s="14">
        <v>0</v>
      </c>
      <c r="AA1347" s="14">
        <v>0</v>
      </c>
      <c r="AC1347" s="7">
        <v>282</v>
      </c>
      <c r="AD1347" s="18">
        <v>301</v>
      </c>
      <c r="AE1347" s="18">
        <v>333</v>
      </c>
      <c r="AF1347" s="18" t="s">
        <v>2</v>
      </c>
      <c r="AG1347" s="16">
        <v>8.5990863845500005</v>
      </c>
      <c r="AH1347" s="16">
        <v>2.4317740042799998</v>
      </c>
      <c r="AI1347" s="6">
        <f>IF(L1347="Duinvlak",3,IF(L1347="Plantvlak",2,1))</f>
        <v>1</v>
      </c>
      <c r="AJ1347" s="6">
        <f>IF(P1347="Duinvlak",3,IF(M1347="Plantvlak",2,1))</f>
        <v>1</v>
      </c>
      <c r="AK1347" s="6">
        <f>IF(T1347="Duinvlak",3,IF(T1347="Plantvlak",2,1))</f>
        <v>1</v>
      </c>
      <c r="AL1347" s="6">
        <f>IF(X1347="Duinvlak",3,IF(X1347="Plantvlak",2,1))</f>
        <v>1</v>
      </c>
      <c r="AM1347" s="6">
        <f>IF(AB1347="Duinvlak",3,IF(AB1347="Plantvlak",2,1))</f>
        <v>1</v>
      </c>
      <c r="AN1347" s="6">
        <f>IF(AF1347="Duinvlak",3,IF(AF1347="Plantvlak",2,1))</f>
        <v>3</v>
      </c>
      <c r="AO1347">
        <f>AI1347*100000+AJ1347*10000+AK1347*1000+AL1347*100+AM1347*10+AN1347</f>
        <v>111113</v>
      </c>
    </row>
    <row r="1348" spans="1:41" ht="15" x14ac:dyDescent="0.25">
      <c r="A1348" s="7">
        <v>1306</v>
      </c>
      <c r="B1348" s="7">
        <v>34</v>
      </c>
      <c r="C1348" s="7">
        <v>301</v>
      </c>
      <c r="D1348" s="7">
        <v>838</v>
      </c>
      <c r="E1348" s="7">
        <v>-1</v>
      </c>
      <c r="F1348" s="7">
        <v>0</v>
      </c>
      <c r="G1348" s="7">
        <v>0</v>
      </c>
      <c r="H1348" s="7">
        <v>0</v>
      </c>
      <c r="I1348" s="7">
        <v>0</v>
      </c>
      <c r="J1348" s="11">
        <v>0</v>
      </c>
      <c r="K1348" s="11">
        <v>0</v>
      </c>
      <c r="M1348" s="7">
        <v>0</v>
      </c>
      <c r="N1348" s="9">
        <v>0</v>
      </c>
      <c r="O1348" s="9">
        <v>0</v>
      </c>
      <c r="Q1348" s="7">
        <v>0</v>
      </c>
      <c r="R1348" s="10">
        <v>0</v>
      </c>
      <c r="S1348" s="10">
        <v>0</v>
      </c>
      <c r="U1348" s="7">
        <v>0</v>
      </c>
      <c r="V1348" s="17">
        <v>0</v>
      </c>
      <c r="W1348" s="17">
        <v>0</v>
      </c>
      <c r="Y1348" s="7">
        <v>0</v>
      </c>
      <c r="Z1348" s="14">
        <v>0</v>
      </c>
      <c r="AA1348" s="14">
        <v>0</v>
      </c>
      <c r="AC1348" s="7">
        <v>283</v>
      </c>
      <c r="AD1348" s="18">
        <v>301</v>
      </c>
      <c r="AE1348" s="18">
        <v>334</v>
      </c>
      <c r="AF1348" s="18" t="s">
        <v>2</v>
      </c>
      <c r="AG1348" s="16">
        <v>11.1690914961</v>
      </c>
      <c r="AH1348" s="16">
        <v>4.2717585064900003</v>
      </c>
      <c r="AI1348" s="6">
        <f>IF(L1348="Duinvlak",3,IF(L1348="Plantvlak",2,1))</f>
        <v>1</v>
      </c>
      <c r="AJ1348" s="6">
        <f>IF(P1348="Duinvlak",3,IF(M1348="Plantvlak",2,1))</f>
        <v>1</v>
      </c>
      <c r="AK1348" s="6">
        <f>IF(T1348="Duinvlak",3,IF(T1348="Plantvlak",2,1))</f>
        <v>1</v>
      </c>
      <c r="AL1348" s="6">
        <f>IF(X1348="Duinvlak",3,IF(X1348="Plantvlak",2,1))</f>
        <v>1</v>
      </c>
      <c r="AM1348" s="6">
        <f>IF(AB1348="Duinvlak",3,IF(AB1348="Plantvlak",2,1))</f>
        <v>1</v>
      </c>
      <c r="AN1348" s="6">
        <f>IF(AF1348="Duinvlak",3,IF(AF1348="Plantvlak",2,1))</f>
        <v>3</v>
      </c>
      <c r="AO1348">
        <f>AI1348*100000+AJ1348*10000+AK1348*1000+AL1348*100+AM1348*10+AN1348</f>
        <v>111113</v>
      </c>
    </row>
    <row r="1349" spans="1:41" ht="15" x14ac:dyDescent="0.25">
      <c r="A1349" s="7">
        <v>1307</v>
      </c>
      <c r="B1349" s="7">
        <v>34</v>
      </c>
      <c r="C1349" s="7">
        <v>301</v>
      </c>
      <c r="D1349" s="7">
        <v>839</v>
      </c>
      <c r="E1349" s="7">
        <v>-1</v>
      </c>
      <c r="F1349" s="7">
        <v>0</v>
      </c>
      <c r="G1349" s="7">
        <v>0</v>
      </c>
      <c r="H1349" s="7">
        <v>0</v>
      </c>
      <c r="I1349" s="7">
        <v>0</v>
      </c>
      <c r="J1349" s="11">
        <v>0</v>
      </c>
      <c r="K1349" s="11">
        <v>0</v>
      </c>
      <c r="M1349" s="7">
        <v>0</v>
      </c>
      <c r="N1349" s="9">
        <v>0</v>
      </c>
      <c r="O1349" s="9">
        <v>0</v>
      </c>
      <c r="Q1349" s="7">
        <v>0</v>
      </c>
      <c r="R1349" s="10">
        <v>0</v>
      </c>
      <c r="S1349" s="10">
        <v>0</v>
      </c>
      <c r="U1349" s="7">
        <v>0</v>
      </c>
      <c r="V1349" s="17">
        <v>0</v>
      </c>
      <c r="W1349" s="17">
        <v>0</v>
      </c>
      <c r="Y1349" s="7">
        <v>0</v>
      </c>
      <c r="Z1349" s="14">
        <v>0</v>
      </c>
      <c r="AA1349" s="14">
        <v>0</v>
      </c>
      <c r="AC1349" s="7">
        <v>284</v>
      </c>
      <c r="AD1349" s="18">
        <v>301</v>
      </c>
      <c r="AE1349" s="18">
        <v>335</v>
      </c>
      <c r="AF1349" s="18" t="s">
        <v>2</v>
      </c>
      <c r="AG1349" s="16">
        <v>8.0279062700400008</v>
      </c>
      <c r="AH1349" s="16">
        <v>2.8142910052299999</v>
      </c>
      <c r="AI1349" s="6">
        <f>IF(L1349="Duinvlak",3,IF(L1349="Plantvlak",2,1))</f>
        <v>1</v>
      </c>
      <c r="AJ1349" s="6">
        <f>IF(P1349="Duinvlak",3,IF(M1349="Plantvlak",2,1))</f>
        <v>1</v>
      </c>
      <c r="AK1349" s="6">
        <f>IF(T1349="Duinvlak",3,IF(T1349="Plantvlak",2,1))</f>
        <v>1</v>
      </c>
      <c r="AL1349" s="6">
        <f>IF(X1349="Duinvlak",3,IF(X1349="Plantvlak",2,1))</f>
        <v>1</v>
      </c>
      <c r="AM1349" s="6">
        <f>IF(AB1349="Duinvlak",3,IF(AB1349="Plantvlak",2,1))</f>
        <v>1</v>
      </c>
      <c r="AN1349" s="6">
        <f>IF(AF1349="Duinvlak",3,IF(AF1349="Plantvlak",2,1))</f>
        <v>3</v>
      </c>
      <c r="AO1349">
        <f>AI1349*100000+AJ1349*10000+AK1349*1000+AL1349*100+AM1349*10+AN1349</f>
        <v>111113</v>
      </c>
    </row>
    <row r="1350" spans="1:41" ht="15" x14ac:dyDescent="0.25">
      <c r="A1350" s="7">
        <v>1308</v>
      </c>
      <c r="B1350" s="7">
        <v>34</v>
      </c>
      <c r="C1350" s="7">
        <v>301</v>
      </c>
      <c r="D1350" s="7">
        <v>840</v>
      </c>
      <c r="E1350" s="7">
        <v>-1</v>
      </c>
      <c r="F1350" s="7">
        <v>0</v>
      </c>
      <c r="G1350" s="7">
        <v>0</v>
      </c>
      <c r="H1350" s="7">
        <v>0</v>
      </c>
      <c r="I1350" s="7">
        <v>0</v>
      </c>
      <c r="J1350" s="11">
        <v>0</v>
      </c>
      <c r="K1350" s="11">
        <v>0</v>
      </c>
      <c r="M1350" s="7">
        <v>0</v>
      </c>
      <c r="N1350" s="9">
        <v>0</v>
      </c>
      <c r="O1350" s="9">
        <v>0</v>
      </c>
      <c r="Q1350" s="7">
        <v>0</v>
      </c>
      <c r="R1350" s="10">
        <v>0</v>
      </c>
      <c r="S1350" s="10">
        <v>0</v>
      </c>
      <c r="U1350" s="7">
        <v>0</v>
      </c>
      <c r="V1350" s="17">
        <v>0</v>
      </c>
      <c r="W1350" s="17">
        <v>0</v>
      </c>
      <c r="Y1350" s="7">
        <v>0</v>
      </c>
      <c r="Z1350" s="14">
        <v>0</v>
      </c>
      <c r="AA1350" s="14">
        <v>0</v>
      </c>
      <c r="AC1350" s="7">
        <v>285</v>
      </c>
      <c r="AD1350" s="18">
        <v>301</v>
      </c>
      <c r="AE1350" s="18">
        <v>336</v>
      </c>
      <c r="AF1350" s="18" t="s">
        <v>2</v>
      </c>
      <c r="AG1350" s="16">
        <v>11.12516978</v>
      </c>
      <c r="AH1350" s="16">
        <v>4.9650984986199997</v>
      </c>
      <c r="AI1350" s="6">
        <f>IF(L1350="Duinvlak",3,IF(L1350="Plantvlak",2,1))</f>
        <v>1</v>
      </c>
      <c r="AJ1350" s="6">
        <f>IF(P1350="Duinvlak",3,IF(M1350="Plantvlak",2,1))</f>
        <v>1</v>
      </c>
      <c r="AK1350" s="6">
        <f>IF(T1350="Duinvlak",3,IF(T1350="Plantvlak",2,1))</f>
        <v>1</v>
      </c>
      <c r="AL1350" s="6">
        <f>IF(X1350="Duinvlak",3,IF(X1350="Plantvlak",2,1))</f>
        <v>1</v>
      </c>
      <c r="AM1350" s="6">
        <f>IF(AB1350="Duinvlak",3,IF(AB1350="Plantvlak",2,1))</f>
        <v>1</v>
      </c>
      <c r="AN1350" s="6">
        <f>IF(AF1350="Duinvlak",3,IF(AF1350="Plantvlak",2,1))</f>
        <v>3</v>
      </c>
      <c r="AO1350">
        <f>AI1350*100000+AJ1350*10000+AK1350*1000+AL1350*100+AM1350*10+AN1350</f>
        <v>111113</v>
      </c>
    </row>
    <row r="1351" spans="1:41" ht="15" x14ac:dyDescent="0.25">
      <c r="A1351" s="7">
        <v>1310</v>
      </c>
      <c r="B1351" s="7">
        <v>34</v>
      </c>
      <c r="C1351" s="7">
        <v>301</v>
      </c>
      <c r="D1351" s="7">
        <v>842</v>
      </c>
      <c r="E1351" s="7">
        <v>-1</v>
      </c>
      <c r="F1351" s="7">
        <v>0</v>
      </c>
      <c r="G1351" s="7">
        <v>0</v>
      </c>
      <c r="H1351" s="7">
        <v>0</v>
      </c>
      <c r="I1351" s="7">
        <v>0</v>
      </c>
      <c r="J1351" s="11">
        <v>0</v>
      </c>
      <c r="K1351" s="11">
        <v>0</v>
      </c>
      <c r="M1351" s="7">
        <v>0</v>
      </c>
      <c r="N1351" s="9">
        <v>0</v>
      </c>
      <c r="O1351" s="9">
        <v>0</v>
      </c>
      <c r="Q1351" s="7">
        <v>0</v>
      </c>
      <c r="R1351" s="10">
        <v>0</v>
      </c>
      <c r="S1351" s="10">
        <v>0</v>
      </c>
      <c r="U1351" s="7">
        <v>0</v>
      </c>
      <c r="V1351" s="17">
        <v>0</v>
      </c>
      <c r="W1351" s="17">
        <v>0</v>
      </c>
      <c r="Y1351" s="7">
        <v>0</v>
      </c>
      <c r="Z1351" s="14">
        <v>0</v>
      </c>
      <c r="AA1351" s="14">
        <v>0</v>
      </c>
      <c r="AC1351" s="7">
        <v>287</v>
      </c>
      <c r="AD1351" s="18">
        <v>301</v>
      </c>
      <c r="AE1351" s="18">
        <v>338</v>
      </c>
      <c r="AF1351" s="18" t="s">
        <v>2</v>
      </c>
      <c r="AG1351" s="16">
        <v>13.382158604700001</v>
      </c>
      <c r="AH1351" s="16">
        <v>9.5271640019399992</v>
      </c>
      <c r="AI1351" s="6">
        <f>IF(L1351="Duinvlak",3,IF(L1351="Plantvlak",2,1))</f>
        <v>1</v>
      </c>
      <c r="AJ1351" s="6">
        <f>IF(P1351="Duinvlak",3,IF(M1351="Plantvlak",2,1))</f>
        <v>1</v>
      </c>
      <c r="AK1351" s="6">
        <f>IF(T1351="Duinvlak",3,IF(T1351="Plantvlak",2,1))</f>
        <v>1</v>
      </c>
      <c r="AL1351" s="6">
        <f>IF(X1351="Duinvlak",3,IF(X1351="Plantvlak",2,1))</f>
        <v>1</v>
      </c>
      <c r="AM1351" s="6">
        <f>IF(AB1351="Duinvlak",3,IF(AB1351="Plantvlak",2,1))</f>
        <v>1</v>
      </c>
      <c r="AN1351" s="6">
        <f>IF(AF1351="Duinvlak",3,IF(AF1351="Plantvlak",2,1))</f>
        <v>3</v>
      </c>
      <c r="AO1351">
        <f>AI1351*100000+AJ1351*10000+AK1351*1000+AL1351*100+AM1351*10+AN1351</f>
        <v>111113</v>
      </c>
    </row>
    <row r="1352" spans="1:41" ht="15" x14ac:dyDescent="0.25">
      <c r="A1352" s="7">
        <v>1311</v>
      </c>
      <c r="B1352" s="7">
        <v>34</v>
      </c>
      <c r="C1352" s="7">
        <v>301</v>
      </c>
      <c r="D1352" s="7">
        <v>843</v>
      </c>
      <c r="E1352" s="7">
        <v>-1</v>
      </c>
      <c r="F1352" s="7">
        <v>0</v>
      </c>
      <c r="G1352" s="7">
        <v>0</v>
      </c>
      <c r="H1352" s="7">
        <v>0</v>
      </c>
      <c r="I1352" s="7">
        <v>0</v>
      </c>
      <c r="J1352" s="11">
        <v>0</v>
      </c>
      <c r="K1352" s="11">
        <v>0</v>
      </c>
      <c r="M1352" s="7">
        <v>0</v>
      </c>
      <c r="N1352" s="9">
        <v>0</v>
      </c>
      <c r="O1352" s="9">
        <v>0</v>
      </c>
      <c r="Q1352" s="7">
        <v>0</v>
      </c>
      <c r="R1352" s="10">
        <v>0</v>
      </c>
      <c r="S1352" s="10">
        <v>0</v>
      </c>
      <c r="U1352" s="7">
        <v>0</v>
      </c>
      <c r="V1352" s="17">
        <v>0</v>
      </c>
      <c r="W1352" s="17">
        <v>0</v>
      </c>
      <c r="Y1352" s="7">
        <v>0</v>
      </c>
      <c r="Z1352" s="14">
        <v>0</v>
      </c>
      <c r="AA1352" s="14">
        <v>0</v>
      </c>
      <c r="AC1352" s="7">
        <v>288</v>
      </c>
      <c r="AD1352" s="18">
        <v>301</v>
      </c>
      <c r="AE1352" s="18">
        <v>339</v>
      </c>
      <c r="AF1352" s="18" t="s">
        <v>2</v>
      </c>
      <c r="AG1352" s="16">
        <v>5.1115872447599999</v>
      </c>
      <c r="AH1352" s="16">
        <v>1.7463670018699999</v>
      </c>
      <c r="AI1352" s="6">
        <f>IF(L1352="Duinvlak",3,IF(L1352="Plantvlak",2,1))</f>
        <v>1</v>
      </c>
      <c r="AJ1352" s="6">
        <f>IF(P1352="Duinvlak",3,IF(M1352="Plantvlak",2,1))</f>
        <v>1</v>
      </c>
      <c r="AK1352" s="6">
        <f>IF(T1352="Duinvlak",3,IF(T1352="Plantvlak",2,1))</f>
        <v>1</v>
      </c>
      <c r="AL1352" s="6">
        <f>IF(X1352="Duinvlak",3,IF(X1352="Plantvlak",2,1))</f>
        <v>1</v>
      </c>
      <c r="AM1352" s="6">
        <f>IF(AB1352="Duinvlak",3,IF(AB1352="Plantvlak",2,1))</f>
        <v>1</v>
      </c>
      <c r="AN1352" s="6">
        <f>IF(AF1352="Duinvlak",3,IF(AF1352="Plantvlak",2,1))</f>
        <v>3</v>
      </c>
      <c r="AO1352">
        <f>AI1352*100000+AJ1352*10000+AK1352*1000+AL1352*100+AM1352*10+AN1352</f>
        <v>111113</v>
      </c>
    </row>
    <row r="1353" spans="1:41" ht="15" x14ac:dyDescent="0.25">
      <c r="A1353" s="7">
        <v>1312</v>
      </c>
      <c r="B1353" s="7">
        <v>34</v>
      </c>
      <c r="C1353" s="7">
        <v>301</v>
      </c>
      <c r="D1353" s="7">
        <v>844</v>
      </c>
      <c r="E1353" s="7">
        <v>-1</v>
      </c>
      <c r="F1353" s="7">
        <v>0</v>
      </c>
      <c r="G1353" s="7">
        <v>0</v>
      </c>
      <c r="H1353" s="7">
        <v>0</v>
      </c>
      <c r="I1353" s="7">
        <v>0</v>
      </c>
      <c r="J1353" s="11">
        <v>0</v>
      </c>
      <c r="K1353" s="11">
        <v>0</v>
      </c>
      <c r="M1353" s="7">
        <v>0</v>
      </c>
      <c r="N1353" s="9">
        <v>0</v>
      </c>
      <c r="O1353" s="9">
        <v>0</v>
      </c>
      <c r="Q1353" s="7">
        <v>0</v>
      </c>
      <c r="R1353" s="10">
        <v>0</v>
      </c>
      <c r="S1353" s="10">
        <v>0</v>
      </c>
      <c r="U1353" s="7">
        <v>0</v>
      </c>
      <c r="V1353" s="17">
        <v>0</v>
      </c>
      <c r="W1353" s="17">
        <v>0</v>
      </c>
      <c r="Y1353" s="7">
        <v>0</v>
      </c>
      <c r="Z1353" s="14">
        <v>0</v>
      </c>
      <c r="AA1353" s="14">
        <v>0</v>
      </c>
      <c r="AC1353" s="7">
        <v>289</v>
      </c>
      <c r="AD1353" s="18">
        <v>301</v>
      </c>
      <c r="AE1353" s="18">
        <v>340</v>
      </c>
      <c r="AF1353" s="18" t="s">
        <v>2</v>
      </c>
      <c r="AG1353" s="16">
        <v>2.1207929284999998</v>
      </c>
      <c r="AH1353" s="16">
        <v>0.22961550066700001</v>
      </c>
      <c r="AI1353" s="6">
        <f>IF(L1353="Duinvlak",3,IF(L1353="Plantvlak",2,1))</f>
        <v>1</v>
      </c>
      <c r="AJ1353" s="6">
        <f>IF(P1353="Duinvlak",3,IF(M1353="Plantvlak",2,1))</f>
        <v>1</v>
      </c>
      <c r="AK1353" s="6">
        <f>IF(T1353="Duinvlak",3,IF(T1353="Plantvlak",2,1))</f>
        <v>1</v>
      </c>
      <c r="AL1353" s="6">
        <f>IF(X1353="Duinvlak",3,IF(X1353="Plantvlak",2,1))</f>
        <v>1</v>
      </c>
      <c r="AM1353" s="6">
        <f>IF(AB1353="Duinvlak",3,IF(AB1353="Plantvlak",2,1))</f>
        <v>1</v>
      </c>
      <c r="AN1353" s="6">
        <f>IF(AF1353="Duinvlak",3,IF(AF1353="Plantvlak",2,1))</f>
        <v>3</v>
      </c>
      <c r="AO1353">
        <f>AI1353*100000+AJ1353*10000+AK1353*1000+AL1353*100+AM1353*10+AN1353</f>
        <v>111113</v>
      </c>
    </row>
    <row r="1354" spans="1:41" ht="15" x14ac:dyDescent="0.25">
      <c r="A1354" s="7">
        <v>1313</v>
      </c>
      <c r="B1354" s="7">
        <v>34</v>
      </c>
      <c r="C1354" s="7">
        <v>301</v>
      </c>
      <c r="D1354" s="7">
        <v>845</v>
      </c>
      <c r="E1354" s="7">
        <v>-1</v>
      </c>
      <c r="F1354" s="7">
        <v>0</v>
      </c>
      <c r="G1354" s="7">
        <v>0</v>
      </c>
      <c r="H1354" s="7">
        <v>0</v>
      </c>
      <c r="I1354" s="7">
        <v>0</v>
      </c>
      <c r="J1354" s="11">
        <v>0</v>
      </c>
      <c r="K1354" s="11">
        <v>0</v>
      </c>
      <c r="M1354" s="7">
        <v>0</v>
      </c>
      <c r="N1354" s="9">
        <v>0</v>
      </c>
      <c r="O1354" s="9">
        <v>0</v>
      </c>
      <c r="Q1354" s="7">
        <v>0</v>
      </c>
      <c r="R1354" s="10">
        <v>0</v>
      </c>
      <c r="S1354" s="10">
        <v>0</v>
      </c>
      <c r="U1354" s="7">
        <v>0</v>
      </c>
      <c r="V1354" s="17">
        <v>0</v>
      </c>
      <c r="W1354" s="17">
        <v>0</v>
      </c>
      <c r="Y1354" s="7">
        <v>0</v>
      </c>
      <c r="Z1354" s="14">
        <v>0</v>
      </c>
      <c r="AA1354" s="14">
        <v>0</v>
      </c>
      <c r="AC1354" s="7">
        <v>290</v>
      </c>
      <c r="AD1354" s="18">
        <v>301</v>
      </c>
      <c r="AE1354" s="18">
        <v>341</v>
      </c>
      <c r="AF1354" s="18" t="s">
        <v>2</v>
      </c>
      <c r="AG1354" s="16">
        <v>6.8687654222700001</v>
      </c>
      <c r="AH1354" s="16">
        <v>2.5067234946000001</v>
      </c>
      <c r="AI1354" s="6">
        <f>IF(L1354="Duinvlak",3,IF(L1354="Plantvlak",2,1))</f>
        <v>1</v>
      </c>
      <c r="AJ1354" s="6">
        <f>IF(P1354="Duinvlak",3,IF(M1354="Plantvlak",2,1))</f>
        <v>1</v>
      </c>
      <c r="AK1354" s="6">
        <f>IF(T1354="Duinvlak",3,IF(T1354="Plantvlak",2,1))</f>
        <v>1</v>
      </c>
      <c r="AL1354" s="6">
        <f>IF(X1354="Duinvlak",3,IF(X1354="Plantvlak",2,1))</f>
        <v>1</v>
      </c>
      <c r="AM1354" s="6">
        <f>IF(AB1354="Duinvlak",3,IF(AB1354="Plantvlak",2,1))</f>
        <v>1</v>
      </c>
      <c r="AN1354" s="6">
        <f>IF(AF1354="Duinvlak",3,IF(AF1354="Plantvlak",2,1))</f>
        <v>3</v>
      </c>
      <c r="AO1354">
        <f>AI1354*100000+AJ1354*10000+AK1354*1000+AL1354*100+AM1354*10+AN1354</f>
        <v>111113</v>
      </c>
    </row>
    <row r="1355" spans="1:41" ht="15" x14ac:dyDescent="0.25">
      <c r="A1355" s="7">
        <v>1314</v>
      </c>
      <c r="B1355" s="7">
        <v>34</v>
      </c>
      <c r="C1355" s="7">
        <v>301</v>
      </c>
      <c r="D1355" s="7">
        <v>846</v>
      </c>
      <c r="E1355" s="7">
        <v>-1</v>
      </c>
      <c r="F1355" s="7">
        <v>0</v>
      </c>
      <c r="G1355" s="7">
        <v>0</v>
      </c>
      <c r="H1355" s="7">
        <v>0</v>
      </c>
      <c r="I1355" s="7">
        <v>0</v>
      </c>
      <c r="J1355" s="11">
        <v>0</v>
      </c>
      <c r="K1355" s="11">
        <v>0</v>
      </c>
      <c r="M1355" s="7">
        <v>0</v>
      </c>
      <c r="N1355" s="9">
        <v>0</v>
      </c>
      <c r="O1355" s="9">
        <v>0</v>
      </c>
      <c r="Q1355" s="7">
        <v>0</v>
      </c>
      <c r="R1355" s="10">
        <v>0</v>
      </c>
      <c r="S1355" s="10">
        <v>0</v>
      </c>
      <c r="U1355" s="7">
        <v>0</v>
      </c>
      <c r="V1355" s="17">
        <v>0</v>
      </c>
      <c r="W1355" s="17">
        <v>0</v>
      </c>
      <c r="Y1355" s="7">
        <v>0</v>
      </c>
      <c r="Z1355" s="14">
        <v>0</v>
      </c>
      <c r="AA1355" s="14">
        <v>0</v>
      </c>
      <c r="AC1355" s="7">
        <v>291</v>
      </c>
      <c r="AD1355" s="18">
        <v>301</v>
      </c>
      <c r="AE1355" s="18">
        <v>342</v>
      </c>
      <c r="AF1355" s="18" t="s">
        <v>2</v>
      </c>
      <c r="AG1355" s="16">
        <v>7.2142889331199997</v>
      </c>
      <c r="AH1355" s="16">
        <v>3.4943204951100002</v>
      </c>
      <c r="AI1355" s="6">
        <f>IF(L1355="Duinvlak",3,IF(L1355="Plantvlak",2,1))</f>
        <v>1</v>
      </c>
      <c r="AJ1355" s="6">
        <f>IF(P1355="Duinvlak",3,IF(M1355="Plantvlak",2,1))</f>
        <v>1</v>
      </c>
      <c r="AK1355" s="6">
        <f>IF(T1355="Duinvlak",3,IF(T1355="Plantvlak",2,1))</f>
        <v>1</v>
      </c>
      <c r="AL1355" s="6">
        <f>IF(X1355="Duinvlak",3,IF(X1355="Plantvlak",2,1))</f>
        <v>1</v>
      </c>
      <c r="AM1355" s="6">
        <f>IF(AB1355="Duinvlak",3,IF(AB1355="Plantvlak",2,1))</f>
        <v>1</v>
      </c>
      <c r="AN1355" s="6">
        <f>IF(AF1355="Duinvlak",3,IF(AF1355="Plantvlak",2,1))</f>
        <v>3</v>
      </c>
      <c r="AO1355">
        <f>AI1355*100000+AJ1355*10000+AK1355*1000+AL1355*100+AM1355*10+AN1355</f>
        <v>111113</v>
      </c>
    </row>
    <row r="1356" spans="1:41" ht="15" x14ac:dyDescent="0.25">
      <c r="A1356" s="7">
        <v>1316</v>
      </c>
      <c r="B1356" s="7">
        <v>34</v>
      </c>
      <c r="C1356" s="7">
        <v>301</v>
      </c>
      <c r="D1356" s="7">
        <v>848</v>
      </c>
      <c r="E1356" s="7">
        <v>-1</v>
      </c>
      <c r="F1356" s="7">
        <v>0</v>
      </c>
      <c r="G1356" s="7">
        <v>0</v>
      </c>
      <c r="H1356" s="7">
        <v>0</v>
      </c>
      <c r="I1356" s="7">
        <v>0</v>
      </c>
      <c r="J1356" s="11">
        <v>0</v>
      </c>
      <c r="K1356" s="11">
        <v>0</v>
      </c>
      <c r="M1356" s="7">
        <v>0</v>
      </c>
      <c r="N1356" s="9">
        <v>0</v>
      </c>
      <c r="O1356" s="9">
        <v>0</v>
      </c>
      <c r="Q1356" s="7">
        <v>0</v>
      </c>
      <c r="R1356" s="10">
        <v>0</v>
      </c>
      <c r="S1356" s="10">
        <v>0</v>
      </c>
      <c r="U1356" s="7">
        <v>0</v>
      </c>
      <c r="V1356" s="17">
        <v>0</v>
      </c>
      <c r="W1356" s="17">
        <v>0</v>
      </c>
      <c r="Y1356" s="7">
        <v>0</v>
      </c>
      <c r="Z1356" s="14">
        <v>0</v>
      </c>
      <c r="AA1356" s="14">
        <v>0</v>
      </c>
      <c r="AC1356" s="7">
        <v>293</v>
      </c>
      <c r="AD1356" s="18">
        <v>301</v>
      </c>
      <c r="AE1356" s="18">
        <v>344</v>
      </c>
      <c r="AF1356" s="18" t="s">
        <v>2</v>
      </c>
      <c r="AG1356" s="16">
        <v>1.6745283559499999</v>
      </c>
      <c r="AH1356" s="16">
        <v>0.160150998785</v>
      </c>
      <c r="AI1356" s="6">
        <f>IF(L1356="Duinvlak",3,IF(L1356="Plantvlak",2,1))</f>
        <v>1</v>
      </c>
      <c r="AJ1356" s="6">
        <f>IF(P1356="Duinvlak",3,IF(M1356="Plantvlak",2,1))</f>
        <v>1</v>
      </c>
      <c r="AK1356" s="6">
        <f>IF(T1356="Duinvlak",3,IF(T1356="Plantvlak",2,1))</f>
        <v>1</v>
      </c>
      <c r="AL1356" s="6">
        <f>IF(X1356="Duinvlak",3,IF(X1356="Plantvlak",2,1))</f>
        <v>1</v>
      </c>
      <c r="AM1356" s="6">
        <f>IF(AB1356="Duinvlak",3,IF(AB1356="Plantvlak",2,1))</f>
        <v>1</v>
      </c>
      <c r="AN1356" s="6">
        <f>IF(AF1356="Duinvlak",3,IF(AF1356="Plantvlak",2,1))</f>
        <v>3</v>
      </c>
      <c r="AO1356">
        <f>AI1356*100000+AJ1356*10000+AK1356*1000+AL1356*100+AM1356*10+AN1356</f>
        <v>111113</v>
      </c>
    </row>
    <row r="1357" spans="1:41" ht="15" x14ac:dyDescent="0.25">
      <c r="A1357" s="7">
        <v>1317</v>
      </c>
      <c r="B1357" s="7">
        <v>34</v>
      </c>
      <c r="C1357" s="7">
        <v>301</v>
      </c>
      <c r="D1357" s="7">
        <v>849</v>
      </c>
      <c r="E1357" s="7">
        <v>-1</v>
      </c>
      <c r="F1357" s="7">
        <v>0</v>
      </c>
      <c r="G1357" s="7">
        <v>0</v>
      </c>
      <c r="H1357" s="7">
        <v>0</v>
      </c>
      <c r="I1357" s="7">
        <v>0</v>
      </c>
      <c r="J1357" s="11">
        <v>0</v>
      </c>
      <c r="K1357" s="11">
        <v>0</v>
      </c>
      <c r="M1357" s="7">
        <v>0</v>
      </c>
      <c r="N1357" s="9">
        <v>0</v>
      </c>
      <c r="O1357" s="9">
        <v>0</v>
      </c>
      <c r="Q1357" s="7">
        <v>0</v>
      </c>
      <c r="R1357" s="10">
        <v>0</v>
      </c>
      <c r="S1357" s="10">
        <v>0</v>
      </c>
      <c r="U1357" s="7">
        <v>0</v>
      </c>
      <c r="V1357" s="17">
        <v>0</v>
      </c>
      <c r="W1357" s="17">
        <v>0</v>
      </c>
      <c r="Y1357" s="7">
        <v>0</v>
      </c>
      <c r="Z1357" s="14">
        <v>0</v>
      </c>
      <c r="AA1357" s="14">
        <v>0</v>
      </c>
      <c r="AC1357" s="7">
        <v>294</v>
      </c>
      <c r="AD1357" s="18">
        <v>301</v>
      </c>
      <c r="AE1357" s="18">
        <v>345</v>
      </c>
      <c r="AF1357" s="18" t="s">
        <v>2</v>
      </c>
      <c r="AG1357" s="16">
        <v>1.9653219498700001</v>
      </c>
      <c r="AH1357" s="16">
        <v>0.22597199887</v>
      </c>
      <c r="AI1357" s="6">
        <f>IF(L1357="Duinvlak",3,IF(L1357="Plantvlak",2,1))</f>
        <v>1</v>
      </c>
      <c r="AJ1357" s="6">
        <f>IF(P1357="Duinvlak",3,IF(M1357="Plantvlak",2,1))</f>
        <v>1</v>
      </c>
      <c r="AK1357" s="6">
        <f>IF(T1357="Duinvlak",3,IF(T1357="Plantvlak",2,1))</f>
        <v>1</v>
      </c>
      <c r="AL1357" s="6">
        <f>IF(X1357="Duinvlak",3,IF(X1357="Plantvlak",2,1))</f>
        <v>1</v>
      </c>
      <c r="AM1357" s="6">
        <f>IF(AB1357="Duinvlak",3,IF(AB1357="Plantvlak",2,1))</f>
        <v>1</v>
      </c>
      <c r="AN1357" s="6">
        <f>IF(AF1357="Duinvlak",3,IF(AF1357="Plantvlak",2,1))</f>
        <v>3</v>
      </c>
      <c r="AO1357">
        <f>AI1357*100000+AJ1357*10000+AK1357*1000+AL1357*100+AM1357*10+AN1357</f>
        <v>111113</v>
      </c>
    </row>
    <row r="1358" spans="1:41" ht="15" x14ac:dyDescent="0.25">
      <c r="A1358" s="7">
        <v>1318</v>
      </c>
      <c r="B1358" s="7">
        <v>34</v>
      </c>
      <c r="C1358" s="7">
        <v>301</v>
      </c>
      <c r="D1358" s="7">
        <v>850</v>
      </c>
      <c r="E1358" s="7">
        <v>-1</v>
      </c>
      <c r="F1358" s="7">
        <v>0</v>
      </c>
      <c r="G1358" s="7">
        <v>0</v>
      </c>
      <c r="H1358" s="7">
        <v>0</v>
      </c>
      <c r="I1358" s="7">
        <v>0</v>
      </c>
      <c r="J1358" s="11">
        <v>0</v>
      </c>
      <c r="K1358" s="11">
        <v>0</v>
      </c>
      <c r="M1358" s="7">
        <v>0</v>
      </c>
      <c r="N1358" s="9">
        <v>0</v>
      </c>
      <c r="O1358" s="9">
        <v>0</v>
      </c>
      <c r="Q1358" s="7">
        <v>0</v>
      </c>
      <c r="R1358" s="10">
        <v>0</v>
      </c>
      <c r="S1358" s="10">
        <v>0</v>
      </c>
      <c r="U1358" s="7">
        <v>0</v>
      </c>
      <c r="V1358" s="17">
        <v>0</v>
      </c>
      <c r="W1358" s="17">
        <v>0</v>
      </c>
      <c r="Y1358" s="7">
        <v>0</v>
      </c>
      <c r="Z1358" s="14">
        <v>0</v>
      </c>
      <c r="AA1358" s="14">
        <v>0</v>
      </c>
      <c r="AC1358" s="7">
        <v>295</v>
      </c>
      <c r="AD1358" s="18">
        <v>301</v>
      </c>
      <c r="AE1358" s="18">
        <v>346</v>
      </c>
      <c r="AF1358" s="18" t="s">
        <v>2</v>
      </c>
      <c r="AG1358" s="16">
        <v>5.4299549642300002</v>
      </c>
      <c r="AH1358" s="16">
        <v>1.1961720009200001</v>
      </c>
      <c r="AI1358" s="6">
        <f>IF(L1358="Duinvlak",3,IF(L1358="Plantvlak",2,1))</f>
        <v>1</v>
      </c>
      <c r="AJ1358" s="6">
        <f>IF(P1358="Duinvlak",3,IF(M1358="Plantvlak",2,1))</f>
        <v>1</v>
      </c>
      <c r="AK1358" s="6">
        <f>IF(T1358="Duinvlak",3,IF(T1358="Plantvlak",2,1))</f>
        <v>1</v>
      </c>
      <c r="AL1358" s="6">
        <f>IF(X1358="Duinvlak",3,IF(X1358="Plantvlak",2,1))</f>
        <v>1</v>
      </c>
      <c r="AM1358" s="6">
        <f>IF(AB1358="Duinvlak",3,IF(AB1358="Plantvlak",2,1))</f>
        <v>1</v>
      </c>
      <c r="AN1358" s="6">
        <f>IF(AF1358="Duinvlak",3,IF(AF1358="Plantvlak",2,1))</f>
        <v>3</v>
      </c>
      <c r="AO1358">
        <f>AI1358*100000+AJ1358*10000+AK1358*1000+AL1358*100+AM1358*10+AN1358</f>
        <v>111113</v>
      </c>
    </row>
    <row r="1359" spans="1:41" ht="15" x14ac:dyDescent="0.25">
      <c r="A1359" s="7">
        <v>1320</v>
      </c>
      <c r="B1359" s="7">
        <v>34</v>
      </c>
      <c r="C1359" s="7">
        <v>301</v>
      </c>
      <c r="D1359" s="7">
        <v>970</v>
      </c>
      <c r="E1359" s="7">
        <v>-1</v>
      </c>
      <c r="F1359" s="7">
        <v>0</v>
      </c>
      <c r="G1359" s="7">
        <v>0</v>
      </c>
      <c r="H1359" s="7">
        <v>0</v>
      </c>
      <c r="I1359" s="7">
        <v>0</v>
      </c>
      <c r="J1359" s="11">
        <v>0</v>
      </c>
      <c r="K1359" s="11">
        <v>0</v>
      </c>
      <c r="M1359" s="7">
        <v>0</v>
      </c>
      <c r="N1359" s="9">
        <v>0</v>
      </c>
      <c r="O1359" s="9">
        <v>0</v>
      </c>
      <c r="Q1359" s="7">
        <v>0</v>
      </c>
      <c r="R1359" s="10">
        <v>0</v>
      </c>
      <c r="S1359" s="10">
        <v>0</v>
      </c>
      <c r="U1359" s="7">
        <v>0</v>
      </c>
      <c r="V1359" s="17">
        <v>0</v>
      </c>
      <c r="W1359" s="17">
        <v>0</v>
      </c>
      <c r="Y1359" s="7">
        <v>0</v>
      </c>
      <c r="Z1359" s="14">
        <v>0</v>
      </c>
      <c r="AA1359" s="14">
        <v>0</v>
      </c>
      <c r="AC1359" s="7">
        <v>415</v>
      </c>
      <c r="AD1359" s="18">
        <v>301</v>
      </c>
      <c r="AE1359" s="18">
        <v>324</v>
      </c>
      <c r="AF1359" s="18" t="s">
        <v>2</v>
      </c>
      <c r="AG1359" s="16">
        <v>34.968056498300001</v>
      </c>
      <c r="AH1359" s="16">
        <v>27.9461520057</v>
      </c>
      <c r="AI1359" s="6">
        <f>IF(L1359="Duinvlak",3,IF(L1359="Plantvlak",2,1))</f>
        <v>1</v>
      </c>
      <c r="AJ1359" s="6">
        <f>IF(P1359="Duinvlak",3,IF(M1359="Plantvlak",2,1))</f>
        <v>1</v>
      </c>
      <c r="AK1359" s="6">
        <f>IF(T1359="Duinvlak",3,IF(T1359="Plantvlak",2,1))</f>
        <v>1</v>
      </c>
      <c r="AL1359" s="6">
        <f>IF(X1359="Duinvlak",3,IF(X1359="Plantvlak",2,1))</f>
        <v>1</v>
      </c>
      <c r="AM1359" s="6">
        <f>IF(AB1359="Duinvlak",3,IF(AB1359="Plantvlak",2,1))</f>
        <v>1</v>
      </c>
      <c r="AN1359" s="6">
        <f>IF(AF1359="Duinvlak",3,IF(AF1359="Plantvlak",2,1))</f>
        <v>3</v>
      </c>
      <c r="AO1359">
        <f>AI1359*100000+AJ1359*10000+AK1359*1000+AL1359*100+AM1359*10+AN1359</f>
        <v>111113</v>
      </c>
    </row>
    <row r="1360" spans="1:41" ht="15" x14ac:dyDescent="0.25">
      <c r="A1360" s="7">
        <v>1417</v>
      </c>
      <c r="B1360" s="7">
        <v>38</v>
      </c>
      <c r="C1360" s="7">
        <v>201</v>
      </c>
      <c r="D1360" s="7">
        <v>852</v>
      </c>
      <c r="E1360" s="7">
        <v>-1</v>
      </c>
      <c r="F1360" s="7">
        <v>0</v>
      </c>
      <c r="G1360" s="7">
        <v>0</v>
      </c>
      <c r="H1360" s="7">
        <v>0</v>
      </c>
      <c r="I1360" s="7">
        <v>0</v>
      </c>
      <c r="J1360" s="11">
        <v>0</v>
      </c>
      <c r="K1360" s="11">
        <v>0</v>
      </c>
      <c r="M1360" s="7">
        <v>0</v>
      </c>
      <c r="N1360" s="9">
        <v>0</v>
      </c>
      <c r="O1360" s="9">
        <v>0</v>
      </c>
      <c r="Q1360" s="7">
        <v>0</v>
      </c>
      <c r="R1360" s="10">
        <v>0</v>
      </c>
      <c r="S1360" s="10">
        <v>0</v>
      </c>
      <c r="U1360" s="7">
        <v>0</v>
      </c>
      <c r="V1360" s="17">
        <v>0</v>
      </c>
      <c r="W1360" s="17">
        <v>0</v>
      </c>
      <c r="Y1360" s="7">
        <v>0</v>
      </c>
      <c r="Z1360" s="14">
        <v>0</v>
      </c>
      <c r="AA1360" s="14">
        <v>0</v>
      </c>
      <c r="AC1360" s="7">
        <v>297</v>
      </c>
      <c r="AD1360" s="18">
        <v>201</v>
      </c>
      <c r="AE1360" s="18">
        <v>701</v>
      </c>
      <c r="AF1360" s="18" t="s">
        <v>2</v>
      </c>
      <c r="AG1360" s="16">
        <v>4.1654257252900004</v>
      </c>
      <c r="AH1360" s="16">
        <v>1.20024650007</v>
      </c>
      <c r="AI1360" s="6">
        <f>IF(L1360="Duinvlak",3,IF(L1360="Plantvlak",2,1))</f>
        <v>1</v>
      </c>
      <c r="AJ1360" s="6">
        <f>IF(P1360="Duinvlak",3,IF(M1360="Plantvlak",2,1))</f>
        <v>1</v>
      </c>
      <c r="AK1360" s="6">
        <f>IF(T1360="Duinvlak",3,IF(T1360="Plantvlak",2,1))</f>
        <v>1</v>
      </c>
      <c r="AL1360" s="6">
        <f>IF(X1360="Duinvlak",3,IF(X1360="Plantvlak",2,1))</f>
        <v>1</v>
      </c>
      <c r="AM1360" s="6">
        <f>IF(AB1360="Duinvlak",3,IF(AB1360="Plantvlak",2,1))</f>
        <v>1</v>
      </c>
      <c r="AN1360" s="6">
        <f>IF(AF1360="Duinvlak",3,IF(AF1360="Plantvlak",2,1))</f>
        <v>3</v>
      </c>
      <c r="AO1360">
        <f>AI1360*100000+AJ1360*10000+AK1360*1000+AL1360*100+AM1360*10+AN1360</f>
        <v>111113</v>
      </c>
    </row>
    <row r="1361" spans="1:41" ht="15" x14ac:dyDescent="0.25">
      <c r="A1361" s="7">
        <v>1418</v>
      </c>
      <c r="B1361" s="7">
        <v>38</v>
      </c>
      <c r="C1361" s="7">
        <v>201</v>
      </c>
      <c r="D1361" s="7">
        <v>853</v>
      </c>
      <c r="E1361" s="7">
        <v>-1</v>
      </c>
      <c r="F1361" s="7">
        <v>0</v>
      </c>
      <c r="G1361" s="7">
        <v>0</v>
      </c>
      <c r="H1361" s="7">
        <v>0</v>
      </c>
      <c r="I1361" s="7">
        <v>0</v>
      </c>
      <c r="J1361" s="11">
        <v>0</v>
      </c>
      <c r="K1361" s="11">
        <v>0</v>
      </c>
      <c r="M1361" s="7">
        <v>0</v>
      </c>
      <c r="N1361" s="9">
        <v>0</v>
      </c>
      <c r="O1361" s="9">
        <v>0</v>
      </c>
      <c r="Q1361" s="7">
        <v>0</v>
      </c>
      <c r="R1361" s="10">
        <v>0</v>
      </c>
      <c r="S1361" s="10">
        <v>0</v>
      </c>
      <c r="U1361" s="7">
        <v>0</v>
      </c>
      <c r="V1361" s="17">
        <v>0</v>
      </c>
      <c r="W1361" s="17">
        <v>0</v>
      </c>
      <c r="Y1361" s="7">
        <v>0</v>
      </c>
      <c r="Z1361" s="14">
        <v>0</v>
      </c>
      <c r="AA1361" s="14">
        <v>0</v>
      </c>
      <c r="AC1361" s="7">
        <v>298</v>
      </c>
      <c r="AD1361" s="18">
        <v>201</v>
      </c>
      <c r="AE1361" s="18">
        <v>702</v>
      </c>
      <c r="AF1361" s="18" t="s">
        <v>2</v>
      </c>
      <c r="AG1361" s="16">
        <v>2.1205628993499999</v>
      </c>
      <c r="AH1361" s="16">
        <v>0.275998000603</v>
      </c>
      <c r="AI1361" s="6">
        <f>IF(L1361="Duinvlak",3,IF(L1361="Plantvlak",2,1))</f>
        <v>1</v>
      </c>
      <c r="AJ1361" s="6">
        <f>IF(P1361="Duinvlak",3,IF(M1361="Plantvlak",2,1))</f>
        <v>1</v>
      </c>
      <c r="AK1361" s="6">
        <f>IF(T1361="Duinvlak",3,IF(T1361="Plantvlak",2,1))</f>
        <v>1</v>
      </c>
      <c r="AL1361" s="6">
        <f>IF(X1361="Duinvlak",3,IF(X1361="Plantvlak",2,1))</f>
        <v>1</v>
      </c>
      <c r="AM1361" s="6">
        <f>IF(AB1361="Duinvlak",3,IF(AB1361="Plantvlak",2,1))</f>
        <v>1</v>
      </c>
      <c r="AN1361" s="6">
        <f>IF(AF1361="Duinvlak",3,IF(AF1361="Plantvlak",2,1))</f>
        <v>3</v>
      </c>
      <c r="AO1361">
        <f>AI1361*100000+AJ1361*10000+AK1361*1000+AL1361*100+AM1361*10+AN1361</f>
        <v>111113</v>
      </c>
    </row>
    <row r="1362" spans="1:41" ht="15" x14ac:dyDescent="0.25">
      <c r="A1362" s="7">
        <v>1419</v>
      </c>
      <c r="B1362" s="7">
        <v>38</v>
      </c>
      <c r="C1362" s="7">
        <v>201</v>
      </c>
      <c r="D1362" s="7">
        <v>854</v>
      </c>
      <c r="E1362" s="7">
        <v>-1</v>
      </c>
      <c r="F1362" s="7">
        <v>0</v>
      </c>
      <c r="G1362" s="7">
        <v>0</v>
      </c>
      <c r="H1362" s="7">
        <v>0</v>
      </c>
      <c r="I1362" s="7">
        <v>0</v>
      </c>
      <c r="J1362" s="11">
        <v>0</v>
      </c>
      <c r="K1362" s="11">
        <v>0</v>
      </c>
      <c r="M1362" s="7">
        <v>0</v>
      </c>
      <c r="N1362" s="9">
        <v>0</v>
      </c>
      <c r="O1362" s="9">
        <v>0</v>
      </c>
      <c r="Q1362" s="7">
        <v>0</v>
      </c>
      <c r="R1362" s="10">
        <v>0</v>
      </c>
      <c r="S1362" s="10">
        <v>0</v>
      </c>
      <c r="U1362" s="7">
        <v>0</v>
      </c>
      <c r="V1362" s="17">
        <v>0</v>
      </c>
      <c r="W1362" s="17">
        <v>0</v>
      </c>
      <c r="Y1362" s="7">
        <v>0</v>
      </c>
      <c r="Z1362" s="14">
        <v>0</v>
      </c>
      <c r="AA1362" s="14">
        <v>0</v>
      </c>
      <c r="AC1362" s="7">
        <v>299</v>
      </c>
      <c r="AD1362" s="18">
        <v>201</v>
      </c>
      <c r="AE1362" s="18">
        <v>703</v>
      </c>
      <c r="AF1362" s="18" t="s">
        <v>2</v>
      </c>
      <c r="AG1362" s="16">
        <v>2.8306911228899998</v>
      </c>
      <c r="AH1362" s="16">
        <v>0.49728549800600003</v>
      </c>
      <c r="AI1362" s="6">
        <f>IF(L1362="Duinvlak",3,IF(L1362="Plantvlak",2,1))</f>
        <v>1</v>
      </c>
      <c r="AJ1362" s="6">
        <f>IF(P1362="Duinvlak",3,IF(M1362="Plantvlak",2,1))</f>
        <v>1</v>
      </c>
      <c r="AK1362" s="6">
        <f>IF(T1362="Duinvlak",3,IF(T1362="Plantvlak",2,1))</f>
        <v>1</v>
      </c>
      <c r="AL1362" s="6">
        <f>IF(X1362="Duinvlak",3,IF(X1362="Plantvlak",2,1))</f>
        <v>1</v>
      </c>
      <c r="AM1362" s="6">
        <f>IF(AB1362="Duinvlak",3,IF(AB1362="Plantvlak",2,1))</f>
        <v>1</v>
      </c>
      <c r="AN1362" s="6">
        <f>IF(AF1362="Duinvlak",3,IF(AF1362="Plantvlak",2,1))</f>
        <v>3</v>
      </c>
      <c r="AO1362">
        <f>AI1362*100000+AJ1362*10000+AK1362*1000+AL1362*100+AM1362*10+AN1362</f>
        <v>111113</v>
      </c>
    </row>
    <row r="1363" spans="1:41" ht="15" x14ac:dyDescent="0.25">
      <c r="A1363" s="7">
        <v>1420</v>
      </c>
      <c r="B1363" s="7">
        <v>38</v>
      </c>
      <c r="C1363" s="7">
        <v>201</v>
      </c>
      <c r="D1363" s="7">
        <v>855</v>
      </c>
      <c r="E1363" s="7">
        <v>-1</v>
      </c>
      <c r="F1363" s="7">
        <v>0</v>
      </c>
      <c r="G1363" s="7">
        <v>0</v>
      </c>
      <c r="H1363" s="7">
        <v>0</v>
      </c>
      <c r="I1363" s="7">
        <v>0</v>
      </c>
      <c r="J1363" s="11">
        <v>0</v>
      </c>
      <c r="K1363" s="11">
        <v>0</v>
      </c>
      <c r="M1363" s="7">
        <v>0</v>
      </c>
      <c r="N1363" s="9">
        <v>0</v>
      </c>
      <c r="O1363" s="9">
        <v>0</v>
      </c>
      <c r="Q1363" s="7">
        <v>0</v>
      </c>
      <c r="R1363" s="10">
        <v>0</v>
      </c>
      <c r="S1363" s="10">
        <v>0</v>
      </c>
      <c r="U1363" s="7">
        <v>0</v>
      </c>
      <c r="V1363" s="17">
        <v>0</v>
      </c>
      <c r="W1363" s="17">
        <v>0</v>
      </c>
      <c r="Y1363" s="7">
        <v>0</v>
      </c>
      <c r="Z1363" s="14">
        <v>0</v>
      </c>
      <c r="AA1363" s="14">
        <v>0</v>
      </c>
      <c r="AC1363" s="7">
        <v>300</v>
      </c>
      <c r="AD1363" s="18">
        <v>201</v>
      </c>
      <c r="AE1363" s="18">
        <v>704</v>
      </c>
      <c r="AF1363" s="18" t="s">
        <v>2</v>
      </c>
      <c r="AG1363" s="16">
        <v>3.6949784982499998</v>
      </c>
      <c r="AH1363" s="16">
        <v>0.87464650035900005</v>
      </c>
      <c r="AI1363" s="6">
        <f>IF(L1363="Duinvlak",3,IF(L1363="Plantvlak",2,1))</f>
        <v>1</v>
      </c>
      <c r="AJ1363" s="6">
        <f>IF(P1363="Duinvlak",3,IF(M1363="Plantvlak",2,1))</f>
        <v>1</v>
      </c>
      <c r="AK1363" s="6">
        <f>IF(T1363="Duinvlak",3,IF(T1363="Plantvlak",2,1))</f>
        <v>1</v>
      </c>
      <c r="AL1363" s="6">
        <f>IF(X1363="Duinvlak",3,IF(X1363="Plantvlak",2,1))</f>
        <v>1</v>
      </c>
      <c r="AM1363" s="6">
        <f>IF(AB1363="Duinvlak",3,IF(AB1363="Plantvlak",2,1))</f>
        <v>1</v>
      </c>
      <c r="AN1363" s="6">
        <f>IF(AF1363="Duinvlak",3,IF(AF1363="Plantvlak",2,1))</f>
        <v>3</v>
      </c>
      <c r="AO1363">
        <f>AI1363*100000+AJ1363*10000+AK1363*1000+AL1363*100+AM1363*10+AN1363</f>
        <v>111113</v>
      </c>
    </row>
    <row r="1364" spans="1:41" ht="15" x14ac:dyDescent="0.25">
      <c r="A1364" s="7">
        <v>1421</v>
      </c>
      <c r="B1364" s="7">
        <v>38</v>
      </c>
      <c r="C1364" s="7">
        <v>201</v>
      </c>
      <c r="D1364" s="7">
        <v>856</v>
      </c>
      <c r="E1364" s="7">
        <v>-1</v>
      </c>
      <c r="F1364" s="7">
        <v>0</v>
      </c>
      <c r="G1364" s="7">
        <v>0</v>
      </c>
      <c r="H1364" s="7">
        <v>0</v>
      </c>
      <c r="I1364" s="7">
        <v>0</v>
      </c>
      <c r="J1364" s="11">
        <v>0</v>
      </c>
      <c r="K1364" s="11">
        <v>0</v>
      </c>
      <c r="M1364" s="7">
        <v>0</v>
      </c>
      <c r="N1364" s="9">
        <v>0</v>
      </c>
      <c r="O1364" s="9">
        <v>0</v>
      </c>
      <c r="Q1364" s="7">
        <v>0</v>
      </c>
      <c r="R1364" s="10">
        <v>0</v>
      </c>
      <c r="S1364" s="10">
        <v>0</v>
      </c>
      <c r="U1364" s="7">
        <v>0</v>
      </c>
      <c r="V1364" s="17">
        <v>0</v>
      </c>
      <c r="W1364" s="17">
        <v>0</v>
      </c>
      <c r="Y1364" s="7">
        <v>0</v>
      </c>
      <c r="Z1364" s="14">
        <v>0</v>
      </c>
      <c r="AA1364" s="14">
        <v>0</v>
      </c>
      <c r="AC1364" s="7">
        <v>301</v>
      </c>
      <c r="AD1364" s="18">
        <v>201</v>
      </c>
      <c r="AE1364" s="18">
        <v>705</v>
      </c>
      <c r="AF1364" s="18" t="s">
        <v>2</v>
      </c>
      <c r="AG1364" s="16">
        <v>6.7080471426399999</v>
      </c>
      <c r="AH1364" s="16">
        <v>3.0803519995599999</v>
      </c>
      <c r="AI1364" s="6">
        <f>IF(L1364="Duinvlak",3,IF(L1364="Plantvlak",2,1))</f>
        <v>1</v>
      </c>
      <c r="AJ1364" s="6">
        <f>IF(P1364="Duinvlak",3,IF(M1364="Plantvlak",2,1))</f>
        <v>1</v>
      </c>
      <c r="AK1364" s="6">
        <f>IF(T1364="Duinvlak",3,IF(T1364="Plantvlak",2,1))</f>
        <v>1</v>
      </c>
      <c r="AL1364" s="6">
        <f>IF(X1364="Duinvlak",3,IF(X1364="Plantvlak",2,1))</f>
        <v>1</v>
      </c>
      <c r="AM1364" s="6">
        <f>IF(AB1364="Duinvlak",3,IF(AB1364="Plantvlak",2,1))</f>
        <v>1</v>
      </c>
      <c r="AN1364" s="6">
        <f>IF(AF1364="Duinvlak",3,IF(AF1364="Plantvlak",2,1))</f>
        <v>3</v>
      </c>
      <c r="AO1364">
        <f>AI1364*100000+AJ1364*10000+AK1364*1000+AL1364*100+AM1364*10+AN1364</f>
        <v>111113</v>
      </c>
    </row>
    <row r="1365" spans="1:41" ht="15" x14ac:dyDescent="0.25">
      <c r="A1365" s="7">
        <v>1422</v>
      </c>
      <c r="B1365" s="7">
        <v>38</v>
      </c>
      <c r="C1365" s="7">
        <v>201</v>
      </c>
      <c r="D1365" s="7">
        <v>857</v>
      </c>
      <c r="E1365" s="7">
        <v>-1</v>
      </c>
      <c r="F1365" s="7">
        <v>0</v>
      </c>
      <c r="G1365" s="7">
        <v>0</v>
      </c>
      <c r="H1365" s="7">
        <v>0</v>
      </c>
      <c r="I1365" s="7">
        <v>0</v>
      </c>
      <c r="J1365" s="11">
        <v>0</v>
      </c>
      <c r="K1365" s="11">
        <v>0</v>
      </c>
      <c r="M1365" s="7">
        <v>0</v>
      </c>
      <c r="N1365" s="9">
        <v>0</v>
      </c>
      <c r="O1365" s="9">
        <v>0</v>
      </c>
      <c r="Q1365" s="7">
        <v>0</v>
      </c>
      <c r="R1365" s="10">
        <v>0</v>
      </c>
      <c r="S1365" s="10">
        <v>0</v>
      </c>
      <c r="U1365" s="7">
        <v>0</v>
      </c>
      <c r="V1365" s="17">
        <v>0</v>
      </c>
      <c r="W1365" s="17">
        <v>0</v>
      </c>
      <c r="Y1365" s="7">
        <v>0</v>
      </c>
      <c r="Z1365" s="14">
        <v>0</v>
      </c>
      <c r="AA1365" s="14">
        <v>0</v>
      </c>
      <c r="AC1365" s="7">
        <v>302</v>
      </c>
      <c r="AD1365" s="18">
        <v>201</v>
      </c>
      <c r="AE1365" s="18">
        <v>706</v>
      </c>
      <c r="AF1365" s="18" t="s">
        <v>2</v>
      </c>
      <c r="AG1365" s="16">
        <v>5.9768744206799997</v>
      </c>
      <c r="AH1365" s="16">
        <v>2.4824599996500001</v>
      </c>
      <c r="AI1365" s="6">
        <f>IF(L1365="Duinvlak",3,IF(L1365="Plantvlak",2,1))</f>
        <v>1</v>
      </c>
      <c r="AJ1365" s="6">
        <f>IF(P1365="Duinvlak",3,IF(M1365="Plantvlak",2,1))</f>
        <v>1</v>
      </c>
      <c r="AK1365" s="6">
        <f>IF(T1365="Duinvlak",3,IF(T1365="Plantvlak",2,1))</f>
        <v>1</v>
      </c>
      <c r="AL1365" s="6">
        <f>IF(X1365="Duinvlak",3,IF(X1365="Plantvlak",2,1))</f>
        <v>1</v>
      </c>
      <c r="AM1365" s="6">
        <f>IF(AB1365="Duinvlak",3,IF(AB1365="Plantvlak",2,1))</f>
        <v>1</v>
      </c>
      <c r="AN1365" s="6">
        <f>IF(AF1365="Duinvlak",3,IF(AF1365="Plantvlak",2,1))</f>
        <v>3</v>
      </c>
      <c r="AO1365">
        <f>AI1365*100000+AJ1365*10000+AK1365*1000+AL1365*100+AM1365*10+AN1365</f>
        <v>111113</v>
      </c>
    </row>
    <row r="1366" spans="1:41" ht="15" x14ac:dyDescent="0.25">
      <c r="A1366" s="7">
        <v>1423</v>
      </c>
      <c r="B1366" s="7">
        <v>38</v>
      </c>
      <c r="C1366" s="7">
        <v>201</v>
      </c>
      <c r="D1366" s="7">
        <v>858</v>
      </c>
      <c r="E1366" s="7">
        <v>-1</v>
      </c>
      <c r="F1366" s="7">
        <v>0</v>
      </c>
      <c r="G1366" s="7">
        <v>0</v>
      </c>
      <c r="H1366" s="7">
        <v>0</v>
      </c>
      <c r="I1366" s="7">
        <v>0</v>
      </c>
      <c r="J1366" s="11">
        <v>0</v>
      </c>
      <c r="K1366" s="11">
        <v>0</v>
      </c>
      <c r="M1366" s="7">
        <v>0</v>
      </c>
      <c r="N1366" s="9">
        <v>0</v>
      </c>
      <c r="O1366" s="9">
        <v>0</v>
      </c>
      <c r="Q1366" s="7">
        <v>0</v>
      </c>
      <c r="R1366" s="10">
        <v>0</v>
      </c>
      <c r="S1366" s="10">
        <v>0</v>
      </c>
      <c r="U1366" s="7">
        <v>0</v>
      </c>
      <c r="V1366" s="17">
        <v>0</v>
      </c>
      <c r="W1366" s="17">
        <v>0</v>
      </c>
      <c r="Y1366" s="7">
        <v>0</v>
      </c>
      <c r="Z1366" s="14">
        <v>0</v>
      </c>
      <c r="AA1366" s="14">
        <v>0</v>
      </c>
      <c r="AC1366" s="7">
        <v>303</v>
      </c>
      <c r="AD1366" s="18">
        <v>201</v>
      </c>
      <c r="AE1366" s="18">
        <v>707</v>
      </c>
      <c r="AF1366" s="18" t="s">
        <v>2</v>
      </c>
      <c r="AG1366" s="16">
        <v>7.7526894866399996</v>
      </c>
      <c r="AH1366" s="16">
        <v>3.9034499991099998</v>
      </c>
      <c r="AI1366" s="6">
        <f>IF(L1366="Duinvlak",3,IF(L1366="Plantvlak",2,1))</f>
        <v>1</v>
      </c>
      <c r="AJ1366" s="6">
        <f>IF(P1366="Duinvlak",3,IF(M1366="Plantvlak",2,1))</f>
        <v>1</v>
      </c>
      <c r="AK1366" s="6">
        <f>IF(T1366="Duinvlak",3,IF(T1366="Plantvlak",2,1))</f>
        <v>1</v>
      </c>
      <c r="AL1366" s="6">
        <f>IF(X1366="Duinvlak",3,IF(X1366="Plantvlak",2,1))</f>
        <v>1</v>
      </c>
      <c r="AM1366" s="6">
        <f>IF(AB1366="Duinvlak",3,IF(AB1366="Plantvlak",2,1))</f>
        <v>1</v>
      </c>
      <c r="AN1366" s="6">
        <f>IF(AF1366="Duinvlak",3,IF(AF1366="Plantvlak",2,1))</f>
        <v>3</v>
      </c>
      <c r="AO1366">
        <f>AI1366*100000+AJ1366*10000+AK1366*1000+AL1366*100+AM1366*10+AN1366</f>
        <v>111113</v>
      </c>
    </row>
    <row r="1367" spans="1:41" ht="15" x14ac:dyDescent="0.25">
      <c r="A1367" s="7">
        <v>1424</v>
      </c>
      <c r="B1367" s="7">
        <v>38</v>
      </c>
      <c r="C1367" s="7">
        <v>201</v>
      </c>
      <c r="D1367" s="7">
        <v>859</v>
      </c>
      <c r="E1367" s="7">
        <v>-1</v>
      </c>
      <c r="F1367" s="7">
        <v>0</v>
      </c>
      <c r="G1367" s="7">
        <v>0</v>
      </c>
      <c r="H1367" s="7">
        <v>0</v>
      </c>
      <c r="I1367" s="7">
        <v>0</v>
      </c>
      <c r="J1367" s="11">
        <v>0</v>
      </c>
      <c r="K1367" s="11">
        <v>0</v>
      </c>
      <c r="M1367" s="7">
        <v>0</v>
      </c>
      <c r="N1367" s="9">
        <v>0</v>
      </c>
      <c r="O1367" s="9">
        <v>0</v>
      </c>
      <c r="Q1367" s="7">
        <v>0</v>
      </c>
      <c r="R1367" s="10">
        <v>0</v>
      </c>
      <c r="S1367" s="10">
        <v>0</v>
      </c>
      <c r="U1367" s="7">
        <v>0</v>
      </c>
      <c r="V1367" s="17">
        <v>0</v>
      </c>
      <c r="W1367" s="17">
        <v>0</v>
      </c>
      <c r="Y1367" s="7">
        <v>0</v>
      </c>
      <c r="Z1367" s="14">
        <v>0</v>
      </c>
      <c r="AA1367" s="14">
        <v>0</v>
      </c>
      <c r="AC1367" s="7">
        <v>304</v>
      </c>
      <c r="AD1367" s="18">
        <v>201</v>
      </c>
      <c r="AE1367" s="18">
        <v>708</v>
      </c>
      <c r="AF1367" s="18" t="s">
        <v>2</v>
      </c>
      <c r="AG1367" s="16">
        <v>13.845246342799999</v>
      </c>
      <c r="AH1367" s="16">
        <v>13.0741420042</v>
      </c>
      <c r="AI1367" s="6">
        <f>IF(L1367="Duinvlak",3,IF(L1367="Plantvlak",2,1))</f>
        <v>1</v>
      </c>
      <c r="AJ1367" s="6">
        <f>IF(P1367="Duinvlak",3,IF(M1367="Plantvlak",2,1))</f>
        <v>1</v>
      </c>
      <c r="AK1367" s="6">
        <f>IF(T1367="Duinvlak",3,IF(T1367="Plantvlak",2,1))</f>
        <v>1</v>
      </c>
      <c r="AL1367" s="6">
        <f>IF(X1367="Duinvlak",3,IF(X1367="Plantvlak",2,1))</f>
        <v>1</v>
      </c>
      <c r="AM1367" s="6">
        <f>IF(AB1367="Duinvlak",3,IF(AB1367="Plantvlak",2,1))</f>
        <v>1</v>
      </c>
      <c r="AN1367" s="6">
        <f>IF(AF1367="Duinvlak",3,IF(AF1367="Plantvlak",2,1))</f>
        <v>3</v>
      </c>
      <c r="AO1367">
        <f>AI1367*100000+AJ1367*10000+AK1367*1000+AL1367*100+AM1367*10+AN1367</f>
        <v>111113</v>
      </c>
    </row>
    <row r="1368" spans="1:41" ht="15" x14ac:dyDescent="0.25">
      <c r="A1368" s="7">
        <v>1425</v>
      </c>
      <c r="B1368" s="7">
        <v>38</v>
      </c>
      <c r="C1368" s="7">
        <v>201</v>
      </c>
      <c r="D1368" s="7">
        <v>860</v>
      </c>
      <c r="E1368" s="7">
        <v>-1</v>
      </c>
      <c r="F1368" s="7">
        <v>0</v>
      </c>
      <c r="G1368" s="7">
        <v>0</v>
      </c>
      <c r="H1368" s="7">
        <v>0</v>
      </c>
      <c r="I1368" s="7">
        <v>0</v>
      </c>
      <c r="J1368" s="11">
        <v>0</v>
      </c>
      <c r="K1368" s="11">
        <v>0</v>
      </c>
      <c r="M1368" s="7">
        <v>0</v>
      </c>
      <c r="N1368" s="9">
        <v>0</v>
      </c>
      <c r="O1368" s="9">
        <v>0</v>
      </c>
      <c r="Q1368" s="7">
        <v>0</v>
      </c>
      <c r="R1368" s="10">
        <v>0</v>
      </c>
      <c r="S1368" s="10">
        <v>0</v>
      </c>
      <c r="U1368" s="7">
        <v>0</v>
      </c>
      <c r="V1368" s="17">
        <v>0</v>
      </c>
      <c r="W1368" s="17">
        <v>0</v>
      </c>
      <c r="Y1368" s="7">
        <v>0</v>
      </c>
      <c r="Z1368" s="14">
        <v>0</v>
      </c>
      <c r="AA1368" s="14">
        <v>0</v>
      </c>
      <c r="AC1368" s="7">
        <v>305</v>
      </c>
      <c r="AD1368" s="18">
        <v>201</v>
      </c>
      <c r="AE1368" s="18">
        <v>709</v>
      </c>
      <c r="AF1368" s="18" t="s">
        <v>2</v>
      </c>
      <c r="AG1368" s="16">
        <v>12.6126157494</v>
      </c>
      <c r="AH1368" s="16">
        <v>11.662819497399999</v>
      </c>
      <c r="AI1368" s="6">
        <f>IF(L1368="Duinvlak",3,IF(L1368="Plantvlak",2,1))</f>
        <v>1</v>
      </c>
      <c r="AJ1368" s="6">
        <f>IF(P1368="Duinvlak",3,IF(M1368="Plantvlak",2,1))</f>
        <v>1</v>
      </c>
      <c r="AK1368" s="6">
        <f>IF(T1368="Duinvlak",3,IF(T1368="Plantvlak",2,1))</f>
        <v>1</v>
      </c>
      <c r="AL1368" s="6">
        <f>IF(X1368="Duinvlak",3,IF(X1368="Plantvlak",2,1))</f>
        <v>1</v>
      </c>
      <c r="AM1368" s="6">
        <f>IF(AB1368="Duinvlak",3,IF(AB1368="Plantvlak",2,1))</f>
        <v>1</v>
      </c>
      <c r="AN1368" s="6">
        <f>IF(AF1368="Duinvlak",3,IF(AF1368="Plantvlak",2,1))</f>
        <v>3</v>
      </c>
      <c r="AO1368">
        <f>AI1368*100000+AJ1368*10000+AK1368*1000+AL1368*100+AM1368*10+AN1368</f>
        <v>111113</v>
      </c>
    </row>
    <row r="1369" spans="1:41" ht="15" x14ac:dyDescent="0.25">
      <c r="A1369" s="7">
        <v>1427</v>
      </c>
      <c r="B1369" s="7">
        <v>38</v>
      </c>
      <c r="C1369" s="7">
        <v>201</v>
      </c>
      <c r="D1369" s="7">
        <v>862</v>
      </c>
      <c r="E1369" s="7">
        <v>-1</v>
      </c>
      <c r="F1369" s="7">
        <v>0</v>
      </c>
      <c r="G1369" s="7">
        <v>0</v>
      </c>
      <c r="H1369" s="7">
        <v>0</v>
      </c>
      <c r="I1369" s="7">
        <v>0</v>
      </c>
      <c r="J1369" s="11">
        <v>0</v>
      </c>
      <c r="K1369" s="11">
        <v>0</v>
      </c>
      <c r="M1369" s="7">
        <v>0</v>
      </c>
      <c r="N1369" s="9">
        <v>0</v>
      </c>
      <c r="O1369" s="9">
        <v>0</v>
      </c>
      <c r="Q1369" s="7">
        <v>0</v>
      </c>
      <c r="R1369" s="10">
        <v>0</v>
      </c>
      <c r="S1369" s="10">
        <v>0</v>
      </c>
      <c r="U1369" s="7">
        <v>0</v>
      </c>
      <c r="V1369" s="17">
        <v>0</v>
      </c>
      <c r="W1369" s="17">
        <v>0</v>
      </c>
      <c r="Y1369" s="7">
        <v>0</v>
      </c>
      <c r="Z1369" s="14">
        <v>0</v>
      </c>
      <c r="AA1369" s="14">
        <v>0</v>
      </c>
      <c r="AC1369" s="7">
        <v>307</v>
      </c>
      <c r="AD1369" s="18">
        <v>201</v>
      </c>
      <c r="AE1369" s="18">
        <v>711</v>
      </c>
      <c r="AF1369" s="18" t="s">
        <v>2</v>
      </c>
      <c r="AG1369" s="16">
        <v>22.299979396200001</v>
      </c>
      <c r="AH1369" s="16">
        <v>15.7625120077</v>
      </c>
      <c r="AI1369" s="6">
        <f>IF(L1369="Duinvlak",3,IF(L1369="Plantvlak",2,1))</f>
        <v>1</v>
      </c>
      <c r="AJ1369" s="6">
        <f>IF(P1369="Duinvlak",3,IF(M1369="Plantvlak",2,1))</f>
        <v>1</v>
      </c>
      <c r="AK1369" s="6">
        <f>IF(T1369="Duinvlak",3,IF(T1369="Plantvlak",2,1))</f>
        <v>1</v>
      </c>
      <c r="AL1369" s="6">
        <f>IF(X1369="Duinvlak",3,IF(X1369="Plantvlak",2,1))</f>
        <v>1</v>
      </c>
      <c r="AM1369" s="6">
        <f>IF(AB1369="Duinvlak",3,IF(AB1369="Plantvlak",2,1))</f>
        <v>1</v>
      </c>
      <c r="AN1369" s="6">
        <f>IF(AF1369="Duinvlak",3,IF(AF1369="Plantvlak",2,1))</f>
        <v>3</v>
      </c>
      <c r="AO1369">
        <f>AI1369*100000+AJ1369*10000+AK1369*1000+AL1369*100+AM1369*10+AN1369</f>
        <v>111113</v>
      </c>
    </row>
    <row r="1370" spans="1:41" ht="15" x14ac:dyDescent="0.25">
      <c r="A1370" s="7">
        <v>1428</v>
      </c>
      <c r="B1370" s="7">
        <v>38</v>
      </c>
      <c r="C1370" s="7">
        <v>201</v>
      </c>
      <c r="D1370" s="7">
        <v>863</v>
      </c>
      <c r="E1370" s="7">
        <v>-1</v>
      </c>
      <c r="F1370" s="7">
        <v>0</v>
      </c>
      <c r="G1370" s="7">
        <v>0</v>
      </c>
      <c r="H1370" s="7">
        <v>0</v>
      </c>
      <c r="I1370" s="7">
        <v>0</v>
      </c>
      <c r="J1370" s="11">
        <v>0</v>
      </c>
      <c r="K1370" s="11">
        <v>0</v>
      </c>
      <c r="M1370" s="7">
        <v>0</v>
      </c>
      <c r="N1370" s="9">
        <v>0</v>
      </c>
      <c r="O1370" s="9">
        <v>0</v>
      </c>
      <c r="Q1370" s="7">
        <v>0</v>
      </c>
      <c r="R1370" s="10">
        <v>0</v>
      </c>
      <c r="S1370" s="10">
        <v>0</v>
      </c>
      <c r="U1370" s="7">
        <v>0</v>
      </c>
      <c r="V1370" s="17">
        <v>0</v>
      </c>
      <c r="W1370" s="17">
        <v>0</v>
      </c>
      <c r="Y1370" s="7">
        <v>0</v>
      </c>
      <c r="Z1370" s="14">
        <v>0</v>
      </c>
      <c r="AA1370" s="14">
        <v>0</v>
      </c>
      <c r="AC1370" s="7">
        <v>308</v>
      </c>
      <c r="AD1370" s="18">
        <v>201</v>
      </c>
      <c r="AE1370" s="18">
        <v>712</v>
      </c>
      <c r="AF1370" s="18" t="s">
        <v>2</v>
      </c>
      <c r="AG1370" s="16">
        <v>3.37741610464</v>
      </c>
      <c r="AH1370" s="16">
        <v>0.68606499979000002</v>
      </c>
      <c r="AI1370" s="6">
        <f>IF(L1370="Duinvlak",3,IF(L1370="Plantvlak",2,1))</f>
        <v>1</v>
      </c>
      <c r="AJ1370" s="6">
        <f>IF(P1370="Duinvlak",3,IF(M1370="Plantvlak",2,1))</f>
        <v>1</v>
      </c>
      <c r="AK1370" s="6">
        <f>IF(T1370="Duinvlak",3,IF(T1370="Plantvlak",2,1))</f>
        <v>1</v>
      </c>
      <c r="AL1370" s="6">
        <f>IF(X1370="Duinvlak",3,IF(X1370="Plantvlak",2,1))</f>
        <v>1</v>
      </c>
      <c r="AM1370" s="6">
        <f>IF(AB1370="Duinvlak",3,IF(AB1370="Plantvlak",2,1))</f>
        <v>1</v>
      </c>
      <c r="AN1370" s="6">
        <f>IF(AF1370="Duinvlak",3,IF(AF1370="Plantvlak",2,1))</f>
        <v>3</v>
      </c>
      <c r="AO1370">
        <f>AI1370*100000+AJ1370*10000+AK1370*1000+AL1370*100+AM1370*10+AN1370</f>
        <v>111113</v>
      </c>
    </row>
    <row r="1371" spans="1:41" ht="15" x14ac:dyDescent="0.25">
      <c r="A1371" s="7">
        <v>1430</v>
      </c>
      <c r="B1371" s="7">
        <v>38</v>
      </c>
      <c r="C1371" s="7">
        <v>201</v>
      </c>
      <c r="D1371" s="7">
        <v>865</v>
      </c>
      <c r="E1371" s="7">
        <v>-1</v>
      </c>
      <c r="F1371" s="7">
        <v>0</v>
      </c>
      <c r="G1371" s="7">
        <v>0</v>
      </c>
      <c r="H1371" s="7">
        <v>0</v>
      </c>
      <c r="I1371" s="7">
        <v>0</v>
      </c>
      <c r="J1371" s="11">
        <v>0</v>
      </c>
      <c r="K1371" s="11">
        <v>0</v>
      </c>
      <c r="M1371" s="7">
        <v>0</v>
      </c>
      <c r="N1371" s="9">
        <v>0</v>
      </c>
      <c r="O1371" s="9">
        <v>0</v>
      </c>
      <c r="Q1371" s="7">
        <v>0</v>
      </c>
      <c r="R1371" s="10">
        <v>0</v>
      </c>
      <c r="S1371" s="10">
        <v>0</v>
      </c>
      <c r="U1371" s="7">
        <v>0</v>
      </c>
      <c r="V1371" s="17">
        <v>0</v>
      </c>
      <c r="W1371" s="17">
        <v>0</v>
      </c>
      <c r="Y1371" s="7">
        <v>0</v>
      </c>
      <c r="Z1371" s="14">
        <v>0</v>
      </c>
      <c r="AA1371" s="14">
        <v>0</v>
      </c>
      <c r="AC1371" s="7">
        <v>310</v>
      </c>
      <c r="AD1371" s="18">
        <v>201</v>
      </c>
      <c r="AE1371" s="18">
        <v>714</v>
      </c>
      <c r="AF1371" s="18" t="s">
        <v>2</v>
      </c>
      <c r="AG1371" s="16">
        <v>4.5662221357700004</v>
      </c>
      <c r="AH1371" s="16">
        <v>1.2910324984499999</v>
      </c>
      <c r="AI1371" s="6">
        <f>IF(L1371="Duinvlak",3,IF(L1371="Plantvlak",2,1))</f>
        <v>1</v>
      </c>
      <c r="AJ1371" s="6">
        <f>IF(P1371="Duinvlak",3,IF(M1371="Plantvlak",2,1))</f>
        <v>1</v>
      </c>
      <c r="AK1371" s="6">
        <f>IF(T1371="Duinvlak",3,IF(T1371="Plantvlak",2,1))</f>
        <v>1</v>
      </c>
      <c r="AL1371" s="6">
        <f>IF(X1371="Duinvlak",3,IF(X1371="Plantvlak",2,1))</f>
        <v>1</v>
      </c>
      <c r="AM1371" s="6">
        <f>IF(AB1371="Duinvlak",3,IF(AB1371="Plantvlak",2,1))</f>
        <v>1</v>
      </c>
      <c r="AN1371" s="6">
        <f>IF(AF1371="Duinvlak",3,IF(AF1371="Plantvlak",2,1))</f>
        <v>3</v>
      </c>
      <c r="AO1371">
        <f>AI1371*100000+AJ1371*10000+AK1371*1000+AL1371*100+AM1371*10+AN1371</f>
        <v>111113</v>
      </c>
    </row>
    <row r="1372" spans="1:41" ht="15" x14ac:dyDescent="0.25">
      <c r="A1372" s="7">
        <v>1431</v>
      </c>
      <c r="B1372" s="7">
        <v>38</v>
      </c>
      <c r="C1372" s="7">
        <v>201</v>
      </c>
      <c r="D1372" s="7">
        <v>866</v>
      </c>
      <c r="E1372" s="7">
        <v>-1</v>
      </c>
      <c r="F1372" s="7">
        <v>0</v>
      </c>
      <c r="G1372" s="7">
        <v>0</v>
      </c>
      <c r="H1372" s="7">
        <v>0</v>
      </c>
      <c r="I1372" s="7">
        <v>0</v>
      </c>
      <c r="J1372" s="11">
        <v>0</v>
      </c>
      <c r="K1372" s="11">
        <v>0</v>
      </c>
      <c r="M1372" s="7">
        <v>0</v>
      </c>
      <c r="N1372" s="9">
        <v>0</v>
      </c>
      <c r="O1372" s="9">
        <v>0</v>
      </c>
      <c r="Q1372" s="7">
        <v>0</v>
      </c>
      <c r="R1372" s="10">
        <v>0</v>
      </c>
      <c r="S1372" s="10">
        <v>0</v>
      </c>
      <c r="U1372" s="7">
        <v>0</v>
      </c>
      <c r="V1372" s="17">
        <v>0</v>
      </c>
      <c r="W1372" s="17">
        <v>0</v>
      </c>
      <c r="Y1372" s="7">
        <v>0</v>
      </c>
      <c r="Z1372" s="14">
        <v>0</v>
      </c>
      <c r="AA1372" s="14">
        <v>0</v>
      </c>
      <c r="AC1372" s="7">
        <v>311</v>
      </c>
      <c r="AD1372" s="18">
        <v>201</v>
      </c>
      <c r="AE1372" s="18">
        <v>715</v>
      </c>
      <c r="AF1372" s="18" t="s">
        <v>2</v>
      </c>
      <c r="AG1372" s="16">
        <v>5.1356217594400002</v>
      </c>
      <c r="AH1372" s="16">
        <v>1.86735150189</v>
      </c>
      <c r="AI1372" s="6">
        <f>IF(L1372="Duinvlak",3,IF(L1372="Plantvlak",2,1))</f>
        <v>1</v>
      </c>
      <c r="AJ1372" s="6">
        <f>IF(P1372="Duinvlak",3,IF(M1372="Plantvlak",2,1))</f>
        <v>1</v>
      </c>
      <c r="AK1372" s="6">
        <f>IF(T1372="Duinvlak",3,IF(T1372="Plantvlak",2,1))</f>
        <v>1</v>
      </c>
      <c r="AL1372" s="6">
        <f>IF(X1372="Duinvlak",3,IF(X1372="Plantvlak",2,1))</f>
        <v>1</v>
      </c>
      <c r="AM1372" s="6">
        <f>IF(AB1372="Duinvlak",3,IF(AB1372="Plantvlak",2,1))</f>
        <v>1</v>
      </c>
      <c r="AN1372" s="6">
        <f>IF(AF1372="Duinvlak",3,IF(AF1372="Plantvlak",2,1))</f>
        <v>3</v>
      </c>
      <c r="AO1372">
        <f>AI1372*100000+AJ1372*10000+AK1372*1000+AL1372*100+AM1372*10+AN1372</f>
        <v>111113</v>
      </c>
    </row>
    <row r="1373" spans="1:41" ht="15" x14ac:dyDescent="0.25">
      <c r="A1373" s="7">
        <v>1433</v>
      </c>
      <c r="B1373" s="7">
        <v>38</v>
      </c>
      <c r="C1373" s="7">
        <v>201</v>
      </c>
      <c r="D1373" s="7">
        <v>868</v>
      </c>
      <c r="E1373" s="7">
        <v>-1</v>
      </c>
      <c r="F1373" s="7">
        <v>0</v>
      </c>
      <c r="G1373" s="7">
        <v>0</v>
      </c>
      <c r="H1373" s="7">
        <v>0</v>
      </c>
      <c r="I1373" s="7">
        <v>0</v>
      </c>
      <c r="J1373" s="11">
        <v>0</v>
      </c>
      <c r="K1373" s="11">
        <v>0</v>
      </c>
      <c r="M1373" s="7">
        <v>0</v>
      </c>
      <c r="N1373" s="9">
        <v>0</v>
      </c>
      <c r="O1373" s="9">
        <v>0</v>
      </c>
      <c r="Q1373" s="7">
        <v>0</v>
      </c>
      <c r="R1373" s="10">
        <v>0</v>
      </c>
      <c r="S1373" s="10">
        <v>0</v>
      </c>
      <c r="U1373" s="7">
        <v>0</v>
      </c>
      <c r="V1373" s="17">
        <v>0</v>
      </c>
      <c r="W1373" s="17">
        <v>0</v>
      </c>
      <c r="Y1373" s="7">
        <v>0</v>
      </c>
      <c r="Z1373" s="14">
        <v>0</v>
      </c>
      <c r="AA1373" s="14">
        <v>0</v>
      </c>
      <c r="AC1373" s="7">
        <v>313</v>
      </c>
      <c r="AD1373" s="18">
        <v>201</v>
      </c>
      <c r="AE1373" s="18">
        <v>717</v>
      </c>
      <c r="AF1373" s="18" t="s">
        <v>2</v>
      </c>
      <c r="AG1373" s="16">
        <v>4.4228911972600002</v>
      </c>
      <c r="AH1373" s="16">
        <v>1.1589989997800001</v>
      </c>
      <c r="AI1373" s="6">
        <f>IF(L1373="Duinvlak",3,IF(L1373="Plantvlak",2,1))</f>
        <v>1</v>
      </c>
      <c r="AJ1373" s="6">
        <f>IF(P1373="Duinvlak",3,IF(M1373="Plantvlak",2,1))</f>
        <v>1</v>
      </c>
      <c r="AK1373" s="6">
        <f>IF(T1373="Duinvlak",3,IF(T1373="Plantvlak",2,1))</f>
        <v>1</v>
      </c>
      <c r="AL1373" s="6">
        <f>IF(X1373="Duinvlak",3,IF(X1373="Plantvlak",2,1))</f>
        <v>1</v>
      </c>
      <c r="AM1373" s="6">
        <f>IF(AB1373="Duinvlak",3,IF(AB1373="Plantvlak",2,1))</f>
        <v>1</v>
      </c>
      <c r="AN1373" s="6">
        <f>IF(AF1373="Duinvlak",3,IF(AF1373="Plantvlak",2,1))</f>
        <v>3</v>
      </c>
      <c r="AO1373">
        <f>AI1373*100000+AJ1373*10000+AK1373*1000+AL1373*100+AM1373*10+AN1373</f>
        <v>111113</v>
      </c>
    </row>
    <row r="1374" spans="1:41" ht="15" x14ac:dyDescent="0.25">
      <c r="A1374" s="7">
        <v>1434</v>
      </c>
      <c r="B1374" s="7">
        <v>38</v>
      </c>
      <c r="C1374" s="7">
        <v>201</v>
      </c>
      <c r="D1374" s="7">
        <v>869</v>
      </c>
      <c r="E1374" s="7">
        <v>-1</v>
      </c>
      <c r="F1374" s="7">
        <v>0</v>
      </c>
      <c r="G1374" s="7">
        <v>0</v>
      </c>
      <c r="H1374" s="7">
        <v>0</v>
      </c>
      <c r="I1374" s="7">
        <v>0</v>
      </c>
      <c r="J1374" s="11">
        <v>0</v>
      </c>
      <c r="K1374" s="11">
        <v>0</v>
      </c>
      <c r="M1374" s="7">
        <v>0</v>
      </c>
      <c r="N1374" s="9">
        <v>0</v>
      </c>
      <c r="O1374" s="9">
        <v>0</v>
      </c>
      <c r="Q1374" s="7">
        <v>0</v>
      </c>
      <c r="R1374" s="10">
        <v>0</v>
      </c>
      <c r="S1374" s="10">
        <v>0</v>
      </c>
      <c r="U1374" s="7">
        <v>0</v>
      </c>
      <c r="V1374" s="17">
        <v>0</v>
      </c>
      <c r="W1374" s="17">
        <v>0</v>
      </c>
      <c r="Y1374" s="7">
        <v>0</v>
      </c>
      <c r="Z1374" s="14">
        <v>0</v>
      </c>
      <c r="AA1374" s="14">
        <v>0</v>
      </c>
      <c r="AC1374" s="7">
        <v>314</v>
      </c>
      <c r="AD1374" s="18">
        <v>201</v>
      </c>
      <c r="AE1374" s="18">
        <v>718</v>
      </c>
      <c r="AF1374" s="18" t="s">
        <v>2</v>
      </c>
      <c r="AG1374" s="16">
        <v>5.6701911265799998</v>
      </c>
      <c r="AH1374" s="16">
        <v>1.8704570004100001</v>
      </c>
      <c r="AI1374" s="6">
        <f>IF(L1374="Duinvlak",3,IF(L1374="Plantvlak",2,1))</f>
        <v>1</v>
      </c>
      <c r="AJ1374" s="6">
        <f>IF(P1374="Duinvlak",3,IF(M1374="Plantvlak",2,1))</f>
        <v>1</v>
      </c>
      <c r="AK1374" s="6">
        <f>IF(T1374="Duinvlak",3,IF(T1374="Plantvlak",2,1))</f>
        <v>1</v>
      </c>
      <c r="AL1374" s="6">
        <f>IF(X1374="Duinvlak",3,IF(X1374="Plantvlak",2,1))</f>
        <v>1</v>
      </c>
      <c r="AM1374" s="6">
        <f>IF(AB1374="Duinvlak",3,IF(AB1374="Plantvlak",2,1))</f>
        <v>1</v>
      </c>
      <c r="AN1374" s="6">
        <f>IF(AF1374="Duinvlak",3,IF(AF1374="Plantvlak",2,1))</f>
        <v>3</v>
      </c>
      <c r="AO1374">
        <f>AI1374*100000+AJ1374*10000+AK1374*1000+AL1374*100+AM1374*10+AN1374</f>
        <v>111113</v>
      </c>
    </row>
    <row r="1375" spans="1:41" ht="15" x14ac:dyDescent="0.25">
      <c r="A1375" s="7">
        <v>1435</v>
      </c>
      <c r="B1375" s="7">
        <v>38</v>
      </c>
      <c r="C1375" s="7">
        <v>201</v>
      </c>
      <c r="D1375" s="7">
        <v>870</v>
      </c>
      <c r="E1375" s="7">
        <v>-1</v>
      </c>
      <c r="F1375" s="7">
        <v>0</v>
      </c>
      <c r="G1375" s="7">
        <v>0</v>
      </c>
      <c r="H1375" s="7">
        <v>0</v>
      </c>
      <c r="I1375" s="7">
        <v>0</v>
      </c>
      <c r="J1375" s="11">
        <v>0</v>
      </c>
      <c r="K1375" s="11">
        <v>0</v>
      </c>
      <c r="M1375" s="7">
        <v>0</v>
      </c>
      <c r="N1375" s="9">
        <v>0</v>
      </c>
      <c r="O1375" s="9">
        <v>0</v>
      </c>
      <c r="Q1375" s="7">
        <v>0</v>
      </c>
      <c r="R1375" s="10">
        <v>0</v>
      </c>
      <c r="S1375" s="10">
        <v>0</v>
      </c>
      <c r="U1375" s="7">
        <v>0</v>
      </c>
      <c r="V1375" s="17">
        <v>0</v>
      </c>
      <c r="W1375" s="17">
        <v>0</v>
      </c>
      <c r="Y1375" s="7">
        <v>0</v>
      </c>
      <c r="Z1375" s="14">
        <v>0</v>
      </c>
      <c r="AA1375" s="14">
        <v>0</v>
      </c>
      <c r="AC1375" s="7">
        <v>315</v>
      </c>
      <c r="AD1375" s="18">
        <v>201</v>
      </c>
      <c r="AE1375" s="18">
        <v>719</v>
      </c>
      <c r="AF1375" s="18" t="s">
        <v>2</v>
      </c>
      <c r="AG1375" s="16">
        <v>4.4294319804900004</v>
      </c>
      <c r="AH1375" s="16">
        <v>1.09433900291</v>
      </c>
      <c r="AI1375" s="6">
        <f>IF(L1375="Duinvlak",3,IF(L1375="Plantvlak",2,1))</f>
        <v>1</v>
      </c>
      <c r="AJ1375" s="6">
        <f>IF(P1375="Duinvlak",3,IF(M1375="Plantvlak",2,1))</f>
        <v>1</v>
      </c>
      <c r="AK1375" s="6">
        <f>IF(T1375="Duinvlak",3,IF(T1375="Plantvlak",2,1))</f>
        <v>1</v>
      </c>
      <c r="AL1375" s="6">
        <f>IF(X1375="Duinvlak",3,IF(X1375="Plantvlak",2,1))</f>
        <v>1</v>
      </c>
      <c r="AM1375" s="6">
        <f>IF(AB1375="Duinvlak",3,IF(AB1375="Plantvlak",2,1))</f>
        <v>1</v>
      </c>
      <c r="AN1375" s="6">
        <f>IF(AF1375="Duinvlak",3,IF(AF1375="Plantvlak",2,1))</f>
        <v>3</v>
      </c>
      <c r="AO1375">
        <f>AI1375*100000+AJ1375*10000+AK1375*1000+AL1375*100+AM1375*10+AN1375</f>
        <v>111113</v>
      </c>
    </row>
    <row r="1376" spans="1:41" ht="15" x14ac:dyDescent="0.25">
      <c r="A1376" s="7">
        <v>1436</v>
      </c>
      <c r="B1376" s="7">
        <v>38</v>
      </c>
      <c r="C1376" s="7">
        <v>201</v>
      </c>
      <c r="D1376" s="7">
        <v>871</v>
      </c>
      <c r="E1376" s="7">
        <v>-1</v>
      </c>
      <c r="F1376" s="7">
        <v>0</v>
      </c>
      <c r="G1376" s="7">
        <v>0</v>
      </c>
      <c r="H1376" s="7">
        <v>0</v>
      </c>
      <c r="I1376" s="7">
        <v>0</v>
      </c>
      <c r="J1376" s="11">
        <v>0</v>
      </c>
      <c r="K1376" s="11">
        <v>0</v>
      </c>
      <c r="M1376" s="7">
        <v>0</v>
      </c>
      <c r="N1376" s="9">
        <v>0</v>
      </c>
      <c r="O1376" s="9">
        <v>0</v>
      </c>
      <c r="Q1376" s="7">
        <v>0</v>
      </c>
      <c r="R1376" s="10">
        <v>0</v>
      </c>
      <c r="S1376" s="10">
        <v>0</v>
      </c>
      <c r="U1376" s="7">
        <v>0</v>
      </c>
      <c r="V1376" s="17">
        <v>0</v>
      </c>
      <c r="W1376" s="17">
        <v>0</v>
      </c>
      <c r="Y1376" s="7">
        <v>0</v>
      </c>
      <c r="Z1376" s="14">
        <v>0</v>
      </c>
      <c r="AA1376" s="14">
        <v>0</v>
      </c>
      <c r="AC1376" s="7">
        <v>316</v>
      </c>
      <c r="AD1376" s="18">
        <v>201</v>
      </c>
      <c r="AE1376" s="18">
        <v>720</v>
      </c>
      <c r="AF1376" s="18" t="s">
        <v>2</v>
      </c>
      <c r="AG1376" s="16">
        <v>12.9668102023</v>
      </c>
      <c r="AH1376" s="16">
        <v>9.4851834959900003</v>
      </c>
      <c r="AI1376" s="6">
        <f>IF(L1376="Duinvlak",3,IF(L1376="Plantvlak",2,1))</f>
        <v>1</v>
      </c>
      <c r="AJ1376" s="6">
        <f>IF(P1376="Duinvlak",3,IF(M1376="Plantvlak",2,1))</f>
        <v>1</v>
      </c>
      <c r="AK1376" s="6">
        <f>IF(T1376="Duinvlak",3,IF(T1376="Plantvlak",2,1))</f>
        <v>1</v>
      </c>
      <c r="AL1376" s="6">
        <f>IF(X1376="Duinvlak",3,IF(X1376="Plantvlak",2,1))</f>
        <v>1</v>
      </c>
      <c r="AM1376" s="6">
        <f>IF(AB1376="Duinvlak",3,IF(AB1376="Plantvlak",2,1))</f>
        <v>1</v>
      </c>
      <c r="AN1376" s="6">
        <f>IF(AF1376="Duinvlak",3,IF(AF1376="Plantvlak",2,1))</f>
        <v>3</v>
      </c>
      <c r="AO1376">
        <f>AI1376*100000+AJ1376*10000+AK1376*1000+AL1376*100+AM1376*10+AN1376</f>
        <v>111113</v>
      </c>
    </row>
    <row r="1377" spans="1:41" ht="15" x14ac:dyDescent="0.25">
      <c r="A1377" s="7">
        <v>1437</v>
      </c>
      <c r="B1377" s="7">
        <v>38</v>
      </c>
      <c r="C1377" s="7">
        <v>201</v>
      </c>
      <c r="D1377" s="7">
        <v>872</v>
      </c>
      <c r="E1377" s="7">
        <v>-1</v>
      </c>
      <c r="F1377" s="7">
        <v>0</v>
      </c>
      <c r="G1377" s="7">
        <v>0</v>
      </c>
      <c r="H1377" s="7">
        <v>0</v>
      </c>
      <c r="I1377" s="7">
        <v>0</v>
      </c>
      <c r="J1377" s="11">
        <v>0</v>
      </c>
      <c r="K1377" s="11">
        <v>0</v>
      </c>
      <c r="M1377" s="7">
        <v>0</v>
      </c>
      <c r="N1377" s="9">
        <v>0</v>
      </c>
      <c r="O1377" s="9">
        <v>0</v>
      </c>
      <c r="Q1377" s="7">
        <v>0</v>
      </c>
      <c r="R1377" s="10">
        <v>0</v>
      </c>
      <c r="S1377" s="10">
        <v>0</v>
      </c>
      <c r="U1377" s="7">
        <v>0</v>
      </c>
      <c r="V1377" s="17">
        <v>0</v>
      </c>
      <c r="W1377" s="17">
        <v>0</v>
      </c>
      <c r="Y1377" s="7">
        <v>0</v>
      </c>
      <c r="Z1377" s="14">
        <v>0</v>
      </c>
      <c r="AA1377" s="14">
        <v>0</v>
      </c>
      <c r="AC1377" s="7">
        <v>317</v>
      </c>
      <c r="AD1377" s="18">
        <v>201</v>
      </c>
      <c r="AE1377" s="18">
        <v>721</v>
      </c>
      <c r="AF1377" s="18" t="s">
        <v>2</v>
      </c>
      <c r="AG1377" s="16">
        <v>9.9391540884000005</v>
      </c>
      <c r="AH1377" s="16">
        <v>6.4936194981800002</v>
      </c>
      <c r="AI1377" s="6">
        <f>IF(L1377="Duinvlak",3,IF(L1377="Plantvlak",2,1))</f>
        <v>1</v>
      </c>
      <c r="AJ1377" s="6">
        <f>IF(P1377="Duinvlak",3,IF(M1377="Plantvlak",2,1))</f>
        <v>1</v>
      </c>
      <c r="AK1377" s="6">
        <f>IF(T1377="Duinvlak",3,IF(T1377="Plantvlak",2,1))</f>
        <v>1</v>
      </c>
      <c r="AL1377" s="6">
        <f>IF(X1377="Duinvlak",3,IF(X1377="Plantvlak",2,1))</f>
        <v>1</v>
      </c>
      <c r="AM1377" s="6">
        <f>IF(AB1377="Duinvlak",3,IF(AB1377="Plantvlak",2,1))</f>
        <v>1</v>
      </c>
      <c r="AN1377" s="6">
        <f>IF(AF1377="Duinvlak",3,IF(AF1377="Plantvlak",2,1))</f>
        <v>3</v>
      </c>
      <c r="AO1377">
        <f>AI1377*100000+AJ1377*10000+AK1377*1000+AL1377*100+AM1377*10+AN1377</f>
        <v>111113</v>
      </c>
    </row>
    <row r="1378" spans="1:41" ht="15" x14ac:dyDescent="0.25">
      <c r="A1378" s="7">
        <v>1438</v>
      </c>
      <c r="B1378" s="7">
        <v>38</v>
      </c>
      <c r="C1378" s="7">
        <v>201</v>
      </c>
      <c r="D1378" s="7">
        <v>873</v>
      </c>
      <c r="E1378" s="7">
        <v>-1</v>
      </c>
      <c r="F1378" s="7">
        <v>0</v>
      </c>
      <c r="G1378" s="7">
        <v>0</v>
      </c>
      <c r="H1378" s="7">
        <v>0</v>
      </c>
      <c r="I1378" s="7">
        <v>0</v>
      </c>
      <c r="J1378" s="11">
        <v>0</v>
      </c>
      <c r="K1378" s="11">
        <v>0</v>
      </c>
      <c r="M1378" s="7">
        <v>0</v>
      </c>
      <c r="N1378" s="9">
        <v>0</v>
      </c>
      <c r="O1378" s="9">
        <v>0</v>
      </c>
      <c r="Q1378" s="7">
        <v>0</v>
      </c>
      <c r="R1378" s="10">
        <v>0</v>
      </c>
      <c r="S1378" s="10">
        <v>0</v>
      </c>
      <c r="U1378" s="7">
        <v>0</v>
      </c>
      <c r="V1378" s="17">
        <v>0</v>
      </c>
      <c r="W1378" s="17">
        <v>0</v>
      </c>
      <c r="Y1378" s="7">
        <v>0</v>
      </c>
      <c r="Z1378" s="14">
        <v>0</v>
      </c>
      <c r="AA1378" s="14">
        <v>0</v>
      </c>
      <c r="AC1378" s="7">
        <v>318</v>
      </c>
      <c r="AD1378" s="18">
        <v>201</v>
      </c>
      <c r="AE1378" s="18">
        <v>722</v>
      </c>
      <c r="AF1378" s="18" t="s">
        <v>2</v>
      </c>
      <c r="AG1378" s="16">
        <v>6.3094214714300003</v>
      </c>
      <c r="AH1378" s="16">
        <v>2.7048204998099998</v>
      </c>
      <c r="AI1378" s="6">
        <f>IF(L1378="Duinvlak",3,IF(L1378="Plantvlak",2,1))</f>
        <v>1</v>
      </c>
      <c r="AJ1378" s="6">
        <f>IF(P1378="Duinvlak",3,IF(M1378="Plantvlak",2,1))</f>
        <v>1</v>
      </c>
      <c r="AK1378" s="6">
        <f>IF(T1378="Duinvlak",3,IF(T1378="Plantvlak",2,1))</f>
        <v>1</v>
      </c>
      <c r="AL1378" s="6">
        <f>IF(X1378="Duinvlak",3,IF(X1378="Plantvlak",2,1))</f>
        <v>1</v>
      </c>
      <c r="AM1378" s="6">
        <f>IF(AB1378="Duinvlak",3,IF(AB1378="Plantvlak",2,1))</f>
        <v>1</v>
      </c>
      <c r="AN1378" s="6">
        <f>IF(AF1378="Duinvlak",3,IF(AF1378="Plantvlak",2,1))</f>
        <v>3</v>
      </c>
      <c r="AO1378">
        <f>AI1378*100000+AJ1378*10000+AK1378*1000+AL1378*100+AM1378*10+AN1378</f>
        <v>111113</v>
      </c>
    </row>
    <row r="1379" spans="1:41" ht="15" x14ac:dyDescent="0.25">
      <c r="A1379" s="7">
        <v>1439</v>
      </c>
      <c r="B1379" s="7">
        <v>38</v>
      </c>
      <c r="C1379" s="7">
        <v>201</v>
      </c>
      <c r="D1379" s="7">
        <v>874</v>
      </c>
      <c r="E1379" s="7">
        <v>-1</v>
      </c>
      <c r="F1379" s="7">
        <v>0</v>
      </c>
      <c r="G1379" s="7">
        <v>0</v>
      </c>
      <c r="H1379" s="7">
        <v>0</v>
      </c>
      <c r="I1379" s="7">
        <v>0</v>
      </c>
      <c r="J1379" s="11">
        <v>0</v>
      </c>
      <c r="K1379" s="11">
        <v>0</v>
      </c>
      <c r="M1379" s="7">
        <v>0</v>
      </c>
      <c r="N1379" s="9">
        <v>0</v>
      </c>
      <c r="O1379" s="9">
        <v>0</v>
      </c>
      <c r="Q1379" s="7">
        <v>0</v>
      </c>
      <c r="R1379" s="10">
        <v>0</v>
      </c>
      <c r="S1379" s="10">
        <v>0</v>
      </c>
      <c r="U1379" s="7">
        <v>0</v>
      </c>
      <c r="V1379" s="17">
        <v>0</v>
      </c>
      <c r="W1379" s="17">
        <v>0</v>
      </c>
      <c r="Y1379" s="7">
        <v>0</v>
      </c>
      <c r="Z1379" s="14">
        <v>0</v>
      </c>
      <c r="AA1379" s="14">
        <v>0</v>
      </c>
      <c r="AC1379" s="7">
        <v>319</v>
      </c>
      <c r="AD1379" s="18">
        <v>201</v>
      </c>
      <c r="AE1379" s="18">
        <v>723</v>
      </c>
      <c r="AF1379" s="18" t="s">
        <v>2</v>
      </c>
      <c r="AG1379" s="16">
        <v>5.9367027946000004</v>
      </c>
      <c r="AH1379" s="16">
        <v>2.1299630003400001</v>
      </c>
      <c r="AI1379" s="6">
        <f>IF(L1379="Duinvlak",3,IF(L1379="Plantvlak",2,1))</f>
        <v>1</v>
      </c>
      <c r="AJ1379" s="6">
        <f>IF(P1379="Duinvlak",3,IF(M1379="Plantvlak",2,1))</f>
        <v>1</v>
      </c>
      <c r="AK1379" s="6">
        <f>IF(T1379="Duinvlak",3,IF(T1379="Plantvlak",2,1))</f>
        <v>1</v>
      </c>
      <c r="AL1379" s="6">
        <f>IF(X1379="Duinvlak",3,IF(X1379="Plantvlak",2,1))</f>
        <v>1</v>
      </c>
      <c r="AM1379" s="6">
        <f>IF(AB1379="Duinvlak",3,IF(AB1379="Plantvlak",2,1))</f>
        <v>1</v>
      </c>
      <c r="AN1379" s="6">
        <f>IF(AF1379="Duinvlak",3,IF(AF1379="Plantvlak",2,1))</f>
        <v>3</v>
      </c>
      <c r="AO1379">
        <f>AI1379*100000+AJ1379*10000+AK1379*1000+AL1379*100+AM1379*10+AN1379</f>
        <v>111113</v>
      </c>
    </row>
    <row r="1380" spans="1:41" ht="15" x14ac:dyDescent="0.25">
      <c r="A1380" s="7">
        <v>1440</v>
      </c>
      <c r="B1380" s="7">
        <v>38</v>
      </c>
      <c r="C1380" s="7">
        <v>201</v>
      </c>
      <c r="D1380" s="7">
        <v>875</v>
      </c>
      <c r="E1380" s="7">
        <v>-1</v>
      </c>
      <c r="F1380" s="7">
        <v>0</v>
      </c>
      <c r="G1380" s="7">
        <v>0</v>
      </c>
      <c r="H1380" s="7">
        <v>0</v>
      </c>
      <c r="I1380" s="7">
        <v>0</v>
      </c>
      <c r="J1380" s="11">
        <v>0</v>
      </c>
      <c r="K1380" s="11">
        <v>0</v>
      </c>
      <c r="M1380" s="7">
        <v>0</v>
      </c>
      <c r="N1380" s="9">
        <v>0</v>
      </c>
      <c r="O1380" s="9">
        <v>0</v>
      </c>
      <c r="Q1380" s="7">
        <v>0</v>
      </c>
      <c r="R1380" s="10">
        <v>0</v>
      </c>
      <c r="S1380" s="10">
        <v>0</v>
      </c>
      <c r="U1380" s="7">
        <v>0</v>
      </c>
      <c r="V1380" s="17">
        <v>0</v>
      </c>
      <c r="W1380" s="17">
        <v>0</v>
      </c>
      <c r="Y1380" s="7">
        <v>0</v>
      </c>
      <c r="Z1380" s="14">
        <v>0</v>
      </c>
      <c r="AA1380" s="14">
        <v>0</v>
      </c>
      <c r="AC1380" s="7">
        <v>320</v>
      </c>
      <c r="AD1380" s="18">
        <v>201</v>
      </c>
      <c r="AE1380" s="18">
        <v>724</v>
      </c>
      <c r="AF1380" s="18" t="s">
        <v>2</v>
      </c>
      <c r="AG1380" s="16">
        <v>4.3649129126000004</v>
      </c>
      <c r="AH1380" s="16">
        <v>1.2936909981</v>
      </c>
      <c r="AI1380" s="6">
        <f>IF(L1380="Duinvlak",3,IF(L1380="Plantvlak",2,1))</f>
        <v>1</v>
      </c>
      <c r="AJ1380" s="6">
        <f>IF(P1380="Duinvlak",3,IF(M1380="Plantvlak",2,1))</f>
        <v>1</v>
      </c>
      <c r="AK1380" s="6">
        <f>IF(T1380="Duinvlak",3,IF(T1380="Plantvlak",2,1))</f>
        <v>1</v>
      </c>
      <c r="AL1380" s="6">
        <f>IF(X1380="Duinvlak",3,IF(X1380="Plantvlak",2,1))</f>
        <v>1</v>
      </c>
      <c r="AM1380" s="6">
        <f>IF(AB1380="Duinvlak",3,IF(AB1380="Plantvlak",2,1))</f>
        <v>1</v>
      </c>
      <c r="AN1380" s="6">
        <f>IF(AF1380="Duinvlak",3,IF(AF1380="Plantvlak",2,1))</f>
        <v>3</v>
      </c>
      <c r="AO1380">
        <f>AI1380*100000+AJ1380*10000+AK1380*1000+AL1380*100+AM1380*10+AN1380</f>
        <v>111113</v>
      </c>
    </row>
    <row r="1381" spans="1:41" ht="15" x14ac:dyDescent="0.25">
      <c r="A1381" s="7">
        <v>1441</v>
      </c>
      <c r="B1381" s="7">
        <v>38</v>
      </c>
      <c r="C1381" s="7">
        <v>201</v>
      </c>
      <c r="D1381" s="7">
        <v>876</v>
      </c>
      <c r="E1381" s="7">
        <v>-1</v>
      </c>
      <c r="F1381" s="7">
        <v>0</v>
      </c>
      <c r="G1381" s="7">
        <v>0</v>
      </c>
      <c r="H1381" s="7">
        <v>0</v>
      </c>
      <c r="I1381" s="7">
        <v>0</v>
      </c>
      <c r="J1381" s="11">
        <v>0</v>
      </c>
      <c r="K1381" s="11">
        <v>0</v>
      </c>
      <c r="M1381" s="7">
        <v>0</v>
      </c>
      <c r="N1381" s="9">
        <v>0</v>
      </c>
      <c r="O1381" s="9">
        <v>0</v>
      </c>
      <c r="Q1381" s="7">
        <v>0</v>
      </c>
      <c r="R1381" s="10">
        <v>0</v>
      </c>
      <c r="S1381" s="10">
        <v>0</v>
      </c>
      <c r="U1381" s="7">
        <v>0</v>
      </c>
      <c r="V1381" s="17">
        <v>0</v>
      </c>
      <c r="W1381" s="17">
        <v>0</v>
      </c>
      <c r="Y1381" s="7">
        <v>0</v>
      </c>
      <c r="Z1381" s="14">
        <v>0</v>
      </c>
      <c r="AA1381" s="14">
        <v>0</v>
      </c>
      <c r="AC1381" s="7">
        <v>321</v>
      </c>
      <c r="AD1381" s="18">
        <v>201</v>
      </c>
      <c r="AE1381" s="18">
        <v>725</v>
      </c>
      <c r="AF1381" s="18" t="s">
        <v>2</v>
      </c>
      <c r="AG1381" s="16">
        <v>7.8630947939900002</v>
      </c>
      <c r="AH1381" s="16">
        <v>4.1747560014199996</v>
      </c>
      <c r="AI1381" s="6">
        <f>IF(L1381="Duinvlak",3,IF(L1381="Plantvlak",2,1))</f>
        <v>1</v>
      </c>
      <c r="AJ1381" s="6">
        <f>IF(P1381="Duinvlak",3,IF(M1381="Plantvlak",2,1))</f>
        <v>1</v>
      </c>
      <c r="AK1381" s="6">
        <f>IF(T1381="Duinvlak",3,IF(T1381="Plantvlak",2,1))</f>
        <v>1</v>
      </c>
      <c r="AL1381" s="6">
        <f>IF(X1381="Duinvlak",3,IF(X1381="Plantvlak",2,1))</f>
        <v>1</v>
      </c>
      <c r="AM1381" s="6">
        <f>IF(AB1381="Duinvlak",3,IF(AB1381="Plantvlak",2,1))</f>
        <v>1</v>
      </c>
      <c r="AN1381" s="6">
        <f>IF(AF1381="Duinvlak",3,IF(AF1381="Plantvlak",2,1))</f>
        <v>3</v>
      </c>
      <c r="AO1381">
        <f>AI1381*100000+AJ1381*10000+AK1381*1000+AL1381*100+AM1381*10+AN1381</f>
        <v>111113</v>
      </c>
    </row>
    <row r="1382" spans="1:41" ht="15" x14ac:dyDescent="0.25">
      <c r="A1382" s="7">
        <v>1442</v>
      </c>
      <c r="B1382" s="7">
        <v>38</v>
      </c>
      <c r="C1382" s="7">
        <v>201</v>
      </c>
      <c r="D1382" s="7">
        <v>877</v>
      </c>
      <c r="E1382" s="7">
        <v>-1</v>
      </c>
      <c r="F1382" s="7">
        <v>0</v>
      </c>
      <c r="G1382" s="7">
        <v>0</v>
      </c>
      <c r="H1382" s="7">
        <v>0</v>
      </c>
      <c r="I1382" s="7">
        <v>0</v>
      </c>
      <c r="J1382" s="11">
        <v>0</v>
      </c>
      <c r="K1382" s="11">
        <v>0</v>
      </c>
      <c r="M1382" s="7">
        <v>0</v>
      </c>
      <c r="N1382" s="9">
        <v>0</v>
      </c>
      <c r="O1382" s="9">
        <v>0</v>
      </c>
      <c r="Q1382" s="7">
        <v>0</v>
      </c>
      <c r="R1382" s="10">
        <v>0</v>
      </c>
      <c r="S1382" s="10">
        <v>0</v>
      </c>
      <c r="U1382" s="7">
        <v>0</v>
      </c>
      <c r="V1382" s="17">
        <v>0</v>
      </c>
      <c r="W1382" s="17">
        <v>0</v>
      </c>
      <c r="Y1382" s="7">
        <v>0</v>
      </c>
      <c r="Z1382" s="14">
        <v>0</v>
      </c>
      <c r="AA1382" s="14">
        <v>0</v>
      </c>
      <c r="AC1382" s="7">
        <v>322</v>
      </c>
      <c r="AD1382" s="18">
        <v>201</v>
      </c>
      <c r="AE1382" s="18">
        <v>726</v>
      </c>
      <c r="AF1382" s="18" t="s">
        <v>2</v>
      </c>
      <c r="AG1382" s="16">
        <v>13.661031579599999</v>
      </c>
      <c r="AH1382" s="16">
        <v>10.801472992900001</v>
      </c>
      <c r="AI1382" s="6">
        <f>IF(L1382="Duinvlak",3,IF(L1382="Plantvlak",2,1))</f>
        <v>1</v>
      </c>
      <c r="AJ1382" s="6">
        <f>IF(P1382="Duinvlak",3,IF(M1382="Plantvlak",2,1))</f>
        <v>1</v>
      </c>
      <c r="AK1382" s="6">
        <f>IF(T1382="Duinvlak",3,IF(T1382="Plantvlak",2,1))</f>
        <v>1</v>
      </c>
      <c r="AL1382" s="6">
        <f>IF(X1382="Duinvlak",3,IF(X1382="Plantvlak",2,1))</f>
        <v>1</v>
      </c>
      <c r="AM1382" s="6">
        <f>IF(AB1382="Duinvlak",3,IF(AB1382="Plantvlak",2,1))</f>
        <v>1</v>
      </c>
      <c r="AN1382" s="6">
        <f>IF(AF1382="Duinvlak",3,IF(AF1382="Plantvlak",2,1))</f>
        <v>3</v>
      </c>
      <c r="AO1382">
        <f>AI1382*100000+AJ1382*10000+AK1382*1000+AL1382*100+AM1382*10+AN1382</f>
        <v>111113</v>
      </c>
    </row>
    <row r="1383" spans="1:41" ht="15" x14ac:dyDescent="0.25">
      <c r="A1383" s="7">
        <v>1443</v>
      </c>
      <c r="B1383" s="7">
        <v>38</v>
      </c>
      <c r="C1383" s="7">
        <v>201</v>
      </c>
      <c r="D1383" s="7">
        <v>878</v>
      </c>
      <c r="E1383" s="7">
        <v>-1</v>
      </c>
      <c r="F1383" s="7">
        <v>0</v>
      </c>
      <c r="G1383" s="7">
        <v>0</v>
      </c>
      <c r="H1383" s="7">
        <v>0</v>
      </c>
      <c r="I1383" s="7">
        <v>0</v>
      </c>
      <c r="J1383" s="11">
        <v>0</v>
      </c>
      <c r="K1383" s="11">
        <v>0</v>
      </c>
      <c r="M1383" s="7">
        <v>0</v>
      </c>
      <c r="N1383" s="9">
        <v>0</v>
      </c>
      <c r="O1383" s="9">
        <v>0</v>
      </c>
      <c r="Q1383" s="7">
        <v>0</v>
      </c>
      <c r="R1383" s="10">
        <v>0</v>
      </c>
      <c r="S1383" s="10">
        <v>0</v>
      </c>
      <c r="U1383" s="7">
        <v>0</v>
      </c>
      <c r="V1383" s="17">
        <v>0</v>
      </c>
      <c r="W1383" s="17">
        <v>0</v>
      </c>
      <c r="Y1383" s="7">
        <v>0</v>
      </c>
      <c r="Z1383" s="14">
        <v>0</v>
      </c>
      <c r="AA1383" s="14">
        <v>0</v>
      </c>
      <c r="AC1383" s="7">
        <v>323</v>
      </c>
      <c r="AD1383" s="18">
        <v>201</v>
      </c>
      <c r="AE1383" s="18">
        <v>727</v>
      </c>
      <c r="AF1383" s="18" t="s">
        <v>2</v>
      </c>
      <c r="AG1383" s="16">
        <v>36.011687760400001</v>
      </c>
      <c r="AH1383" s="16">
        <v>36.713054503199999</v>
      </c>
      <c r="AI1383" s="6">
        <f>IF(L1383="Duinvlak",3,IF(L1383="Plantvlak",2,1))</f>
        <v>1</v>
      </c>
      <c r="AJ1383" s="6">
        <f>IF(P1383="Duinvlak",3,IF(M1383="Plantvlak",2,1))</f>
        <v>1</v>
      </c>
      <c r="AK1383" s="6">
        <f>IF(T1383="Duinvlak",3,IF(T1383="Plantvlak",2,1))</f>
        <v>1</v>
      </c>
      <c r="AL1383" s="6">
        <f>IF(X1383="Duinvlak",3,IF(X1383="Plantvlak",2,1))</f>
        <v>1</v>
      </c>
      <c r="AM1383" s="6">
        <f>IF(AB1383="Duinvlak",3,IF(AB1383="Plantvlak",2,1))</f>
        <v>1</v>
      </c>
      <c r="AN1383" s="6">
        <f>IF(AF1383="Duinvlak",3,IF(AF1383="Plantvlak",2,1))</f>
        <v>3</v>
      </c>
      <c r="AO1383">
        <f>AI1383*100000+AJ1383*10000+AK1383*1000+AL1383*100+AM1383*10+AN1383</f>
        <v>111113</v>
      </c>
    </row>
    <row r="1384" spans="1:41" ht="15" x14ac:dyDescent="0.25">
      <c r="A1384" s="7">
        <v>1444</v>
      </c>
      <c r="B1384" s="7">
        <v>38</v>
      </c>
      <c r="C1384" s="7">
        <v>201</v>
      </c>
      <c r="D1384" s="7">
        <v>879</v>
      </c>
      <c r="E1384" s="7">
        <v>-1</v>
      </c>
      <c r="F1384" s="7">
        <v>0</v>
      </c>
      <c r="G1384" s="7">
        <v>0</v>
      </c>
      <c r="H1384" s="7">
        <v>0</v>
      </c>
      <c r="I1384" s="7">
        <v>0</v>
      </c>
      <c r="J1384" s="11">
        <v>0</v>
      </c>
      <c r="K1384" s="11">
        <v>0</v>
      </c>
      <c r="M1384" s="7">
        <v>0</v>
      </c>
      <c r="N1384" s="9">
        <v>0</v>
      </c>
      <c r="O1384" s="9">
        <v>0</v>
      </c>
      <c r="Q1384" s="7">
        <v>0</v>
      </c>
      <c r="R1384" s="10">
        <v>0</v>
      </c>
      <c r="S1384" s="10">
        <v>0</v>
      </c>
      <c r="U1384" s="7">
        <v>0</v>
      </c>
      <c r="V1384" s="17">
        <v>0</v>
      </c>
      <c r="W1384" s="17">
        <v>0</v>
      </c>
      <c r="Y1384" s="7">
        <v>0</v>
      </c>
      <c r="Z1384" s="14">
        <v>0</v>
      </c>
      <c r="AA1384" s="14">
        <v>0</v>
      </c>
      <c r="AC1384" s="7">
        <v>324</v>
      </c>
      <c r="AD1384" s="18">
        <v>201</v>
      </c>
      <c r="AE1384" s="18">
        <v>728</v>
      </c>
      <c r="AF1384" s="18" t="s">
        <v>2</v>
      </c>
      <c r="AG1384" s="16">
        <v>39.455996407500002</v>
      </c>
      <c r="AH1384" s="16">
        <v>63.968279497799998</v>
      </c>
      <c r="AI1384" s="6">
        <f>IF(L1384="Duinvlak",3,IF(L1384="Plantvlak",2,1))</f>
        <v>1</v>
      </c>
      <c r="AJ1384" s="6">
        <f>IF(P1384="Duinvlak",3,IF(M1384="Plantvlak",2,1))</f>
        <v>1</v>
      </c>
      <c r="AK1384" s="6">
        <f>IF(T1384="Duinvlak",3,IF(T1384="Plantvlak",2,1))</f>
        <v>1</v>
      </c>
      <c r="AL1384" s="6">
        <f>IF(X1384="Duinvlak",3,IF(X1384="Plantvlak",2,1))</f>
        <v>1</v>
      </c>
      <c r="AM1384" s="6">
        <f>IF(AB1384="Duinvlak",3,IF(AB1384="Plantvlak",2,1))</f>
        <v>1</v>
      </c>
      <c r="AN1384" s="6">
        <f>IF(AF1384="Duinvlak",3,IF(AF1384="Plantvlak",2,1))</f>
        <v>3</v>
      </c>
      <c r="AO1384">
        <f>AI1384*100000+AJ1384*10000+AK1384*1000+AL1384*100+AM1384*10+AN1384</f>
        <v>111113</v>
      </c>
    </row>
    <row r="1385" spans="1:41" ht="15" x14ac:dyDescent="0.25">
      <c r="A1385" s="7">
        <v>1445</v>
      </c>
      <c r="B1385" s="7">
        <v>38</v>
      </c>
      <c r="C1385" s="7">
        <v>201</v>
      </c>
      <c r="D1385" s="7">
        <v>880</v>
      </c>
      <c r="E1385" s="7">
        <v>-1</v>
      </c>
      <c r="F1385" s="7">
        <v>0</v>
      </c>
      <c r="G1385" s="7">
        <v>0</v>
      </c>
      <c r="H1385" s="7">
        <v>0</v>
      </c>
      <c r="I1385" s="7">
        <v>0</v>
      </c>
      <c r="J1385" s="11">
        <v>0</v>
      </c>
      <c r="K1385" s="11">
        <v>0</v>
      </c>
      <c r="M1385" s="7">
        <v>0</v>
      </c>
      <c r="N1385" s="9">
        <v>0</v>
      </c>
      <c r="O1385" s="9">
        <v>0</v>
      </c>
      <c r="Q1385" s="7">
        <v>0</v>
      </c>
      <c r="R1385" s="10">
        <v>0</v>
      </c>
      <c r="S1385" s="10">
        <v>0</v>
      </c>
      <c r="U1385" s="7">
        <v>0</v>
      </c>
      <c r="V1385" s="17">
        <v>0</v>
      </c>
      <c r="W1385" s="17">
        <v>0</v>
      </c>
      <c r="Y1385" s="7">
        <v>0</v>
      </c>
      <c r="Z1385" s="14">
        <v>0</v>
      </c>
      <c r="AA1385" s="14">
        <v>0</v>
      </c>
      <c r="AC1385" s="7">
        <v>325</v>
      </c>
      <c r="AD1385" s="18">
        <v>201</v>
      </c>
      <c r="AE1385" s="18">
        <v>729</v>
      </c>
      <c r="AF1385" s="18" t="s">
        <v>2</v>
      </c>
      <c r="AG1385" s="16">
        <v>2.9323983290000002</v>
      </c>
      <c r="AH1385" s="16">
        <v>0.55701450046099998</v>
      </c>
      <c r="AI1385" s="6">
        <f>IF(L1385="Duinvlak",3,IF(L1385="Plantvlak",2,1))</f>
        <v>1</v>
      </c>
      <c r="AJ1385" s="6">
        <f>IF(P1385="Duinvlak",3,IF(M1385="Plantvlak",2,1))</f>
        <v>1</v>
      </c>
      <c r="AK1385" s="6">
        <f>IF(T1385="Duinvlak",3,IF(T1385="Plantvlak",2,1))</f>
        <v>1</v>
      </c>
      <c r="AL1385" s="6">
        <f>IF(X1385="Duinvlak",3,IF(X1385="Plantvlak",2,1))</f>
        <v>1</v>
      </c>
      <c r="AM1385" s="6">
        <f>IF(AB1385="Duinvlak",3,IF(AB1385="Plantvlak",2,1))</f>
        <v>1</v>
      </c>
      <c r="AN1385" s="6">
        <f>IF(AF1385="Duinvlak",3,IF(AF1385="Plantvlak",2,1))</f>
        <v>3</v>
      </c>
      <c r="AO1385">
        <f>AI1385*100000+AJ1385*10000+AK1385*1000+AL1385*100+AM1385*10+AN1385</f>
        <v>111113</v>
      </c>
    </row>
    <row r="1386" spans="1:41" ht="15" x14ac:dyDescent="0.25">
      <c r="A1386" s="7">
        <v>1446</v>
      </c>
      <c r="B1386" s="7">
        <v>38</v>
      </c>
      <c r="C1386" s="7">
        <v>201</v>
      </c>
      <c r="D1386" s="7">
        <v>881</v>
      </c>
      <c r="E1386" s="7">
        <v>-1</v>
      </c>
      <c r="F1386" s="7">
        <v>0</v>
      </c>
      <c r="G1386" s="7">
        <v>0</v>
      </c>
      <c r="H1386" s="7">
        <v>0</v>
      </c>
      <c r="I1386" s="7">
        <v>0</v>
      </c>
      <c r="J1386" s="11">
        <v>0</v>
      </c>
      <c r="K1386" s="11">
        <v>0</v>
      </c>
      <c r="M1386" s="7">
        <v>0</v>
      </c>
      <c r="N1386" s="9">
        <v>0</v>
      </c>
      <c r="O1386" s="9">
        <v>0</v>
      </c>
      <c r="Q1386" s="7">
        <v>0</v>
      </c>
      <c r="R1386" s="10">
        <v>0</v>
      </c>
      <c r="S1386" s="10">
        <v>0</v>
      </c>
      <c r="U1386" s="7">
        <v>0</v>
      </c>
      <c r="V1386" s="17">
        <v>0</v>
      </c>
      <c r="W1386" s="17">
        <v>0</v>
      </c>
      <c r="Y1386" s="7">
        <v>0</v>
      </c>
      <c r="Z1386" s="14">
        <v>0</v>
      </c>
      <c r="AA1386" s="14">
        <v>0</v>
      </c>
      <c r="AC1386" s="7">
        <v>326</v>
      </c>
      <c r="AD1386" s="18">
        <v>201</v>
      </c>
      <c r="AE1386" s="18">
        <v>730</v>
      </c>
      <c r="AF1386" s="18" t="s">
        <v>2</v>
      </c>
      <c r="AG1386" s="16">
        <v>23.9897009731</v>
      </c>
      <c r="AH1386" s="16">
        <v>18.938645496199999</v>
      </c>
      <c r="AI1386" s="6">
        <f>IF(L1386="Duinvlak",3,IF(L1386="Plantvlak",2,1))</f>
        <v>1</v>
      </c>
      <c r="AJ1386" s="6">
        <f>IF(P1386="Duinvlak",3,IF(M1386="Plantvlak",2,1))</f>
        <v>1</v>
      </c>
      <c r="AK1386" s="6">
        <f>IF(T1386="Duinvlak",3,IF(T1386="Plantvlak",2,1))</f>
        <v>1</v>
      </c>
      <c r="AL1386" s="6">
        <f>IF(X1386="Duinvlak",3,IF(X1386="Plantvlak",2,1))</f>
        <v>1</v>
      </c>
      <c r="AM1386" s="6">
        <f>IF(AB1386="Duinvlak",3,IF(AB1386="Plantvlak",2,1))</f>
        <v>1</v>
      </c>
      <c r="AN1386" s="6">
        <f>IF(AF1386="Duinvlak",3,IF(AF1386="Plantvlak",2,1))</f>
        <v>3</v>
      </c>
      <c r="AO1386">
        <f>AI1386*100000+AJ1386*10000+AK1386*1000+AL1386*100+AM1386*10+AN1386</f>
        <v>111113</v>
      </c>
    </row>
    <row r="1387" spans="1:41" ht="15" x14ac:dyDescent="0.25">
      <c r="A1387" s="7">
        <v>1447</v>
      </c>
      <c r="B1387" s="7">
        <v>38</v>
      </c>
      <c r="C1387" s="7">
        <v>201</v>
      </c>
      <c r="D1387" s="7">
        <v>882</v>
      </c>
      <c r="E1387" s="7">
        <v>-1</v>
      </c>
      <c r="F1387" s="7">
        <v>0</v>
      </c>
      <c r="G1387" s="7">
        <v>0</v>
      </c>
      <c r="H1387" s="7">
        <v>0</v>
      </c>
      <c r="I1387" s="7">
        <v>0</v>
      </c>
      <c r="J1387" s="11">
        <v>0</v>
      </c>
      <c r="K1387" s="11">
        <v>0</v>
      </c>
      <c r="M1387" s="7">
        <v>0</v>
      </c>
      <c r="N1387" s="9">
        <v>0</v>
      </c>
      <c r="O1387" s="9">
        <v>0</v>
      </c>
      <c r="Q1387" s="7">
        <v>0</v>
      </c>
      <c r="R1387" s="10">
        <v>0</v>
      </c>
      <c r="S1387" s="10">
        <v>0</v>
      </c>
      <c r="U1387" s="7">
        <v>0</v>
      </c>
      <c r="V1387" s="17">
        <v>0</v>
      </c>
      <c r="W1387" s="17">
        <v>0</v>
      </c>
      <c r="Y1387" s="7">
        <v>0</v>
      </c>
      <c r="Z1387" s="14">
        <v>0</v>
      </c>
      <c r="AA1387" s="14">
        <v>0</v>
      </c>
      <c r="AC1387" s="7">
        <v>327</v>
      </c>
      <c r="AD1387" s="18">
        <v>201</v>
      </c>
      <c r="AE1387" s="18">
        <v>731</v>
      </c>
      <c r="AF1387" s="18" t="s">
        <v>2</v>
      </c>
      <c r="AG1387" s="16">
        <v>3.1996935721200002</v>
      </c>
      <c r="AH1387" s="16">
        <v>0.69622299986299996</v>
      </c>
      <c r="AI1387" s="6">
        <f>IF(L1387="Duinvlak",3,IF(L1387="Plantvlak",2,1))</f>
        <v>1</v>
      </c>
      <c r="AJ1387" s="6">
        <f>IF(P1387="Duinvlak",3,IF(M1387="Plantvlak",2,1))</f>
        <v>1</v>
      </c>
      <c r="AK1387" s="6">
        <f>IF(T1387="Duinvlak",3,IF(T1387="Plantvlak",2,1))</f>
        <v>1</v>
      </c>
      <c r="AL1387" s="6">
        <f>IF(X1387="Duinvlak",3,IF(X1387="Plantvlak",2,1))</f>
        <v>1</v>
      </c>
      <c r="AM1387" s="6">
        <f>IF(AB1387="Duinvlak",3,IF(AB1387="Plantvlak",2,1))</f>
        <v>1</v>
      </c>
      <c r="AN1387" s="6">
        <f>IF(AF1387="Duinvlak",3,IF(AF1387="Plantvlak",2,1))</f>
        <v>3</v>
      </c>
      <c r="AO1387">
        <f>AI1387*100000+AJ1387*10000+AK1387*1000+AL1387*100+AM1387*10+AN1387</f>
        <v>111113</v>
      </c>
    </row>
    <row r="1388" spans="1:41" ht="15" x14ac:dyDescent="0.25">
      <c r="A1388" s="7">
        <v>1448</v>
      </c>
      <c r="B1388" s="7">
        <v>38</v>
      </c>
      <c r="C1388" s="7">
        <v>201</v>
      </c>
      <c r="D1388" s="7">
        <v>883</v>
      </c>
      <c r="E1388" s="7">
        <v>-1</v>
      </c>
      <c r="F1388" s="7">
        <v>0</v>
      </c>
      <c r="G1388" s="7">
        <v>0</v>
      </c>
      <c r="H1388" s="7">
        <v>0</v>
      </c>
      <c r="I1388" s="7">
        <v>0</v>
      </c>
      <c r="J1388" s="11">
        <v>0</v>
      </c>
      <c r="K1388" s="11">
        <v>0</v>
      </c>
      <c r="M1388" s="7">
        <v>0</v>
      </c>
      <c r="N1388" s="9">
        <v>0</v>
      </c>
      <c r="O1388" s="9">
        <v>0</v>
      </c>
      <c r="Q1388" s="7">
        <v>0</v>
      </c>
      <c r="R1388" s="10">
        <v>0</v>
      </c>
      <c r="S1388" s="10">
        <v>0</v>
      </c>
      <c r="U1388" s="7">
        <v>0</v>
      </c>
      <c r="V1388" s="17">
        <v>0</v>
      </c>
      <c r="W1388" s="17">
        <v>0</v>
      </c>
      <c r="Y1388" s="7">
        <v>0</v>
      </c>
      <c r="Z1388" s="14">
        <v>0</v>
      </c>
      <c r="AA1388" s="14">
        <v>0</v>
      </c>
      <c r="AC1388" s="7">
        <v>328</v>
      </c>
      <c r="AD1388" s="18">
        <v>201</v>
      </c>
      <c r="AE1388" s="18">
        <v>732</v>
      </c>
      <c r="AF1388" s="18" t="s">
        <v>2</v>
      </c>
      <c r="AG1388" s="16">
        <v>8.2407760136100006</v>
      </c>
      <c r="AH1388" s="16">
        <v>3.6871910006699999</v>
      </c>
      <c r="AI1388" s="6">
        <f>IF(L1388="Duinvlak",3,IF(L1388="Plantvlak",2,1))</f>
        <v>1</v>
      </c>
      <c r="AJ1388" s="6">
        <f>IF(P1388="Duinvlak",3,IF(M1388="Plantvlak",2,1))</f>
        <v>1</v>
      </c>
      <c r="AK1388" s="6">
        <f>IF(T1388="Duinvlak",3,IF(T1388="Plantvlak",2,1))</f>
        <v>1</v>
      </c>
      <c r="AL1388" s="6">
        <f>IF(X1388="Duinvlak",3,IF(X1388="Plantvlak",2,1))</f>
        <v>1</v>
      </c>
      <c r="AM1388" s="6">
        <f>IF(AB1388="Duinvlak",3,IF(AB1388="Plantvlak",2,1))</f>
        <v>1</v>
      </c>
      <c r="AN1388" s="6">
        <f>IF(AF1388="Duinvlak",3,IF(AF1388="Plantvlak",2,1))</f>
        <v>3</v>
      </c>
      <c r="AO1388">
        <f>AI1388*100000+AJ1388*10000+AK1388*1000+AL1388*100+AM1388*10+AN1388</f>
        <v>111113</v>
      </c>
    </row>
    <row r="1389" spans="1:41" ht="15" x14ac:dyDescent="0.25">
      <c r="A1389" s="7">
        <v>1449</v>
      </c>
      <c r="B1389" s="7">
        <v>38</v>
      </c>
      <c r="C1389" s="7">
        <v>201</v>
      </c>
      <c r="D1389" s="7">
        <v>884</v>
      </c>
      <c r="E1389" s="7">
        <v>-1</v>
      </c>
      <c r="F1389" s="7">
        <v>0</v>
      </c>
      <c r="G1389" s="7">
        <v>0</v>
      </c>
      <c r="H1389" s="7">
        <v>0</v>
      </c>
      <c r="I1389" s="7">
        <v>0</v>
      </c>
      <c r="J1389" s="11">
        <v>0</v>
      </c>
      <c r="K1389" s="11">
        <v>0</v>
      </c>
      <c r="M1389" s="7">
        <v>0</v>
      </c>
      <c r="N1389" s="9">
        <v>0</v>
      </c>
      <c r="O1389" s="9">
        <v>0</v>
      </c>
      <c r="Q1389" s="7">
        <v>0</v>
      </c>
      <c r="R1389" s="10">
        <v>0</v>
      </c>
      <c r="S1389" s="10">
        <v>0</v>
      </c>
      <c r="U1389" s="7">
        <v>0</v>
      </c>
      <c r="V1389" s="17">
        <v>0</v>
      </c>
      <c r="W1389" s="17">
        <v>0</v>
      </c>
      <c r="Y1389" s="7">
        <v>0</v>
      </c>
      <c r="Z1389" s="14">
        <v>0</v>
      </c>
      <c r="AA1389" s="14">
        <v>0</v>
      </c>
      <c r="AC1389" s="7">
        <v>329</v>
      </c>
      <c r="AD1389" s="18">
        <v>201</v>
      </c>
      <c r="AE1389" s="18">
        <v>733</v>
      </c>
      <c r="AF1389" s="18" t="s">
        <v>2</v>
      </c>
      <c r="AG1389" s="16">
        <v>3.49511646812</v>
      </c>
      <c r="AH1389" s="16">
        <v>0.82693800200400003</v>
      </c>
      <c r="AI1389" s="6">
        <f>IF(L1389="Duinvlak",3,IF(L1389="Plantvlak",2,1))</f>
        <v>1</v>
      </c>
      <c r="AJ1389" s="6">
        <f>IF(P1389="Duinvlak",3,IF(M1389="Plantvlak",2,1))</f>
        <v>1</v>
      </c>
      <c r="AK1389" s="6">
        <f>IF(T1389="Duinvlak",3,IF(T1389="Plantvlak",2,1))</f>
        <v>1</v>
      </c>
      <c r="AL1389" s="6">
        <f>IF(X1389="Duinvlak",3,IF(X1389="Plantvlak",2,1))</f>
        <v>1</v>
      </c>
      <c r="AM1389" s="6">
        <f>IF(AB1389="Duinvlak",3,IF(AB1389="Plantvlak",2,1))</f>
        <v>1</v>
      </c>
      <c r="AN1389" s="6">
        <f>IF(AF1389="Duinvlak",3,IF(AF1389="Plantvlak",2,1))</f>
        <v>3</v>
      </c>
      <c r="AO1389">
        <f>AI1389*100000+AJ1389*10000+AK1389*1000+AL1389*100+AM1389*10+AN1389</f>
        <v>111113</v>
      </c>
    </row>
    <row r="1390" spans="1:41" ht="15" x14ac:dyDescent="0.25">
      <c r="A1390" s="7">
        <v>1450</v>
      </c>
      <c r="B1390" s="7">
        <v>38</v>
      </c>
      <c r="C1390" s="7">
        <v>201</v>
      </c>
      <c r="D1390" s="7">
        <v>885</v>
      </c>
      <c r="E1390" s="7">
        <v>-1</v>
      </c>
      <c r="F1390" s="7">
        <v>0</v>
      </c>
      <c r="G1390" s="7">
        <v>0</v>
      </c>
      <c r="H1390" s="7">
        <v>0</v>
      </c>
      <c r="I1390" s="7">
        <v>0</v>
      </c>
      <c r="J1390" s="11">
        <v>0</v>
      </c>
      <c r="K1390" s="11">
        <v>0</v>
      </c>
      <c r="M1390" s="7">
        <v>0</v>
      </c>
      <c r="N1390" s="9">
        <v>0</v>
      </c>
      <c r="O1390" s="9">
        <v>0</v>
      </c>
      <c r="Q1390" s="7">
        <v>0</v>
      </c>
      <c r="R1390" s="10">
        <v>0</v>
      </c>
      <c r="S1390" s="10">
        <v>0</v>
      </c>
      <c r="U1390" s="7">
        <v>0</v>
      </c>
      <c r="V1390" s="17">
        <v>0</v>
      </c>
      <c r="W1390" s="17">
        <v>0</v>
      </c>
      <c r="Y1390" s="7">
        <v>0</v>
      </c>
      <c r="Z1390" s="14">
        <v>0</v>
      </c>
      <c r="AA1390" s="14">
        <v>0</v>
      </c>
      <c r="AC1390" s="7">
        <v>330</v>
      </c>
      <c r="AD1390" s="18">
        <v>201</v>
      </c>
      <c r="AE1390" s="18">
        <v>734</v>
      </c>
      <c r="AF1390" s="18" t="s">
        <v>2</v>
      </c>
      <c r="AG1390" s="16">
        <v>7.0560103521300004</v>
      </c>
      <c r="AH1390" s="16">
        <v>3.04413749807</v>
      </c>
      <c r="AI1390" s="6">
        <f>IF(L1390="Duinvlak",3,IF(L1390="Plantvlak",2,1))</f>
        <v>1</v>
      </c>
      <c r="AJ1390" s="6">
        <f>IF(P1390="Duinvlak",3,IF(M1390="Plantvlak",2,1))</f>
        <v>1</v>
      </c>
      <c r="AK1390" s="6">
        <f>IF(T1390="Duinvlak",3,IF(T1390="Plantvlak",2,1))</f>
        <v>1</v>
      </c>
      <c r="AL1390" s="6">
        <f>IF(X1390="Duinvlak",3,IF(X1390="Plantvlak",2,1))</f>
        <v>1</v>
      </c>
      <c r="AM1390" s="6">
        <f>IF(AB1390="Duinvlak",3,IF(AB1390="Plantvlak",2,1))</f>
        <v>1</v>
      </c>
      <c r="AN1390" s="6">
        <f>IF(AF1390="Duinvlak",3,IF(AF1390="Plantvlak",2,1))</f>
        <v>3</v>
      </c>
      <c r="AO1390">
        <f>AI1390*100000+AJ1390*10000+AK1390*1000+AL1390*100+AM1390*10+AN1390</f>
        <v>111113</v>
      </c>
    </row>
    <row r="1391" spans="1:41" ht="15" x14ac:dyDescent="0.25">
      <c r="A1391" s="7">
        <v>1451</v>
      </c>
      <c r="B1391" s="7">
        <v>38</v>
      </c>
      <c r="C1391" s="7">
        <v>201</v>
      </c>
      <c r="D1391" s="7">
        <v>886</v>
      </c>
      <c r="E1391" s="7">
        <v>-1</v>
      </c>
      <c r="F1391" s="7">
        <v>0</v>
      </c>
      <c r="G1391" s="7">
        <v>0</v>
      </c>
      <c r="H1391" s="7">
        <v>0</v>
      </c>
      <c r="I1391" s="7">
        <v>0</v>
      </c>
      <c r="J1391" s="11">
        <v>0</v>
      </c>
      <c r="K1391" s="11">
        <v>0</v>
      </c>
      <c r="M1391" s="7">
        <v>0</v>
      </c>
      <c r="N1391" s="9">
        <v>0</v>
      </c>
      <c r="O1391" s="9">
        <v>0</v>
      </c>
      <c r="Q1391" s="7">
        <v>0</v>
      </c>
      <c r="R1391" s="10">
        <v>0</v>
      </c>
      <c r="S1391" s="10">
        <v>0</v>
      </c>
      <c r="U1391" s="7">
        <v>0</v>
      </c>
      <c r="V1391" s="17">
        <v>0</v>
      </c>
      <c r="W1391" s="17">
        <v>0</v>
      </c>
      <c r="Y1391" s="7">
        <v>0</v>
      </c>
      <c r="Z1391" s="14">
        <v>0</v>
      </c>
      <c r="AA1391" s="14">
        <v>0</v>
      </c>
      <c r="AC1391" s="7">
        <v>331</v>
      </c>
      <c r="AD1391" s="18">
        <v>201</v>
      </c>
      <c r="AE1391" s="18">
        <v>735</v>
      </c>
      <c r="AF1391" s="18" t="s">
        <v>2</v>
      </c>
      <c r="AG1391" s="16">
        <v>3.9214932285800002</v>
      </c>
      <c r="AH1391" s="16">
        <v>1.00067499988</v>
      </c>
      <c r="AI1391" s="6">
        <f>IF(L1391="Duinvlak",3,IF(L1391="Plantvlak",2,1))</f>
        <v>1</v>
      </c>
      <c r="AJ1391" s="6">
        <f>IF(P1391="Duinvlak",3,IF(M1391="Plantvlak",2,1))</f>
        <v>1</v>
      </c>
      <c r="AK1391" s="6">
        <f>IF(T1391="Duinvlak",3,IF(T1391="Plantvlak",2,1))</f>
        <v>1</v>
      </c>
      <c r="AL1391" s="6">
        <f>IF(X1391="Duinvlak",3,IF(X1391="Plantvlak",2,1))</f>
        <v>1</v>
      </c>
      <c r="AM1391" s="6">
        <f>IF(AB1391="Duinvlak",3,IF(AB1391="Plantvlak",2,1))</f>
        <v>1</v>
      </c>
      <c r="AN1391" s="6">
        <f>IF(AF1391="Duinvlak",3,IF(AF1391="Plantvlak",2,1))</f>
        <v>3</v>
      </c>
      <c r="AO1391">
        <f>AI1391*100000+AJ1391*10000+AK1391*1000+AL1391*100+AM1391*10+AN1391</f>
        <v>111113</v>
      </c>
    </row>
    <row r="1392" spans="1:41" ht="15" x14ac:dyDescent="0.25">
      <c r="A1392" s="7">
        <v>1452</v>
      </c>
      <c r="B1392" s="7">
        <v>38</v>
      </c>
      <c r="C1392" s="7">
        <v>201</v>
      </c>
      <c r="D1392" s="7">
        <v>887</v>
      </c>
      <c r="E1392" s="7">
        <v>-1</v>
      </c>
      <c r="F1392" s="7">
        <v>0</v>
      </c>
      <c r="G1392" s="7">
        <v>0</v>
      </c>
      <c r="H1392" s="7">
        <v>0</v>
      </c>
      <c r="I1392" s="7">
        <v>0</v>
      </c>
      <c r="J1392" s="11">
        <v>0</v>
      </c>
      <c r="K1392" s="11">
        <v>0</v>
      </c>
      <c r="M1392" s="7">
        <v>0</v>
      </c>
      <c r="N1392" s="9">
        <v>0</v>
      </c>
      <c r="O1392" s="9">
        <v>0</v>
      </c>
      <c r="Q1392" s="7">
        <v>0</v>
      </c>
      <c r="R1392" s="10">
        <v>0</v>
      </c>
      <c r="S1392" s="10">
        <v>0</v>
      </c>
      <c r="U1392" s="7">
        <v>0</v>
      </c>
      <c r="V1392" s="17">
        <v>0</v>
      </c>
      <c r="W1392" s="17">
        <v>0</v>
      </c>
      <c r="Y1392" s="7">
        <v>0</v>
      </c>
      <c r="Z1392" s="14">
        <v>0</v>
      </c>
      <c r="AA1392" s="14">
        <v>0</v>
      </c>
      <c r="AC1392" s="7">
        <v>332</v>
      </c>
      <c r="AD1392" s="18">
        <v>201</v>
      </c>
      <c r="AE1392" s="18">
        <v>736</v>
      </c>
      <c r="AF1392" s="18" t="s">
        <v>2</v>
      </c>
      <c r="AG1392" s="16">
        <v>3.7055532253700001</v>
      </c>
      <c r="AH1392" s="16">
        <v>0.92778799922300004</v>
      </c>
      <c r="AI1392" s="6">
        <f>IF(L1392="Duinvlak",3,IF(L1392="Plantvlak",2,1))</f>
        <v>1</v>
      </c>
      <c r="AJ1392" s="6">
        <f>IF(P1392="Duinvlak",3,IF(M1392="Plantvlak",2,1))</f>
        <v>1</v>
      </c>
      <c r="AK1392" s="6">
        <f>IF(T1392="Duinvlak",3,IF(T1392="Plantvlak",2,1))</f>
        <v>1</v>
      </c>
      <c r="AL1392" s="6">
        <f>IF(X1392="Duinvlak",3,IF(X1392="Plantvlak",2,1))</f>
        <v>1</v>
      </c>
      <c r="AM1392" s="6">
        <f>IF(AB1392="Duinvlak",3,IF(AB1392="Plantvlak",2,1))</f>
        <v>1</v>
      </c>
      <c r="AN1392" s="6">
        <f>IF(AF1392="Duinvlak",3,IF(AF1392="Plantvlak",2,1))</f>
        <v>3</v>
      </c>
      <c r="AO1392">
        <f>AI1392*100000+AJ1392*10000+AK1392*1000+AL1392*100+AM1392*10+AN1392</f>
        <v>111113</v>
      </c>
    </row>
    <row r="1393" spans="1:41" ht="15" x14ac:dyDescent="0.25">
      <c r="A1393" s="7">
        <v>1453</v>
      </c>
      <c r="B1393" s="7">
        <v>38</v>
      </c>
      <c r="C1393" s="7">
        <v>201</v>
      </c>
      <c r="D1393" s="7">
        <v>888</v>
      </c>
      <c r="E1393" s="7">
        <v>-1</v>
      </c>
      <c r="F1393" s="7">
        <v>0</v>
      </c>
      <c r="G1393" s="7">
        <v>0</v>
      </c>
      <c r="H1393" s="7">
        <v>0</v>
      </c>
      <c r="I1393" s="7">
        <v>0</v>
      </c>
      <c r="J1393" s="11">
        <v>0</v>
      </c>
      <c r="K1393" s="11">
        <v>0</v>
      </c>
      <c r="M1393" s="7">
        <v>0</v>
      </c>
      <c r="N1393" s="9">
        <v>0</v>
      </c>
      <c r="O1393" s="9">
        <v>0</v>
      </c>
      <c r="Q1393" s="7">
        <v>0</v>
      </c>
      <c r="R1393" s="10">
        <v>0</v>
      </c>
      <c r="S1393" s="10">
        <v>0</v>
      </c>
      <c r="U1393" s="7">
        <v>0</v>
      </c>
      <c r="V1393" s="17">
        <v>0</v>
      </c>
      <c r="W1393" s="17">
        <v>0</v>
      </c>
      <c r="Y1393" s="7">
        <v>0</v>
      </c>
      <c r="Z1393" s="14">
        <v>0</v>
      </c>
      <c r="AA1393" s="14">
        <v>0</v>
      </c>
      <c r="AC1393" s="7">
        <v>333</v>
      </c>
      <c r="AD1393" s="18">
        <v>201</v>
      </c>
      <c r="AE1393" s="18">
        <v>737</v>
      </c>
      <c r="AF1393" s="18" t="s">
        <v>2</v>
      </c>
      <c r="AG1393" s="16">
        <v>3.4296015745399999</v>
      </c>
      <c r="AH1393" s="16">
        <v>0.70888449905499995</v>
      </c>
      <c r="AI1393" s="6">
        <f>IF(L1393="Duinvlak",3,IF(L1393="Plantvlak",2,1))</f>
        <v>1</v>
      </c>
      <c r="AJ1393" s="6">
        <f>IF(P1393="Duinvlak",3,IF(M1393="Plantvlak",2,1))</f>
        <v>1</v>
      </c>
      <c r="AK1393" s="6">
        <f>IF(T1393="Duinvlak",3,IF(T1393="Plantvlak",2,1))</f>
        <v>1</v>
      </c>
      <c r="AL1393" s="6">
        <f>IF(X1393="Duinvlak",3,IF(X1393="Plantvlak",2,1))</f>
        <v>1</v>
      </c>
      <c r="AM1393" s="6">
        <f>IF(AB1393="Duinvlak",3,IF(AB1393="Plantvlak",2,1))</f>
        <v>1</v>
      </c>
      <c r="AN1393" s="6">
        <f>IF(AF1393="Duinvlak",3,IF(AF1393="Plantvlak",2,1))</f>
        <v>3</v>
      </c>
      <c r="AO1393">
        <f>AI1393*100000+AJ1393*10000+AK1393*1000+AL1393*100+AM1393*10+AN1393</f>
        <v>111113</v>
      </c>
    </row>
    <row r="1394" spans="1:41" ht="15" x14ac:dyDescent="0.25">
      <c r="A1394" s="7">
        <v>1454</v>
      </c>
      <c r="B1394" s="7">
        <v>38</v>
      </c>
      <c r="C1394" s="7">
        <v>201</v>
      </c>
      <c r="D1394" s="7">
        <v>889</v>
      </c>
      <c r="E1394" s="7">
        <v>-1</v>
      </c>
      <c r="F1394" s="7">
        <v>0</v>
      </c>
      <c r="G1394" s="7">
        <v>0</v>
      </c>
      <c r="H1394" s="7">
        <v>0</v>
      </c>
      <c r="I1394" s="7">
        <v>0</v>
      </c>
      <c r="J1394" s="11">
        <v>0</v>
      </c>
      <c r="K1394" s="11">
        <v>0</v>
      </c>
      <c r="M1394" s="7">
        <v>0</v>
      </c>
      <c r="N1394" s="9">
        <v>0</v>
      </c>
      <c r="O1394" s="9">
        <v>0</v>
      </c>
      <c r="Q1394" s="7">
        <v>0</v>
      </c>
      <c r="R1394" s="10">
        <v>0</v>
      </c>
      <c r="S1394" s="10">
        <v>0</v>
      </c>
      <c r="U1394" s="7">
        <v>0</v>
      </c>
      <c r="V1394" s="17">
        <v>0</v>
      </c>
      <c r="W1394" s="17">
        <v>0</v>
      </c>
      <c r="Y1394" s="7">
        <v>0</v>
      </c>
      <c r="Z1394" s="14">
        <v>0</v>
      </c>
      <c r="AA1394" s="14">
        <v>0</v>
      </c>
      <c r="AC1394" s="7">
        <v>334</v>
      </c>
      <c r="AD1394" s="18">
        <v>201</v>
      </c>
      <c r="AE1394" s="18">
        <v>738</v>
      </c>
      <c r="AF1394" s="18" t="s">
        <v>2</v>
      </c>
      <c r="AG1394" s="16">
        <v>7.5415689875699998</v>
      </c>
      <c r="AH1394" s="16">
        <v>2.7467570028399999</v>
      </c>
      <c r="AI1394" s="6">
        <f>IF(L1394="Duinvlak",3,IF(L1394="Plantvlak",2,1))</f>
        <v>1</v>
      </c>
      <c r="AJ1394" s="6">
        <f>IF(P1394="Duinvlak",3,IF(M1394="Plantvlak",2,1))</f>
        <v>1</v>
      </c>
      <c r="AK1394" s="6">
        <f>IF(T1394="Duinvlak",3,IF(T1394="Plantvlak",2,1))</f>
        <v>1</v>
      </c>
      <c r="AL1394" s="6">
        <f>IF(X1394="Duinvlak",3,IF(X1394="Plantvlak",2,1))</f>
        <v>1</v>
      </c>
      <c r="AM1394" s="6">
        <f>IF(AB1394="Duinvlak",3,IF(AB1394="Plantvlak",2,1))</f>
        <v>1</v>
      </c>
      <c r="AN1394" s="6">
        <f>IF(AF1394="Duinvlak",3,IF(AF1394="Plantvlak",2,1))</f>
        <v>3</v>
      </c>
      <c r="AO1394">
        <f>AI1394*100000+AJ1394*10000+AK1394*1000+AL1394*100+AM1394*10+AN1394</f>
        <v>111113</v>
      </c>
    </row>
    <row r="1395" spans="1:41" ht="15" x14ac:dyDescent="0.25">
      <c r="A1395" s="7">
        <v>1455</v>
      </c>
      <c r="B1395" s="7">
        <v>38</v>
      </c>
      <c r="C1395" s="7">
        <v>201</v>
      </c>
      <c r="D1395" s="7">
        <v>890</v>
      </c>
      <c r="E1395" s="7">
        <v>-1</v>
      </c>
      <c r="F1395" s="7">
        <v>0</v>
      </c>
      <c r="G1395" s="7">
        <v>0</v>
      </c>
      <c r="H1395" s="7">
        <v>0</v>
      </c>
      <c r="I1395" s="7">
        <v>0</v>
      </c>
      <c r="J1395" s="11">
        <v>0</v>
      </c>
      <c r="K1395" s="11">
        <v>0</v>
      </c>
      <c r="M1395" s="7">
        <v>0</v>
      </c>
      <c r="N1395" s="9">
        <v>0</v>
      </c>
      <c r="O1395" s="9">
        <v>0</v>
      </c>
      <c r="Q1395" s="7">
        <v>0</v>
      </c>
      <c r="R1395" s="10">
        <v>0</v>
      </c>
      <c r="S1395" s="10">
        <v>0</v>
      </c>
      <c r="U1395" s="7">
        <v>0</v>
      </c>
      <c r="V1395" s="17">
        <v>0</v>
      </c>
      <c r="W1395" s="17">
        <v>0</v>
      </c>
      <c r="Y1395" s="7">
        <v>0</v>
      </c>
      <c r="Z1395" s="14">
        <v>0</v>
      </c>
      <c r="AA1395" s="14">
        <v>0</v>
      </c>
      <c r="AC1395" s="7">
        <v>335</v>
      </c>
      <c r="AD1395" s="18">
        <v>201</v>
      </c>
      <c r="AE1395" s="18">
        <v>739</v>
      </c>
      <c r="AF1395" s="18" t="s">
        <v>2</v>
      </c>
      <c r="AG1395" s="16">
        <v>3.36263211677</v>
      </c>
      <c r="AH1395" s="16">
        <v>0.80042500116799997</v>
      </c>
      <c r="AI1395" s="6">
        <f>IF(L1395="Duinvlak",3,IF(L1395="Plantvlak",2,1))</f>
        <v>1</v>
      </c>
      <c r="AJ1395" s="6">
        <f>IF(P1395="Duinvlak",3,IF(M1395="Plantvlak",2,1))</f>
        <v>1</v>
      </c>
      <c r="AK1395" s="6">
        <f>IF(T1395="Duinvlak",3,IF(T1395="Plantvlak",2,1))</f>
        <v>1</v>
      </c>
      <c r="AL1395" s="6">
        <f>IF(X1395="Duinvlak",3,IF(X1395="Plantvlak",2,1))</f>
        <v>1</v>
      </c>
      <c r="AM1395" s="6">
        <f>IF(AB1395="Duinvlak",3,IF(AB1395="Plantvlak",2,1))</f>
        <v>1</v>
      </c>
      <c r="AN1395" s="6">
        <f>IF(AF1395="Duinvlak",3,IF(AF1395="Plantvlak",2,1))</f>
        <v>3</v>
      </c>
      <c r="AO1395">
        <f>AI1395*100000+AJ1395*10000+AK1395*1000+AL1395*100+AM1395*10+AN1395</f>
        <v>111113</v>
      </c>
    </row>
    <row r="1396" spans="1:41" ht="15" x14ac:dyDescent="0.25">
      <c r="A1396" s="7">
        <v>1456</v>
      </c>
      <c r="B1396" s="7">
        <v>38</v>
      </c>
      <c r="C1396" s="7">
        <v>201</v>
      </c>
      <c r="D1396" s="7">
        <v>891</v>
      </c>
      <c r="E1396" s="7">
        <v>-1</v>
      </c>
      <c r="F1396" s="7">
        <v>0</v>
      </c>
      <c r="G1396" s="7">
        <v>0</v>
      </c>
      <c r="H1396" s="7">
        <v>0</v>
      </c>
      <c r="I1396" s="7">
        <v>0</v>
      </c>
      <c r="J1396" s="11">
        <v>0</v>
      </c>
      <c r="K1396" s="11">
        <v>0</v>
      </c>
      <c r="M1396" s="7">
        <v>0</v>
      </c>
      <c r="N1396" s="9">
        <v>0</v>
      </c>
      <c r="O1396" s="9">
        <v>0</v>
      </c>
      <c r="Q1396" s="7">
        <v>0</v>
      </c>
      <c r="R1396" s="10">
        <v>0</v>
      </c>
      <c r="S1396" s="10">
        <v>0</v>
      </c>
      <c r="U1396" s="7">
        <v>0</v>
      </c>
      <c r="V1396" s="17">
        <v>0</v>
      </c>
      <c r="W1396" s="17">
        <v>0</v>
      </c>
      <c r="Y1396" s="7">
        <v>0</v>
      </c>
      <c r="Z1396" s="14">
        <v>0</v>
      </c>
      <c r="AA1396" s="14">
        <v>0</v>
      </c>
      <c r="AC1396" s="7">
        <v>336</v>
      </c>
      <c r="AD1396" s="18">
        <v>201</v>
      </c>
      <c r="AE1396" s="18">
        <v>740</v>
      </c>
      <c r="AF1396" s="18" t="s">
        <v>2</v>
      </c>
      <c r="AG1396" s="16">
        <v>3.4037895007199999</v>
      </c>
      <c r="AH1396" s="16">
        <v>0.80254999885199996</v>
      </c>
      <c r="AI1396" s="6">
        <f>IF(L1396="Duinvlak",3,IF(L1396="Plantvlak",2,1))</f>
        <v>1</v>
      </c>
      <c r="AJ1396" s="6">
        <f>IF(P1396="Duinvlak",3,IF(M1396="Plantvlak",2,1))</f>
        <v>1</v>
      </c>
      <c r="AK1396" s="6">
        <f>IF(T1396="Duinvlak",3,IF(T1396="Plantvlak",2,1))</f>
        <v>1</v>
      </c>
      <c r="AL1396" s="6">
        <f>IF(X1396="Duinvlak",3,IF(X1396="Plantvlak",2,1))</f>
        <v>1</v>
      </c>
      <c r="AM1396" s="6">
        <f>IF(AB1396="Duinvlak",3,IF(AB1396="Plantvlak",2,1))</f>
        <v>1</v>
      </c>
      <c r="AN1396" s="6">
        <f>IF(AF1396="Duinvlak",3,IF(AF1396="Plantvlak",2,1))</f>
        <v>3</v>
      </c>
      <c r="AO1396">
        <f>AI1396*100000+AJ1396*10000+AK1396*1000+AL1396*100+AM1396*10+AN1396</f>
        <v>111113</v>
      </c>
    </row>
    <row r="1397" spans="1:41" ht="15" x14ac:dyDescent="0.25">
      <c r="A1397" s="7">
        <v>1457</v>
      </c>
      <c r="B1397" s="7">
        <v>38</v>
      </c>
      <c r="C1397" s="7">
        <v>201</v>
      </c>
      <c r="D1397" s="7">
        <v>892</v>
      </c>
      <c r="E1397" s="7">
        <v>-1</v>
      </c>
      <c r="F1397" s="7">
        <v>0</v>
      </c>
      <c r="G1397" s="7">
        <v>0</v>
      </c>
      <c r="H1397" s="7">
        <v>0</v>
      </c>
      <c r="I1397" s="7">
        <v>0</v>
      </c>
      <c r="J1397" s="11">
        <v>0</v>
      </c>
      <c r="K1397" s="11">
        <v>0</v>
      </c>
      <c r="M1397" s="7">
        <v>0</v>
      </c>
      <c r="N1397" s="9">
        <v>0</v>
      </c>
      <c r="O1397" s="9">
        <v>0</v>
      </c>
      <c r="Q1397" s="7">
        <v>0</v>
      </c>
      <c r="R1397" s="10">
        <v>0</v>
      </c>
      <c r="S1397" s="10">
        <v>0</v>
      </c>
      <c r="U1397" s="7">
        <v>0</v>
      </c>
      <c r="V1397" s="17">
        <v>0</v>
      </c>
      <c r="W1397" s="17">
        <v>0</v>
      </c>
      <c r="Y1397" s="7">
        <v>0</v>
      </c>
      <c r="Z1397" s="14">
        <v>0</v>
      </c>
      <c r="AA1397" s="14">
        <v>0</v>
      </c>
      <c r="AC1397" s="7">
        <v>337</v>
      </c>
      <c r="AD1397" s="18">
        <v>201</v>
      </c>
      <c r="AE1397" s="18">
        <v>741</v>
      </c>
      <c r="AF1397" s="18" t="s">
        <v>2</v>
      </c>
      <c r="AG1397" s="16">
        <v>9.6041619454799996</v>
      </c>
      <c r="AH1397" s="16">
        <v>4.5575539989799996</v>
      </c>
      <c r="AI1397" s="6">
        <f>IF(L1397="Duinvlak",3,IF(L1397="Plantvlak",2,1))</f>
        <v>1</v>
      </c>
      <c r="AJ1397" s="6">
        <f>IF(P1397="Duinvlak",3,IF(M1397="Plantvlak",2,1))</f>
        <v>1</v>
      </c>
      <c r="AK1397" s="6">
        <f>IF(T1397="Duinvlak",3,IF(T1397="Plantvlak",2,1))</f>
        <v>1</v>
      </c>
      <c r="AL1397" s="6">
        <f>IF(X1397="Duinvlak",3,IF(X1397="Plantvlak",2,1))</f>
        <v>1</v>
      </c>
      <c r="AM1397" s="6">
        <f>IF(AB1397="Duinvlak",3,IF(AB1397="Plantvlak",2,1))</f>
        <v>1</v>
      </c>
      <c r="AN1397" s="6">
        <f>IF(AF1397="Duinvlak",3,IF(AF1397="Plantvlak",2,1))</f>
        <v>3</v>
      </c>
      <c r="AO1397">
        <f>AI1397*100000+AJ1397*10000+AK1397*1000+AL1397*100+AM1397*10+AN1397</f>
        <v>111113</v>
      </c>
    </row>
    <row r="1398" spans="1:41" ht="15" x14ac:dyDescent="0.25">
      <c r="A1398" s="7">
        <v>1459</v>
      </c>
      <c r="B1398" s="7">
        <v>38</v>
      </c>
      <c r="C1398" s="7">
        <v>201</v>
      </c>
      <c r="D1398" s="7">
        <v>894</v>
      </c>
      <c r="E1398" s="7">
        <v>-1</v>
      </c>
      <c r="F1398" s="7">
        <v>0</v>
      </c>
      <c r="G1398" s="7">
        <v>0</v>
      </c>
      <c r="H1398" s="7">
        <v>0</v>
      </c>
      <c r="I1398" s="7">
        <v>0</v>
      </c>
      <c r="J1398" s="11">
        <v>0</v>
      </c>
      <c r="K1398" s="11">
        <v>0</v>
      </c>
      <c r="M1398" s="7">
        <v>0</v>
      </c>
      <c r="N1398" s="9">
        <v>0</v>
      </c>
      <c r="O1398" s="9">
        <v>0</v>
      </c>
      <c r="Q1398" s="7">
        <v>0</v>
      </c>
      <c r="R1398" s="10">
        <v>0</v>
      </c>
      <c r="S1398" s="10">
        <v>0</v>
      </c>
      <c r="U1398" s="7">
        <v>0</v>
      </c>
      <c r="V1398" s="17">
        <v>0</v>
      </c>
      <c r="W1398" s="17">
        <v>0</v>
      </c>
      <c r="Y1398" s="7">
        <v>0</v>
      </c>
      <c r="Z1398" s="14">
        <v>0</v>
      </c>
      <c r="AA1398" s="14">
        <v>0</v>
      </c>
      <c r="AC1398" s="7">
        <v>339</v>
      </c>
      <c r="AD1398" s="18">
        <v>201</v>
      </c>
      <c r="AE1398" s="18">
        <v>743</v>
      </c>
      <c r="AF1398" s="18" t="s">
        <v>2</v>
      </c>
      <c r="AG1398" s="16">
        <v>4.9195772883300002</v>
      </c>
      <c r="AH1398" s="16">
        <v>1.65962599997</v>
      </c>
      <c r="AI1398" s="6">
        <f>IF(L1398="Duinvlak",3,IF(L1398="Plantvlak",2,1))</f>
        <v>1</v>
      </c>
      <c r="AJ1398" s="6">
        <f>IF(P1398="Duinvlak",3,IF(M1398="Plantvlak",2,1))</f>
        <v>1</v>
      </c>
      <c r="AK1398" s="6">
        <f>IF(T1398="Duinvlak",3,IF(T1398="Plantvlak",2,1))</f>
        <v>1</v>
      </c>
      <c r="AL1398" s="6">
        <f>IF(X1398="Duinvlak",3,IF(X1398="Plantvlak",2,1))</f>
        <v>1</v>
      </c>
      <c r="AM1398" s="6">
        <f>IF(AB1398="Duinvlak",3,IF(AB1398="Plantvlak",2,1))</f>
        <v>1</v>
      </c>
      <c r="AN1398" s="6">
        <f>IF(AF1398="Duinvlak",3,IF(AF1398="Plantvlak",2,1))</f>
        <v>3</v>
      </c>
      <c r="AO1398">
        <f>AI1398*100000+AJ1398*10000+AK1398*1000+AL1398*100+AM1398*10+AN1398</f>
        <v>111113</v>
      </c>
    </row>
    <row r="1399" spans="1:41" ht="15" x14ac:dyDescent="0.25">
      <c r="A1399" s="7">
        <v>1460</v>
      </c>
      <c r="B1399" s="7">
        <v>38</v>
      </c>
      <c r="C1399" s="7">
        <v>201</v>
      </c>
      <c r="D1399" s="7">
        <v>895</v>
      </c>
      <c r="E1399" s="7">
        <v>-1</v>
      </c>
      <c r="F1399" s="7">
        <v>0</v>
      </c>
      <c r="G1399" s="7">
        <v>0</v>
      </c>
      <c r="H1399" s="7">
        <v>0</v>
      </c>
      <c r="I1399" s="7">
        <v>0</v>
      </c>
      <c r="J1399" s="11">
        <v>0</v>
      </c>
      <c r="K1399" s="11">
        <v>0</v>
      </c>
      <c r="M1399" s="7">
        <v>0</v>
      </c>
      <c r="N1399" s="9">
        <v>0</v>
      </c>
      <c r="O1399" s="9">
        <v>0</v>
      </c>
      <c r="Q1399" s="7">
        <v>0</v>
      </c>
      <c r="R1399" s="10">
        <v>0</v>
      </c>
      <c r="S1399" s="10">
        <v>0</v>
      </c>
      <c r="U1399" s="7">
        <v>0</v>
      </c>
      <c r="V1399" s="17">
        <v>0</v>
      </c>
      <c r="W1399" s="17">
        <v>0</v>
      </c>
      <c r="Y1399" s="7">
        <v>0</v>
      </c>
      <c r="Z1399" s="14">
        <v>0</v>
      </c>
      <c r="AA1399" s="14">
        <v>0</v>
      </c>
      <c r="AC1399" s="7">
        <v>340</v>
      </c>
      <c r="AD1399" s="18">
        <v>201</v>
      </c>
      <c r="AE1399" s="18">
        <v>744</v>
      </c>
      <c r="AF1399" s="18" t="s">
        <v>2</v>
      </c>
      <c r="AG1399" s="16">
        <v>6.6741446936099997</v>
      </c>
      <c r="AH1399" s="16">
        <v>1.63849300015</v>
      </c>
      <c r="AI1399" s="6">
        <f>IF(L1399="Duinvlak",3,IF(L1399="Plantvlak",2,1))</f>
        <v>1</v>
      </c>
      <c r="AJ1399" s="6">
        <f>IF(P1399="Duinvlak",3,IF(M1399="Plantvlak",2,1))</f>
        <v>1</v>
      </c>
      <c r="AK1399" s="6">
        <f>IF(T1399="Duinvlak",3,IF(T1399="Plantvlak",2,1))</f>
        <v>1</v>
      </c>
      <c r="AL1399" s="6">
        <f>IF(X1399="Duinvlak",3,IF(X1399="Plantvlak",2,1))</f>
        <v>1</v>
      </c>
      <c r="AM1399" s="6">
        <f>IF(AB1399="Duinvlak",3,IF(AB1399="Plantvlak",2,1))</f>
        <v>1</v>
      </c>
      <c r="AN1399" s="6">
        <f>IF(AF1399="Duinvlak",3,IF(AF1399="Plantvlak",2,1))</f>
        <v>3</v>
      </c>
      <c r="AO1399">
        <f>AI1399*100000+AJ1399*10000+AK1399*1000+AL1399*100+AM1399*10+AN1399</f>
        <v>111113</v>
      </c>
    </row>
    <row r="1400" spans="1:41" ht="15" x14ac:dyDescent="0.25">
      <c r="A1400" s="7">
        <v>1461</v>
      </c>
      <c r="B1400" s="7">
        <v>38</v>
      </c>
      <c r="C1400" s="7">
        <v>201</v>
      </c>
      <c r="D1400" s="7">
        <v>896</v>
      </c>
      <c r="E1400" s="7">
        <v>-1</v>
      </c>
      <c r="F1400" s="7">
        <v>0</v>
      </c>
      <c r="G1400" s="7">
        <v>0</v>
      </c>
      <c r="H1400" s="7">
        <v>0</v>
      </c>
      <c r="I1400" s="7">
        <v>0</v>
      </c>
      <c r="J1400" s="11">
        <v>0</v>
      </c>
      <c r="K1400" s="11">
        <v>0</v>
      </c>
      <c r="M1400" s="7">
        <v>0</v>
      </c>
      <c r="N1400" s="9">
        <v>0</v>
      </c>
      <c r="O1400" s="9">
        <v>0</v>
      </c>
      <c r="Q1400" s="7">
        <v>0</v>
      </c>
      <c r="R1400" s="10">
        <v>0</v>
      </c>
      <c r="S1400" s="10">
        <v>0</v>
      </c>
      <c r="U1400" s="7">
        <v>0</v>
      </c>
      <c r="V1400" s="17">
        <v>0</v>
      </c>
      <c r="W1400" s="17">
        <v>0</v>
      </c>
      <c r="Y1400" s="7">
        <v>0</v>
      </c>
      <c r="Z1400" s="14">
        <v>0</v>
      </c>
      <c r="AA1400" s="14">
        <v>0</v>
      </c>
      <c r="AC1400" s="7">
        <v>341</v>
      </c>
      <c r="AD1400" s="18">
        <v>201</v>
      </c>
      <c r="AE1400" s="18">
        <v>745</v>
      </c>
      <c r="AF1400" s="18" t="s">
        <v>2</v>
      </c>
      <c r="AG1400" s="16">
        <v>25.393942733799999</v>
      </c>
      <c r="AH1400" s="16">
        <v>23.518801498999999</v>
      </c>
      <c r="AI1400" s="6">
        <f>IF(L1400="Duinvlak",3,IF(L1400="Plantvlak",2,1))</f>
        <v>1</v>
      </c>
      <c r="AJ1400" s="6">
        <f>IF(P1400="Duinvlak",3,IF(M1400="Plantvlak",2,1))</f>
        <v>1</v>
      </c>
      <c r="AK1400" s="6">
        <f>IF(T1400="Duinvlak",3,IF(T1400="Plantvlak",2,1))</f>
        <v>1</v>
      </c>
      <c r="AL1400" s="6">
        <f>IF(X1400="Duinvlak",3,IF(X1400="Plantvlak",2,1))</f>
        <v>1</v>
      </c>
      <c r="AM1400" s="6">
        <f>IF(AB1400="Duinvlak",3,IF(AB1400="Plantvlak",2,1))</f>
        <v>1</v>
      </c>
      <c r="AN1400" s="6">
        <f>IF(AF1400="Duinvlak",3,IF(AF1400="Plantvlak",2,1))</f>
        <v>3</v>
      </c>
      <c r="AO1400">
        <f>AI1400*100000+AJ1400*10000+AK1400*1000+AL1400*100+AM1400*10+AN1400</f>
        <v>111113</v>
      </c>
    </row>
    <row r="1401" spans="1:41" ht="15" x14ac:dyDescent="0.25">
      <c r="A1401" s="7">
        <v>1462</v>
      </c>
      <c r="B1401" s="7">
        <v>38</v>
      </c>
      <c r="C1401" s="7">
        <v>201</v>
      </c>
      <c r="D1401" s="7">
        <v>897</v>
      </c>
      <c r="E1401" s="7">
        <v>-1</v>
      </c>
      <c r="F1401" s="7">
        <v>0</v>
      </c>
      <c r="G1401" s="7">
        <v>0</v>
      </c>
      <c r="H1401" s="7">
        <v>0</v>
      </c>
      <c r="I1401" s="7">
        <v>0</v>
      </c>
      <c r="J1401" s="11">
        <v>0</v>
      </c>
      <c r="K1401" s="11">
        <v>0</v>
      </c>
      <c r="M1401" s="7">
        <v>0</v>
      </c>
      <c r="N1401" s="9">
        <v>0</v>
      </c>
      <c r="O1401" s="9">
        <v>0</v>
      </c>
      <c r="Q1401" s="7">
        <v>0</v>
      </c>
      <c r="R1401" s="10">
        <v>0</v>
      </c>
      <c r="S1401" s="10">
        <v>0</v>
      </c>
      <c r="U1401" s="7">
        <v>0</v>
      </c>
      <c r="V1401" s="17">
        <v>0</v>
      </c>
      <c r="W1401" s="17">
        <v>0</v>
      </c>
      <c r="Y1401" s="7">
        <v>0</v>
      </c>
      <c r="Z1401" s="14">
        <v>0</v>
      </c>
      <c r="AA1401" s="14">
        <v>0</v>
      </c>
      <c r="AC1401" s="7">
        <v>342</v>
      </c>
      <c r="AD1401" s="18">
        <v>201</v>
      </c>
      <c r="AE1401" s="18">
        <v>746</v>
      </c>
      <c r="AF1401" s="18" t="s">
        <v>2</v>
      </c>
      <c r="AG1401" s="16">
        <v>9.6771708217000008</v>
      </c>
      <c r="AH1401" s="16">
        <v>5.2022844989500001</v>
      </c>
      <c r="AI1401" s="6">
        <f>IF(L1401="Duinvlak",3,IF(L1401="Plantvlak",2,1))</f>
        <v>1</v>
      </c>
      <c r="AJ1401" s="6">
        <f>IF(P1401="Duinvlak",3,IF(M1401="Plantvlak",2,1))</f>
        <v>1</v>
      </c>
      <c r="AK1401" s="6">
        <f>IF(T1401="Duinvlak",3,IF(T1401="Plantvlak",2,1))</f>
        <v>1</v>
      </c>
      <c r="AL1401" s="6">
        <f>IF(X1401="Duinvlak",3,IF(X1401="Plantvlak",2,1))</f>
        <v>1</v>
      </c>
      <c r="AM1401" s="6">
        <f>IF(AB1401="Duinvlak",3,IF(AB1401="Plantvlak",2,1))</f>
        <v>1</v>
      </c>
      <c r="AN1401" s="6">
        <f>IF(AF1401="Duinvlak",3,IF(AF1401="Plantvlak",2,1))</f>
        <v>3</v>
      </c>
      <c r="AO1401">
        <f>AI1401*100000+AJ1401*10000+AK1401*1000+AL1401*100+AM1401*10+AN1401</f>
        <v>111113</v>
      </c>
    </row>
    <row r="1402" spans="1:41" ht="15" x14ac:dyDescent="0.25">
      <c r="A1402" s="7">
        <v>1463</v>
      </c>
      <c r="B1402" s="7">
        <v>38</v>
      </c>
      <c r="C1402" s="7">
        <v>201</v>
      </c>
      <c r="D1402" s="7">
        <v>898</v>
      </c>
      <c r="E1402" s="7">
        <v>-1</v>
      </c>
      <c r="F1402" s="7">
        <v>0</v>
      </c>
      <c r="G1402" s="7">
        <v>0</v>
      </c>
      <c r="H1402" s="7">
        <v>0</v>
      </c>
      <c r="I1402" s="7">
        <v>0</v>
      </c>
      <c r="J1402" s="11">
        <v>0</v>
      </c>
      <c r="K1402" s="11">
        <v>0</v>
      </c>
      <c r="M1402" s="7">
        <v>0</v>
      </c>
      <c r="N1402" s="9">
        <v>0</v>
      </c>
      <c r="O1402" s="9">
        <v>0</v>
      </c>
      <c r="Q1402" s="7">
        <v>0</v>
      </c>
      <c r="R1402" s="10">
        <v>0</v>
      </c>
      <c r="S1402" s="10">
        <v>0</v>
      </c>
      <c r="U1402" s="7">
        <v>0</v>
      </c>
      <c r="V1402" s="17">
        <v>0</v>
      </c>
      <c r="W1402" s="17">
        <v>0</v>
      </c>
      <c r="Y1402" s="7">
        <v>0</v>
      </c>
      <c r="Z1402" s="14">
        <v>0</v>
      </c>
      <c r="AA1402" s="14">
        <v>0</v>
      </c>
      <c r="AC1402" s="7">
        <v>343</v>
      </c>
      <c r="AD1402" s="18">
        <v>201</v>
      </c>
      <c r="AE1402" s="18">
        <v>747</v>
      </c>
      <c r="AF1402" s="18" t="s">
        <v>2</v>
      </c>
      <c r="AG1402" s="16">
        <v>9.09244959848</v>
      </c>
      <c r="AH1402" s="16">
        <v>5.9025300055300001</v>
      </c>
      <c r="AI1402" s="6">
        <f>IF(L1402="Duinvlak",3,IF(L1402="Plantvlak",2,1))</f>
        <v>1</v>
      </c>
      <c r="AJ1402" s="6">
        <f>IF(P1402="Duinvlak",3,IF(M1402="Plantvlak",2,1))</f>
        <v>1</v>
      </c>
      <c r="AK1402" s="6">
        <f>IF(T1402="Duinvlak",3,IF(T1402="Plantvlak",2,1))</f>
        <v>1</v>
      </c>
      <c r="AL1402" s="6">
        <f>IF(X1402="Duinvlak",3,IF(X1402="Plantvlak",2,1))</f>
        <v>1</v>
      </c>
      <c r="AM1402" s="6">
        <f>IF(AB1402="Duinvlak",3,IF(AB1402="Plantvlak",2,1))</f>
        <v>1</v>
      </c>
      <c r="AN1402" s="6">
        <f>IF(AF1402="Duinvlak",3,IF(AF1402="Plantvlak",2,1))</f>
        <v>3</v>
      </c>
      <c r="AO1402">
        <f>AI1402*100000+AJ1402*10000+AK1402*1000+AL1402*100+AM1402*10+AN1402</f>
        <v>111113</v>
      </c>
    </row>
    <row r="1403" spans="1:41" ht="15" x14ac:dyDescent="0.25">
      <c r="A1403" s="7">
        <v>1464</v>
      </c>
      <c r="B1403" s="7">
        <v>38</v>
      </c>
      <c r="C1403" s="7">
        <v>201</v>
      </c>
      <c r="D1403" s="7">
        <v>899</v>
      </c>
      <c r="E1403" s="7">
        <v>-1</v>
      </c>
      <c r="F1403" s="7">
        <v>0</v>
      </c>
      <c r="G1403" s="7">
        <v>0</v>
      </c>
      <c r="H1403" s="7">
        <v>0</v>
      </c>
      <c r="I1403" s="7">
        <v>0</v>
      </c>
      <c r="J1403" s="11">
        <v>0</v>
      </c>
      <c r="K1403" s="11">
        <v>0</v>
      </c>
      <c r="M1403" s="7">
        <v>0</v>
      </c>
      <c r="N1403" s="9">
        <v>0</v>
      </c>
      <c r="O1403" s="9">
        <v>0</v>
      </c>
      <c r="Q1403" s="7">
        <v>0</v>
      </c>
      <c r="R1403" s="10">
        <v>0</v>
      </c>
      <c r="S1403" s="10">
        <v>0</v>
      </c>
      <c r="U1403" s="7">
        <v>0</v>
      </c>
      <c r="V1403" s="17">
        <v>0</v>
      </c>
      <c r="W1403" s="17">
        <v>0</v>
      </c>
      <c r="Y1403" s="7">
        <v>0</v>
      </c>
      <c r="Z1403" s="14">
        <v>0</v>
      </c>
      <c r="AA1403" s="14">
        <v>0</v>
      </c>
      <c r="AC1403" s="7">
        <v>344</v>
      </c>
      <c r="AD1403" s="18">
        <v>201</v>
      </c>
      <c r="AE1403" s="18">
        <v>748</v>
      </c>
      <c r="AF1403" s="18" t="s">
        <v>2</v>
      </c>
      <c r="AG1403" s="16">
        <v>33.421729037799999</v>
      </c>
      <c r="AH1403" s="16">
        <v>37.254815997999998</v>
      </c>
      <c r="AI1403" s="6">
        <f>IF(L1403="Duinvlak",3,IF(L1403="Plantvlak",2,1))</f>
        <v>1</v>
      </c>
      <c r="AJ1403" s="6">
        <f>IF(P1403="Duinvlak",3,IF(M1403="Plantvlak",2,1))</f>
        <v>1</v>
      </c>
      <c r="AK1403" s="6">
        <f>IF(T1403="Duinvlak",3,IF(T1403="Plantvlak",2,1))</f>
        <v>1</v>
      </c>
      <c r="AL1403" s="6">
        <f>IF(X1403="Duinvlak",3,IF(X1403="Plantvlak",2,1))</f>
        <v>1</v>
      </c>
      <c r="AM1403" s="6">
        <f>IF(AB1403="Duinvlak",3,IF(AB1403="Plantvlak",2,1))</f>
        <v>1</v>
      </c>
      <c r="AN1403" s="6">
        <f>IF(AF1403="Duinvlak",3,IF(AF1403="Plantvlak",2,1))</f>
        <v>3</v>
      </c>
      <c r="AO1403">
        <f>AI1403*100000+AJ1403*10000+AK1403*1000+AL1403*100+AM1403*10+AN1403</f>
        <v>111113</v>
      </c>
    </row>
    <row r="1404" spans="1:41" ht="15" x14ac:dyDescent="0.25">
      <c r="A1404" s="7">
        <v>1465</v>
      </c>
      <c r="B1404" s="7">
        <v>38</v>
      </c>
      <c r="C1404" s="7">
        <v>201</v>
      </c>
      <c r="D1404" s="7">
        <v>900</v>
      </c>
      <c r="E1404" s="7">
        <v>-1</v>
      </c>
      <c r="F1404" s="7">
        <v>0</v>
      </c>
      <c r="G1404" s="7">
        <v>0</v>
      </c>
      <c r="H1404" s="7">
        <v>0</v>
      </c>
      <c r="I1404" s="7">
        <v>0</v>
      </c>
      <c r="J1404" s="11">
        <v>0</v>
      </c>
      <c r="K1404" s="11">
        <v>0</v>
      </c>
      <c r="M1404" s="7">
        <v>0</v>
      </c>
      <c r="N1404" s="9">
        <v>0</v>
      </c>
      <c r="O1404" s="9">
        <v>0</v>
      </c>
      <c r="Q1404" s="7">
        <v>0</v>
      </c>
      <c r="R1404" s="10">
        <v>0</v>
      </c>
      <c r="S1404" s="10">
        <v>0</v>
      </c>
      <c r="U1404" s="7">
        <v>0</v>
      </c>
      <c r="V1404" s="17">
        <v>0</v>
      </c>
      <c r="W1404" s="17">
        <v>0</v>
      </c>
      <c r="Y1404" s="7">
        <v>0</v>
      </c>
      <c r="Z1404" s="14">
        <v>0</v>
      </c>
      <c r="AA1404" s="14">
        <v>0</v>
      </c>
      <c r="AC1404" s="7">
        <v>345</v>
      </c>
      <c r="AD1404" s="18">
        <v>201</v>
      </c>
      <c r="AE1404" s="18">
        <v>749</v>
      </c>
      <c r="AF1404" s="18" t="s">
        <v>2</v>
      </c>
      <c r="AG1404" s="16">
        <v>4.8303265495299996</v>
      </c>
      <c r="AH1404" s="16">
        <v>1.63481350085</v>
      </c>
      <c r="AI1404" s="6">
        <f>IF(L1404="Duinvlak",3,IF(L1404="Plantvlak",2,1))</f>
        <v>1</v>
      </c>
      <c r="AJ1404" s="6">
        <f>IF(P1404="Duinvlak",3,IF(M1404="Plantvlak",2,1))</f>
        <v>1</v>
      </c>
      <c r="AK1404" s="6">
        <f>IF(T1404="Duinvlak",3,IF(T1404="Plantvlak",2,1))</f>
        <v>1</v>
      </c>
      <c r="AL1404" s="6">
        <f>IF(X1404="Duinvlak",3,IF(X1404="Plantvlak",2,1))</f>
        <v>1</v>
      </c>
      <c r="AM1404" s="6">
        <f>IF(AB1404="Duinvlak",3,IF(AB1404="Plantvlak",2,1))</f>
        <v>1</v>
      </c>
      <c r="AN1404" s="6">
        <f>IF(AF1404="Duinvlak",3,IF(AF1404="Plantvlak",2,1))</f>
        <v>3</v>
      </c>
      <c r="AO1404">
        <f>AI1404*100000+AJ1404*10000+AK1404*1000+AL1404*100+AM1404*10+AN1404</f>
        <v>111113</v>
      </c>
    </row>
    <row r="1405" spans="1:41" ht="15" x14ac:dyDescent="0.25">
      <c r="A1405" s="7">
        <v>1466</v>
      </c>
      <c r="B1405" s="7">
        <v>38</v>
      </c>
      <c r="C1405" s="7">
        <v>201</v>
      </c>
      <c r="D1405" s="7">
        <v>901</v>
      </c>
      <c r="E1405" s="7">
        <v>-1</v>
      </c>
      <c r="F1405" s="7">
        <v>0</v>
      </c>
      <c r="G1405" s="7">
        <v>0</v>
      </c>
      <c r="H1405" s="7">
        <v>0</v>
      </c>
      <c r="I1405" s="7">
        <v>0</v>
      </c>
      <c r="J1405" s="11">
        <v>0</v>
      </c>
      <c r="K1405" s="11">
        <v>0</v>
      </c>
      <c r="M1405" s="7">
        <v>0</v>
      </c>
      <c r="N1405" s="9">
        <v>0</v>
      </c>
      <c r="O1405" s="9">
        <v>0</v>
      </c>
      <c r="Q1405" s="7">
        <v>0</v>
      </c>
      <c r="R1405" s="10">
        <v>0</v>
      </c>
      <c r="S1405" s="10">
        <v>0</v>
      </c>
      <c r="U1405" s="7">
        <v>0</v>
      </c>
      <c r="V1405" s="17">
        <v>0</v>
      </c>
      <c r="W1405" s="17">
        <v>0</v>
      </c>
      <c r="Y1405" s="7">
        <v>0</v>
      </c>
      <c r="Z1405" s="14">
        <v>0</v>
      </c>
      <c r="AA1405" s="14">
        <v>0</v>
      </c>
      <c r="AC1405" s="7">
        <v>346</v>
      </c>
      <c r="AD1405" s="18">
        <v>201</v>
      </c>
      <c r="AE1405" s="18">
        <v>750</v>
      </c>
      <c r="AF1405" s="18" t="s">
        <v>2</v>
      </c>
      <c r="AG1405" s="16">
        <v>23.376046325200001</v>
      </c>
      <c r="AH1405" s="16">
        <v>28.110492994600001</v>
      </c>
      <c r="AI1405" s="6">
        <f>IF(L1405="Duinvlak",3,IF(L1405="Plantvlak",2,1))</f>
        <v>1</v>
      </c>
      <c r="AJ1405" s="6">
        <f>IF(P1405="Duinvlak",3,IF(M1405="Plantvlak",2,1))</f>
        <v>1</v>
      </c>
      <c r="AK1405" s="6">
        <f>IF(T1405="Duinvlak",3,IF(T1405="Plantvlak",2,1))</f>
        <v>1</v>
      </c>
      <c r="AL1405" s="6">
        <f>IF(X1405="Duinvlak",3,IF(X1405="Plantvlak",2,1))</f>
        <v>1</v>
      </c>
      <c r="AM1405" s="6">
        <f>IF(AB1405="Duinvlak",3,IF(AB1405="Plantvlak",2,1))</f>
        <v>1</v>
      </c>
      <c r="AN1405" s="6">
        <f>IF(AF1405="Duinvlak",3,IF(AF1405="Plantvlak",2,1))</f>
        <v>3</v>
      </c>
      <c r="AO1405">
        <f>AI1405*100000+AJ1405*10000+AK1405*1000+AL1405*100+AM1405*10+AN1405</f>
        <v>111113</v>
      </c>
    </row>
    <row r="1406" spans="1:41" ht="15" x14ac:dyDescent="0.25">
      <c r="A1406" s="7">
        <v>1467</v>
      </c>
      <c r="B1406" s="7">
        <v>38</v>
      </c>
      <c r="C1406" s="7">
        <v>201</v>
      </c>
      <c r="D1406" s="7">
        <v>902</v>
      </c>
      <c r="E1406" s="7">
        <v>-1</v>
      </c>
      <c r="F1406" s="7">
        <v>0</v>
      </c>
      <c r="G1406" s="7">
        <v>0</v>
      </c>
      <c r="H1406" s="7">
        <v>0</v>
      </c>
      <c r="I1406" s="7">
        <v>0</v>
      </c>
      <c r="J1406" s="11">
        <v>0</v>
      </c>
      <c r="K1406" s="11">
        <v>0</v>
      </c>
      <c r="M1406" s="7">
        <v>0</v>
      </c>
      <c r="N1406" s="9">
        <v>0</v>
      </c>
      <c r="O1406" s="9">
        <v>0</v>
      </c>
      <c r="Q1406" s="7">
        <v>0</v>
      </c>
      <c r="R1406" s="10">
        <v>0</v>
      </c>
      <c r="S1406" s="10">
        <v>0</v>
      </c>
      <c r="U1406" s="7">
        <v>0</v>
      </c>
      <c r="V1406" s="17">
        <v>0</v>
      </c>
      <c r="W1406" s="17">
        <v>0</v>
      </c>
      <c r="Y1406" s="7">
        <v>0</v>
      </c>
      <c r="Z1406" s="14">
        <v>0</v>
      </c>
      <c r="AA1406" s="14">
        <v>0</v>
      </c>
      <c r="AC1406" s="7">
        <v>347</v>
      </c>
      <c r="AD1406" s="18">
        <v>201</v>
      </c>
      <c r="AE1406" s="18">
        <v>751</v>
      </c>
      <c r="AF1406" s="18" t="s">
        <v>2</v>
      </c>
      <c r="AG1406" s="16">
        <v>2.9550884021699999</v>
      </c>
      <c r="AH1406" s="16">
        <v>0.595800499521</v>
      </c>
      <c r="AI1406" s="6">
        <f>IF(L1406="Duinvlak",3,IF(L1406="Plantvlak",2,1))</f>
        <v>1</v>
      </c>
      <c r="AJ1406" s="6">
        <f>IF(P1406="Duinvlak",3,IF(M1406="Plantvlak",2,1))</f>
        <v>1</v>
      </c>
      <c r="AK1406" s="6">
        <f>IF(T1406="Duinvlak",3,IF(T1406="Plantvlak",2,1))</f>
        <v>1</v>
      </c>
      <c r="AL1406" s="6">
        <f>IF(X1406="Duinvlak",3,IF(X1406="Plantvlak",2,1))</f>
        <v>1</v>
      </c>
      <c r="AM1406" s="6">
        <f>IF(AB1406="Duinvlak",3,IF(AB1406="Plantvlak",2,1))</f>
        <v>1</v>
      </c>
      <c r="AN1406" s="6">
        <f>IF(AF1406="Duinvlak",3,IF(AF1406="Plantvlak",2,1))</f>
        <v>3</v>
      </c>
      <c r="AO1406">
        <f>AI1406*100000+AJ1406*10000+AK1406*1000+AL1406*100+AM1406*10+AN1406</f>
        <v>111113</v>
      </c>
    </row>
    <row r="1407" spans="1:41" ht="15" x14ac:dyDescent="0.25">
      <c r="A1407" s="7">
        <v>1468</v>
      </c>
      <c r="B1407" s="7">
        <v>38</v>
      </c>
      <c r="C1407" s="7">
        <v>201</v>
      </c>
      <c r="D1407" s="7">
        <v>903</v>
      </c>
      <c r="E1407" s="7">
        <v>-1</v>
      </c>
      <c r="F1407" s="7">
        <v>0</v>
      </c>
      <c r="G1407" s="7">
        <v>0</v>
      </c>
      <c r="H1407" s="7">
        <v>0</v>
      </c>
      <c r="I1407" s="7">
        <v>0</v>
      </c>
      <c r="J1407" s="11">
        <v>0</v>
      </c>
      <c r="K1407" s="11">
        <v>0</v>
      </c>
      <c r="M1407" s="7">
        <v>0</v>
      </c>
      <c r="N1407" s="9">
        <v>0</v>
      </c>
      <c r="O1407" s="9">
        <v>0</v>
      </c>
      <c r="Q1407" s="7">
        <v>0</v>
      </c>
      <c r="R1407" s="10">
        <v>0</v>
      </c>
      <c r="S1407" s="10">
        <v>0</v>
      </c>
      <c r="U1407" s="7">
        <v>0</v>
      </c>
      <c r="V1407" s="17">
        <v>0</v>
      </c>
      <c r="W1407" s="17">
        <v>0</v>
      </c>
      <c r="Y1407" s="7">
        <v>0</v>
      </c>
      <c r="Z1407" s="14">
        <v>0</v>
      </c>
      <c r="AA1407" s="14">
        <v>0</v>
      </c>
      <c r="AC1407" s="7">
        <v>348</v>
      </c>
      <c r="AD1407" s="18">
        <v>201</v>
      </c>
      <c r="AE1407" s="18">
        <v>752</v>
      </c>
      <c r="AF1407" s="18" t="s">
        <v>2</v>
      </c>
      <c r="AG1407" s="16">
        <v>9.7572178099600002</v>
      </c>
      <c r="AH1407" s="16">
        <v>5.7263054965800002</v>
      </c>
      <c r="AI1407" s="6">
        <f>IF(L1407="Duinvlak",3,IF(L1407="Plantvlak",2,1))</f>
        <v>1</v>
      </c>
      <c r="AJ1407" s="6">
        <f>IF(P1407="Duinvlak",3,IF(M1407="Plantvlak",2,1))</f>
        <v>1</v>
      </c>
      <c r="AK1407" s="6">
        <f>IF(T1407="Duinvlak",3,IF(T1407="Plantvlak",2,1))</f>
        <v>1</v>
      </c>
      <c r="AL1407" s="6">
        <f>IF(X1407="Duinvlak",3,IF(X1407="Plantvlak",2,1))</f>
        <v>1</v>
      </c>
      <c r="AM1407" s="6">
        <f>IF(AB1407="Duinvlak",3,IF(AB1407="Plantvlak",2,1))</f>
        <v>1</v>
      </c>
      <c r="AN1407" s="6">
        <f>IF(AF1407="Duinvlak",3,IF(AF1407="Plantvlak",2,1))</f>
        <v>3</v>
      </c>
      <c r="AO1407">
        <f>AI1407*100000+AJ1407*10000+AK1407*1000+AL1407*100+AM1407*10+AN1407</f>
        <v>111113</v>
      </c>
    </row>
    <row r="1408" spans="1:41" ht="15" x14ac:dyDescent="0.25">
      <c r="A1408" s="7">
        <v>1469</v>
      </c>
      <c r="B1408" s="7">
        <v>38</v>
      </c>
      <c r="C1408" s="7">
        <v>201</v>
      </c>
      <c r="D1408" s="7">
        <v>904</v>
      </c>
      <c r="E1408" s="7">
        <v>-1</v>
      </c>
      <c r="F1408" s="7">
        <v>0</v>
      </c>
      <c r="G1408" s="7">
        <v>0</v>
      </c>
      <c r="H1408" s="7">
        <v>0</v>
      </c>
      <c r="I1408" s="7">
        <v>0</v>
      </c>
      <c r="J1408" s="11">
        <v>0</v>
      </c>
      <c r="K1408" s="11">
        <v>0</v>
      </c>
      <c r="M1408" s="7">
        <v>0</v>
      </c>
      <c r="N1408" s="9">
        <v>0</v>
      </c>
      <c r="O1408" s="9">
        <v>0</v>
      </c>
      <c r="Q1408" s="7">
        <v>0</v>
      </c>
      <c r="R1408" s="10">
        <v>0</v>
      </c>
      <c r="S1408" s="10">
        <v>0</v>
      </c>
      <c r="U1408" s="7">
        <v>0</v>
      </c>
      <c r="V1408" s="17">
        <v>0</v>
      </c>
      <c r="W1408" s="17">
        <v>0</v>
      </c>
      <c r="Y1408" s="7">
        <v>0</v>
      </c>
      <c r="Z1408" s="14">
        <v>0</v>
      </c>
      <c r="AA1408" s="14">
        <v>0</v>
      </c>
      <c r="AC1408" s="7">
        <v>349</v>
      </c>
      <c r="AD1408" s="18">
        <v>201</v>
      </c>
      <c r="AE1408" s="18">
        <v>753</v>
      </c>
      <c r="AF1408" s="18" t="s">
        <v>2</v>
      </c>
      <c r="AG1408" s="16">
        <v>23.824307783599998</v>
      </c>
      <c r="AH1408" s="16">
        <v>13.158348996400001</v>
      </c>
      <c r="AI1408" s="6">
        <f>IF(L1408="Duinvlak",3,IF(L1408="Plantvlak",2,1))</f>
        <v>1</v>
      </c>
      <c r="AJ1408" s="6">
        <f>IF(P1408="Duinvlak",3,IF(M1408="Plantvlak",2,1))</f>
        <v>1</v>
      </c>
      <c r="AK1408" s="6">
        <f>IF(T1408="Duinvlak",3,IF(T1408="Plantvlak",2,1))</f>
        <v>1</v>
      </c>
      <c r="AL1408" s="6">
        <f>IF(X1408="Duinvlak",3,IF(X1408="Plantvlak",2,1))</f>
        <v>1</v>
      </c>
      <c r="AM1408" s="6">
        <f>IF(AB1408="Duinvlak",3,IF(AB1408="Plantvlak",2,1))</f>
        <v>1</v>
      </c>
      <c r="AN1408" s="6">
        <f>IF(AF1408="Duinvlak",3,IF(AF1408="Plantvlak",2,1))</f>
        <v>3</v>
      </c>
      <c r="AO1408">
        <f>AI1408*100000+AJ1408*10000+AK1408*1000+AL1408*100+AM1408*10+AN1408</f>
        <v>111113</v>
      </c>
    </row>
    <row r="1409" spans="1:41" ht="15" x14ac:dyDescent="0.25">
      <c r="A1409" s="7">
        <v>1470</v>
      </c>
      <c r="B1409" s="7">
        <v>38</v>
      </c>
      <c r="C1409" s="7">
        <v>201</v>
      </c>
      <c r="D1409" s="7">
        <v>905</v>
      </c>
      <c r="E1409" s="7">
        <v>-1</v>
      </c>
      <c r="F1409" s="7">
        <v>0</v>
      </c>
      <c r="G1409" s="7">
        <v>0</v>
      </c>
      <c r="H1409" s="7">
        <v>0</v>
      </c>
      <c r="I1409" s="7">
        <v>0</v>
      </c>
      <c r="J1409" s="11">
        <v>0</v>
      </c>
      <c r="K1409" s="11">
        <v>0</v>
      </c>
      <c r="M1409" s="7">
        <v>0</v>
      </c>
      <c r="N1409" s="9">
        <v>0</v>
      </c>
      <c r="O1409" s="9">
        <v>0</v>
      </c>
      <c r="Q1409" s="7">
        <v>0</v>
      </c>
      <c r="R1409" s="10">
        <v>0</v>
      </c>
      <c r="S1409" s="10">
        <v>0</v>
      </c>
      <c r="U1409" s="7">
        <v>0</v>
      </c>
      <c r="V1409" s="17">
        <v>0</v>
      </c>
      <c r="W1409" s="17">
        <v>0</v>
      </c>
      <c r="Y1409" s="7">
        <v>0</v>
      </c>
      <c r="Z1409" s="14">
        <v>0</v>
      </c>
      <c r="AA1409" s="14">
        <v>0</v>
      </c>
      <c r="AC1409" s="7">
        <v>350</v>
      </c>
      <c r="AD1409" s="18">
        <v>201</v>
      </c>
      <c r="AE1409" s="18">
        <v>754</v>
      </c>
      <c r="AF1409" s="18" t="s">
        <v>2</v>
      </c>
      <c r="AG1409" s="16">
        <v>3.73131489861</v>
      </c>
      <c r="AH1409" s="16">
        <v>0.95912500129599998</v>
      </c>
      <c r="AI1409" s="6">
        <f>IF(L1409="Duinvlak",3,IF(L1409="Plantvlak",2,1))</f>
        <v>1</v>
      </c>
      <c r="AJ1409" s="6">
        <f>IF(P1409="Duinvlak",3,IF(M1409="Plantvlak",2,1))</f>
        <v>1</v>
      </c>
      <c r="AK1409" s="6">
        <f>IF(T1409="Duinvlak",3,IF(T1409="Plantvlak",2,1))</f>
        <v>1</v>
      </c>
      <c r="AL1409" s="6">
        <f>IF(X1409="Duinvlak",3,IF(X1409="Plantvlak",2,1))</f>
        <v>1</v>
      </c>
      <c r="AM1409" s="6">
        <f>IF(AB1409="Duinvlak",3,IF(AB1409="Plantvlak",2,1))</f>
        <v>1</v>
      </c>
      <c r="AN1409" s="6">
        <f>IF(AF1409="Duinvlak",3,IF(AF1409="Plantvlak",2,1))</f>
        <v>3</v>
      </c>
      <c r="AO1409">
        <f>AI1409*100000+AJ1409*10000+AK1409*1000+AL1409*100+AM1409*10+AN1409</f>
        <v>111113</v>
      </c>
    </row>
    <row r="1410" spans="1:41" ht="15" x14ac:dyDescent="0.25">
      <c r="A1410" s="7">
        <v>1471</v>
      </c>
      <c r="B1410" s="7">
        <v>38</v>
      </c>
      <c r="C1410" s="7">
        <v>201</v>
      </c>
      <c r="D1410" s="7">
        <v>906</v>
      </c>
      <c r="E1410" s="7">
        <v>-1</v>
      </c>
      <c r="F1410" s="7">
        <v>0</v>
      </c>
      <c r="G1410" s="7">
        <v>0</v>
      </c>
      <c r="H1410" s="7">
        <v>0</v>
      </c>
      <c r="I1410" s="7">
        <v>0</v>
      </c>
      <c r="J1410" s="11">
        <v>0</v>
      </c>
      <c r="K1410" s="11">
        <v>0</v>
      </c>
      <c r="M1410" s="7">
        <v>0</v>
      </c>
      <c r="N1410" s="9">
        <v>0</v>
      </c>
      <c r="O1410" s="9">
        <v>0</v>
      </c>
      <c r="Q1410" s="7">
        <v>0</v>
      </c>
      <c r="R1410" s="10">
        <v>0</v>
      </c>
      <c r="S1410" s="10">
        <v>0</v>
      </c>
      <c r="U1410" s="7">
        <v>0</v>
      </c>
      <c r="V1410" s="17">
        <v>0</v>
      </c>
      <c r="W1410" s="17">
        <v>0</v>
      </c>
      <c r="Y1410" s="7">
        <v>0</v>
      </c>
      <c r="Z1410" s="14">
        <v>0</v>
      </c>
      <c r="AA1410" s="14">
        <v>0</v>
      </c>
      <c r="AC1410" s="7">
        <v>351</v>
      </c>
      <c r="AD1410" s="18">
        <v>201</v>
      </c>
      <c r="AE1410" s="18">
        <v>755</v>
      </c>
      <c r="AF1410" s="18" t="s">
        <v>2</v>
      </c>
      <c r="AG1410" s="16">
        <v>8.6164330577499992</v>
      </c>
      <c r="AH1410" s="16">
        <v>4.2000724974599999</v>
      </c>
      <c r="AI1410" s="6">
        <f>IF(L1410="Duinvlak",3,IF(L1410="Plantvlak",2,1))</f>
        <v>1</v>
      </c>
      <c r="AJ1410" s="6">
        <f>IF(P1410="Duinvlak",3,IF(M1410="Plantvlak",2,1))</f>
        <v>1</v>
      </c>
      <c r="AK1410" s="6">
        <f>IF(T1410="Duinvlak",3,IF(T1410="Plantvlak",2,1))</f>
        <v>1</v>
      </c>
      <c r="AL1410" s="6">
        <f>IF(X1410="Duinvlak",3,IF(X1410="Plantvlak",2,1))</f>
        <v>1</v>
      </c>
      <c r="AM1410" s="6">
        <f>IF(AB1410="Duinvlak",3,IF(AB1410="Plantvlak",2,1))</f>
        <v>1</v>
      </c>
      <c r="AN1410" s="6">
        <f>IF(AF1410="Duinvlak",3,IF(AF1410="Plantvlak",2,1))</f>
        <v>3</v>
      </c>
      <c r="AO1410">
        <f>AI1410*100000+AJ1410*10000+AK1410*1000+AL1410*100+AM1410*10+AN1410</f>
        <v>111113</v>
      </c>
    </row>
    <row r="1411" spans="1:41" ht="15" x14ac:dyDescent="0.25">
      <c r="A1411" s="7">
        <v>1472</v>
      </c>
      <c r="B1411" s="7">
        <v>38</v>
      </c>
      <c r="C1411" s="7">
        <v>201</v>
      </c>
      <c r="D1411" s="7">
        <v>907</v>
      </c>
      <c r="E1411" s="7">
        <v>-1</v>
      </c>
      <c r="F1411" s="7">
        <v>0</v>
      </c>
      <c r="G1411" s="7">
        <v>0</v>
      </c>
      <c r="H1411" s="7">
        <v>0</v>
      </c>
      <c r="I1411" s="7">
        <v>0</v>
      </c>
      <c r="J1411" s="11">
        <v>0</v>
      </c>
      <c r="K1411" s="11">
        <v>0</v>
      </c>
      <c r="M1411" s="7">
        <v>0</v>
      </c>
      <c r="N1411" s="9">
        <v>0</v>
      </c>
      <c r="O1411" s="9">
        <v>0</v>
      </c>
      <c r="Q1411" s="7">
        <v>0</v>
      </c>
      <c r="R1411" s="10">
        <v>0</v>
      </c>
      <c r="S1411" s="10">
        <v>0</v>
      </c>
      <c r="U1411" s="7">
        <v>0</v>
      </c>
      <c r="V1411" s="17">
        <v>0</v>
      </c>
      <c r="W1411" s="17">
        <v>0</v>
      </c>
      <c r="Y1411" s="7">
        <v>0</v>
      </c>
      <c r="Z1411" s="14">
        <v>0</v>
      </c>
      <c r="AA1411" s="14">
        <v>0</v>
      </c>
      <c r="AC1411" s="7">
        <v>352</v>
      </c>
      <c r="AD1411" s="18">
        <v>201</v>
      </c>
      <c r="AE1411" s="18">
        <v>756</v>
      </c>
      <c r="AF1411" s="18" t="s">
        <v>2</v>
      </c>
      <c r="AG1411" s="16">
        <v>10.214533963699999</v>
      </c>
      <c r="AH1411" s="16">
        <v>6.6196574980299996</v>
      </c>
      <c r="AI1411" s="6">
        <f>IF(L1411="Duinvlak",3,IF(L1411="Plantvlak",2,1))</f>
        <v>1</v>
      </c>
      <c r="AJ1411" s="6">
        <f>IF(P1411="Duinvlak",3,IF(M1411="Plantvlak",2,1))</f>
        <v>1</v>
      </c>
      <c r="AK1411" s="6">
        <f>IF(T1411="Duinvlak",3,IF(T1411="Plantvlak",2,1))</f>
        <v>1</v>
      </c>
      <c r="AL1411" s="6">
        <f>IF(X1411="Duinvlak",3,IF(X1411="Plantvlak",2,1))</f>
        <v>1</v>
      </c>
      <c r="AM1411" s="6">
        <f>IF(AB1411="Duinvlak",3,IF(AB1411="Plantvlak",2,1))</f>
        <v>1</v>
      </c>
      <c r="AN1411" s="6">
        <f>IF(AF1411="Duinvlak",3,IF(AF1411="Plantvlak",2,1))</f>
        <v>3</v>
      </c>
      <c r="AO1411">
        <f>AI1411*100000+AJ1411*10000+AK1411*1000+AL1411*100+AM1411*10+AN1411</f>
        <v>111113</v>
      </c>
    </row>
    <row r="1412" spans="1:41" ht="15" x14ac:dyDescent="0.25">
      <c r="A1412" s="7">
        <v>1473</v>
      </c>
      <c r="B1412" s="7">
        <v>38</v>
      </c>
      <c r="C1412" s="7">
        <v>201</v>
      </c>
      <c r="D1412" s="7">
        <v>908</v>
      </c>
      <c r="E1412" s="7">
        <v>-1</v>
      </c>
      <c r="F1412" s="7">
        <v>0</v>
      </c>
      <c r="G1412" s="7">
        <v>0</v>
      </c>
      <c r="H1412" s="7">
        <v>0</v>
      </c>
      <c r="I1412" s="7">
        <v>0</v>
      </c>
      <c r="J1412" s="11">
        <v>0</v>
      </c>
      <c r="K1412" s="11">
        <v>0</v>
      </c>
      <c r="M1412" s="7">
        <v>0</v>
      </c>
      <c r="N1412" s="9">
        <v>0</v>
      </c>
      <c r="O1412" s="9">
        <v>0</v>
      </c>
      <c r="Q1412" s="7">
        <v>0</v>
      </c>
      <c r="R1412" s="10">
        <v>0</v>
      </c>
      <c r="S1412" s="10">
        <v>0</v>
      </c>
      <c r="U1412" s="7">
        <v>0</v>
      </c>
      <c r="V1412" s="17">
        <v>0</v>
      </c>
      <c r="W1412" s="17">
        <v>0</v>
      </c>
      <c r="Y1412" s="7">
        <v>0</v>
      </c>
      <c r="Z1412" s="14">
        <v>0</v>
      </c>
      <c r="AA1412" s="14">
        <v>0</v>
      </c>
      <c r="AC1412" s="7">
        <v>353</v>
      </c>
      <c r="AD1412" s="18">
        <v>201</v>
      </c>
      <c r="AE1412" s="18">
        <v>757</v>
      </c>
      <c r="AF1412" s="18" t="s">
        <v>2</v>
      </c>
      <c r="AG1412" s="16">
        <v>3.3265015736099999</v>
      </c>
      <c r="AH1412" s="16">
        <v>0.74355199918799997</v>
      </c>
      <c r="AI1412" s="6">
        <f>IF(L1412="Duinvlak",3,IF(L1412="Plantvlak",2,1))</f>
        <v>1</v>
      </c>
      <c r="AJ1412" s="6">
        <f>IF(P1412="Duinvlak",3,IF(M1412="Plantvlak",2,1))</f>
        <v>1</v>
      </c>
      <c r="AK1412" s="6">
        <f>IF(T1412="Duinvlak",3,IF(T1412="Plantvlak",2,1))</f>
        <v>1</v>
      </c>
      <c r="AL1412" s="6">
        <f>IF(X1412="Duinvlak",3,IF(X1412="Plantvlak",2,1))</f>
        <v>1</v>
      </c>
      <c r="AM1412" s="6">
        <f>IF(AB1412="Duinvlak",3,IF(AB1412="Plantvlak",2,1))</f>
        <v>1</v>
      </c>
      <c r="AN1412" s="6">
        <f>IF(AF1412="Duinvlak",3,IF(AF1412="Plantvlak",2,1))</f>
        <v>3</v>
      </c>
      <c r="AO1412">
        <f>AI1412*100000+AJ1412*10000+AK1412*1000+AL1412*100+AM1412*10+AN1412</f>
        <v>111113</v>
      </c>
    </row>
    <row r="1413" spans="1:41" ht="15" x14ac:dyDescent="0.25">
      <c r="A1413" s="7">
        <v>1474</v>
      </c>
      <c r="B1413" s="7">
        <v>38</v>
      </c>
      <c r="C1413" s="7">
        <v>201</v>
      </c>
      <c r="D1413" s="7">
        <v>909</v>
      </c>
      <c r="E1413" s="7">
        <v>-1</v>
      </c>
      <c r="F1413" s="7">
        <v>0</v>
      </c>
      <c r="G1413" s="7">
        <v>0</v>
      </c>
      <c r="H1413" s="7">
        <v>0</v>
      </c>
      <c r="I1413" s="7">
        <v>0</v>
      </c>
      <c r="J1413" s="11">
        <v>0</v>
      </c>
      <c r="K1413" s="11">
        <v>0</v>
      </c>
      <c r="M1413" s="7">
        <v>0</v>
      </c>
      <c r="N1413" s="9">
        <v>0</v>
      </c>
      <c r="O1413" s="9">
        <v>0</v>
      </c>
      <c r="Q1413" s="7">
        <v>0</v>
      </c>
      <c r="R1413" s="10">
        <v>0</v>
      </c>
      <c r="S1413" s="10">
        <v>0</v>
      </c>
      <c r="U1413" s="7">
        <v>0</v>
      </c>
      <c r="V1413" s="17">
        <v>0</v>
      </c>
      <c r="W1413" s="17">
        <v>0</v>
      </c>
      <c r="Y1413" s="7">
        <v>0</v>
      </c>
      <c r="Z1413" s="14">
        <v>0</v>
      </c>
      <c r="AA1413" s="14">
        <v>0</v>
      </c>
      <c r="AC1413" s="7">
        <v>354</v>
      </c>
      <c r="AD1413" s="18">
        <v>201</v>
      </c>
      <c r="AE1413" s="18">
        <v>758</v>
      </c>
      <c r="AF1413" s="18" t="s">
        <v>2</v>
      </c>
      <c r="AG1413" s="16">
        <v>3.3934347459400001</v>
      </c>
      <c r="AH1413" s="16">
        <v>0.78318499941800002</v>
      </c>
      <c r="AI1413" s="6">
        <f>IF(L1413="Duinvlak",3,IF(L1413="Plantvlak",2,1))</f>
        <v>1</v>
      </c>
      <c r="AJ1413" s="6">
        <f>IF(P1413="Duinvlak",3,IF(M1413="Plantvlak",2,1))</f>
        <v>1</v>
      </c>
      <c r="AK1413" s="6">
        <f>IF(T1413="Duinvlak",3,IF(T1413="Plantvlak",2,1))</f>
        <v>1</v>
      </c>
      <c r="AL1413" s="6">
        <f>IF(X1413="Duinvlak",3,IF(X1413="Plantvlak",2,1))</f>
        <v>1</v>
      </c>
      <c r="AM1413" s="6">
        <f>IF(AB1413="Duinvlak",3,IF(AB1413="Plantvlak",2,1))</f>
        <v>1</v>
      </c>
      <c r="AN1413" s="6">
        <f>IF(AF1413="Duinvlak",3,IF(AF1413="Plantvlak",2,1))</f>
        <v>3</v>
      </c>
      <c r="AO1413">
        <f>AI1413*100000+AJ1413*10000+AK1413*1000+AL1413*100+AM1413*10+AN1413</f>
        <v>111113</v>
      </c>
    </row>
    <row r="1414" spans="1:41" ht="15" x14ac:dyDescent="0.25">
      <c r="A1414" s="7">
        <v>1475</v>
      </c>
      <c r="B1414" s="7">
        <v>38</v>
      </c>
      <c r="C1414" s="7">
        <v>201</v>
      </c>
      <c r="D1414" s="7">
        <v>910</v>
      </c>
      <c r="E1414" s="7">
        <v>-1</v>
      </c>
      <c r="F1414" s="7">
        <v>0</v>
      </c>
      <c r="G1414" s="7">
        <v>0</v>
      </c>
      <c r="H1414" s="7">
        <v>0</v>
      </c>
      <c r="I1414" s="7">
        <v>0</v>
      </c>
      <c r="J1414" s="11">
        <v>0</v>
      </c>
      <c r="K1414" s="11">
        <v>0</v>
      </c>
      <c r="M1414" s="7">
        <v>0</v>
      </c>
      <c r="N1414" s="9">
        <v>0</v>
      </c>
      <c r="O1414" s="9">
        <v>0</v>
      </c>
      <c r="Q1414" s="7">
        <v>0</v>
      </c>
      <c r="R1414" s="10">
        <v>0</v>
      </c>
      <c r="S1414" s="10">
        <v>0</v>
      </c>
      <c r="U1414" s="7">
        <v>0</v>
      </c>
      <c r="V1414" s="17">
        <v>0</v>
      </c>
      <c r="W1414" s="17">
        <v>0</v>
      </c>
      <c r="Y1414" s="7">
        <v>0</v>
      </c>
      <c r="Z1414" s="14">
        <v>0</v>
      </c>
      <c r="AA1414" s="14">
        <v>0</v>
      </c>
      <c r="AC1414" s="7">
        <v>355</v>
      </c>
      <c r="AD1414" s="18">
        <v>201</v>
      </c>
      <c r="AE1414" s="18">
        <v>759</v>
      </c>
      <c r="AF1414" s="18" t="s">
        <v>2</v>
      </c>
      <c r="AG1414" s="16">
        <v>12.593983809999999</v>
      </c>
      <c r="AH1414" s="16">
        <v>5.4655249996900004</v>
      </c>
      <c r="AI1414" s="6">
        <f>IF(L1414="Duinvlak",3,IF(L1414="Plantvlak",2,1))</f>
        <v>1</v>
      </c>
      <c r="AJ1414" s="6">
        <f>IF(P1414="Duinvlak",3,IF(M1414="Plantvlak",2,1))</f>
        <v>1</v>
      </c>
      <c r="AK1414" s="6">
        <f>IF(T1414="Duinvlak",3,IF(T1414="Plantvlak",2,1))</f>
        <v>1</v>
      </c>
      <c r="AL1414" s="6">
        <f>IF(X1414="Duinvlak",3,IF(X1414="Plantvlak",2,1))</f>
        <v>1</v>
      </c>
      <c r="AM1414" s="6">
        <f>IF(AB1414="Duinvlak",3,IF(AB1414="Plantvlak",2,1))</f>
        <v>1</v>
      </c>
      <c r="AN1414" s="6">
        <f>IF(AF1414="Duinvlak",3,IF(AF1414="Plantvlak",2,1))</f>
        <v>3</v>
      </c>
      <c r="AO1414">
        <f>AI1414*100000+AJ1414*10000+AK1414*1000+AL1414*100+AM1414*10+AN1414</f>
        <v>111113</v>
      </c>
    </row>
    <row r="1415" spans="1:41" ht="15" x14ac:dyDescent="0.25">
      <c r="A1415" s="7">
        <v>1476</v>
      </c>
      <c r="B1415" s="7">
        <v>38</v>
      </c>
      <c r="C1415" s="7">
        <v>201</v>
      </c>
      <c r="D1415" s="7">
        <v>911</v>
      </c>
      <c r="E1415" s="7">
        <v>-1</v>
      </c>
      <c r="F1415" s="7">
        <v>0</v>
      </c>
      <c r="G1415" s="7">
        <v>0</v>
      </c>
      <c r="H1415" s="7">
        <v>0</v>
      </c>
      <c r="I1415" s="7">
        <v>0</v>
      </c>
      <c r="J1415" s="11">
        <v>0</v>
      </c>
      <c r="K1415" s="11">
        <v>0</v>
      </c>
      <c r="M1415" s="7">
        <v>0</v>
      </c>
      <c r="N1415" s="9">
        <v>0</v>
      </c>
      <c r="O1415" s="9">
        <v>0</v>
      </c>
      <c r="Q1415" s="7">
        <v>0</v>
      </c>
      <c r="R1415" s="10">
        <v>0</v>
      </c>
      <c r="S1415" s="10">
        <v>0</v>
      </c>
      <c r="U1415" s="7">
        <v>0</v>
      </c>
      <c r="V1415" s="17">
        <v>0</v>
      </c>
      <c r="W1415" s="17">
        <v>0</v>
      </c>
      <c r="Y1415" s="7">
        <v>0</v>
      </c>
      <c r="Z1415" s="14">
        <v>0</v>
      </c>
      <c r="AA1415" s="14">
        <v>0</v>
      </c>
      <c r="AC1415" s="7">
        <v>356</v>
      </c>
      <c r="AD1415" s="18">
        <v>201</v>
      </c>
      <c r="AE1415" s="18">
        <v>760</v>
      </c>
      <c r="AF1415" s="18" t="s">
        <v>2</v>
      </c>
      <c r="AG1415" s="16">
        <v>12.224640687899999</v>
      </c>
      <c r="AH1415" s="16">
        <v>10.126220996600001</v>
      </c>
      <c r="AI1415" s="6">
        <f>IF(L1415="Duinvlak",3,IF(L1415="Plantvlak",2,1))</f>
        <v>1</v>
      </c>
      <c r="AJ1415" s="6">
        <f>IF(P1415="Duinvlak",3,IF(M1415="Plantvlak",2,1))</f>
        <v>1</v>
      </c>
      <c r="AK1415" s="6">
        <f>IF(T1415="Duinvlak",3,IF(T1415="Plantvlak",2,1))</f>
        <v>1</v>
      </c>
      <c r="AL1415" s="6">
        <f>IF(X1415="Duinvlak",3,IF(X1415="Plantvlak",2,1))</f>
        <v>1</v>
      </c>
      <c r="AM1415" s="6">
        <f>IF(AB1415="Duinvlak",3,IF(AB1415="Plantvlak",2,1))</f>
        <v>1</v>
      </c>
      <c r="AN1415" s="6">
        <f>IF(AF1415="Duinvlak",3,IF(AF1415="Plantvlak",2,1))</f>
        <v>3</v>
      </c>
      <c r="AO1415">
        <f>AI1415*100000+AJ1415*10000+AK1415*1000+AL1415*100+AM1415*10+AN1415</f>
        <v>111113</v>
      </c>
    </row>
    <row r="1416" spans="1:41" ht="15" x14ac:dyDescent="0.25">
      <c r="A1416" s="7">
        <v>1477</v>
      </c>
      <c r="B1416" s="7">
        <v>38</v>
      </c>
      <c r="C1416" s="7">
        <v>201</v>
      </c>
      <c r="D1416" s="7">
        <v>912</v>
      </c>
      <c r="E1416" s="7">
        <v>-1</v>
      </c>
      <c r="F1416" s="7">
        <v>0</v>
      </c>
      <c r="G1416" s="7">
        <v>0</v>
      </c>
      <c r="H1416" s="7">
        <v>0</v>
      </c>
      <c r="I1416" s="7">
        <v>0</v>
      </c>
      <c r="J1416" s="11">
        <v>0</v>
      </c>
      <c r="K1416" s="11">
        <v>0</v>
      </c>
      <c r="M1416" s="7">
        <v>0</v>
      </c>
      <c r="N1416" s="9">
        <v>0</v>
      </c>
      <c r="O1416" s="9">
        <v>0</v>
      </c>
      <c r="Q1416" s="7">
        <v>0</v>
      </c>
      <c r="R1416" s="10">
        <v>0</v>
      </c>
      <c r="S1416" s="10">
        <v>0</v>
      </c>
      <c r="U1416" s="7">
        <v>0</v>
      </c>
      <c r="V1416" s="17">
        <v>0</v>
      </c>
      <c r="W1416" s="17">
        <v>0</v>
      </c>
      <c r="Y1416" s="7">
        <v>0</v>
      </c>
      <c r="Z1416" s="14">
        <v>0</v>
      </c>
      <c r="AA1416" s="14">
        <v>0</v>
      </c>
      <c r="AC1416" s="7">
        <v>357</v>
      </c>
      <c r="AD1416" s="18">
        <v>201</v>
      </c>
      <c r="AE1416" s="18">
        <v>761</v>
      </c>
      <c r="AF1416" s="18" t="s">
        <v>2</v>
      </c>
      <c r="AG1416" s="16">
        <v>3.3610748837300002</v>
      </c>
      <c r="AH1416" s="16">
        <v>0.75641450133699994</v>
      </c>
      <c r="AI1416" s="6">
        <f>IF(L1416="Duinvlak",3,IF(L1416="Plantvlak",2,1))</f>
        <v>1</v>
      </c>
      <c r="AJ1416" s="6">
        <f>IF(P1416="Duinvlak",3,IF(M1416="Plantvlak",2,1))</f>
        <v>1</v>
      </c>
      <c r="AK1416" s="6">
        <f>IF(T1416="Duinvlak",3,IF(T1416="Plantvlak",2,1))</f>
        <v>1</v>
      </c>
      <c r="AL1416" s="6">
        <f>IF(X1416="Duinvlak",3,IF(X1416="Plantvlak",2,1))</f>
        <v>1</v>
      </c>
      <c r="AM1416" s="6">
        <f>IF(AB1416="Duinvlak",3,IF(AB1416="Plantvlak",2,1))</f>
        <v>1</v>
      </c>
      <c r="AN1416" s="6">
        <f>IF(AF1416="Duinvlak",3,IF(AF1416="Plantvlak",2,1))</f>
        <v>3</v>
      </c>
      <c r="AO1416">
        <f>AI1416*100000+AJ1416*10000+AK1416*1000+AL1416*100+AM1416*10+AN1416</f>
        <v>111113</v>
      </c>
    </row>
    <row r="1417" spans="1:41" ht="15" x14ac:dyDescent="0.25">
      <c r="A1417" s="7">
        <v>1478</v>
      </c>
      <c r="B1417" s="7">
        <v>38</v>
      </c>
      <c r="C1417" s="7">
        <v>201</v>
      </c>
      <c r="D1417" s="7">
        <v>913</v>
      </c>
      <c r="E1417" s="7">
        <v>-1</v>
      </c>
      <c r="F1417" s="7">
        <v>0</v>
      </c>
      <c r="G1417" s="7">
        <v>0</v>
      </c>
      <c r="H1417" s="7">
        <v>0</v>
      </c>
      <c r="I1417" s="7">
        <v>0</v>
      </c>
      <c r="J1417" s="11">
        <v>0</v>
      </c>
      <c r="K1417" s="11">
        <v>0</v>
      </c>
      <c r="M1417" s="7">
        <v>0</v>
      </c>
      <c r="N1417" s="9">
        <v>0</v>
      </c>
      <c r="O1417" s="9">
        <v>0</v>
      </c>
      <c r="Q1417" s="7">
        <v>0</v>
      </c>
      <c r="R1417" s="10">
        <v>0</v>
      </c>
      <c r="S1417" s="10">
        <v>0</v>
      </c>
      <c r="U1417" s="7">
        <v>0</v>
      </c>
      <c r="V1417" s="17">
        <v>0</v>
      </c>
      <c r="W1417" s="17">
        <v>0</v>
      </c>
      <c r="Y1417" s="7">
        <v>0</v>
      </c>
      <c r="Z1417" s="14">
        <v>0</v>
      </c>
      <c r="AA1417" s="14">
        <v>0</v>
      </c>
      <c r="AC1417" s="7">
        <v>358</v>
      </c>
      <c r="AD1417" s="18">
        <v>201</v>
      </c>
      <c r="AE1417" s="18">
        <v>762</v>
      </c>
      <c r="AF1417" s="18" t="s">
        <v>2</v>
      </c>
      <c r="AG1417" s="16">
        <v>13.0944227159</v>
      </c>
      <c r="AH1417" s="16">
        <v>5.0144704991399998</v>
      </c>
      <c r="AI1417" s="6">
        <f>IF(L1417="Duinvlak",3,IF(L1417="Plantvlak",2,1))</f>
        <v>1</v>
      </c>
      <c r="AJ1417" s="6">
        <f>IF(P1417="Duinvlak",3,IF(M1417="Plantvlak",2,1))</f>
        <v>1</v>
      </c>
      <c r="AK1417" s="6">
        <f>IF(T1417="Duinvlak",3,IF(T1417="Plantvlak",2,1))</f>
        <v>1</v>
      </c>
      <c r="AL1417" s="6">
        <f>IF(X1417="Duinvlak",3,IF(X1417="Plantvlak",2,1))</f>
        <v>1</v>
      </c>
      <c r="AM1417" s="6">
        <f>IF(AB1417="Duinvlak",3,IF(AB1417="Plantvlak",2,1))</f>
        <v>1</v>
      </c>
      <c r="AN1417" s="6">
        <f>IF(AF1417="Duinvlak",3,IF(AF1417="Plantvlak",2,1))</f>
        <v>3</v>
      </c>
      <c r="AO1417">
        <f>AI1417*100000+AJ1417*10000+AK1417*1000+AL1417*100+AM1417*10+AN1417</f>
        <v>111113</v>
      </c>
    </row>
    <row r="1418" spans="1:41" ht="15" x14ac:dyDescent="0.25">
      <c r="A1418" s="7">
        <v>1479</v>
      </c>
      <c r="B1418" s="7">
        <v>38</v>
      </c>
      <c r="C1418" s="7">
        <v>201</v>
      </c>
      <c r="D1418" s="7">
        <v>915</v>
      </c>
      <c r="E1418" s="7">
        <v>-1</v>
      </c>
      <c r="F1418" s="7">
        <v>0</v>
      </c>
      <c r="G1418" s="7">
        <v>0</v>
      </c>
      <c r="H1418" s="7">
        <v>0</v>
      </c>
      <c r="I1418" s="7">
        <v>0</v>
      </c>
      <c r="J1418" s="11">
        <v>0</v>
      </c>
      <c r="K1418" s="11">
        <v>0</v>
      </c>
      <c r="M1418" s="7">
        <v>0</v>
      </c>
      <c r="N1418" s="9">
        <v>0</v>
      </c>
      <c r="O1418" s="9">
        <v>0</v>
      </c>
      <c r="Q1418" s="7">
        <v>0</v>
      </c>
      <c r="R1418" s="10">
        <v>0</v>
      </c>
      <c r="S1418" s="10">
        <v>0</v>
      </c>
      <c r="U1418" s="7">
        <v>0</v>
      </c>
      <c r="V1418" s="17">
        <v>0</v>
      </c>
      <c r="W1418" s="17">
        <v>0</v>
      </c>
      <c r="Y1418" s="7">
        <v>0</v>
      </c>
      <c r="Z1418" s="14">
        <v>0</v>
      </c>
      <c r="AA1418" s="14">
        <v>0</v>
      </c>
      <c r="AC1418" s="7">
        <v>360</v>
      </c>
      <c r="AD1418" s="18">
        <v>201</v>
      </c>
      <c r="AE1418" s="18">
        <v>763</v>
      </c>
      <c r="AF1418" s="18" t="s">
        <v>2</v>
      </c>
      <c r="AG1418" s="16">
        <v>9.7915334221600006</v>
      </c>
      <c r="AH1418" s="16">
        <v>5.8007019359500003</v>
      </c>
      <c r="AI1418" s="6">
        <f>IF(L1418="Duinvlak",3,IF(L1418="Plantvlak",2,1))</f>
        <v>1</v>
      </c>
      <c r="AJ1418" s="6">
        <f>IF(P1418="Duinvlak",3,IF(M1418="Plantvlak",2,1))</f>
        <v>1</v>
      </c>
      <c r="AK1418" s="6">
        <f>IF(T1418="Duinvlak",3,IF(T1418="Plantvlak",2,1))</f>
        <v>1</v>
      </c>
      <c r="AL1418" s="6">
        <f>IF(X1418="Duinvlak",3,IF(X1418="Plantvlak",2,1))</f>
        <v>1</v>
      </c>
      <c r="AM1418" s="6">
        <f>IF(AB1418="Duinvlak",3,IF(AB1418="Plantvlak",2,1))</f>
        <v>1</v>
      </c>
      <c r="AN1418" s="6">
        <f>IF(AF1418="Duinvlak",3,IF(AF1418="Plantvlak",2,1))</f>
        <v>3</v>
      </c>
      <c r="AO1418">
        <f>AI1418*100000+AJ1418*10000+AK1418*1000+AL1418*100+AM1418*10+AN1418</f>
        <v>111113</v>
      </c>
    </row>
    <row r="1419" spans="1:41" ht="15" x14ac:dyDescent="0.25">
      <c r="A1419" s="7">
        <v>1480</v>
      </c>
      <c r="B1419" s="7">
        <v>38</v>
      </c>
      <c r="C1419" s="7">
        <v>201</v>
      </c>
      <c r="D1419" s="7">
        <v>916</v>
      </c>
      <c r="E1419" s="7">
        <v>-1</v>
      </c>
      <c r="F1419" s="7">
        <v>0</v>
      </c>
      <c r="G1419" s="7">
        <v>0</v>
      </c>
      <c r="H1419" s="7">
        <v>0</v>
      </c>
      <c r="I1419" s="7">
        <v>0</v>
      </c>
      <c r="J1419" s="11">
        <v>0</v>
      </c>
      <c r="K1419" s="11">
        <v>0</v>
      </c>
      <c r="M1419" s="7">
        <v>0</v>
      </c>
      <c r="N1419" s="9">
        <v>0</v>
      </c>
      <c r="O1419" s="9">
        <v>0</v>
      </c>
      <c r="Q1419" s="7">
        <v>0</v>
      </c>
      <c r="R1419" s="10">
        <v>0</v>
      </c>
      <c r="S1419" s="10">
        <v>0</v>
      </c>
      <c r="U1419" s="7">
        <v>0</v>
      </c>
      <c r="V1419" s="17">
        <v>0</v>
      </c>
      <c r="W1419" s="17">
        <v>0</v>
      </c>
      <c r="Y1419" s="7">
        <v>0</v>
      </c>
      <c r="Z1419" s="14">
        <v>0</v>
      </c>
      <c r="AA1419" s="14">
        <v>0</v>
      </c>
      <c r="AC1419" s="7">
        <v>361</v>
      </c>
      <c r="AD1419" s="18">
        <v>201</v>
      </c>
      <c r="AE1419" s="18">
        <v>764</v>
      </c>
      <c r="AF1419" s="18" t="s">
        <v>2</v>
      </c>
      <c r="AG1419" s="16">
        <v>12.832659699100001</v>
      </c>
      <c r="AH1419" s="16">
        <v>7.7940124965999997</v>
      </c>
      <c r="AI1419" s="6">
        <f>IF(L1419="Duinvlak",3,IF(L1419="Plantvlak",2,1))</f>
        <v>1</v>
      </c>
      <c r="AJ1419" s="6">
        <f>IF(P1419="Duinvlak",3,IF(M1419="Plantvlak",2,1))</f>
        <v>1</v>
      </c>
      <c r="AK1419" s="6">
        <f>IF(T1419="Duinvlak",3,IF(T1419="Plantvlak",2,1))</f>
        <v>1</v>
      </c>
      <c r="AL1419" s="6">
        <f>IF(X1419="Duinvlak",3,IF(X1419="Plantvlak",2,1))</f>
        <v>1</v>
      </c>
      <c r="AM1419" s="6">
        <f>IF(AB1419="Duinvlak",3,IF(AB1419="Plantvlak",2,1))</f>
        <v>1</v>
      </c>
      <c r="AN1419" s="6">
        <f>IF(AF1419="Duinvlak",3,IF(AF1419="Plantvlak",2,1))</f>
        <v>3</v>
      </c>
      <c r="AO1419">
        <f>AI1419*100000+AJ1419*10000+AK1419*1000+AL1419*100+AM1419*10+AN1419</f>
        <v>111113</v>
      </c>
    </row>
    <row r="1420" spans="1:41" ht="15" x14ac:dyDescent="0.25">
      <c r="A1420" s="7">
        <v>1481</v>
      </c>
      <c r="B1420" s="7">
        <v>38</v>
      </c>
      <c r="C1420" s="7">
        <v>201</v>
      </c>
      <c r="D1420" s="7">
        <v>917</v>
      </c>
      <c r="E1420" s="7">
        <v>-1</v>
      </c>
      <c r="F1420" s="7">
        <v>0</v>
      </c>
      <c r="G1420" s="7">
        <v>0</v>
      </c>
      <c r="H1420" s="7">
        <v>0</v>
      </c>
      <c r="I1420" s="7">
        <v>0</v>
      </c>
      <c r="J1420" s="11">
        <v>0</v>
      </c>
      <c r="K1420" s="11">
        <v>0</v>
      </c>
      <c r="M1420" s="7">
        <v>0</v>
      </c>
      <c r="N1420" s="9">
        <v>0</v>
      </c>
      <c r="O1420" s="9">
        <v>0</v>
      </c>
      <c r="Q1420" s="7">
        <v>0</v>
      </c>
      <c r="R1420" s="10">
        <v>0</v>
      </c>
      <c r="S1420" s="10">
        <v>0</v>
      </c>
      <c r="U1420" s="7">
        <v>0</v>
      </c>
      <c r="V1420" s="17">
        <v>0</v>
      </c>
      <c r="W1420" s="17">
        <v>0</v>
      </c>
      <c r="Y1420" s="7">
        <v>0</v>
      </c>
      <c r="Z1420" s="14">
        <v>0</v>
      </c>
      <c r="AA1420" s="14">
        <v>0</v>
      </c>
      <c r="AC1420" s="7">
        <v>362</v>
      </c>
      <c r="AD1420" s="18">
        <v>201</v>
      </c>
      <c r="AE1420" s="18">
        <v>765</v>
      </c>
      <c r="AF1420" s="18" t="s">
        <v>2</v>
      </c>
      <c r="AG1420" s="16">
        <v>5.9261900411399999</v>
      </c>
      <c r="AH1420" s="16">
        <v>2.3097324961800001</v>
      </c>
      <c r="AI1420" s="6">
        <f>IF(L1420="Duinvlak",3,IF(L1420="Plantvlak",2,1))</f>
        <v>1</v>
      </c>
      <c r="AJ1420" s="6">
        <f>IF(P1420="Duinvlak",3,IF(M1420="Plantvlak",2,1))</f>
        <v>1</v>
      </c>
      <c r="AK1420" s="6">
        <f>IF(T1420="Duinvlak",3,IF(T1420="Plantvlak",2,1))</f>
        <v>1</v>
      </c>
      <c r="AL1420" s="6">
        <f>IF(X1420="Duinvlak",3,IF(X1420="Plantvlak",2,1))</f>
        <v>1</v>
      </c>
      <c r="AM1420" s="6">
        <f>IF(AB1420="Duinvlak",3,IF(AB1420="Plantvlak",2,1))</f>
        <v>1</v>
      </c>
      <c r="AN1420" s="6">
        <f>IF(AF1420="Duinvlak",3,IF(AF1420="Plantvlak",2,1))</f>
        <v>3</v>
      </c>
      <c r="AO1420">
        <f>AI1420*100000+AJ1420*10000+AK1420*1000+AL1420*100+AM1420*10+AN1420</f>
        <v>111113</v>
      </c>
    </row>
    <row r="1421" spans="1:41" ht="15" x14ac:dyDescent="0.25">
      <c r="A1421" s="7">
        <v>1482</v>
      </c>
      <c r="B1421" s="7">
        <v>38</v>
      </c>
      <c r="C1421" s="7">
        <v>201</v>
      </c>
      <c r="D1421" s="7">
        <v>918</v>
      </c>
      <c r="E1421" s="7">
        <v>-1</v>
      </c>
      <c r="F1421" s="7">
        <v>0</v>
      </c>
      <c r="G1421" s="7">
        <v>0</v>
      </c>
      <c r="H1421" s="7">
        <v>0</v>
      </c>
      <c r="I1421" s="7">
        <v>0</v>
      </c>
      <c r="J1421" s="11">
        <v>0</v>
      </c>
      <c r="K1421" s="11">
        <v>0</v>
      </c>
      <c r="M1421" s="7">
        <v>0</v>
      </c>
      <c r="N1421" s="9">
        <v>0</v>
      </c>
      <c r="O1421" s="9">
        <v>0</v>
      </c>
      <c r="Q1421" s="7">
        <v>0</v>
      </c>
      <c r="R1421" s="10">
        <v>0</v>
      </c>
      <c r="S1421" s="10">
        <v>0</v>
      </c>
      <c r="U1421" s="7">
        <v>0</v>
      </c>
      <c r="V1421" s="17">
        <v>0</v>
      </c>
      <c r="W1421" s="17">
        <v>0</v>
      </c>
      <c r="Y1421" s="7">
        <v>0</v>
      </c>
      <c r="Z1421" s="14">
        <v>0</v>
      </c>
      <c r="AA1421" s="14">
        <v>0</v>
      </c>
      <c r="AC1421" s="7">
        <v>363</v>
      </c>
      <c r="AD1421" s="18">
        <v>201</v>
      </c>
      <c r="AE1421" s="18">
        <v>766</v>
      </c>
      <c r="AF1421" s="18" t="s">
        <v>2</v>
      </c>
      <c r="AG1421" s="16">
        <v>38.918374283200002</v>
      </c>
      <c r="AH1421" s="16">
        <v>78.0822724951</v>
      </c>
      <c r="AI1421" s="6">
        <f>IF(L1421="Duinvlak",3,IF(L1421="Plantvlak",2,1))</f>
        <v>1</v>
      </c>
      <c r="AJ1421" s="6">
        <f>IF(P1421="Duinvlak",3,IF(M1421="Plantvlak",2,1))</f>
        <v>1</v>
      </c>
      <c r="AK1421" s="6">
        <f>IF(T1421="Duinvlak",3,IF(T1421="Plantvlak",2,1))</f>
        <v>1</v>
      </c>
      <c r="AL1421" s="6">
        <f>IF(X1421="Duinvlak",3,IF(X1421="Plantvlak",2,1))</f>
        <v>1</v>
      </c>
      <c r="AM1421" s="6">
        <f>IF(AB1421="Duinvlak",3,IF(AB1421="Plantvlak",2,1))</f>
        <v>1</v>
      </c>
      <c r="AN1421" s="6">
        <f>IF(AF1421="Duinvlak",3,IF(AF1421="Plantvlak",2,1))</f>
        <v>3</v>
      </c>
      <c r="AO1421">
        <f>AI1421*100000+AJ1421*10000+AK1421*1000+AL1421*100+AM1421*10+AN1421</f>
        <v>111113</v>
      </c>
    </row>
    <row r="1422" spans="1:41" ht="15" x14ac:dyDescent="0.25">
      <c r="A1422" s="7">
        <v>1483</v>
      </c>
      <c r="B1422" s="7">
        <v>38</v>
      </c>
      <c r="C1422" s="7">
        <v>201</v>
      </c>
      <c r="D1422" s="7">
        <v>919</v>
      </c>
      <c r="E1422" s="7">
        <v>-1</v>
      </c>
      <c r="F1422" s="7">
        <v>0</v>
      </c>
      <c r="G1422" s="7">
        <v>0</v>
      </c>
      <c r="H1422" s="7">
        <v>0</v>
      </c>
      <c r="I1422" s="7">
        <v>0</v>
      </c>
      <c r="J1422" s="11">
        <v>0</v>
      </c>
      <c r="K1422" s="11">
        <v>0</v>
      </c>
      <c r="M1422" s="7">
        <v>0</v>
      </c>
      <c r="N1422" s="9">
        <v>0</v>
      </c>
      <c r="O1422" s="9">
        <v>0</v>
      </c>
      <c r="Q1422" s="7">
        <v>0</v>
      </c>
      <c r="R1422" s="10">
        <v>0</v>
      </c>
      <c r="S1422" s="10">
        <v>0</v>
      </c>
      <c r="U1422" s="7">
        <v>0</v>
      </c>
      <c r="V1422" s="17">
        <v>0</v>
      </c>
      <c r="W1422" s="17">
        <v>0</v>
      </c>
      <c r="Y1422" s="7">
        <v>0</v>
      </c>
      <c r="Z1422" s="14">
        <v>0</v>
      </c>
      <c r="AA1422" s="14">
        <v>0</v>
      </c>
      <c r="AC1422" s="7">
        <v>364</v>
      </c>
      <c r="AD1422" s="18">
        <v>201</v>
      </c>
      <c r="AE1422" s="18">
        <v>767</v>
      </c>
      <c r="AF1422" s="18" t="s">
        <v>2</v>
      </c>
      <c r="AG1422" s="16">
        <v>7.5841847908600002</v>
      </c>
      <c r="AH1422" s="16">
        <v>3.5148019991799999</v>
      </c>
      <c r="AI1422" s="6">
        <f>IF(L1422="Duinvlak",3,IF(L1422="Plantvlak",2,1))</f>
        <v>1</v>
      </c>
      <c r="AJ1422" s="6">
        <f>IF(P1422="Duinvlak",3,IF(M1422="Plantvlak",2,1))</f>
        <v>1</v>
      </c>
      <c r="AK1422" s="6">
        <f>IF(T1422="Duinvlak",3,IF(T1422="Plantvlak",2,1))</f>
        <v>1</v>
      </c>
      <c r="AL1422" s="6">
        <f>IF(X1422="Duinvlak",3,IF(X1422="Plantvlak",2,1))</f>
        <v>1</v>
      </c>
      <c r="AM1422" s="6">
        <f>IF(AB1422="Duinvlak",3,IF(AB1422="Plantvlak",2,1))</f>
        <v>1</v>
      </c>
      <c r="AN1422" s="6">
        <f>IF(AF1422="Duinvlak",3,IF(AF1422="Plantvlak",2,1))</f>
        <v>3</v>
      </c>
      <c r="AO1422">
        <f>AI1422*100000+AJ1422*10000+AK1422*1000+AL1422*100+AM1422*10+AN1422</f>
        <v>111113</v>
      </c>
    </row>
    <row r="1423" spans="1:41" ht="15" x14ac:dyDescent="0.25">
      <c r="A1423" s="7">
        <v>1484</v>
      </c>
      <c r="B1423" s="7">
        <v>38</v>
      </c>
      <c r="C1423" s="7">
        <v>201</v>
      </c>
      <c r="D1423" s="7">
        <v>920</v>
      </c>
      <c r="E1423" s="7">
        <v>-1</v>
      </c>
      <c r="F1423" s="7">
        <v>0</v>
      </c>
      <c r="G1423" s="7">
        <v>0</v>
      </c>
      <c r="H1423" s="7">
        <v>0</v>
      </c>
      <c r="I1423" s="7">
        <v>0</v>
      </c>
      <c r="J1423" s="11">
        <v>0</v>
      </c>
      <c r="K1423" s="11">
        <v>0</v>
      </c>
      <c r="M1423" s="7">
        <v>0</v>
      </c>
      <c r="N1423" s="9">
        <v>0</v>
      </c>
      <c r="O1423" s="9">
        <v>0</v>
      </c>
      <c r="Q1423" s="7">
        <v>0</v>
      </c>
      <c r="R1423" s="10">
        <v>0</v>
      </c>
      <c r="S1423" s="10">
        <v>0</v>
      </c>
      <c r="U1423" s="7">
        <v>0</v>
      </c>
      <c r="V1423" s="17">
        <v>0</v>
      </c>
      <c r="W1423" s="17">
        <v>0</v>
      </c>
      <c r="Y1423" s="7">
        <v>0</v>
      </c>
      <c r="Z1423" s="14">
        <v>0</v>
      </c>
      <c r="AA1423" s="14">
        <v>0</v>
      </c>
      <c r="AC1423" s="7">
        <v>365</v>
      </c>
      <c r="AD1423" s="18">
        <v>201</v>
      </c>
      <c r="AE1423" s="18">
        <v>768</v>
      </c>
      <c r="AF1423" s="18" t="s">
        <v>2</v>
      </c>
      <c r="AG1423" s="16">
        <v>20.944890577700001</v>
      </c>
      <c r="AH1423" s="16">
        <v>25.071495505800002</v>
      </c>
      <c r="AI1423" s="6">
        <f>IF(L1423="Duinvlak",3,IF(L1423="Plantvlak",2,1))</f>
        <v>1</v>
      </c>
      <c r="AJ1423" s="6">
        <f>IF(P1423="Duinvlak",3,IF(M1423="Plantvlak",2,1))</f>
        <v>1</v>
      </c>
      <c r="AK1423" s="6">
        <f>IF(T1423="Duinvlak",3,IF(T1423="Plantvlak",2,1))</f>
        <v>1</v>
      </c>
      <c r="AL1423" s="6">
        <f>IF(X1423="Duinvlak",3,IF(X1423="Plantvlak",2,1))</f>
        <v>1</v>
      </c>
      <c r="AM1423" s="6">
        <f>IF(AB1423="Duinvlak",3,IF(AB1423="Plantvlak",2,1))</f>
        <v>1</v>
      </c>
      <c r="AN1423" s="6">
        <f>IF(AF1423="Duinvlak",3,IF(AF1423="Plantvlak",2,1))</f>
        <v>3</v>
      </c>
      <c r="AO1423">
        <f>AI1423*100000+AJ1423*10000+AK1423*1000+AL1423*100+AM1423*10+AN1423</f>
        <v>111113</v>
      </c>
    </row>
    <row r="1424" spans="1:41" ht="15" x14ac:dyDescent="0.25">
      <c r="A1424" s="7">
        <v>1485</v>
      </c>
      <c r="B1424" s="7">
        <v>38</v>
      </c>
      <c r="C1424" s="7">
        <v>201</v>
      </c>
      <c r="D1424" s="7">
        <v>921</v>
      </c>
      <c r="E1424" s="7">
        <v>-1</v>
      </c>
      <c r="F1424" s="7">
        <v>0</v>
      </c>
      <c r="G1424" s="7">
        <v>0</v>
      </c>
      <c r="H1424" s="7">
        <v>0</v>
      </c>
      <c r="I1424" s="7">
        <v>0</v>
      </c>
      <c r="J1424" s="11">
        <v>0</v>
      </c>
      <c r="K1424" s="11">
        <v>0</v>
      </c>
      <c r="M1424" s="7">
        <v>0</v>
      </c>
      <c r="N1424" s="9">
        <v>0</v>
      </c>
      <c r="O1424" s="9">
        <v>0</v>
      </c>
      <c r="Q1424" s="7">
        <v>0</v>
      </c>
      <c r="R1424" s="10">
        <v>0</v>
      </c>
      <c r="S1424" s="10">
        <v>0</v>
      </c>
      <c r="U1424" s="7">
        <v>0</v>
      </c>
      <c r="V1424" s="17">
        <v>0</v>
      </c>
      <c r="W1424" s="17">
        <v>0</v>
      </c>
      <c r="Y1424" s="7">
        <v>0</v>
      </c>
      <c r="Z1424" s="14">
        <v>0</v>
      </c>
      <c r="AA1424" s="14">
        <v>0</v>
      </c>
      <c r="AC1424" s="7">
        <v>366</v>
      </c>
      <c r="AD1424" s="18">
        <v>201</v>
      </c>
      <c r="AE1424" s="18">
        <v>769</v>
      </c>
      <c r="AF1424" s="18" t="s">
        <v>2</v>
      </c>
      <c r="AG1424" s="16">
        <v>12.8170104283</v>
      </c>
      <c r="AH1424" s="16">
        <v>11.6507785003</v>
      </c>
      <c r="AI1424" s="6">
        <f>IF(L1424="Duinvlak",3,IF(L1424="Plantvlak",2,1))</f>
        <v>1</v>
      </c>
      <c r="AJ1424" s="6">
        <f>IF(P1424="Duinvlak",3,IF(M1424="Plantvlak",2,1))</f>
        <v>1</v>
      </c>
      <c r="AK1424" s="6">
        <f>IF(T1424="Duinvlak",3,IF(T1424="Plantvlak",2,1))</f>
        <v>1</v>
      </c>
      <c r="AL1424" s="6">
        <f>IF(X1424="Duinvlak",3,IF(X1424="Plantvlak",2,1))</f>
        <v>1</v>
      </c>
      <c r="AM1424" s="6">
        <f>IF(AB1424="Duinvlak",3,IF(AB1424="Plantvlak",2,1))</f>
        <v>1</v>
      </c>
      <c r="AN1424" s="6">
        <f>IF(AF1424="Duinvlak",3,IF(AF1424="Plantvlak",2,1))</f>
        <v>3</v>
      </c>
      <c r="AO1424">
        <f>AI1424*100000+AJ1424*10000+AK1424*1000+AL1424*100+AM1424*10+AN1424</f>
        <v>111113</v>
      </c>
    </row>
    <row r="1425" spans="1:41" ht="15" x14ac:dyDescent="0.25">
      <c r="A1425" s="7">
        <v>1486</v>
      </c>
      <c r="B1425" s="7">
        <v>38</v>
      </c>
      <c r="C1425" s="7">
        <v>201</v>
      </c>
      <c r="D1425" s="7">
        <v>922</v>
      </c>
      <c r="E1425" s="7">
        <v>-1</v>
      </c>
      <c r="F1425" s="7">
        <v>0</v>
      </c>
      <c r="G1425" s="7">
        <v>0</v>
      </c>
      <c r="H1425" s="7">
        <v>0</v>
      </c>
      <c r="I1425" s="7">
        <v>0</v>
      </c>
      <c r="J1425" s="11">
        <v>0</v>
      </c>
      <c r="K1425" s="11">
        <v>0</v>
      </c>
      <c r="M1425" s="7">
        <v>0</v>
      </c>
      <c r="N1425" s="9">
        <v>0</v>
      </c>
      <c r="O1425" s="9">
        <v>0</v>
      </c>
      <c r="Q1425" s="7">
        <v>0</v>
      </c>
      <c r="R1425" s="10">
        <v>0</v>
      </c>
      <c r="S1425" s="10">
        <v>0</v>
      </c>
      <c r="U1425" s="7">
        <v>0</v>
      </c>
      <c r="V1425" s="17">
        <v>0</v>
      </c>
      <c r="W1425" s="17">
        <v>0</v>
      </c>
      <c r="Y1425" s="7">
        <v>0</v>
      </c>
      <c r="Z1425" s="14">
        <v>0</v>
      </c>
      <c r="AA1425" s="14">
        <v>0</v>
      </c>
      <c r="AC1425" s="7">
        <v>367</v>
      </c>
      <c r="AD1425" s="18">
        <v>201</v>
      </c>
      <c r="AE1425" s="18">
        <v>770</v>
      </c>
      <c r="AF1425" s="18" t="s">
        <v>2</v>
      </c>
      <c r="AG1425" s="16">
        <v>3.7526014615299998</v>
      </c>
      <c r="AH1425" s="16">
        <v>0.95241600182200004</v>
      </c>
      <c r="AI1425" s="6">
        <f>IF(L1425="Duinvlak",3,IF(L1425="Plantvlak",2,1))</f>
        <v>1</v>
      </c>
      <c r="AJ1425" s="6">
        <f>IF(P1425="Duinvlak",3,IF(M1425="Plantvlak",2,1))</f>
        <v>1</v>
      </c>
      <c r="AK1425" s="6">
        <f>IF(T1425="Duinvlak",3,IF(T1425="Plantvlak",2,1))</f>
        <v>1</v>
      </c>
      <c r="AL1425" s="6">
        <f>IF(X1425="Duinvlak",3,IF(X1425="Plantvlak",2,1))</f>
        <v>1</v>
      </c>
      <c r="AM1425" s="6">
        <f>IF(AB1425="Duinvlak",3,IF(AB1425="Plantvlak",2,1))</f>
        <v>1</v>
      </c>
      <c r="AN1425" s="6">
        <f>IF(AF1425="Duinvlak",3,IF(AF1425="Plantvlak",2,1))</f>
        <v>3</v>
      </c>
      <c r="AO1425">
        <f>AI1425*100000+AJ1425*10000+AK1425*1000+AL1425*100+AM1425*10+AN1425</f>
        <v>111113</v>
      </c>
    </row>
    <row r="1426" spans="1:41" ht="15" x14ac:dyDescent="0.25">
      <c r="A1426" s="7">
        <v>1487</v>
      </c>
      <c r="B1426" s="7">
        <v>38</v>
      </c>
      <c r="C1426" s="7">
        <v>201</v>
      </c>
      <c r="D1426" s="7">
        <v>923</v>
      </c>
      <c r="E1426" s="7">
        <v>-1</v>
      </c>
      <c r="F1426" s="7">
        <v>0</v>
      </c>
      <c r="G1426" s="7">
        <v>0</v>
      </c>
      <c r="H1426" s="7">
        <v>0</v>
      </c>
      <c r="I1426" s="7">
        <v>0</v>
      </c>
      <c r="J1426" s="11">
        <v>0</v>
      </c>
      <c r="K1426" s="11">
        <v>0</v>
      </c>
      <c r="M1426" s="7">
        <v>0</v>
      </c>
      <c r="N1426" s="9">
        <v>0</v>
      </c>
      <c r="O1426" s="9">
        <v>0</v>
      </c>
      <c r="Q1426" s="7">
        <v>0</v>
      </c>
      <c r="R1426" s="10">
        <v>0</v>
      </c>
      <c r="S1426" s="10">
        <v>0</v>
      </c>
      <c r="U1426" s="7">
        <v>0</v>
      </c>
      <c r="V1426" s="17">
        <v>0</v>
      </c>
      <c r="W1426" s="17">
        <v>0</v>
      </c>
      <c r="Y1426" s="7">
        <v>0</v>
      </c>
      <c r="Z1426" s="14">
        <v>0</v>
      </c>
      <c r="AA1426" s="14">
        <v>0</v>
      </c>
      <c r="AC1426" s="7">
        <v>368</v>
      </c>
      <c r="AD1426" s="18">
        <v>201</v>
      </c>
      <c r="AE1426" s="18">
        <v>771</v>
      </c>
      <c r="AF1426" s="18" t="s">
        <v>2</v>
      </c>
      <c r="AG1426" s="16">
        <v>130.942741652</v>
      </c>
      <c r="AH1426" s="16">
        <v>227.16957252399999</v>
      </c>
      <c r="AI1426" s="6">
        <f>IF(L1426="Duinvlak",3,IF(L1426="Plantvlak",2,1))</f>
        <v>1</v>
      </c>
      <c r="AJ1426" s="6">
        <f>IF(P1426="Duinvlak",3,IF(M1426="Plantvlak",2,1))</f>
        <v>1</v>
      </c>
      <c r="AK1426" s="6">
        <f>IF(T1426="Duinvlak",3,IF(T1426="Plantvlak",2,1))</f>
        <v>1</v>
      </c>
      <c r="AL1426" s="6">
        <f>IF(X1426="Duinvlak",3,IF(X1426="Plantvlak",2,1))</f>
        <v>1</v>
      </c>
      <c r="AM1426" s="6">
        <f>IF(AB1426="Duinvlak",3,IF(AB1426="Plantvlak",2,1))</f>
        <v>1</v>
      </c>
      <c r="AN1426" s="6">
        <f>IF(AF1426="Duinvlak",3,IF(AF1426="Plantvlak",2,1))</f>
        <v>3</v>
      </c>
      <c r="AO1426">
        <f>AI1426*100000+AJ1426*10000+AK1426*1000+AL1426*100+AM1426*10+AN1426</f>
        <v>111113</v>
      </c>
    </row>
    <row r="1427" spans="1:41" ht="15" x14ac:dyDescent="0.25">
      <c r="A1427" s="7">
        <v>1488</v>
      </c>
      <c r="B1427" s="7">
        <v>38</v>
      </c>
      <c r="C1427" s="7">
        <v>201</v>
      </c>
      <c r="D1427" s="7">
        <v>924</v>
      </c>
      <c r="E1427" s="7">
        <v>-1</v>
      </c>
      <c r="F1427" s="7">
        <v>0</v>
      </c>
      <c r="G1427" s="7">
        <v>0</v>
      </c>
      <c r="H1427" s="7">
        <v>0</v>
      </c>
      <c r="I1427" s="7">
        <v>0</v>
      </c>
      <c r="J1427" s="11">
        <v>0</v>
      </c>
      <c r="K1427" s="11">
        <v>0</v>
      </c>
      <c r="M1427" s="7">
        <v>0</v>
      </c>
      <c r="N1427" s="9">
        <v>0</v>
      </c>
      <c r="O1427" s="9">
        <v>0</v>
      </c>
      <c r="Q1427" s="7">
        <v>0</v>
      </c>
      <c r="R1427" s="10">
        <v>0</v>
      </c>
      <c r="S1427" s="10">
        <v>0</v>
      </c>
      <c r="U1427" s="7">
        <v>0</v>
      </c>
      <c r="V1427" s="17">
        <v>0</v>
      </c>
      <c r="W1427" s="17">
        <v>0</v>
      </c>
      <c r="Y1427" s="7">
        <v>0</v>
      </c>
      <c r="Z1427" s="14">
        <v>0</v>
      </c>
      <c r="AA1427" s="14">
        <v>0</v>
      </c>
      <c r="AC1427" s="7">
        <v>369</v>
      </c>
      <c r="AD1427" s="18">
        <v>201</v>
      </c>
      <c r="AE1427" s="18">
        <v>772</v>
      </c>
      <c r="AF1427" s="18" t="s">
        <v>2</v>
      </c>
      <c r="AG1427" s="16">
        <v>5.3099810383200001</v>
      </c>
      <c r="AH1427" s="16">
        <v>2.01820249867</v>
      </c>
      <c r="AI1427" s="6">
        <f>IF(L1427="Duinvlak",3,IF(L1427="Plantvlak",2,1))</f>
        <v>1</v>
      </c>
      <c r="AJ1427" s="6">
        <f>IF(P1427="Duinvlak",3,IF(M1427="Plantvlak",2,1))</f>
        <v>1</v>
      </c>
      <c r="AK1427" s="6">
        <f>IF(T1427="Duinvlak",3,IF(T1427="Plantvlak",2,1))</f>
        <v>1</v>
      </c>
      <c r="AL1427" s="6">
        <f>IF(X1427="Duinvlak",3,IF(X1427="Plantvlak",2,1))</f>
        <v>1</v>
      </c>
      <c r="AM1427" s="6">
        <f>IF(AB1427="Duinvlak",3,IF(AB1427="Plantvlak",2,1))</f>
        <v>1</v>
      </c>
      <c r="AN1427" s="6">
        <f>IF(AF1427="Duinvlak",3,IF(AF1427="Plantvlak",2,1))</f>
        <v>3</v>
      </c>
      <c r="AO1427">
        <f>AI1427*100000+AJ1427*10000+AK1427*1000+AL1427*100+AM1427*10+AN1427</f>
        <v>111113</v>
      </c>
    </row>
    <row r="1428" spans="1:41" ht="15" x14ac:dyDescent="0.25">
      <c r="A1428" s="7">
        <v>1489</v>
      </c>
      <c r="B1428" s="7">
        <v>38</v>
      </c>
      <c r="C1428" s="7">
        <v>201</v>
      </c>
      <c r="D1428" s="7">
        <v>925</v>
      </c>
      <c r="E1428" s="7">
        <v>-1</v>
      </c>
      <c r="F1428" s="7">
        <v>0</v>
      </c>
      <c r="G1428" s="7">
        <v>0</v>
      </c>
      <c r="H1428" s="7">
        <v>0</v>
      </c>
      <c r="I1428" s="7">
        <v>0</v>
      </c>
      <c r="J1428" s="11">
        <v>0</v>
      </c>
      <c r="K1428" s="11">
        <v>0</v>
      </c>
      <c r="M1428" s="7">
        <v>0</v>
      </c>
      <c r="N1428" s="9">
        <v>0</v>
      </c>
      <c r="O1428" s="9">
        <v>0</v>
      </c>
      <c r="Q1428" s="7">
        <v>0</v>
      </c>
      <c r="R1428" s="10">
        <v>0</v>
      </c>
      <c r="S1428" s="10">
        <v>0</v>
      </c>
      <c r="U1428" s="7">
        <v>0</v>
      </c>
      <c r="V1428" s="17">
        <v>0</v>
      </c>
      <c r="W1428" s="17">
        <v>0</v>
      </c>
      <c r="Y1428" s="7">
        <v>0</v>
      </c>
      <c r="Z1428" s="14">
        <v>0</v>
      </c>
      <c r="AA1428" s="14">
        <v>0</v>
      </c>
      <c r="AC1428" s="7">
        <v>370</v>
      </c>
      <c r="AD1428" s="18">
        <v>201</v>
      </c>
      <c r="AE1428" s="18">
        <v>773</v>
      </c>
      <c r="AF1428" s="18" t="s">
        <v>2</v>
      </c>
      <c r="AG1428" s="16">
        <v>3.7995438942600002</v>
      </c>
      <c r="AH1428" s="16">
        <v>0.96157400008799998</v>
      </c>
      <c r="AI1428" s="6">
        <f>IF(L1428="Duinvlak",3,IF(L1428="Plantvlak",2,1))</f>
        <v>1</v>
      </c>
      <c r="AJ1428" s="6">
        <f>IF(P1428="Duinvlak",3,IF(M1428="Plantvlak",2,1))</f>
        <v>1</v>
      </c>
      <c r="AK1428" s="6">
        <f>IF(T1428="Duinvlak",3,IF(T1428="Plantvlak",2,1))</f>
        <v>1</v>
      </c>
      <c r="AL1428" s="6">
        <f>IF(X1428="Duinvlak",3,IF(X1428="Plantvlak",2,1))</f>
        <v>1</v>
      </c>
      <c r="AM1428" s="6">
        <f>IF(AB1428="Duinvlak",3,IF(AB1428="Plantvlak",2,1))</f>
        <v>1</v>
      </c>
      <c r="AN1428" s="6">
        <f>IF(AF1428="Duinvlak",3,IF(AF1428="Plantvlak",2,1))</f>
        <v>3</v>
      </c>
      <c r="AO1428">
        <f>AI1428*100000+AJ1428*10000+AK1428*1000+AL1428*100+AM1428*10+AN1428</f>
        <v>111113</v>
      </c>
    </row>
    <row r="1429" spans="1:41" ht="15" x14ac:dyDescent="0.25">
      <c r="A1429" s="7">
        <v>1490</v>
      </c>
      <c r="B1429" s="7">
        <v>38</v>
      </c>
      <c r="C1429" s="7">
        <v>201</v>
      </c>
      <c r="D1429" s="7">
        <v>926</v>
      </c>
      <c r="E1429" s="7">
        <v>-1</v>
      </c>
      <c r="F1429" s="7">
        <v>0</v>
      </c>
      <c r="G1429" s="7">
        <v>0</v>
      </c>
      <c r="H1429" s="7">
        <v>0</v>
      </c>
      <c r="I1429" s="7">
        <v>0</v>
      </c>
      <c r="J1429" s="11">
        <v>0</v>
      </c>
      <c r="K1429" s="11">
        <v>0</v>
      </c>
      <c r="M1429" s="7">
        <v>0</v>
      </c>
      <c r="N1429" s="9">
        <v>0</v>
      </c>
      <c r="O1429" s="9">
        <v>0</v>
      </c>
      <c r="Q1429" s="7">
        <v>0</v>
      </c>
      <c r="R1429" s="10">
        <v>0</v>
      </c>
      <c r="S1429" s="10">
        <v>0</v>
      </c>
      <c r="U1429" s="7">
        <v>0</v>
      </c>
      <c r="V1429" s="17">
        <v>0</v>
      </c>
      <c r="W1429" s="17">
        <v>0</v>
      </c>
      <c r="Y1429" s="7">
        <v>0</v>
      </c>
      <c r="Z1429" s="14">
        <v>0</v>
      </c>
      <c r="AA1429" s="14">
        <v>0</v>
      </c>
      <c r="AC1429" s="7">
        <v>371</v>
      </c>
      <c r="AD1429" s="18">
        <v>201</v>
      </c>
      <c r="AE1429" s="18">
        <v>774</v>
      </c>
      <c r="AF1429" s="18" t="s">
        <v>2</v>
      </c>
      <c r="AG1429" s="16">
        <v>11.5604924354</v>
      </c>
      <c r="AH1429" s="16">
        <v>9.1775970035200007</v>
      </c>
      <c r="AI1429" s="6">
        <f>IF(L1429="Duinvlak",3,IF(L1429="Plantvlak",2,1))</f>
        <v>1</v>
      </c>
      <c r="AJ1429" s="6">
        <f>IF(P1429="Duinvlak",3,IF(M1429="Plantvlak",2,1))</f>
        <v>1</v>
      </c>
      <c r="AK1429" s="6">
        <f>IF(T1429="Duinvlak",3,IF(T1429="Plantvlak",2,1))</f>
        <v>1</v>
      </c>
      <c r="AL1429" s="6">
        <f>IF(X1429="Duinvlak",3,IF(X1429="Plantvlak",2,1))</f>
        <v>1</v>
      </c>
      <c r="AM1429" s="6">
        <f>IF(AB1429="Duinvlak",3,IF(AB1429="Plantvlak",2,1))</f>
        <v>1</v>
      </c>
      <c r="AN1429" s="6">
        <f>IF(AF1429="Duinvlak",3,IF(AF1429="Plantvlak",2,1))</f>
        <v>3</v>
      </c>
      <c r="AO1429">
        <f>AI1429*100000+AJ1429*10000+AK1429*1000+AL1429*100+AM1429*10+AN1429</f>
        <v>111113</v>
      </c>
    </row>
    <row r="1430" spans="1:41" ht="15" x14ac:dyDescent="0.25">
      <c r="A1430" s="7">
        <v>1491</v>
      </c>
      <c r="B1430" s="7">
        <v>38</v>
      </c>
      <c r="C1430" s="7">
        <v>201</v>
      </c>
      <c r="D1430" s="7">
        <v>927</v>
      </c>
      <c r="E1430" s="7">
        <v>-1</v>
      </c>
      <c r="F1430" s="7">
        <v>0</v>
      </c>
      <c r="G1430" s="7">
        <v>0</v>
      </c>
      <c r="H1430" s="7">
        <v>0</v>
      </c>
      <c r="I1430" s="7">
        <v>0</v>
      </c>
      <c r="J1430" s="11">
        <v>0</v>
      </c>
      <c r="K1430" s="11">
        <v>0</v>
      </c>
      <c r="M1430" s="7">
        <v>0</v>
      </c>
      <c r="N1430" s="9">
        <v>0</v>
      </c>
      <c r="O1430" s="9">
        <v>0</v>
      </c>
      <c r="Q1430" s="7">
        <v>0</v>
      </c>
      <c r="R1430" s="10">
        <v>0</v>
      </c>
      <c r="S1430" s="10">
        <v>0</v>
      </c>
      <c r="U1430" s="7">
        <v>0</v>
      </c>
      <c r="V1430" s="17">
        <v>0</v>
      </c>
      <c r="W1430" s="17">
        <v>0</v>
      </c>
      <c r="Y1430" s="7">
        <v>0</v>
      </c>
      <c r="Z1430" s="14">
        <v>0</v>
      </c>
      <c r="AA1430" s="14">
        <v>0</v>
      </c>
      <c r="AC1430" s="7">
        <v>372</v>
      </c>
      <c r="AD1430" s="18">
        <v>201</v>
      </c>
      <c r="AE1430" s="18">
        <v>775</v>
      </c>
      <c r="AF1430" s="18" t="s">
        <v>2</v>
      </c>
      <c r="AG1430" s="16">
        <v>4.04271031587</v>
      </c>
      <c r="AH1430" s="16">
        <v>1.0903615014300001</v>
      </c>
      <c r="AI1430" s="6">
        <f>IF(L1430="Duinvlak",3,IF(L1430="Plantvlak",2,1))</f>
        <v>1</v>
      </c>
      <c r="AJ1430" s="6">
        <f>IF(P1430="Duinvlak",3,IF(M1430="Plantvlak",2,1))</f>
        <v>1</v>
      </c>
      <c r="AK1430" s="6">
        <f>IF(T1430="Duinvlak",3,IF(T1430="Plantvlak",2,1))</f>
        <v>1</v>
      </c>
      <c r="AL1430" s="6">
        <f>IF(X1430="Duinvlak",3,IF(X1430="Plantvlak",2,1))</f>
        <v>1</v>
      </c>
      <c r="AM1430" s="6">
        <f>IF(AB1430="Duinvlak",3,IF(AB1430="Plantvlak",2,1))</f>
        <v>1</v>
      </c>
      <c r="AN1430" s="6">
        <f>IF(AF1430="Duinvlak",3,IF(AF1430="Plantvlak",2,1))</f>
        <v>3</v>
      </c>
      <c r="AO1430">
        <f>AI1430*100000+AJ1430*10000+AK1430*1000+AL1430*100+AM1430*10+AN1430</f>
        <v>111113</v>
      </c>
    </row>
    <row r="1431" spans="1:41" ht="15" x14ac:dyDescent="0.25">
      <c r="A1431" s="7">
        <v>1492</v>
      </c>
      <c r="B1431" s="7">
        <v>38</v>
      </c>
      <c r="C1431" s="7">
        <v>201</v>
      </c>
      <c r="D1431" s="7">
        <v>928</v>
      </c>
      <c r="E1431" s="7">
        <v>-1</v>
      </c>
      <c r="F1431" s="7">
        <v>0</v>
      </c>
      <c r="G1431" s="7">
        <v>0</v>
      </c>
      <c r="H1431" s="7">
        <v>0</v>
      </c>
      <c r="I1431" s="7">
        <v>0</v>
      </c>
      <c r="J1431" s="11">
        <v>0</v>
      </c>
      <c r="K1431" s="11">
        <v>0</v>
      </c>
      <c r="M1431" s="7">
        <v>0</v>
      </c>
      <c r="N1431" s="9">
        <v>0</v>
      </c>
      <c r="O1431" s="9">
        <v>0</v>
      </c>
      <c r="Q1431" s="7">
        <v>0</v>
      </c>
      <c r="R1431" s="10">
        <v>0</v>
      </c>
      <c r="S1431" s="10">
        <v>0</v>
      </c>
      <c r="U1431" s="7">
        <v>0</v>
      </c>
      <c r="V1431" s="17">
        <v>0</v>
      </c>
      <c r="W1431" s="17">
        <v>0</v>
      </c>
      <c r="Y1431" s="7">
        <v>0</v>
      </c>
      <c r="Z1431" s="14">
        <v>0</v>
      </c>
      <c r="AA1431" s="14">
        <v>0</v>
      </c>
      <c r="AC1431" s="7">
        <v>373</v>
      </c>
      <c r="AD1431" s="18">
        <v>201</v>
      </c>
      <c r="AE1431" s="18">
        <v>776</v>
      </c>
      <c r="AF1431" s="18" t="s">
        <v>2</v>
      </c>
      <c r="AG1431" s="16">
        <v>4.9585341233899998</v>
      </c>
      <c r="AH1431" s="16">
        <v>1.5715034965000001</v>
      </c>
      <c r="AI1431" s="6">
        <f>IF(L1431="Duinvlak",3,IF(L1431="Plantvlak",2,1))</f>
        <v>1</v>
      </c>
      <c r="AJ1431" s="6">
        <f>IF(P1431="Duinvlak",3,IF(M1431="Plantvlak",2,1))</f>
        <v>1</v>
      </c>
      <c r="AK1431" s="6">
        <f>IF(T1431="Duinvlak",3,IF(T1431="Plantvlak",2,1))</f>
        <v>1</v>
      </c>
      <c r="AL1431" s="6">
        <f>IF(X1431="Duinvlak",3,IF(X1431="Plantvlak",2,1))</f>
        <v>1</v>
      </c>
      <c r="AM1431" s="6">
        <f>IF(AB1431="Duinvlak",3,IF(AB1431="Plantvlak",2,1))</f>
        <v>1</v>
      </c>
      <c r="AN1431" s="6">
        <f>IF(AF1431="Duinvlak",3,IF(AF1431="Plantvlak",2,1))</f>
        <v>3</v>
      </c>
      <c r="AO1431">
        <f>AI1431*100000+AJ1431*10000+AK1431*1000+AL1431*100+AM1431*10+AN1431</f>
        <v>111113</v>
      </c>
    </row>
    <row r="1432" spans="1:41" ht="15" x14ac:dyDescent="0.25">
      <c r="A1432" s="7">
        <v>1494</v>
      </c>
      <c r="B1432" s="7">
        <v>38</v>
      </c>
      <c r="C1432" s="7">
        <v>201</v>
      </c>
      <c r="D1432" s="7">
        <v>930</v>
      </c>
      <c r="E1432" s="7">
        <v>-1</v>
      </c>
      <c r="F1432" s="7">
        <v>0</v>
      </c>
      <c r="G1432" s="7">
        <v>0</v>
      </c>
      <c r="H1432" s="7">
        <v>0</v>
      </c>
      <c r="I1432" s="7">
        <v>0</v>
      </c>
      <c r="J1432" s="11">
        <v>0</v>
      </c>
      <c r="K1432" s="11">
        <v>0</v>
      </c>
      <c r="M1432" s="7">
        <v>0</v>
      </c>
      <c r="N1432" s="9">
        <v>0</v>
      </c>
      <c r="O1432" s="9">
        <v>0</v>
      </c>
      <c r="Q1432" s="7">
        <v>0</v>
      </c>
      <c r="R1432" s="10">
        <v>0</v>
      </c>
      <c r="S1432" s="10">
        <v>0</v>
      </c>
      <c r="U1432" s="7">
        <v>0</v>
      </c>
      <c r="V1432" s="17">
        <v>0</v>
      </c>
      <c r="W1432" s="17">
        <v>0</v>
      </c>
      <c r="Y1432" s="7">
        <v>0</v>
      </c>
      <c r="Z1432" s="14">
        <v>0</v>
      </c>
      <c r="AA1432" s="14">
        <v>0</v>
      </c>
      <c r="AC1432" s="7">
        <v>375</v>
      </c>
      <c r="AD1432" s="18">
        <v>201</v>
      </c>
      <c r="AE1432" s="18">
        <v>778</v>
      </c>
      <c r="AF1432" s="18" t="s">
        <v>2</v>
      </c>
      <c r="AG1432" s="16">
        <v>3.2501619862700002</v>
      </c>
      <c r="AH1432" s="16">
        <v>0.61121999944100003</v>
      </c>
      <c r="AI1432" s="6">
        <f>IF(L1432="Duinvlak",3,IF(L1432="Plantvlak",2,1))</f>
        <v>1</v>
      </c>
      <c r="AJ1432" s="6">
        <f>IF(P1432="Duinvlak",3,IF(M1432="Plantvlak",2,1))</f>
        <v>1</v>
      </c>
      <c r="AK1432" s="6">
        <f>IF(T1432="Duinvlak",3,IF(T1432="Plantvlak",2,1))</f>
        <v>1</v>
      </c>
      <c r="AL1432" s="6">
        <f>IF(X1432="Duinvlak",3,IF(X1432="Plantvlak",2,1))</f>
        <v>1</v>
      </c>
      <c r="AM1432" s="6">
        <f>IF(AB1432="Duinvlak",3,IF(AB1432="Plantvlak",2,1))</f>
        <v>1</v>
      </c>
      <c r="AN1432" s="6">
        <f>IF(AF1432="Duinvlak",3,IF(AF1432="Plantvlak",2,1))</f>
        <v>3</v>
      </c>
      <c r="AO1432">
        <f>AI1432*100000+AJ1432*10000+AK1432*1000+AL1432*100+AM1432*10+AN1432</f>
        <v>111113</v>
      </c>
    </row>
    <row r="1433" spans="1:41" ht="15" x14ac:dyDescent="0.25">
      <c r="A1433" s="7">
        <v>1495</v>
      </c>
      <c r="B1433" s="7">
        <v>38</v>
      </c>
      <c r="C1433" s="7">
        <v>201</v>
      </c>
      <c r="D1433" s="7">
        <v>931</v>
      </c>
      <c r="E1433" s="7">
        <v>-1</v>
      </c>
      <c r="F1433" s="7">
        <v>0</v>
      </c>
      <c r="G1433" s="7">
        <v>0</v>
      </c>
      <c r="H1433" s="7">
        <v>0</v>
      </c>
      <c r="I1433" s="7">
        <v>0</v>
      </c>
      <c r="J1433" s="11">
        <v>0</v>
      </c>
      <c r="K1433" s="11">
        <v>0</v>
      </c>
      <c r="M1433" s="7">
        <v>0</v>
      </c>
      <c r="N1433" s="9">
        <v>0</v>
      </c>
      <c r="O1433" s="9">
        <v>0</v>
      </c>
      <c r="Q1433" s="7">
        <v>0</v>
      </c>
      <c r="R1433" s="10">
        <v>0</v>
      </c>
      <c r="S1433" s="10">
        <v>0</v>
      </c>
      <c r="U1433" s="7">
        <v>0</v>
      </c>
      <c r="V1433" s="17">
        <v>0</v>
      </c>
      <c r="W1433" s="17">
        <v>0</v>
      </c>
      <c r="Y1433" s="7">
        <v>0</v>
      </c>
      <c r="Z1433" s="14">
        <v>0</v>
      </c>
      <c r="AA1433" s="14">
        <v>0</v>
      </c>
      <c r="AC1433" s="7">
        <v>376</v>
      </c>
      <c r="AD1433" s="18">
        <v>201</v>
      </c>
      <c r="AE1433" s="18">
        <v>779</v>
      </c>
      <c r="AF1433" s="18" t="s">
        <v>2</v>
      </c>
      <c r="AG1433" s="16">
        <v>7.5987562501600001</v>
      </c>
      <c r="AH1433" s="16">
        <v>3.6841095078100001</v>
      </c>
      <c r="AI1433" s="6">
        <f>IF(L1433="Duinvlak",3,IF(L1433="Plantvlak",2,1))</f>
        <v>1</v>
      </c>
      <c r="AJ1433" s="6">
        <f>IF(P1433="Duinvlak",3,IF(M1433="Plantvlak",2,1))</f>
        <v>1</v>
      </c>
      <c r="AK1433" s="6">
        <f>IF(T1433="Duinvlak",3,IF(T1433="Plantvlak",2,1))</f>
        <v>1</v>
      </c>
      <c r="AL1433" s="6">
        <f>IF(X1433="Duinvlak",3,IF(X1433="Plantvlak",2,1))</f>
        <v>1</v>
      </c>
      <c r="AM1433" s="6">
        <f>IF(AB1433="Duinvlak",3,IF(AB1433="Plantvlak",2,1))</f>
        <v>1</v>
      </c>
      <c r="AN1433" s="6">
        <f>IF(AF1433="Duinvlak",3,IF(AF1433="Plantvlak",2,1))</f>
        <v>3</v>
      </c>
      <c r="AO1433">
        <f>AI1433*100000+AJ1433*10000+AK1433*1000+AL1433*100+AM1433*10+AN1433</f>
        <v>111113</v>
      </c>
    </row>
    <row r="1434" spans="1:41" ht="15" x14ac:dyDescent="0.25">
      <c r="A1434" s="7">
        <v>1496</v>
      </c>
      <c r="B1434" s="7">
        <v>38</v>
      </c>
      <c r="C1434" s="7">
        <v>201</v>
      </c>
      <c r="D1434" s="7">
        <v>932</v>
      </c>
      <c r="E1434" s="7">
        <v>-1</v>
      </c>
      <c r="F1434" s="7">
        <v>0</v>
      </c>
      <c r="G1434" s="7">
        <v>0</v>
      </c>
      <c r="H1434" s="7">
        <v>0</v>
      </c>
      <c r="I1434" s="7">
        <v>0</v>
      </c>
      <c r="J1434" s="11">
        <v>0</v>
      </c>
      <c r="K1434" s="11">
        <v>0</v>
      </c>
      <c r="M1434" s="7">
        <v>0</v>
      </c>
      <c r="N1434" s="9">
        <v>0</v>
      </c>
      <c r="O1434" s="9">
        <v>0</v>
      </c>
      <c r="Q1434" s="7">
        <v>0</v>
      </c>
      <c r="R1434" s="10">
        <v>0</v>
      </c>
      <c r="S1434" s="10">
        <v>0</v>
      </c>
      <c r="U1434" s="7">
        <v>0</v>
      </c>
      <c r="V1434" s="17">
        <v>0</v>
      </c>
      <c r="W1434" s="17">
        <v>0</v>
      </c>
      <c r="Y1434" s="7">
        <v>0</v>
      </c>
      <c r="Z1434" s="14">
        <v>0</v>
      </c>
      <c r="AA1434" s="14">
        <v>0</v>
      </c>
      <c r="AC1434" s="7">
        <v>377</v>
      </c>
      <c r="AD1434" s="18">
        <v>201</v>
      </c>
      <c r="AE1434" s="18">
        <v>780</v>
      </c>
      <c r="AF1434" s="18" t="s">
        <v>2</v>
      </c>
      <c r="AG1434" s="16">
        <v>27.749278642699998</v>
      </c>
      <c r="AH1434" s="16">
        <v>35.872734998200002</v>
      </c>
      <c r="AI1434" s="6">
        <f>IF(L1434="Duinvlak",3,IF(L1434="Plantvlak",2,1))</f>
        <v>1</v>
      </c>
      <c r="AJ1434" s="6">
        <f>IF(P1434="Duinvlak",3,IF(M1434="Plantvlak",2,1))</f>
        <v>1</v>
      </c>
      <c r="AK1434" s="6">
        <f>IF(T1434="Duinvlak",3,IF(T1434="Plantvlak",2,1))</f>
        <v>1</v>
      </c>
      <c r="AL1434" s="6">
        <f>IF(X1434="Duinvlak",3,IF(X1434="Plantvlak",2,1))</f>
        <v>1</v>
      </c>
      <c r="AM1434" s="6">
        <f>IF(AB1434="Duinvlak",3,IF(AB1434="Plantvlak",2,1))</f>
        <v>1</v>
      </c>
      <c r="AN1434" s="6">
        <f>IF(AF1434="Duinvlak",3,IF(AF1434="Plantvlak",2,1))</f>
        <v>3</v>
      </c>
      <c r="AO1434">
        <f>AI1434*100000+AJ1434*10000+AK1434*1000+AL1434*100+AM1434*10+AN1434</f>
        <v>111113</v>
      </c>
    </row>
    <row r="1435" spans="1:41" ht="15" x14ac:dyDescent="0.25">
      <c r="A1435" s="7">
        <v>1497</v>
      </c>
      <c r="B1435" s="7">
        <v>38</v>
      </c>
      <c r="C1435" s="7">
        <v>201</v>
      </c>
      <c r="D1435" s="7">
        <v>933</v>
      </c>
      <c r="E1435" s="7">
        <v>-1</v>
      </c>
      <c r="F1435" s="7">
        <v>0</v>
      </c>
      <c r="G1435" s="7">
        <v>0</v>
      </c>
      <c r="H1435" s="7">
        <v>0</v>
      </c>
      <c r="I1435" s="7">
        <v>0</v>
      </c>
      <c r="J1435" s="11">
        <v>0</v>
      </c>
      <c r="K1435" s="11">
        <v>0</v>
      </c>
      <c r="M1435" s="7">
        <v>0</v>
      </c>
      <c r="N1435" s="9">
        <v>0</v>
      </c>
      <c r="O1435" s="9">
        <v>0</v>
      </c>
      <c r="Q1435" s="7">
        <v>0</v>
      </c>
      <c r="R1435" s="10">
        <v>0</v>
      </c>
      <c r="S1435" s="10">
        <v>0</v>
      </c>
      <c r="U1435" s="7">
        <v>0</v>
      </c>
      <c r="V1435" s="17">
        <v>0</v>
      </c>
      <c r="W1435" s="17">
        <v>0</v>
      </c>
      <c r="Y1435" s="7">
        <v>0</v>
      </c>
      <c r="Z1435" s="14">
        <v>0</v>
      </c>
      <c r="AA1435" s="14">
        <v>0</v>
      </c>
      <c r="AC1435" s="7">
        <v>378</v>
      </c>
      <c r="AD1435" s="18">
        <v>201</v>
      </c>
      <c r="AE1435" s="18">
        <v>781</v>
      </c>
      <c r="AF1435" s="18" t="s">
        <v>2</v>
      </c>
      <c r="AG1435" s="16">
        <v>42.2197131884</v>
      </c>
      <c r="AH1435" s="16">
        <v>67.527408508700006</v>
      </c>
      <c r="AI1435" s="6">
        <f>IF(L1435="Duinvlak",3,IF(L1435="Plantvlak",2,1))</f>
        <v>1</v>
      </c>
      <c r="AJ1435" s="6">
        <f>IF(P1435="Duinvlak",3,IF(M1435="Plantvlak",2,1))</f>
        <v>1</v>
      </c>
      <c r="AK1435" s="6">
        <f>IF(T1435="Duinvlak",3,IF(T1435="Plantvlak",2,1))</f>
        <v>1</v>
      </c>
      <c r="AL1435" s="6">
        <f>IF(X1435="Duinvlak",3,IF(X1435="Plantvlak",2,1))</f>
        <v>1</v>
      </c>
      <c r="AM1435" s="6">
        <f>IF(AB1435="Duinvlak",3,IF(AB1435="Plantvlak",2,1))</f>
        <v>1</v>
      </c>
      <c r="AN1435" s="6">
        <f>IF(AF1435="Duinvlak",3,IF(AF1435="Plantvlak",2,1))</f>
        <v>3</v>
      </c>
      <c r="AO1435">
        <f>AI1435*100000+AJ1435*10000+AK1435*1000+AL1435*100+AM1435*10+AN1435</f>
        <v>111113</v>
      </c>
    </row>
    <row r="1436" spans="1:41" ht="15" x14ac:dyDescent="0.25">
      <c r="A1436" s="7">
        <v>1498</v>
      </c>
      <c r="B1436" s="7">
        <v>38</v>
      </c>
      <c r="C1436" s="7">
        <v>201</v>
      </c>
      <c r="D1436" s="7">
        <v>934</v>
      </c>
      <c r="E1436" s="7">
        <v>-1</v>
      </c>
      <c r="F1436" s="7">
        <v>0</v>
      </c>
      <c r="G1436" s="7">
        <v>0</v>
      </c>
      <c r="H1436" s="7">
        <v>0</v>
      </c>
      <c r="I1436" s="7">
        <v>0</v>
      </c>
      <c r="J1436" s="11">
        <v>0</v>
      </c>
      <c r="K1436" s="11">
        <v>0</v>
      </c>
      <c r="M1436" s="7">
        <v>0</v>
      </c>
      <c r="N1436" s="9">
        <v>0</v>
      </c>
      <c r="O1436" s="9">
        <v>0</v>
      </c>
      <c r="Q1436" s="7">
        <v>0</v>
      </c>
      <c r="R1436" s="10">
        <v>0</v>
      </c>
      <c r="S1436" s="10">
        <v>0</v>
      </c>
      <c r="U1436" s="7">
        <v>0</v>
      </c>
      <c r="V1436" s="17">
        <v>0</v>
      </c>
      <c r="W1436" s="17">
        <v>0</v>
      </c>
      <c r="Y1436" s="7">
        <v>0</v>
      </c>
      <c r="Z1436" s="14">
        <v>0</v>
      </c>
      <c r="AA1436" s="14">
        <v>0</v>
      </c>
      <c r="AC1436" s="7">
        <v>379</v>
      </c>
      <c r="AD1436" s="18">
        <v>201</v>
      </c>
      <c r="AE1436" s="18">
        <v>782</v>
      </c>
      <c r="AF1436" s="18" t="s">
        <v>2</v>
      </c>
      <c r="AG1436" s="16">
        <v>14.577383793799999</v>
      </c>
      <c r="AH1436" s="16">
        <v>13.9463080008</v>
      </c>
      <c r="AI1436" s="6">
        <f>IF(L1436="Duinvlak",3,IF(L1436="Plantvlak",2,1))</f>
        <v>1</v>
      </c>
      <c r="AJ1436" s="6">
        <f>IF(P1436="Duinvlak",3,IF(M1436="Plantvlak",2,1))</f>
        <v>1</v>
      </c>
      <c r="AK1436" s="6">
        <f>IF(T1436="Duinvlak",3,IF(T1436="Plantvlak",2,1))</f>
        <v>1</v>
      </c>
      <c r="AL1436" s="6">
        <f>IF(X1436="Duinvlak",3,IF(X1436="Plantvlak",2,1))</f>
        <v>1</v>
      </c>
      <c r="AM1436" s="6">
        <f>IF(AB1436="Duinvlak",3,IF(AB1436="Plantvlak",2,1))</f>
        <v>1</v>
      </c>
      <c r="AN1436" s="6">
        <f>IF(AF1436="Duinvlak",3,IF(AF1436="Plantvlak",2,1))</f>
        <v>3</v>
      </c>
      <c r="AO1436">
        <f>AI1436*100000+AJ1436*10000+AK1436*1000+AL1436*100+AM1436*10+AN1436</f>
        <v>111113</v>
      </c>
    </row>
    <row r="1437" spans="1:41" ht="15" x14ac:dyDescent="0.25">
      <c r="A1437" s="7">
        <v>1499</v>
      </c>
      <c r="B1437" s="7">
        <v>38</v>
      </c>
      <c r="C1437" s="7">
        <v>201</v>
      </c>
      <c r="D1437" s="7">
        <v>935</v>
      </c>
      <c r="E1437" s="7">
        <v>-1</v>
      </c>
      <c r="F1437" s="7">
        <v>0</v>
      </c>
      <c r="G1437" s="7">
        <v>0</v>
      </c>
      <c r="H1437" s="7">
        <v>0</v>
      </c>
      <c r="I1437" s="7">
        <v>0</v>
      </c>
      <c r="J1437" s="11">
        <v>0</v>
      </c>
      <c r="K1437" s="11">
        <v>0</v>
      </c>
      <c r="M1437" s="7">
        <v>0</v>
      </c>
      <c r="N1437" s="9">
        <v>0</v>
      </c>
      <c r="O1437" s="9">
        <v>0</v>
      </c>
      <c r="Q1437" s="7">
        <v>0</v>
      </c>
      <c r="R1437" s="10">
        <v>0</v>
      </c>
      <c r="S1437" s="10">
        <v>0</v>
      </c>
      <c r="U1437" s="7">
        <v>0</v>
      </c>
      <c r="V1437" s="17">
        <v>0</v>
      </c>
      <c r="W1437" s="17">
        <v>0</v>
      </c>
      <c r="Y1437" s="7">
        <v>0</v>
      </c>
      <c r="Z1437" s="14">
        <v>0</v>
      </c>
      <c r="AA1437" s="14">
        <v>0</v>
      </c>
      <c r="AC1437" s="7">
        <v>380</v>
      </c>
      <c r="AD1437" s="18">
        <v>201</v>
      </c>
      <c r="AE1437" s="18">
        <v>783</v>
      </c>
      <c r="AF1437" s="18" t="s">
        <v>2</v>
      </c>
      <c r="AG1437" s="16">
        <v>11.594362995499999</v>
      </c>
      <c r="AH1437" s="16">
        <v>9.3493265047299996</v>
      </c>
      <c r="AI1437" s="6">
        <f>IF(L1437="Duinvlak",3,IF(L1437="Plantvlak",2,1))</f>
        <v>1</v>
      </c>
      <c r="AJ1437" s="6">
        <f>IF(P1437="Duinvlak",3,IF(M1437="Plantvlak",2,1))</f>
        <v>1</v>
      </c>
      <c r="AK1437" s="6">
        <f>IF(T1437="Duinvlak",3,IF(T1437="Plantvlak",2,1))</f>
        <v>1</v>
      </c>
      <c r="AL1437" s="6">
        <f>IF(X1437="Duinvlak",3,IF(X1437="Plantvlak",2,1))</f>
        <v>1</v>
      </c>
      <c r="AM1437" s="6">
        <f>IF(AB1437="Duinvlak",3,IF(AB1437="Plantvlak",2,1))</f>
        <v>1</v>
      </c>
      <c r="AN1437" s="6">
        <f>IF(AF1437="Duinvlak",3,IF(AF1437="Plantvlak",2,1))</f>
        <v>3</v>
      </c>
      <c r="AO1437">
        <f>AI1437*100000+AJ1437*10000+AK1437*1000+AL1437*100+AM1437*10+AN1437</f>
        <v>111113</v>
      </c>
    </row>
    <row r="1438" spans="1:41" ht="15" x14ac:dyDescent="0.25">
      <c r="A1438" s="7">
        <v>1500</v>
      </c>
      <c r="B1438" s="7">
        <v>38</v>
      </c>
      <c r="C1438" s="7">
        <v>201</v>
      </c>
      <c r="D1438" s="7">
        <v>936</v>
      </c>
      <c r="E1438" s="7">
        <v>-1</v>
      </c>
      <c r="F1438" s="7">
        <v>0</v>
      </c>
      <c r="G1438" s="7">
        <v>0</v>
      </c>
      <c r="H1438" s="7">
        <v>0</v>
      </c>
      <c r="I1438" s="7">
        <v>0</v>
      </c>
      <c r="J1438" s="11">
        <v>0</v>
      </c>
      <c r="K1438" s="11">
        <v>0</v>
      </c>
      <c r="M1438" s="7">
        <v>0</v>
      </c>
      <c r="N1438" s="9">
        <v>0</v>
      </c>
      <c r="O1438" s="9">
        <v>0</v>
      </c>
      <c r="Q1438" s="7">
        <v>0</v>
      </c>
      <c r="R1438" s="10">
        <v>0</v>
      </c>
      <c r="S1438" s="10">
        <v>0</v>
      </c>
      <c r="U1438" s="7">
        <v>0</v>
      </c>
      <c r="V1438" s="17">
        <v>0</v>
      </c>
      <c r="W1438" s="17">
        <v>0</v>
      </c>
      <c r="Y1438" s="7">
        <v>0</v>
      </c>
      <c r="Z1438" s="14">
        <v>0</v>
      </c>
      <c r="AA1438" s="14">
        <v>0</v>
      </c>
      <c r="AC1438" s="7">
        <v>381</v>
      </c>
      <c r="AD1438" s="18">
        <v>201</v>
      </c>
      <c r="AE1438" s="18">
        <v>784</v>
      </c>
      <c r="AF1438" s="18" t="s">
        <v>2</v>
      </c>
      <c r="AG1438" s="16">
        <v>15.103520528400001</v>
      </c>
      <c r="AH1438" s="16">
        <v>9.7149650013500004</v>
      </c>
      <c r="AI1438" s="6">
        <f>IF(L1438="Duinvlak",3,IF(L1438="Plantvlak",2,1))</f>
        <v>1</v>
      </c>
      <c r="AJ1438" s="6">
        <f>IF(P1438="Duinvlak",3,IF(M1438="Plantvlak",2,1))</f>
        <v>1</v>
      </c>
      <c r="AK1438" s="6">
        <f>IF(T1438="Duinvlak",3,IF(T1438="Plantvlak",2,1))</f>
        <v>1</v>
      </c>
      <c r="AL1438" s="6">
        <f>IF(X1438="Duinvlak",3,IF(X1438="Plantvlak",2,1))</f>
        <v>1</v>
      </c>
      <c r="AM1438" s="6">
        <f>IF(AB1438="Duinvlak",3,IF(AB1438="Plantvlak",2,1))</f>
        <v>1</v>
      </c>
      <c r="AN1438" s="6">
        <f>IF(AF1438="Duinvlak",3,IF(AF1438="Plantvlak",2,1))</f>
        <v>3</v>
      </c>
      <c r="AO1438">
        <f>AI1438*100000+AJ1438*10000+AK1438*1000+AL1438*100+AM1438*10+AN1438</f>
        <v>111113</v>
      </c>
    </row>
    <row r="1439" spans="1:41" ht="15" x14ac:dyDescent="0.25">
      <c r="A1439" s="7">
        <v>1501</v>
      </c>
      <c r="B1439" s="7">
        <v>38</v>
      </c>
      <c r="C1439" s="7">
        <v>201</v>
      </c>
      <c r="D1439" s="7">
        <v>937</v>
      </c>
      <c r="E1439" s="7">
        <v>-1</v>
      </c>
      <c r="F1439" s="7">
        <v>0</v>
      </c>
      <c r="G1439" s="7">
        <v>0</v>
      </c>
      <c r="H1439" s="7">
        <v>0</v>
      </c>
      <c r="I1439" s="7">
        <v>0</v>
      </c>
      <c r="J1439" s="11">
        <v>0</v>
      </c>
      <c r="K1439" s="11">
        <v>0</v>
      </c>
      <c r="M1439" s="7">
        <v>0</v>
      </c>
      <c r="N1439" s="9">
        <v>0</v>
      </c>
      <c r="O1439" s="9">
        <v>0</v>
      </c>
      <c r="Q1439" s="7">
        <v>0</v>
      </c>
      <c r="R1439" s="10">
        <v>0</v>
      </c>
      <c r="S1439" s="10">
        <v>0</v>
      </c>
      <c r="U1439" s="7">
        <v>0</v>
      </c>
      <c r="V1439" s="17">
        <v>0</v>
      </c>
      <c r="W1439" s="17">
        <v>0</v>
      </c>
      <c r="Y1439" s="7">
        <v>0</v>
      </c>
      <c r="Z1439" s="14">
        <v>0</v>
      </c>
      <c r="AA1439" s="14">
        <v>0</v>
      </c>
      <c r="AC1439" s="7">
        <v>382</v>
      </c>
      <c r="AD1439" s="18">
        <v>201</v>
      </c>
      <c r="AE1439" s="18">
        <v>785</v>
      </c>
      <c r="AF1439" s="18" t="s">
        <v>2</v>
      </c>
      <c r="AG1439" s="16">
        <v>6.0591957443500002</v>
      </c>
      <c r="AH1439" s="16">
        <v>2.1840764990300001</v>
      </c>
      <c r="AI1439" s="6">
        <f>IF(L1439="Duinvlak",3,IF(L1439="Plantvlak",2,1))</f>
        <v>1</v>
      </c>
      <c r="AJ1439" s="6">
        <f>IF(P1439="Duinvlak",3,IF(M1439="Plantvlak",2,1))</f>
        <v>1</v>
      </c>
      <c r="AK1439" s="6">
        <f>IF(T1439="Duinvlak",3,IF(T1439="Plantvlak",2,1))</f>
        <v>1</v>
      </c>
      <c r="AL1439" s="6">
        <f>IF(X1439="Duinvlak",3,IF(X1439="Plantvlak",2,1))</f>
        <v>1</v>
      </c>
      <c r="AM1439" s="6">
        <f>IF(AB1439="Duinvlak",3,IF(AB1439="Plantvlak",2,1))</f>
        <v>1</v>
      </c>
      <c r="AN1439" s="6">
        <f>IF(AF1439="Duinvlak",3,IF(AF1439="Plantvlak",2,1))</f>
        <v>3</v>
      </c>
      <c r="AO1439">
        <f>AI1439*100000+AJ1439*10000+AK1439*1000+AL1439*100+AM1439*10+AN1439</f>
        <v>111113</v>
      </c>
    </row>
    <row r="1440" spans="1:41" ht="15" x14ac:dyDescent="0.25">
      <c r="A1440" s="7">
        <v>1502</v>
      </c>
      <c r="B1440" s="7">
        <v>38</v>
      </c>
      <c r="C1440" s="7">
        <v>201</v>
      </c>
      <c r="D1440" s="7">
        <v>938</v>
      </c>
      <c r="E1440" s="7">
        <v>-1</v>
      </c>
      <c r="F1440" s="7">
        <v>0</v>
      </c>
      <c r="G1440" s="7">
        <v>0</v>
      </c>
      <c r="H1440" s="7">
        <v>0</v>
      </c>
      <c r="I1440" s="7">
        <v>0</v>
      </c>
      <c r="J1440" s="11">
        <v>0</v>
      </c>
      <c r="K1440" s="11">
        <v>0</v>
      </c>
      <c r="M1440" s="7">
        <v>0</v>
      </c>
      <c r="N1440" s="9">
        <v>0</v>
      </c>
      <c r="O1440" s="9">
        <v>0</v>
      </c>
      <c r="Q1440" s="7">
        <v>0</v>
      </c>
      <c r="R1440" s="10">
        <v>0</v>
      </c>
      <c r="S1440" s="10">
        <v>0</v>
      </c>
      <c r="U1440" s="7">
        <v>0</v>
      </c>
      <c r="V1440" s="17">
        <v>0</v>
      </c>
      <c r="W1440" s="17">
        <v>0</v>
      </c>
      <c r="Y1440" s="7">
        <v>0</v>
      </c>
      <c r="Z1440" s="14">
        <v>0</v>
      </c>
      <c r="AA1440" s="14">
        <v>0</v>
      </c>
      <c r="AC1440" s="7">
        <v>383</v>
      </c>
      <c r="AD1440" s="18">
        <v>201</v>
      </c>
      <c r="AE1440" s="18">
        <v>786</v>
      </c>
      <c r="AF1440" s="18" t="s">
        <v>2</v>
      </c>
      <c r="AG1440" s="16">
        <v>8.7786405747800007</v>
      </c>
      <c r="AH1440" s="16">
        <v>4.7854014978299997</v>
      </c>
      <c r="AI1440" s="6">
        <f>IF(L1440="Duinvlak",3,IF(L1440="Plantvlak",2,1))</f>
        <v>1</v>
      </c>
      <c r="AJ1440" s="6">
        <f>IF(P1440="Duinvlak",3,IF(M1440="Plantvlak",2,1))</f>
        <v>1</v>
      </c>
      <c r="AK1440" s="6">
        <f>IF(T1440="Duinvlak",3,IF(T1440="Plantvlak",2,1))</f>
        <v>1</v>
      </c>
      <c r="AL1440" s="6">
        <f>IF(X1440="Duinvlak",3,IF(X1440="Plantvlak",2,1))</f>
        <v>1</v>
      </c>
      <c r="AM1440" s="6">
        <f>IF(AB1440="Duinvlak",3,IF(AB1440="Plantvlak",2,1))</f>
        <v>1</v>
      </c>
      <c r="AN1440" s="6">
        <f>IF(AF1440="Duinvlak",3,IF(AF1440="Plantvlak",2,1))</f>
        <v>3</v>
      </c>
      <c r="AO1440">
        <f>AI1440*100000+AJ1440*10000+AK1440*1000+AL1440*100+AM1440*10+AN1440</f>
        <v>111113</v>
      </c>
    </row>
    <row r="1441" spans="1:41" ht="15" x14ac:dyDescent="0.25">
      <c r="A1441" s="7">
        <v>1503</v>
      </c>
      <c r="B1441" s="7">
        <v>38</v>
      </c>
      <c r="C1441" s="7">
        <v>201</v>
      </c>
      <c r="D1441" s="7">
        <v>939</v>
      </c>
      <c r="E1441" s="7">
        <v>-1</v>
      </c>
      <c r="F1441" s="7">
        <v>0</v>
      </c>
      <c r="G1441" s="7">
        <v>0</v>
      </c>
      <c r="H1441" s="7">
        <v>0</v>
      </c>
      <c r="I1441" s="7">
        <v>0</v>
      </c>
      <c r="J1441" s="11">
        <v>0</v>
      </c>
      <c r="K1441" s="11">
        <v>0</v>
      </c>
      <c r="M1441" s="7">
        <v>0</v>
      </c>
      <c r="N1441" s="9">
        <v>0</v>
      </c>
      <c r="O1441" s="9">
        <v>0</v>
      </c>
      <c r="Q1441" s="7">
        <v>0</v>
      </c>
      <c r="R1441" s="10">
        <v>0</v>
      </c>
      <c r="S1441" s="10">
        <v>0</v>
      </c>
      <c r="U1441" s="7">
        <v>0</v>
      </c>
      <c r="V1441" s="17">
        <v>0</v>
      </c>
      <c r="W1441" s="17">
        <v>0</v>
      </c>
      <c r="Y1441" s="7">
        <v>0</v>
      </c>
      <c r="Z1441" s="14">
        <v>0</v>
      </c>
      <c r="AA1441" s="14">
        <v>0</v>
      </c>
      <c r="AC1441" s="7">
        <v>384</v>
      </c>
      <c r="AD1441" s="18">
        <v>201</v>
      </c>
      <c r="AE1441" s="18">
        <v>787</v>
      </c>
      <c r="AF1441" s="18" t="s">
        <v>2</v>
      </c>
      <c r="AG1441" s="16">
        <v>10.168295695599999</v>
      </c>
      <c r="AH1441" s="16">
        <v>7.1978755020399996</v>
      </c>
      <c r="AI1441" s="6">
        <f>IF(L1441="Duinvlak",3,IF(L1441="Plantvlak",2,1))</f>
        <v>1</v>
      </c>
      <c r="AJ1441" s="6">
        <f>IF(P1441="Duinvlak",3,IF(M1441="Plantvlak",2,1))</f>
        <v>1</v>
      </c>
      <c r="AK1441" s="6">
        <f>IF(T1441="Duinvlak",3,IF(T1441="Plantvlak",2,1))</f>
        <v>1</v>
      </c>
      <c r="AL1441" s="6">
        <f>IF(X1441="Duinvlak",3,IF(X1441="Plantvlak",2,1))</f>
        <v>1</v>
      </c>
      <c r="AM1441" s="6">
        <f>IF(AB1441="Duinvlak",3,IF(AB1441="Plantvlak",2,1))</f>
        <v>1</v>
      </c>
      <c r="AN1441" s="6">
        <f>IF(AF1441="Duinvlak",3,IF(AF1441="Plantvlak",2,1))</f>
        <v>3</v>
      </c>
      <c r="AO1441">
        <f>AI1441*100000+AJ1441*10000+AK1441*1000+AL1441*100+AM1441*10+AN1441</f>
        <v>111113</v>
      </c>
    </row>
    <row r="1442" spans="1:41" ht="15" x14ac:dyDescent="0.25">
      <c r="A1442" s="7">
        <v>1504</v>
      </c>
      <c r="B1442" s="7">
        <v>38</v>
      </c>
      <c r="C1442" s="7">
        <v>201</v>
      </c>
      <c r="D1442" s="7">
        <v>940</v>
      </c>
      <c r="E1442" s="7">
        <v>-1</v>
      </c>
      <c r="F1442" s="7">
        <v>0</v>
      </c>
      <c r="G1442" s="7">
        <v>0</v>
      </c>
      <c r="H1442" s="7">
        <v>0</v>
      </c>
      <c r="I1442" s="7">
        <v>0</v>
      </c>
      <c r="J1442" s="11">
        <v>0</v>
      </c>
      <c r="K1442" s="11">
        <v>0</v>
      </c>
      <c r="M1442" s="7">
        <v>0</v>
      </c>
      <c r="N1442" s="9">
        <v>0</v>
      </c>
      <c r="O1442" s="9">
        <v>0</v>
      </c>
      <c r="Q1442" s="7">
        <v>0</v>
      </c>
      <c r="R1442" s="10">
        <v>0</v>
      </c>
      <c r="S1442" s="10">
        <v>0</v>
      </c>
      <c r="U1442" s="7">
        <v>0</v>
      </c>
      <c r="V1442" s="17">
        <v>0</v>
      </c>
      <c r="W1442" s="17">
        <v>0</v>
      </c>
      <c r="Y1442" s="7">
        <v>0</v>
      </c>
      <c r="Z1442" s="14">
        <v>0</v>
      </c>
      <c r="AA1442" s="14">
        <v>0</v>
      </c>
      <c r="AC1442" s="7">
        <v>385</v>
      </c>
      <c r="AD1442" s="18">
        <v>201</v>
      </c>
      <c r="AE1442" s="18">
        <v>788</v>
      </c>
      <c r="AF1442" s="18" t="s">
        <v>2</v>
      </c>
      <c r="AG1442" s="16">
        <v>12.2543589634</v>
      </c>
      <c r="AH1442" s="16">
        <v>5.5543020051700003</v>
      </c>
      <c r="AI1442" s="6">
        <f>IF(L1442="Duinvlak",3,IF(L1442="Plantvlak",2,1))</f>
        <v>1</v>
      </c>
      <c r="AJ1442" s="6">
        <f>IF(P1442="Duinvlak",3,IF(M1442="Plantvlak",2,1))</f>
        <v>1</v>
      </c>
      <c r="AK1442" s="6">
        <f>IF(T1442="Duinvlak",3,IF(T1442="Plantvlak",2,1))</f>
        <v>1</v>
      </c>
      <c r="AL1442" s="6">
        <f>IF(X1442="Duinvlak",3,IF(X1442="Plantvlak",2,1))</f>
        <v>1</v>
      </c>
      <c r="AM1442" s="6">
        <f>IF(AB1442="Duinvlak",3,IF(AB1442="Plantvlak",2,1))</f>
        <v>1</v>
      </c>
      <c r="AN1442" s="6">
        <f>IF(AF1442="Duinvlak",3,IF(AF1442="Plantvlak",2,1))</f>
        <v>3</v>
      </c>
      <c r="AO1442">
        <f>AI1442*100000+AJ1442*10000+AK1442*1000+AL1442*100+AM1442*10+AN1442</f>
        <v>111113</v>
      </c>
    </row>
    <row r="1443" spans="1:41" ht="15" x14ac:dyDescent="0.25">
      <c r="A1443" s="7">
        <v>1505</v>
      </c>
      <c r="B1443" s="7">
        <v>38</v>
      </c>
      <c r="C1443" s="7">
        <v>201</v>
      </c>
      <c r="D1443" s="7">
        <v>941</v>
      </c>
      <c r="E1443" s="7">
        <v>-1</v>
      </c>
      <c r="F1443" s="7">
        <v>0</v>
      </c>
      <c r="G1443" s="7">
        <v>0</v>
      </c>
      <c r="H1443" s="7">
        <v>0</v>
      </c>
      <c r="I1443" s="7">
        <v>0</v>
      </c>
      <c r="J1443" s="11">
        <v>0</v>
      </c>
      <c r="K1443" s="11">
        <v>0</v>
      </c>
      <c r="M1443" s="7">
        <v>0</v>
      </c>
      <c r="N1443" s="9">
        <v>0</v>
      </c>
      <c r="O1443" s="9">
        <v>0</v>
      </c>
      <c r="Q1443" s="7">
        <v>0</v>
      </c>
      <c r="R1443" s="10">
        <v>0</v>
      </c>
      <c r="S1443" s="10">
        <v>0</v>
      </c>
      <c r="U1443" s="7">
        <v>0</v>
      </c>
      <c r="V1443" s="17">
        <v>0</v>
      </c>
      <c r="W1443" s="17">
        <v>0</v>
      </c>
      <c r="Y1443" s="7">
        <v>0</v>
      </c>
      <c r="Z1443" s="14">
        <v>0</v>
      </c>
      <c r="AA1443" s="14">
        <v>0</v>
      </c>
      <c r="AC1443" s="7">
        <v>386</v>
      </c>
      <c r="AD1443" s="18">
        <v>201</v>
      </c>
      <c r="AE1443" s="18">
        <v>789</v>
      </c>
      <c r="AF1443" s="18" t="s">
        <v>2</v>
      </c>
      <c r="AG1443" s="16">
        <v>19.490241406300001</v>
      </c>
      <c r="AH1443" s="16">
        <v>18.239294990800001</v>
      </c>
      <c r="AI1443" s="6">
        <f>IF(L1443="Duinvlak",3,IF(L1443="Plantvlak",2,1))</f>
        <v>1</v>
      </c>
      <c r="AJ1443" s="6">
        <f>IF(P1443="Duinvlak",3,IF(M1443="Plantvlak",2,1))</f>
        <v>1</v>
      </c>
      <c r="AK1443" s="6">
        <f>IF(T1443="Duinvlak",3,IF(T1443="Plantvlak",2,1))</f>
        <v>1</v>
      </c>
      <c r="AL1443" s="6">
        <f>IF(X1443="Duinvlak",3,IF(X1443="Plantvlak",2,1))</f>
        <v>1</v>
      </c>
      <c r="AM1443" s="6">
        <f>IF(AB1443="Duinvlak",3,IF(AB1443="Plantvlak",2,1))</f>
        <v>1</v>
      </c>
      <c r="AN1443" s="6">
        <f>IF(AF1443="Duinvlak",3,IF(AF1443="Plantvlak",2,1))</f>
        <v>3</v>
      </c>
      <c r="AO1443">
        <f>AI1443*100000+AJ1443*10000+AK1443*1000+AL1443*100+AM1443*10+AN1443</f>
        <v>111113</v>
      </c>
    </row>
    <row r="1444" spans="1:41" ht="15" x14ac:dyDescent="0.25">
      <c r="A1444" s="7">
        <v>1506</v>
      </c>
      <c r="B1444" s="7">
        <v>38</v>
      </c>
      <c r="C1444" s="7">
        <v>201</v>
      </c>
      <c r="D1444" s="7">
        <v>942</v>
      </c>
      <c r="E1444" s="7">
        <v>-1</v>
      </c>
      <c r="F1444" s="7">
        <v>0</v>
      </c>
      <c r="G1444" s="7">
        <v>0</v>
      </c>
      <c r="H1444" s="7">
        <v>0</v>
      </c>
      <c r="I1444" s="7">
        <v>0</v>
      </c>
      <c r="J1444" s="11">
        <v>0</v>
      </c>
      <c r="K1444" s="11">
        <v>0</v>
      </c>
      <c r="M1444" s="7">
        <v>0</v>
      </c>
      <c r="N1444" s="9">
        <v>0</v>
      </c>
      <c r="O1444" s="9">
        <v>0</v>
      </c>
      <c r="Q1444" s="7">
        <v>0</v>
      </c>
      <c r="R1444" s="10">
        <v>0</v>
      </c>
      <c r="S1444" s="10">
        <v>0</v>
      </c>
      <c r="U1444" s="7">
        <v>0</v>
      </c>
      <c r="V1444" s="17">
        <v>0</v>
      </c>
      <c r="W1444" s="17">
        <v>0</v>
      </c>
      <c r="Y1444" s="7">
        <v>0</v>
      </c>
      <c r="Z1444" s="14">
        <v>0</v>
      </c>
      <c r="AA1444" s="14">
        <v>0</v>
      </c>
      <c r="AC1444" s="7">
        <v>387</v>
      </c>
      <c r="AD1444" s="18">
        <v>201</v>
      </c>
      <c r="AE1444" s="18">
        <v>790</v>
      </c>
      <c r="AF1444" s="18" t="s">
        <v>2</v>
      </c>
      <c r="AG1444" s="16">
        <v>11.0794363136</v>
      </c>
      <c r="AH1444" s="16">
        <v>7.0235475027399996</v>
      </c>
      <c r="AI1444" s="6">
        <f>IF(L1444="Duinvlak",3,IF(L1444="Plantvlak",2,1))</f>
        <v>1</v>
      </c>
      <c r="AJ1444" s="6">
        <f>IF(P1444="Duinvlak",3,IF(M1444="Plantvlak",2,1))</f>
        <v>1</v>
      </c>
      <c r="AK1444" s="6">
        <f>IF(T1444="Duinvlak",3,IF(T1444="Plantvlak",2,1))</f>
        <v>1</v>
      </c>
      <c r="AL1444" s="6">
        <f>IF(X1444="Duinvlak",3,IF(X1444="Plantvlak",2,1))</f>
        <v>1</v>
      </c>
      <c r="AM1444" s="6">
        <f>IF(AB1444="Duinvlak",3,IF(AB1444="Plantvlak",2,1))</f>
        <v>1</v>
      </c>
      <c r="AN1444" s="6">
        <f>IF(AF1444="Duinvlak",3,IF(AF1444="Plantvlak",2,1))</f>
        <v>3</v>
      </c>
      <c r="AO1444">
        <f>AI1444*100000+AJ1444*10000+AK1444*1000+AL1444*100+AM1444*10+AN1444</f>
        <v>111113</v>
      </c>
    </row>
    <row r="1445" spans="1:41" ht="15" x14ac:dyDescent="0.25">
      <c r="A1445" s="7">
        <v>1507</v>
      </c>
      <c r="B1445" s="7">
        <v>38</v>
      </c>
      <c r="C1445" s="7">
        <v>201</v>
      </c>
      <c r="D1445" s="7">
        <v>943</v>
      </c>
      <c r="E1445" s="7">
        <v>-1</v>
      </c>
      <c r="F1445" s="7">
        <v>0</v>
      </c>
      <c r="G1445" s="7">
        <v>0</v>
      </c>
      <c r="H1445" s="7">
        <v>0</v>
      </c>
      <c r="I1445" s="7">
        <v>0</v>
      </c>
      <c r="J1445" s="11">
        <v>0</v>
      </c>
      <c r="K1445" s="11">
        <v>0</v>
      </c>
      <c r="M1445" s="7">
        <v>0</v>
      </c>
      <c r="N1445" s="9">
        <v>0</v>
      </c>
      <c r="O1445" s="9">
        <v>0</v>
      </c>
      <c r="Q1445" s="7">
        <v>0</v>
      </c>
      <c r="R1445" s="10">
        <v>0</v>
      </c>
      <c r="S1445" s="10">
        <v>0</v>
      </c>
      <c r="U1445" s="7">
        <v>0</v>
      </c>
      <c r="V1445" s="17">
        <v>0</v>
      </c>
      <c r="W1445" s="17">
        <v>0</v>
      </c>
      <c r="Y1445" s="7">
        <v>0</v>
      </c>
      <c r="Z1445" s="14">
        <v>0</v>
      </c>
      <c r="AA1445" s="14">
        <v>0</v>
      </c>
      <c r="AC1445" s="7">
        <v>388</v>
      </c>
      <c r="AD1445" s="18">
        <v>201</v>
      </c>
      <c r="AE1445" s="18">
        <v>791</v>
      </c>
      <c r="AF1445" s="18" t="s">
        <v>2</v>
      </c>
      <c r="AG1445" s="16">
        <v>18.755537128499999</v>
      </c>
      <c r="AH1445" s="16">
        <v>18.353511990200001</v>
      </c>
      <c r="AI1445" s="6">
        <f>IF(L1445="Duinvlak",3,IF(L1445="Plantvlak",2,1))</f>
        <v>1</v>
      </c>
      <c r="AJ1445" s="6">
        <f>IF(P1445="Duinvlak",3,IF(M1445="Plantvlak",2,1))</f>
        <v>1</v>
      </c>
      <c r="AK1445" s="6">
        <f>IF(T1445="Duinvlak",3,IF(T1445="Plantvlak",2,1))</f>
        <v>1</v>
      </c>
      <c r="AL1445" s="6">
        <f>IF(X1445="Duinvlak",3,IF(X1445="Plantvlak",2,1))</f>
        <v>1</v>
      </c>
      <c r="AM1445" s="6">
        <f>IF(AB1445="Duinvlak",3,IF(AB1445="Plantvlak",2,1))</f>
        <v>1</v>
      </c>
      <c r="AN1445" s="6">
        <f>IF(AF1445="Duinvlak",3,IF(AF1445="Plantvlak",2,1))</f>
        <v>3</v>
      </c>
      <c r="AO1445">
        <f>AI1445*100000+AJ1445*10000+AK1445*1000+AL1445*100+AM1445*10+AN1445</f>
        <v>111113</v>
      </c>
    </row>
    <row r="1446" spans="1:41" ht="15" x14ac:dyDescent="0.25">
      <c r="A1446" s="7">
        <v>1509</v>
      </c>
      <c r="B1446" s="7">
        <v>38</v>
      </c>
      <c r="C1446" s="7">
        <v>201</v>
      </c>
      <c r="D1446" s="7">
        <v>946</v>
      </c>
      <c r="E1446" s="7">
        <v>-1</v>
      </c>
      <c r="F1446" s="7">
        <v>0</v>
      </c>
      <c r="G1446" s="7">
        <v>0</v>
      </c>
      <c r="H1446" s="7">
        <v>0</v>
      </c>
      <c r="I1446" s="7">
        <v>0</v>
      </c>
      <c r="J1446" s="11">
        <v>0</v>
      </c>
      <c r="K1446" s="11">
        <v>0</v>
      </c>
      <c r="M1446" s="7">
        <v>0</v>
      </c>
      <c r="N1446" s="9">
        <v>0</v>
      </c>
      <c r="O1446" s="9">
        <v>0</v>
      </c>
      <c r="Q1446" s="7">
        <v>0</v>
      </c>
      <c r="R1446" s="10">
        <v>0</v>
      </c>
      <c r="S1446" s="10">
        <v>0</v>
      </c>
      <c r="U1446" s="7">
        <v>0</v>
      </c>
      <c r="V1446" s="17">
        <v>0</v>
      </c>
      <c r="W1446" s="17">
        <v>0</v>
      </c>
      <c r="Y1446" s="7">
        <v>0</v>
      </c>
      <c r="Z1446" s="14">
        <v>0</v>
      </c>
      <c r="AA1446" s="14">
        <v>0</v>
      </c>
      <c r="AC1446" s="7">
        <v>391</v>
      </c>
      <c r="AD1446" s="18">
        <v>201</v>
      </c>
      <c r="AE1446" s="18">
        <v>793</v>
      </c>
      <c r="AF1446" s="18" t="s">
        <v>2</v>
      </c>
      <c r="AG1446" s="16">
        <v>14.0042368087</v>
      </c>
      <c r="AH1446" s="16">
        <v>11.7514900577</v>
      </c>
      <c r="AI1446" s="6">
        <f>IF(L1446="Duinvlak",3,IF(L1446="Plantvlak",2,1))</f>
        <v>1</v>
      </c>
      <c r="AJ1446" s="6">
        <f>IF(P1446="Duinvlak",3,IF(M1446="Plantvlak",2,1))</f>
        <v>1</v>
      </c>
      <c r="AK1446" s="6">
        <f>IF(T1446="Duinvlak",3,IF(T1446="Plantvlak",2,1))</f>
        <v>1</v>
      </c>
      <c r="AL1446" s="6">
        <f>IF(X1446="Duinvlak",3,IF(X1446="Plantvlak",2,1))</f>
        <v>1</v>
      </c>
      <c r="AM1446" s="6">
        <f>IF(AB1446="Duinvlak",3,IF(AB1446="Plantvlak",2,1))</f>
        <v>1</v>
      </c>
      <c r="AN1446" s="6">
        <f>IF(AF1446="Duinvlak",3,IF(AF1446="Plantvlak",2,1))</f>
        <v>3</v>
      </c>
      <c r="AO1446">
        <f>AI1446*100000+AJ1446*10000+AK1446*1000+AL1446*100+AM1446*10+AN1446</f>
        <v>111113</v>
      </c>
    </row>
    <row r="1447" spans="1:41" ht="15" x14ac:dyDescent="0.25">
      <c r="A1447" s="7">
        <v>1511</v>
      </c>
      <c r="B1447" s="7">
        <v>38</v>
      </c>
      <c r="C1447" s="7">
        <v>201</v>
      </c>
      <c r="D1447" s="7">
        <v>948</v>
      </c>
      <c r="E1447" s="7">
        <v>-1</v>
      </c>
      <c r="F1447" s="7">
        <v>0</v>
      </c>
      <c r="G1447" s="7">
        <v>0</v>
      </c>
      <c r="H1447" s="7">
        <v>0</v>
      </c>
      <c r="I1447" s="7">
        <v>0</v>
      </c>
      <c r="J1447" s="11">
        <v>0</v>
      </c>
      <c r="K1447" s="11">
        <v>0</v>
      </c>
      <c r="M1447" s="7">
        <v>0</v>
      </c>
      <c r="N1447" s="9">
        <v>0</v>
      </c>
      <c r="O1447" s="9">
        <v>0</v>
      </c>
      <c r="Q1447" s="7">
        <v>0</v>
      </c>
      <c r="R1447" s="10">
        <v>0</v>
      </c>
      <c r="S1447" s="10">
        <v>0</v>
      </c>
      <c r="U1447" s="7">
        <v>0</v>
      </c>
      <c r="V1447" s="17">
        <v>0</v>
      </c>
      <c r="W1447" s="17">
        <v>0</v>
      </c>
      <c r="Y1447" s="7">
        <v>0</v>
      </c>
      <c r="Z1447" s="14">
        <v>0</v>
      </c>
      <c r="AA1447" s="14">
        <v>0</v>
      </c>
      <c r="AC1447" s="7">
        <v>393</v>
      </c>
      <c r="AD1447" s="18">
        <v>201</v>
      </c>
      <c r="AE1447" s="18">
        <v>795</v>
      </c>
      <c r="AF1447" s="18" t="s">
        <v>2</v>
      </c>
      <c r="AG1447" s="16">
        <v>5.9400395049299997</v>
      </c>
      <c r="AH1447" s="16">
        <v>2.53131099856</v>
      </c>
      <c r="AI1447" s="6">
        <f>IF(L1447="Duinvlak",3,IF(L1447="Plantvlak",2,1))</f>
        <v>1</v>
      </c>
      <c r="AJ1447" s="6">
        <f>IF(P1447="Duinvlak",3,IF(M1447="Plantvlak",2,1))</f>
        <v>1</v>
      </c>
      <c r="AK1447" s="6">
        <f>IF(T1447="Duinvlak",3,IF(T1447="Plantvlak",2,1))</f>
        <v>1</v>
      </c>
      <c r="AL1447" s="6">
        <f>IF(X1447="Duinvlak",3,IF(X1447="Plantvlak",2,1))</f>
        <v>1</v>
      </c>
      <c r="AM1447" s="6">
        <f>IF(AB1447="Duinvlak",3,IF(AB1447="Plantvlak",2,1))</f>
        <v>1</v>
      </c>
      <c r="AN1447" s="6">
        <f>IF(AF1447="Duinvlak",3,IF(AF1447="Plantvlak",2,1))</f>
        <v>3</v>
      </c>
      <c r="AO1447">
        <f>AI1447*100000+AJ1447*10000+AK1447*1000+AL1447*100+AM1447*10+AN1447</f>
        <v>111113</v>
      </c>
    </row>
    <row r="1448" spans="1:41" ht="15" x14ac:dyDescent="0.25">
      <c r="A1448" s="7">
        <v>1512</v>
      </c>
      <c r="B1448" s="7">
        <v>38</v>
      </c>
      <c r="C1448" s="7">
        <v>201</v>
      </c>
      <c r="D1448" s="7">
        <v>950</v>
      </c>
      <c r="E1448" s="7">
        <v>-1</v>
      </c>
      <c r="F1448" s="7">
        <v>0</v>
      </c>
      <c r="G1448" s="7">
        <v>0</v>
      </c>
      <c r="H1448" s="7">
        <v>0</v>
      </c>
      <c r="I1448" s="7">
        <v>0</v>
      </c>
      <c r="J1448" s="11">
        <v>0</v>
      </c>
      <c r="K1448" s="11">
        <v>0</v>
      </c>
      <c r="M1448" s="7">
        <v>0</v>
      </c>
      <c r="N1448" s="9">
        <v>0</v>
      </c>
      <c r="O1448" s="9">
        <v>0</v>
      </c>
      <c r="Q1448" s="7">
        <v>0</v>
      </c>
      <c r="R1448" s="10">
        <v>0</v>
      </c>
      <c r="S1448" s="10">
        <v>0</v>
      </c>
      <c r="U1448" s="7">
        <v>0</v>
      </c>
      <c r="V1448" s="17">
        <v>0</v>
      </c>
      <c r="W1448" s="17">
        <v>0</v>
      </c>
      <c r="Y1448" s="7">
        <v>0</v>
      </c>
      <c r="Z1448" s="14">
        <v>0</v>
      </c>
      <c r="AA1448" s="14">
        <v>0</v>
      </c>
      <c r="AC1448" s="7">
        <v>395</v>
      </c>
      <c r="AD1448" s="18">
        <v>201</v>
      </c>
      <c r="AE1448" s="18">
        <v>796</v>
      </c>
      <c r="AF1448" s="18" t="s">
        <v>2</v>
      </c>
      <c r="AG1448" s="16">
        <v>15.4401016221</v>
      </c>
      <c r="AH1448" s="16">
        <v>7.3407181804399997</v>
      </c>
      <c r="AI1448" s="6">
        <f>IF(L1448="Duinvlak",3,IF(L1448="Plantvlak",2,1))</f>
        <v>1</v>
      </c>
      <c r="AJ1448" s="6">
        <f>IF(P1448="Duinvlak",3,IF(M1448="Plantvlak",2,1))</f>
        <v>1</v>
      </c>
      <c r="AK1448" s="6">
        <f>IF(T1448="Duinvlak",3,IF(T1448="Plantvlak",2,1))</f>
        <v>1</v>
      </c>
      <c r="AL1448" s="6">
        <f>IF(X1448="Duinvlak",3,IF(X1448="Plantvlak",2,1))</f>
        <v>1</v>
      </c>
      <c r="AM1448" s="6">
        <f>IF(AB1448="Duinvlak",3,IF(AB1448="Plantvlak",2,1))</f>
        <v>1</v>
      </c>
      <c r="AN1448" s="6">
        <f>IF(AF1448="Duinvlak",3,IF(AF1448="Plantvlak",2,1))</f>
        <v>3</v>
      </c>
      <c r="AO1448">
        <f>AI1448*100000+AJ1448*10000+AK1448*1000+AL1448*100+AM1448*10+AN1448</f>
        <v>111113</v>
      </c>
    </row>
    <row r="1449" spans="1:41" ht="15" x14ac:dyDescent="0.25">
      <c r="A1449" s="7">
        <v>1513</v>
      </c>
      <c r="B1449" s="7">
        <v>38</v>
      </c>
      <c r="C1449" s="7">
        <v>201</v>
      </c>
      <c r="D1449" s="7">
        <v>951</v>
      </c>
      <c r="E1449" s="7">
        <v>-1</v>
      </c>
      <c r="F1449" s="7">
        <v>0</v>
      </c>
      <c r="G1449" s="7">
        <v>0</v>
      </c>
      <c r="H1449" s="7">
        <v>0</v>
      </c>
      <c r="I1449" s="7">
        <v>0</v>
      </c>
      <c r="J1449" s="11">
        <v>0</v>
      </c>
      <c r="K1449" s="11">
        <v>0</v>
      </c>
      <c r="M1449" s="7">
        <v>0</v>
      </c>
      <c r="N1449" s="9">
        <v>0</v>
      </c>
      <c r="O1449" s="9">
        <v>0</v>
      </c>
      <c r="Q1449" s="7">
        <v>0</v>
      </c>
      <c r="R1449" s="10">
        <v>0</v>
      </c>
      <c r="S1449" s="10">
        <v>0</v>
      </c>
      <c r="U1449" s="7">
        <v>0</v>
      </c>
      <c r="V1449" s="17">
        <v>0</v>
      </c>
      <c r="W1449" s="17">
        <v>0</v>
      </c>
      <c r="Y1449" s="7">
        <v>0</v>
      </c>
      <c r="Z1449" s="14">
        <v>0</v>
      </c>
      <c r="AA1449" s="14">
        <v>0</v>
      </c>
      <c r="AC1449" s="7">
        <v>396</v>
      </c>
      <c r="AD1449" s="18">
        <v>201</v>
      </c>
      <c r="AE1449" s="18">
        <v>797</v>
      </c>
      <c r="AF1449" s="18" t="s">
        <v>2</v>
      </c>
      <c r="AG1449" s="16">
        <v>27.945102597599998</v>
      </c>
      <c r="AH1449" s="16">
        <v>27.3825900185</v>
      </c>
      <c r="AI1449" s="6">
        <f>IF(L1449="Duinvlak",3,IF(L1449="Plantvlak",2,1))</f>
        <v>1</v>
      </c>
      <c r="AJ1449" s="6">
        <f>IF(P1449="Duinvlak",3,IF(M1449="Plantvlak",2,1))</f>
        <v>1</v>
      </c>
      <c r="AK1449" s="6">
        <f>IF(T1449="Duinvlak",3,IF(T1449="Plantvlak",2,1))</f>
        <v>1</v>
      </c>
      <c r="AL1449" s="6">
        <f>IF(X1449="Duinvlak",3,IF(X1449="Plantvlak",2,1))</f>
        <v>1</v>
      </c>
      <c r="AM1449" s="6">
        <f>IF(AB1449="Duinvlak",3,IF(AB1449="Plantvlak",2,1))</f>
        <v>1</v>
      </c>
      <c r="AN1449" s="6">
        <f>IF(AF1449="Duinvlak",3,IF(AF1449="Plantvlak",2,1))</f>
        <v>3</v>
      </c>
      <c r="AO1449">
        <f>AI1449*100000+AJ1449*10000+AK1449*1000+AL1449*100+AM1449*10+AN1449</f>
        <v>111113</v>
      </c>
    </row>
    <row r="1450" spans="1:41" ht="15" x14ac:dyDescent="0.25">
      <c r="A1450" s="7">
        <v>1515</v>
      </c>
      <c r="B1450" s="7">
        <v>38</v>
      </c>
      <c r="C1450" s="7">
        <v>201</v>
      </c>
      <c r="D1450" s="7">
        <v>953</v>
      </c>
      <c r="E1450" s="7">
        <v>-1</v>
      </c>
      <c r="F1450" s="7">
        <v>0</v>
      </c>
      <c r="G1450" s="7">
        <v>0</v>
      </c>
      <c r="H1450" s="7">
        <v>0</v>
      </c>
      <c r="I1450" s="7">
        <v>0</v>
      </c>
      <c r="J1450" s="11">
        <v>0</v>
      </c>
      <c r="K1450" s="11">
        <v>0</v>
      </c>
      <c r="M1450" s="7">
        <v>0</v>
      </c>
      <c r="N1450" s="9">
        <v>0</v>
      </c>
      <c r="O1450" s="9">
        <v>0</v>
      </c>
      <c r="Q1450" s="7">
        <v>0</v>
      </c>
      <c r="R1450" s="10">
        <v>0</v>
      </c>
      <c r="S1450" s="10">
        <v>0</v>
      </c>
      <c r="U1450" s="7">
        <v>0</v>
      </c>
      <c r="V1450" s="17">
        <v>0</v>
      </c>
      <c r="W1450" s="17">
        <v>0</v>
      </c>
      <c r="Y1450" s="7">
        <v>0</v>
      </c>
      <c r="Z1450" s="14">
        <v>0</v>
      </c>
      <c r="AA1450" s="14">
        <v>0</v>
      </c>
      <c r="AC1450" s="7">
        <v>398</v>
      </c>
      <c r="AD1450" s="18">
        <v>201</v>
      </c>
      <c r="AE1450" s="18">
        <v>799</v>
      </c>
      <c r="AF1450" s="18" t="s">
        <v>2</v>
      </c>
      <c r="AG1450" s="16">
        <v>8.6536941616400007</v>
      </c>
      <c r="AH1450" s="16">
        <v>5.1590650028300002</v>
      </c>
      <c r="AI1450" s="6">
        <f>IF(L1450="Duinvlak",3,IF(L1450="Plantvlak",2,1))</f>
        <v>1</v>
      </c>
      <c r="AJ1450" s="6">
        <f>IF(P1450="Duinvlak",3,IF(M1450="Plantvlak",2,1))</f>
        <v>1</v>
      </c>
      <c r="AK1450" s="6">
        <f>IF(T1450="Duinvlak",3,IF(T1450="Plantvlak",2,1))</f>
        <v>1</v>
      </c>
      <c r="AL1450" s="6">
        <f>IF(X1450="Duinvlak",3,IF(X1450="Plantvlak",2,1))</f>
        <v>1</v>
      </c>
      <c r="AM1450" s="6">
        <f>IF(AB1450="Duinvlak",3,IF(AB1450="Plantvlak",2,1))</f>
        <v>1</v>
      </c>
      <c r="AN1450" s="6">
        <f>IF(AF1450="Duinvlak",3,IF(AF1450="Plantvlak",2,1))</f>
        <v>3</v>
      </c>
      <c r="AO1450">
        <f>AI1450*100000+AJ1450*10000+AK1450*1000+AL1450*100+AM1450*10+AN1450</f>
        <v>111113</v>
      </c>
    </row>
    <row r="1451" spans="1:41" ht="15" x14ac:dyDescent="0.25">
      <c r="A1451" s="7">
        <v>1516</v>
      </c>
      <c r="B1451" s="7">
        <v>38</v>
      </c>
      <c r="C1451" s="7">
        <v>201</v>
      </c>
      <c r="D1451" s="7">
        <v>955</v>
      </c>
      <c r="E1451" s="7">
        <v>-1</v>
      </c>
      <c r="F1451" s="7">
        <v>0</v>
      </c>
      <c r="G1451" s="7">
        <v>0</v>
      </c>
      <c r="H1451" s="7">
        <v>0</v>
      </c>
      <c r="I1451" s="7">
        <v>0</v>
      </c>
      <c r="J1451" s="11">
        <v>0</v>
      </c>
      <c r="K1451" s="11">
        <v>0</v>
      </c>
      <c r="M1451" s="7">
        <v>0</v>
      </c>
      <c r="N1451" s="9">
        <v>0</v>
      </c>
      <c r="O1451" s="9">
        <v>0</v>
      </c>
      <c r="Q1451" s="7">
        <v>0</v>
      </c>
      <c r="R1451" s="10">
        <v>0</v>
      </c>
      <c r="S1451" s="10">
        <v>0</v>
      </c>
      <c r="U1451" s="7">
        <v>0</v>
      </c>
      <c r="V1451" s="17">
        <v>0</v>
      </c>
      <c r="W1451" s="17">
        <v>0</v>
      </c>
      <c r="Y1451" s="7">
        <v>0</v>
      </c>
      <c r="Z1451" s="14">
        <v>0</v>
      </c>
      <c r="AA1451" s="14">
        <v>0</v>
      </c>
      <c r="AC1451" s="7">
        <v>400</v>
      </c>
      <c r="AD1451" s="18">
        <v>201</v>
      </c>
      <c r="AE1451" s="18">
        <v>800</v>
      </c>
      <c r="AF1451" s="18" t="s">
        <v>2</v>
      </c>
      <c r="AG1451" s="16">
        <v>28.9843967704</v>
      </c>
      <c r="AH1451" s="16">
        <v>18.992771361100001</v>
      </c>
      <c r="AI1451" s="6">
        <f>IF(L1451="Duinvlak",3,IF(L1451="Plantvlak",2,1))</f>
        <v>1</v>
      </c>
      <c r="AJ1451" s="6">
        <f>IF(P1451="Duinvlak",3,IF(M1451="Plantvlak",2,1))</f>
        <v>1</v>
      </c>
      <c r="AK1451" s="6">
        <f>IF(T1451="Duinvlak",3,IF(T1451="Plantvlak",2,1))</f>
        <v>1</v>
      </c>
      <c r="AL1451" s="6">
        <f>IF(X1451="Duinvlak",3,IF(X1451="Plantvlak",2,1))</f>
        <v>1</v>
      </c>
      <c r="AM1451" s="6">
        <f>IF(AB1451="Duinvlak",3,IF(AB1451="Plantvlak",2,1))</f>
        <v>1</v>
      </c>
      <c r="AN1451" s="6">
        <f>IF(AF1451="Duinvlak",3,IF(AF1451="Plantvlak",2,1))</f>
        <v>3</v>
      </c>
      <c r="AO1451">
        <f>AI1451*100000+AJ1451*10000+AK1451*1000+AL1451*100+AM1451*10+AN1451</f>
        <v>111113</v>
      </c>
    </row>
    <row r="1452" spans="1:41" ht="15" x14ac:dyDescent="0.25">
      <c r="A1452" s="7">
        <v>1519</v>
      </c>
      <c r="B1452" s="7">
        <v>38</v>
      </c>
      <c r="C1452" s="7">
        <v>201</v>
      </c>
      <c r="D1452" s="7">
        <v>958</v>
      </c>
      <c r="E1452" s="7">
        <v>-1</v>
      </c>
      <c r="F1452" s="7">
        <v>0</v>
      </c>
      <c r="G1452" s="7">
        <v>0</v>
      </c>
      <c r="H1452" s="7">
        <v>0</v>
      </c>
      <c r="I1452" s="7">
        <v>0</v>
      </c>
      <c r="J1452" s="11">
        <v>0</v>
      </c>
      <c r="K1452" s="11">
        <v>0</v>
      </c>
      <c r="M1452" s="7">
        <v>0</v>
      </c>
      <c r="N1452" s="9">
        <v>0</v>
      </c>
      <c r="O1452" s="9">
        <v>0</v>
      </c>
      <c r="Q1452" s="7">
        <v>0</v>
      </c>
      <c r="R1452" s="10">
        <v>0</v>
      </c>
      <c r="S1452" s="10">
        <v>0</v>
      </c>
      <c r="U1452" s="7">
        <v>0</v>
      </c>
      <c r="V1452" s="17">
        <v>0</v>
      </c>
      <c r="W1452" s="17">
        <v>0</v>
      </c>
      <c r="Y1452" s="7">
        <v>0</v>
      </c>
      <c r="Z1452" s="14">
        <v>0</v>
      </c>
      <c r="AA1452" s="14">
        <v>0</v>
      </c>
      <c r="AC1452" s="7">
        <v>403</v>
      </c>
      <c r="AD1452" s="18">
        <v>201</v>
      </c>
      <c r="AE1452" s="18">
        <v>803</v>
      </c>
      <c r="AF1452" s="18" t="s">
        <v>2</v>
      </c>
      <c r="AG1452" s="16">
        <v>59.311520789600003</v>
      </c>
      <c r="AH1452" s="16">
        <v>62.548058500000003</v>
      </c>
      <c r="AI1452" s="6">
        <f>IF(L1452="Duinvlak",3,IF(L1452="Plantvlak",2,1))</f>
        <v>1</v>
      </c>
      <c r="AJ1452" s="6">
        <f>IF(P1452="Duinvlak",3,IF(M1452="Plantvlak",2,1))</f>
        <v>1</v>
      </c>
      <c r="AK1452" s="6">
        <f>IF(T1452="Duinvlak",3,IF(T1452="Plantvlak",2,1))</f>
        <v>1</v>
      </c>
      <c r="AL1452" s="6">
        <f>IF(X1452="Duinvlak",3,IF(X1452="Plantvlak",2,1))</f>
        <v>1</v>
      </c>
      <c r="AM1452" s="6">
        <f>IF(AB1452="Duinvlak",3,IF(AB1452="Plantvlak",2,1))</f>
        <v>1</v>
      </c>
      <c r="AN1452" s="6">
        <f>IF(AF1452="Duinvlak",3,IF(AF1452="Plantvlak",2,1))</f>
        <v>3</v>
      </c>
      <c r="AO1452">
        <f>AI1452*100000+AJ1452*10000+AK1452*1000+AL1452*100+AM1452*10+AN1452</f>
        <v>111113</v>
      </c>
    </row>
    <row r="1453" spans="1:41" ht="15" x14ac:dyDescent="0.25">
      <c r="A1453" s="7">
        <v>1521</v>
      </c>
      <c r="B1453" s="7">
        <v>38</v>
      </c>
      <c r="C1453" s="7">
        <v>201</v>
      </c>
      <c r="D1453" s="7">
        <v>960</v>
      </c>
      <c r="E1453" s="7">
        <v>-1</v>
      </c>
      <c r="F1453" s="7">
        <v>0</v>
      </c>
      <c r="G1453" s="7">
        <v>0</v>
      </c>
      <c r="H1453" s="7">
        <v>0</v>
      </c>
      <c r="I1453" s="7">
        <v>0</v>
      </c>
      <c r="J1453" s="11">
        <v>0</v>
      </c>
      <c r="K1453" s="11">
        <v>0</v>
      </c>
      <c r="M1453" s="7">
        <v>0</v>
      </c>
      <c r="N1453" s="9">
        <v>0</v>
      </c>
      <c r="O1453" s="9">
        <v>0</v>
      </c>
      <c r="Q1453" s="7">
        <v>0</v>
      </c>
      <c r="R1453" s="10">
        <v>0</v>
      </c>
      <c r="S1453" s="10">
        <v>0</v>
      </c>
      <c r="U1453" s="7">
        <v>0</v>
      </c>
      <c r="V1453" s="17">
        <v>0</v>
      </c>
      <c r="W1453" s="17">
        <v>0</v>
      </c>
      <c r="Y1453" s="7">
        <v>0</v>
      </c>
      <c r="Z1453" s="14">
        <v>0</v>
      </c>
      <c r="AA1453" s="14">
        <v>0</v>
      </c>
      <c r="AC1453" s="7">
        <v>405</v>
      </c>
      <c r="AD1453" s="18">
        <v>201</v>
      </c>
      <c r="AE1453" s="18">
        <v>805</v>
      </c>
      <c r="AF1453" s="18" t="s">
        <v>2</v>
      </c>
      <c r="AG1453" s="16">
        <v>12.375100789699999</v>
      </c>
      <c r="AH1453" s="16">
        <v>4.9371504931799999</v>
      </c>
      <c r="AI1453" s="6">
        <f>IF(L1453="Duinvlak",3,IF(L1453="Plantvlak",2,1))</f>
        <v>1</v>
      </c>
      <c r="AJ1453" s="6">
        <f>IF(P1453="Duinvlak",3,IF(M1453="Plantvlak",2,1))</f>
        <v>1</v>
      </c>
      <c r="AK1453" s="6">
        <f>IF(T1453="Duinvlak",3,IF(T1453="Plantvlak",2,1))</f>
        <v>1</v>
      </c>
      <c r="AL1453" s="6">
        <f>IF(X1453="Duinvlak",3,IF(X1453="Plantvlak",2,1))</f>
        <v>1</v>
      </c>
      <c r="AM1453" s="6">
        <f>IF(AB1453="Duinvlak",3,IF(AB1453="Plantvlak",2,1))</f>
        <v>1</v>
      </c>
      <c r="AN1453" s="6">
        <f>IF(AF1453="Duinvlak",3,IF(AF1453="Plantvlak",2,1))</f>
        <v>3</v>
      </c>
      <c r="AO1453">
        <f>AI1453*100000+AJ1453*10000+AK1453*1000+AL1453*100+AM1453*10+AN1453</f>
        <v>111113</v>
      </c>
    </row>
    <row r="1454" spans="1:41" ht="15" x14ac:dyDescent="0.25">
      <c r="A1454" s="7">
        <v>1523</v>
      </c>
      <c r="B1454" s="7">
        <v>38</v>
      </c>
      <c r="C1454" s="7">
        <v>201</v>
      </c>
      <c r="D1454" s="7">
        <v>962</v>
      </c>
      <c r="E1454" s="7">
        <v>-1</v>
      </c>
      <c r="F1454" s="7">
        <v>0</v>
      </c>
      <c r="G1454" s="7">
        <v>0</v>
      </c>
      <c r="H1454" s="7">
        <v>0</v>
      </c>
      <c r="I1454" s="7">
        <v>0</v>
      </c>
      <c r="J1454" s="11">
        <v>0</v>
      </c>
      <c r="K1454" s="11">
        <v>0</v>
      </c>
      <c r="M1454" s="7">
        <v>0</v>
      </c>
      <c r="N1454" s="9">
        <v>0</v>
      </c>
      <c r="O1454" s="9">
        <v>0</v>
      </c>
      <c r="Q1454" s="7">
        <v>0</v>
      </c>
      <c r="R1454" s="10">
        <v>0</v>
      </c>
      <c r="S1454" s="10">
        <v>0</v>
      </c>
      <c r="U1454" s="7">
        <v>0</v>
      </c>
      <c r="V1454" s="17">
        <v>0</v>
      </c>
      <c r="W1454" s="17">
        <v>0</v>
      </c>
      <c r="Y1454" s="7">
        <v>0</v>
      </c>
      <c r="Z1454" s="14">
        <v>0</v>
      </c>
      <c r="AA1454" s="14">
        <v>0</v>
      </c>
      <c r="AC1454" s="7">
        <v>407</v>
      </c>
      <c r="AD1454" s="18">
        <v>201</v>
      </c>
      <c r="AE1454" s="18">
        <v>807</v>
      </c>
      <c r="AF1454" s="18" t="s">
        <v>2</v>
      </c>
      <c r="AG1454" s="16">
        <v>5.7523438890799996</v>
      </c>
      <c r="AH1454" s="16">
        <v>2.13050550081</v>
      </c>
      <c r="AI1454" s="6">
        <f>IF(L1454="Duinvlak",3,IF(L1454="Plantvlak",2,1))</f>
        <v>1</v>
      </c>
      <c r="AJ1454" s="6">
        <f>IF(P1454="Duinvlak",3,IF(M1454="Plantvlak",2,1))</f>
        <v>1</v>
      </c>
      <c r="AK1454" s="6">
        <f>IF(T1454="Duinvlak",3,IF(T1454="Plantvlak",2,1))</f>
        <v>1</v>
      </c>
      <c r="AL1454" s="6">
        <f>IF(X1454="Duinvlak",3,IF(X1454="Plantvlak",2,1))</f>
        <v>1</v>
      </c>
      <c r="AM1454" s="6">
        <f>IF(AB1454="Duinvlak",3,IF(AB1454="Plantvlak",2,1))</f>
        <v>1</v>
      </c>
      <c r="AN1454" s="6">
        <f>IF(AF1454="Duinvlak",3,IF(AF1454="Plantvlak",2,1))</f>
        <v>3</v>
      </c>
      <c r="AO1454">
        <f>AI1454*100000+AJ1454*10000+AK1454*1000+AL1454*100+AM1454*10+AN1454</f>
        <v>111113</v>
      </c>
    </row>
    <row r="1455" spans="1:41" ht="15" x14ac:dyDescent="0.25">
      <c r="A1455" s="7">
        <v>1524</v>
      </c>
      <c r="B1455" s="7">
        <v>38</v>
      </c>
      <c r="C1455" s="7">
        <v>201</v>
      </c>
      <c r="D1455" s="7">
        <v>963</v>
      </c>
      <c r="E1455" s="7">
        <v>-1</v>
      </c>
      <c r="F1455" s="7">
        <v>0</v>
      </c>
      <c r="G1455" s="7">
        <v>0</v>
      </c>
      <c r="H1455" s="7">
        <v>0</v>
      </c>
      <c r="I1455" s="7">
        <v>0</v>
      </c>
      <c r="J1455" s="11">
        <v>0</v>
      </c>
      <c r="K1455" s="11">
        <v>0</v>
      </c>
      <c r="M1455" s="7">
        <v>0</v>
      </c>
      <c r="N1455" s="9">
        <v>0</v>
      </c>
      <c r="O1455" s="9">
        <v>0</v>
      </c>
      <c r="Q1455" s="7">
        <v>0</v>
      </c>
      <c r="R1455" s="10">
        <v>0</v>
      </c>
      <c r="S1455" s="10">
        <v>0</v>
      </c>
      <c r="U1455" s="7">
        <v>0</v>
      </c>
      <c r="V1455" s="17">
        <v>0</v>
      </c>
      <c r="W1455" s="17">
        <v>0</v>
      </c>
      <c r="Y1455" s="7">
        <v>0</v>
      </c>
      <c r="Z1455" s="14">
        <v>0</v>
      </c>
      <c r="AA1455" s="14">
        <v>0</v>
      </c>
      <c r="AC1455" s="7">
        <v>408</v>
      </c>
      <c r="AD1455" s="18">
        <v>201</v>
      </c>
      <c r="AE1455" s="18">
        <v>808</v>
      </c>
      <c r="AF1455" s="18" t="s">
        <v>2</v>
      </c>
      <c r="AG1455" s="16">
        <v>4.76888627641</v>
      </c>
      <c r="AH1455" s="16">
        <v>1.3804704974799999</v>
      </c>
      <c r="AI1455" s="6">
        <f>IF(L1455="Duinvlak",3,IF(L1455="Plantvlak",2,1))</f>
        <v>1</v>
      </c>
      <c r="AJ1455" s="6">
        <f>IF(P1455="Duinvlak",3,IF(M1455="Plantvlak",2,1))</f>
        <v>1</v>
      </c>
      <c r="AK1455" s="6">
        <f>IF(T1455="Duinvlak",3,IF(T1455="Plantvlak",2,1))</f>
        <v>1</v>
      </c>
      <c r="AL1455" s="6">
        <f>IF(X1455="Duinvlak",3,IF(X1455="Plantvlak",2,1))</f>
        <v>1</v>
      </c>
      <c r="AM1455" s="6">
        <f>IF(AB1455="Duinvlak",3,IF(AB1455="Plantvlak",2,1))</f>
        <v>1</v>
      </c>
      <c r="AN1455" s="6">
        <f>IF(AF1455="Duinvlak",3,IF(AF1455="Plantvlak",2,1))</f>
        <v>3</v>
      </c>
      <c r="AO1455">
        <f>AI1455*100000+AJ1455*10000+AK1455*1000+AL1455*100+AM1455*10+AN1455</f>
        <v>111113</v>
      </c>
    </row>
    <row r="1456" spans="1:41" ht="15" x14ac:dyDescent="0.25">
      <c r="A1456" s="7">
        <v>180</v>
      </c>
      <c r="B1456" s="7">
        <v>1</v>
      </c>
      <c r="C1456" s="7">
        <v>4</v>
      </c>
      <c r="D1456" s="7">
        <v>582</v>
      </c>
      <c r="E1456" s="7">
        <v>-1</v>
      </c>
      <c r="F1456" s="7">
        <v>0</v>
      </c>
      <c r="G1456" s="7">
        <v>0</v>
      </c>
      <c r="H1456" s="7">
        <v>0</v>
      </c>
      <c r="I1456" s="7">
        <v>0</v>
      </c>
      <c r="J1456" s="11">
        <v>0</v>
      </c>
      <c r="K1456" s="11">
        <v>0</v>
      </c>
      <c r="M1456" s="7">
        <v>0</v>
      </c>
      <c r="N1456" s="9">
        <v>0</v>
      </c>
      <c r="O1456" s="9">
        <v>0</v>
      </c>
      <c r="Q1456" s="7">
        <v>0</v>
      </c>
      <c r="R1456" s="10">
        <v>0</v>
      </c>
      <c r="S1456" s="10">
        <v>0</v>
      </c>
      <c r="U1456" s="7">
        <v>0</v>
      </c>
      <c r="V1456" s="17">
        <v>0</v>
      </c>
      <c r="W1456" s="17">
        <v>0</v>
      </c>
      <c r="Y1456" s="7">
        <v>0</v>
      </c>
      <c r="Z1456" s="14">
        <v>0</v>
      </c>
      <c r="AA1456" s="14">
        <v>0</v>
      </c>
      <c r="AC1456" s="7">
        <v>27</v>
      </c>
      <c r="AD1456" s="18">
        <v>4</v>
      </c>
      <c r="AE1456" s="18">
        <v>22</v>
      </c>
      <c r="AF1456" s="18" t="s">
        <v>3</v>
      </c>
      <c r="AG1456" s="16">
        <v>7.8327886438799998</v>
      </c>
      <c r="AH1456" s="16">
        <v>1.11050901916</v>
      </c>
      <c r="AI1456" s="6">
        <f>IF(L1456="Duinvlak",3,IF(L1456="Plantvlak",2,1))</f>
        <v>1</v>
      </c>
      <c r="AJ1456" s="6">
        <f>IF(P1456="Duinvlak",3,IF(M1456="Plantvlak",2,1))</f>
        <v>1</v>
      </c>
      <c r="AK1456" s="6">
        <f>IF(T1456="Duinvlak",3,IF(T1456="Plantvlak",2,1))</f>
        <v>1</v>
      </c>
      <c r="AL1456" s="6">
        <f>IF(X1456="Duinvlak",3,IF(X1456="Plantvlak",2,1))</f>
        <v>1</v>
      </c>
      <c r="AM1456" s="6">
        <f>IF(AB1456="Duinvlak",3,IF(AB1456="Plantvlak",2,1))</f>
        <v>1</v>
      </c>
      <c r="AN1456" s="6">
        <f>IF(AF1456="Duinvlak",3,IF(AF1456="Plantvlak",2,1))</f>
        <v>2</v>
      </c>
      <c r="AO1456">
        <f>AI1456*100000+AJ1456*10000+AK1456*1000+AL1456*100+AM1456*10+AN1456</f>
        <v>111112</v>
      </c>
    </row>
    <row r="1457" spans="1:41" ht="15" x14ac:dyDescent="0.25">
      <c r="A1457" s="7">
        <v>310</v>
      </c>
      <c r="B1457" s="7">
        <v>2</v>
      </c>
      <c r="C1457" s="7">
        <v>5</v>
      </c>
      <c r="D1457" s="7">
        <v>561</v>
      </c>
      <c r="E1457" s="7">
        <v>-1</v>
      </c>
      <c r="F1457" s="7">
        <v>0</v>
      </c>
      <c r="G1457" s="7">
        <v>0</v>
      </c>
      <c r="H1457" s="7">
        <v>0</v>
      </c>
      <c r="I1457" s="7">
        <v>0</v>
      </c>
      <c r="J1457" s="11">
        <v>0</v>
      </c>
      <c r="K1457" s="11">
        <v>0</v>
      </c>
      <c r="M1457" s="7">
        <v>0</v>
      </c>
      <c r="N1457" s="9">
        <v>0</v>
      </c>
      <c r="O1457" s="9">
        <v>0</v>
      </c>
      <c r="Q1457" s="7">
        <v>0</v>
      </c>
      <c r="R1457" s="10">
        <v>0</v>
      </c>
      <c r="S1457" s="10">
        <v>0</v>
      </c>
      <c r="U1457" s="7">
        <v>0</v>
      </c>
      <c r="V1457" s="17">
        <v>0</v>
      </c>
      <c r="W1457" s="17">
        <v>0</v>
      </c>
      <c r="Y1457" s="7">
        <v>0</v>
      </c>
      <c r="Z1457" s="14">
        <v>0</v>
      </c>
      <c r="AA1457" s="14">
        <v>0</v>
      </c>
      <c r="AC1457" s="7">
        <v>6</v>
      </c>
      <c r="AD1457" s="18">
        <v>5</v>
      </c>
      <c r="AE1457" s="18">
        <v>5</v>
      </c>
      <c r="AF1457" s="18" t="s">
        <v>3</v>
      </c>
      <c r="AG1457" s="16">
        <v>24.3221108503</v>
      </c>
      <c r="AH1457" s="16">
        <v>17.739012013</v>
      </c>
      <c r="AI1457" s="6">
        <f>IF(L1457="Duinvlak",3,IF(L1457="Plantvlak",2,1))</f>
        <v>1</v>
      </c>
      <c r="AJ1457" s="6">
        <f>IF(P1457="Duinvlak",3,IF(M1457="Plantvlak",2,1))</f>
        <v>1</v>
      </c>
      <c r="AK1457" s="6">
        <f>IF(T1457="Duinvlak",3,IF(T1457="Plantvlak",2,1))</f>
        <v>1</v>
      </c>
      <c r="AL1457" s="6">
        <f>IF(X1457="Duinvlak",3,IF(X1457="Plantvlak",2,1))</f>
        <v>1</v>
      </c>
      <c r="AM1457" s="6">
        <f>IF(AB1457="Duinvlak",3,IF(AB1457="Plantvlak",2,1))</f>
        <v>1</v>
      </c>
      <c r="AN1457" s="6">
        <f>IF(AF1457="Duinvlak",3,IF(AF1457="Plantvlak",2,1))</f>
        <v>2</v>
      </c>
      <c r="AO1457">
        <f>AI1457*100000+AJ1457*10000+AK1457*1000+AL1457*100+AM1457*10+AN1457</f>
        <v>111112</v>
      </c>
    </row>
    <row r="1458" spans="1:41" ht="15" x14ac:dyDescent="0.25">
      <c r="A1458" s="7">
        <v>311</v>
      </c>
      <c r="B1458" s="7">
        <v>2</v>
      </c>
      <c r="C1458" s="7">
        <v>5</v>
      </c>
      <c r="D1458" s="7">
        <v>564</v>
      </c>
      <c r="E1458" s="7">
        <v>-1</v>
      </c>
      <c r="F1458" s="7">
        <v>0</v>
      </c>
      <c r="G1458" s="7">
        <v>0</v>
      </c>
      <c r="H1458" s="7">
        <v>0</v>
      </c>
      <c r="I1458" s="7">
        <v>0</v>
      </c>
      <c r="J1458" s="11">
        <v>0</v>
      </c>
      <c r="K1458" s="11">
        <v>0</v>
      </c>
      <c r="M1458" s="7">
        <v>0</v>
      </c>
      <c r="N1458" s="9">
        <v>0</v>
      </c>
      <c r="O1458" s="9">
        <v>0</v>
      </c>
      <c r="Q1458" s="7">
        <v>0</v>
      </c>
      <c r="R1458" s="10">
        <v>0</v>
      </c>
      <c r="S1458" s="10">
        <v>0</v>
      </c>
      <c r="U1458" s="7">
        <v>0</v>
      </c>
      <c r="V1458" s="17">
        <v>0</v>
      </c>
      <c r="W1458" s="17">
        <v>0</v>
      </c>
      <c r="Y1458" s="7">
        <v>0</v>
      </c>
      <c r="Z1458" s="14">
        <v>0</v>
      </c>
      <c r="AA1458" s="14">
        <v>0</v>
      </c>
      <c r="AC1458" s="7">
        <v>9</v>
      </c>
      <c r="AD1458" s="18">
        <v>5</v>
      </c>
      <c r="AE1458" s="18">
        <v>7</v>
      </c>
      <c r="AF1458" s="18" t="s">
        <v>3</v>
      </c>
      <c r="AG1458" s="16">
        <v>26.874563407099998</v>
      </c>
      <c r="AH1458" s="16">
        <v>18.471954344899999</v>
      </c>
      <c r="AI1458" s="6">
        <f>IF(L1458="Duinvlak",3,IF(L1458="Plantvlak",2,1))</f>
        <v>1</v>
      </c>
      <c r="AJ1458" s="6">
        <f>IF(P1458="Duinvlak",3,IF(M1458="Plantvlak",2,1))</f>
        <v>1</v>
      </c>
      <c r="AK1458" s="6">
        <f>IF(T1458="Duinvlak",3,IF(T1458="Plantvlak",2,1))</f>
        <v>1</v>
      </c>
      <c r="AL1458" s="6">
        <f>IF(X1458="Duinvlak",3,IF(X1458="Plantvlak",2,1))</f>
        <v>1</v>
      </c>
      <c r="AM1458" s="6">
        <f>IF(AB1458="Duinvlak",3,IF(AB1458="Plantvlak",2,1))</f>
        <v>1</v>
      </c>
      <c r="AN1458" s="6">
        <f>IF(AF1458="Duinvlak",3,IF(AF1458="Plantvlak",2,1))</f>
        <v>2</v>
      </c>
      <c r="AO1458">
        <f>AI1458*100000+AJ1458*10000+AK1458*1000+AL1458*100+AM1458*10+AN1458</f>
        <v>111112</v>
      </c>
    </row>
    <row r="1459" spans="1:41" ht="15" x14ac:dyDescent="0.25">
      <c r="A1459" s="7">
        <v>312</v>
      </c>
      <c r="B1459" s="7">
        <v>2</v>
      </c>
      <c r="C1459" s="7">
        <v>5</v>
      </c>
      <c r="D1459" s="7">
        <v>566</v>
      </c>
      <c r="E1459" s="7">
        <v>-1</v>
      </c>
      <c r="F1459" s="7">
        <v>0</v>
      </c>
      <c r="G1459" s="7">
        <v>0</v>
      </c>
      <c r="H1459" s="7">
        <v>0</v>
      </c>
      <c r="I1459" s="7">
        <v>0</v>
      </c>
      <c r="J1459" s="11">
        <v>0</v>
      </c>
      <c r="K1459" s="11">
        <v>0</v>
      </c>
      <c r="M1459" s="7">
        <v>0</v>
      </c>
      <c r="N1459" s="9">
        <v>0</v>
      </c>
      <c r="O1459" s="9">
        <v>0</v>
      </c>
      <c r="Q1459" s="7">
        <v>0</v>
      </c>
      <c r="R1459" s="10">
        <v>0</v>
      </c>
      <c r="S1459" s="10">
        <v>0</v>
      </c>
      <c r="U1459" s="7">
        <v>0</v>
      </c>
      <c r="V1459" s="17">
        <v>0</v>
      </c>
      <c r="W1459" s="17">
        <v>0</v>
      </c>
      <c r="Y1459" s="7">
        <v>0</v>
      </c>
      <c r="Z1459" s="14">
        <v>0</v>
      </c>
      <c r="AA1459" s="14">
        <v>0</v>
      </c>
      <c r="AC1459" s="7">
        <v>11</v>
      </c>
      <c r="AD1459" s="18">
        <v>5</v>
      </c>
      <c r="AE1459" s="18">
        <v>8</v>
      </c>
      <c r="AF1459" s="18" t="s">
        <v>3</v>
      </c>
      <c r="AG1459" s="16">
        <v>27.0072148611</v>
      </c>
      <c r="AH1459" s="16">
        <v>14.3571055553</v>
      </c>
      <c r="AI1459" s="6">
        <f>IF(L1459="Duinvlak",3,IF(L1459="Plantvlak",2,1))</f>
        <v>1</v>
      </c>
      <c r="AJ1459" s="6">
        <f>IF(P1459="Duinvlak",3,IF(M1459="Plantvlak",2,1))</f>
        <v>1</v>
      </c>
      <c r="AK1459" s="6">
        <f>IF(T1459="Duinvlak",3,IF(T1459="Plantvlak",2,1))</f>
        <v>1</v>
      </c>
      <c r="AL1459" s="6">
        <f>IF(X1459="Duinvlak",3,IF(X1459="Plantvlak",2,1))</f>
        <v>1</v>
      </c>
      <c r="AM1459" s="6">
        <f>IF(AB1459="Duinvlak",3,IF(AB1459="Plantvlak",2,1))</f>
        <v>1</v>
      </c>
      <c r="AN1459" s="6">
        <f>IF(AF1459="Duinvlak",3,IF(AF1459="Plantvlak",2,1))</f>
        <v>2</v>
      </c>
      <c r="AO1459">
        <f>AI1459*100000+AJ1459*10000+AK1459*1000+AL1459*100+AM1459*10+AN1459</f>
        <v>111112</v>
      </c>
    </row>
    <row r="1460" spans="1:41" ht="15" x14ac:dyDescent="0.25">
      <c r="A1460" s="7">
        <v>404</v>
      </c>
      <c r="B1460" s="7">
        <v>6</v>
      </c>
      <c r="C1460" s="7">
        <v>501</v>
      </c>
      <c r="D1460" s="7">
        <v>562</v>
      </c>
      <c r="E1460" s="7">
        <v>-1</v>
      </c>
      <c r="F1460" s="7">
        <v>0</v>
      </c>
      <c r="G1460" s="7">
        <v>0</v>
      </c>
      <c r="H1460" s="7">
        <v>0</v>
      </c>
      <c r="I1460" s="7">
        <v>0</v>
      </c>
      <c r="J1460" s="11">
        <v>0</v>
      </c>
      <c r="K1460" s="11">
        <v>0</v>
      </c>
      <c r="M1460" s="7">
        <v>0</v>
      </c>
      <c r="N1460" s="9">
        <v>0</v>
      </c>
      <c r="O1460" s="9">
        <v>0</v>
      </c>
      <c r="Q1460" s="7">
        <v>0</v>
      </c>
      <c r="R1460" s="10">
        <v>0</v>
      </c>
      <c r="S1460" s="10">
        <v>0</v>
      </c>
      <c r="U1460" s="7">
        <v>0</v>
      </c>
      <c r="V1460" s="17">
        <v>0</v>
      </c>
      <c r="W1460" s="17">
        <v>0</v>
      </c>
      <c r="Y1460" s="7">
        <v>0</v>
      </c>
      <c r="Z1460" s="14">
        <v>0</v>
      </c>
      <c r="AA1460" s="14">
        <v>0</v>
      </c>
      <c r="AC1460" s="7">
        <v>7</v>
      </c>
      <c r="AD1460" s="18">
        <v>501</v>
      </c>
      <c r="AE1460" s="18">
        <v>5</v>
      </c>
      <c r="AF1460" s="18" t="s">
        <v>3</v>
      </c>
      <c r="AG1460" s="16">
        <v>129.80125592600001</v>
      </c>
      <c r="AH1460" s="16">
        <v>535.25061019700001</v>
      </c>
      <c r="AI1460" s="6">
        <f>IF(L1460="Duinvlak",3,IF(L1460="Plantvlak",2,1))</f>
        <v>1</v>
      </c>
      <c r="AJ1460" s="6">
        <f>IF(P1460="Duinvlak",3,IF(M1460="Plantvlak",2,1))</f>
        <v>1</v>
      </c>
      <c r="AK1460" s="6">
        <f>IF(T1460="Duinvlak",3,IF(T1460="Plantvlak",2,1))</f>
        <v>1</v>
      </c>
      <c r="AL1460" s="6">
        <f>IF(X1460="Duinvlak",3,IF(X1460="Plantvlak",2,1))</f>
        <v>1</v>
      </c>
      <c r="AM1460" s="6">
        <f>IF(AB1460="Duinvlak",3,IF(AB1460="Plantvlak",2,1))</f>
        <v>1</v>
      </c>
      <c r="AN1460" s="6">
        <f>IF(AF1460="Duinvlak",3,IF(AF1460="Plantvlak",2,1))</f>
        <v>2</v>
      </c>
      <c r="AO1460">
        <f>AI1460*100000+AJ1460*10000+AK1460*1000+AL1460*100+AM1460*10+AN1460</f>
        <v>111112</v>
      </c>
    </row>
    <row r="1461" spans="1:41" ht="15" x14ac:dyDescent="0.25">
      <c r="A1461" s="7">
        <v>406</v>
      </c>
      <c r="B1461" s="7">
        <v>6</v>
      </c>
      <c r="C1461" s="7">
        <v>501</v>
      </c>
      <c r="D1461" s="7">
        <v>565</v>
      </c>
      <c r="E1461" s="7">
        <v>-1</v>
      </c>
      <c r="F1461" s="7">
        <v>0</v>
      </c>
      <c r="G1461" s="7">
        <v>0</v>
      </c>
      <c r="H1461" s="7">
        <v>0</v>
      </c>
      <c r="I1461" s="7">
        <v>0</v>
      </c>
      <c r="J1461" s="11">
        <v>0</v>
      </c>
      <c r="K1461" s="11">
        <v>0</v>
      </c>
      <c r="M1461" s="7">
        <v>0</v>
      </c>
      <c r="N1461" s="9">
        <v>0</v>
      </c>
      <c r="O1461" s="9">
        <v>0</v>
      </c>
      <c r="Q1461" s="7">
        <v>0</v>
      </c>
      <c r="R1461" s="10">
        <v>0</v>
      </c>
      <c r="S1461" s="10">
        <v>0</v>
      </c>
      <c r="U1461" s="7">
        <v>0</v>
      </c>
      <c r="V1461" s="17">
        <v>0</v>
      </c>
      <c r="W1461" s="17">
        <v>0</v>
      </c>
      <c r="Y1461" s="7">
        <v>0</v>
      </c>
      <c r="Z1461" s="14">
        <v>0</v>
      </c>
      <c r="AA1461" s="14">
        <v>0</v>
      </c>
      <c r="AC1461" s="7">
        <v>10</v>
      </c>
      <c r="AD1461" s="18">
        <v>501</v>
      </c>
      <c r="AE1461" s="18">
        <v>7</v>
      </c>
      <c r="AF1461" s="18" t="s">
        <v>3</v>
      </c>
      <c r="AG1461" s="16">
        <v>140.532973586</v>
      </c>
      <c r="AH1461" s="16">
        <v>562.76151420099995</v>
      </c>
      <c r="AI1461" s="6">
        <f>IF(L1461="Duinvlak",3,IF(L1461="Plantvlak",2,1))</f>
        <v>1</v>
      </c>
      <c r="AJ1461" s="6">
        <f>IF(P1461="Duinvlak",3,IF(M1461="Plantvlak",2,1))</f>
        <v>1</v>
      </c>
      <c r="AK1461" s="6">
        <f>IF(T1461="Duinvlak",3,IF(T1461="Plantvlak",2,1))</f>
        <v>1</v>
      </c>
      <c r="AL1461" s="6">
        <f>IF(X1461="Duinvlak",3,IF(X1461="Plantvlak",2,1))</f>
        <v>1</v>
      </c>
      <c r="AM1461" s="6">
        <f>IF(AB1461="Duinvlak",3,IF(AB1461="Plantvlak",2,1))</f>
        <v>1</v>
      </c>
      <c r="AN1461" s="6">
        <f>IF(AF1461="Duinvlak",3,IF(AF1461="Plantvlak",2,1))</f>
        <v>2</v>
      </c>
      <c r="AO1461">
        <f>AI1461*100000+AJ1461*10000+AK1461*1000+AL1461*100+AM1461*10+AN1461</f>
        <v>111112</v>
      </c>
    </row>
    <row r="1462" spans="1:41" ht="15" x14ac:dyDescent="0.25">
      <c r="A1462" s="7">
        <v>407</v>
      </c>
      <c r="B1462" s="7">
        <v>6</v>
      </c>
      <c r="C1462" s="7">
        <v>501</v>
      </c>
      <c r="D1462" s="7">
        <v>567</v>
      </c>
      <c r="E1462" s="7">
        <v>-1</v>
      </c>
      <c r="F1462" s="7">
        <v>0</v>
      </c>
      <c r="G1462" s="7">
        <v>0</v>
      </c>
      <c r="H1462" s="7">
        <v>0</v>
      </c>
      <c r="I1462" s="7">
        <v>0</v>
      </c>
      <c r="J1462" s="11">
        <v>0</v>
      </c>
      <c r="K1462" s="11">
        <v>0</v>
      </c>
      <c r="M1462" s="7">
        <v>0</v>
      </c>
      <c r="N1462" s="9">
        <v>0</v>
      </c>
      <c r="O1462" s="9">
        <v>0</v>
      </c>
      <c r="Q1462" s="7">
        <v>0</v>
      </c>
      <c r="R1462" s="10">
        <v>0</v>
      </c>
      <c r="S1462" s="10">
        <v>0</v>
      </c>
      <c r="U1462" s="7">
        <v>0</v>
      </c>
      <c r="V1462" s="17">
        <v>0</v>
      </c>
      <c r="W1462" s="17">
        <v>0</v>
      </c>
      <c r="Y1462" s="7">
        <v>0</v>
      </c>
      <c r="Z1462" s="14">
        <v>0</v>
      </c>
      <c r="AA1462" s="14">
        <v>0</v>
      </c>
      <c r="AC1462" s="7">
        <v>12</v>
      </c>
      <c r="AD1462" s="18">
        <v>501</v>
      </c>
      <c r="AE1462" s="18">
        <v>8</v>
      </c>
      <c r="AF1462" s="18" t="s">
        <v>3</v>
      </c>
      <c r="AG1462" s="16">
        <v>166.53207385100001</v>
      </c>
      <c r="AH1462" s="16">
        <v>511.98404392100002</v>
      </c>
      <c r="AI1462" s="6">
        <f>IF(L1462="Duinvlak",3,IF(L1462="Plantvlak",2,1))</f>
        <v>1</v>
      </c>
      <c r="AJ1462" s="6">
        <f>IF(P1462="Duinvlak",3,IF(M1462="Plantvlak",2,1))</f>
        <v>1</v>
      </c>
      <c r="AK1462" s="6">
        <f>IF(T1462="Duinvlak",3,IF(T1462="Plantvlak",2,1))</f>
        <v>1</v>
      </c>
      <c r="AL1462" s="6">
        <f>IF(X1462="Duinvlak",3,IF(X1462="Plantvlak",2,1))</f>
        <v>1</v>
      </c>
      <c r="AM1462" s="6">
        <f>IF(AB1462="Duinvlak",3,IF(AB1462="Plantvlak",2,1))</f>
        <v>1</v>
      </c>
      <c r="AN1462" s="6">
        <f>IF(AF1462="Duinvlak",3,IF(AF1462="Plantvlak",2,1))</f>
        <v>2</v>
      </c>
      <c r="AO1462">
        <f>AI1462*100000+AJ1462*10000+AK1462*1000+AL1462*100+AM1462*10+AN1462</f>
        <v>111112</v>
      </c>
    </row>
    <row r="1463" spans="1:41" ht="15" x14ac:dyDescent="0.25">
      <c r="A1463" s="7">
        <v>411</v>
      </c>
      <c r="B1463" s="7">
        <v>6</v>
      </c>
      <c r="C1463" s="7">
        <v>501</v>
      </c>
      <c r="D1463" s="7">
        <v>571</v>
      </c>
      <c r="E1463" s="7">
        <v>-1</v>
      </c>
      <c r="F1463" s="7">
        <v>0</v>
      </c>
      <c r="G1463" s="7">
        <v>0</v>
      </c>
      <c r="H1463" s="7">
        <v>0</v>
      </c>
      <c r="I1463" s="7">
        <v>0</v>
      </c>
      <c r="J1463" s="11">
        <v>0</v>
      </c>
      <c r="K1463" s="11">
        <v>0</v>
      </c>
      <c r="M1463" s="7">
        <v>0</v>
      </c>
      <c r="N1463" s="9">
        <v>0</v>
      </c>
      <c r="O1463" s="9">
        <v>0</v>
      </c>
      <c r="Q1463" s="7">
        <v>0</v>
      </c>
      <c r="R1463" s="10">
        <v>0</v>
      </c>
      <c r="S1463" s="10">
        <v>0</v>
      </c>
      <c r="U1463" s="7">
        <v>0</v>
      </c>
      <c r="V1463" s="17">
        <v>0</v>
      </c>
      <c r="W1463" s="17">
        <v>0</v>
      </c>
      <c r="Y1463" s="7">
        <v>0</v>
      </c>
      <c r="Z1463" s="14">
        <v>0</v>
      </c>
      <c r="AA1463" s="14">
        <v>0</v>
      </c>
      <c r="AC1463" s="7">
        <v>16</v>
      </c>
      <c r="AD1463" s="18">
        <v>501</v>
      </c>
      <c r="AE1463" s="18">
        <v>12</v>
      </c>
      <c r="AF1463" s="18" t="s">
        <v>3</v>
      </c>
      <c r="AG1463" s="16">
        <v>2.2143719547099998</v>
      </c>
      <c r="AH1463" s="16">
        <v>0.307024501241</v>
      </c>
      <c r="AI1463" s="6">
        <f>IF(L1463="Duinvlak",3,IF(L1463="Plantvlak",2,1))</f>
        <v>1</v>
      </c>
      <c r="AJ1463" s="6">
        <f>IF(P1463="Duinvlak",3,IF(M1463="Plantvlak",2,1))</f>
        <v>1</v>
      </c>
      <c r="AK1463" s="6">
        <f>IF(T1463="Duinvlak",3,IF(T1463="Plantvlak",2,1))</f>
        <v>1</v>
      </c>
      <c r="AL1463" s="6">
        <f>IF(X1463="Duinvlak",3,IF(X1463="Plantvlak",2,1))</f>
        <v>1</v>
      </c>
      <c r="AM1463" s="6">
        <f>IF(AB1463="Duinvlak",3,IF(AB1463="Plantvlak",2,1))</f>
        <v>1</v>
      </c>
      <c r="AN1463" s="6">
        <f>IF(AF1463="Duinvlak",3,IF(AF1463="Plantvlak",2,1))</f>
        <v>2</v>
      </c>
      <c r="AO1463">
        <f>AI1463*100000+AJ1463*10000+AK1463*1000+AL1463*100+AM1463*10+AN1463</f>
        <v>111112</v>
      </c>
    </row>
    <row r="1464" spans="1:41" ht="15" x14ac:dyDescent="0.25">
      <c r="A1464" s="7">
        <v>419</v>
      </c>
      <c r="B1464" s="7">
        <v>6</v>
      </c>
      <c r="C1464" s="7">
        <v>501</v>
      </c>
      <c r="D1464" s="7">
        <v>579</v>
      </c>
      <c r="E1464" s="7">
        <v>-1</v>
      </c>
      <c r="F1464" s="7">
        <v>0</v>
      </c>
      <c r="G1464" s="7">
        <v>0</v>
      </c>
      <c r="H1464" s="7">
        <v>0</v>
      </c>
      <c r="I1464" s="7">
        <v>0</v>
      </c>
      <c r="J1464" s="11">
        <v>0</v>
      </c>
      <c r="K1464" s="11">
        <v>0</v>
      </c>
      <c r="M1464" s="7">
        <v>0</v>
      </c>
      <c r="N1464" s="9">
        <v>0</v>
      </c>
      <c r="O1464" s="9">
        <v>0</v>
      </c>
      <c r="Q1464" s="7">
        <v>0</v>
      </c>
      <c r="R1464" s="10">
        <v>0</v>
      </c>
      <c r="S1464" s="10">
        <v>0</v>
      </c>
      <c r="U1464" s="7">
        <v>0</v>
      </c>
      <c r="V1464" s="17">
        <v>0</v>
      </c>
      <c r="W1464" s="17">
        <v>0</v>
      </c>
      <c r="Y1464" s="7">
        <v>0</v>
      </c>
      <c r="Z1464" s="14">
        <v>0</v>
      </c>
      <c r="AA1464" s="14">
        <v>0</v>
      </c>
      <c r="AC1464" s="7">
        <v>24</v>
      </c>
      <c r="AD1464" s="18">
        <v>501</v>
      </c>
      <c r="AE1464" s="18">
        <v>20</v>
      </c>
      <c r="AF1464" s="18" t="s">
        <v>3</v>
      </c>
      <c r="AG1464" s="16">
        <v>6.19477904779</v>
      </c>
      <c r="AH1464" s="16">
        <v>1.78768450118</v>
      </c>
      <c r="AI1464" s="6">
        <f>IF(L1464="Duinvlak",3,IF(L1464="Plantvlak",2,1))</f>
        <v>1</v>
      </c>
      <c r="AJ1464" s="6">
        <f>IF(P1464="Duinvlak",3,IF(M1464="Plantvlak",2,1))</f>
        <v>1</v>
      </c>
      <c r="AK1464" s="6">
        <f>IF(T1464="Duinvlak",3,IF(T1464="Plantvlak",2,1))</f>
        <v>1</v>
      </c>
      <c r="AL1464" s="6">
        <f>IF(X1464="Duinvlak",3,IF(X1464="Plantvlak",2,1))</f>
        <v>1</v>
      </c>
      <c r="AM1464" s="6">
        <f>IF(AB1464="Duinvlak",3,IF(AB1464="Plantvlak",2,1))</f>
        <v>1</v>
      </c>
      <c r="AN1464" s="6">
        <f>IF(AF1464="Duinvlak",3,IF(AF1464="Plantvlak",2,1))</f>
        <v>2</v>
      </c>
      <c r="AO1464">
        <f>AI1464*100000+AJ1464*10000+AK1464*1000+AL1464*100+AM1464*10+AN1464</f>
        <v>111112</v>
      </c>
    </row>
    <row r="1465" spans="1:41" ht="15" x14ac:dyDescent="0.25">
      <c r="A1465" s="7">
        <v>611</v>
      </c>
      <c r="B1465" s="7">
        <v>7</v>
      </c>
      <c r="C1465" s="7">
        <v>401</v>
      </c>
      <c r="D1465" s="7">
        <v>583</v>
      </c>
      <c r="E1465" s="7">
        <v>-1</v>
      </c>
      <c r="F1465" s="7">
        <v>0</v>
      </c>
      <c r="G1465" s="7">
        <v>0</v>
      </c>
      <c r="H1465" s="7">
        <v>0</v>
      </c>
      <c r="I1465" s="7">
        <v>0</v>
      </c>
      <c r="J1465" s="11">
        <v>0</v>
      </c>
      <c r="K1465" s="11">
        <v>0</v>
      </c>
      <c r="M1465" s="7">
        <v>0</v>
      </c>
      <c r="N1465" s="9">
        <v>0</v>
      </c>
      <c r="O1465" s="9">
        <v>0</v>
      </c>
      <c r="Q1465" s="7">
        <v>0</v>
      </c>
      <c r="R1465" s="10">
        <v>0</v>
      </c>
      <c r="S1465" s="10">
        <v>0</v>
      </c>
      <c r="U1465" s="7">
        <v>0</v>
      </c>
      <c r="V1465" s="17">
        <v>0</v>
      </c>
      <c r="W1465" s="17">
        <v>0</v>
      </c>
      <c r="Y1465" s="7">
        <v>0</v>
      </c>
      <c r="Z1465" s="14">
        <v>0</v>
      </c>
      <c r="AA1465" s="14">
        <v>0</v>
      </c>
      <c r="AC1465" s="7">
        <v>28</v>
      </c>
      <c r="AD1465" s="18">
        <v>401</v>
      </c>
      <c r="AE1465" s="18">
        <v>22</v>
      </c>
      <c r="AF1465" s="18" t="s">
        <v>3</v>
      </c>
      <c r="AG1465" s="16">
        <v>25.723985515399999</v>
      </c>
      <c r="AH1465" s="16">
        <v>26.858060030400001</v>
      </c>
      <c r="AI1465" s="6">
        <f>IF(L1465="Duinvlak",3,IF(L1465="Plantvlak",2,1))</f>
        <v>1</v>
      </c>
      <c r="AJ1465" s="6">
        <f>IF(P1465="Duinvlak",3,IF(M1465="Plantvlak",2,1))</f>
        <v>1</v>
      </c>
      <c r="AK1465" s="6">
        <f>IF(T1465="Duinvlak",3,IF(T1465="Plantvlak",2,1))</f>
        <v>1</v>
      </c>
      <c r="AL1465" s="6">
        <f>IF(X1465="Duinvlak",3,IF(X1465="Plantvlak",2,1))</f>
        <v>1</v>
      </c>
      <c r="AM1465" s="6">
        <f>IF(AB1465="Duinvlak",3,IF(AB1465="Plantvlak",2,1))</f>
        <v>1</v>
      </c>
      <c r="AN1465" s="6">
        <f>IF(AF1465="Duinvlak",3,IF(AF1465="Plantvlak",2,1))</f>
        <v>2</v>
      </c>
      <c r="AO1465">
        <f>AI1465*100000+AJ1465*10000+AK1465*1000+AL1465*100+AM1465*10+AN1465</f>
        <v>111112</v>
      </c>
    </row>
    <row r="1466" spans="1:41" ht="15" x14ac:dyDescent="0.25">
      <c r="A1466" s="7">
        <v>619</v>
      </c>
      <c r="B1466" s="7">
        <v>7</v>
      </c>
      <c r="C1466" s="7">
        <v>401</v>
      </c>
      <c r="D1466" s="7">
        <v>592</v>
      </c>
      <c r="E1466" s="7">
        <v>-1</v>
      </c>
      <c r="F1466" s="7">
        <v>0</v>
      </c>
      <c r="G1466" s="7">
        <v>0</v>
      </c>
      <c r="H1466" s="7">
        <v>0</v>
      </c>
      <c r="I1466" s="7">
        <v>0</v>
      </c>
      <c r="J1466" s="11">
        <v>0</v>
      </c>
      <c r="K1466" s="11">
        <v>0</v>
      </c>
      <c r="M1466" s="7">
        <v>0</v>
      </c>
      <c r="N1466" s="9">
        <v>0</v>
      </c>
      <c r="O1466" s="9">
        <v>0</v>
      </c>
      <c r="Q1466" s="7">
        <v>0</v>
      </c>
      <c r="R1466" s="10">
        <v>0</v>
      </c>
      <c r="S1466" s="10">
        <v>0</v>
      </c>
      <c r="U1466" s="7">
        <v>0</v>
      </c>
      <c r="V1466" s="17">
        <v>0</v>
      </c>
      <c r="W1466" s="17">
        <v>0</v>
      </c>
      <c r="Y1466" s="7">
        <v>0</v>
      </c>
      <c r="Z1466" s="14">
        <v>0</v>
      </c>
      <c r="AA1466" s="14">
        <v>0</v>
      </c>
      <c r="AC1466" s="7">
        <v>37</v>
      </c>
      <c r="AD1466" s="18">
        <v>401</v>
      </c>
      <c r="AE1466" s="18">
        <v>31</v>
      </c>
      <c r="AF1466" s="18" t="s">
        <v>3</v>
      </c>
      <c r="AG1466" s="16">
        <v>4.1386094908500004</v>
      </c>
      <c r="AH1466" s="16">
        <v>0.86372749917900005</v>
      </c>
      <c r="AI1466" s="6">
        <f>IF(L1466="Duinvlak",3,IF(L1466="Plantvlak",2,1))</f>
        <v>1</v>
      </c>
      <c r="AJ1466" s="6">
        <f>IF(P1466="Duinvlak",3,IF(M1466="Plantvlak",2,1))</f>
        <v>1</v>
      </c>
      <c r="AK1466" s="6">
        <f>IF(T1466="Duinvlak",3,IF(T1466="Plantvlak",2,1))</f>
        <v>1</v>
      </c>
      <c r="AL1466" s="6">
        <f>IF(X1466="Duinvlak",3,IF(X1466="Plantvlak",2,1))</f>
        <v>1</v>
      </c>
      <c r="AM1466" s="6">
        <f>IF(AB1466="Duinvlak",3,IF(AB1466="Plantvlak",2,1))</f>
        <v>1</v>
      </c>
      <c r="AN1466" s="6">
        <f>IF(AF1466="Duinvlak",3,IF(AF1466="Plantvlak",2,1))</f>
        <v>2</v>
      </c>
      <c r="AO1466">
        <f>AI1466*100000+AJ1466*10000+AK1466*1000+AL1466*100+AM1466*10+AN1466</f>
        <v>111112</v>
      </c>
    </row>
    <row r="1467" spans="1:41" ht="15" x14ac:dyDescent="0.25">
      <c r="A1467" s="7">
        <v>625</v>
      </c>
      <c r="B1467" s="7">
        <v>7</v>
      </c>
      <c r="C1467" s="7">
        <v>401</v>
      </c>
      <c r="D1467" s="7">
        <v>598</v>
      </c>
      <c r="E1467" s="7">
        <v>-1</v>
      </c>
      <c r="F1467" s="7">
        <v>0</v>
      </c>
      <c r="G1467" s="7">
        <v>0</v>
      </c>
      <c r="H1467" s="7">
        <v>0</v>
      </c>
      <c r="I1467" s="7">
        <v>0</v>
      </c>
      <c r="J1467" s="11">
        <v>0</v>
      </c>
      <c r="K1467" s="11">
        <v>0</v>
      </c>
      <c r="M1467" s="7">
        <v>0</v>
      </c>
      <c r="N1467" s="9">
        <v>0</v>
      </c>
      <c r="O1467" s="9">
        <v>0</v>
      </c>
      <c r="Q1467" s="7">
        <v>0</v>
      </c>
      <c r="R1467" s="10">
        <v>0</v>
      </c>
      <c r="S1467" s="10">
        <v>0</v>
      </c>
      <c r="U1467" s="7">
        <v>0</v>
      </c>
      <c r="V1467" s="17">
        <v>0</v>
      </c>
      <c r="W1467" s="17">
        <v>0</v>
      </c>
      <c r="Y1467" s="7">
        <v>0</v>
      </c>
      <c r="Z1467" s="14">
        <v>0</v>
      </c>
      <c r="AA1467" s="14">
        <v>0</v>
      </c>
      <c r="AC1467" s="7">
        <v>43</v>
      </c>
      <c r="AD1467" s="18">
        <v>401</v>
      </c>
      <c r="AE1467" s="18">
        <v>37</v>
      </c>
      <c r="AF1467" s="18" t="s">
        <v>3</v>
      </c>
      <c r="AG1467" s="16">
        <v>4.6589934405599998</v>
      </c>
      <c r="AH1467" s="16">
        <v>1.2999749970000001</v>
      </c>
      <c r="AI1467" s="6">
        <f>IF(L1467="Duinvlak",3,IF(L1467="Plantvlak",2,1))</f>
        <v>1</v>
      </c>
      <c r="AJ1467" s="6">
        <f>IF(P1467="Duinvlak",3,IF(M1467="Plantvlak",2,1))</f>
        <v>1</v>
      </c>
      <c r="AK1467" s="6">
        <f>IF(T1467="Duinvlak",3,IF(T1467="Plantvlak",2,1))</f>
        <v>1</v>
      </c>
      <c r="AL1467" s="6">
        <f>IF(X1467="Duinvlak",3,IF(X1467="Plantvlak",2,1))</f>
        <v>1</v>
      </c>
      <c r="AM1467" s="6">
        <f>IF(AB1467="Duinvlak",3,IF(AB1467="Plantvlak",2,1))</f>
        <v>1</v>
      </c>
      <c r="AN1467" s="6">
        <f>IF(AF1467="Duinvlak",3,IF(AF1467="Plantvlak",2,1))</f>
        <v>2</v>
      </c>
      <c r="AO1467">
        <f>AI1467*100000+AJ1467*10000+AK1467*1000+AL1467*100+AM1467*10+AN1467</f>
        <v>111112</v>
      </c>
    </row>
    <row r="1468" spans="1:41" ht="15" x14ac:dyDescent="0.25">
      <c r="A1468" s="7">
        <v>626</v>
      </c>
      <c r="B1468" s="7">
        <v>7</v>
      </c>
      <c r="C1468" s="7">
        <v>401</v>
      </c>
      <c r="D1468" s="7">
        <v>599</v>
      </c>
      <c r="E1468" s="7">
        <v>-1</v>
      </c>
      <c r="F1468" s="7">
        <v>0</v>
      </c>
      <c r="G1468" s="7">
        <v>0</v>
      </c>
      <c r="H1468" s="7">
        <v>0</v>
      </c>
      <c r="I1468" s="7">
        <v>0</v>
      </c>
      <c r="J1468" s="11">
        <v>0</v>
      </c>
      <c r="K1468" s="11">
        <v>0</v>
      </c>
      <c r="M1468" s="7">
        <v>0</v>
      </c>
      <c r="N1468" s="9">
        <v>0</v>
      </c>
      <c r="O1468" s="9">
        <v>0</v>
      </c>
      <c r="Q1468" s="7">
        <v>0</v>
      </c>
      <c r="R1468" s="10">
        <v>0</v>
      </c>
      <c r="S1468" s="10">
        <v>0</v>
      </c>
      <c r="U1468" s="7">
        <v>0</v>
      </c>
      <c r="V1468" s="17">
        <v>0</v>
      </c>
      <c r="W1468" s="17">
        <v>0</v>
      </c>
      <c r="Y1468" s="7">
        <v>0</v>
      </c>
      <c r="Z1468" s="14">
        <v>0</v>
      </c>
      <c r="AA1468" s="14">
        <v>0</v>
      </c>
      <c r="AC1468" s="7">
        <v>44</v>
      </c>
      <c r="AD1468" s="18">
        <v>401</v>
      </c>
      <c r="AE1468" s="18">
        <v>38</v>
      </c>
      <c r="AF1468" s="18" t="s">
        <v>3</v>
      </c>
      <c r="AG1468" s="16">
        <v>3.4629895657900001</v>
      </c>
      <c r="AH1468" s="16">
        <v>0.75723550205300005</v>
      </c>
      <c r="AI1468" s="6">
        <f>IF(L1468="Duinvlak",3,IF(L1468="Plantvlak",2,1))</f>
        <v>1</v>
      </c>
      <c r="AJ1468" s="6">
        <f>IF(P1468="Duinvlak",3,IF(M1468="Plantvlak",2,1))</f>
        <v>1</v>
      </c>
      <c r="AK1468" s="6">
        <f>IF(T1468="Duinvlak",3,IF(T1468="Plantvlak",2,1))</f>
        <v>1</v>
      </c>
      <c r="AL1468" s="6">
        <f>IF(X1468="Duinvlak",3,IF(X1468="Plantvlak",2,1))</f>
        <v>1</v>
      </c>
      <c r="AM1468" s="6">
        <f>IF(AB1468="Duinvlak",3,IF(AB1468="Plantvlak",2,1))</f>
        <v>1</v>
      </c>
      <c r="AN1468" s="6">
        <f>IF(AF1468="Duinvlak",3,IF(AF1468="Plantvlak",2,1))</f>
        <v>2</v>
      </c>
      <c r="AO1468">
        <f>AI1468*100000+AJ1468*10000+AK1468*1000+AL1468*100+AM1468*10+AN1468</f>
        <v>111112</v>
      </c>
    </row>
    <row r="1469" spans="1:41" ht="15" x14ac:dyDescent="0.25">
      <c r="A1469" s="7">
        <v>629</v>
      </c>
      <c r="B1469" s="7">
        <v>7</v>
      </c>
      <c r="C1469" s="7">
        <v>401</v>
      </c>
      <c r="D1469" s="7">
        <v>602</v>
      </c>
      <c r="E1469" s="7">
        <v>-1</v>
      </c>
      <c r="F1469" s="7">
        <v>0</v>
      </c>
      <c r="G1469" s="7">
        <v>0</v>
      </c>
      <c r="H1469" s="7">
        <v>0</v>
      </c>
      <c r="I1469" s="7">
        <v>0</v>
      </c>
      <c r="J1469" s="11">
        <v>0</v>
      </c>
      <c r="K1469" s="11">
        <v>0</v>
      </c>
      <c r="M1469" s="7">
        <v>0</v>
      </c>
      <c r="N1469" s="9">
        <v>0</v>
      </c>
      <c r="O1469" s="9">
        <v>0</v>
      </c>
      <c r="Q1469" s="7">
        <v>0</v>
      </c>
      <c r="R1469" s="10">
        <v>0</v>
      </c>
      <c r="S1469" s="10">
        <v>0</v>
      </c>
      <c r="U1469" s="7">
        <v>0</v>
      </c>
      <c r="V1469" s="17">
        <v>0</v>
      </c>
      <c r="W1469" s="17">
        <v>0</v>
      </c>
      <c r="Y1469" s="7">
        <v>0</v>
      </c>
      <c r="Z1469" s="14">
        <v>0</v>
      </c>
      <c r="AA1469" s="14">
        <v>0</v>
      </c>
      <c r="AC1469" s="7">
        <v>47</v>
      </c>
      <c r="AD1469" s="18">
        <v>401</v>
      </c>
      <c r="AE1469" s="18">
        <v>41</v>
      </c>
      <c r="AF1469" s="18" t="s">
        <v>3</v>
      </c>
      <c r="AG1469" s="16">
        <v>5.8984125892300003</v>
      </c>
      <c r="AH1469" s="16">
        <v>0.38090470015900002</v>
      </c>
      <c r="AI1469" s="6">
        <f>IF(L1469="Duinvlak",3,IF(L1469="Plantvlak",2,1))</f>
        <v>1</v>
      </c>
      <c r="AJ1469" s="6">
        <f>IF(P1469="Duinvlak",3,IF(M1469="Plantvlak",2,1))</f>
        <v>1</v>
      </c>
      <c r="AK1469" s="6">
        <f>IF(T1469="Duinvlak",3,IF(T1469="Plantvlak",2,1))</f>
        <v>1</v>
      </c>
      <c r="AL1469" s="6">
        <f>IF(X1469="Duinvlak",3,IF(X1469="Plantvlak",2,1))</f>
        <v>1</v>
      </c>
      <c r="AM1469" s="6">
        <f>IF(AB1469="Duinvlak",3,IF(AB1469="Plantvlak",2,1))</f>
        <v>1</v>
      </c>
      <c r="AN1469" s="6">
        <f>IF(AF1469="Duinvlak",3,IF(AF1469="Plantvlak",2,1))</f>
        <v>2</v>
      </c>
      <c r="AO1469">
        <f>AI1469*100000+AJ1469*10000+AK1469*1000+AL1469*100+AM1469*10+AN1469</f>
        <v>111112</v>
      </c>
    </row>
    <row r="1470" spans="1:41" ht="15" x14ac:dyDescent="0.25">
      <c r="A1470" s="7">
        <v>636</v>
      </c>
      <c r="B1470" s="7">
        <v>7</v>
      </c>
      <c r="C1470" s="7">
        <v>401</v>
      </c>
      <c r="D1470" s="7">
        <v>609</v>
      </c>
      <c r="E1470" s="7">
        <v>-1</v>
      </c>
      <c r="F1470" s="7">
        <v>0</v>
      </c>
      <c r="G1470" s="7">
        <v>0</v>
      </c>
      <c r="H1470" s="7">
        <v>0</v>
      </c>
      <c r="I1470" s="7">
        <v>0</v>
      </c>
      <c r="J1470" s="11">
        <v>0</v>
      </c>
      <c r="K1470" s="11">
        <v>0</v>
      </c>
      <c r="M1470" s="7">
        <v>0</v>
      </c>
      <c r="N1470" s="9">
        <v>0</v>
      </c>
      <c r="O1470" s="9">
        <v>0</v>
      </c>
      <c r="Q1470" s="7">
        <v>0</v>
      </c>
      <c r="R1470" s="10">
        <v>0</v>
      </c>
      <c r="S1470" s="10">
        <v>0</v>
      </c>
      <c r="U1470" s="7">
        <v>0</v>
      </c>
      <c r="V1470" s="17">
        <v>0</v>
      </c>
      <c r="W1470" s="17">
        <v>0</v>
      </c>
      <c r="Y1470" s="7">
        <v>0</v>
      </c>
      <c r="Z1470" s="14">
        <v>0</v>
      </c>
      <c r="AA1470" s="14">
        <v>0</v>
      </c>
      <c r="AC1470" s="7">
        <v>54</v>
      </c>
      <c r="AD1470" s="18">
        <v>401</v>
      </c>
      <c r="AE1470" s="18">
        <v>48</v>
      </c>
      <c r="AF1470" s="18" t="s">
        <v>3</v>
      </c>
      <c r="AG1470" s="16">
        <v>7.4552782148299999</v>
      </c>
      <c r="AH1470" s="16">
        <v>3.0964249971100002</v>
      </c>
      <c r="AI1470" s="6">
        <f>IF(L1470="Duinvlak",3,IF(L1470="Plantvlak",2,1))</f>
        <v>1</v>
      </c>
      <c r="AJ1470" s="6">
        <f>IF(P1470="Duinvlak",3,IF(M1470="Plantvlak",2,1))</f>
        <v>1</v>
      </c>
      <c r="AK1470" s="6">
        <f>IF(T1470="Duinvlak",3,IF(T1470="Plantvlak",2,1))</f>
        <v>1</v>
      </c>
      <c r="AL1470" s="6">
        <f>IF(X1470="Duinvlak",3,IF(X1470="Plantvlak",2,1))</f>
        <v>1</v>
      </c>
      <c r="AM1470" s="6">
        <f>IF(AB1470="Duinvlak",3,IF(AB1470="Plantvlak",2,1))</f>
        <v>1</v>
      </c>
      <c r="AN1470" s="6">
        <f>IF(AF1470="Duinvlak",3,IF(AF1470="Plantvlak",2,1))</f>
        <v>2</v>
      </c>
      <c r="AO1470">
        <f>AI1470*100000+AJ1470*10000+AK1470*1000+AL1470*100+AM1470*10+AN1470</f>
        <v>111112</v>
      </c>
    </row>
    <row r="1471" spans="1:41" ht="15" x14ac:dyDescent="0.25">
      <c r="A1471" s="7">
        <v>653</v>
      </c>
      <c r="B1471" s="7">
        <v>7</v>
      </c>
      <c r="C1471" s="7">
        <v>401</v>
      </c>
      <c r="D1471" s="7">
        <v>627</v>
      </c>
      <c r="E1471" s="7">
        <v>-1</v>
      </c>
      <c r="F1471" s="7">
        <v>0</v>
      </c>
      <c r="G1471" s="7">
        <v>0</v>
      </c>
      <c r="H1471" s="7">
        <v>0</v>
      </c>
      <c r="I1471" s="7">
        <v>0</v>
      </c>
      <c r="J1471" s="11">
        <v>0</v>
      </c>
      <c r="K1471" s="11">
        <v>0</v>
      </c>
      <c r="M1471" s="7">
        <v>0</v>
      </c>
      <c r="N1471" s="9">
        <v>0</v>
      </c>
      <c r="O1471" s="9">
        <v>0</v>
      </c>
      <c r="Q1471" s="7">
        <v>0</v>
      </c>
      <c r="R1471" s="10">
        <v>0</v>
      </c>
      <c r="S1471" s="10">
        <v>0</v>
      </c>
      <c r="U1471" s="7">
        <v>0</v>
      </c>
      <c r="V1471" s="17">
        <v>0</v>
      </c>
      <c r="W1471" s="17">
        <v>0</v>
      </c>
      <c r="Y1471" s="7">
        <v>0</v>
      </c>
      <c r="Z1471" s="14">
        <v>0</v>
      </c>
      <c r="AA1471" s="14">
        <v>0</v>
      </c>
      <c r="AC1471" s="7">
        <v>72</v>
      </c>
      <c r="AD1471" s="18">
        <v>401</v>
      </c>
      <c r="AE1471" s="18">
        <v>65</v>
      </c>
      <c r="AF1471" s="18" t="s">
        <v>3</v>
      </c>
      <c r="AG1471" s="16">
        <v>17.420082108599999</v>
      </c>
      <c r="AH1471" s="16">
        <v>5.90945924706</v>
      </c>
      <c r="AI1471" s="6">
        <f>IF(L1471="Duinvlak",3,IF(L1471="Plantvlak",2,1))</f>
        <v>1</v>
      </c>
      <c r="AJ1471" s="6">
        <f>IF(P1471="Duinvlak",3,IF(M1471="Plantvlak",2,1))</f>
        <v>1</v>
      </c>
      <c r="AK1471" s="6">
        <f>IF(T1471="Duinvlak",3,IF(T1471="Plantvlak",2,1))</f>
        <v>1</v>
      </c>
      <c r="AL1471" s="6">
        <f>IF(X1471="Duinvlak",3,IF(X1471="Plantvlak",2,1))</f>
        <v>1</v>
      </c>
      <c r="AM1471" s="6">
        <f>IF(AB1471="Duinvlak",3,IF(AB1471="Plantvlak",2,1))</f>
        <v>1</v>
      </c>
      <c r="AN1471" s="6">
        <f>IF(AF1471="Duinvlak",3,IF(AF1471="Plantvlak",2,1))</f>
        <v>2</v>
      </c>
      <c r="AO1471">
        <f>AI1471*100000+AJ1471*10000+AK1471*1000+AL1471*100+AM1471*10+AN1471</f>
        <v>111112</v>
      </c>
    </row>
    <row r="1472" spans="1:41" ht="15" x14ac:dyDescent="0.25">
      <c r="A1472" s="7">
        <v>654</v>
      </c>
      <c r="B1472" s="7">
        <v>7</v>
      </c>
      <c r="C1472" s="7">
        <v>401</v>
      </c>
      <c r="D1472" s="7">
        <v>628</v>
      </c>
      <c r="E1472" s="7">
        <v>-1</v>
      </c>
      <c r="F1472" s="7">
        <v>0</v>
      </c>
      <c r="G1472" s="7">
        <v>0</v>
      </c>
      <c r="H1472" s="7">
        <v>0</v>
      </c>
      <c r="I1472" s="7">
        <v>0</v>
      </c>
      <c r="J1472" s="11">
        <v>0</v>
      </c>
      <c r="K1472" s="11">
        <v>0</v>
      </c>
      <c r="M1472" s="7">
        <v>0</v>
      </c>
      <c r="N1472" s="9">
        <v>0</v>
      </c>
      <c r="O1472" s="9">
        <v>0</v>
      </c>
      <c r="Q1472" s="7">
        <v>0</v>
      </c>
      <c r="R1472" s="10">
        <v>0</v>
      </c>
      <c r="S1472" s="10">
        <v>0</v>
      </c>
      <c r="U1472" s="7">
        <v>0</v>
      </c>
      <c r="V1472" s="17">
        <v>0</v>
      </c>
      <c r="W1472" s="17">
        <v>0</v>
      </c>
      <c r="Y1472" s="7">
        <v>0</v>
      </c>
      <c r="Z1472" s="14">
        <v>0</v>
      </c>
      <c r="AA1472" s="14">
        <v>0</v>
      </c>
      <c r="AC1472" s="7">
        <v>73</v>
      </c>
      <c r="AD1472" s="18">
        <v>401</v>
      </c>
      <c r="AE1472" s="18">
        <v>66</v>
      </c>
      <c r="AF1472" s="18" t="s">
        <v>3</v>
      </c>
      <c r="AG1472" s="16">
        <v>45.336989132299998</v>
      </c>
      <c r="AH1472" s="16">
        <v>31.345029860099999</v>
      </c>
      <c r="AI1472" s="6">
        <f>IF(L1472="Duinvlak",3,IF(L1472="Plantvlak",2,1))</f>
        <v>1</v>
      </c>
      <c r="AJ1472" s="6">
        <f>IF(P1472="Duinvlak",3,IF(M1472="Plantvlak",2,1))</f>
        <v>1</v>
      </c>
      <c r="AK1472" s="6">
        <f>IF(T1472="Duinvlak",3,IF(T1472="Plantvlak",2,1))</f>
        <v>1</v>
      </c>
      <c r="AL1472" s="6">
        <f>IF(X1472="Duinvlak",3,IF(X1472="Plantvlak",2,1))</f>
        <v>1</v>
      </c>
      <c r="AM1472" s="6">
        <f>IF(AB1472="Duinvlak",3,IF(AB1472="Plantvlak",2,1))</f>
        <v>1</v>
      </c>
      <c r="AN1472" s="6">
        <f>IF(AF1472="Duinvlak",3,IF(AF1472="Plantvlak",2,1))</f>
        <v>2</v>
      </c>
      <c r="AO1472">
        <f>AI1472*100000+AJ1472*10000+AK1472*1000+AL1472*100+AM1472*10+AN1472</f>
        <v>111112</v>
      </c>
    </row>
    <row r="1473" spans="1:41" ht="15" x14ac:dyDescent="0.25">
      <c r="A1473" s="7">
        <v>671</v>
      </c>
      <c r="B1473" s="7">
        <v>7</v>
      </c>
      <c r="C1473" s="7">
        <v>401</v>
      </c>
      <c r="D1473" s="7">
        <v>645</v>
      </c>
      <c r="E1473" s="7">
        <v>-1</v>
      </c>
      <c r="F1473" s="7">
        <v>0</v>
      </c>
      <c r="G1473" s="7">
        <v>0</v>
      </c>
      <c r="H1473" s="7">
        <v>0</v>
      </c>
      <c r="I1473" s="7">
        <v>0</v>
      </c>
      <c r="J1473" s="11">
        <v>0</v>
      </c>
      <c r="K1473" s="11">
        <v>0</v>
      </c>
      <c r="M1473" s="7">
        <v>0</v>
      </c>
      <c r="N1473" s="9">
        <v>0</v>
      </c>
      <c r="O1473" s="9">
        <v>0</v>
      </c>
      <c r="Q1473" s="7">
        <v>0</v>
      </c>
      <c r="R1473" s="10">
        <v>0</v>
      </c>
      <c r="S1473" s="10">
        <v>0</v>
      </c>
      <c r="U1473" s="7">
        <v>0</v>
      </c>
      <c r="V1473" s="17">
        <v>0</v>
      </c>
      <c r="W1473" s="17">
        <v>0</v>
      </c>
      <c r="Y1473" s="7">
        <v>0</v>
      </c>
      <c r="Z1473" s="14">
        <v>0</v>
      </c>
      <c r="AA1473" s="14">
        <v>0</v>
      </c>
      <c r="AC1473" s="7">
        <v>90</v>
      </c>
      <c r="AD1473" s="18">
        <v>401</v>
      </c>
      <c r="AE1473" s="18">
        <v>83</v>
      </c>
      <c r="AF1473" s="18" t="s">
        <v>3</v>
      </c>
      <c r="AG1473" s="16">
        <v>5.8894556431899998</v>
      </c>
      <c r="AH1473" s="16">
        <v>1.9934804994399999</v>
      </c>
      <c r="AI1473" s="6">
        <f>IF(L1473="Duinvlak",3,IF(L1473="Plantvlak",2,1))</f>
        <v>1</v>
      </c>
      <c r="AJ1473" s="6">
        <f>IF(P1473="Duinvlak",3,IF(M1473="Plantvlak",2,1))</f>
        <v>1</v>
      </c>
      <c r="AK1473" s="6">
        <f>IF(T1473="Duinvlak",3,IF(T1473="Plantvlak",2,1))</f>
        <v>1</v>
      </c>
      <c r="AL1473" s="6">
        <f>IF(X1473="Duinvlak",3,IF(X1473="Plantvlak",2,1))</f>
        <v>1</v>
      </c>
      <c r="AM1473" s="6">
        <f>IF(AB1473="Duinvlak",3,IF(AB1473="Plantvlak",2,1))</f>
        <v>1</v>
      </c>
      <c r="AN1473" s="6">
        <f>IF(AF1473="Duinvlak",3,IF(AF1473="Plantvlak",2,1))</f>
        <v>2</v>
      </c>
      <c r="AO1473">
        <f>AI1473*100000+AJ1473*10000+AK1473*1000+AL1473*100+AM1473*10+AN1473</f>
        <v>111112</v>
      </c>
    </row>
    <row r="1474" spans="1:41" ht="15" x14ac:dyDescent="0.25">
      <c r="A1474" s="7">
        <v>684</v>
      </c>
      <c r="B1474" s="7">
        <v>7</v>
      </c>
      <c r="C1474" s="7">
        <v>401</v>
      </c>
      <c r="D1474" s="7">
        <v>712</v>
      </c>
      <c r="E1474" s="7">
        <v>-1</v>
      </c>
      <c r="F1474" s="7">
        <v>0</v>
      </c>
      <c r="G1474" s="7">
        <v>0</v>
      </c>
      <c r="H1474" s="7">
        <v>0</v>
      </c>
      <c r="I1474" s="7">
        <v>0</v>
      </c>
      <c r="J1474" s="11">
        <v>0</v>
      </c>
      <c r="K1474" s="11">
        <v>0</v>
      </c>
      <c r="M1474" s="7">
        <v>0</v>
      </c>
      <c r="N1474" s="9">
        <v>0</v>
      </c>
      <c r="O1474" s="9">
        <v>0</v>
      </c>
      <c r="Q1474" s="7">
        <v>0</v>
      </c>
      <c r="R1474" s="10">
        <v>0</v>
      </c>
      <c r="S1474" s="10">
        <v>0</v>
      </c>
      <c r="U1474" s="7">
        <v>0</v>
      </c>
      <c r="V1474" s="17">
        <v>0</v>
      </c>
      <c r="W1474" s="17">
        <v>0</v>
      </c>
      <c r="Y1474" s="7">
        <v>0</v>
      </c>
      <c r="Z1474" s="14">
        <v>0</v>
      </c>
      <c r="AA1474" s="14">
        <v>0</v>
      </c>
      <c r="AC1474" s="7">
        <v>157</v>
      </c>
      <c r="AD1474" s="18">
        <v>401</v>
      </c>
      <c r="AE1474" s="18">
        <v>204</v>
      </c>
      <c r="AF1474" s="18" t="s">
        <v>3</v>
      </c>
      <c r="AG1474" s="16">
        <v>6.6951848779300001</v>
      </c>
      <c r="AH1474" s="16">
        <v>2.5463315003</v>
      </c>
      <c r="AI1474" s="6">
        <f>IF(L1474="Duinvlak",3,IF(L1474="Plantvlak",2,1))</f>
        <v>1</v>
      </c>
      <c r="AJ1474" s="6">
        <f>IF(P1474="Duinvlak",3,IF(M1474="Plantvlak",2,1))</f>
        <v>1</v>
      </c>
      <c r="AK1474" s="6">
        <f>IF(T1474="Duinvlak",3,IF(T1474="Plantvlak",2,1))</f>
        <v>1</v>
      </c>
      <c r="AL1474" s="6">
        <f>IF(X1474="Duinvlak",3,IF(X1474="Plantvlak",2,1))</f>
        <v>1</v>
      </c>
      <c r="AM1474" s="6">
        <f>IF(AB1474="Duinvlak",3,IF(AB1474="Plantvlak",2,1))</f>
        <v>1</v>
      </c>
      <c r="AN1474" s="6">
        <f>IF(AF1474="Duinvlak",3,IF(AF1474="Plantvlak",2,1))</f>
        <v>2</v>
      </c>
      <c r="AO1474">
        <f>AI1474*100000+AJ1474*10000+AK1474*1000+AL1474*100+AM1474*10+AN1474</f>
        <v>111112</v>
      </c>
    </row>
    <row r="1475" spans="1:41" ht="15" x14ac:dyDescent="0.25">
      <c r="A1475" s="7">
        <v>685</v>
      </c>
      <c r="B1475" s="7">
        <v>7</v>
      </c>
      <c r="C1475" s="7">
        <v>401</v>
      </c>
      <c r="D1475" s="7">
        <v>713</v>
      </c>
      <c r="E1475" s="7">
        <v>-1</v>
      </c>
      <c r="F1475" s="7">
        <v>0</v>
      </c>
      <c r="G1475" s="7">
        <v>0</v>
      </c>
      <c r="H1475" s="7">
        <v>0</v>
      </c>
      <c r="I1475" s="7">
        <v>0</v>
      </c>
      <c r="J1475" s="11">
        <v>0</v>
      </c>
      <c r="K1475" s="11">
        <v>0</v>
      </c>
      <c r="M1475" s="7">
        <v>0</v>
      </c>
      <c r="N1475" s="9">
        <v>0</v>
      </c>
      <c r="O1475" s="9">
        <v>0</v>
      </c>
      <c r="Q1475" s="7">
        <v>0</v>
      </c>
      <c r="R1475" s="10">
        <v>0</v>
      </c>
      <c r="S1475" s="10">
        <v>0</v>
      </c>
      <c r="U1475" s="7">
        <v>0</v>
      </c>
      <c r="V1475" s="17">
        <v>0</v>
      </c>
      <c r="W1475" s="17">
        <v>0</v>
      </c>
      <c r="Y1475" s="7">
        <v>0</v>
      </c>
      <c r="Z1475" s="14">
        <v>0</v>
      </c>
      <c r="AA1475" s="14">
        <v>0</v>
      </c>
      <c r="AC1475" s="7">
        <v>158</v>
      </c>
      <c r="AD1475" s="18">
        <v>401</v>
      </c>
      <c r="AE1475" s="18">
        <v>205</v>
      </c>
      <c r="AF1475" s="18" t="s">
        <v>3</v>
      </c>
      <c r="AG1475" s="16">
        <v>16.8870079754</v>
      </c>
      <c r="AH1475" s="16">
        <v>7.4913270012700002</v>
      </c>
      <c r="AI1475" s="6">
        <f>IF(L1475="Duinvlak",3,IF(L1475="Plantvlak",2,1))</f>
        <v>1</v>
      </c>
      <c r="AJ1475" s="6">
        <f>IF(P1475="Duinvlak",3,IF(M1475="Plantvlak",2,1))</f>
        <v>1</v>
      </c>
      <c r="AK1475" s="6">
        <f>IF(T1475="Duinvlak",3,IF(T1475="Plantvlak",2,1))</f>
        <v>1</v>
      </c>
      <c r="AL1475" s="6">
        <f>IF(X1475="Duinvlak",3,IF(X1475="Plantvlak",2,1))</f>
        <v>1</v>
      </c>
      <c r="AM1475" s="6">
        <f>IF(AB1475="Duinvlak",3,IF(AB1475="Plantvlak",2,1))</f>
        <v>1</v>
      </c>
      <c r="AN1475" s="6">
        <f>IF(AF1475="Duinvlak",3,IF(AF1475="Plantvlak",2,1))</f>
        <v>2</v>
      </c>
      <c r="AO1475">
        <f>AI1475*100000+AJ1475*10000+AK1475*1000+AL1475*100+AM1475*10+AN1475</f>
        <v>111112</v>
      </c>
    </row>
    <row r="1476" spans="1:41" ht="15" x14ac:dyDescent="0.25">
      <c r="A1476" s="7">
        <v>687</v>
      </c>
      <c r="B1476" s="7">
        <v>7</v>
      </c>
      <c r="C1476" s="7">
        <v>401</v>
      </c>
      <c r="D1476" s="7">
        <v>715</v>
      </c>
      <c r="E1476" s="7">
        <v>-1</v>
      </c>
      <c r="F1476" s="7">
        <v>0</v>
      </c>
      <c r="G1476" s="7">
        <v>0</v>
      </c>
      <c r="H1476" s="7">
        <v>0</v>
      </c>
      <c r="I1476" s="7">
        <v>0</v>
      </c>
      <c r="J1476" s="11">
        <v>0</v>
      </c>
      <c r="K1476" s="11">
        <v>0</v>
      </c>
      <c r="M1476" s="7">
        <v>0</v>
      </c>
      <c r="N1476" s="9">
        <v>0</v>
      </c>
      <c r="O1476" s="9">
        <v>0</v>
      </c>
      <c r="Q1476" s="7">
        <v>0</v>
      </c>
      <c r="R1476" s="10">
        <v>0</v>
      </c>
      <c r="S1476" s="10">
        <v>0</v>
      </c>
      <c r="U1476" s="7">
        <v>0</v>
      </c>
      <c r="V1476" s="17">
        <v>0</v>
      </c>
      <c r="W1476" s="17">
        <v>0</v>
      </c>
      <c r="Y1476" s="7">
        <v>0</v>
      </c>
      <c r="Z1476" s="14">
        <v>0</v>
      </c>
      <c r="AA1476" s="14">
        <v>0</v>
      </c>
      <c r="AC1476" s="7">
        <v>160</v>
      </c>
      <c r="AD1476" s="18">
        <v>401</v>
      </c>
      <c r="AE1476" s="18">
        <v>207</v>
      </c>
      <c r="AF1476" s="18" t="s">
        <v>3</v>
      </c>
      <c r="AG1476" s="16">
        <v>10.9824611047</v>
      </c>
      <c r="AH1476" s="16">
        <v>3.2682390074100001</v>
      </c>
      <c r="AI1476" s="6">
        <f>IF(L1476="Duinvlak",3,IF(L1476="Plantvlak",2,1))</f>
        <v>1</v>
      </c>
      <c r="AJ1476" s="6">
        <f>IF(P1476="Duinvlak",3,IF(M1476="Plantvlak",2,1))</f>
        <v>1</v>
      </c>
      <c r="AK1476" s="6">
        <f>IF(T1476="Duinvlak",3,IF(T1476="Plantvlak",2,1))</f>
        <v>1</v>
      </c>
      <c r="AL1476" s="6">
        <f>IF(X1476="Duinvlak",3,IF(X1476="Plantvlak",2,1))</f>
        <v>1</v>
      </c>
      <c r="AM1476" s="6">
        <f>IF(AB1476="Duinvlak",3,IF(AB1476="Plantvlak",2,1))</f>
        <v>1</v>
      </c>
      <c r="AN1476" s="6">
        <f>IF(AF1476="Duinvlak",3,IF(AF1476="Plantvlak",2,1))</f>
        <v>2</v>
      </c>
      <c r="AO1476">
        <f>AI1476*100000+AJ1476*10000+AK1476*1000+AL1476*100+AM1476*10+AN1476</f>
        <v>111112</v>
      </c>
    </row>
    <row r="1477" spans="1:41" ht="15" x14ac:dyDescent="0.25">
      <c r="A1477" s="7">
        <v>688</v>
      </c>
      <c r="B1477" s="7">
        <v>7</v>
      </c>
      <c r="C1477" s="7">
        <v>401</v>
      </c>
      <c r="D1477" s="7">
        <v>716</v>
      </c>
      <c r="E1477" s="7">
        <v>-1</v>
      </c>
      <c r="F1477" s="7">
        <v>0</v>
      </c>
      <c r="G1477" s="7">
        <v>0</v>
      </c>
      <c r="H1477" s="7">
        <v>0</v>
      </c>
      <c r="I1477" s="7">
        <v>0</v>
      </c>
      <c r="J1477" s="11">
        <v>0</v>
      </c>
      <c r="K1477" s="11">
        <v>0</v>
      </c>
      <c r="M1477" s="7">
        <v>0</v>
      </c>
      <c r="N1477" s="9">
        <v>0</v>
      </c>
      <c r="O1477" s="9">
        <v>0</v>
      </c>
      <c r="Q1477" s="7">
        <v>0</v>
      </c>
      <c r="R1477" s="10">
        <v>0</v>
      </c>
      <c r="S1477" s="10">
        <v>0</v>
      </c>
      <c r="U1477" s="7">
        <v>0</v>
      </c>
      <c r="V1477" s="17">
        <v>0</v>
      </c>
      <c r="W1477" s="17">
        <v>0</v>
      </c>
      <c r="Y1477" s="7">
        <v>0</v>
      </c>
      <c r="Z1477" s="14">
        <v>0</v>
      </c>
      <c r="AA1477" s="14">
        <v>0</v>
      </c>
      <c r="AC1477" s="7">
        <v>161</v>
      </c>
      <c r="AD1477" s="18">
        <v>401</v>
      </c>
      <c r="AE1477" s="18">
        <v>208</v>
      </c>
      <c r="AF1477" s="18" t="s">
        <v>3</v>
      </c>
      <c r="AG1477" s="16">
        <v>13.428144917599999</v>
      </c>
      <c r="AH1477" s="16">
        <v>6.6992969975900003</v>
      </c>
      <c r="AI1477" s="6">
        <f>IF(L1477="Duinvlak",3,IF(L1477="Plantvlak",2,1))</f>
        <v>1</v>
      </c>
      <c r="AJ1477" s="6">
        <f>IF(P1477="Duinvlak",3,IF(M1477="Plantvlak",2,1))</f>
        <v>1</v>
      </c>
      <c r="AK1477" s="6">
        <f>IF(T1477="Duinvlak",3,IF(T1477="Plantvlak",2,1))</f>
        <v>1</v>
      </c>
      <c r="AL1477" s="6">
        <f>IF(X1477="Duinvlak",3,IF(X1477="Plantvlak",2,1))</f>
        <v>1</v>
      </c>
      <c r="AM1477" s="6">
        <f>IF(AB1477="Duinvlak",3,IF(AB1477="Plantvlak",2,1))</f>
        <v>1</v>
      </c>
      <c r="AN1477" s="6">
        <f>IF(AF1477="Duinvlak",3,IF(AF1477="Plantvlak",2,1))</f>
        <v>2</v>
      </c>
      <c r="AO1477">
        <f>AI1477*100000+AJ1477*10000+AK1477*1000+AL1477*100+AM1477*10+AN1477</f>
        <v>111112</v>
      </c>
    </row>
    <row r="1478" spans="1:41" ht="15" x14ac:dyDescent="0.25">
      <c r="A1478" s="7">
        <v>689</v>
      </c>
      <c r="B1478" s="7">
        <v>7</v>
      </c>
      <c r="C1478" s="7">
        <v>401</v>
      </c>
      <c r="D1478" s="7">
        <v>717</v>
      </c>
      <c r="E1478" s="7">
        <v>-1</v>
      </c>
      <c r="F1478" s="7">
        <v>0</v>
      </c>
      <c r="G1478" s="7">
        <v>0</v>
      </c>
      <c r="H1478" s="7">
        <v>0</v>
      </c>
      <c r="I1478" s="7">
        <v>0</v>
      </c>
      <c r="J1478" s="11">
        <v>0</v>
      </c>
      <c r="K1478" s="11">
        <v>0</v>
      </c>
      <c r="M1478" s="7">
        <v>0</v>
      </c>
      <c r="N1478" s="9">
        <v>0</v>
      </c>
      <c r="O1478" s="9">
        <v>0</v>
      </c>
      <c r="Q1478" s="7">
        <v>0</v>
      </c>
      <c r="R1478" s="10">
        <v>0</v>
      </c>
      <c r="S1478" s="10">
        <v>0</v>
      </c>
      <c r="U1478" s="7">
        <v>0</v>
      </c>
      <c r="V1478" s="17">
        <v>0</v>
      </c>
      <c r="W1478" s="17">
        <v>0</v>
      </c>
      <c r="Y1478" s="7">
        <v>0</v>
      </c>
      <c r="Z1478" s="14">
        <v>0</v>
      </c>
      <c r="AA1478" s="14">
        <v>0</v>
      </c>
      <c r="AC1478" s="7">
        <v>162</v>
      </c>
      <c r="AD1478" s="18">
        <v>401</v>
      </c>
      <c r="AE1478" s="18">
        <v>210</v>
      </c>
      <c r="AF1478" s="18" t="s">
        <v>3</v>
      </c>
      <c r="AG1478" s="16">
        <v>8.8567446533799998</v>
      </c>
      <c r="AH1478" s="16">
        <v>2.7922049980199999</v>
      </c>
      <c r="AI1478" s="6">
        <f>IF(L1478="Duinvlak",3,IF(L1478="Plantvlak",2,1))</f>
        <v>1</v>
      </c>
      <c r="AJ1478" s="6">
        <f>IF(P1478="Duinvlak",3,IF(M1478="Plantvlak",2,1))</f>
        <v>1</v>
      </c>
      <c r="AK1478" s="6">
        <f>IF(T1478="Duinvlak",3,IF(T1478="Plantvlak",2,1))</f>
        <v>1</v>
      </c>
      <c r="AL1478" s="6">
        <f>IF(X1478="Duinvlak",3,IF(X1478="Plantvlak",2,1))</f>
        <v>1</v>
      </c>
      <c r="AM1478" s="6">
        <f>IF(AB1478="Duinvlak",3,IF(AB1478="Plantvlak",2,1))</f>
        <v>1</v>
      </c>
      <c r="AN1478" s="6">
        <f>IF(AF1478="Duinvlak",3,IF(AF1478="Plantvlak",2,1))</f>
        <v>2</v>
      </c>
      <c r="AO1478">
        <f>AI1478*100000+AJ1478*10000+AK1478*1000+AL1478*100+AM1478*10+AN1478</f>
        <v>111112</v>
      </c>
    </row>
    <row r="1479" spans="1:41" ht="15" x14ac:dyDescent="0.25">
      <c r="A1479" s="7">
        <v>690</v>
      </c>
      <c r="B1479" s="7">
        <v>7</v>
      </c>
      <c r="C1479" s="7">
        <v>401</v>
      </c>
      <c r="D1479" s="7">
        <v>718</v>
      </c>
      <c r="E1479" s="7">
        <v>-1</v>
      </c>
      <c r="F1479" s="7">
        <v>0</v>
      </c>
      <c r="G1479" s="7">
        <v>0</v>
      </c>
      <c r="H1479" s="7">
        <v>0</v>
      </c>
      <c r="I1479" s="7">
        <v>0</v>
      </c>
      <c r="J1479" s="11">
        <v>0</v>
      </c>
      <c r="K1479" s="11">
        <v>0</v>
      </c>
      <c r="M1479" s="7">
        <v>0</v>
      </c>
      <c r="N1479" s="9">
        <v>0</v>
      </c>
      <c r="O1479" s="9">
        <v>0</v>
      </c>
      <c r="Q1479" s="7">
        <v>0</v>
      </c>
      <c r="R1479" s="10">
        <v>0</v>
      </c>
      <c r="S1479" s="10">
        <v>0</v>
      </c>
      <c r="U1479" s="7">
        <v>0</v>
      </c>
      <c r="V1479" s="17">
        <v>0</v>
      </c>
      <c r="W1479" s="17">
        <v>0</v>
      </c>
      <c r="Y1479" s="7">
        <v>0</v>
      </c>
      <c r="Z1479" s="14">
        <v>0</v>
      </c>
      <c r="AA1479" s="14">
        <v>0</v>
      </c>
      <c r="AC1479" s="7">
        <v>163</v>
      </c>
      <c r="AD1479" s="18">
        <v>401</v>
      </c>
      <c r="AE1479" s="18">
        <v>211</v>
      </c>
      <c r="AF1479" s="18" t="s">
        <v>3</v>
      </c>
      <c r="AG1479" s="16">
        <v>34.311451807499999</v>
      </c>
      <c r="AH1479" s="16">
        <v>14.3341380035</v>
      </c>
      <c r="AI1479" s="6">
        <f>IF(L1479="Duinvlak",3,IF(L1479="Plantvlak",2,1))</f>
        <v>1</v>
      </c>
      <c r="AJ1479" s="6">
        <f>IF(P1479="Duinvlak",3,IF(M1479="Plantvlak",2,1))</f>
        <v>1</v>
      </c>
      <c r="AK1479" s="6">
        <f>IF(T1479="Duinvlak",3,IF(T1479="Plantvlak",2,1))</f>
        <v>1</v>
      </c>
      <c r="AL1479" s="6">
        <f>IF(X1479="Duinvlak",3,IF(X1479="Plantvlak",2,1))</f>
        <v>1</v>
      </c>
      <c r="AM1479" s="6">
        <f>IF(AB1479="Duinvlak",3,IF(AB1479="Plantvlak",2,1))</f>
        <v>1</v>
      </c>
      <c r="AN1479" s="6">
        <f>IF(AF1479="Duinvlak",3,IF(AF1479="Plantvlak",2,1))</f>
        <v>2</v>
      </c>
      <c r="AO1479">
        <f>AI1479*100000+AJ1479*10000+AK1479*1000+AL1479*100+AM1479*10+AN1479</f>
        <v>111112</v>
      </c>
    </row>
    <row r="1480" spans="1:41" ht="15" x14ac:dyDescent="0.25">
      <c r="A1480" s="7">
        <v>695</v>
      </c>
      <c r="B1480" s="7">
        <v>7</v>
      </c>
      <c r="C1480" s="7">
        <v>401</v>
      </c>
      <c r="D1480" s="7">
        <v>724</v>
      </c>
      <c r="E1480" s="7">
        <v>-1</v>
      </c>
      <c r="F1480" s="7">
        <v>0</v>
      </c>
      <c r="G1480" s="7">
        <v>0</v>
      </c>
      <c r="H1480" s="7">
        <v>0</v>
      </c>
      <c r="I1480" s="7">
        <v>0</v>
      </c>
      <c r="J1480" s="11">
        <v>0</v>
      </c>
      <c r="K1480" s="11">
        <v>0</v>
      </c>
      <c r="M1480" s="7">
        <v>0</v>
      </c>
      <c r="N1480" s="9">
        <v>0</v>
      </c>
      <c r="O1480" s="9">
        <v>0</v>
      </c>
      <c r="Q1480" s="7">
        <v>0</v>
      </c>
      <c r="R1480" s="10">
        <v>0</v>
      </c>
      <c r="S1480" s="10">
        <v>0</v>
      </c>
      <c r="U1480" s="7">
        <v>0</v>
      </c>
      <c r="V1480" s="17">
        <v>0</v>
      </c>
      <c r="W1480" s="17">
        <v>0</v>
      </c>
      <c r="Y1480" s="7">
        <v>0</v>
      </c>
      <c r="Z1480" s="14">
        <v>0</v>
      </c>
      <c r="AA1480" s="14">
        <v>0</v>
      </c>
      <c r="AC1480" s="7">
        <v>169</v>
      </c>
      <c r="AD1480" s="18">
        <v>401</v>
      </c>
      <c r="AE1480" s="18">
        <v>217</v>
      </c>
      <c r="AF1480" s="18" t="s">
        <v>3</v>
      </c>
      <c r="AG1480" s="16">
        <v>4.2328328080200004</v>
      </c>
      <c r="AH1480" s="16">
        <v>0.50417300135300003</v>
      </c>
      <c r="AI1480" s="6">
        <f>IF(L1480="Duinvlak",3,IF(L1480="Plantvlak",2,1))</f>
        <v>1</v>
      </c>
      <c r="AJ1480" s="6">
        <f>IF(P1480="Duinvlak",3,IF(M1480="Plantvlak",2,1))</f>
        <v>1</v>
      </c>
      <c r="AK1480" s="6">
        <f>IF(T1480="Duinvlak",3,IF(T1480="Plantvlak",2,1))</f>
        <v>1</v>
      </c>
      <c r="AL1480" s="6">
        <f>IF(X1480="Duinvlak",3,IF(X1480="Plantvlak",2,1))</f>
        <v>1</v>
      </c>
      <c r="AM1480" s="6">
        <f>IF(AB1480="Duinvlak",3,IF(AB1480="Plantvlak",2,1))</f>
        <v>1</v>
      </c>
      <c r="AN1480" s="6">
        <f>IF(AF1480="Duinvlak",3,IF(AF1480="Plantvlak",2,1))</f>
        <v>2</v>
      </c>
      <c r="AO1480">
        <f>AI1480*100000+AJ1480*10000+AK1480*1000+AL1480*100+AM1480*10+AN1480</f>
        <v>111112</v>
      </c>
    </row>
    <row r="1481" spans="1:41" ht="15" x14ac:dyDescent="0.25">
      <c r="A1481" s="7">
        <v>696</v>
      </c>
      <c r="B1481" s="7">
        <v>7</v>
      </c>
      <c r="C1481" s="7">
        <v>401</v>
      </c>
      <c r="D1481" s="7">
        <v>725</v>
      </c>
      <c r="E1481" s="7">
        <v>-1</v>
      </c>
      <c r="F1481" s="7">
        <v>0</v>
      </c>
      <c r="G1481" s="7">
        <v>0</v>
      </c>
      <c r="H1481" s="7">
        <v>0</v>
      </c>
      <c r="I1481" s="7">
        <v>0</v>
      </c>
      <c r="J1481" s="11">
        <v>0</v>
      </c>
      <c r="K1481" s="11">
        <v>0</v>
      </c>
      <c r="M1481" s="7">
        <v>0</v>
      </c>
      <c r="N1481" s="9">
        <v>0</v>
      </c>
      <c r="O1481" s="9">
        <v>0</v>
      </c>
      <c r="Q1481" s="7">
        <v>0</v>
      </c>
      <c r="R1481" s="10">
        <v>0</v>
      </c>
      <c r="S1481" s="10">
        <v>0</v>
      </c>
      <c r="U1481" s="7">
        <v>0</v>
      </c>
      <c r="V1481" s="17">
        <v>0</v>
      </c>
      <c r="W1481" s="17">
        <v>0</v>
      </c>
      <c r="Y1481" s="7">
        <v>0</v>
      </c>
      <c r="Z1481" s="14">
        <v>0</v>
      </c>
      <c r="AA1481" s="14">
        <v>0</v>
      </c>
      <c r="AC1481" s="7">
        <v>170</v>
      </c>
      <c r="AD1481" s="18">
        <v>401</v>
      </c>
      <c r="AE1481" s="18">
        <v>218</v>
      </c>
      <c r="AF1481" s="18" t="s">
        <v>3</v>
      </c>
      <c r="AG1481" s="16">
        <v>6.49704624608</v>
      </c>
      <c r="AH1481" s="16">
        <v>1.8631250021700001</v>
      </c>
      <c r="AI1481" s="6">
        <f>IF(L1481="Duinvlak",3,IF(L1481="Plantvlak",2,1))</f>
        <v>1</v>
      </c>
      <c r="AJ1481" s="6">
        <f>IF(P1481="Duinvlak",3,IF(M1481="Plantvlak",2,1))</f>
        <v>1</v>
      </c>
      <c r="AK1481" s="6">
        <f>IF(T1481="Duinvlak",3,IF(T1481="Plantvlak",2,1))</f>
        <v>1</v>
      </c>
      <c r="AL1481" s="6">
        <f>IF(X1481="Duinvlak",3,IF(X1481="Plantvlak",2,1))</f>
        <v>1</v>
      </c>
      <c r="AM1481" s="6">
        <f>IF(AB1481="Duinvlak",3,IF(AB1481="Plantvlak",2,1))</f>
        <v>1</v>
      </c>
      <c r="AN1481" s="6">
        <f>IF(AF1481="Duinvlak",3,IF(AF1481="Plantvlak",2,1))</f>
        <v>2</v>
      </c>
      <c r="AO1481">
        <f>AI1481*100000+AJ1481*10000+AK1481*1000+AL1481*100+AM1481*10+AN1481</f>
        <v>111112</v>
      </c>
    </row>
    <row r="1482" spans="1:41" ht="15" x14ac:dyDescent="0.25">
      <c r="A1482" s="7">
        <v>698</v>
      </c>
      <c r="B1482" s="7">
        <v>7</v>
      </c>
      <c r="C1482" s="7">
        <v>401</v>
      </c>
      <c r="D1482" s="7">
        <v>727</v>
      </c>
      <c r="E1482" s="7">
        <v>-1</v>
      </c>
      <c r="F1482" s="7">
        <v>0</v>
      </c>
      <c r="G1482" s="7">
        <v>0</v>
      </c>
      <c r="H1482" s="7">
        <v>0</v>
      </c>
      <c r="I1482" s="7">
        <v>0</v>
      </c>
      <c r="J1482" s="11">
        <v>0</v>
      </c>
      <c r="K1482" s="11">
        <v>0</v>
      </c>
      <c r="M1482" s="7">
        <v>0</v>
      </c>
      <c r="N1482" s="9">
        <v>0</v>
      </c>
      <c r="O1482" s="9">
        <v>0</v>
      </c>
      <c r="Q1482" s="7">
        <v>0</v>
      </c>
      <c r="R1482" s="10">
        <v>0</v>
      </c>
      <c r="S1482" s="10">
        <v>0</v>
      </c>
      <c r="U1482" s="7">
        <v>0</v>
      </c>
      <c r="V1482" s="17">
        <v>0</v>
      </c>
      <c r="W1482" s="17">
        <v>0</v>
      </c>
      <c r="Y1482" s="7">
        <v>0</v>
      </c>
      <c r="Z1482" s="14">
        <v>0</v>
      </c>
      <c r="AA1482" s="14">
        <v>0</v>
      </c>
      <c r="AC1482" s="7">
        <v>172</v>
      </c>
      <c r="AD1482" s="18">
        <v>401</v>
      </c>
      <c r="AE1482" s="18">
        <v>221</v>
      </c>
      <c r="AF1482" s="18" t="s">
        <v>3</v>
      </c>
      <c r="AG1482" s="16">
        <v>7.6549783356300001</v>
      </c>
      <c r="AH1482" s="16">
        <v>2.2409255034600002</v>
      </c>
      <c r="AI1482" s="6">
        <f>IF(L1482="Duinvlak",3,IF(L1482="Plantvlak",2,1))</f>
        <v>1</v>
      </c>
      <c r="AJ1482" s="6">
        <f>IF(P1482="Duinvlak",3,IF(M1482="Plantvlak",2,1))</f>
        <v>1</v>
      </c>
      <c r="AK1482" s="6">
        <f>IF(T1482="Duinvlak",3,IF(T1482="Plantvlak",2,1))</f>
        <v>1</v>
      </c>
      <c r="AL1482" s="6">
        <f>IF(X1482="Duinvlak",3,IF(X1482="Plantvlak",2,1))</f>
        <v>1</v>
      </c>
      <c r="AM1482" s="6">
        <f>IF(AB1482="Duinvlak",3,IF(AB1482="Plantvlak",2,1))</f>
        <v>1</v>
      </c>
      <c r="AN1482" s="6">
        <f>IF(AF1482="Duinvlak",3,IF(AF1482="Plantvlak",2,1))</f>
        <v>2</v>
      </c>
      <c r="AO1482">
        <f>AI1482*100000+AJ1482*10000+AK1482*1000+AL1482*100+AM1482*10+AN1482</f>
        <v>111112</v>
      </c>
    </row>
    <row r="1483" spans="1:41" ht="15" x14ac:dyDescent="0.25">
      <c r="A1483" s="7">
        <v>703</v>
      </c>
      <c r="B1483" s="7">
        <v>7</v>
      </c>
      <c r="C1483" s="7">
        <v>401</v>
      </c>
      <c r="D1483" s="7">
        <v>732</v>
      </c>
      <c r="E1483" s="7">
        <v>-1</v>
      </c>
      <c r="F1483" s="7">
        <v>0</v>
      </c>
      <c r="G1483" s="7">
        <v>0</v>
      </c>
      <c r="H1483" s="7">
        <v>0</v>
      </c>
      <c r="I1483" s="7">
        <v>0</v>
      </c>
      <c r="J1483" s="11">
        <v>0</v>
      </c>
      <c r="K1483" s="11">
        <v>0</v>
      </c>
      <c r="M1483" s="7">
        <v>0</v>
      </c>
      <c r="N1483" s="9">
        <v>0</v>
      </c>
      <c r="O1483" s="9">
        <v>0</v>
      </c>
      <c r="Q1483" s="7">
        <v>0</v>
      </c>
      <c r="R1483" s="10">
        <v>0</v>
      </c>
      <c r="S1483" s="10">
        <v>0</v>
      </c>
      <c r="U1483" s="7">
        <v>0</v>
      </c>
      <c r="V1483" s="17">
        <v>0</v>
      </c>
      <c r="W1483" s="17">
        <v>0</v>
      </c>
      <c r="Y1483" s="7">
        <v>0</v>
      </c>
      <c r="Z1483" s="14">
        <v>0</v>
      </c>
      <c r="AA1483" s="14">
        <v>0</v>
      </c>
      <c r="AC1483" s="7">
        <v>177</v>
      </c>
      <c r="AD1483" s="18">
        <v>401</v>
      </c>
      <c r="AE1483" s="18">
        <v>226</v>
      </c>
      <c r="AF1483" s="18" t="s">
        <v>3</v>
      </c>
      <c r="AG1483" s="16">
        <v>3.4482806306699998</v>
      </c>
      <c r="AH1483" s="16">
        <v>0.404844000383</v>
      </c>
      <c r="AI1483" s="6">
        <f>IF(L1483="Duinvlak",3,IF(L1483="Plantvlak",2,1))</f>
        <v>1</v>
      </c>
      <c r="AJ1483" s="6">
        <f>IF(P1483="Duinvlak",3,IF(M1483="Plantvlak",2,1))</f>
        <v>1</v>
      </c>
      <c r="AK1483" s="6">
        <f>IF(T1483="Duinvlak",3,IF(T1483="Plantvlak",2,1))</f>
        <v>1</v>
      </c>
      <c r="AL1483" s="6">
        <f>IF(X1483="Duinvlak",3,IF(X1483="Plantvlak",2,1))</f>
        <v>1</v>
      </c>
      <c r="AM1483" s="6">
        <f>IF(AB1483="Duinvlak",3,IF(AB1483="Plantvlak",2,1))</f>
        <v>1</v>
      </c>
      <c r="AN1483" s="6">
        <f>IF(AF1483="Duinvlak",3,IF(AF1483="Plantvlak",2,1))</f>
        <v>2</v>
      </c>
      <c r="AO1483">
        <f>AI1483*100000+AJ1483*10000+AK1483*1000+AL1483*100+AM1483*10+AN1483</f>
        <v>111112</v>
      </c>
    </row>
    <row r="1484" spans="1:41" ht="15" x14ac:dyDescent="0.25">
      <c r="A1484" s="7">
        <v>704</v>
      </c>
      <c r="B1484" s="7">
        <v>7</v>
      </c>
      <c r="C1484" s="7">
        <v>401</v>
      </c>
      <c r="D1484" s="7">
        <v>733</v>
      </c>
      <c r="E1484" s="7">
        <v>-1</v>
      </c>
      <c r="F1484" s="7">
        <v>0</v>
      </c>
      <c r="G1484" s="7">
        <v>0</v>
      </c>
      <c r="H1484" s="7">
        <v>0</v>
      </c>
      <c r="I1484" s="7">
        <v>0</v>
      </c>
      <c r="J1484" s="11">
        <v>0</v>
      </c>
      <c r="K1484" s="11">
        <v>0</v>
      </c>
      <c r="M1484" s="7">
        <v>0</v>
      </c>
      <c r="N1484" s="9">
        <v>0</v>
      </c>
      <c r="O1484" s="9">
        <v>0</v>
      </c>
      <c r="Q1484" s="7">
        <v>0</v>
      </c>
      <c r="R1484" s="10">
        <v>0</v>
      </c>
      <c r="S1484" s="10">
        <v>0</v>
      </c>
      <c r="U1484" s="7">
        <v>0</v>
      </c>
      <c r="V1484" s="17">
        <v>0</v>
      </c>
      <c r="W1484" s="17">
        <v>0</v>
      </c>
      <c r="Y1484" s="7">
        <v>0</v>
      </c>
      <c r="Z1484" s="14">
        <v>0</v>
      </c>
      <c r="AA1484" s="14">
        <v>0</v>
      </c>
      <c r="AC1484" s="7">
        <v>178</v>
      </c>
      <c r="AD1484" s="18">
        <v>401</v>
      </c>
      <c r="AE1484" s="18">
        <v>227</v>
      </c>
      <c r="AF1484" s="18" t="s">
        <v>3</v>
      </c>
      <c r="AG1484" s="16">
        <v>10.565870397799999</v>
      </c>
      <c r="AH1484" s="16">
        <v>2.5070915038199999</v>
      </c>
      <c r="AI1484" s="6">
        <f>IF(L1484="Duinvlak",3,IF(L1484="Plantvlak",2,1))</f>
        <v>1</v>
      </c>
      <c r="AJ1484" s="6">
        <f>IF(P1484="Duinvlak",3,IF(M1484="Plantvlak",2,1))</f>
        <v>1</v>
      </c>
      <c r="AK1484" s="6">
        <f>IF(T1484="Duinvlak",3,IF(T1484="Plantvlak",2,1))</f>
        <v>1</v>
      </c>
      <c r="AL1484" s="6">
        <f>IF(X1484="Duinvlak",3,IF(X1484="Plantvlak",2,1))</f>
        <v>1</v>
      </c>
      <c r="AM1484" s="6">
        <f>IF(AB1484="Duinvlak",3,IF(AB1484="Plantvlak",2,1))</f>
        <v>1</v>
      </c>
      <c r="AN1484" s="6">
        <f>IF(AF1484="Duinvlak",3,IF(AF1484="Plantvlak",2,1))</f>
        <v>2</v>
      </c>
      <c r="AO1484">
        <f>AI1484*100000+AJ1484*10000+AK1484*1000+AL1484*100+AM1484*10+AN1484</f>
        <v>111112</v>
      </c>
    </row>
    <row r="1485" spans="1:41" ht="15" x14ac:dyDescent="0.25">
      <c r="A1485" s="7">
        <v>705</v>
      </c>
      <c r="B1485" s="7">
        <v>7</v>
      </c>
      <c r="C1485" s="7">
        <v>401</v>
      </c>
      <c r="D1485" s="7">
        <v>734</v>
      </c>
      <c r="E1485" s="7">
        <v>-1</v>
      </c>
      <c r="F1485" s="7">
        <v>0</v>
      </c>
      <c r="G1485" s="7">
        <v>0</v>
      </c>
      <c r="H1485" s="7">
        <v>0</v>
      </c>
      <c r="I1485" s="7">
        <v>0</v>
      </c>
      <c r="J1485" s="11">
        <v>0</v>
      </c>
      <c r="K1485" s="11">
        <v>0</v>
      </c>
      <c r="M1485" s="7">
        <v>0</v>
      </c>
      <c r="N1485" s="9">
        <v>0</v>
      </c>
      <c r="O1485" s="9">
        <v>0</v>
      </c>
      <c r="Q1485" s="7">
        <v>0</v>
      </c>
      <c r="R1485" s="10">
        <v>0</v>
      </c>
      <c r="S1485" s="10">
        <v>0</v>
      </c>
      <c r="U1485" s="7">
        <v>0</v>
      </c>
      <c r="V1485" s="17">
        <v>0</v>
      </c>
      <c r="W1485" s="17">
        <v>0</v>
      </c>
      <c r="Y1485" s="7">
        <v>0</v>
      </c>
      <c r="Z1485" s="14">
        <v>0</v>
      </c>
      <c r="AA1485" s="14">
        <v>0</v>
      </c>
      <c r="AC1485" s="7">
        <v>179</v>
      </c>
      <c r="AD1485" s="18">
        <v>401</v>
      </c>
      <c r="AE1485" s="18">
        <v>228</v>
      </c>
      <c r="AF1485" s="18" t="s">
        <v>3</v>
      </c>
      <c r="AG1485" s="16">
        <v>7.3234176682300003</v>
      </c>
      <c r="AH1485" s="16">
        <v>2.1776864962500002</v>
      </c>
      <c r="AI1485" s="6">
        <f>IF(L1485="Duinvlak",3,IF(L1485="Plantvlak",2,1))</f>
        <v>1</v>
      </c>
      <c r="AJ1485" s="6">
        <f>IF(P1485="Duinvlak",3,IF(M1485="Plantvlak",2,1))</f>
        <v>1</v>
      </c>
      <c r="AK1485" s="6">
        <f>IF(T1485="Duinvlak",3,IF(T1485="Plantvlak",2,1))</f>
        <v>1</v>
      </c>
      <c r="AL1485" s="6">
        <f>IF(X1485="Duinvlak",3,IF(X1485="Plantvlak",2,1))</f>
        <v>1</v>
      </c>
      <c r="AM1485" s="6">
        <f>IF(AB1485="Duinvlak",3,IF(AB1485="Plantvlak",2,1))</f>
        <v>1</v>
      </c>
      <c r="AN1485" s="6">
        <f>IF(AF1485="Duinvlak",3,IF(AF1485="Plantvlak",2,1))</f>
        <v>2</v>
      </c>
      <c r="AO1485">
        <f>AI1485*100000+AJ1485*10000+AK1485*1000+AL1485*100+AM1485*10+AN1485</f>
        <v>111112</v>
      </c>
    </row>
    <row r="1486" spans="1:41" ht="15" x14ac:dyDescent="0.25">
      <c r="A1486" s="7">
        <v>710</v>
      </c>
      <c r="B1486" s="7">
        <v>7</v>
      </c>
      <c r="C1486" s="7">
        <v>401</v>
      </c>
      <c r="D1486" s="7">
        <v>739</v>
      </c>
      <c r="E1486" s="7">
        <v>-1</v>
      </c>
      <c r="F1486" s="7">
        <v>0</v>
      </c>
      <c r="G1486" s="7">
        <v>0</v>
      </c>
      <c r="H1486" s="7">
        <v>0</v>
      </c>
      <c r="I1486" s="7">
        <v>0</v>
      </c>
      <c r="J1486" s="11">
        <v>0</v>
      </c>
      <c r="K1486" s="11">
        <v>0</v>
      </c>
      <c r="M1486" s="7">
        <v>0</v>
      </c>
      <c r="N1486" s="9">
        <v>0</v>
      </c>
      <c r="O1486" s="9">
        <v>0</v>
      </c>
      <c r="Q1486" s="7">
        <v>0</v>
      </c>
      <c r="R1486" s="10">
        <v>0</v>
      </c>
      <c r="S1486" s="10">
        <v>0</v>
      </c>
      <c r="U1486" s="7">
        <v>0</v>
      </c>
      <c r="V1486" s="17">
        <v>0</v>
      </c>
      <c r="W1486" s="17">
        <v>0</v>
      </c>
      <c r="Y1486" s="7">
        <v>0</v>
      </c>
      <c r="Z1486" s="14">
        <v>0</v>
      </c>
      <c r="AA1486" s="14">
        <v>0</v>
      </c>
      <c r="AC1486" s="7">
        <v>184</v>
      </c>
      <c r="AD1486" s="18">
        <v>401</v>
      </c>
      <c r="AE1486" s="18">
        <v>233</v>
      </c>
      <c r="AF1486" s="18" t="s">
        <v>3</v>
      </c>
      <c r="AG1486" s="16">
        <v>7.7639773502100002</v>
      </c>
      <c r="AH1486" s="16">
        <v>3.86479349701</v>
      </c>
      <c r="AI1486" s="6">
        <f>IF(L1486="Duinvlak",3,IF(L1486="Plantvlak",2,1))</f>
        <v>1</v>
      </c>
      <c r="AJ1486" s="6">
        <f>IF(P1486="Duinvlak",3,IF(M1486="Plantvlak",2,1))</f>
        <v>1</v>
      </c>
      <c r="AK1486" s="6">
        <f>IF(T1486="Duinvlak",3,IF(T1486="Plantvlak",2,1))</f>
        <v>1</v>
      </c>
      <c r="AL1486" s="6">
        <f>IF(X1486="Duinvlak",3,IF(X1486="Plantvlak",2,1))</f>
        <v>1</v>
      </c>
      <c r="AM1486" s="6">
        <f>IF(AB1486="Duinvlak",3,IF(AB1486="Plantvlak",2,1))</f>
        <v>1</v>
      </c>
      <c r="AN1486" s="6">
        <f>IF(AF1486="Duinvlak",3,IF(AF1486="Plantvlak",2,1))</f>
        <v>2</v>
      </c>
      <c r="AO1486">
        <f>AI1486*100000+AJ1486*10000+AK1486*1000+AL1486*100+AM1486*10+AN1486</f>
        <v>111112</v>
      </c>
    </row>
    <row r="1487" spans="1:41" ht="15" x14ac:dyDescent="0.25">
      <c r="A1487" s="7">
        <v>712</v>
      </c>
      <c r="B1487" s="7">
        <v>7</v>
      </c>
      <c r="C1487" s="7">
        <v>401</v>
      </c>
      <c r="D1487" s="7">
        <v>741</v>
      </c>
      <c r="E1487" s="7">
        <v>-1</v>
      </c>
      <c r="F1487" s="7">
        <v>0</v>
      </c>
      <c r="G1487" s="7">
        <v>0</v>
      </c>
      <c r="H1487" s="7">
        <v>0</v>
      </c>
      <c r="I1487" s="7">
        <v>0</v>
      </c>
      <c r="J1487" s="11">
        <v>0</v>
      </c>
      <c r="K1487" s="11">
        <v>0</v>
      </c>
      <c r="M1487" s="7">
        <v>0</v>
      </c>
      <c r="N1487" s="9">
        <v>0</v>
      </c>
      <c r="O1487" s="9">
        <v>0</v>
      </c>
      <c r="Q1487" s="7">
        <v>0</v>
      </c>
      <c r="R1487" s="10">
        <v>0</v>
      </c>
      <c r="S1487" s="10">
        <v>0</v>
      </c>
      <c r="U1487" s="7">
        <v>0</v>
      </c>
      <c r="V1487" s="17">
        <v>0</v>
      </c>
      <c r="W1487" s="17">
        <v>0</v>
      </c>
      <c r="Y1487" s="7">
        <v>0</v>
      </c>
      <c r="Z1487" s="14">
        <v>0</v>
      </c>
      <c r="AA1487" s="14">
        <v>0</v>
      </c>
      <c r="AC1487" s="7">
        <v>186</v>
      </c>
      <c r="AD1487" s="18">
        <v>401</v>
      </c>
      <c r="AE1487" s="18">
        <v>235</v>
      </c>
      <c r="AF1487" s="18" t="s">
        <v>3</v>
      </c>
      <c r="AG1487" s="16">
        <v>9.1852307622300007</v>
      </c>
      <c r="AH1487" s="16">
        <v>3.1120625068800001</v>
      </c>
      <c r="AI1487" s="6">
        <f>IF(L1487="Duinvlak",3,IF(L1487="Plantvlak",2,1))</f>
        <v>1</v>
      </c>
      <c r="AJ1487" s="6">
        <f>IF(P1487="Duinvlak",3,IF(M1487="Plantvlak",2,1))</f>
        <v>1</v>
      </c>
      <c r="AK1487" s="6">
        <f>IF(T1487="Duinvlak",3,IF(T1487="Plantvlak",2,1))</f>
        <v>1</v>
      </c>
      <c r="AL1487" s="6">
        <f>IF(X1487="Duinvlak",3,IF(X1487="Plantvlak",2,1))</f>
        <v>1</v>
      </c>
      <c r="AM1487" s="6">
        <f>IF(AB1487="Duinvlak",3,IF(AB1487="Plantvlak",2,1))</f>
        <v>1</v>
      </c>
      <c r="AN1487" s="6">
        <f>IF(AF1487="Duinvlak",3,IF(AF1487="Plantvlak",2,1))</f>
        <v>2</v>
      </c>
      <c r="AO1487">
        <f>AI1487*100000+AJ1487*10000+AK1487*1000+AL1487*100+AM1487*10+AN1487</f>
        <v>111112</v>
      </c>
    </row>
    <row r="1488" spans="1:41" ht="15" x14ac:dyDescent="0.25">
      <c r="A1488" s="7">
        <v>716</v>
      </c>
      <c r="B1488" s="7">
        <v>7</v>
      </c>
      <c r="C1488" s="7">
        <v>401</v>
      </c>
      <c r="D1488" s="7">
        <v>747</v>
      </c>
      <c r="E1488" s="7">
        <v>-1</v>
      </c>
      <c r="F1488" s="7">
        <v>0</v>
      </c>
      <c r="G1488" s="7">
        <v>0</v>
      </c>
      <c r="H1488" s="7">
        <v>0</v>
      </c>
      <c r="I1488" s="7">
        <v>0</v>
      </c>
      <c r="J1488" s="11">
        <v>0</v>
      </c>
      <c r="K1488" s="11">
        <v>0</v>
      </c>
      <c r="M1488" s="7">
        <v>0</v>
      </c>
      <c r="N1488" s="9">
        <v>0</v>
      </c>
      <c r="O1488" s="9">
        <v>0</v>
      </c>
      <c r="Q1488" s="7">
        <v>0</v>
      </c>
      <c r="R1488" s="10">
        <v>0</v>
      </c>
      <c r="S1488" s="10">
        <v>0</v>
      </c>
      <c r="U1488" s="7">
        <v>0</v>
      </c>
      <c r="V1488" s="17">
        <v>0</v>
      </c>
      <c r="W1488" s="17">
        <v>0</v>
      </c>
      <c r="Y1488" s="7">
        <v>0</v>
      </c>
      <c r="Z1488" s="14">
        <v>0</v>
      </c>
      <c r="AA1488" s="14">
        <v>0</v>
      </c>
      <c r="AC1488" s="7">
        <v>192</v>
      </c>
      <c r="AD1488" s="18">
        <v>401</v>
      </c>
      <c r="AE1488" s="18">
        <v>239</v>
      </c>
      <c r="AF1488" s="18" t="s">
        <v>3</v>
      </c>
      <c r="AG1488" s="16">
        <v>27.0407804982</v>
      </c>
      <c r="AH1488" s="16">
        <v>12.8105570031</v>
      </c>
      <c r="AI1488" s="6">
        <f>IF(L1488="Duinvlak",3,IF(L1488="Plantvlak",2,1))</f>
        <v>1</v>
      </c>
      <c r="AJ1488" s="6">
        <f>IF(P1488="Duinvlak",3,IF(M1488="Plantvlak",2,1))</f>
        <v>1</v>
      </c>
      <c r="AK1488" s="6">
        <f>IF(T1488="Duinvlak",3,IF(T1488="Plantvlak",2,1))</f>
        <v>1</v>
      </c>
      <c r="AL1488" s="6">
        <f>IF(X1488="Duinvlak",3,IF(X1488="Plantvlak",2,1))</f>
        <v>1</v>
      </c>
      <c r="AM1488" s="6">
        <f>IF(AB1488="Duinvlak",3,IF(AB1488="Plantvlak",2,1))</f>
        <v>1</v>
      </c>
      <c r="AN1488" s="6">
        <f>IF(AF1488="Duinvlak",3,IF(AF1488="Plantvlak",2,1))</f>
        <v>2</v>
      </c>
      <c r="AO1488">
        <f>AI1488*100000+AJ1488*10000+AK1488*1000+AL1488*100+AM1488*10+AN1488</f>
        <v>111112</v>
      </c>
    </row>
    <row r="1489" spans="1:41" ht="15" x14ac:dyDescent="0.25">
      <c r="A1489" s="7">
        <v>719</v>
      </c>
      <c r="B1489" s="7">
        <v>7</v>
      </c>
      <c r="C1489" s="7">
        <v>401</v>
      </c>
      <c r="D1489" s="7">
        <v>750</v>
      </c>
      <c r="E1489" s="7">
        <v>-1</v>
      </c>
      <c r="F1489" s="7">
        <v>0</v>
      </c>
      <c r="G1489" s="7">
        <v>0</v>
      </c>
      <c r="H1489" s="7">
        <v>0</v>
      </c>
      <c r="I1489" s="7">
        <v>0</v>
      </c>
      <c r="J1489" s="11">
        <v>0</v>
      </c>
      <c r="K1489" s="11">
        <v>0</v>
      </c>
      <c r="M1489" s="7">
        <v>0</v>
      </c>
      <c r="N1489" s="9">
        <v>0</v>
      </c>
      <c r="O1489" s="9">
        <v>0</v>
      </c>
      <c r="Q1489" s="7">
        <v>0</v>
      </c>
      <c r="R1489" s="10">
        <v>0</v>
      </c>
      <c r="S1489" s="10">
        <v>0</v>
      </c>
      <c r="U1489" s="7">
        <v>0</v>
      </c>
      <c r="V1489" s="17">
        <v>0</v>
      </c>
      <c r="W1489" s="17">
        <v>0</v>
      </c>
      <c r="Y1489" s="7">
        <v>0</v>
      </c>
      <c r="Z1489" s="14">
        <v>0</v>
      </c>
      <c r="AA1489" s="14">
        <v>0</v>
      </c>
      <c r="AC1489" s="7">
        <v>195</v>
      </c>
      <c r="AD1489" s="18">
        <v>401</v>
      </c>
      <c r="AE1489" s="18">
        <v>243</v>
      </c>
      <c r="AF1489" s="18" t="s">
        <v>3</v>
      </c>
      <c r="AG1489" s="16">
        <v>1.8270127782000001</v>
      </c>
      <c r="AH1489" s="16">
        <v>0.20007900019899999</v>
      </c>
      <c r="AI1489" s="6">
        <f>IF(L1489="Duinvlak",3,IF(L1489="Plantvlak",2,1))</f>
        <v>1</v>
      </c>
      <c r="AJ1489" s="6">
        <f>IF(P1489="Duinvlak",3,IF(M1489="Plantvlak",2,1))</f>
        <v>1</v>
      </c>
      <c r="AK1489" s="6">
        <f>IF(T1489="Duinvlak",3,IF(T1489="Plantvlak",2,1))</f>
        <v>1</v>
      </c>
      <c r="AL1489" s="6">
        <f>IF(X1489="Duinvlak",3,IF(X1489="Plantvlak",2,1))</f>
        <v>1</v>
      </c>
      <c r="AM1489" s="6">
        <f>IF(AB1489="Duinvlak",3,IF(AB1489="Plantvlak",2,1))</f>
        <v>1</v>
      </c>
      <c r="AN1489" s="6">
        <f>IF(AF1489="Duinvlak",3,IF(AF1489="Plantvlak",2,1))</f>
        <v>2</v>
      </c>
      <c r="AO1489">
        <f>AI1489*100000+AJ1489*10000+AK1489*1000+AL1489*100+AM1489*10+AN1489</f>
        <v>111112</v>
      </c>
    </row>
    <row r="1490" spans="1:41" ht="15" x14ac:dyDescent="0.25">
      <c r="A1490" s="7">
        <v>720</v>
      </c>
      <c r="B1490" s="7">
        <v>7</v>
      </c>
      <c r="C1490" s="7">
        <v>401</v>
      </c>
      <c r="D1490" s="7">
        <v>751</v>
      </c>
      <c r="E1490" s="7">
        <v>-1</v>
      </c>
      <c r="F1490" s="7">
        <v>0</v>
      </c>
      <c r="G1490" s="7">
        <v>0</v>
      </c>
      <c r="H1490" s="7">
        <v>0</v>
      </c>
      <c r="I1490" s="7">
        <v>0</v>
      </c>
      <c r="J1490" s="11">
        <v>0</v>
      </c>
      <c r="K1490" s="11">
        <v>0</v>
      </c>
      <c r="M1490" s="7">
        <v>0</v>
      </c>
      <c r="N1490" s="9">
        <v>0</v>
      </c>
      <c r="O1490" s="9">
        <v>0</v>
      </c>
      <c r="Q1490" s="7">
        <v>0</v>
      </c>
      <c r="R1490" s="10">
        <v>0</v>
      </c>
      <c r="S1490" s="10">
        <v>0</v>
      </c>
      <c r="U1490" s="7">
        <v>0</v>
      </c>
      <c r="V1490" s="17">
        <v>0</v>
      </c>
      <c r="W1490" s="17">
        <v>0</v>
      </c>
      <c r="Y1490" s="7">
        <v>0</v>
      </c>
      <c r="Z1490" s="14">
        <v>0</v>
      </c>
      <c r="AA1490" s="14">
        <v>0</v>
      </c>
      <c r="AC1490" s="7">
        <v>196</v>
      </c>
      <c r="AD1490" s="18">
        <v>401</v>
      </c>
      <c r="AE1490" s="18">
        <v>244</v>
      </c>
      <c r="AF1490" s="18" t="s">
        <v>3</v>
      </c>
      <c r="AG1490" s="16">
        <v>4.2732986325000004</v>
      </c>
      <c r="AH1490" s="16">
        <v>1.13034199812</v>
      </c>
      <c r="AI1490" s="6">
        <f>IF(L1490="Duinvlak",3,IF(L1490="Plantvlak",2,1))</f>
        <v>1</v>
      </c>
      <c r="AJ1490" s="6">
        <f>IF(P1490="Duinvlak",3,IF(M1490="Plantvlak",2,1))</f>
        <v>1</v>
      </c>
      <c r="AK1490" s="6">
        <f>IF(T1490="Duinvlak",3,IF(T1490="Plantvlak",2,1))</f>
        <v>1</v>
      </c>
      <c r="AL1490" s="6">
        <f>IF(X1490="Duinvlak",3,IF(X1490="Plantvlak",2,1))</f>
        <v>1</v>
      </c>
      <c r="AM1490" s="6">
        <f>IF(AB1490="Duinvlak",3,IF(AB1490="Plantvlak",2,1))</f>
        <v>1</v>
      </c>
      <c r="AN1490" s="6">
        <f>IF(AF1490="Duinvlak",3,IF(AF1490="Plantvlak",2,1))</f>
        <v>2</v>
      </c>
      <c r="AO1490">
        <f>AI1490*100000+AJ1490*10000+AK1490*1000+AL1490*100+AM1490*10+AN1490</f>
        <v>111112</v>
      </c>
    </row>
    <row r="1491" spans="1:41" ht="15" x14ac:dyDescent="0.25">
      <c r="A1491" s="7">
        <v>721</v>
      </c>
      <c r="B1491" s="7">
        <v>7</v>
      </c>
      <c r="C1491" s="7">
        <v>401</v>
      </c>
      <c r="D1491" s="7">
        <v>752</v>
      </c>
      <c r="E1491" s="7">
        <v>-1</v>
      </c>
      <c r="F1491" s="7">
        <v>0</v>
      </c>
      <c r="G1491" s="7">
        <v>0</v>
      </c>
      <c r="H1491" s="7">
        <v>0</v>
      </c>
      <c r="I1491" s="7">
        <v>0</v>
      </c>
      <c r="J1491" s="11">
        <v>0</v>
      </c>
      <c r="K1491" s="11">
        <v>0</v>
      </c>
      <c r="M1491" s="7">
        <v>0</v>
      </c>
      <c r="N1491" s="9">
        <v>0</v>
      </c>
      <c r="O1491" s="9">
        <v>0</v>
      </c>
      <c r="Q1491" s="7">
        <v>0</v>
      </c>
      <c r="R1491" s="10">
        <v>0</v>
      </c>
      <c r="S1491" s="10">
        <v>0</v>
      </c>
      <c r="U1491" s="7">
        <v>0</v>
      </c>
      <c r="V1491" s="17">
        <v>0</v>
      </c>
      <c r="W1491" s="17">
        <v>0</v>
      </c>
      <c r="Y1491" s="7">
        <v>0</v>
      </c>
      <c r="Z1491" s="14">
        <v>0</v>
      </c>
      <c r="AA1491" s="14">
        <v>0</v>
      </c>
      <c r="AC1491" s="7">
        <v>197</v>
      </c>
      <c r="AD1491" s="18">
        <v>401</v>
      </c>
      <c r="AE1491" s="18">
        <v>245</v>
      </c>
      <c r="AF1491" s="18" t="s">
        <v>3</v>
      </c>
      <c r="AG1491" s="16">
        <v>1.5801839549100001</v>
      </c>
      <c r="AH1491" s="16">
        <v>0.10938750017899999</v>
      </c>
      <c r="AI1491" s="6">
        <f>IF(L1491="Duinvlak",3,IF(L1491="Plantvlak",2,1))</f>
        <v>1</v>
      </c>
      <c r="AJ1491" s="6">
        <f>IF(P1491="Duinvlak",3,IF(M1491="Plantvlak",2,1))</f>
        <v>1</v>
      </c>
      <c r="AK1491" s="6">
        <f>IF(T1491="Duinvlak",3,IF(T1491="Plantvlak",2,1))</f>
        <v>1</v>
      </c>
      <c r="AL1491" s="6">
        <f>IF(X1491="Duinvlak",3,IF(X1491="Plantvlak",2,1))</f>
        <v>1</v>
      </c>
      <c r="AM1491" s="6">
        <f>IF(AB1491="Duinvlak",3,IF(AB1491="Plantvlak",2,1))</f>
        <v>1</v>
      </c>
      <c r="AN1491" s="6">
        <f>IF(AF1491="Duinvlak",3,IF(AF1491="Plantvlak",2,1))</f>
        <v>2</v>
      </c>
      <c r="AO1491">
        <f>AI1491*100000+AJ1491*10000+AK1491*1000+AL1491*100+AM1491*10+AN1491</f>
        <v>111112</v>
      </c>
    </row>
    <row r="1492" spans="1:41" ht="15" x14ac:dyDescent="0.25">
      <c r="A1492" s="7">
        <v>722</v>
      </c>
      <c r="B1492" s="7">
        <v>7</v>
      </c>
      <c r="C1492" s="7">
        <v>401</v>
      </c>
      <c r="D1492" s="7">
        <v>753</v>
      </c>
      <c r="E1492" s="7">
        <v>-1</v>
      </c>
      <c r="F1492" s="7">
        <v>0</v>
      </c>
      <c r="G1492" s="7">
        <v>0</v>
      </c>
      <c r="H1492" s="7">
        <v>0</v>
      </c>
      <c r="I1492" s="7">
        <v>0</v>
      </c>
      <c r="J1492" s="11">
        <v>0</v>
      </c>
      <c r="K1492" s="11">
        <v>0</v>
      </c>
      <c r="M1492" s="7">
        <v>0</v>
      </c>
      <c r="N1492" s="9">
        <v>0</v>
      </c>
      <c r="O1492" s="9">
        <v>0</v>
      </c>
      <c r="Q1492" s="7">
        <v>0</v>
      </c>
      <c r="R1492" s="10">
        <v>0</v>
      </c>
      <c r="S1492" s="10">
        <v>0</v>
      </c>
      <c r="U1492" s="7">
        <v>0</v>
      </c>
      <c r="V1492" s="17">
        <v>0</v>
      </c>
      <c r="W1492" s="17">
        <v>0</v>
      </c>
      <c r="Y1492" s="7">
        <v>0</v>
      </c>
      <c r="Z1492" s="14">
        <v>0</v>
      </c>
      <c r="AA1492" s="14">
        <v>0</v>
      </c>
      <c r="AC1492" s="7">
        <v>198</v>
      </c>
      <c r="AD1492" s="18">
        <v>401</v>
      </c>
      <c r="AE1492" s="18">
        <v>246</v>
      </c>
      <c r="AF1492" s="18" t="s">
        <v>3</v>
      </c>
      <c r="AG1492" s="16">
        <v>2.2628029058900001</v>
      </c>
      <c r="AH1492" s="16">
        <v>0.27168499975100002</v>
      </c>
      <c r="AI1492" s="6">
        <f>IF(L1492="Duinvlak",3,IF(L1492="Plantvlak",2,1))</f>
        <v>1</v>
      </c>
      <c r="AJ1492" s="6">
        <f>IF(P1492="Duinvlak",3,IF(M1492="Plantvlak",2,1))</f>
        <v>1</v>
      </c>
      <c r="AK1492" s="6">
        <f>IF(T1492="Duinvlak",3,IF(T1492="Plantvlak",2,1))</f>
        <v>1</v>
      </c>
      <c r="AL1492" s="6">
        <f>IF(X1492="Duinvlak",3,IF(X1492="Plantvlak",2,1))</f>
        <v>1</v>
      </c>
      <c r="AM1492" s="6">
        <f>IF(AB1492="Duinvlak",3,IF(AB1492="Plantvlak",2,1))</f>
        <v>1</v>
      </c>
      <c r="AN1492" s="6">
        <f>IF(AF1492="Duinvlak",3,IF(AF1492="Plantvlak",2,1))</f>
        <v>2</v>
      </c>
      <c r="AO1492">
        <f>AI1492*100000+AJ1492*10000+AK1492*1000+AL1492*100+AM1492*10+AN1492</f>
        <v>111112</v>
      </c>
    </row>
    <row r="1493" spans="1:41" ht="15" x14ac:dyDescent="0.25">
      <c r="A1493" s="7">
        <v>723</v>
      </c>
      <c r="B1493" s="7">
        <v>7</v>
      </c>
      <c r="C1493" s="7">
        <v>401</v>
      </c>
      <c r="D1493" s="7">
        <v>754</v>
      </c>
      <c r="E1493" s="7">
        <v>-1</v>
      </c>
      <c r="F1493" s="7">
        <v>0</v>
      </c>
      <c r="G1493" s="7">
        <v>0</v>
      </c>
      <c r="H1493" s="7">
        <v>0</v>
      </c>
      <c r="I1493" s="7">
        <v>0</v>
      </c>
      <c r="J1493" s="11">
        <v>0</v>
      </c>
      <c r="K1493" s="11">
        <v>0</v>
      </c>
      <c r="M1493" s="7">
        <v>0</v>
      </c>
      <c r="N1493" s="9">
        <v>0</v>
      </c>
      <c r="O1493" s="9">
        <v>0</v>
      </c>
      <c r="Q1493" s="7">
        <v>0</v>
      </c>
      <c r="R1493" s="10">
        <v>0</v>
      </c>
      <c r="S1493" s="10">
        <v>0</v>
      </c>
      <c r="U1493" s="7">
        <v>0</v>
      </c>
      <c r="V1493" s="17">
        <v>0</v>
      </c>
      <c r="W1493" s="17">
        <v>0</v>
      </c>
      <c r="Y1493" s="7">
        <v>0</v>
      </c>
      <c r="Z1493" s="14">
        <v>0</v>
      </c>
      <c r="AA1493" s="14">
        <v>0</v>
      </c>
      <c r="AC1493" s="7">
        <v>199</v>
      </c>
      <c r="AD1493" s="18">
        <v>401</v>
      </c>
      <c r="AE1493" s="18">
        <v>247</v>
      </c>
      <c r="AF1493" s="18" t="s">
        <v>3</v>
      </c>
      <c r="AG1493" s="16">
        <v>9.6353882958400003</v>
      </c>
      <c r="AH1493" s="16">
        <v>2.9742465032799998</v>
      </c>
      <c r="AI1493" s="6">
        <f>IF(L1493="Duinvlak",3,IF(L1493="Plantvlak",2,1))</f>
        <v>1</v>
      </c>
      <c r="AJ1493" s="6">
        <f>IF(P1493="Duinvlak",3,IF(M1493="Plantvlak",2,1))</f>
        <v>1</v>
      </c>
      <c r="AK1493" s="6">
        <f>IF(T1493="Duinvlak",3,IF(T1493="Plantvlak",2,1))</f>
        <v>1</v>
      </c>
      <c r="AL1493" s="6">
        <f>IF(X1493="Duinvlak",3,IF(X1493="Plantvlak",2,1))</f>
        <v>1</v>
      </c>
      <c r="AM1493" s="6">
        <f>IF(AB1493="Duinvlak",3,IF(AB1493="Plantvlak",2,1))</f>
        <v>1</v>
      </c>
      <c r="AN1493" s="6">
        <f>IF(AF1493="Duinvlak",3,IF(AF1493="Plantvlak",2,1))</f>
        <v>2</v>
      </c>
      <c r="AO1493">
        <f>AI1493*100000+AJ1493*10000+AK1493*1000+AL1493*100+AM1493*10+AN1493</f>
        <v>111112</v>
      </c>
    </row>
    <row r="1494" spans="1:41" ht="15" x14ac:dyDescent="0.25">
      <c r="A1494" s="7">
        <v>725</v>
      </c>
      <c r="B1494" s="7">
        <v>7</v>
      </c>
      <c r="C1494" s="7">
        <v>401</v>
      </c>
      <c r="D1494" s="7">
        <v>756</v>
      </c>
      <c r="E1494" s="7">
        <v>-1</v>
      </c>
      <c r="F1494" s="7">
        <v>0</v>
      </c>
      <c r="G1494" s="7">
        <v>0</v>
      </c>
      <c r="H1494" s="7">
        <v>0</v>
      </c>
      <c r="I1494" s="7">
        <v>0</v>
      </c>
      <c r="J1494" s="11">
        <v>0</v>
      </c>
      <c r="K1494" s="11">
        <v>0</v>
      </c>
      <c r="M1494" s="7">
        <v>0</v>
      </c>
      <c r="N1494" s="9">
        <v>0</v>
      </c>
      <c r="O1494" s="9">
        <v>0</v>
      </c>
      <c r="Q1494" s="7">
        <v>0</v>
      </c>
      <c r="R1494" s="10">
        <v>0</v>
      </c>
      <c r="S1494" s="10">
        <v>0</v>
      </c>
      <c r="U1494" s="7">
        <v>0</v>
      </c>
      <c r="V1494" s="17">
        <v>0</v>
      </c>
      <c r="W1494" s="17">
        <v>0</v>
      </c>
      <c r="Y1494" s="7">
        <v>0</v>
      </c>
      <c r="Z1494" s="14">
        <v>0</v>
      </c>
      <c r="AA1494" s="14">
        <v>0</v>
      </c>
      <c r="AC1494" s="7">
        <v>201</v>
      </c>
      <c r="AD1494" s="18">
        <v>401</v>
      </c>
      <c r="AE1494" s="18">
        <v>249</v>
      </c>
      <c r="AF1494" s="18" t="s">
        <v>3</v>
      </c>
      <c r="AG1494" s="16">
        <v>1.30817730655</v>
      </c>
      <c r="AH1494" s="16">
        <v>7.0474499822099995E-2</v>
      </c>
      <c r="AI1494" s="6">
        <f>IF(L1494="Duinvlak",3,IF(L1494="Plantvlak",2,1))</f>
        <v>1</v>
      </c>
      <c r="AJ1494" s="6">
        <f>IF(P1494="Duinvlak",3,IF(M1494="Plantvlak",2,1))</f>
        <v>1</v>
      </c>
      <c r="AK1494" s="6">
        <f>IF(T1494="Duinvlak",3,IF(T1494="Plantvlak",2,1))</f>
        <v>1</v>
      </c>
      <c r="AL1494" s="6">
        <f>IF(X1494="Duinvlak",3,IF(X1494="Plantvlak",2,1))</f>
        <v>1</v>
      </c>
      <c r="AM1494" s="6">
        <f>IF(AB1494="Duinvlak",3,IF(AB1494="Plantvlak",2,1))</f>
        <v>1</v>
      </c>
      <c r="AN1494" s="6">
        <f>IF(AF1494="Duinvlak",3,IF(AF1494="Plantvlak",2,1))</f>
        <v>2</v>
      </c>
      <c r="AO1494">
        <f>AI1494*100000+AJ1494*10000+AK1494*1000+AL1494*100+AM1494*10+AN1494</f>
        <v>111112</v>
      </c>
    </row>
    <row r="1495" spans="1:41" ht="15" x14ac:dyDescent="0.25">
      <c r="A1495" s="7">
        <v>726</v>
      </c>
      <c r="B1495" s="7">
        <v>7</v>
      </c>
      <c r="C1495" s="7">
        <v>401</v>
      </c>
      <c r="D1495" s="7">
        <v>757</v>
      </c>
      <c r="E1495" s="7">
        <v>-1</v>
      </c>
      <c r="F1495" s="7">
        <v>0</v>
      </c>
      <c r="G1495" s="7">
        <v>0</v>
      </c>
      <c r="H1495" s="7">
        <v>0</v>
      </c>
      <c r="I1495" s="7">
        <v>0</v>
      </c>
      <c r="J1495" s="11">
        <v>0</v>
      </c>
      <c r="K1495" s="11">
        <v>0</v>
      </c>
      <c r="M1495" s="7">
        <v>0</v>
      </c>
      <c r="N1495" s="9">
        <v>0</v>
      </c>
      <c r="O1495" s="9">
        <v>0</v>
      </c>
      <c r="Q1495" s="7">
        <v>0</v>
      </c>
      <c r="R1495" s="10">
        <v>0</v>
      </c>
      <c r="S1495" s="10">
        <v>0</v>
      </c>
      <c r="U1495" s="7">
        <v>0</v>
      </c>
      <c r="V1495" s="17">
        <v>0</v>
      </c>
      <c r="W1495" s="17">
        <v>0</v>
      </c>
      <c r="Y1495" s="7">
        <v>0</v>
      </c>
      <c r="Z1495" s="14">
        <v>0</v>
      </c>
      <c r="AA1495" s="14">
        <v>0</v>
      </c>
      <c r="AC1495" s="7">
        <v>202</v>
      </c>
      <c r="AD1495" s="18">
        <v>401</v>
      </c>
      <c r="AE1495" s="18">
        <v>250</v>
      </c>
      <c r="AF1495" s="18" t="s">
        <v>3</v>
      </c>
      <c r="AG1495" s="16">
        <v>1.2841634416900001</v>
      </c>
      <c r="AH1495" s="16">
        <v>7.9230000610000004E-2</v>
      </c>
      <c r="AI1495" s="6">
        <f>IF(L1495="Duinvlak",3,IF(L1495="Plantvlak",2,1))</f>
        <v>1</v>
      </c>
      <c r="AJ1495" s="6">
        <f>IF(P1495="Duinvlak",3,IF(M1495="Plantvlak",2,1))</f>
        <v>1</v>
      </c>
      <c r="AK1495" s="6">
        <f>IF(T1495="Duinvlak",3,IF(T1495="Plantvlak",2,1))</f>
        <v>1</v>
      </c>
      <c r="AL1495" s="6">
        <f>IF(X1495="Duinvlak",3,IF(X1495="Plantvlak",2,1))</f>
        <v>1</v>
      </c>
      <c r="AM1495" s="6">
        <f>IF(AB1495="Duinvlak",3,IF(AB1495="Plantvlak",2,1))</f>
        <v>1</v>
      </c>
      <c r="AN1495" s="6">
        <f>IF(AF1495="Duinvlak",3,IF(AF1495="Plantvlak",2,1))</f>
        <v>2</v>
      </c>
      <c r="AO1495">
        <f>AI1495*100000+AJ1495*10000+AK1495*1000+AL1495*100+AM1495*10+AN1495</f>
        <v>111112</v>
      </c>
    </row>
    <row r="1496" spans="1:41" ht="15" x14ac:dyDescent="0.25">
      <c r="A1496" s="7">
        <v>728</v>
      </c>
      <c r="B1496" s="7">
        <v>7</v>
      </c>
      <c r="C1496" s="7">
        <v>401</v>
      </c>
      <c r="D1496" s="7">
        <v>759</v>
      </c>
      <c r="E1496" s="7">
        <v>-1</v>
      </c>
      <c r="F1496" s="7">
        <v>0</v>
      </c>
      <c r="G1496" s="7">
        <v>0</v>
      </c>
      <c r="H1496" s="7">
        <v>0</v>
      </c>
      <c r="I1496" s="7">
        <v>0</v>
      </c>
      <c r="J1496" s="11">
        <v>0</v>
      </c>
      <c r="K1496" s="11">
        <v>0</v>
      </c>
      <c r="M1496" s="7">
        <v>0</v>
      </c>
      <c r="N1496" s="9">
        <v>0</v>
      </c>
      <c r="O1496" s="9">
        <v>0</v>
      </c>
      <c r="Q1496" s="7">
        <v>0</v>
      </c>
      <c r="R1496" s="10">
        <v>0</v>
      </c>
      <c r="S1496" s="10">
        <v>0</v>
      </c>
      <c r="U1496" s="7">
        <v>0</v>
      </c>
      <c r="V1496" s="17">
        <v>0</v>
      </c>
      <c r="W1496" s="17">
        <v>0</v>
      </c>
      <c r="Y1496" s="7">
        <v>0</v>
      </c>
      <c r="Z1496" s="14">
        <v>0</v>
      </c>
      <c r="AA1496" s="14">
        <v>0</v>
      </c>
      <c r="AC1496" s="7">
        <v>204</v>
      </c>
      <c r="AD1496" s="18">
        <v>401</v>
      </c>
      <c r="AE1496" s="18">
        <v>252</v>
      </c>
      <c r="AF1496" s="18" t="s">
        <v>3</v>
      </c>
      <c r="AG1496" s="16">
        <v>1.0163361398099999</v>
      </c>
      <c r="AH1496" s="16">
        <v>4.73679998487E-2</v>
      </c>
      <c r="AI1496" s="6">
        <f>IF(L1496="Duinvlak",3,IF(L1496="Plantvlak",2,1))</f>
        <v>1</v>
      </c>
      <c r="AJ1496" s="6">
        <f>IF(P1496="Duinvlak",3,IF(M1496="Plantvlak",2,1))</f>
        <v>1</v>
      </c>
      <c r="AK1496" s="6">
        <f>IF(T1496="Duinvlak",3,IF(T1496="Plantvlak",2,1))</f>
        <v>1</v>
      </c>
      <c r="AL1496" s="6">
        <f>IF(X1496="Duinvlak",3,IF(X1496="Plantvlak",2,1))</f>
        <v>1</v>
      </c>
      <c r="AM1496" s="6">
        <f>IF(AB1496="Duinvlak",3,IF(AB1496="Plantvlak",2,1))</f>
        <v>1</v>
      </c>
      <c r="AN1496" s="6">
        <f>IF(AF1496="Duinvlak",3,IF(AF1496="Plantvlak",2,1))</f>
        <v>2</v>
      </c>
      <c r="AO1496">
        <f>AI1496*100000+AJ1496*10000+AK1496*1000+AL1496*100+AM1496*10+AN1496</f>
        <v>111112</v>
      </c>
    </row>
    <row r="1497" spans="1:41" ht="15" x14ac:dyDescent="0.25">
      <c r="A1497" s="7">
        <v>729</v>
      </c>
      <c r="B1497" s="7">
        <v>7</v>
      </c>
      <c r="C1497" s="7">
        <v>401</v>
      </c>
      <c r="D1497" s="7">
        <v>760</v>
      </c>
      <c r="E1497" s="7">
        <v>-1</v>
      </c>
      <c r="F1497" s="7">
        <v>0</v>
      </c>
      <c r="G1497" s="7">
        <v>0</v>
      </c>
      <c r="H1497" s="7">
        <v>0</v>
      </c>
      <c r="I1497" s="7">
        <v>0</v>
      </c>
      <c r="J1497" s="11">
        <v>0</v>
      </c>
      <c r="K1497" s="11">
        <v>0</v>
      </c>
      <c r="M1497" s="7">
        <v>0</v>
      </c>
      <c r="N1497" s="9">
        <v>0</v>
      </c>
      <c r="O1497" s="9">
        <v>0</v>
      </c>
      <c r="Q1497" s="7">
        <v>0</v>
      </c>
      <c r="R1497" s="10">
        <v>0</v>
      </c>
      <c r="S1497" s="10">
        <v>0</v>
      </c>
      <c r="U1497" s="7">
        <v>0</v>
      </c>
      <c r="V1497" s="17">
        <v>0</v>
      </c>
      <c r="W1497" s="17">
        <v>0</v>
      </c>
      <c r="Y1497" s="7">
        <v>0</v>
      </c>
      <c r="Z1497" s="14">
        <v>0</v>
      </c>
      <c r="AA1497" s="14">
        <v>0</v>
      </c>
      <c r="AC1497" s="7">
        <v>205</v>
      </c>
      <c r="AD1497" s="18">
        <v>401</v>
      </c>
      <c r="AE1497" s="18">
        <v>253</v>
      </c>
      <c r="AF1497" s="18" t="s">
        <v>3</v>
      </c>
      <c r="AG1497" s="16">
        <v>6.5333132770900004</v>
      </c>
      <c r="AH1497" s="16">
        <v>2.5718530032700002</v>
      </c>
      <c r="AI1497" s="6">
        <f>IF(L1497="Duinvlak",3,IF(L1497="Plantvlak",2,1))</f>
        <v>1</v>
      </c>
      <c r="AJ1497" s="6">
        <f>IF(P1497="Duinvlak",3,IF(M1497="Plantvlak",2,1))</f>
        <v>1</v>
      </c>
      <c r="AK1497" s="6">
        <f>IF(T1497="Duinvlak",3,IF(T1497="Plantvlak",2,1))</f>
        <v>1</v>
      </c>
      <c r="AL1497" s="6">
        <f>IF(X1497="Duinvlak",3,IF(X1497="Plantvlak",2,1))</f>
        <v>1</v>
      </c>
      <c r="AM1497" s="6">
        <f>IF(AB1497="Duinvlak",3,IF(AB1497="Plantvlak",2,1))</f>
        <v>1</v>
      </c>
      <c r="AN1497" s="6">
        <f>IF(AF1497="Duinvlak",3,IF(AF1497="Plantvlak",2,1))</f>
        <v>2</v>
      </c>
      <c r="AO1497">
        <f>AI1497*100000+AJ1497*10000+AK1497*1000+AL1497*100+AM1497*10+AN1497</f>
        <v>111112</v>
      </c>
    </row>
    <row r="1498" spans="1:41" ht="15" x14ac:dyDescent="0.25">
      <c r="A1498" s="7">
        <v>731</v>
      </c>
      <c r="B1498" s="7">
        <v>7</v>
      </c>
      <c r="C1498" s="7">
        <v>401</v>
      </c>
      <c r="D1498" s="7">
        <v>762</v>
      </c>
      <c r="E1498" s="7">
        <v>-1</v>
      </c>
      <c r="F1498" s="7">
        <v>0</v>
      </c>
      <c r="G1498" s="7">
        <v>0</v>
      </c>
      <c r="H1498" s="7">
        <v>0</v>
      </c>
      <c r="I1498" s="7">
        <v>0</v>
      </c>
      <c r="J1498" s="11">
        <v>0</v>
      </c>
      <c r="K1498" s="11">
        <v>0</v>
      </c>
      <c r="M1498" s="7">
        <v>0</v>
      </c>
      <c r="N1498" s="9">
        <v>0</v>
      </c>
      <c r="O1498" s="9">
        <v>0</v>
      </c>
      <c r="Q1498" s="7">
        <v>0</v>
      </c>
      <c r="R1498" s="10">
        <v>0</v>
      </c>
      <c r="S1498" s="10">
        <v>0</v>
      </c>
      <c r="U1498" s="7">
        <v>0</v>
      </c>
      <c r="V1498" s="17">
        <v>0</v>
      </c>
      <c r="W1498" s="17">
        <v>0</v>
      </c>
      <c r="Y1498" s="7">
        <v>0</v>
      </c>
      <c r="Z1498" s="14">
        <v>0</v>
      </c>
      <c r="AA1498" s="14">
        <v>0</v>
      </c>
      <c r="AC1498" s="7">
        <v>207</v>
      </c>
      <c r="AD1498" s="18">
        <v>401</v>
      </c>
      <c r="AE1498" s="18">
        <v>256</v>
      </c>
      <c r="AF1498" s="18" t="s">
        <v>3</v>
      </c>
      <c r="AG1498" s="16">
        <v>4.4568304243099996</v>
      </c>
      <c r="AH1498" s="16">
        <v>1.2897384951299999</v>
      </c>
      <c r="AI1498" s="6">
        <f>IF(L1498="Duinvlak",3,IF(L1498="Plantvlak",2,1))</f>
        <v>1</v>
      </c>
      <c r="AJ1498" s="6">
        <f>IF(P1498="Duinvlak",3,IF(M1498="Plantvlak",2,1))</f>
        <v>1</v>
      </c>
      <c r="AK1498" s="6">
        <f>IF(T1498="Duinvlak",3,IF(T1498="Plantvlak",2,1))</f>
        <v>1</v>
      </c>
      <c r="AL1498" s="6">
        <f>IF(X1498="Duinvlak",3,IF(X1498="Plantvlak",2,1))</f>
        <v>1</v>
      </c>
      <c r="AM1498" s="6">
        <f>IF(AB1498="Duinvlak",3,IF(AB1498="Plantvlak",2,1))</f>
        <v>1</v>
      </c>
      <c r="AN1498" s="6">
        <f>IF(AF1498="Duinvlak",3,IF(AF1498="Plantvlak",2,1))</f>
        <v>2</v>
      </c>
      <c r="AO1498">
        <f>AI1498*100000+AJ1498*10000+AK1498*1000+AL1498*100+AM1498*10+AN1498</f>
        <v>111112</v>
      </c>
    </row>
    <row r="1499" spans="1:41" ht="15" x14ac:dyDescent="0.25">
      <c r="A1499" s="7">
        <v>735</v>
      </c>
      <c r="B1499" s="7">
        <v>7</v>
      </c>
      <c r="C1499" s="7">
        <v>401</v>
      </c>
      <c r="D1499" s="7">
        <v>766</v>
      </c>
      <c r="E1499" s="7">
        <v>-1</v>
      </c>
      <c r="F1499" s="7">
        <v>0</v>
      </c>
      <c r="G1499" s="7">
        <v>0</v>
      </c>
      <c r="H1499" s="7">
        <v>0</v>
      </c>
      <c r="I1499" s="7">
        <v>0</v>
      </c>
      <c r="J1499" s="11">
        <v>0</v>
      </c>
      <c r="K1499" s="11">
        <v>0</v>
      </c>
      <c r="M1499" s="7">
        <v>0</v>
      </c>
      <c r="N1499" s="9">
        <v>0</v>
      </c>
      <c r="O1499" s="9">
        <v>0</v>
      </c>
      <c r="Q1499" s="7">
        <v>0</v>
      </c>
      <c r="R1499" s="10">
        <v>0</v>
      </c>
      <c r="S1499" s="10">
        <v>0</v>
      </c>
      <c r="U1499" s="7">
        <v>0</v>
      </c>
      <c r="V1499" s="17">
        <v>0</v>
      </c>
      <c r="W1499" s="17">
        <v>0</v>
      </c>
      <c r="Y1499" s="7">
        <v>0</v>
      </c>
      <c r="Z1499" s="14">
        <v>0</v>
      </c>
      <c r="AA1499" s="14">
        <v>0</v>
      </c>
      <c r="AC1499" s="7">
        <v>211</v>
      </c>
      <c r="AD1499" s="18">
        <v>401</v>
      </c>
      <c r="AE1499" s="18">
        <v>260</v>
      </c>
      <c r="AF1499" s="18" t="s">
        <v>3</v>
      </c>
      <c r="AG1499" s="16">
        <v>1.7344698699900001</v>
      </c>
      <c r="AH1499" s="16">
        <v>0.17672099978200001</v>
      </c>
      <c r="AI1499" s="6">
        <f>IF(L1499="Duinvlak",3,IF(L1499="Plantvlak",2,1))</f>
        <v>1</v>
      </c>
      <c r="AJ1499" s="6">
        <f>IF(P1499="Duinvlak",3,IF(M1499="Plantvlak",2,1))</f>
        <v>1</v>
      </c>
      <c r="AK1499" s="6">
        <f>IF(T1499="Duinvlak",3,IF(T1499="Plantvlak",2,1))</f>
        <v>1</v>
      </c>
      <c r="AL1499" s="6">
        <f>IF(X1499="Duinvlak",3,IF(X1499="Plantvlak",2,1))</f>
        <v>1</v>
      </c>
      <c r="AM1499" s="6">
        <f>IF(AB1499="Duinvlak",3,IF(AB1499="Plantvlak",2,1))</f>
        <v>1</v>
      </c>
      <c r="AN1499" s="6">
        <f>IF(AF1499="Duinvlak",3,IF(AF1499="Plantvlak",2,1))</f>
        <v>2</v>
      </c>
      <c r="AO1499">
        <f>AI1499*100000+AJ1499*10000+AK1499*1000+AL1499*100+AM1499*10+AN1499</f>
        <v>111112</v>
      </c>
    </row>
    <row r="1500" spans="1:41" ht="15" x14ac:dyDescent="0.25">
      <c r="A1500" s="7">
        <v>738</v>
      </c>
      <c r="B1500" s="7">
        <v>7</v>
      </c>
      <c r="C1500" s="7">
        <v>401</v>
      </c>
      <c r="D1500" s="7">
        <v>769</v>
      </c>
      <c r="E1500" s="7">
        <v>-1</v>
      </c>
      <c r="F1500" s="7">
        <v>0</v>
      </c>
      <c r="G1500" s="7">
        <v>0</v>
      </c>
      <c r="H1500" s="7">
        <v>0</v>
      </c>
      <c r="I1500" s="7">
        <v>0</v>
      </c>
      <c r="J1500" s="11">
        <v>0</v>
      </c>
      <c r="K1500" s="11">
        <v>0</v>
      </c>
      <c r="M1500" s="7">
        <v>0</v>
      </c>
      <c r="N1500" s="9">
        <v>0</v>
      </c>
      <c r="O1500" s="9">
        <v>0</v>
      </c>
      <c r="Q1500" s="7">
        <v>0</v>
      </c>
      <c r="R1500" s="10">
        <v>0</v>
      </c>
      <c r="S1500" s="10">
        <v>0</v>
      </c>
      <c r="U1500" s="7">
        <v>0</v>
      </c>
      <c r="V1500" s="17">
        <v>0</v>
      </c>
      <c r="W1500" s="17">
        <v>0</v>
      </c>
      <c r="Y1500" s="7">
        <v>0</v>
      </c>
      <c r="Z1500" s="14">
        <v>0</v>
      </c>
      <c r="AA1500" s="14">
        <v>0</v>
      </c>
      <c r="AC1500" s="7">
        <v>214</v>
      </c>
      <c r="AD1500" s="18">
        <v>401</v>
      </c>
      <c r="AE1500" s="18">
        <v>263</v>
      </c>
      <c r="AF1500" s="18" t="s">
        <v>3</v>
      </c>
      <c r="AG1500" s="16">
        <v>7.8879537420699997</v>
      </c>
      <c r="AH1500" s="16">
        <v>2.4299695034200002</v>
      </c>
      <c r="AI1500" s="6">
        <f>IF(L1500="Duinvlak",3,IF(L1500="Plantvlak",2,1))</f>
        <v>1</v>
      </c>
      <c r="AJ1500" s="6">
        <f>IF(P1500="Duinvlak",3,IF(M1500="Plantvlak",2,1))</f>
        <v>1</v>
      </c>
      <c r="AK1500" s="6">
        <f>IF(T1500="Duinvlak",3,IF(T1500="Plantvlak",2,1))</f>
        <v>1</v>
      </c>
      <c r="AL1500" s="6">
        <f>IF(X1500="Duinvlak",3,IF(X1500="Plantvlak",2,1))</f>
        <v>1</v>
      </c>
      <c r="AM1500" s="6">
        <f>IF(AB1500="Duinvlak",3,IF(AB1500="Plantvlak",2,1))</f>
        <v>1</v>
      </c>
      <c r="AN1500" s="6">
        <f>IF(AF1500="Duinvlak",3,IF(AF1500="Plantvlak",2,1))</f>
        <v>2</v>
      </c>
      <c r="AO1500">
        <f>AI1500*100000+AJ1500*10000+AK1500*1000+AL1500*100+AM1500*10+AN1500</f>
        <v>111112</v>
      </c>
    </row>
    <row r="1501" spans="1:41" ht="15" x14ac:dyDescent="0.25">
      <c r="A1501" s="7">
        <v>739</v>
      </c>
      <c r="B1501" s="7">
        <v>7</v>
      </c>
      <c r="C1501" s="7">
        <v>401</v>
      </c>
      <c r="D1501" s="7">
        <v>770</v>
      </c>
      <c r="E1501" s="7">
        <v>-1</v>
      </c>
      <c r="F1501" s="7">
        <v>0</v>
      </c>
      <c r="G1501" s="7">
        <v>0</v>
      </c>
      <c r="H1501" s="7">
        <v>0</v>
      </c>
      <c r="I1501" s="7">
        <v>0</v>
      </c>
      <c r="J1501" s="11">
        <v>0</v>
      </c>
      <c r="K1501" s="11">
        <v>0</v>
      </c>
      <c r="M1501" s="7">
        <v>0</v>
      </c>
      <c r="N1501" s="9">
        <v>0</v>
      </c>
      <c r="O1501" s="9">
        <v>0</v>
      </c>
      <c r="Q1501" s="7">
        <v>0</v>
      </c>
      <c r="R1501" s="10">
        <v>0</v>
      </c>
      <c r="S1501" s="10">
        <v>0</v>
      </c>
      <c r="U1501" s="7">
        <v>0</v>
      </c>
      <c r="V1501" s="17">
        <v>0</v>
      </c>
      <c r="W1501" s="17">
        <v>0</v>
      </c>
      <c r="Y1501" s="7">
        <v>0</v>
      </c>
      <c r="Z1501" s="14">
        <v>0</v>
      </c>
      <c r="AA1501" s="14">
        <v>0</v>
      </c>
      <c r="AC1501" s="7">
        <v>215</v>
      </c>
      <c r="AD1501" s="18">
        <v>401</v>
      </c>
      <c r="AE1501" s="18">
        <v>264</v>
      </c>
      <c r="AF1501" s="18" t="s">
        <v>3</v>
      </c>
      <c r="AG1501" s="16">
        <v>3.69675064682</v>
      </c>
      <c r="AH1501" s="16">
        <v>0.42682399925300002</v>
      </c>
      <c r="AI1501" s="6">
        <f>IF(L1501="Duinvlak",3,IF(L1501="Plantvlak",2,1))</f>
        <v>1</v>
      </c>
      <c r="AJ1501" s="6">
        <f>IF(P1501="Duinvlak",3,IF(M1501="Plantvlak",2,1))</f>
        <v>1</v>
      </c>
      <c r="AK1501" s="6">
        <f>IF(T1501="Duinvlak",3,IF(T1501="Plantvlak",2,1))</f>
        <v>1</v>
      </c>
      <c r="AL1501" s="6">
        <f>IF(X1501="Duinvlak",3,IF(X1501="Plantvlak",2,1))</f>
        <v>1</v>
      </c>
      <c r="AM1501" s="6">
        <f>IF(AB1501="Duinvlak",3,IF(AB1501="Plantvlak",2,1))</f>
        <v>1</v>
      </c>
      <c r="AN1501" s="6">
        <f>IF(AF1501="Duinvlak",3,IF(AF1501="Plantvlak",2,1))</f>
        <v>2</v>
      </c>
      <c r="AO1501">
        <f>AI1501*100000+AJ1501*10000+AK1501*1000+AL1501*100+AM1501*10+AN1501</f>
        <v>111112</v>
      </c>
    </row>
    <row r="1502" spans="1:41" ht="15" x14ac:dyDescent="0.25">
      <c r="A1502" s="7">
        <v>741</v>
      </c>
      <c r="B1502" s="7">
        <v>7</v>
      </c>
      <c r="C1502" s="7">
        <v>401</v>
      </c>
      <c r="D1502" s="7">
        <v>772</v>
      </c>
      <c r="E1502" s="7">
        <v>-1</v>
      </c>
      <c r="F1502" s="7">
        <v>0</v>
      </c>
      <c r="G1502" s="7">
        <v>0</v>
      </c>
      <c r="H1502" s="7">
        <v>0</v>
      </c>
      <c r="I1502" s="7">
        <v>0</v>
      </c>
      <c r="J1502" s="11">
        <v>0</v>
      </c>
      <c r="K1502" s="11">
        <v>0</v>
      </c>
      <c r="M1502" s="7">
        <v>0</v>
      </c>
      <c r="N1502" s="9">
        <v>0</v>
      </c>
      <c r="O1502" s="9">
        <v>0</v>
      </c>
      <c r="Q1502" s="7">
        <v>0</v>
      </c>
      <c r="R1502" s="10">
        <v>0</v>
      </c>
      <c r="S1502" s="10">
        <v>0</v>
      </c>
      <c r="U1502" s="7">
        <v>0</v>
      </c>
      <c r="V1502" s="17">
        <v>0</v>
      </c>
      <c r="W1502" s="17">
        <v>0</v>
      </c>
      <c r="Y1502" s="7">
        <v>0</v>
      </c>
      <c r="Z1502" s="14">
        <v>0</v>
      </c>
      <c r="AA1502" s="14">
        <v>0</v>
      </c>
      <c r="AC1502" s="7">
        <v>217</v>
      </c>
      <c r="AD1502" s="18">
        <v>401</v>
      </c>
      <c r="AE1502" s="18">
        <v>267</v>
      </c>
      <c r="AF1502" s="18" t="s">
        <v>3</v>
      </c>
      <c r="AG1502" s="16">
        <v>2.1793877666000001</v>
      </c>
      <c r="AH1502" s="16">
        <v>0.22167650131300001</v>
      </c>
      <c r="AI1502" s="6">
        <f>IF(L1502="Duinvlak",3,IF(L1502="Plantvlak",2,1))</f>
        <v>1</v>
      </c>
      <c r="AJ1502" s="6">
        <f>IF(P1502="Duinvlak",3,IF(M1502="Plantvlak",2,1))</f>
        <v>1</v>
      </c>
      <c r="AK1502" s="6">
        <f>IF(T1502="Duinvlak",3,IF(T1502="Plantvlak",2,1))</f>
        <v>1</v>
      </c>
      <c r="AL1502" s="6">
        <f>IF(X1502="Duinvlak",3,IF(X1502="Plantvlak",2,1))</f>
        <v>1</v>
      </c>
      <c r="AM1502" s="6">
        <f>IF(AB1502="Duinvlak",3,IF(AB1502="Plantvlak",2,1))</f>
        <v>1</v>
      </c>
      <c r="AN1502" s="6">
        <f>IF(AF1502="Duinvlak",3,IF(AF1502="Plantvlak",2,1))</f>
        <v>2</v>
      </c>
      <c r="AO1502">
        <f>AI1502*100000+AJ1502*10000+AK1502*1000+AL1502*100+AM1502*10+AN1502</f>
        <v>111112</v>
      </c>
    </row>
    <row r="1503" spans="1:41" ht="15" x14ac:dyDescent="0.25">
      <c r="A1503" s="7">
        <v>743</v>
      </c>
      <c r="B1503" s="7">
        <v>7</v>
      </c>
      <c r="C1503" s="7">
        <v>401</v>
      </c>
      <c r="D1503" s="7">
        <v>774</v>
      </c>
      <c r="E1503" s="7">
        <v>-1</v>
      </c>
      <c r="F1503" s="7">
        <v>0</v>
      </c>
      <c r="G1503" s="7">
        <v>0</v>
      </c>
      <c r="H1503" s="7">
        <v>0</v>
      </c>
      <c r="I1503" s="7">
        <v>0</v>
      </c>
      <c r="J1503" s="11">
        <v>0</v>
      </c>
      <c r="K1503" s="11">
        <v>0</v>
      </c>
      <c r="M1503" s="7">
        <v>0</v>
      </c>
      <c r="N1503" s="9">
        <v>0</v>
      </c>
      <c r="O1503" s="9">
        <v>0</v>
      </c>
      <c r="Q1503" s="7">
        <v>0</v>
      </c>
      <c r="R1503" s="10">
        <v>0</v>
      </c>
      <c r="S1503" s="10">
        <v>0</v>
      </c>
      <c r="U1503" s="7">
        <v>0</v>
      </c>
      <c r="V1503" s="17">
        <v>0</v>
      </c>
      <c r="W1503" s="17">
        <v>0</v>
      </c>
      <c r="Y1503" s="7">
        <v>0</v>
      </c>
      <c r="Z1503" s="14">
        <v>0</v>
      </c>
      <c r="AA1503" s="14">
        <v>0</v>
      </c>
      <c r="AC1503" s="7">
        <v>219</v>
      </c>
      <c r="AD1503" s="18">
        <v>401</v>
      </c>
      <c r="AE1503" s="18">
        <v>269</v>
      </c>
      <c r="AF1503" s="18" t="s">
        <v>3</v>
      </c>
      <c r="AG1503" s="16">
        <v>5.4123666330100004</v>
      </c>
      <c r="AH1503" s="16">
        <v>1.0291145006</v>
      </c>
      <c r="AI1503" s="6">
        <f>IF(L1503="Duinvlak",3,IF(L1503="Plantvlak",2,1))</f>
        <v>1</v>
      </c>
      <c r="AJ1503" s="6">
        <f>IF(P1503="Duinvlak",3,IF(M1503="Plantvlak",2,1))</f>
        <v>1</v>
      </c>
      <c r="AK1503" s="6">
        <f>IF(T1503="Duinvlak",3,IF(T1503="Plantvlak",2,1))</f>
        <v>1</v>
      </c>
      <c r="AL1503" s="6">
        <f>IF(X1503="Duinvlak",3,IF(X1503="Plantvlak",2,1))</f>
        <v>1</v>
      </c>
      <c r="AM1503" s="6">
        <f>IF(AB1503="Duinvlak",3,IF(AB1503="Plantvlak",2,1))</f>
        <v>1</v>
      </c>
      <c r="AN1503" s="6">
        <f>IF(AF1503="Duinvlak",3,IF(AF1503="Plantvlak",2,1))</f>
        <v>2</v>
      </c>
      <c r="AO1503">
        <f>AI1503*100000+AJ1503*10000+AK1503*1000+AL1503*100+AM1503*10+AN1503</f>
        <v>111112</v>
      </c>
    </row>
    <row r="1504" spans="1:41" ht="15" x14ac:dyDescent="0.25">
      <c r="A1504" s="7">
        <v>744</v>
      </c>
      <c r="B1504" s="7">
        <v>7</v>
      </c>
      <c r="C1504" s="7">
        <v>401</v>
      </c>
      <c r="D1504" s="7">
        <v>775</v>
      </c>
      <c r="E1504" s="7">
        <v>-1</v>
      </c>
      <c r="F1504" s="7">
        <v>0</v>
      </c>
      <c r="G1504" s="7">
        <v>0</v>
      </c>
      <c r="H1504" s="7">
        <v>0</v>
      </c>
      <c r="I1504" s="7">
        <v>0</v>
      </c>
      <c r="J1504" s="11">
        <v>0</v>
      </c>
      <c r="K1504" s="11">
        <v>0</v>
      </c>
      <c r="M1504" s="7">
        <v>0</v>
      </c>
      <c r="N1504" s="9">
        <v>0</v>
      </c>
      <c r="O1504" s="9">
        <v>0</v>
      </c>
      <c r="Q1504" s="7">
        <v>0</v>
      </c>
      <c r="R1504" s="10">
        <v>0</v>
      </c>
      <c r="S1504" s="10">
        <v>0</v>
      </c>
      <c r="U1504" s="7">
        <v>0</v>
      </c>
      <c r="V1504" s="17">
        <v>0</v>
      </c>
      <c r="W1504" s="17">
        <v>0</v>
      </c>
      <c r="Y1504" s="7">
        <v>0</v>
      </c>
      <c r="Z1504" s="14">
        <v>0</v>
      </c>
      <c r="AA1504" s="14">
        <v>0</v>
      </c>
      <c r="AC1504" s="7">
        <v>220</v>
      </c>
      <c r="AD1504" s="18">
        <v>401</v>
      </c>
      <c r="AE1504" s="18">
        <v>270</v>
      </c>
      <c r="AF1504" s="18" t="s">
        <v>3</v>
      </c>
      <c r="AG1504" s="16">
        <v>2.7746970539200002</v>
      </c>
      <c r="AH1504" s="16">
        <v>0.43329699996299997</v>
      </c>
      <c r="AI1504" s="6">
        <f>IF(L1504="Duinvlak",3,IF(L1504="Plantvlak",2,1))</f>
        <v>1</v>
      </c>
      <c r="AJ1504" s="6">
        <f>IF(P1504="Duinvlak",3,IF(M1504="Plantvlak",2,1))</f>
        <v>1</v>
      </c>
      <c r="AK1504" s="6">
        <f>IF(T1504="Duinvlak",3,IF(T1504="Plantvlak",2,1))</f>
        <v>1</v>
      </c>
      <c r="AL1504" s="6">
        <f>IF(X1504="Duinvlak",3,IF(X1504="Plantvlak",2,1))</f>
        <v>1</v>
      </c>
      <c r="AM1504" s="6">
        <f>IF(AB1504="Duinvlak",3,IF(AB1504="Plantvlak",2,1))</f>
        <v>1</v>
      </c>
      <c r="AN1504" s="6">
        <f>IF(AF1504="Duinvlak",3,IF(AF1504="Plantvlak",2,1))</f>
        <v>2</v>
      </c>
      <c r="AO1504">
        <f>AI1504*100000+AJ1504*10000+AK1504*1000+AL1504*100+AM1504*10+AN1504</f>
        <v>111112</v>
      </c>
    </row>
    <row r="1505" spans="1:41" ht="15" x14ac:dyDescent="0.25">
      <c r="A1505" s="7">
        <v>746</v>
      </c>
      <c r="B1505" s="7">
        <v>7</v>
      </c>
      <c r="C1505" s="7">
        <v>401</v>
      </c>
      <c r="D1505" s="7">
        <v>779</v>
      </c>
      <c r="E1505" s="7">
        <v>-1</v>
      </c>
      <c r="F1505" s="7">
        <v>0</v>
      </c>
      <c r="G1505" s="7">
        <v>0</v>
      </c>
      <c r="H1505" s="7">
        <v>0</v>
      </c>
      <c r="I1505" s="7">
        <v>0</v>
      </c>
      <c r="J1505" s="11">
        <v>0</v>
      </c>
      <c r="K1505" s="11">
        <v>0</v>
      </c>
      <c r="M1505" s="7">
        <v>0</v>
      </c>
      <c r="N1505" s="9">
        <v>0</v>
      </c>
      <c r="O1505" s="9">
        <v>0</v>
      </c>
      <c r="Q1505" s="7">
        <v>0</v>
      </c>
      <c r="R1505" s="10">
        <v>0</v>
      </c>
      <c r="S1505" s="10">
        <v>0</v>
      </c>
      <c r="U1505" s="7">
        <v>0</v>
      </c>
      <c r="V1505" s="17">
        <v>0</v>
      </c>
      <c r="W1505" s="17">
        <v>0</v>
      </c>
      <c r="Y1505" s="7">
        <v>0</v>
      </c>
      <c r="Z1505" s="14">
        <v>0</v>
      </c>
      <c r="AA1505" s="14">
        <v>0</v>
      </c>
      <c r="AC1505" s="7">
        <v>224</v>
      </c>
      <c r="AD1505" s="18">
        <v>401</v>
      </c>
      <c r="AE1505" s="18">
        <v>274</v>
      </c>
      <c r="AF1505" s="18" t="s">
        <v>3</v>
      </c>
      <c r="AG1505" s="16">
        <v>36.565176963100001</v>
      </c>
      <c r="AH1505" s="16">
        <v>14.993610499700001</v>
      </c>
      <c r="AI1505" s="6">
        <f>IF(L1505="Duinvlak",3,IF(L1505="Plantvlak",2,1))</f>
        <v>1</v>
      </c>
      <c r="AJ1505" s="6">
        <f>IF(P1505="Duinvlak",3,IF(M1505="Plantvlak",2,1))</f>
        <v>1</v>
      </c>
      <c r="AK1505" s="6">
        <f>IF(T1505="Duinvlak",3,IF(T1505="Plantvlak",2,1))</f>
        <v>1</v>
      </c>
      <c r="AL1505" s="6">
        <f>IF(X1505="Duinvlak",3,IF(X1505="Plantvlak",2,1))</f>
        <v>1</v>
      </c>
      <c r="AM1505" s="6">
        <f>IF(AB1505="Duinvlak",3,IF(AB1505="Plantvlak",2,1))</f>
        <v>1</v>
      </c>
      <c r="AN1505" s="6">
        <f>IF(AF1505="Duinvlak",3,IF(AF1505="Plantvlak",2,1))</f>
        <v>2</v>
      </c>
      <c r="AO1505">
        <f>AI1505*100000+AJ1505*10000+AK1505*1000+AL1505*100+AM1505*10+AN1505</f>
        <v>111112</v>
      </c>
    </row>
    <row r="1506" spans="1:41" ht="15" x14ac:dyDescent="0.25">
      <c r="A1506" s="7">
        <v>751</v>
      </c>
      <c r="B1506" s="7">
        <v>7</v>
      </c>
      <c r="C1506" s="7">
        <v>401</v>
      </c>
      <c r="D1506" s="7">
        <v>784</v>
      </c>
      <c r="E1506" s="7">
        <v>-1</v>
      </c>
      <c r="F1506" s="7">
        <v>0</v>
      </c>
      <c r="G1506" s="7">
        <v>0</v>
      </c>
      <c r="H1506" s="7">
        <v>0</v>
      </c>
      <c r="I1506" s="7">
        <v>0</v>
      </c>
      <c r="J1506" s="11">
        <v>0</v>
      </c>
      <c r="K1506" s="11">
        <v>0</v>
      </c>
      <c r="M1506" s="7">
        <v>0</v>
      </c>
      <c r="N1506" s="9">
        <v>0</v>
      </c>
      <c r="O1506" s="9">
        <v>0</v>
      </c>
      <c r="Q1506" s="7">
        <v>0</v>
      </c>
      <c r="R1506" s="10">
        <v>0</v>
      </c>
      <c r="S1506" s="10">
        <v>0</v>
      </c>
      <c r="U1506" s="7">
        <v>0</v>
      </c>
      <c r="V1506" s="17">
        <v>0</v>
      </c>
      <c r="W1506" s="17">
        <v>0</v>
      </c>
      <c r="Y1506" s="7">
        <v>0</v>
      </c>
      <c r="Z1506" s="14">
        <v>0</v>
      </c>
      <c r="AA1506" s="14">
        <v>0</v>
      </c>
      <c r="AC1506" s="7">
        <v>229</v>
      </c>
      <c r="AD1506" s="18">
        <v>401</v>
      </c>
      <c r="AE1506" s="18">
        <v>279</v>
      </c>
      <c r="AF1506" s="18" t="s">
        <v>3</v>
      </c>
      <c r="AG1506" s="16">
        <v>12.5179801765</v>
      </c>
      <c r="AH1506" s="16">
        <v>4.0122660010800004</v>
      </c>
      <c r="AI1506" s="6">
        <f>IF(L1506="Duinvlak",3,IF(L1506="Plantvlak",2,1))</f>
        <v>1</v>
      </c>
      <c r="AJ1506" s="6">
        <f>IF(P1506="Duinvlak",3,IF(M1506="Plantvlak",2,1))</f>
        <v>1</v>
      </c>
      <c r="AK1506" s="6">
        <f>IF(T1506="Duinvlak",3,IF(T1506="Plantvlak",2,1))</f>
        <v>1</v>
      </c>
      <c r="AL1506" s="6">
        <f>IF(X1506="Duinvlak",3,IF(X1506="Plantvlak",2,1))</f>
        <v>1</v>
      </c>
      <c r="AM1506" s="6">
        <f>IF(AB1506="Duinvlak",3,IF(AB1506="Plantvlak",2,1))</f>
        <v>1</v>
      </c>
      <c r="AN1506" s="6">
        <f>IF(AF1506="Duinvlak",3,IF(AF1506="Plantvlak",2,1))</f>
        <v>2</v>
      </c>
      <c r="AO1506">
        <f>AI1506*100000+AJ1506*10000+AK1506*1000+AL1506*100+AM1506*10+AN1506</f>
        <v>111112</v>
      </c>
    </row>
    <row r="1507" spans="1:41" ht="15" x14ac:dyDescent="0.25">
      <c r="A1507" s="7">
        <v>752</v>
      </c>
      <c r="B1507" s="7">
        <v>7</v>
      </c>
      <c r="C1507" s="7">
        <v>401</v>
      </c>
      <c r="D1507" s="7">
        <v>785</v>
      </c>
      <c r="E1507" s="7">
        <v>-1</v>
      </c>
      <c r="F1507" s="7">
        <v>0</v>
      </c>
      <c r="G1507" s="7">
        <v>0</v>
      </c>
      <c r="H1507" s="7">
        <v>0</v>
      </c>
      <c r="I1507" s="7">
        <v>0</v>
      </c>
      <c r="J1507" s="11">
        <v>0</v>
      </c>
      <c r="K1507" s="11">
        <v>0</v>
      </c>
      <c r="M1507" s="7">
        <v>0</v>
      </c>
      <c r="N1507" s="9">
        <v>0</v>
      </c>
      <c r="O1507" s="9">
        <v>0</v>
      </c>
      <c r="Q1507" s="7">
        <v>0</v>
      </c>
      <c r="R1507" s="10">
        <v>0</v>
      </c>
      <c r="S1507" s="10">
        <v>0</v>
      </c>
      <c r="U1507" s="7">
        <v>0</v>
      </c>
      <c r="V1507" s="17">
        <v>0</v>
      </c>
      <c r="W1507" s="17">
        <v>0</v>
      </c>
      <c r="Y1507" s="7">
        <v>0</v>
      </c>
      <c r="Z1507" s="14">
        <v>0</v>
      </c>
      <c r="AA1507" s="14">
        <v>0</v>
      </c>
      <c r="AC1507" s="7">
        <v>230</v>
      </c>
      <c r="AD1507" s="18">
        <v>401</v>
      </c>
      <c r="AE1507" s="18">
        <v>280</v>
      </c>
      <c r="AF1507" s="18" t="s">
        <v>3</v>
      </c>
      <c r="AG1507" s="16">
        <v>9.0992806648600002</v>
      </c>
      <c r="AH1507" s="16">
        <v>3.76368450439</v>
      </c>
      <c r="AI1507" s="6">
        <f>IF(L1507="Duinvlak",3,IF(L1507="Plantvlak",2,1))</f>
        <v>1</v>
      </c>
      <c r="AJ1507" s="6">
        <f>IF(P1507="Duinvlak",3,IF(M1507="Plantvlak",2,1))</f>
        <v>1</v>
      </c>
      <c r="AK1507" s="6">
        <f>IF(T1507="Duinvlak",3,IF(T1507="Plantvlak",2,1))</f>
        <v>1</v>
      </c>
      <c r="AL1507" s="6">
        <f>IF(X1507="Duinvlak",3,IF(X1507="Plantvlak",2,1))</f>
        <v>1</v>
      </c>
      <c r="AM1507" s="6">
        <f>IF(AB1507="Duinvlak",3,IF(AB1507="Plantvlak",2,1))</f>
        <v>1</v>
      </c>
      <c r="AN1507" s="6">
        <f>IF(AF1507="Duinvlak",3,IF(AF1507="Plantvlak",2,1))</f>
        <v>2</v>
      </c>
      <c r="AO1507">
        <f>AI1507*100000+AJ1507*10000+AK1507*1000+AL1507*100+AM1507*10+AN1507</f>
        <v>111112</v>
      </c>
    </row>
    <row r="1508" spans="1:41" ht="15" x14ac:dyDescent="0.25">
      <c r="A1508" s="7">
        <v>753</v>
      </c>
      <c r="B1508" s="7">
        <v>7</v>
      </c>
      <c r="C1508" s="7">
        <v>401</v>
      </c>
      <c r="D1508" s="7">
        <v>786</v>
      </c>
      <c r="E1508" s="7">
        <v>-1</v>
      </c>
      <c r="F1508" s="7">
        <v>0</v>
      </c>
      <c r="G1508" s="7">
        <v>0</v>
      </c>
      <c r="H1508" s="7">
        <v>0</v>
      </c>
      <c r="I1508" s="7">
        <v>0</v>
      </c>
      <c r="J1508" s="11">
        <v>0</v>
      </c>
      <c r="K1508" s="11">
        <v>0</v>
      </c>
      <c r="M1508" s="7">
        <v>0</v>
      </c>
      <c r="N1508" s="9">
        <v>0</v>
      </c>
      <c r="O1508" s="9">
        <v>0</v>
      </c>
      <c r="Q1508" s="7">
        <v>0</v>
      </c>
      <c r="R1508" s="10">
        <v>0</v>
      </c>
      <c r="S1508" s="10">
        <v>0</v>
      </c>
      <c r="U1508" s="7">
        <v>0</v>
      </c>
      <c r="V1508" s="17">
        <v>0</v>
      </c>
      <c r="W1508" s="17">
        <v>0</v>
      </c>
      <c r="Y1508" s="7">
        <v>0</v>
      </c>
      <c r="Z1508" s="14">
        <v>0</v>
      </c>
      <c r="AA1508" s="14">
        <v>0</v>
      </c>
      <c r="AC1508" s="7">
        <v>231</v>
      </c>
      <c r="AD1508" s="18">
        <v>401</v>
      </c>
      <c r="AE1508" s="18">
        <v>281</v>
      </c>
      <c r="AF1508" s="18" t="s">
        <v>3</v>
      </c>
      <c r="AG1508" s="16">
        <v>42.3922740103</v>
      </c>
      <c r="AH1508" s="16">
        <v>70.075284998100003</v>
      </c>
      <c r="AI1508" s="6">
        <f>IF(L1508="Duinvlak",3,IF(L1508="Plantvlak",2,1))</f>
        <v>1</v>
      </c>
      <c r="AJ1508" s="6">
        <f>IF(P1508="Duinvlak",3,IF(M1508="Plantvlak",2,1))</f>
        <v>1</v>
      </c>
      <c r="AK1508" s="6">
        <f>IF(T1508="Duinvlak",3,IF(T1508="Plantvlak",2,1))</f>
        <v>1</v>
      </c>
      <c r="AL1508" s="6">
        <f>IF(X1508="Duinvlak",3,IF(X1508="Plantvlak",2,1))</f>
        <v>1</v>
      </c>
      <c r="AM1508" s="6">
        <f>IF(AB1508="Duinvlak",3,IF(AB1508="Plantvlak",2,1))</f>
        <v>1</v>
      </c>
      <c r="AN1508" s="6">
        <f>IF(AF1508="Duinvlak",3,IF(AF1508="Plantvlak",2,1))</f>
        <v>2</v>
      </c>
      <c r="AO1508">
        <f>AI1508*100000+AJ1508*10000+AK1508*1000+AL1508*100+AM1508*10+AN1508</f>
        <v>111112</v>
      </c>
    </row>
    <row r="1509" spans="1:41" ht="15" x14ac:dyDescent="0.25">
      <c r="A1509" s="7">
        <v>756</v>
      </c>
      <c r="B1509" s="7">
        <v>7</v>
      </c>
      <c r="C1509" s="7">
        <v>401</v>
      </c>
      <c r="D1509" s="7">
        <v>789</v>
      </c>
      <c r="E1509" s="7">
        <v>-1</v>
      </c>
      <c r="F1509" s="7">
        <v>0</v>
      </c>
      <c r="G1509" s="7">
        <v>0</v>
      </c>
      <c r="H1509" s="7">
        <v>0</v>
      </c>
      <c r="I1509" s="7">
        <v>0</v>
      </c>
      <c r="J1509" s="11">
        <v>0</v>
      </c>
      <c r="K1509" s="11">
        <v>0</v>
      </c>
      <c r="M1509" s="7">
        <v>0</v>
      </c>
      <c r="N1509" s="9">
        <v>0</v>
      </c>
      <c r="O1509" s="9">
        <v>0</v>
      </c>
      <c r="Q1509" s="7">
        <v>0</v>
      </c>
      <c r="R1509" s="10">
        <v>0</v>
      </c>
      <c r="S1509" s="10">
        <v>0</v>
      </c>
      <c r="U1509" s="7">
        <v>0</v>
      </c>
      <c r="V1509" s="17">
        <v>0</v>
      </c>
      <c r="W1509" s="17">
        <v>0</v>
      </c>
      <c r="Y1509" s="7">
        <v>0</v>
      </c>
      <c r="Z1509" s="14">
        <v>0</v>
      </c>
      <c r="AA1509" s="14">
        <v>0</v>
      </c>
      <c r="AC1509" s="7">
        <v>234</v>
      </c>
      <c r="AD1509" s="18">
        <v>401</v>
      </c>
      <c r="AE1509" s="18">
        <v>284</v>
      </c>
      <c r="AF1509" s="18" t="s">
        <v>3</v>
      </c>
      <c r="AG1509" s="16">
        <v>5.9273683391300001</v>
      </c>
      <c r="AH1509" s="16">
        <v>1.56963449967</v>
      </c>
      <c r="AI1509" s="6">
        <f>IF(L1509="Duinvlak",3,IF(L1509="Plantvlak",2,1))</f>
        <v>1</v>
      </c>
      <c r="AJ1509" s="6">
        <f>IF(P1509="Duinvlak",3,IF(M1509="Plantvlak",2,1))</f>
        <v>1</v>
      </c>
      <c r="AK1509" s="6">
        <f>IF(T1509="Duinvlak",3,IF(T1509="Plantvlak",2,1))</f>
        <v>1</v>
      </c>
      <c r="AL1509" s="6">
        <f>IF(X1509="Duinvlak",3,IF(X1509="Plantvlak",2,1))</f>
        <v>1</v>
      </c>
      <c r="AM1509" s="6">
        <f>IF(AB1509="Duinvlak",3,IF(AB1509="Plantvlak",2,1))</f>
        <v>1</v>
      </c>
      <c r="AN1509" s="6">
        <f>IF(AF1509="Duinvlak",3,IF(AF1509="Plantvlak",2,1))</f>
        <v>2</v>
      </c>
      <c r="AO1509">
        <f>AI1509*100000+AJ1509*10000+AK1509*1000+AL1509*100+AM1509*10+AN1509</f>
        <v>111112</v>
      </c>
    </row>
    <row r="1510" spans="1:41" ht="15" x14ac:dyDescent="0.25">
      <c r="A1510" s="7">
        <v>757</v>
      </c>
      <c r="B1510" s="7">
        <v>7</v>
      </c>
      <c r="C1510" s="7">
        <v>401</v>
      </c>
      <c r="D1510" s="7">
        <v>790</v>
      </c>
      <c r="E1510" s="7">
        <v>-1</v>
      </c>
      <c r="F1510" s="7">
        <v>0</v>
      </c>
      <c r="G1510" s="7">
        <v>0</v>
      </c>
      <c r="H1510" s="7">
        <v>0</v>
      </c>
      <c r="I1510" s="7">
        <v>0</v>
      </c>
      <c r="J1510" s="11">
        <v>0</v>
      </c>
      <c r="K1510" s="11">
        <v>0</v>
      </c>
      <c r="M1510" s="7">
        <v>0</v>
      </c>
      <c r="N1510" s="9">
        <v>0</v>
      </c>
      <c r="O1510" s="9">
        <v>0</v>
      </c>
      <c r="Q1510" s="7">
        <v>0</v>
      </c>
      <c r="R1510" s="10">
        <v>0</v>
      </c>
      <c r="S1510" s="10">
        <v>0</v>
      </c>
      <c r="U1510" s="7">
        <v>0</v>
      </c>
      <c r="V1510" s="17">
        <v>0</v>
      </c>
      <c r="W1510" s="17">
        <v>0</v>
      </c>
      <c r="Y1510" s="7">
        <v>0</v>
      </c>
      <c r="Z1510" s="14">
        <v>0</v>
      </c>
      <c r="AA1510" s="14">
        <v>0</v>
      </c>
      <c r="AC1510" s="7">
        <v>235</v>
      </c>
      <c r="AD1510" s="18">
        <v>401</v>
      </c>
      <c r="AE1510" s="18">
        <v>285</v>
      </c>
      <c r="AF1510" s="18" t="s">
        <v>3</v>
      </c>
      <c r="AG1510" s="16">
        <v>23.440684155900001</v>
      </c>
      <c r="AH1510" s="16">
        <v>22.9683750053</v>
      </c>
      <c r="AI1510" s="6">
        <f>IF(L1510="Duinvlak",3,IF(L1510="Plantvlak",2,1))</f>
        <v>1</v>
      </c>
      <c r="AJ1510" s="6">
        <f>IF(P1510="Duinvlak",3,IF(M1510="Plantvlak",2,1))</f>
        <v>1</v>
      </c>
      <c r="AK1510" s="6">
        <f>IF(T1510="Duinvlak",3,IF(T1510="Plantvlak",2,1))</f>
        <v>1</v>
      </c>
      <c r="AL1510" s="6">
        <f>IF(X1510="Duinvlak",3,IF(X1510="Plantvlak",2,1))</f>
        <v>1</v>
      </c>
      <c r="AM1510" s="6">
        <f>IF(AB1510="Duinvlak",3,IF(AB1510="Plantvlak",2,1))</f>
        <v>1</v>
      </c>
      <c r="AN1510" s="6">
        <f>IF(AF1510="Duinvlak",3,IF(AF1510="Plantvlak",2,1))</f>
        <v>2</v>
      </c>
      <c r="AO1510">
        <f>AI1510*100000+AJ1510*10000+AK1510*1000+AL1510*100+AM1510*10+AN1510</f>
        <v>111112</v>
      </c>
    </row>
    <row r="1511" spans="1:41" ht="15" x14ac:dyDescent="0.25">
      <c r="A1511" s="7">
        <v>759</v>
      </c>
      <c r="B1511" s="7">
        <v>7</v>
      </c>
      <c r="C1511" s="7">
        <v>401</v>
      </c>
      <c r="D1511" s="7">
        <v>792</v>
      </c>
      <c r="E1511" s="7">
        <v>-1</v>
      </c>
      <c r="F1511" s="7">
        <v>0</v>
      </c>
      <c r="G1511" s="7">
        <v>0</v>
      </c>
      <c r="H1511" s="7">
        <v>0</v>
      </c>
      <c r="I1511" s="7">
        <v>0</v>
      </c>
      <c r="J1511" s="11">
        <v>0</v>
      </c>
      <c r="K1511" s="11">
        <v>0</v>
      </c>
      <c r="M1511" s="7">
        <v>0</v>
      </c>
      <c r="N1511" s="9">
        <v>0</v>
      </c>
      <c r="O1511" s="9">
        <v>0</v>
      </c>
      <c r="Q1511" s="7">
        <v>0</v>
      </c>
      <c r="R1511" s="10">
        <v>0</v>
      </c>
      <c r="S1511" s="10">
        <v>0</v>
      </c>
      <c r="U1511" s="7">
        <v>0</v>
      </c>
      <c r="V1511" s="17">
        <v>0</v>
      </c>
      <c r="W1511" s="17">
        <v>0</v>
      </c>
      <c r="Y1511" s="7">
        <v>0</v>
      </c>
      <c r="Z1511" s="14">
        <v>0</v>
      </c>
      <c r="AA1511" s="14">
        <v>0</v>
      </c>
      <c r="AC1511" s="7">
        <v>237</v>
      </c>
      <c r="AD1511" s="18">
        <v>401</v>
      </c>
      <c r="AE1511" s="18">
        <v>287</v>
      </c>
      <c r="AF1511" s="18" t="s">
        <v>3</v>
      </c>
      <c r="AG1511" s="16">
        <v>13.596682362099999</v>
      </c>
      <c r="AH1511" s="16">
        <v>7.0376004981899998</v>
      </c>
      <c r="AI1511" s="6">
        <f>IF(L1511="Duinvlak",3,IF(L1511="Plantvlak",2,1))</f>
        <v>1</v>
      </c>
      <c r="AJ1511" s="6">
        <f>IF(P1511="Duinvlak",3,IF(M1511="Plantvlak",2,1))</f>
        <v>1</v>
      </c>
      <c r="AK1511" s="6">
        <f>IF(T1511="Duinvlak",3,IF(T1511="Plantvlak",2,1))</f>
        <v>1</v>
      </c>
      <c r="AL1511" s="6">
        <f>IF(X1511="Duinvlak",3,IF(X1511="Plantvlak",2,1))</f>
        <v>1</v>
      </c>
      <c r="AM1511" s="6">
        <f>IF(AB1511="Duinvlak",3,IF(AB1511="Plantvlak",2,1))</f>
        <v>1</v>
      </c>
      <c r="AN1511" s="6">
        <f>IF(AF1511="Duinvlak",3,IF(AF1511="Plantvlak",2,1))</f>
        <v>2</v>
      </c>
      <c r="AO1511">
        <f>AI1511*100000+AJ1511*10000+AK1511*1000+AL1511*100+AM1511*10+AN1511</f>
        <v>111112</v>
      </c>
    </row>
    <row r="1512" spans="1:41" ht="15" x14ac:dyDescent="0.25">
      <c r="A1512" s="7">
        <v>762</v>
      </c>
      <c r="B1512" s="7">
        <v>7</v>
      </c>
      <c r="C1512" s="7">
        <v>401</v>
      </c>
      <c r="D1512" s="7">
        <v>795</v>
      </c>
      <c r="E1512" s="7">
        <v>-1</v>
      </c>
      <c r="F1512" s="7">
        <v>0</v>
      </c>
      <c r="G1512" s="7">
        <v>0</v>
      </c>
      <c r="H1512" s="7">
        <v>0</v>
      </c>
      <c r="I1512" s="7">
        <v>0</v>
      </c>
      <c r="J1512" s="11">
        <v>0</v>
      </c>
      <c r="K1512" s="11">
        <v>0</v>
      </c>
      <c r="M1512" s="7">
        <v>0</v>
      </c>
      <c r="N1512" s="9">
        <v>0</v>
      </c>
      <c r="O1512" s="9">
        <v>0</v>
      </c>
      <c r="Q1512" s="7">
        <v>0</v>
      </c>
      <c r="R1512" s="10">
        <v>0</v>
      </c>
      <c r="S1512" s="10">
        <v>0</v>
      </c>
      <c r="U1512" s="7">
        <v>0</v>
      </c>
      <c r="V1512" s="17">
        <v>0</v>
      </c>
      <c r="W1512" s="17">
        <v>0</v>
      </c>
      <c r="Y1512" s="7">
        <v>0</v>
      </c>
      <c r="Z1512" s="14">
        <v>0</v>
      </c>
      <c r="AA1512" s="14">
        <v>0</v>
      </c>
      <c r="AC1512" s="7">
        <v>240</v>
      </c>
      <c r="AD1512" s="18">
        <v>401</v>
      </c>
      <c r="AE1512" s="18">
        <v>290</v>
      </c>
      <c r="AF1512" s="18" t="s">
        <v>3</v>
      </c>
      <c r="AG1512" s="16">
        <v>3.5581926787000002</v>
      </c>
      <c r="AH1512" s="16">
        <v>0.75475750119999996</v>
      </c>
      <c r="AI1512" s="6">
        <f>IF(L1512="Duinvlak",3,IF(L1512="Plantvlak",2,1))</f>
        <v>1</v>
      </c>
      <c r="AJ1512" s="6">
        <f>IF(P1512="Duinvlak",3,IF(M1512="Plantvlak",2,1))</f>
        <v>1</v>
      </c>
      <c r="AK1512" s="6">
        <f>IF(T1512="Duinvlak",3,IF(T1512="Plantvlak",2,1))</f>
        <v>1</v>
      </c>
      <c r="AL1512" s="6">
        <f>IF(X1512="Duinvlak",3,IF(X1512="Plantvlak",2,1))</f>
        <v>1</v>
      </c>
      <c r="AM1512" s="6">
        <f>IF(AB1512="Duinvlak",3,IF(AB1512="Plantvlak",2,1))</f>
        <v>1</v>
      </c>
      <c r="AN1512" s="6">
        <f>IF(AF1512="Duinvlak",3,IF(AF1512="Plantvlak",2,1))</f>
        <v>2</v>
      </c>
      <c r="AO1512">
        <f>AI1512*100000+AJ1512*10000+AK1512*1000+AL1512*100+AM1512*10+AN1512</f>
        <v>111112</v>
      </c>
    </row>
    <row r="1513" spans="1:41" ht="15" x14ac:dyDescent="0.25">
      <c r="A1513" s="7">
        <v>763</v>
      </c>
      <c r="B1513" s="7">
        <v>7</v>
      </c>
      <c r="C1513" s="7">
        <v>401</v>
      </c>
      <c r="D1513" s="7">
        <v>796</v>
      </c>
      <c r="E1513" s="7">
        <v>-1</v>
      </c>
      <c r="F1513" s="7">
        <v>0</v>
      </c>
      <c r="G1513" s="7">
        <v>0</v>
      </c>
      <c r="H1513" s="7">
        <v>0</v>
      </c>
      <c r="I1513" s="7">
        <v>0</v>
      </c>
      <c r="J1513" s="11">
        <v>0</v>
      </c>
      <c r="K1513" s="11">
        <v>0</v>
      </c>
      <c r="M1513" s="7">
        <v>0</v>
      </c>
      <c r="N1513" s="9">
        <v>0</v>
      </c>
      <c r="O1513" s="9">
        <v>0</v>
      </c>
      <c r="Q1513" s="7">
        <v>0</v>
      </c>
      <c r="R1513" s="10">
        <v>0</v>
      </c>
      <c r="S1513" s="10">
        <v>0</v>
      </c>
      <c r="U1513" s="7">
        <v>0</v>
      </c>
      <c r="V1513" s="17">
        <v>0</v>
      </c>
      <c r="W1513" s="17">
        <v>0</v>
      </c>
      <c r="Y1513" s="7">
        <v>0</v>
      </c>
      <c r="Z1513" s="14">
        <v>0</v>
      </c>
      <c r="AA1513" s="14">
        <v>0</v>
      </c>
      <c r="AC1513" s="7">
        <v>241</v>
      </c>
      <c r="AD1513" s="18">
        <v>401</v>
      </c>
      <c r="AE1513" s="18">
        <v>291</v>
      </c>
      <c r="AF1513" s="18" t="s">
        <v>3</v>
      </c>
      <c r="AG1513" s="16">
        <v>2.42023471145</v>
      </c>
      <c r="AH1513" s="16">
        <v>0.31437150056899998</v>
      </c>
      <c r="AI1513" s="6">
        <f>IF(L1513="Duinvlak",3,IF(L1513="Plantvlak",2,1))</f>
        <v>1</v>
      </c>
      <c r="AJ1513" s="6">
        <f>IF(P1513="Duinvlak",3,IF(M1513="Plantvlak",2,1))</f>
        <v>1</v>
      </c>
      <c r="AK1513" s="6">
        <f>IF(T1513="Duinvlak",3,IF(T1513="Plantvlak",2,1))</f>
        <v>1</v>
      </c>
      <c r="AL1513" s="6">
        <f>IF(X1513="Duinvlak",3,IF(X1513="Plantvlak",2,1))</f>
        <v>1</v>
      </c>
      <c r="AM1513" s="6">
        <f>IF(AB1513="Duinvlak",3,IF(AB1513="Plantvlak",2,1))</f>
        <v>1</v>
      </c>
      <c r="AN1513" s="6">
        <f>IF(AF1513="Duinvlak",3,IF(AF1513="Plantvlak",2,1))</f>
        <v>2</v>
      </c>
      <c r="AO1513">
        <f>AI1513*100000+AJ1513*10000+AK1513*1000+AL1513*100+AM1513*10+AN1513</f>
        <v>111112</v>
      </c>
    </row>
    <row r="1514" spans="1:41" ht="15" x14ac:dyDescent="0.25">
      <c r="A1514" s="7">
        <v>764</v>
      </c>
      <c r="B1514" s="7">
        <v>7</v>
      </c>
      <c r="C1514" s="7">
        <v>401</v>
      </c>
      <c r="D1514" s="7">
        <v>797</v>
      </c>
      <c r="E1514" s="7">
        <v>-1</v>
      </c>
      <c r="F1514" s="7">
        <v>0</v>
      </c>
      <c r="G1514" s="7">
        <v>0</v>
      </c>
      <c r="H1514" s="7">
        <v>0</v>
      </c>
      <c r="I1514" s="7">
        <v>0</v>
      </c>
      <c r="J1514" s="11">
        <v>0</v>
      </c>
      <c r="K1514" s="11">
        <v>0</v>
      </c>
      <c r="M1514" s="7">
        <v>0</v>
      </c>
      <c r="N1514" s="9">
        <v>0</v>
      </c>
      <c r="O1514" s="9">
        <v>0</v>
      </c>
      <c r="Q1514" s="7">
        <v>0</v>
      </c>
      <c r="R1514" s="10">
        <v>0</v>
      </c>
      <c r="S1514" s="10">
        <v>0</v>
      </c>
      <c r="U1514" s="7">
        <v>0</v>
      </c>
      <c r="V1514" s="17">
        <v>0</v>
      </c>
      <c r="W1514" s="17">
        <v>0</v>
      </c>
      <c r="Y1514" s="7">
        <v>0</v>
      </c>
      <c r="Z1514" s="14">
        <v>0</v>
      </c>
      <c r="AA1514" s="14">
        <v>0</v>
      </c>
      <c r="AC1514" s="7">
        <v>242</v>
      </c>
      <c r="AD1514" s="18">
        <v>401</v>
      </c>
      <c r="AE1514" s="18">
        <v>292</v>
      </c>
      <c r="AF1514" s="18" t="s">
        <v>3</v>
      </c>
      <c r="AG1514" s="16">
        <v>98.5042351285</v>
      </c>
      <c r="AH1514" s="16">
        <v>255.72332984799999</v>
      </c>
      <c r="AI1514" s="6">
        <f>IF(L1514="Duinvlak",3,IF(L1514="Plantvlak",2,1))</f>
        <v>1</v>
      </c>
      <c r="AJ1514" s="6">
        <f>IF(P1514="Duinvlak",3,IF(M1514="Plantvlak",2,1))</f>
        <v>1</v>
      </c>
      <c r="AK1514" s="6">
        <f>IF(T1514="Duinvlak",3,IF(T1514="Plantvlak",2,1))</f>
        <v>1</v>
      </c>
      <c r="AL1514" s="6">
        <f>IF(X1514="Duinvlak",3,IF(X1514="Plantvlak",2,1))</f>
        <v>1</v>
      </c>
      <c r="AM1514" s="6">
        <f>IF(AB1514="Duinvlak",3,IF(AB1514="Plantvlak",2,1))</f>
        <v>1</v>
      </c>
      <c r="AN1514" s="6">
        <f>IF(AF1514="Duinvlak",3,IF(AF1514="Plantvlak",2,1))</f>
        <v>2</v>
      </c>
      <c r="AO1514">
        <f>AI1514*100000+AJ1514*10000+AK1514*1000+AL1514*100+AM1514*10+AN1514</f>
        <v>111112</v>
      </c>
    </row>
    <row r="1515" spans="1:41" ht="15" x14ac:dyDescent="0.25">
      <c r="A1515" s="7">
        <v>767</v>
      </c>
      <c r="B1515" s="7">
        <v>7</v>
      </c>
      <c r="C1515" s="7">
        <v>401</v>
      </c>
      <c r="D1515" s="7">
        <v>800</v>
      </c>
      <c r="E1515" s="7">
        <v>-1</v>
      </c>
      <c r="F1515" s="7">
        <v>0</v>
      </c>
      <c r="G1515" s="7">
        <v>0</v>
      </c>
      <c r="H1515" s="7">
        <v>0</v>
      </c>
      <c r="I1515" s="7">
        <v>0</v>
      </c>
      <c r="J1515" s="11">
        <v>0</v>
      </c>
      <c r="K1515" s="11">
        <v>0</v>
      </c>
      <c r="M1515" s="7">
        <v>0</v>
      </c>
      <c r="N1515" s="9">
        <v>0</v>
      </c>
      <c r="O1515" s="9">
        <v>0</v>
      </c>
      <c r="Q1515" s="7">
        <v>0</v>
      </c>
      <c r="R1515" s="10">
        <v>0</v>
      </c>
      <c r="S1515" s="10">
        <v>0</v>
      </c>
      <c r="U1515" s="7">
        <v>0</v>
      </c>
      <c r="V1515" s="17">
        <v>0</v>
      </c>
      <c r="W1515" s="17">
        <v>0</v>
      </c>
      <c r="Y1515" s="7">
        <v>0</v>
      </c>
      <c r="Z1515" s="14">
        <v>0</v>
      </c>
      <c r="AA1515" s="14">
        <v>0</v>
      </c>
      <c r="AC1515" s="7">
        <v>245</v>
      </c>
      <c r="AD1515" s="18">
        <v>401</v>
      </c>
      <c r="AE1515" s="18">
        <v>295</v>
      </c>
      <c r="AF1515" s="18" t="s">
        <v>3</v>
      </c>
      <c r="AG1515" s="16">
        <v>7.7483096070500004</v>
      </c>
      <c r="AH1515" s="16">
        <v>3.9673584966200002</v>
      </c>
      <c r="AI1515" s="6">
        <f>IF(L1515="Duinvlak",3,IF(L1515="Plantvlak",2,1))</f>
        <v>1</v>
      </c>
      <c r="AJ1515" s="6">
        <f>IF(P1515="Duinvlak",3,IF(M1515="Plantvlak",2,1))</f>
        <v>1</v>
      </c>
      <c r="AK1515" s="6">
        <f>IF(T1515="Duinvlak",3,IF(T1515="Plantvlak",2,1))</f>
        <v>1</v>
      </c>
      <c r="AL1515" s="6">
        <f>IF(X1515="Duinvlak",3,IF(X1515="Plantvlak",2,1))</f>
        <v>1</v>
      </c>
      <c r="AM1515" s="6">
        <f>IF(AB1515="Duinvlak",3,IF(AB1515="Plantvlak",2,1))</f>
        <v>1</v>
      </c>
      <c r="AN1515" s="6">
        <f>IF(AF1515="Duinvlak",3,IF(AF1515="Plantvlak",2,1))</f>
        <v>2</v>
      </c>
      <c r="AO1515">
        <f>AI1515*100000+AJ1515*10000+AK1515*1000+AL1515*100+AM1515*10+AN1515</f>
        <v>111112</v>
      </c>
    </row>
    <row r="1516" spans="1:41" ht="15" x14ac:dyDescent="0.25">
      <c r="A1516" s="7">
        <v>770</v>
      </c>
      <c r="B1516" s="7">
        <v>7</v>
      </c>
      <c r="C1516" s="7">
        <v>401</v>
      </c>
      <c r="D1516" s="7">
        <v>803</v>
      </c>
      <c r="E1516" s="7">
        <v>-1</v>
      </c>
      <c r="F1516" s="7">
        <v>0</v>
      </c>
      <c r="G1516" s="7">
        <v>0</v>
      </c>
      <c r="H1516" s="7">
        <v>0</v>
      </c>
      <c r="I1516" s="7">
        <v>0</v>
      </c>
      <c r="J1516" s="11">
        <v>0</v>
      </c>
      <c r="K1516" s="11">
        <v>0</v>
      </c>
      <c r="M1516" s="7">
        <v>0</v>
      </c>
      <c r="N1516" s="9">
        <v>0</v>
      </c>
      <c r="O1516" s="9">
        <v>0</v>
      </c>
      <c r="Q1516" s="7">
        <v>0</v>
      </c>
      <c r="R1516" s="10">
        <v>0</v>
      </c>
      <c r="S1516" s="10">
        <v>0</v>
      </c>
      <c r="U1516" s="7">
        <v>0</v>
      </c>
      <c r="V1516" s="17">
        <v>0</v>
      </c>
      <c r="W1516" s="17">
        <v>0</v>
      </c>
      <c r="Y1516" s="7">
        <v>0</v>
      </c>
      <c r="Z1516" s="14">
        <v>0</v>
      </c>
      <c r="AA1516" s="14">
        <v>0</v>
      </c>
      <c r="AC1516" s="7">
        <v>248</v>
      </c>
      <c r="AD1516" s="18">
        <v>401</v>
      </c>
      <c r="AE1516" s="18">
        <v>298</v>
      </c>
      <c r="AF1516" s="18" t="s">
        <v>3</v>
      </c>
      <c r="AG1516" s="16">
        <v>15.7778390855</v>
      </c>
      <c r="AH1516" s="16">
        <v>11.936125991799999</v>
      </c>
      <c r="AI1516" s="6">
        <f>IF(L1516="Duinvlak",3,IF(L1516="Plantvlak",2,1))</f>
        <v>1</v>
      </c>
      <c r="AJ1516" s="6">
        <f>IF(P1516="Duinvlak",3,IF(M1516="Plantvlak",2,1))</f>
        <v>1</v>
      </c>
      <c r="AK1516" s="6">
        <f>IF(T1516="Duinvlak",3,IF(T1516="Plantvlak",2,1))</f>
        <v>1</v>
      </c>
      <c r="AL1516" s="6">
        <f>IF(X1516="Duinvlak",3,IF(X1516="Plantvlak",2,1))</f>
        <v>1</v>
      </c>
      <c r="AM1516" s="6">
        <f>IF(AB1516="Duinvlak",3,IF(AB1516="Plantvlak",2,1))</f>
        <v>1</v>
      </c>
      <c r="AN1516" s="6">
        <f>IF(AF1516="Duinvlak",3,IF(AF1516="Plantvlak",2,1))</f>
        <v>2</v>
      </c>
      <c r="AO1516">
        <f>AI1516*100000+AJ1516*10000+AK1516*1000+AL1516*100+AM1516*10+AN1516</f>
        <v>111112</v>
      </c>
    </row>
    <row r="1517" spans="1:41" ht="15" x14ac:dyDescent="0.25">
      <c r="A1517" s="7">
        <v>771</v>
      </c>
      <c r="B1517" s="7">
        <v>7</v>
      </c>
      <c r="C1517" s="7">
        <v>401</v>
      </c>
      <c r="D1517" s="7">
        <v>804</v>
      </c>
      <c r="E1517" s="7">
        <v>-1</v>
      </c>
      <c r="F1517" s="7">
        <v>0</v>
      </c>
      <c r="G1517" s="7">
        <v>0</v>
      </c>
      <c r="H1517" s="7">
        <v>0</v>
      </c>
      <c r="I1517" s="7">
        <v>0</v>
      </c>
      <c r="J1517" s="11">
        <v>0</v>
      </c>
      <c r="K1517" s="11">
        <v>0</v>
      </c>
      <c r="M1517" s="7">
        <v>0</v>
      </c>
      <c r="N1517" s="9">
        <v>0</v>
      </c>
      <c r="O1517" s="9">
        <v>0</v>
      </c>
      <c r="Q1517" s="7">
        <v>0</v>
      </c>
      <c r="R1517" s="10">
        <v>0</v>
      </c>
      <c r="S1517" s="10">
        <v>0</v>
      </c>
      <c r="U1517" s="7">
        <v>0</v>
      </c>
      <c r="V1517" s="17">
        <v>0</v>
      </c>
      <c r="W1517" s="17">
        <v>0</v>
      </c>
      <c r="Y1517" s="7">
        <v>0</v>
      </c>
      <c r="Z1517" s="14">
        <v>0</v>
      </c>
      <c r="AA1517" s="14">
        <v>0</v>
      </c>
      <c r="AC1517" s="7">
        <v>249</v>
      </c>
      <c r="AD1517" s="18">
        <v>401</v>
      </c>
      <c r="AE1517" s="18">
        <v>299</v>
      </c>
      <c r="AF1517" s="18" t="s">
        <v>3</v>
      </c>
      <c r="AG1517" s="16">
        <v>9.1319049462800006</v>
      </c>
      <c r="AH1517" s="16">
        <v>4.1826975021699999</v>
      </c>
      <c r="AI1517" s="6">
        <f>IF(L1517="Duinvlak",3,IF(L1517="Plantvlak",2,1))</f>
        <v>1</v>
      </c>
      <c r="AJ1517" s="6">
        <f>IF(P1517="Duinvlak",3,IF(M1517="Plantvlak",2,1))</f>
        <v>1</v>
      </c>
      <c r="AK1517" s="6">
        <f>IF(T1517="Duinvlak",3,IF(T1517="Plantvlak",2,1))</f>
        <v>1</v>
      </c>
      <c r="AL1517" s="6">
        <f>IF(X1517="Duinvlak",3,IF(X1517="Plantvlak",2,1))</f>
        <v>1</v>
      </c>
      <c r="AM1517" s="6">
        <f>IF(AB1517="Duinvlak",3,IF(AB1517="Plantvlak",2,1))</f>
        <v>1</v>
      </c>
      <c r="AN1517" s="6">
        <f>IF(AF1517="Duinvlak",3,IF(AF1517="Plantvlak",2,1))</f>
        <v>2</v>
      </c>
      <c r="AO1517">
        <f>AI1517*100000+AJ1517*10000+AK1517*1000+AL1517*100+AM1517*10+AN1517</f>
        <v>111112</v>
      </c>
    </row>
    <row r="1518" spans="1:41" ht="15" x14ac:dyDescent="0.25">
      <c r="A1518" s="7">
        <v>773</v>
      </c>
      <c r="B1518" s="7">
        <v>7</v>
      </c>
      <c r="C1518" s="7">
        <v>401</v>
      </c>
      <c r="D1518" s="7">
        <v>965</v>
      </c>
      <c r="E1518" s="7">
        <v>-1</v>
      </c>
      <c r="F1518" s="7">
        <v>0</v>
      </c>
      <c r="G1518" s="7">
        <v>0</v>
      </c>
      <c r="H1518" s="7">
        <v>0</v>
      </c>
      <c r="I1518" s="7">
        <v>0</v>
      </c>
      <c r="J1518" s="11">
        <v>0</v>
      </c>
      <c r="K1518" s="11">
        <v>0</v>
      </c>
      <c r="M1518" s="7">
        <v>0</v>
      </c>
      <c r="N1518" s="9">
        <v>0</v>
      </c>
      <c r="O1518" s="9">
        <v>0</v>
      </c>
      <c r="Q1518" s="7">
        <v>0</v>
      </c>
      <c r="R1518" s="10">
        <v>0</v>
      </c>
      <c r="S1518" s="10">
        <v>0</v>
      </c>
      <c r="U1518" s="7">
        <v>0</v>
      </c>
      <c r="V1518" s="17">
        <v>0</v>
      </c>
      <c r="W1518" s="17">
        <v>0</v>
      </c>
      <c r="Y1518" s="7">
        <v>0</v>
      </c>
      <c r="Z1518" s="14">
        <v>0</v>
      </c>
      <c r="AA1518" s="14">
        <v>0</v>
      </c>
      <c r="AC1518" s="7">
        <v>410</v>
      </c>
      <c r="AD1518" s="18">
        <v>401</v>
      </c>
      <c r="AE1518" s="18">
        <v>209</v>
      </c>
      <c r="AF1518" s="18" t="s">
        <v>3</v>
      </c>
      <c r="AG1518" s="16">
        <v>2.5132458529199999</v>
      </c>
      <c r="AH1518" s="16">
        <v>0.25631999855100002</v>
      </c>
      <c r="AI1518" s="6">
        <f>IF(L1518="Duinvlak",3,IF(L1518="Plantvlak",2,1))</f>
        <v>1</v>
      </c>
      <c r="AJ1518" s="6">
        <f>IF(P1518="Duinvlak",3,IF(M1518="Plantvlak",2,1))</f>
        <v>1</v>
      </c>
      <c r="AK1518" s="6">
        <f>IF(T1518="Duinvlak",3,IF(T1518="Plantvlak",2,1))</f>
        <v>1</v>
      </c>
      <c r="AL1518" s="6">
        <f>IF(X1518="Duinvlak",3,IF(X1518="Plantvlak",2,1))</f>
        <v>1</v>
      </c>
      <c r="AM1518" s="6">
        <f>IF(AB1518="Duinvlak",3,IF(AB1518="Plantvlak",2,1))</f>
        <v>1</v>
      </c>
      <c r="AN1518" s="6">
        <f>IF(AF1518="Duinvlak",3,IF(AF1518="Plantvlak",2,1))</f>
        <v>2</v>
      </c>
      <c r="AO1518">
        <f>AI1518*100000+AJ1518*10000+AK1518*1000+AL1518*100+AM1518*10+AN1518</f>
        <v>111112</v>
      </c>
    </row>
    <row r="1519" spans="1:41" ht="15" x14ac:dyDescent="0.25">
      <c r="A1519" s="7">
        <v>774</v>
      </c>
      <c r="B1519" s="7">
        <v>7</v>
      </c>
      <c r="C1519" s="7">
        <v>401</v>
      </c>
      <c r="D1519" s="7">
        <v>966</v>
      </c>
      <c r="E1519" s="7">
        <v>-1</v>
      </c>
      <c r="F1519" s="7">
        <v>0</v>
      </c>
      <c r="G1519" s="7">
        <v>0</v>
      </c>
      <c r="H1519" s="7">
        <v>0</v>
      </c>
      <c r="I1519" s="7">
        <v>0</v>
      </c>
      <c r="J1519" s="11">
        <v>0</v>
      </c>
      <c r="K1519" s="11">
        <v>0</v>
      </c>
      <c r="M1519" s="7">
        <v>0</v>
      </c>
      <c r="N1519" s="9">
        <v>0</v>
      </c>
      <c r="O1519" s="9">
        <v>0</v>
      </c>
      <c r="Q1519" s="7">
        <v>0</v>
      </c>
      <c r="R1519" s="10">
        <v>0</v>
      </c>
      <c r="S1519" s="10">
        <v>0</v>
      </c>
      <c r="U1519" s="7">
        <v>0</v>
      </c>
      <c r="V1519" s="17">
        <v>0</v>
      </c>
      <c r="W1519" s="17">
        <v>0</v>
      </c>
      <c r="Y1519" s="7">
        <v>0</v>
      </c>
      <c r="Z1519" s="14">
        <v>0</v>
      </c>
      <c r="AA1519" s="14">
        <v>0</v>
      </c>
      <c r="AC1519" s="7">
        <v>411</v>
      </c>
      <c r="AD1519" s="18">
        <v>401</v>
      </c>
      <c r="AE1519" s="18">
        <v>219</v>
      </c>
      <c r="AF1519" s="18" t="s">
        <v>3</v>
      </c>
      <c r="AG1519" s="16">
        <v>10.0073862783</v>
      </c>
      <c r="AH1519" s="16">
        <v>3.4037699964699999</v>
      </c>
      <c r="AI1519" s="6">
        <f>IF(L1519="Duinvlak",3,IF(L1519="Plantvlak",2,1))</f>
        <v>1</v>
      </c>
      <c r="AJ1519" s="6">
        <f>IF(P1519="Duinvlak",3,IF(M1519="Plantvlak",2,1))</f>
        <v>1</v>
      </c>
      <c r="AK1519" s="6">
        <f>IF(T1519="Duinvlak",3,IF(T1519="Plantvlak",2,1))</f>
        <v>1</v>
      </c>
      <c r="AL1519" s="6">
        <f>IF(X1519="Duinvlak",3,IF(X1519="Plantvlak",2,1))</f>
        <v>1</v>
      </c>
      <c r="AM1519" s="6">
        <f>IF(AB1519="Duinvlak",3,IF(AB1519="Plantvlak",2,1))</f>
        <v>1</v>
      </c>
      <c r="AN1519" s="6">
        <f>IF(AF1519="Duinvlak",3,IF(AF1519="Plantvlak",2,1))</f>
        <v>2</v>
      </c>
      <c r="AO1519">
        <f>AI1519*100000+AJ1519*10000+AK1519*1000+AL1519*100+AM1519*10+AN1519</f>
        <v>111112</v>
      </c>
    </row>
    <row r="1520" spans="1:41" ht="15" x14ac:dyDescent="0.25">
      <c r="A1520" s="7">
        <v>775</v>
      </c>
      <c r="B1520" s="7">
        <v>7</v>
      </c>
      <c r="C1520" s="7">
        <v>401</v>
      </c>
      <c r="D1520" s="7">
        <v>967</v>
      </c>
      <c r="E1520" s="7">
        <v>-1</v>
      </c>
      <c r="F1520" s="7">
        <v>0</v>
      </c>
      <c r="G1520" s="7">
        <v>0</v>
      </c>
      <c r="H1520" s="7">
        <v>0</v>
      </c>
      <c r="I1520" s="7">
        <v>0</v>
      </c>
      <c r="J1520" s="11">
        <v>0</v>
      </c>
      <c r="K1520" s="11">
        <v>0</v>
      </c>
      <c r="M1520" s="7">
        <v>0</v>
      </c>
      <c r="N1520" s="9">
        <v>0</v>
      </c>
      <c r="O1520" s="9">
        <v>0</v>
      </c>
      <c r="Q1520" s="7">
        <v>0</v>
      </c>
      <c r="R1520" s="10">
        <v>0</v>
      </c>
      <c r="S1520" s="10">
        <v>0</v>
      </c>
      <c r="U1520" s="7">
        <v>0</v>
      </c>
      <c r="V1520" s="17">
        <v>0</v>
      </c>
      <c r="W1520" s="17">
        <v>0</v>
      </c>
      <c r="Y1520" s="7">
        <v>0</v>
      </c>
      <c r="Z1520" s="14">
        <v>0</v>
      </c>
      <c r="AA1520" s="14">
        <v>0</v>
      </c>
      <c r="AC1520" s="7">
        <v>412</v>
      </c>
      <c r="AD1520" s="18">
        <v>401</v>
      </c>
      <c r="AE1520" s="18">
        <v>240</v>
      </c>
      <c r="AF1520" s="18" t="s">
        <v>3</v>
      </c>
      <c r="AG1520" s="16">
        <v>34.232613297500002</v>
      </c>
      <c r="AH1520" s="16">
        <v>22.890033397</v>
      </c>
      <c r="AI1520" s="6">
        <f>IF(L1520="Duinvlak",3,IF(L1520="Plantvlak",2,1))</f>
        <v>1</v>
      </c>
      <c r="AJ1520" s="6">
        <f>IF(P1520="Duinvlak",3,IF(M1520="Plantvlak",2,1))</f>
        <v>1</v>
      </c>
      <c r="AK1520" s="6">
        <f>IF(T1520="Duinvlak",3,IF(T1520="Plantvlak",2,1))</f>
        <v>1</v>
      </c>
      <c r="AL1520" s="6">
        <f>IF(X1520="Duinvlak",3,IF(X1520="Plantvlak",2,1))</f>
        <v>1</v>
      </c>
      <c r="AM1520" s="6">
        <f>IF(AB1520="Duinvlak",3,IF(AB1520="Plantvlak",2,1))</f>
        <v>1</v>
      </c>
      <c r="AN1520" s="6">
        <f>IF(AF1520="Duinvlak",3,IF(AF1520="Plantvlak",2,1))</f>
        <v>2</v>
      </c>
      <c r="AO1520">
        <f>AI1520*100000+AJ1520*10000+AK1520*1000+AL1520*100+AM1520*10+AN1520</f>
        <v>111112</v>
      </c>
    </row>
    <row r="1521" spans="1:41" ht="15" x14ac:dyDescent="0.25">
      <c r="A1521" s="7">
        <v>1188</v>
      </c>
      <c r="B1521" s="7">
        <v>33</v>
      </c>
      <c r="C1521" s="7">
        <v>302</v>
      </c>
      <c r="D1521" s="7">
        <v>806</v>
      </c>
      <c r="E1521" s="7">
        <v>-1</v>
      </c>
      <c r="F1521" s="7">
        <v>0</v>
      </c>
      <c r="G1521" s="7">
        <v>0</v>
      </c>
      <c r="H1521" s="7">
        <v>0</v>
      </c>
      <c r="I1521" s="7">
        <v>0</v>
      </c>
      <c r="J1521" s="11">
        <v>0</v>
      </c>
      <c r="K1521" s="11">
        <v>0</v>
      </c>
      <c r="M1521" s="7">
        <v>0</v>
      </c>
      <c r="N1521" s="9">
        <v>0</v>
      </c>
      <c r="O1521" s="9">
        <v>0</v>
      </c>
      <c r="Q1521" s="7">
        <v>0</v>
      </c>
      <c r="R1521" s="10">
        <v>0</v>
      </c>
      <c r="S1521" s="10">
        <v>0</v>
      </c>
      <c r="U1521" s="7">
        <v>0</v>
      </c>
      <c r="V1521" s="17">
        <v>0</v>
      </c>
      <c r="W1521" s="17">
        <v>0</v>
      </c>
      <c r="Y1521" s="7">
        <v>0</v>
      </c>
      <c r="Z1521" s="14">
        <v>0</v>
      </c>
      <c r="AA1521" s="14">
        <v>0</v>
      </c>
      <c r="AC1521" s="7">
        <v>251</v>
      </c>
      <c r="AD1521" s="18">
        <v>302</v>
      </c>
      <c r="AE1521" s="18">
        <v>301</v>
      </c>
      <c r="AF1521" s="18" t="s">
        <v>3</v>
      </c>
      <c r="AG1521" s="16">
        <v>1.8570924367899999</v>
      </c>
      <c r="AH1521" s="16">
        <v>0.177362498944</v>
      </c>
      <c r="AI1521" s="6">
        <f>IF(L1521="Duinvlak",3,IF(L1521="Plantvlak",2,1))</f>
        <v>1</v>
      </c>
      <c r="AJ1521" s="6">
        <f>IF(P1521="Duinvlak",3,IF(M1521="Plantvlak",2,1))</f>
        <v>1</v>
      </c>
      <c r="AK1521" s="6">
        <f>IF(T1521="Duinvlak",3,IF(T1521="Plantvlak",2,1))</f>
        <v>1</v>
      </c>
      <c r="AL1521" s="6">
        <f>IF(X1521="Duinvlak",3,IF(X1521="Plantvlak",2,1))</f>
        <v>1</v>
      </c>
      <c r="AM1521" s="6">
        <f>IF(AB1521="Duinvlak",3,IF(AB1521="Plantvlak",2,1))</f>
        <v>1</v>
      </c>
      <c r="AN1521" s="6">
        <f>IF(AF1521="Duinvlak",3,IF(AF1521="Plantvlak",2,1))</f>
        <v>2</v>
      </c>
      <c r="AO1521">
        <f>AI1521*100000+AJ1521*10000+AK1521*1000+AL1521*100+AM1521*10+AN1521</f>
        <v>111112</v>
      </c>
    </row>
    <row r="1522" spans="1:41" ht="15" x14ac:dyDescent="0.25">
      <c r="A1522" s="7">
        <v>1191</v>
      </c>
      <c r="B1522" s="7">
        <v>33</v>
      </c>
      <c r="C1522" s="7">
        <v>302</v>
      </c>
      <c r="D1522" s="7">
        <v>809</v>
      </c>
      <c r="E1522" s="7">
        <v>-1</v>
      </c>
      <c r="F1522" s="7">
        <v>0</v>
      </c>
      <c r="G1522" s="7">
        <v>0</v>
      </c>
      <c r="H1522" s="7">
        <v>0</v>
      </c>
      <c r="I1522" s="7">
        <v>0</v>
      </c>
      <c r="J1522" s="11">
        <v>0</v>
      </c>
      <c r="K1522" s="11">
        <v>0</v>
      </c>
      <c r="M1522" s="7">
        <v>0</v>
      </c>
      <c r="N1522" s="9">
        <v>0</v>
      </c>
      <c r="O1522" s="9">
        <v>0</v>
      </c>
      <c r="Q1522" s="7">
        <v>0</v>
      </c>
      <c r="R1522" s="10">
        <v>0</v>
      </c>
      <c r="S1522" s="10">
        <v>0</v>
      </c>
      <c r="U1522" s="7">
        <v>0</v>
      </c>
      <c r="V1522" s="17">
        <v>0</v>
      </c>
      <c r="W1522" s="17">
        <v>0</v>
      </c>
      <c r="Y1522" s="7">
        <v>0</v>
      </c>
      <c r="Z1522" s="14">
        <v>0</v>
      </c>
      <c r="AA1522" s="14">
        <v>0</v>
      </c>
      <c r="AC1522" s="7">
        <v>254</v>
      </c>
      <c r="AD1522" s="18">
        <v>302</v>
      </c>
      <c r="AE1522" s="18">
        <v>304</v>
      </c>
      <c r="AF1522" s="18" t="s">
        <v>3</v>
      </c>
      <c r="AG1522" s="16">
        <v>2.2025305392600001</v>
      </c>
      <c r="AH1522" s="16">
        <v>0.32464449774100002</v>
      </c>
      <c r="AI1522" s="6">
        <f>IF(L1522="Duinvlak",3,IF(L1522="Plantvlak",2,1))</f>
        <v>1</v>
      </c>
      <c r="AJ1522" s="6">
        <f>IF(P1522="Duinvlak",3,IF(M1522="Plantvlak",2,1))</f>
        <v>1</v>
      </c>
      <c r="AK1522" s="6">
        <f>IF(T1522="Duinvlak",3,IF(T1522="Plantvlak",2,1))</f>
        <v>1</v>
      </c>
      <c r="AL1522" s="6">
        <f>IF(X1522="Duinvlak",3,IF(X1522="Plantvlak",2,1))</f>
        <v>1</v>
      </c>
      <c r="AM1522" s="6">
        <f>IF(AB1522="Duinvlak",3,IF(AB1522="Plantvlak",2,1))</f>
        <v>1</v>
      </c>
      <c r="AN1522" s="6">
        <f>IF(AF1522="Duinvlak",3,IF(AF1522="Plantvlak",2,1))</f>
        <v>2</v>
      </c>
      <c r="AO1522">
        <f>AI1522*100000+AJ1522*10000+AK1522*1000+AL1522*100+AM1522*10+AN1522</f>
        <v>111112</v>
      </c>
    </row>
    <row r="1523" spans="1:41" ht="15" x14ac:dyDescent="0.25">
      <c r="A1523" s="7">
        <v>1294</v>
      </c>
      <c r="B1523" s="7">
        <v>34</v>
      </c>
      <c r="C1523" s="7">
        <v>301</v>
      </c>
      <c r="D1523" s="7">
        <v>826</v>
      </c>
      <c r="E1523" s="7">
        <v>-1</v>
      </c>
      <c r="F1523" s="7">
        <v>0</v>
      </c>
      <c r="G1523" s="7">
        <v>0</v>
      </c>
      <c r="H1523" s="7">
        <v>0</v>
      </c>
      <c r="I1523" s="7">
        <v>0</v>
      </c>
      <c r="J1523" s="11">
        <v>0</v>
      </c>
      <c r="K1523" s="11">
        <v>0</v>
      </c>
      <c r="M1523" s="7">
        <v>0</v>
      </c>
      <c r="N1523" s="9">
        <v>0</v>
      </c>
      <c r="O1523" s="9">
        <v>0</v>
      </c>
      <c r="Q1523" s="7">
        <v>0</v>
      </c>
      <c r="R1523" s="10">
        <v>0</v>
      </c>
      <c r="S1523" s="10">
        <v>0</v>
      </c>
      <c r="U1523" s="7">
        <v>0</v>
      </c>
      <c r="V1523" s="17">
        <v>0</v>
      </c>
      <c r="W1523" s="17">
        <v>0</v>
      </c>
      <c r="Y1523" s="7">
        <v>0</v>
      </c>
      <c r="Z1523" s="14">
        <v>0</v>
      </c>
      <c r="AA1523" s="14">
        <v>0</v>
      </c>
      <c r="AC1523" s="7">
        <v>271</v>
      </c>
      <c r="AD1523" s="18">
        <v>301</v>
      </c>
      <c r="AE1523" s="18">
        <v>321</v>
      </c>
      <c r="AF1523" s="18" t="s">
        <v>3</v>
      </c>
      <c r="AG1523" s="16">
        <v>1.9201294061900001</v>
      </c>
      <c r="AH1523" s="16">
        <v>0.20884499968299999</v>
      </c>
      <c r="AI1523" s="6">
        <f>IF(L1523="Duinvlak",3,IF(L1523="Plantvlak",2,1))</f>
        <v>1</v>
      </c>
      <c r="AJ1523" s="6">
        <f>IF(P1523="Duinvlak",3,IF(M1523="Plantvlak",2,1))</f>
        <v>1</v>
      </c>
      <c r="AK1523" s="6">
        <f>IF(T1523="Duinvlak",3,IF(T1523="Plantvlak",2,1))</f>
        <v>1</v>
      </c>
      <c r="AL1523" s="6">
        <f>IF(X1523="Duinvlak",3,IF(X1523="Plantvlak",2,1))</f>
        <v>1</v>
      </c>
      <c r="AM1523" s="6">
        <f>IF(AB1523="Duinvlak",3,IF(AB1523="Plantvlak",2,1))</f>
        <v>1</v>
      </c>
      <c r="AN1523" s="6">
        <f>IF(AF1523="Duinvlak",3,IF(AF1523="Plantvlak",2,1))</f>
        <v>2</v>
      </c>
      <c r="AO1523">
        <f>AI1523*100000+AJ1523*10000+AK1523*1000+AL1523*100+AM1523*10+AN1523</f>
        <v>111112</v>
      </c>
    </row>
    <row r="1524" spans="1:41" ht="15" x14ac:dyDescent="0.25">
      <c r="A1524" s="7">
        <v>1297</v>
      </c>
      <c r="B1524" s="7">
        <v>34</v>
      </c>
      <c r="C1524" s="7">
        <v>301</v>
      </c>
      <c r="D1524" s="7">
        <v>829</v>
      </c>
      <c r="E1524" s="7">
        <v>-1</v>
      </c>
      <c r="F1524" s="7">
        <v>0</v>
      </c>
      <c r="G1524" s="7">
        <v>0</v>
      </c>
      <c r="H1524" s="7">
        <v>0</v>
      </c>
      <c r="I1524" s="7">
        <v>0</v>
      </c>
      <c r="J1524" s="11">
        <v>0</v>
      </c>
      <c r="K1524" s="11">
        <v>0</v>
      </c>
      <c r="M1524" s="7">
        <v>0</v>
      </c>
      <c r="N1524" s="9">
        <v>0</v>
      </c>
      <c r="O1524" s="9">
        <v>0</v>
      </c>
      <c r="Q1524" s="7">
        <v>0</v>
      </c>
      <c r="R1524" s="10">
        <v>0</v>
      </c>
      <c r="S1524" s="10">
        <v>0</v>
      </c>
      <c r="U1524" s="7">
        <v>0</v>
      </c>
      <c r="V1524" s="17">
        <v>0</v>
      </c>
      <c r="W1524" s="17">
        <v>0</v>
      </c>
      <c r="Y1524" s="7">
        <v>0</v>
      </c>
      <c r="Z1524" s="14">
        <v>0</v>
      </c>
      <c r="AA1524" s="14">
        <v>0</v>
      </c>
      <c r="AC1524" s="7">
        <v>274</v>
      </c>
      <c r="AD1524" s="18">
        <v>301</v>
      </c>
      <c r="AE1524" s="18">
        <v>325</v>
      </c>
      <c r="AF1524" s="18" t="s">
        <v>3</v>
      </c>
      <c r="AG1524" s="16">
        <v>1.6771550827399999</v>
      </c>
      <c r="AH1524" s="16">
        <v>0.16931350034500001</v>
      </c>
      <c r="AI1524" s="6">
        <f>IF(L1524="Duinvlak",3,IF(L1524="Plantvlak",2,1))</f>
        <v>1</v>
      </c>
      <c r="AJ1524" s="6">
        <f>IF(P1524="Duinvlak",3,IF(M1524="Plantvlak",2,1))</f>
        <v>1</v>
      </c>
      <c r="AK1524" s="6">
        <f>IF(T1524="Duinvlak",3,IF(T1524="Plantvlak",2,1))</f>
        <v>1</v>
      </c>
      <c r="AL1524" s="6">
        <f>IF(X1524="Duinvlak",3,IF(X1524="Plantvlak",2,1))</f>
        <v>1</v>
      </c>
      <c r="AM1524" s="6">
        <f>IF(AB1524="Duinvlak",3,IF(AB1524="Plantvlak",2,1))</f>
        <v>1</v>
      </c>
      <c r="AN1524" s="6">
        <f>IF(AF1524="Duinvlak",3,IF(AF1524="Plantvlak",2,1))</f>
        <v>2</v>
      </c>
      <c r="AO1524">
        <f>AI1524*100000+AJ1524*10000+AK1524*1000+AL1524*100+AM1524*10+AN1524</f>
        <v>111112</v>
      </c>
    </row>
    <row r="1525" spans="1:41" ht="15" x14ac:dyDescent="0.25">
      <c r="A1525" s="7">
        <v>1298</v>
      </c>
      <c r="B1525" s="7">
        <v>34</v>
      </c>
      <c r="C1525" s="7">
        <v>301</v>
      </c>
      <c r="D1525" s="7">
        <v>830</v>
      </c>
      <c r="E1525" s="7">
        <v>-1</v>
      </c>
      <c r="F1525" s="7">
        <v>0</v>
      </c>
      <c r="G1525" s="7">
        <v>0</v>
      </c>
      <c r="H1525" s="7">
        <v>0</v>
      </c>
      <c r="I1525" s="7">
        <v>0</v>
      </c>
      <c r="J1525" s="11">
        <v>0</v>
      </c>
      <c r="K1525" s="11">
        <v>0</v>
      </c>
      <c r="M1525" s="7">
        <v>0</v>
      </c>
      <c r="N1525" s="9">
        <v>0</v>
      </c>
      <c r="O1525" s="9">
        <v>0</v>
      </c>
      <c r="Q1525" s="7">
        <v>0</v>
      </c>
      <c r="R1525" s="10">
        <v>0</v>
      </c>
      <c r="S1525" s="10">
        <v>0</v>
      </c>
      <c r="U1525" s="7">
        <v>0</v>
      </c>
      <c r="V1525" s="17">
        <v>0</v>
      </c>
      <c r="W1525" s="17">
        <v>0</v>
      </c>
      <c r="Y1525" s="7">
        <v>0</v>
      </c>
      <c r="Z1525" s="14">
        <v>0</v>
      </c>
      <c r="AA1525" s="14">
        <v>0</v>
      </c>
      <c r="AC1525" s="7">
        <v>275</v>
      </c>
      <c r="AD1525" s="18">
        <v>301</v>
      </c>
      <c r="AE1525" s="18">
        <v>326</v>
      </c>
      <c r="AF1525" s="18" t="s">
        <v>3</v>
      </c>
      <c r="AG1525" s="16">
        <v>6.64207023181</v>
      </c>
      <c r="AH1525" s="16">
        <v>2.0949720004299999</v>
      </c>
      <c r="AI1525" s="6">
        <f>IF(L1525="Duinvlak",3,IF(L1525="Plantvlak",2,1))</f>
        <v>1</v>
      </c>
      <c r="AJ1525" s="6">
        <f>IF(P1525="Duinvlak",3,IF(M1525="Plantvlak",2,1))</f>
        <v>1</v>
      </c>
      <c r="AK1525" s="6">
        <f>IF(T1525="Duinvlak",3,IF(T1525="Plantvlak",2,1))</f>
        <v>1</v>
      </c>
      <c r="AL1525" s="6">
        <f>IF(X1525="Duinvlak",3,IF(X1525="Plantvlak",2,1))</f>
        <v>1</v>
      </c>
      <c r="AM1525" s="6">
        <f>IF(AB1525="Duinvlak",3,IF(AB1525="Plantvlak",2,1))</f>
        <v>1</v>
      </c>
      <c r="AN1525" s="6">
        <f>IF(AF1525="Duinvlak",3,IF(AF1525="Plantvlak",2,1))</f>
        <v>2</v>
      </c>
      <c r="AO1525">
        <f>AI1525*100000+AJ1525*10000+AK1525*1000+AL1525*100+AM1525*10+AN1525</f>
        <v>111112</v>
      </c>
    </row>
    <row r="1526" spans="1:41" ht="15" x14ac:dyDescent="0.25">
      <c r="A1526" s="7">
        <v>1299</v>
      </c>
      <c r="B1526" s="7">
        <v>34</v>
      </c>
      <c r="C1526" s="7">
        <v>301</v>
      </c>
      <c r="D1526" s="7">
        <v>831</v>
      </c>
      <c r="E1526" s="7">
        <v>-1</v>
      </c>
      <c r="F1526" s="7">
        <v>0</v>
      </c>
      <c r="G1526" s="7">
        <v>0</v>
      </c>
      <c r="H1526" s="7">
        <v>0</v>
      </c>
      <c r="I1526" s="7">
        <v>0</v>
      </c>
      <c r="J1526" s="11">
        <v>0</v>
      </c>
      <c r="K1526" s="11">
        <v>0</v>
      </c>
      <c r="M1526" s="7">
        <v>0</v>
      </c>
      <c r="N1526" s="9">
        <v>0</v>
      </c>
      <c r="O1526" s="9">
        <v>0</v>
      </c>
      <c r="Q1526" s="7">
        <v>0</v>
      </c>
      <c r="R1526" s="10">
        <v>0</v>
      </c>
      <c r="S1526" s="10">
        <v>0</v>
      </c>
      <c r="U1526" s="7">
        <v>0</v>
      </c>
      <c r="V1526" s="17">
        <v>0</v>
      </c>
      <c r="W1526" s="17">
        <v>0</v>
      </c>
      <c r="Y1526" s="7">
        <v>0</v>
      </c>
      <c r="Z1526" s="14">
        <v>0</v>
      </c>
      <c r="AA1526" s="14">
        <v>0</v>
      </c>
      <c r="AC1526" s="7">
        <v>276</v>
      </c>
      <c r="AD1526" s="18">
        <v>301</v>
      </c>
      <c r="AE1526" s="18">
        <v>327</v>
      </c>
      <c r="AF1526" s="18" t="s">
        <v>3</v>
      </c>
      <c r="AG1526" s="16">
        <v>1.9090334106</v>
      </c>
      <c r="AH1526" s="16">
        <v>0.220812000624</v>
      </c>
      <c r="AI1526" s="6">
        <f>IF(L1526="Duinvlak",3,IF(L1526="Plantvlak",2,1))</f>
        <v>1</v>
      </c>
      <c r="AJ1526" s="6">
        <f>IF(P1526="Duinvlak",3,IF(M1526="Plantvlak",2,1))</f>
        <v>1</v>
      </c>
      <c r="AK1526" s="6">
        <f>IF(T1526="Duinvlak",3,IF(T1526="Plantvlak",2,1))</f>
        <v>1</v>
      </c>
      <c r="AL1526" s="6">
        <f>IF(X1526="Duinvlak",3,IF(X1526="Plantvlak",2,1))</f>
        <v>1</v>
      </c>
      <c r="AM1526" s="6">
        <f>IF(AB1526="Duinvlak",3,IF(AB1526="Plantvlak",2,1))</f>
        <v>1</v>
      </c>
      <c r="AN1526" s="6">
        <f>IF(AF1526="Duinvlak",3,IF(AF1526="Plantvlak",2,1))</f>
        <v>2</v>
      </c>
      <c r="AO1526">
        <f>AI1526*100000+AJ1526*10000+AK1526*1000+AL1526*100+AM1526*10+AN1526</f>
        <v>111112</v>
      </c>
    </row>
    <row r="1527" spans="1:41" ht="15" x14ac:dyDescent="0.25">
      <c r="A1527" s="7">
        <v>1304</v>
      </c>
      <c r="B1527" s="7">
        <v>34</v>
      </c>
      <c r="C1527" s="7">
        <v>301</v>
      </c>
      <c r="D1527" s="7">
        <v>836</v>
      </c>
      <c r="E1527" s="7">
        <v>-1</v>
      </c>
      <c r="F1527" s="7">
        <v>0</v>
      </c>
      <c r="G1527" s="7">
        <v>0</v>
      </c>
      <c r="H1527" s="7">
        <v>0</v>
      </c>
      <c r="I1527" s="7">
        <v>0</v>
      </c>
      <c r="J1527" s="11">
        <v>0</v>
      </c>
      <c r="K1527" s="11">
        <v>0</v>
      </c>
      <c r="M1527" s="7">
        <v>0</v>
      </c>
      <c r="N1527" s="9">
        <v>0</v>
      </c>
      <c r="O1527" s="9">
        <v>0</v>
      </c>
      <c r="Q1527" s="7">
        <v>0</v>
      </c>
      <c r="R1527" s="10">
        <v>0</v>
      </c>
      <c r="S1527" s="10">
        <v>0</v>
      </c>
      <c r="U1527" s="7">
        <v>0</v>
      </c>
      <c r="V1527" s="17">
        <v>0</v>
      </c>
      <c r="W1527" s="17">
        <v>0</v>
      </c>
      <c r="Y1527" s="7">
        <v>0</v>
      </c>
      <c r="Z1527" s="14">
        <v>0</v>
      </c>
      <c r="AA1527" s="14">
        <v>0</v>
      </c>
      <c r="AC1527" s="7">
        <v>281</v>
      </c>
      <c r="AD1527" s="18">
        <v>301</v>
      </c>
      <c r="AE1527" s="18">
        <v>332</v>
      </c>
      <c r="AF1527" s="18" t="s">
        <v>3</v>
      </c>
      <c r="AG1527" s="16">
        <v>2.1449721019100001</v>
      </c>
      <c r="AH1527" s="16">
        <v>0.19210399914000001</v>
      </c>
      <c r="AI1527" s="6">
        <f>IF(L1527="Duinvlak",3,IF(L1527="Plantvlak",2,1))</f>
        <v>1</v>
      </c>
      <c r="AJ1527" s="6">
        <f>IF(P1527="Duinvlak",3,IF(M1527="Plantvlak",2,1))</f>
        <v>1</v>
      </c>
      <c r="AK1527" s="6">
        <f>IF(T1527="Duinvlak",3,IF(T1527="Plantvlak",2,1))</f>
        <v>1</v>
      </c>
      <c r="AL1527" s="6">
        <f>IF(X1527="Duinvlak",3,IF(X1527="Plantvlak",2,1))</f>
        <v>1</v>
      </c>
      <c r="AM1527" s="6">
        <f>IF(AB1527="Duinvlak",3,IF(AB1527="Plantvlak",2,1))</f>
        <v>1</v>
      </c>
      <c r="AN1527" s="6">
        <f>IF(AF1527="Duinvlak",3,IF(AF1527="Plantvlak",2,1))</f>
        <v>2</v>
      </c>
      <c r="AO1527">
        <f>AI1527*100000+AJ1527*10000+AK1527*1000+AL1527*100+AM1527*10+AN1527</f>
        <v>111112</v>
      </c>
    </row>
    <row r="1528" spans="1:41" ht="15" x14ac:dyDescent="0.25">
      <c r="A1528" s="7">
        <v>1309</v>
      </c>
      <c r="B1528" s="7">
        <v>34</v>
      </c>
      <c r="C1528" s="7">
        <v>301</v>
      </c>
      <c r="D1528" s="7">
        <v>841</v>
      </c>
      <c r="E1528" s="7">
        <v>-1</v>
      </c>
      <c r="F1528" s="7">
        <v>0</v>
      </c>
      <c r="G1528" s="7">
        <v>0</v>
      </c>
      <c r="H1528" s="7">
        <v>0</v>
      </c>
      <c r="I1528" s="7">
        <v>0</v>
      </c>
      <c r="J1528" s="11">
        <v>0</v>
      </c>
      <c r="K1528" s="11">
        <v>0</v>
      </c>
      <c r="M1528" s="7">
        <v>0</v>
      </c>
      <c r="N1528" s="9">
        <v>0</v>
      </c>
      <c r="O1528" s="9">
        <v>0</v>
      </c>
      <c r="Q1528" s="7">
        <v>0</v>
      </c>
      <c r="R1528" s="10">
        <v>0</v>
      </c>
      <c r="S1528" s="10">
        <v>0</v>
      </c>
      <c r="U1528" s="7">
        <v>0</v>
      </c>
      <c r="V1528" s="17">
        <v>0</v>
      </c>
      <c r="W1528" s="17">
        <v>0</v>
      </c>
      <c r="Y1528" s="7">
        <v>0</v>
      </c>
      <c r="Z1528" s="14">
        <v>0</v>
      </c>
      <c r="AA1528" s="14">
        <v>0</v>
      </c>
      <c r="AC1528" s="7">
        <v>286</v>
      </c>
      <c r="AD1528" s="18">
        <v>301</v>
      </c>
      <c r="AE1528" s="18">
        <v>337</v>
      </c>
      <c r="AF1528" s="18" t="s">
        <v>3</v>
      </c>
      <c r="AG1528" s="16">
        <v>2.8635431975999999</v>
      </c>
      <c r="AH1528" s="16">
        <v>0.33918100099600001</v>
      </c>
      <c r="AI1528" s="6">
        <f>IF(L1528="Duinvlak",3,IF(L1528="Plantvlak",2,1))</f>
        <v>1</v>
      </c>
      <c r="AJ1528" s="6">
        <f>IF(P1528="Duinvlak",3,IF(M1528="Plantvlak",2,1))</f>
        <v>1</v>
      </c>
      <c r="AK1528" s="6">
        <f>IF(T1528="Duinvlak",3,IF(T1528="Plantvlak",2,1))</f>
        <v>1</v>
      </c>
      <c r="AL1528" s="6">
        <f>IF(X1528="Duinvlak",3,IF(X1528="Plantvlak",2,1))</f>
        <v>1</v>
      </c>
      <c r="AM1528" s="6">
        <f>IF(AB1528="Duinvlak",3,IF(AB1528="Plantvlak",2,1))</f>
        <v>1</v>
      </c>
      <c r="AN1528" s="6">
        <f>IF(AF1528="Duinvlak",3,IF(AF1528="Plantvlak",2,1))</f>
        <v>2</v>
      </c>
      <c r="AO1528">
        <f>AI1528*100000+AJ1528*10000+AK1528*1000+AL1528*100+AM1528*10+AN1528</f>
        <v>111112</v>
      </c>
    </row>
    <row r="1529" spans="1:41" ht="15" x14ac:dyDescent="0.25">
      <c r="A1529" s="7">
        <v>1315</v>
      </c>
      <c r="B1529" s="7">
        <v>34</v>
      </c>
      <c r="C1529" s="7">
        <v>301</v>
      </c>
      <c r="D1529" s="7">
        <v>847</v>
      </c>
      <c r="E1529" s="7">
        <v>-1</v>
      </c>
      <c r="F1529" s="7">
        <v>0</v>
      </c>
      <c r="G1529" s="7">
        <v>0</v>
      </c>
      <c r="H1529" s="7">
        <v>0</v>
      </c>
      <c r="I1529" s="7">
        <v>0</v>
      </c>
      <c r="J1529" s="11">
        <v>0</v>
      </c>
      <c r="K1529" s="11">
        <v>0</v>
      </c>
      <c r="M1529" s="7">
        <v>0</v>
      </c>
      <c r="N1529" s="9">
        <v>0</v>
      </c>
      <c r="O1529" s="9">
        <v>0</v>
      </c>
      <c r="Q1529" s="7">
        <v>0</v>
      </c>
      <c r="R1529" s="10">
        <v>0</v>
      </c>
      <c r="S1529" s="10">
        <v>0</v>
      </c>
      <c r="U1529" s="7">
        <v>0</v>
      </c>
      <c r="V1529" s="17">
        <v>0</v>
      </c>
      <c r="W1529" s="17">
        <v>0</v>
      </c>
      <c r="Y1529" s="7">
        <v>0</v>
      </c>
      <c r="Z1529" s="14">
        <v>0</v>
      </c>
      <c r="AA1529" s="14">
        <v>0</v>
      </c>
      <c r="AC1529" s="7">
        <v>292</v>
      </c>
      <c r="AD1529" s="18">
        <v>301</v>
      </c>
      <c r="AE1529" s="18">
        <v>343</v>
      </c>
      <c r="AF1529" s="18" t="s">
        <v>3</v>
      </c>
      <c r="AG1529" s="16">
        <v>1.45742745086</v>
      </c>
      <c r="AH1529" s="16">
        <v>0.120528001451</v>
      </c>
      <c r="AI1529" s="6">
        <f>IF(L1529="Duinvlak",3,IF(L1529="Plantvlak",2,1))</f>
        <v>1</v>
      </c>
      <c r="AJ1529" s="6">
        <f>IF(P1529="Duinvlak",3,IF(M1529="Plantvlak",2,1))</f>
        <v>1</v>
      </c>
      <c r="AK1529" s="6">
        <f>IF(T1529="Duinvlak",3,IF(T1529="Plantvlak",2,1))</f>
        <v>1</v>
      </c>
      <c r="AL1529" s="6">
        <f>IF(X1529="Duinvlak",3,IF(X1529="Plantvlak",2,1))</f>
        <v>1</v>
      </c>
      <c r="AM1529" s="6">
        <f>IF(AB1529="Duinvlak",3,IF(AB1529="Plantvlak",2,1))</f>
        <v>1</v>
      </c>
      <c r="AN1529" s="6">
        <f>IF(AF1529="Duinvlak",3,IF(AF1529="Plantvlak",2,1))</f>
        <v>2</v>
      </c>
      <c r="AO1529">
        <f>AI1529*100000+AJ1529*10000+AK1529*1000+AL1529*100+AM1529*10+AN1529</f>
        <v>111112</v>
      </c>
    </row>
    <row r="1530" spans="1:41" ht="15" x14ac:dyDescent="0.25">
      <c r="A1530" s="7">
        <v>1319</v>
      </c>
      <c r="B1530" s="7">
        <v>34</v>
      </c>
      <c r="C1530" s="7">
        <v>301</v>
      </c>
      <c r="D1530" s="7">
        <v>851</v>
      </c>
      <c r="E1530" s="7">
        <v>-1</v>
      </c>
      <c r="F1530" s="7">
        <v>0</v>
      </c>
      <c r="G1530" s="7">
        <v>0</v>
      </c>
      <c r="H1530" s="7">
        <v>0</v>
      </c>
      <c r="I1530" s="7">
        <v>0</v>
      </c>
      <c r="J1530" s="11">
        <v>0</v>
      </c>
      <c r="K1530" s="11">
        <v>0</v>
      </c>
      <c r="M1530" s="7">
        <v>0</v>
      </c>
      <c r="N1530" s="9">
        <v>0</v>
      </c>
      <c r="O1530" s="9">
        <v>0</v>
      </c>
      <c r="Q1530" s="7">
        <v>0</v>
      </c>
      <c r="R1530" s="10">
        <v>0</v>
      </c>
      <c r="S1530" s="10">
        <v>0</v>
      </c>
      <c r="U1530" s="7">
        <v>0</v>
      </c>
      <c r="V1530" s="17">
        <v>0</v>
      </c>
      <c r="W1530" s="17">
        <v>0</v>
      </c>
      <c r="Y1530" s="7">
        <v>0</v>
      </c>
      <c r="Z1530" s="14">
        <v>0</v>
      </c>
      <c r="AA1530" s="14">
        <v>0</v>
      </c>
      <c r="AC1530" s="7">
        <v>296</v>
      </c>
      <c r="AD1530" s="18">
        <v>301</v>
      </c>
      <c r="AE1530" s="18">
        <v>347</v>
      </c>
      <c r="AF1530" s="18" t="s">
        <v>3</v>
      </c>
      <c r="AG1530" s="16">
        <v>2.8046296011699998</v>
      </c>
      <c r="AH1530" s="16">
        <v>0.51221299871000003</v>
      </c>
      <c r="AI1530" s="6">
        <f>IF(L1530="Duinvlak",3,IF(L1530="Plantvlak",2,1))</f>
        <v>1</v>
      </c>
      <c r="AJ1530" s="6">
        <f>IF(P1530="Duinvlak",3,IF(M1530="Plantvlak",2,1))</f>
        <v>1</v>
      </c>
      <c r="AK1530" s="6">
        <f>IF(T1530="Duinvlak",3,IF(T1530="Plantvlak",2,1))</f>
        <v>1</v>
      </c>
      <c r="AL1530" s="6">
        <f>IF(X1530="Duinvlak",3,IF(X1530="Plantvlak",2,1))</f>
        <v>1</v>
      </c>
      <c r="AM1530" s="6">
        <f>IF(AB1530="Duinvlak",3,IF(AB1530="Plantvlak",2,1))</f>
        <v>1</v>
      </c>
      <c r="AN1530" s="6">
        <f>IF(AF1530="Duinvlak",3,IF(AF1530="Plantvlak",2,1))</f>
        <v>2</v>
      </c>
      <c r="AO1530">
        <f>AI1530*100000+AJ1530*10000+AK1530*1000+AL1530*100+AM1530*10+AN1530</f>
        <v>111112</v>
      </c>
    </row>
    <row r="1531" spans="1:41" ht="15" x14ac:dyDescent="0.25">
      <c r="A1531" s="7">
        <v>1426</v>
      </c>
      <c r="B1531" s="7">
        <v>38</v>
      </c>
      <c r="C1531" s="7">
        <v>201</v>
      </c>
      <c r="D1531" s="7">
        <v>861</v>
      </c>
      <c r="E1531" s="7">
        <v>-1</v>
      </c>
      <c r="F1531" s="7">
        <v>0</v>
      </c>
      <c r="G1531" s="7">
        <v>0</v>
      </c>
      <c r="H1531" s="7">
        <v>0</v>
      </c>
      <c r="I1531" s="7">
        <v>0</v>
      </c>
      <c r="J1531" s="11">
        <v>0</v>
      </c>
      <c r="K1531" s="11">
        <v>0</v>
      </c>
      <c r="M1531" s="7">
        <v>0</v>
      </c>
      <c r="N1531" s="9">
        <v>0</v>
      </c>
      <c r="O1531" s="9">
        <v>0</v>
      </c>
      <c r="Q1531" s="7">
        <v>0</v>
      </c>
      <c r="R1531" s="10">
        <v>0</v>
      </c>
      <c r="S1531" s="10">
        <v>0</v>
      </c>
      <c r="U1531" s="7">
        <v>0</v>
      </c>
      <c r="V1531" s="17">
        <v>0</v>
      </c>
      <c r="W1531" s="17">
        <v>0</v>
      </c>
      <c r="Y1531" s="7">
        <v>0</v>
      </c>
      <c r="Z1531" s="14">
        <v>0</v>
      </c>
      <c r="AA1531" s="14">
        <v>0</v>
      </c>
      <c r="AC1531" s="7">
        <v>306</v>
      </c>
      <c r="AD1531" s="18">
        <v>201</v>
      </c>
      <c r="AE1531" s="18">
        <v>710</v>
      </c>
      <c r="AF1531" s="18" t="s">
        <v>3</v>
      </c>
      <c r="AG1531" s="16">
        <v>5.39454370255</v>
      </c>
      <c r="AH1531" s="16">
        <v>1.7920635006200001</v>
      </c>
      <c r="AI1531" s="6">
        <f>IF(L1531="Duinvlak",3,IF(L1531="Plantvlak",2,1))</f>
        <v>1</v>
      </c>
      <c r="AJ1531" s="6">
        <f>IF(P1531="Duinvlak",3,IF(M1531="Plantvlak",2,1))</f>
        <v>1</v>
      </c>
      <c r="AK1531" s="6">
        <f>IF(T1531="Duinvlak",3,IF(T1531="Plantvlak",2,1))</f>
        <v>1</v>
      </c>
      <c r="AL1531" s="6">
        <f>IF(X1531="Duinvlak",3,IF(X1531="Plantvlak",2,1))</f>
        <v>1</v>
      </c>
      <c r="AM1531" s="6">
        <f>IF(AB1531="Duinvlak",3,IF(AB1531="Plantvlak",2,1))</f>
        <v>1</v>
      </c>
      <c r="AN1531" s="6">
        <f>IF(AF1531="Duinvlak",3,IF(AF1531="Plantvlak",2,1))</f>
        <v>2</v>
      </c>
      <c r="AO1531">
        <f>AI1531*100000+AJ1531*10000+AK1531*1000+AL1531*100+AM1531*10+AN1531</f>
        <v>111112</v>
      </c>
    </row>
    <row r="1532" spans="1:41" ht="15" x14ac:dyDescent="0.25">
      <c r="A1532" s="7">
        <v>1429</v>
      </c>
      <c r="B1532" s="7">
        <v>38</v>
      </c>
      <c r="C1532" s="7">
        <v>201</v>
      </c>
      <c r="D1532" s="7">
        <v>864</v>
      </c>
      <c r="E1532" s="7">
        <v>-1</v>
      </c>
      <c r="F1532" s="7">
        <v>0</v>
      </c>
      <c r="G1532" s="7">
        <v>0</v>
      </c>
      <c r="H1532" s="7">
        <v>0</v>
      </c>
      <c r="I1532" s="7">
        <v>0</v>
      </c>
      <c r="J1532" s="11">
        <v>0</v>
      </c>
      <c r="K1532" s="11">
        <v>0</v>
      </c>
      <c r="M1532" s="7">
        <v>0</v>
      </c>
      <c r="N1532" s="9">
        <v>0</v>
      </c>
      <c r="O1532" s="9">
        <v>0</v>
      </c>
      <c r="Q1532" s="7">
        <v>0</v>
      </c>
      <c r="R1532" s="10">
        <v>0</v>
      </c>
      <c r="S1532" s="10">
        <v>0</v>
      </c>
      <c r="U1532" s="7">
        <v>0</v>
      </c>
      <c r="V1532" s="17">
        <v>0</v>
      </c>
      <c r="W1532" s="17">
        <v>0</v>
      </c>
      <c r="Y1532" s="7">
        <v>0</v>
      </c>
      <c r="Z1532" s="14">
        <v>0</v>
      </c>
      <c r="AA1532" s="14">
        <v>0</v>
      </c>
      <c r="AC1532" s="7">
        <v>309</v>
      </c>
      <c r="AD1532" s="18">
        <v>201</v>
      </c>
      <c r="AE1532" s="18">
        <v>713</v>
      </c>
      <c r="AF1532" s="18" t="s">
        <v>3</v>
      </c>
      <c r="AG1532" s="16">
        <v>5.1193910461099996</v>
      </c>
      <c r="AH1532" s="16">
        <v>1.6126219992599999</v>
      </c>
      <c r="AI1532" s="6">
        <f>IF(L1532="Duinvlak",3,IF(L1532="Plantvlak",2,1))</f>
        <v>1</v>
      </c>
      <c r="AJ1532" s="6">
        <f>IF(P1532="Duinvlak",3,IF(M1532="Plantvlak",2,1))</f>
        <v>1</v>
      </c>
      <c r="AK1532" s="6">
        <f>IF(T1532="Duinvlak",3,IF(T1532="Plantvlak",2,1))</f>
        <v>1</v>
      </c>
      <c r="AL1532" s="6">
        <f>IF(X1532="Duinvlak",3,IF(X1532="Plantvlak",2,1))</f>
        <v>1</v>
      </c>
      <c r="AM1532" s="6">
        <f>IF(AB1532="Duinvlak",3,IF(AB1532="Plantvlak",2,1))</f>
        <v>1</v>
      </c>
      <c r="AN1532" s="6">
        <f>IF(AF1532="Duinvlak",3,IF(AF1532="Plantvlak",2,1))</f>
        <v>2</v>
      </c>
      <c r="AO1532">
        <f>AI1532*100000+AJ1532*10000+AK1532*1000+AL1532*100+AM1532*10+AN1532</f>
        <v>111112</v>
      </c>
    </row>
    <row r="1533" spans="1:41" ht="15" x14ac:dyDescent="0.25">
      <c r="A1533" s="7">
        <v>1432</v>
      </c>
      <c r="B1533" s="7">
        <v>38</v>
      </c>
      <c r="C1533" s="7">
        <v>201</v>
      </c>
      <c r="D1533" s="7">
        <v>867</v>
      </c>
      <c r="E1533" s="7">
        <v>-1</v>
      </c>
      <c r="F1533" s="7">
        <v>0</v>
      </c>
      <c r="G1533" s="7">
        <v>0</v>
      </c>
      <c r="H1533" s="7">
        <v>0</v>
      </c>
      <c r="I1533" s="7">
        <v>0</v>
      </c>
      <c r="J1533" s="11">
        <v>0</v>
      </c>
      <c r="K1533" s="11">
        <v>0</v>
      </c>
      <c r="M1533" s="7">
        <v>0</v>
      </c>
      <c r="N1533" s="9">
        <v>0</v>
      </c>
      <c r="O1533" s="9">
        <v>0</v>
      </c>
      <c r="Q1533" s="7">
        <v>0</v>
      </c>
      <c r="R1533" s="10">
        <v>0</v>
      </c>
      <c r="S1533" s="10">
        <v>0</v>
      </c>
      <c r="U1533" s="7">
        <v>0</v>
      </c>
      <c r="V1533" s="17">
        <v>0</v>
      </c>
      <c r="W1533" s="17">
        <v>0</v>
      </c>
      <c r="Y1533" s="7">
        <v>0</v>
      </c>
      <c r="Z1533" s="14">
        <v>0</v>
      </c>
      <c r="AA1533" s="14">
        <v>0</v>
      </c>
      <c r="AC1533" s="7">
        <v>312</v>
      </c>
      <c r="AD1533" s="18">
        <v>201</v>
      </c>
      <c r="AE1533" s="18">
        <v>716</v>
      </c>
      <c r="AF1533" s="18" t="s">
        <v>3</v>
      </c>
      <c r="AG1533" s="16">
        <v>3.9689298112500002</v>
      </c>
      <c r="AH1533" s="16">
        <v>0.92873900309000001</v>
      </c>
      <c r="AI1533" s="6">
        <f>IF(L1533="Duinvlak",3,IF(L1533="Plantvlak",2,1))</f>
        <v>1</v>
      </c>
      <c r="AJ1533" s="6">
        <f>IF(P1533="Duinvlak",3,IF(M1533="Plantvlak",2,1))</f>
        <v>1</v>
      </c>
      <c r="AK1533" s="6">
        <f>IF(T1533="Duinvlak",3,IF(T1533="Plantvlak",2,1))</f>
        <v>1</v>
      </c>
      <c r="AL1533" s="6">
        <f>IF(X1533="Duinvlak",3,IF(X1533="Plantvlak",2,1))</f>
        <v>1</v>
      </c>
      <c r="AM1533" s="6">
        <f>IF(AB1533="Duinvlak",3,IF(AB1533="Plantvlak",2,1))</f>
        <v>1</v>
      </c>
      <c r="AN1533" s="6">
        <f>IF(AF1533="Duinvlak",3,IF(AF1533="Plantvlak",2,1))</f>
        <v>2</v>
      </c>
      <c r="AO1533">
        <f>AI1533*100000+AJ1533*10000+AK1533*1000+AL1533*100+AM1533*10+AN1533</f>
        <v>111112</v>
      </c>
    </row>
    <row r="1534" spans="1:41" ht="15" x14ac:dyDescent="0.25">
      <c r="A1534" s="7">
        <v>1458</v>
      </c>
      <c r="B1534" s="7">
        <v>38</v>
      </c>
      <c r="C1534" s="7">
        <v>201</v>
      </c>
      <c r="D1534" s="7">
        <v>893</v>
      </c>
      <c r="E1534" s="7">
        <v>-1</v>
      </c>
      <c r="F1534" s="7">
        <v>0</v>
      </c>
      <c r="G1534" s="7">
        <v>0</v>
      </c>
      <c r="H1534" s="7">
        <v>0</v>
      </c>
      <c r="I1534" s="7">
        <v>0</v>
      </c>
      <c r="J1534" s="11">
        <v>0</v>
      </c>
      <c r="K1534" s="11">
        <v>0</v>
      </c>
      <c r="M1534" s="7">
        <v>0</v>
      </c>
      <c r="N1534" s="9">
        <v>0</v>
      </c>
      <c r="O1534" s="9">
        <v>0</v>
      </c>
      <c r="Q1534" s="7">
        <v>0</v>
      </c>
      <c r="R1534" s="10">
        <v>0</v>
      </c>
      <c r="S1534" s="10">
        <v>0</v>
      </c>
      <c r="U1534" s="7">
        <v>0</v>
      </c>
      <c r="V1534" s="17">
        <v>0</v>
      </c>
      <c r="W1534" s="17">
        <v>0</v>
      </c>
      <c r="Y1534" s="7">
        <v>0</v>
      </c>
      <c r="Z1534" s="14">
        <v>0</v>
      </c>
      <c r="AA1534" s="14">
        <v>0</v>
      </c>
      <c r="AC1534" s="7">
        <v>338</v>
      </c>
      <c r="AD1534" s="18">
        <v>201</v>
      </c>
      <c r="AE1534" s="18">
        <v>742</v>
      </c>
      <c r="AF1534" s="18" t="s">
        <v>3</v>
      </c>
      <c r="AG1534" s="16">
        <v>5.6246468815900004</v>
      </c>
      <c r="AH1534" s="16">
        <v>1.98638600287</v>
      </c>
      <c r="AI1534" s="6">
        <f>IF(L1534="Duinvlak",3,IF(L1534="Plantvlak",2,1))</f>
        <v>1</v>
      </c>
      <c r="AJ1534" s="6">
        <f>IF(P1534="Duinvlak",3,IF(M1534="Plantvlak",2,1))</f>
        <v>1</v>
      </c>
      <c r="AK1534" s="6">
        <f>IF(T1534="Duinvlak",3,IF(T1534="Plantvlak",2,1))</f>
        <v>1</v>
      </c>
      <c r="AL1534" s="6">
        <f>IF(X1534="Duinvlak",3,IF(X1534="Plantvlak",2,1))</f>
        <v>1</v>
      </c>
      <c r="AM1534" s="6">
        <f>IF(AB1534="Duinvlak",3,IF(AB1534="Plantvlak",2,1))</f>
        <v>1</v>
      </c>
      <c r="AN1534" s="6">
        <f>IF(AF1534="Duinvlak",3,IF(AF1534="Plantvlak",2,1))</f>
        <v>2</v>
      </c>
      <c r="AO1534">
        <f>AI1534*100000+AJ1534*10000+AK1534*1000+AL1534*100+AM1534*10+AN1534</f>
        <v>111112</v>
      </c>
    </row>
    <row r="1535" spans="1:41" ht="15" x14ac:dyDescent="0.25">
      <c r="A1535" s="7">
        <v>1493</v>
      </c>
      <c r="B1535" s="7">
        <v>38</v>
      </c>
      <c r="C1535" s="7">
        <v>201</v>
      </c>
      <c r="D1535" s="7">
        <v>929</v>
      </c>
      <c r="E1535" s="7">
        <v>-1</v>
      </c>
      <c r="F1535" s="7">
        <v>0</v>
      </c>
      <c r="G1535" s="7">
        <v>0</v>
      </c>
      <c r="H1535" s="7">
        <v>0</v>
      </c>
      <c r="I1535" s="7">
        <v>0</v>
      </c>
      <c r="J1535" s="11">
        <v>0</v>
      </c>
      <c r="K1535" s="11">
        <v>0</v>
      </c>
      <c r="M1535" s="7">
        <v>0</v>
      </c>
      <c r="N1535" s="9">
        <v>0</v>
      </c>
      <c r="O1535" s="9">
        <v>0</v>
      </c>
      <c r="Q1535" s="7">
        <v>0</v>
      </c>
      <c r="R1535" s="10">
        <v>0</v>
      </c>
      <c r="S1535" s="10">
        <v>0</v>
      </c>
      <c r="U1535" s="7">
        <v>0</v>
      </c>
      <c r="V1535" s="17">
        <v>0</v>
      </c>
      <c r="W1535" s="17">
        <v>0</v>
      </c>
      <c r="Y1535" s="7">
        <v>0</v>
      </c>
      <c r="Z1535" s="14">
        <v>0</v>
      </c>
      <c r="AA1535" s="14">
        <v>0</v>
      </c>
      <c r="AC1535" s="7">
        <v>374</v>
      </c>
      <c r="AD1535" s="18">
        <v>201</v>
      </c>
      <c r="AE1535" s="18">
        <v>777</v>
      </c>
      <c r="AF1535" s="18" t="s">
        <v>3</v>
      </c>
      <c r="AG1535" s="16">
        <v>5.7733079110399999</v>
      </c>
      <c r="AH1535" s="16">
        <v>1.9603669989600001</v>
      </c>
      <c r="AI1535" s="6">
        <f>IF(L1535="Duinvlak",3,IF(L1535="Plantvlak",2,1))</f>
        <v>1</v>
      </c>
      <c r="AJ1535" s="6">
        <f>IF(P1535="Duinvlak",3,IF(M1535="Plantvlak",2,1))</f>
        <v>1</v>
      </c>
      <c r="AK1535" s="6">
        <f>IF(T1535="Duinvlak",3,IF(T1535="Plantvlak",2,1))</f>
        <v>1</v>
      </c>
      <c r="AL1535" s="6">
        <f>IF(X1535="Duinvlak",3,IF(X1535="Plantvlak",2,1))</f>
        <v>1</v>
      </c>
      <c r="AM1535" s="6">
        <f>IF(AB1535="Duinvlak",3,IF(AB1535="Plantvlak",2,1))</f>
        <v>1</v>
      </c>
      <c r="AN1535" s="6">
        <f>IF(AF1535="Duinvlak",3,IF(AF1535="Plantvlak",2,1))</f>
        <v>2</v>
      </c>
      <c r="AO1535">
        <f>AI1535*100000+AJ1535*10000+AK1535*1000+AL1535*100+AM1535*10+AN1535</f>
        <v>111112</v>
      </c>
    </row>
    <row r="1536" spans="1:41" ht="15" x14ac:dyDescent="0.25">
      <c r="A1536" s="7">
        <v>1508</v>
      </c>
      <c r="B1536" s="7">
        <v>38</v>
      </c>
      <c r="C1536" s="7">
        <v>201</v>
      </c>
      <c r="D1536" s="7">
        <v>944</v>
      </c>
      <c r="E1536" s="7">
        <v>-1</v>
      </c>
      <c r="F1536" s="7">
        <v>0</v>
      </c>
      <c r="G1536" s="7">
        <v>0</v>
      </c>
      <c r="H1536" s="7">
        <v>0</v>
      </c>
      <c r="I1536" s="7">
        <v>0</v>
      </c>
      <c r="J1536" s="11">
        <v>0</v>
      </c>
      <c r="K1536" s="11">
        <v>0</v>
      </c>
      <c r="M1536" s="7">
        <v>0</v>
      </c>
      <c r="N1536" s="9">
        <v>0</v>
      </c>
      <c r="O1536" s="9">
        <v>0</v>
      </c>
      <c r="Q1536" s="7">
        <v>0</v>
      </c>
      <c r="R1536" s="10">
        <v>0</v>
      </c>
      <c r="S1536" s="10">
        <v>0</v>
      </c>
      <c r="U1536" s="7">
        <v>0</v>
      </c>
      <c r="V1536" s="17">
        <v>0</v>
      </c>
      <c r="W1536" s="17">
        <v>0</v>
      </c>
      <c r="Y1536" s="7">
        <v>0</v>
      </c>
      <c r="Z1536" s="14">
        <v>0</v>
      </c>
      <c r="AA1536" s="14">
        <v>0</v>
      </c>
      <c r="AC1536" s="7">
        <v>389</v>
      </c>
      <c r="AD1536" s="18">
        <v>201</v>
      </c>
      <c r="AE1536" s="18">
        <v>792</v>
      </c>
      <c r="AF1536" s="18" t="s">
        <v>3</v>
      </c>
      <c r="AG1536" s="16">
        <v>6.6539018257800002</v>
      </c>
      <c r="AH1536" s="16">
        <v>2.4130469970399999</v>
      </c>
      <c r="AI1536" s="6">
        <f>IF(L1536="Duinvlak",3,IF(L1536="Plantvlak",2,1))</f>
        <v>1</v>
      </c>
      <c r="AJ1536" s="6">
        <f>IF(P1536="Duinvlak",3,IF(M1536="Plantvlak",2,1))</f>
        <v>1</v>
      </c>
      <c r="AK1536" s="6">
        <f>IF(T1536="Duinvlak",3,IF(T1536="Plantvlak",2,1))</f>
        <v>1</v>
      </c>
      <c r="AL1536" s="6">
        <f>IF(X1536="Duinvlak",3,IF(X1536="Plantvlak",2,1))</f>
        <v>1</v>
      </c>
      <c r="AM1536" s="6">
        <f>IF(AB1536="Duinvlak",3,IF(AB1536="Plantvlak",2,1))</f>
        <v>1</v>
      </c>
      <c r="AN1536" s="6">
        <f>IF(AF1536="Duinvlak",3,IF(AF1536="Plantvlak",2,1))</f>
        <v>2</v>
      </c>
      <c r="AO1536">
        <f>AI1536*100000+AJ1536*10000+AK1536*1000+AL1536*100+AM1536*10+AN1536</f>
        <v>111112</v>
      </c>
    </row>
    <row r="1537" spans="1:41" ht="15" x14ac:dyDescent="0.25">
      <c r="A1537" s="7">
        <v>1510</v>
      </c>
      <c r="B1537" s="7">
        <v>38</v>
      </c>
      <c r="C1537" s="7">
        <v>201</v>
      </c>
      <c r="D1537" s="7">
        <v>947</v>
      </c>
      <c r="E1537" s="7">
        <v>-1</v>
      </c>
      <c r="F1537" s="7">
        <v>0</v>
      </c>
      <c r="G1537" s="7">
        <v>0</v>
      </c>
      <c r="H1537" s="7">
        <v>0</v>
      </c>
      <c r="I1537" s="7">
        <v>0</v>
      </c>
      <c r="J1537" s="11">
        <v>0</v>
      </c>
      <c r="K1537" s="11">
        <v>0</v>
      </c>
      <c r="M1537" s="7">
        <v>0</v>
      </c>
      <c r="N1537" s="9">
        <v>0</v>
      </c>
      <c r="O1537" s="9">
        <v>0</v>
      </c>
      <c r="Q1537" s="7">
        <v>0</v>
      </c>
      <c r="R1537" s="10">
        <v>0</v>
      </c>
      <c r="S1537" s="10">
        <v>0</v>
      </c>
      <c r="U1537" s="7">
        <v>0</v>
      </c>
      <c r="V1537" s="17">
        <v>0</v>
      </c>
      <c r="W1537" s="17">
        <v>0</v>
      </c>
      <c r="Y1537" s="7">
        <v>0</v>
      </c>
      <c r="Z1537" s="14">
        <v>0</v>
      </c>
      <c r="AA1537" s="14">
        <v>0</v>
      </c>
      <c r="AC1537" s="7">
        <v>392</v>
      </c>
      <c r="AD1537" s="18">
        <v>201</v>
      </c>
      <c r="AE1537" s="18">
        <v>794</v>
      </c>
      <c r="AF1537" s="18" t="s">
        <v>3</v>
      </c>
      <c r="AG1537" s="16">
        <v>7.0183137958500001</v>
      </c>
      <c r="AH1537" s="16">
        <v>2.8688044977999998</v>
      </c>
      <c r="AI1537" s="6">
        <f>IF(L1537="Duinvlak",3,IF(L1537="Plantvlak",2,1))</f>
        <v>1</v>
      </c>
      <c r="AJ1537" s="6">
        <f>IF(P1537="Duinvlak",3,IF(M1537="Plantvlak",2,1))</f>
        <v>1</v>
      </c>
      <c r="AK1537" s="6">
        <f>IF(T1537="Duinvlak",3,IF(T1537="Plantvlak",2,1))</f>
        <v>1</v>
      </c>
      <c r="AL1537" s="6">
        <f>IF(X1537="Duinvlak",3,IF(X1537="Plantvlak",2,1))</f>
        <v>1</v>
      </c>
      <c r="AM1537" s="6">
        <f>IF(AB1537="Duinvlak",3,IF(AB1537="Plantvlak",2,1))</f>
        <v>1</v>
      </c>
      <c r="AN1537" s="6">
        <f>IF(AF1537="Duinvlak",3,IF(AF1537="Plantvlak",2,1))</f>
        <v>2</v>
      </c>
      <c r="AO1537">
        <f>AI1537*100000+AJ1537*10000+AK1537*1000+AL1537*100+AM1537*10+AN1537</f>
        <v>111112</v>
      </c>
    </row>
    <row r="1538" spans="1:41" ht="15" x14ac:dyDescent="0.25">
      <c r="A1538" s="7">
        <v>1514</v>
      </c>
      <c r="B1538" s="7">
        <v>38</v>
      </c>
      <c r="C1538" s="7">
        <v>201</v>
      </c>
      <c r="D1538" s="7">
        <v>952</v>
      </c>
      <c r="E1538" s="7">
        <v>-1</v>
      </c>
      <c r="F1538" s="7">
        <v>0</v>
      </c>
      <c r="G1538" s="7">
        <v>0</v>
      </c>
      <c r="H1538" s="7">
        <v>0</v>
      </c>
      <c r="I1538" s="7">
        <v>0</v>
      </c>
      <c r="J1538" s="11">
        <v>0</v>
      </c>
      <c r="K1538" s="11">
        <v>0</v>
      </c>
      <c r="M1538" s="7">
        <v>0</v>
      </c>
      <c r="N1538" s="9">
        <v>0</v>
      </c>
      <c r="O1538" s="9">
        <v>0</v>
      </c>
      <c r="Q1538" s="7">
        <v>0</v>
      </c>
      <c r="R1538" s="10">
        <v>0</v>
      </c>
      <c r="S1538" s="10">
        <v>0</v>
      </c>
      <c r="U1538" s="7">
        <v>0</v>
      </c>
      <c r="V1538" s="17">
        <v>0</v>
      </c>
      <c r="W1538" s="17">
        <v>0</v>
      </c>
      <c r="Y1538" s="7">
        <v>0</v>
      </c>
      <c r="Z1538" s="14">
        <v>0</v>
      </c>
      <c r="AA1538" s="14">
        <v>0</v>
      </c>
      <c r="AC1538" s="7">
        <v>397</v>
      </c>
      <c r="AD1538" s="18">
        <v>201</v>
      </c>
      <c r="AE1538" s="18">
        <v>798</v>
      </c>
      <c r="AF1538" s="18" t="s">
        <v>3</v>
      </c>
      <c r="AG1538" s="16">
        <v>12.945942731300001</v>
      </c>
      <c r="AH1538" s="16">
        <v>12.187711500800001</v>
      </c>
      <c r="AI1538" s="6">
        <f>IF(L1538="Duinvlak",3,IF(L1538="Plantvlak",2,1))</f>
        <v>1</v>
      </c>
      <c r="AJ1538" s="6">
        <f>IF(P1538="Duinvlak",3,IF(M1538="Plantvlak",2,1))</f>
        <v>1</v>
      </c>
      <c r="AK1538" s="6">
        <f>IF(T1538="Duinvlak",3,IF(T1538="Plantvlak",2,1))</f>
        <v>1</v>
      </c>
      <c r="AL1538" s="6">
        <f>IF(X1538="Duinvlak",3,IF(X1538="Plantvlak",2,1))</f>
        <v>1</v>
      </c>
      <c r="AM1538" s="6">
        <f>IF(AB1538="Duinvlak",3,IF(AB1538="Plantvlak",2,1))</f>
        <v>1</v>
      </c>
      <c r="AN1538" s="6">
        <f>IF(AF1538="Duinvlak",3,IF(AF1538="Plantvlak",2,1))</f>
        <v>2</v>
      </c>
      <c r="AO1538">
        <f>AI1538*100000+AJ1538*10000+AK1538*1000+AL1538*100+AM1538*10+AN1538</f>
        <v>111112</v>
      </c>
    </row>
    <row r="1539" spans="1:41" ht="15" x14ac:dyDescent="0.25">
      <c r="A1539" s="7">
        <v>1517</v>
      </c>
      <c r="B1539" s="7">
        <v>38</v>
      </c>
      <c r="C1539" s="7">
        <v>201</v>
      </c>
      <c r="D1539" s="7">
        <v>956</v>
      </c>
      <c r="E1539" s="7">
        <v>-1</v>
      </c>
      <c r="F1539" s="7">
        <v>0</v>
      </c>
      <c r="G1539" s="7">
        <v>0</v>
      </c>
      <c r="H1539" s="7">
        <v>0</v>
      </c>
      <c r="I1539" s="7">
        <v>0</v>
      </c>
      <c r="J1539" s="11">
        <v>0</v>
      </c>
      <c r="K1539" s="11">
        <v>0</v>
      </c>
      <c r="M1539" s="7">
        <v>0</v>
      </c>
      <c r="N1539" s="9">
        <v>0</v>
      </c>
      <c r="O1539" s="9">
        <v>0</v>
      </c>
      <c r="Q1539" s="7">
        <v>0</v>
      </c>
      <c r="R1539" s="10">
        <v>0</v>
      </c>
      <c r="S1539" s="10">
        <v>0</v>
      </c>
      <c r="U1539" s="7">
        <v>0</v>
      </c>
      <c r="V1539" s="17">
        <v>0</v>
      </c>
      <c r="W1539" s="17">
        <v>0</v>
      </c>
      <c r="Y1539" s="7">
        <v>0</v>
      </c>
      <c r="Z1539" s="14">
        <v>0</v>
      </c>
      <c r="AA1539" s="14">
        <v>0</v>
      </c>
      <c r="AC1539" s="7">
        <v>401</v>
      </c>
      <c r="AD1539" s="18">
        <v>201</v>
      </c>
      <c r="AE1539" s="18">
        <v>801</v>
      </c>
      <c r="AF1539" s="18" t="s">
        <v>3</v>
      </c>
      <c r="AG1539" s="16">
        <v>9.2923648843300004</v>
      </c>
      <c r="AH1539" s="16">
        <v>3.9521265076600001</v>
      </c>
      <c r="AI1539" s="6">
        <f>IF(L1539="Duinvlak",3,IF(L1539="Plantvlak",2,1))</f>
        <v>1</v>
      </c>
      <c r="AJ1539" s="6">
        <f>IF(P1539="Duinvlak",3,IF(M1539="Plantvlak",2,1))</f>
        <v>1</v>
      </c>
      <c r="AK1539" s="6">
        <f>IF(T1539="Duinvlak",3,IF(T1539="Plantvlak",2,1))</f>
        <v>1</v>
      </c>
      <c r="AL1539" s="6">
        <f>IF(X1539="Duinvlak",3,IF(X1539="Plantvlak",2,1))</f>
        <v>1</v>
      </c>
      <c r="AM1539" s="6">
        <f>IF(AB1539="Duinvlak",3,IF(AB1539="Plantvlak",2,1))</f>
        <v>1</v>
      </c>
      <c r="AN1539" s="6">
        <f>IF(AF1539="Duinvlak",3,IF(AF1539="Plantvlak",2,1))</f>
        <v>2</v>
      </c>
      <c r="AO1539">
        <f>AI1539*100000+AJ1539*10000+AK1539*1000+AL1539*100+AM1539*10+AN1539</f>
        <v>111112</v>
      </c>
    </row>
    <row r="1540" spans="1:41" ht="15" x14ac:dyDescent="0.25">
      <c r="A1540" s="7">
        <v>1518</v>
      </c>
      <c r="B1540" s="7">
        <v>38</v>
      </c>
      <c r="C1540" s="7">
        <v>201</v>
      </c>
      <c r="D1540" s="7">
        <v>957</v>
      </c>
      <c r="E1540" s="7">
        <v>-1</v>
      </c>
      <c r="F1540" s="7">
        <v>0</v>
      </c>
      <c r="G1540" s="7">
        <v>0</v>
      </c>
      <c r="H1540" s="7">
        <v>0</v>
      </c>
      <c r="I1540" s="7">
        <v>0</v>
      </c>
      <c r="J1540" s="11">
        <v>0</v>
      </c>
      <c r="K1540" s="11">
        <v>0</v>
      </c>
      <c r="M1540" s="7">
        <v>0</v>
      </c>
      <c r="N1540" s="9">
        <v>0</v>
      </c>
      <c r="O1540" s="9">
        <v>0</v>
      </c>
      <c r="Q1540" s="7">
        <v>0</v>
      </c>
      <c r="R1540" s="10">
        <v>0</v>
      </c>
      <c r="S1540" s="10">
        <v>0</v>
      </c>
      <c r="U1540" s="7">
        <v>0</v>
      </c>
      <c r="V1540" s="17">
        <v>0</v>
      </c>
      <c r="W1540" s="17">
        <v>0</v>
      </c>
      <c r="Y1540" s="7">
        <v>0</v>
      </c>
      <c r="Z1540" s="14">
        <v>0</v>
      </c>
      <c r="AA1540" s="14">
        <v>0</v>
      </c>
      <c r="AC1540" s="7">
        <v>402</v>
      </c>
      <c r="AD1540" s="18">
        <v>201</v>
      </c>
      <c r="AE1540" s="18">
        <v>802</v>
      </c>
      <c r="AF1540" s="18" t="s">
        <v>3</v>
      </c>
      <c r="AG1540" s="16">
        <v>3.4394296175300001</v>
      </c>
      <c r="AH1540" s="16">
        <v>0.60437550080299995</v>
      </c>
      <c r="AI1540" s="6">
        <f>IF(L1540="Duinvlak",3,IF(L1540="Plantvlak",2,1))</f>
        <v>1</v>
      </c>
      <c r="AJ1540" s="6">
        <f>IF(P1540="Duinvlak",3,IF(M1540="Plantvlak",2,1))</f>
        <v>1</v>
      </c>
      <c r="AK1540" s="6">
        <f>IF(T1540="Duinvlak",3,IF(T1540="Plantvlak",2,1))</f>
        <v>1</v>
      </c>
      <c r="AL1540" s="6">
        <f>IF(X1540="Duinvlak",3,IF(X1540="Plantvlak",2,1))</f>
        <v>1</v>
      </c>
      <c r="AM1540" s="6">
        <f>IF(AB1540="Duinvlak",3,IF(AB1540="Plantvlak",2,1))</f>
        <v>1</v>
      </c>
      <c r="AN1540" s="6">
        <f>IF(AF1540="Duinvlak",3,IF(AF1540="Plantvlak",2,1))</f>
        <v>2</v>
      </c>
      <c r="AO1540">
        <f>AI1540*100000+AJ1540*10000+AK1540*1000+AL1540*100+AM1540*10+AN1540</f>
        <v>111112</v>
      </c>
    </row>
    <row r="1541" spans="1:41" ht="15" x14ac:dyDescent="0.25">
      <c r="A1541" s="7">
        <v>1520</v>
      </c>
      <c r="B1541" s="7">
        <v>38</v>
      </c>
      <c r="C1541" s="7">
        <v>201</v>
      </c>
      <c r="D1541" s="7">
        <v>959</v>
      </c>
      <c r="E1541" s="7">
        <v>-1</v>
      </c>
      <c r="F1541" s="7">
        <v>0</v>
      </c>
      <c r="G1541" s="7">
        <v>0</v>
      </c>
      <c r="H1541" s="7">
        <v>0</v>
      </c>
      <c r="I1541" s="7">
        <v>0</v>
      </c>
      <c r="J1541" s="11">
        <v>0</v>
      </c>
      <c r="K1541" s="11">
        <v>0</v>
      </c>
      <c r="M1541" s="7">
        <v>0</v>
      </c>
      <c r="N1541" s="9">
        <v>0</v>
      </c>
      <c r="O1541" s="9">
        <v>0</v>
      </c>
      <c r="Q1541" s="7">
        <v>0</v>
      </c>
      <c r="R1541" s="10">
        <v>0</v>
      </c>
      <c r="S1541" s="10">
        <v>0</v>
      </c>
      <c r="U1541" s="7">
        <v>0</v>
      </c>
      <c r="V1541" s="17">
        <v>0</v>
      </c>
      <c r="W1541" s="17">
        <v>0</v>
      </c>
      <c r="Y1541" s="7">
        <v>0</v>
      </c>
      <c r="Z1541" s="14">
        <v>0</v>
      </c>
      <c r="AA1541" s="14">
        <v>0</v>
      </c>
      <c r="AC1541" s="7">
        <v>404</v>
      </c>
      <c r="AD1541" s="18">
        <v>201</v>
      </c>
      <c r="AE1541" s="18">
        <v>804</v>
      </c>
      <c r="AF1541" s="18" t="s">
        <v>3</v>
      </c>
      <c r="AG1541" s="16">
        <v>10.7724598381</v>
      </c>
      <c r="AH1541" s="16">
        <v>6.1222395009600001</v>
      </c>
      <c r="AI1541" s="6">
        <f>IF(L1541="Duinvlak",3,IF(L1541="Plantvlak",2,1))</f>
        <v>1</v>
      </c>
      <c r="AJ1541" s="6">
        <f>IF(P1541="Duinvlak",3,IF(M1541="Plantvlak",2,1))</f>
        <v>1</v>
      </c>
      <c r="AK1541" s="6">
        <f>IF(T1541="Duinvlak",3,IF(T1541="Plantvlak",2,1))</f>
        <v>1</v>
      </c>
      <c r="AL1541" s="6">
        <f>IF(X1541="Duinvlak",3,IF(X1541="Plantvlak",2,1))</f>
        <v>1</v>
      </c>
      <c r="AM1541" s="6">
        <f>IF(AB1541="Duinvlak",3,IF(AB1541="Plantvlak",2,1))</f>
        <v>1</v>
      </c>
      <c r="AN1541" s="6">
        <f>IF(AF1541="Duinvlak",3,IF(AF1541="Plantvlak",2,1))</f>
        <v>2</v>
      </c>
      <c r="AO1541">
        <f>AI1541*100000+AJ1541*10000+AK1541*1000+AL1541*100+AM1541*10+AN1541</f>
        <v>111112</v>
      </c>
    </row>
    <row r="1542" spans="1:41" ht="15" x14ac:dyDescent="0.25">
      <c r="A1542" s="7">
        <v>1522</v>
      </c>
      <c r="B1542" s="7">
        <v>38</v>
      </c>
      <c r="C1542" s="7">
        <v>201</v>
      </c>
      <c r="D1542" s="7">
        <v>961</v>
      </c>
      <c r="E1542" s="7">
        <v>-1</v>
      </c>
      <c r="F1542" s="7">
        <v>0</v>
      </c>
      <c r="G1542" s="7">
        <v>0</v>
      </c>
      <c r="H1542" s="7">
        <v>0</v>
      </c>
      <c r="I1542" s="7">
        <v>0</v>
      </c>
      <c r="J1542" s="11">
        <v>0</v>
      </c>
      <c r="K1542" s="11">
        <v>0</v>
      </c>
      <c r="M1542" s="7">
        <v>0</v>
      </c>
      <c r="N1542" s="9">
        <v>0</v>
      </c>
      <c r="O1542" s="9">
        <v>0</v>
      </c>
      <c r="Q1542" s="7">
        <v>0</v>
      </c>
      <c r="R1542" s="10">
        <v>0</v>
      </c>
      <c r="S1542" s="10">
        <v>0</v>
      </c>
      <c r="U1542" s="7">
        <v>0</v>
      </c>
      <c r="V1542" s="17">
        <v>0</v>
      </c>
      <c r="W1542" s="17">
        <v>0</v>
      </c>
      <c r="Y1542" s="7">
        <v>0</v>
      </c>
      <c r="Z1542" s="14">
        <v>0</v>
      </c>
      <c r="AA1542" s="14">
        <v>0</v>
      </c>
      <c r="AC1542" s="7">
        <v>406</v>
      </c>
      <c r="AD1542" s="18">
        <v>201</v>
      </c>
      <c r="AE1542" s="18">
        <v>806</v>
      </c>
      <c r="AF1542" s="18" t="s">
        <v>3</v>
      </c>
      <c r="AG1542" s="16">
        <v>18.324127798500001</v>
      </c>
      <c r="AH1542" s="16">
        <v>12.277989999900001</v>
      </c>
      <c r="AI1542" s="6">
        <f>IF(L1542="Duinvlak",3,IF(L1542="Plantvlak",2,1))</f>
        <v>1</v>
      </c>
      <c r="AJ1542" s="6">
        <f>IF(P1542="Duinvlak",3,IF(M1542="Plantvlak",2,1))</f>
        <v>1</v>
      </c>
      <c r="AK1542" s="6">
        <f>IF(T1542="Duinvlak",3,IF(T1542="Plantvlak",2,1))</f>
        <v>1</v>
      </c>
      <c r="AL1542" s="6">
        <f>IF(X1542="Duinvlak",3,IF(X1542="Plantvlak",2,1))</f>
        <v>1</v>
      </c>
      <c r="AM1542" s="6">
        <f>IF(AB1542="Duinvlak",3,IF(AB1542="Plantvlak",2,1))</f>
        <v>1</v>
      </c>
      <c r="AN1542" s="6">
        <f>IF(AF1542="Duinvlak",3,IF(AF1542="Plantvlak",2,1))</f>
        <v>2</v>
      </c>
      <c r="AO1542">
        <f>AI1542*100000+AJ1542*10000+AK1542*1000+AL1542*100+AM1542*10+AN1542</f>
        <v>111112</v>
      </c>
    </row>
    <row r="1543" spans="1:41" ht="15" x14ac:dyDescent="0.25">
      <c r="A1543" s="7">
        <v>1525</v>
      </c>
      <c r="B1543" s="7">
        <v>38</v>
      </c>
      <c r="C1543" s="7">
        <v>201</v>
      </c>
      <c r="D1543" s="7">
        <v>964</v>
      </c>
      <c r="E1543" s="7">
        <v>-1</v>
      </c>
      <c r="F1543" s="7">
        <v>0</v>
      </c>
      <c r="G1543" s="7">
        <v>0</v>
      </c>
      <c r="H1543" s="7">
        <v>0</v>
      </c>
      <c r="I1543" s="7">
        <v>0</v>
      </c>
      <c r="J1543" s="11">
        <v>0</v>
      </c>
      <c r="K1543" s="11">
        <v>0</v>
      </c>
      <c r="M1543" s="7">
        <v>0</v>
      </c>
      <c r="N1543" s="9">
        <v>0</v>
      </c>
      <c r="O1543" s="9">
        <v>0</v>
      </c>
      <c r="Q1543" s="7">
        <v>0</v>
      </c>
      <c r="R1543" s="10">
        <v>0</v>
      </c>
      <c r="S1543" s="10">
        <v>0</v>
      </c>
      <c r="U1543" s="7">
        <v>0</v>
      </c>
      <c r="V1543" s="17">
        <v>0</v>
      </c>
      <c r="W1543" s="17">
        <v>0</v>
      </c>
      <c r="Y1543" s="7">
        <v>0</v>
      </c>
      <c r="Z1543" s="14">
        <v>0</v>
      </c>
      <c r="AA1543" s="14">
        <v>0</v>
      </c>
      <c r="AC1543" s="7">
        <v>409</v>
      </c>
      <c r="AD1543" s="18">
        <v>201</v>
      </c>
      <c r="AE1543" s="18">
        <v>809</v>
      </c>
      <c r="AF1543" s="18" t="s">
        <v>3</v>
      </c>
      <c r="AG1543" s="16">
        <v>7.8324828118800003</v>
      </c>
      <c r="AH1543" s="16">
        <v>3.8748935015199999</v>
      </c>
      <c r="AI1543" s="6">
        <f>IF(L1543="Duinvlak",3,IF(L1543="Plantvlak",2,1))</f>
        <v>1</v>
      </c>
      <c r="AJ1543" s="6">
        <f>IF(P1543="Duinvlak",3,IF(M1543="Plantvlak",2,1))</f>
        <v>1</v>
      </c>
      <c r="AK1543" s="6">
        <f>IF(T1543="Duinvlak",3,IF(T1543="Plantvlak",2,1))</f>
        <v>1</v>
      </c>
      <c r="AL1543" s="6">
        <f>IF(X1543="Duinvlak",3,IF(X1543="Plantvlak",2,1))</f>
        <v>1</v>
      </c>
      <c r="AM1543" s="6">
        <f>IF(AB1543="Duinvlak",3,IF(AB1543="Plantvlak",2,1))</f>
        <v>1</v>
      </c>
      <c r="AN1543" s="6">
        <f>IF(AF1543="Duinvlak",3,IF(AF1543="Plantvlak",2,1))</f>
        <v>2</v>
      </c>
      <c r="AO1543">
        <f>AI1543*100000+AJ1543*10000+AK1543*1000+AL1543*100+AM1543*10+AN1543</f>
        <v>111112</v>
      </c>
    </row>
    <row r="1544" spans="1:41" ht="15" x14ac:dyDescent="0.25">
      <c r="A1544" s="7">
        <v>1</v>
      </c>
      <c r="B1544" s="7">
        <v>1</v>
      </c>
      <c r="C1544" s="7">
        <v>4</v>
      </c>
      <c r="D1544" s="7">
        <v>-1</v>
      </c>
      <c r="E1544" s="7">
        <v>0</v>
      </c>
      <c r="F1544" s="7">
        <v>0</v>
      </c>
      <c r="G1544" s="7">
        <v>0</v>
      </c>
      <c r="H1544" s="7">
        <v>0</v>
      </c>
      <c r="I1544" s="7">
        <v>0</v>
      </c>
      <c r="J1544" s="11">
        <v>0</v>
      </c>
      <c r="K1544" s="11">
        <v>0</v>
      </c>
      <c r="M1544" s="7">
        <v>0</v>
      </c>
      <c r="N1544" s="9">
        <v>0</v>
      </c>
      <c r="O1544" s="9">
        <v>0</v>
      </c>
      <c r="Q1544" s="7">
        <v>0</v>
      </c>
      <c r="R1544" s="10">
        <v>0</v>
      </c>
      <c r="S1544" s="10">
        <v>0</v>
      </c>
      <c r="U1544" s="7">
        <v>0</v>
      </c>
      <c r="V1544" s="17">
        <v>0</v>
      </c>
      <c r="W1544" s="17">
        <v>0</v>
      </c>
      <c r="Y1544" s="7">
        <v>0</v>
      </c>
      <c r="Z1544" s="14">
        <v>0</v>
      </c>
      <c r="AA1544" s="14">
        <v>0</v>
      </c>
      <c r="AC1544" s="7">
        <v>0</v>
      </c>
      <c r="AD1544" s="18">
        <v>0</v>
      </c>
      <c r="AE1544" s="18">
        <v>0</v>
      </c>
      <c r="AG1544" s="16">
        <v>3096.2620139300002</v>
      </c>
      <c r="AH1544" s="16">
        <v>88591.323082600007</v>
      </c>
      <c r="AI1544" s="6">
        <f>IF(L1544="Duinvlak",3,IF(L1544="Plantvlak",2,1))</f>
        <v>1</v>
      </c>
      <c r="AJ1544" s="6">
        <f>IF(P1544="Duinvlak",3,IF(M1544="Plantvlak",2,1))</f>
        <v>1</v>
      </c>
      <c r="AK1544" s="6">
        <f>IF(T1544="Duinvlak",3,IF(T1544="Plantvlak",2,1))</f>
        <v>1</v>
      </c>
      <c r="AL1544" s="6">
        <f>IF(X1544="Duinvlak",3,IF(X1544="Plantvlak",2,1))</f>
        <v>1</v>
      </c>
      <c r="AM1544" s="6">
        <f>IF(AB1544="Duinvlak",3,IF(AB1544="Plantvlak",2,1))</f>
        <v>1</v>
      </c>
      <c r="AN1544" s="6">
        <f>IF(AF1544="Duinvlak",3,IF(AF1544="Plantvlak",2,1))</f>
        <v>1</v>
      </c>
      <c r="AO1544">
        <f>AI1544*100000+AJ1544*10000+AK1544*1000+AL1544*100+AM1544*10+AN1544</f>
        <v>111111</v>
      </c>
    </row>
    <row r="1545" spans="1:41" ht="15" x14ac:dyDescent="0.25">
      <c r="A1545" s="7">
        <v>2</v>
      </c>
      <c r="B1545" s="7">
        <v>2</v>
      </c>
      <c r="C1545" s="7">
        <v>5</v>
      </c>
      <c r="D1545" s="7">
        <v>-1</v>
      </c>
      <c r="E1545" s="7">
        <v>0</v>
      </c>
      <c r="F1545" s="7">
        <v>0</v>
      </c>
      <c r="G1545" s="7">
        <v>0</v>
      </c>
      <c r="H1545" s="7">
        <v>0</v>
      </c>
      <c r="I1545" s="7">
        <v>0</v>
      </c>
      <c r="J1545" s="11">
        <v>0</v>
      </c>
      <c r="K1545" s="11">
        <v>0</v>
      </c>
      <c r="M1545" s="7">
        <v>0</v>
      </c>
      <c r="N1545" s="9">
        <v>0</v>
      </c>
      <c r="O1545" s="9">
        <v>0</v>
      </c>
      <c r="Q1545" s="7">
        <v>0</v>
      </c>
      <c r="R1545" s="10">
        <v>0</v>
      </c>
      <c r="S1545" s="10">
        <v>0</v>
      </c>
      <c r="U1545" s="7">
        <v>0</v>
      </c>
      <c r="V1545" s="17">
        <v>0</v>
      </c>
      <c r="W1545" s="17">
        <v>0</v>
      </c>
      <c r="Y1545" s="7">
        <v>0</v>
      </c>
      <c r="Z1545" s="14">
        <v>0</v>
      </c>
      <c r="AA1545" s="14">
        <v>0</v>
      </c>
      <c r="AC1545" s="7">
        <v>0</v>
      </c>
      <c r="AD1545" s="18">
        <v>0</v>
      </c>
      <c r="AE1545" s="18">
        <v>0</v>
      </c>
      <c r="AG1545" s="16">
        <v>1908.2129164600001</v>
      </c>
      <c r="AH1545" s="16">
        <v>31216.6534383</v>
      </c>
      <c r="AI1545" s="6">
        <f>IF(L1545="Duinvlak",3,IF(L1545="Plantvlak",2,1))</f>
        <v>1</v>
      </c>
      <c r="AJ1545" s="6">
        <f>IF(P1545="Duinvlak",3,IF(M1545="Plantvlak",2,1))</f>
        <v>1</v>
      </c>
      <c r="AK1545" s="6">
        <f>IF(T1545="Duinvlak",3,IF(T1545="Plantvlak",2,1))</f>
        <v>1</v>
      </c>
      <c r="AL1545" s="6">
        <f>IF(X1545="Duinvlak",3,IF(X1545="Plantvlak",2,1))</f>
        <v>1</v>
      </c>
      <c r="AM1545" s="6">
        <f>IF(AB1545="Duinvlak",3,IF(AB1545="Plantvlak",2,1))</f>
        <v>1</v>
      </c>
      <c r="AN1545" s="6">
        <f>IF(AF1545="Duinvlak",3,IF(AF1545="Plantvlak",2,1))</f>
        <v>1</v>
      </c>
      <c r="AO1545">
        <f>AI1545*100000+AJ1545*10000+AK1545*1000+AL1545*100+AM1545*10+AN1545</f>
        <v>111111</v>
      </c>
    </row>
    <row r="1546" spans="1:41" ht="15" x14ac:dyDescent="0.25">
      <c r="A1546" s="7">
        <v>3</v>
      </c>
      <c r="B1546" s="7">
        <v>3</v>
      </c>
      <c r="C1546" s="7">
        <v>3</v>
      </c>
      <c r="D1546" s="7">
        <v>-1</v>
      </c>
      <c r="E1546" s="7">
        <v>0</v>
      </c>
      <c r="F1546" s="7">
        <v>0</v>
      </c>
      <c r="G1546" s="7">
        <v>0</v>
      </c>
      <c r="H1546" s="7">
        <v>0</v>
      </c>
      <c r="I1546" s="7">
        <v>0</v>
      </c>
      <c r="J1546" s="11">
        <v>0</v>
      </c>
      <c r="K1546" s="11">
        <v>0</v>
      </c>
      <c r="M1546" s="7">
        <v>0</v>
      </c>
      <c r="N1546" s="9">
        <v>0</v>
      </c>
      <c r="O1546" s="9">
        <v>0</v>
      </c>
      <c r="Q1546" s="7">
        <v>0</v>
      </c>
      <c r="R1546" s="10">
        <v>0</v>
      </c>
      <c r="S1546" s="10">
        <v>0</v>
      </c>
      <c r="U1546" s="7">
        <v>0</v>
      </c>
      <c r="V1546" s="17">
        <v>0</v>
      </c>
      <c r="W1546" s="17">
        <v>0</v>
      </c>
      <c r="Y1546" s="7">
        <v>0</v>
      </c>
      <c r="Z1546" s="14">
        <v>0</v>
      </c>
      <c r="AA1546" s="14">
        <v>0</v>
      </c>
      <c r="AC1546" s="7">
        <v>0</v>
      </c>
      <c r="AD1546" s="18">
        <v>0</v>
      </c>
      <c r="AE1546" s="18">
        <v>0</v>
      </c>
      <c r="AG1546" s="16">
        <v>3447.3054073399999</v>
      </c>
      <c r="AH1546" s="16">
        <v>105453.805515</v>
      </c>
      <c r="AI1546" s="6">
        <f>IF(L1546="Duinvlak",3,IF(L1546="Plantvlak",2,1))</f>
        <v>1</v>
      </c>
      <c r="AJ1546" s="6">
        <f>IF(P1546="Duinvlak",3,IF(M1546="Plantvlak",2,1))</f>
        <v>1</v>
      </c>
      <c r="AK1546" s="6">
        <f>IF(T1546="Duinvlak",3,IF(T1546="Plantvlak",2,1))</f>
        <v>1</v>
      </c>
      <c r="AL1546" s="6">
        <f>IF(X1546="Duinvlak",3,IF(X1546="Plantvlak",2,1))</f>
        <v>1</v>
      </c>
      <c r="AM1546" s="6">
        <f>IF(AB1546="Duinvlak",3,IF(AB1546="Plantvlak",2,1))</f>
        <v>1</v>
      </c>
      <c r="AN1546" s="6">
        <f>IF(AF1546="Duinvlak",3,IF(AF1546="Plantvlak",2,1))</f>
        <v>1</v>
      </c>
      <c r="AO1546">
        <f>AI1546*100000+AJ1546*10000+AK1546*1000+AL1546*100+AM1546*10+AN1546</f>
        <v>111111</v>
      </c>
    </row>
    <row r="1547" spans="1:41" ht="15" x14ac:dyDescent="0.25">
      <c r="A1547" s="7">
        <v>4</v>
      </c>
      <c r="B1547" s="7">
        <v>5</v>
      </c>
      <c r="C1547" s="7">
        <v>1</v>
      </c>
      <c r="D1547" s="7">
        <v>-1</v>
      </c>
      <c r="E1547" s="7">
        <v>0</v>
      </c>
      <c r="F1547" s="7">
        <v>0</v>
      </c>
      <c r="G1547" s="7">
        <v>0</v>
      </c>
      <c r="H1547" s="7">
        <v>0</v>
      </c>
      <c r="I1547" s="7">
        <v>0</v>
      </c>
      <c r="J1547" s="11">
        <v>0</v>
      </c>
      <c r="K1547" s="11">
        <v>0</v>
      </c>
      <c r="M1547" s="7">
        <v>0</v>
      </c>
      <c r="N1547" s="9">
        <v>0</v>
      </c>
      <c r="O1547" s="9">
        <v>0</v>
      </c>
      <c r="Q1547" s="7">
        <v>0</v>
      </c>
      <c r="R1547" s="10">
        <v>0</v>
      </c>
      <c r="S1547" s="10">
        <v>0</v>
      </c>
      <c r="U1547" s="7">
        <v>0</v>
      </c>
      <c r="V1547" s="17">
        <v>0</v>
      </c>
      <c r="W1547" s="17">
        <v>0</v>
      </c>
      <c r="Y1547" s="7">
        <v>0</v>
      </c>
      <c r="Z1547" s="14">
        <v>0</v>
      </c>
      <c r="AA1547" s="14">
        <v>0</v>
      </c>
      <c r="AC1547" s="7">
        <v>0</v>
      </c>
      <c r="AD1547" s="18">
        <v>0</v>
      </c>
      <c r="AE1547" s="18">
        <v>0</v>
      </c>
      <c r="AG1547" s="16">
        <v>3665.1929654199998</v>
      </c>
      <c r="AH1547" s="16">
        <v>116452.094289</v>
      </c>
      <c r="AI1547" s="6">
        <f>IF(L1547="Duinvlak",3,IF(L1547="Plantvlak",2,1))</f>
        <v>1</v>
      </c>
      <c r="AJ1547" s="6">
        <f>IF(P1547="Duinvlak",3,IF(M1547="Plantvlak",2,1))</f>
        <v>1</v>
      </c>
      <c r="AK1547" s="6">
        <f>IF(T1547="Duinvlak",3,IF(T1547="Plantvlak",2,1))</f>
        <v>1</v>
      </c>
      <c r="AL1547" s="6">
        <f>IF(X1547="Duinvlak",3,IF(X1547="Plantvlak",2,1))</f>
        <v>1</v>
      </c>
      <c r="AM1547" s="6">
        <f>IF(AB1547="Duinvlak",3,IF(AB1547="Plantvlak",2,1))</f>
        <v>1</v>
      </c>
      <c r="AN1547" s="6">
        <f>IF(AF1547="Duinvlak",3,IF(AF1547="Plantvlak",2,1))</f>
        <v>1</v>
      </c>
      <c r="AO1547">
        <f>AI1547*100000+AJ1547*10000+AK1547*1000+AL1547*100+AM1547*10+AN1547</f>
        <v>111111</v>
      </c>
    </row>
    <row r="1548" spans="1:41" ht="15" x14ac:dyDescent="0.25">
      <c r="A1548" s="7">
        <v>5</v>
      </c>
      <c r="B1548" s="7">
        <v>6</v>
      </c>
      <c r="C1548" s="7">
        <v>501</v>
      </c>
      <c r="D1548" s="7">
        <v>-1</v>
      </c>
      <c r="E1548" s="7">
        <v>0</v>
      </c>
      <c r="F1548" s="7">
        <v>0</v>
      </c>
      <c r="G1548" s="7">
        <v>0</v>
      </c>
      <c r="H1548" s="7">
        <v>0</v>
      </c>
      <c r="I1548" s="7">
        <v>0</v>
      </c>
      <c r="J1548" s="11">
        <v>0</v>
      </c>
      <c r="K1548" s="11">
        <v>0</v>
      </c>
      <c r="M1548" s="7">
        <v>0</v>
      </c>
      <c r="N1548" s="9">
        <v>0</v>
      </c>
      <c r="O1548" s="9">
        <v>0</v>
      </c>
      <c r="Q1548" s="7">
        <v>0</v>
      </c>
      <c r="R1548" s="10">
        <v>0</v>
      </c>
      <c r="S1548" s="10">
        <v>0</v>
      </c>
      <c r="U1548" s="7">
        <v>0</v>
      </c>
      <c r="V1548" s="17">
        <v>0</v>
      </c>
      <c r="W1548" s="17">
        <v>0</v>
      </c>
      <c r="Y1548" s="7">
        <v>0</v>
      </c>
      <c r="Z1548" s="14">
        <v>0</v>
      </c>
      <c r="AA1548" s="14">
        <v>0</v>
      </c>
      <c r="AC1548" s="7">
        <v>0</v>
      </c>
      <c r="AD1548" s="18">
        <v>0</v>
      </c>
      <c r="AE1548" s="18">
        <v>0</v>
      </c>
      <c r="AG1548" s="16">
        <v>1376.20050365</v>
      </c>
      <c r="AH1548" s="16">
        <v>12344.087816900001</v>
      </c>
      <c r="AI1548" s="6">
        <f>IF(L1548="Duinvlak",3,IF(L1548="Plantvlak",2,1))</f>
        <v>1</v>
      </c>
      <c r="AJ1548" s="6">
        <f>IF(P1548="Duinvlak",3,IF(M1548="Plantvlak",2,1))</f>
        <v>1</v>
      </c>
      <c r="AK1548" s="6">
        <f>IF(T1548="Duinvlak",3,IF(T1548="Plantvlak",2,1))</f>
        <v>1</v>
      </c>
      <c r="AL1548" s="6">
        <f>IF(X1548="Duinvlak",3,IF(X1548="Plantvlak",2,1))</f>
        <v>1</v>
      </c>
      <c r="AM1548" s="6">
        <f>IF(AB1548="Duinvlak",3,IF(AB1548="Plantvlak",2,1))</f>
        <v>1</v>
      </c>
      <c r="AN1548" s="6">
        <f>IF(AF1548="Duinvlak",3,IF(AF1548="Plantvlak",2,1))</f>
        <v>1</v>
      </c>
      <c r="AO1548">
        <f>AI1548*100000+AJ1548*10000+AK1548*1000+AL1548*100+AM1548*10+AN1548</f>
        <v>111111</v>
      </c>
    </row>
    <row r="1549" spans="1:41" ht="15" x14ac:dyDescent="0.25">
      <c r="A1549" s="7">
        <v>6</v>
      </c>
      <c r="B1549" s="7">
        <v>7</v>
      </c>
      <c r="C1549" s="7">
        <v>401</v>
      </c>
      <c r="D1549" s="7">
        <v>-1</v>
      </c>
      <c r="E1549" s="7">
        <v>0</v>
      </c>
      <c r="F1549" s="7">
        <v>0</v>
      </c>
      <c r="G1549" s="7">
        <v>0</v>
      </c>
      <c r="H1549" s="7">
        <v>0</v>
      </c>
      <c r="I1549" s="7">
        <v>0</v>
      </c>
      <c r="J1549" s="11">
        <v>0</v>
      </c>
      <c r="K1549" s="11">
        <v>0</v>
      </c>
      <c r="M1549" s="7">
        <v>0</v>
      </c>
      <c r="N1549" s="9">
        <v>0</v>
      </c>
      <c r="O1549" s="9">
        <v>0</v>
      </c>
      <c r="Q1549" s="7">
        <v>0</v>
      </c>
      <c r="R1549" s="10">
        <v>0</v>
      </c>
      <c r="S1549" s="10">
        <v>0</v>
      </c>
      <c r="U1549" s="7">
        <v>0</v>
      </c>
      <c r="V1549" s="17">
        <v>0</v>
      </c>
      <c r="W1549" s="17">
        <v>0</v>
      </c>
      <c r="Y1549" s="7">
        <v>0</v>
      </c>
      <c r="Z1549" s="14">
        <v>0</v>
      </c>
      <c r="AA1549" s="14">
        <v>0</v>
      </c>
      <c r="AC1549" s="7">
        <v>0</v>
      </c>
      <c r="AD1549" s="18">
        <v>0</v>
      </c>
      <c r="AE1549" s="18">
        <v>0</v>
      </c>
      <c r="AG1549" s="16">
        <v>3478.4728274600002</v>
      </c>
      <c r="AH1549" s="16">
        <v>26239.699961300001</v>
      </c>
      <c r="AI1549" s="6">
        <f>IF(L1549="Duinvlak",3,IF(L1549="Plantvlak",2,1))</f>
        <v>1</v>
      </c>
      <c r="AJ1549" s="6">
        <f>IF(P1549="Duinvlak",3,IF(M1549="Plantvlak",2,1))</f>
        <v>1</v>
      </c>
      <c r="AK1549" s="6">
        <f>IF(T1549="Duinvlak",3,IF(T1549="Plantvlak",2,1))</f>
        <v>1</v>
      </c>
      <c r="AL1549" s="6">
        <f>IF(X1549="Duinvlak",3,IF(X1549="Plantvlak",2,1))</f>
        <v>1</v>
      </c>
      <c r="AM1549" s="6">
        <f>IF(AB1549="Duinvlak",3,IF(AB1549="Plantvlak",2,1))</f>
        <v>1</v>
      </c>
      <c r="AN1549" s="6">
        <f>IF(AF1549="Duinvlak",3,IF(AF1549="Plantvlak",2,1))</f>
        <v>1</v>
      </c>
      <c r="AO1549">
        <f>AI1549*100000+AJ1549*10000+AK1549*1000+AL1549*100+AM1549*10+AN1549</f>
        <v>111111</v>
      </c>
    </row>
    <row r="1550" spans="1:41" ht="15" x14ac:dyDescent="0.25">
      <c r="A1550" s="7">
        <v>7</v>
      </c>
      <c r="B1550" s="7">
        <v>8</v>
      </c>
      <c r="C1550" s="7">
        <v>30</v>
      </c>
      <c r="D1550" s="7">
        <v>-1</v>
      </c>
      <c r="E1550" s="7">
        <v>0</v>
      </c>
      <c r="F1550" s="7">
        <v>0</v>
      </c>
      <c r="G1550" s="7">
        <v>0</v>
      </c>
      <c r="H1550" s="7">
        <v>0</v>
      </c>
      <c r="I1550" s="7">
        <v>0</v>
      </c>
      <c r="J1550" s="11">
        <v>0</v>
      </c>
      <c r="K1550" s="11">
        <v>0</v>
      </c>
      <c r="M1550" s="7">
        <v>0</v>
      </c>
      <c r="N1550" s="9">
        <v>0</v>
      </c>
      <c r="O1550" s="9">
        <v>0</v>
      </c>
      <c r="Q1550" s="7">
        <v>0</v>
      </c>
      <c r="R1550" s="10">
        <v>0</v>
      </c>
      <c r="S1550" s="10">
        <v>0</v>
      </c>
      <c r="U1550" s="7">
        <v>0</v>
      </c>
      <c r="V1550" s="17">
        <v>0</v>
      </c>
      <c r="W1550" s="17">
        <v>0</v>
      </c>
      <c r="Y1550" s="7">
        <v>0</v>
      </c>
      <c r="Z1550" s="14">
        <v>0</v>
      </c>
      <c r="AA1550" s="14">
        <v>0</v>
      </c>
      <c r="AC1550" s="7">
        <v>0</v>
      </c>
      <c r="AD1550" s="18">
        <v>0</v>
      </c>
      <c r="AE1550" s="18">
        <v>0</v>
      </c>
      <c r="AG1550" s="16">
        <v>1690.9138425599999</v>
      </c>
      <c r="AH1550" s="16">
        <v>43442.938963400004</v>
      </c>
      <c r="AI1550" s="6">
        <f>IF(L1550="Duinvlak",3,IF(L1550="Plantvlak",2,1))</f>
        <v>1</v>
      </c>
      <c r="AJ1550" s="6">
        <f>IF(P1550="Duinvlak",3,IF(M1550="Plantvlak",2,1))</f>
        <v>1</v>
      </c>
      <c r="AK1550" s="6">
        <f>IF(T1550="Duinvlak",3,IF(T1550="Plantvlak",2,1))</f>
        <v>1</v>
      </c>
      <c r="AL1550" s="6">
        <f>IF(X1550="Duinvlak",3,IF(X1550="Plantvlak",2,1))</f>
        <v>1</v>
      </c>
      <c r="AM1550" s="6">
        <f>IF(AB1550="Duinvlak",3,IF(AB1550="Plantvlak",2,1))</f>
        <v>1</v>
      </c>
      <c r="AN1550" s="6">
        <f>IF(AF1550="Duinvlak",3,IF(AF1550="Plantvlak",2,1))</f>
        <v>1</v>
      </c>
      <c r="AO1550">
        <f>AI1550*100000+AJ1550*10000+AK1550*1000+AL1550*100+AM1550*10+AN1550</f>
        <v>111111</v>
      </c>
    </row>
    <row r="1551" spans="1:41" ht="15" x14ac:dyDescent="0.25">
      <c r="A1551" s="7">
        <v>8</v>
      </c>
      <c r="B1551" s="7">
        <v>9</v>
      </c>
      <c r="C1551" s="7">
        <v>20</v>
      </c>
      <c r="D1551" s="7">
        <v>-1</v>
      </c>
      <c r="E1551" s="7">
        <v>0</v>
      </c>
      <c r="F1551" s="7">
        <v>0</v>
      </c>
      <c r="G1551" s="7">
        <v>0</v>
      </c>
      <c r="H1551" s="7">
        <v>0</v>
      </c>
      <c r="I1551" s="7">
        <v>0</v>
      </c>
      <c r="J1551" s="11">
        <v>0</v>
      </c>
      <c r="K1551" s="11">
        <v>0</v>
      </c>
      <c r="M1551" s="7">
        <v>0</v>
      </c>
      <c r="N1551" s="9">
        <v>0</v>
      </c>
      <c r="O1551" s="9">
        <v>0</v>
      </c>
      <c r="Q1551" s="7">
        <v>0</v>
      </c>
      <c r="R1551" s="10">
        <v>0</v>
      </c>
      <c r="S1551" s="10">
        <v>0</v>
      </c>
      <c r="U1551" s="7">
        <v>0</v>
      </c>
      <c r="V1551" s="17">
        <v>0</v>
      </c>
      <c r="W1551" s="17">
        <v>0</v>
      </c>
      <c r="Y1551" s="7">
        <v>0</v>
      </c>
      <c r="Z1551" s="14">
        <v>0</v>
      </c>
      <c r="AA1551" s="14">
        <v>0</v>
      </c>
      <c r="AC1551" s="7">
        <v>0</v>
      </c>
      <c r="AD1551" s="18">
        <v>0</v>
      </c>
      <c r="AE1551" s="18">
        <v>0</v>
      </c>
      <c r="AG1551" s="16">
        <v>2002.55743975</v>
      </c>
      <c r="AH1551" s="16">
        <v>68570.840055099994</v>
      </c>
      <c r="AI1551" s="6">
        <f>IF(L1551="Duinvlak",3,IF(L1551="Plantvlak",2,1))</f>
        <v>1</v>
      </c>
      <c r="AJ1551" s="6">
        <f>IF(P1551="Duinvlak",3,IF(M1551="Plantvlak",2,1))</f>
        <v>1</v>
      </c>
      <c r="AK1551" s="6">
        <f>IF(T1551="Duinvlak",3,IF(T1551="Plantvlak",2,1))</f>
        <v>1</v>
      </c>
      <c r="AL1551" s="6">
        <f>IF(X1551="Duinvlak",3,IF(X1551="Plantvlak",2,1))</f>
        <v>1</v>
      </c>
      <c r="AM1551" s="6">
        <f>IF(AB1551="Duinvlak",3,IF(AB1551="Plantvlak",2,1))</f>
        <v>1</v>
      </c>
      <c r="AN1551" s="6">
        <f>IF(AF1551="Duinvlak",3,IF(AF1551="Plantvlak",2,1))</f>
        <v>1</v>
      </c>
      <c r="AO1551">
        <f>AI1551*100000+AJ1551*10000+AK1551*1000+AL1551*100+AM1551*10+AN1551</f>
        <v>111111</v>
      </c>
    </row>
    <row r="1552" spans="1:41" ht="15" x14ac:dyDescent="0.25">
      <c r="A1552" s="7">
        <v>9</v>
      </c>
      <c r="B1552" s="7">
        <v>10</v>
      </c>
      <c r="C1552" s="7">
        <v>10</v>
      </c>
      <c r="D1552" s="7">
        <v>-1</v>
      </c>
      <c r="E1552" s="7">
        <v>0</v>
      </c>
      <c r="F1552" s="7">
        <v>0</v>
      </c>
      <c r="G1552" s="7">
        <v>0</v>
      </c>
      <c r="H1552" s="7">
        <v>0</v>
      </c>
      <c r="I1552" s="7">
        <v>0</v>
      </c>
      <c r="J1552" s="11">
        <v>0</v>
      </c>
      <c r="K1552" s="11">
        <v>0</v>
      </c>
      <c r="M1552" s="7">
        <v>0</v>
      </c>
      <c r="N1552" s="9">
        <v>0</v>
      </c>
      <c r="O1552" s="9">
        <v>0</v>
      </c>
      <c r="Q1552" s="7">
        <v>0</v>
      </c>
      <c r="R1552" s="10">
        <v>0</v>
      </c>
      <c r="S1552" s="10">
        <v>0</v>
      </c>
      <c r="U1552" s="7">
        <v>0</v>
      </c>
      <c r="V1552" s="17">
        <v>0</v>
      </c>
      <c r="W1552" s="17">
        <v>0</v>
      </c>
      <c r="Y1552" s="7">
        <v>0</v>
      </c>
      <c r="Z1552" s="14">
        <v>0</v>
      </c>
      <c r="AA1552" s="14">
        <v>0</v>
      </c>
      <c r="AC1552" s="7">
        <v>0</v>
      </c>
      <c r="AD1552" s="18">
        <v>0</v>
      </c>
      <c r="AE1552" s="18">
        <v>0</v>
      </c>
      <c r="AG1552" s="16">
        <v>1783.8209166500001</v>
      </c>
      <c r="AH1552" s="16">
        <v>68670.659793300001</v>
      </c>
      <c r="AI1552" s="6">
        <f>IF(L1552="Duinvlak",3,IF(L1552="Plantvlak",2,1))</f>
        <v>1</v>
      </c>
      <c r="AJ1552" s="6">
        <f>IF(P1552="Duinvlak",3,IF(M1552="Plantvlak",2,1))</f>
        <v>1</v>
      </c>
      <c r="AK1552" s="6">
        <f>IF(T1552="Duinvlak",3,IF(T1552="Plantvlak",2,1))</f>
        <v>1</v>
      </c>
      <c r="AL1552" s="6">
        <f>IF(X1552="Duinvlak",3,IF(X1552="Plantvlak",2,1))</f>
        <v>1</v>
      </c>
      <c r="AM1552" s="6">
        <f>IF(AB1552="Duinvlak",3,IF(AB1552="Plantvlak",2,1))</f>
        <v>1</v>
      </c>
      <c r="AN1552" s="6">
        <f>IF(AF1552="Duinvlak",3,IF(AF1552="Plantvlak",2,1))</f>
        <v>1</v>
      </c>
      <c r="AO1552">
        <f>AI1552*100000+AJ1552*10000+AK1552*1000+AL1552*100+AM1552*10+AN1552</f>
        <v>111111</v>
      </c>
    </row>
    <row r="1553" spans="1:41" ht="15" x14ac:dyDescent="0.25">
      <c r="A1553" s="7">
        <v>10</v>
      </c>
      <c r="B1553" s="7">
        <v>11</v>
      </c>
      <c r="C1553" s="7">
        <v>2</v>
      </c>
      <c r="D1553" s="7">
        <v>-1</v>
      </c>
      <c r="E1553" s="7">
        <v>0</v>
      </c>
      <c r="F1553" s="7">
        <v>0</v>
      </c>
      <c r="G1553" s="7">
        <v>0</v>
      </c>
      <c r="H1553" s="7">
        <v>0</v>
      </c>
      <c r="I1553" s="7">
        <v>0</v>
      </c>
      <c r="J1553" s="11">
        <v>0</v>
      </c>
      <c r="K1553" s="11">
        <v>0</v>
      </c>
      <c r="M1553" s="7">
        <v>0</v>
      </c>
      <c r="N1553" s="9">
        <v>0</v>
      </c>
      <c r="O1553" s="9">
        <v>0</v>
      </c>
      <c r="Q1553" s="7">
        <v>0</v>
      </c>
      <c r="R1553" s="10">
        <v>0</v>
      </c>
      <c r="S1553" s="10">
        <v>0</v>
      </c>
      <c r="U1553" s="7">
        <v>0</v>
      </c>
      <c r="V1553" s="17">
        <v>0</v>
      </c>
      <c r="W1553" s="17">
        <v>0</v>
      </c>
      <c r="Y1553" s="7">
        <v>0</v>
      </c>
      <c r="Z1553" s="14">
        <v>0</v>
      </c>
      <c r="AA1553" s="14">
        <v>0</v>
      </c>
      <c r="AC1553" s="7">
        <v>0</v>
      </c>
      <c r="AD1553" s="18">
        <v>0</v>
      </c>
      <c r="AE1553" s="18">
        <v>0</v>
      </c>
      <c r="AG1553" s="16">
        <v>4063.5185975300001</v>
      </c>
      <c r="AH1553" s="16">
        <v>136616.292503</v>
      </c>
      <c r="AI1553" s="6">
        <f>IF(L1553="Duinvlak",3,IF(L1553="Plantvlak",2,1))</f>
        <v>1</v>
      </c>
      <c r="AJ1553" s="6">
        <f>IF(P1553="Duinvlak",3,IF(M1553="Plantvlak",2,1))</f>
        <v>1</v>
      </c>
      <c r="AK1553" s="6">
        <f>IF(T1553="Duinvlak",3,IF(T1553="Plantvlak",2,1))</f>
        <v>1</v>
      </c>
      <c r="AL1553" s="6">
        <f>IF(X1553="Duinvlak",3,IF(X1553="Plantvlak",2,1))</f>
        <v>1</v>
      </c>
      <c r="AM1553" s="6">
        <f>IF(AB1553="Duinvlak",3,IF(AB1553="Plantvlak",2,1))</f>
        <v>1</v>
      </c>
      <c r="AN1553" s="6">
        <f>IF(AF1553="Duinvlak",3,IF(AF1553="Plantvlak",2,1))</f>
        <v>1</v>
      </c>
      <c r="AO1553">
        <f>AI1553*100000+AJ1553*10000+AK1553*1000+AL1553*100+AM1553*10+AN1553</f>
        <v>111111</v>
      </c>
    </row>
    <row r="1554" spans="1:41" ht="15" x14ac:dyDescent="0.25">
      <c r="A1554" s="7">
        <v>11</v>
      </c>
      <c r="B1554" s="7">
        <v>12</v>
      </c>
      <c r="C1554" s="7">
        <v>0</v>
      </c>
      <c r="D1554" s="7">
        <v>-1</v>
      </c>
      <c r="E1554" s="7">
        <v>0</v>
      </c>
      <c r="F1554" s="7">
        <v>0</v>
      </c>
      <c r="G1554" s="7">
        <v>0</v>
      </c>
      <c r="H1554" s="7">
        <v>0</v>
      </c>
      <c r="I1554" s="7">
        <v>0</v>
      </c>
      <c r="J1554" s="11">
        <v>0</v>
      </c>
      <c r="K1554" s="11">
        <v>0</v>
      </c>
      <c r="M1554" s="7">
        <v>0</v>
      </c>
      <c r="N1554" s="9">
        <v>0</v>
      </c>
      <c r="O1554" s="9">
        <v>0</v>
      </c>
      <c r="Q1554" s="7">
        <v>0</v>
      </c>
      <c r="R1554" s="10">
        <v>0</v>
      </c>
      <c r="S1554" s="10">
        <v>0</v>
      </c>
      <c r="U1554" s="7">
        <v>0</v>
      </c>
      <c r="V1554" s="17">
        <v>0</v>
      </c>
      <c r="W1554" s="17">
        <v>0</v>
      </c>
      <c r="Y1554" s="7">
        <v>0</v>
      </c>
      <c r="Z1554" s="14">
        <v>0</v>
      </c>
      <c r="AA1554" s="14">
        <v>0</v>
      </c>
      <c r="AC1554" s="7">
        <v>0</v>
      </c>
      <c r="AD1554" s="18">
        <v>0</v>
      </c>
      <c r="AE1554" s="18">
        <v>0</v>
      </c>
      <c r="AG1554" s="16">
        <v>2325.9104586200001</v>
      </c>
      <c r="AH1554" s="16">
        <v>280330.97143999999</v>
      </c>
      <c r="AI1554" s="6">
        <f>IF(L1554="Duinvlak",3,IF(L1554="Plantvlak",2,1))</f>
        <v>1</v>
      </c>
      <c r="AJ1554" s="6">
        <f>IF(P1554="Duinvlak",3,IF(M1554="Plantvlak",2,1))</f>
        <v>1</v>
      </c>
      <c r="AK1554" s="6">
        <f>IF(T1554="Duinvlak",3,IF(T1554="Plantvlak",2,1))</f>
        <v>1</v>
      </c>
      <c r="AL1554" s="6">
        <f>IF(X1554="Duinvlak",3,IF(X1554="Plantvlak",2,1))</f>
        <v>1</v>
      </c>
      <c r="AM1554" s="6">
        <f>IF(AB1554="Duinvlak",3,IF(AB1554="Plantvlak",2,1))</f>
        <v>1</v>
      </c>
      <c r="AN1554" s="6">
        <f>IF(AF1554="Duinvlak",3,IF(AF1554="Plantvlak",2,1))</f>
        <v>1</v>
      </c>
      <c r="AO1554">
        <f>AI1554*100000+AJ1554*10000+AK1554*1000+AL1554*100+AM1554*10+AN1554</f>
        <v>111111</v>
      </c>
    </row>
    <row r="1555" spans="1:41" ht="15" x14ac:dyDescent="0.25">
      <c r="A1555" s="7">
        <v>12</v>
      </c>
      <c r="B1555" s="7">
        <v>13</v>
      </c>
      <c r="C1555" s="7">
        <v>12</v>
      </c>
      <c r="D1555" s="7">
        <v>-1</v>
      </c>
      <c r="E1555" s="7">
        <v>0</v>
      </c>
      <c r="F1555" s="7">
        <v>0</v>
      </c>
      <c r="G1555" s="7">
        <v>0</v>
      </c>
      <c r="H1555" s="7">
        <v>0</v>
      </c>
      <c r="I1555" s="7">
        <v>0</v>
      </c>
      <c r="J1555" s="11">
        <v>0</v>
      </c>
      <c r="K1555" s="11">
        <v>0</v>
      </c>
      <c r="M1555" s="7">
        <v>0</v>
      </c>
      <c r="N1555" s="9">
        <v>0</v>
      </c>
      <c r="O1555" s="9">
        <v>0</v>
      </c>
      <c r="Q1555" s="7">
        <v>0</v>
      </c>
      <c r="R1555" s="10">
        <v>0</v>
      </c>
      <c r="S1555" s="10">
        <v>0</v>
      </c>
      <c r="U1555" s="7">
        <v>0</v>
      </c>
      <c r="V1555" s="17">
        <v>0</v>
      </c>
      <c r="W1555" s="17">
        <v>0</v>
      </c>
      <c r="Y1555" s="7">
        <v>0</v>
      </c>
      <c r="Z1555" s="14">
        <v>0</v>
      </c>
      <c r="AA1555" s="14">
        <v>0</v>
      </c>
      <c r="AC1555" s="7">
        <v>0</v>
      </c>
      <c r="AD1555" s="18">
        <v>0</v>
      </c>
      <c r="AE1555" s="18">
        <v>0</v>
      </c>
      <c r="AG1555" s="16">
        <v>2474.3979902900001</v>
      </c>
      <c r="AH1555" s="16">
        <v>220182.55000300001</v>
      </c>
      <c r="AI1555" s="6">
        <f>IF(L1555="Duinvlak",3,IF(L1555="Plantvlak",2,1))</f>
        <v>1</v>
      </c>
      <c r="AJ1555" s="6">
        <f>IF(P1555="Duinvlak",3,IF(M1555="Plantvlak",2,1))</f>
        <v>1</v>
      </c>
      <c r="AK1555" s="6">
        <f>IF(T1555="Duinvlak",3,IF(T1555="Plantvlak",2,1))</f>
        <v>1</v>
      </c>
      <c r="AL1555" s="6">
        <f>IF(X1555="Duinvlak",3,IF(X1555="Plantvlak",2,1))</f>
        <v>1</v>
      </c>
      <c r="AM1555" s="6">
        <f>IF(AB1555="Duinvlak",3,IF(AB1555="Plantvlak",2,1))</f>
        <v>1</v>
      </c>
      <c r="AN1555" s="6">
        <f>IF(AF1555="Duinvlak",3,IF(AF1555="Plantvlak",2,1))</f>
        <v>1</v>
      </c>
      <c r="AO1555">
        <f>AI1555*100000+AJ1555*10000+AK1555*1000+AL1555*100+AM1555*10+AN1555</f>
        <v>111111</v>
      </c>
    </row>
    <row r="1556" spans="1:41" ht="15" x14ac:dyDescent="0.25">
      <c r="A1556" s="7">
        <v>13</v>
      </c>
      <c r="B1556" s="7">
        <v>14</v>
      </c>
      <c r="C1556" s="7">
        <v>23</v>
      </c>
      <c r="D1556" s="7">
        <v>-1</v>
      </c>
      <c r="E1556" s="7">
        <v>0</v>
      </c>
      <c r="F1556" s="7">
        <v>0</v>
      </c>
      <c r="G1556" s="7">
        <v>0</v>
      </c>
      <c r="H1556" s="7">
        <v>0</v>
      </c>
      <c r="I1556" s="7">
        <v>0</v>
      </c>
      <c r="J1556" s="11">
        <v>0</v>
      </c>
      <c r="K1556" s="11">
        <v>0</v>
      </c>
      <c r="M1556" s="7">
        <v>0</v>
      </c>
      <c r="N1556" s="9">
        <v>0</v>
      </c>
      <c r="O1556" s="9">
        <v>0</v>
      </c>
      <c r="Q1556" s="7">
        <v>0</v>
      </c>
      <c r="R1556" s="10">
        <v>0</v>
      </c>
      <c r="S1556" s="10">
        <v>0</v>
      </c>
      <c r="U1556" s="7">
        <v>0</v>
      </c>
      <c r="V1556" s="17">
        <v>0</v>
      </c>
      <c r="W1556" s="17">
        <v>0</v>
      </c>
      <c r="Y1556" s="7">
        <v>0</v>
      </c>
      <c r="Z1556" s="14">
        <v>0</v>
      </c>
      <c r="AA1556" s="14">
        <v>0</v>
      </c>
      <c r="AC1556" s="7">
        <v>0</v>
      </c>
      <c r="AD1556" s="18">
        <v>0</v>
      </c>
      <c r="AE1556" s="18">
        <v>0</v>
      </c>
      <c r="AG1556" s="16">
        <v>2266.5087681700002</v>
      </c>
      <c r="AH1556" s="16">
        <v>210805.72450499999</v>
      </c>
      <c r="AI1556" s="6">
        <f>IF(L1556="Duinvlak",3,IF(L1556="Plantvlak",2,1))</f>
        <v>1</v>
      </c>
      <c r="AJ1556" s="6">
        <f>IF(P1556="Duinvlak",3,IF(M1556="Plantvlak",2,1))</f>
        <v>1</v>
      </c>
      <c r="AK1556" s="6">
        <f>IF(T1556="Duinvlak",3,IF(T1556="Plantvlak",2,1))</f>
        <v>1</v>
      </c>
      <c r="AL1556" s="6">
        <f>IF(X1556="Duinvlak",3,IF(X1556="Plantvlak",2,1))</f>
        <v>1</v>
      </c>
      <c r="AM1556" s="6">
        <f>IF(AB1556="Duinvlak",3,IF(AB1556="Plantvlak",2,1))</f>
        <v>1</v>
      </c>
      <c r="AN1556" s="6">
        <f>IF(AF1556="Duinvlak",3,IF(AF1556="Plantvlak",2,1))</f>
        <v>1</v>
      </c>
      <c r="AO1556">
        <f>AI1556*100000+AJ1556*10000+AK1556*1000+AL1556*100+AM1556*10+AN1556</f>
        <v>111111</v>
      </c>
    </row>
    <row r="1557" spans="1:41" ht="15" x14ac:dyDescent="0.25">
      <c r="A1557" s="7">
        <v>14</v>
      </c>
      <c r="B1557" s="7">
        <v>15</v>
      </c>
      <c r="C1557" s="7">
        <v>34</v>
      </c>
      <c r="D1557" s="7">
        <v>-1</v>
      </c>
      <c r="E1557" s="7">
        <v>0</v>
      </c>
      <c r="F1557" s="7">
        <v>0</v>
      </c>
      <c r="G1557" s="7">
        <v>0</v>
      </c>
      <c r="H1557" s="7">
        <v>0</v>
      </c>
      <c r="I1557" s="7">
        <v>0</v>
      </c>
      <c r="J1557" s="11">
        <v>0</v>
      </c>
      <c r="K1557" s="11">
        <v>0</v>
      </c>
      <c r="M1557" s="7">
        <v>0</v>
      </c>
      <c r="N1557" s="9">
        <v>0</v>
      </c>
      <c r="O1557" s="9">
        <v>0</v>
      </c>
      <c r="Q1557" s="7">
        <v>0</v>
      </c>
      <c r="R1557" s="10">
        <v>0</v>
      </c>
      <c r="S1557" s="10">
        <v>0</v>
      </c>
      <c r="U1557" s="7">
        <v>0</v>
      </c>
      <c r="V1557" s="17">
        <v>0</v>
      </c>
      <c r="W1557" s="17">
        <v>0</v>
      </c>
      <c r="Y1557" s="7">
        <v>0</v>
      </c>
      <c r="Z1557" s="14">
        <v>0</v>
      </c>
      <c r="AA1557" s="14">
        <v>0</v>
      </c>
      <c r="AC1557" s="7">
        <v>0</v>
      </c>
      <c r="AD1557" s="18">
        <v>0</v>
      </c>
      <c r="AE1557" s="18">
        <v>0</v>
      </c>
      <c r="AG1557" s="16">
        <v>2108.61292787</v>
      </c>
      <c r="AH1557" s="16">
        <v>150878.38977000001</v>
      </c>
      <c r="AI1557" s="6">
        <f>IF(L1557="Duinvlak",3,IF(L1557="Plantvlak",2,1))</f>
        <v>1</v>
      </c>
      <c r="AJ1557" s="6">
        <f>IF(P1557="Duinvlak",3,IF(M1557="Plantvlak",2,1))</f>
        <v>1</v>
      </c>
      <c r="AK1557" s="6">
        <f>IF(T1557="Duinvlak",3,IF(T1557="Plantvlak",2,1))</f>
        <v>1</v>
      </c>
      <c r="AL1557" s="6">
        <f>IF(X1557="Duinvlak",3,IF(X1557="Plantvlak",2,1))</f>
        <v>1</v>
      </c>
      <c r="AM1557" s="6">
        <f>IF(AB1557="Duinvlak",3,IF(AB1557="Plantvlak",2,1))</f>
        <v>1</v>
      </c>
      <c r="AN1557" s="6">
        <f>IF(AF1557="Duinvlak",3,IF(AF1557="Plantvlak",2,1))</f>
        <v>1</v>
      </c>
      <c r="AO1557">
        <f>AI1557*100000+AJ1557*10000+AK1557*1000+AL1557*100+AM1557*10+AN1557</f>
        <v>111111</v>
      </c>
    </row>
    <row r="1558" spans="1:41" ht="15" x14ac:dyDescent="0.25">
      <c r="A1558" s="7">
        <v>15</v>
      </c>
      <c r="B1558" s="7">
        <v>16</v>
      </c>
      <c r="C1558" s="7">
        <v>45</v>
      </c>
      <c r="D1558" s="7">
        <v>-1</v>
      </c>
      <c r="E1558" s="7">
        <v>0</v>
      </c>
      <c r="F1558" s="7">
        <v>0</v>
      </c>
      <c r="G1558" s="7">
        <v>0</v>
      </c>
      <c r="H1558" s="7">
        <v>0</v>
      </c>
      <c r="I1558" s="7">
        <v>0</v>
      </c>
      <c r="J1558" s="11">
        <v>0</v>
      </c>
      <c r="K1558" s="11">
        <v>0</v>
      </c>
      <c r="M1558" s="7">
        <v>0</v>
      </c>
      <c r="N1558" s="9">
        <v>0</v>
      </c>
      <c r="O1558" s="9">
        <v>0</v>
      </c>
      <c r="Q1558" s="7">
        <v>0</v>
      </c>
      <c r="R1558" s="10">
        <v>0</v>
      </c>
      <c r="S1558" s="10">
        <v>0</v>
      </c>
      <c r="U1558" s="7">
        <v>0</v>
      </c>
      <c r="V1558" s="17">
        <v>0</v>
      </c>
      <c r="W1558" s="17">
        <v>0</v>
      </c>
      <c r="Y1558" s="7">
        <v>0</v>
      </c>
      <c r="Z1558" s="14">
        <v>0</v>
      </c>
      <c r="AA1558" s="14">
        <v>0</v>
      </c>
      <c r="AC1558" s="7">
        <v>0</v>
      </c>
      <c r="AD1558" s="18">
        <v>0</v>
      </c>
      <c r="AE1558" s="18">
        <v>0</v>
      </c>
      <c r="AG1558" s="16">
        <v>1948.3069463500001</v>
      </c>
      <c r="AH1558" s="16">
        <v>95497.132719700006</v>
      </c>
      <c r="AI1558" s="6">
        <f>IF(L1558="Duinvlak",3,IF(L1558="Plantvlak",2,1))</f>
        <v>1</v>
      </c>
      <c r="AJ1558" s="6">
        <f>IF(P1558="Duinvlak",3,IF(M1558="Plantvlak",2,1))</f>
        <v>1</v>
      </c>
      <c r="AK1558" s="6">
        <f>IF(T1558="Duinvlak",3,IF(T1558="Plantvlak",2,1))</f>
        <v>1</v>
      </c>
      <c r="AL1558" s="6">
        <f>IF(X1558="Duinvlak",3,IF(X1558="Plantvlak",2,1))</f>
        <v>1</v>
      </c>
      <c r="AM1558" s="6">
        <f>IF(AB1558="Duinvlak",3,IF(AB1558="Plantvlak",2,1))</f>
        <v>1</v>
      </c>
      <c r="AN1558" s="6">
        <f>IF(AF1558="Duinvlak",3,IF(AF1558="Plantvlak",2,1))</f>
        <v>1</v>
      </c>
      <c r="AO1558">
        <f>AI1558*100000+AJ1558*10000+AK1558*1000+AL1558*100+AM1558*10+AN1558</f>
        <v>111111</v>
      </c>
    </row>
    <row r="1559" spans="1:41" ht="15" x14ac:dyDescent="0.25">
      <c r="A1559" s="7">
        <v>16</v>
      </c>
      <c r="B1559" s="7">
        <v>17</v>
      </c>
      <c r="C1559" s="7">
        <v>56</v>
      </c>
      <c r="D1559" s="7">
        <v>-1</v>
      </c>
      <c r="E1559" s="7">
        <v>0</v>
      </c>
      <c r="F1559" s="7">
        <v>0</v>
      </c>
      <c r="G1559" s="7">
        <v>0</v>
      </c>
      <c r="H1559" s="7">
        <v>0</v>
      </c>
      <c r="I1559" s="7">
        <v>0</v>
      </c>
      <c r="J1559" s="11">
        <v>0</v>
      </c>
      <c r="K1559" s="11">
        <v>0</v>
      </c>
      <c r="M1559" s="7">
        <v>0</v>
      </c>
      <c r="N1559" s="9">
        <v>0</v>
      </c>
      <c r="O1559" s="9">
        <v>0</v>
      </c>
      <c r="Q1559" s="7">
        <v>0</v>
      </c>
      <c r="R1559" s="10">
        <v>0</v>
      </c>
      <c r="S1559" s="10">
        <v>0</v>
      </c>
      <c r="U1559" s="7">
        <v>0</v>
      </c>
      <c r="V1559" s="17">
        <v>0</v>
      </c>
      <c r="W1559" s="17">
        <v>0</v>
      </c>
      <c r="Y1559" s="7">
        <v>0</v>
      </c>
      <c r="Z1559" s="14">
        <v>0</v>
      </c>
      <c r="AA1559" s="14">
        <v>0</v>
      </c>
      <c r="AC1559" s="7">
        <v>0</v>
      </c>
      <c r="AD1559" s="18">
        <v>0</v>
      </c>
      <c r="AE1559" s="18">
        <v>0</v>
      </c>
      <c r="AG1559" s="16">
        <v>851.61371138100003</v>
      </c>
      <c r="AH1559" s="16">
        <v>42900.217936599998</v>
      </c>
      <c r="AI1559" s="6">
        <f>IF(L1559="Duinvlak",3,IF(L1559="Plantvlak",2,1))</f>
        <v>1</v>
      </c>
      <c r="AJ1559" s="6">
        <f>IF(P1559="Duinvlak",3,IF(M1559="Plantvlak",2,1))</f>
        <v>1</v>
      </c>
      <c r="AK1559" s="6">
        <f>IF(T1559="Duinvlak",3,IF(T1559="Plantvlak",2,1))</f>
        <v>1</v>
      </c>
      <c r="AL1559" s="6">
        <f>IF(X1559="Duinvlak",3,IF(X1559="Plantvlak",2,1))</f>
        <v>1</v>
      </c>
      <c r="AM1559" s="6">
        <f>IF(AB1559="Duinvlak",3,IF(AB1559="Plantvlak",2,1))</f>
        <v>1</v>
      </c>
      <c r="AN1559" s="6">
        <f>IF(AF1559="Duinvlak",3,IF(AF1559="Plantvlak",2,1))</f>
        <v>1</v>
      </c>
      <c r="AO1559">
        <f>AI1559*100000+AJ1559*10000+AK1559*1000+AL1559*100+AM1559*10+AN1559</f>
        <v>111111</v>
      </c>
    </row>
    <row r="1560" spans="1:41" ht="15" x14ac:dyDescent="0.25">
      <c r="A1560" s="7">
        <v>17</v>
      </c>
      <c r="B1560" s="7">
        <v>26</v>
      </c>
      <c r="C1560" s="7">
        <v>50</v>
      </c>
      <c r="D1560" s="7">
        <v>-1</v>
      </c>
      <c r="E1560" s="7">
        <v>0</v>
      </c>
      <c r="F1560" s="7">
        <v>0</v>
      </c>
      <c r="G1560" s="7">
        <v>0</v>
      </c>
      <c r="H1560" s="7">
        <v>0</v>
      </c>
      <c r="I1560" s="7">
        <v>0</v>
      </c>
      <c r="J1560" s="11">
        <v>0</v>
      </c>
      <c r="K1560" s="11">
        <v>0</v>
      </c>
      <c r="M1560" s="7">
        <v>0</v>
      </c>
      <c r="N1560" s="9">
        <v>0</v>
      </c>
      <c r="O1560" s="9">
        <v>0</v>
      </c>
      <c r="Q1560" s="7">
        <v>0</v>
      </c>
      <c r="R1560" s="10">
        <v>0</v>
      </c>
      <c r="S1560" s="10">
        <v>0</v>
      </c>
      <c r="U1560" s="7">
        <v>0</v>
      </c>
      <c r="V1560" s="17">
        <v>0</v>
      </c>
      <c r="W1560" s="17">
        <v>0</v>
      </c>
      <c r="Y1560" s="7">
        <v>0</v>
      </c>
      <c r="Z1560" s="14">
        <v>0</v>
      </c>
      <c r="AA1560" s="14">
        <v>0</v>
      </c>
      <c r="AC1560" s="7">
        <v>0</v>
      </c>
      <c r="AD1560" s="18">
        <v>0</v>
      </c>
      <c r="AE1560" s="18">
        <v>0</v>
      </c>
      <c r="AG1560" s="16">
        <v>550.87723225900004</v>
      </c>
      <c r="AH1560" s="16">
        <v>7240.6841826099999</v>
      </c>
      <c r="AI1560" s="6">
        <f>IF(L1560="Duinvlak",3,IF(L1560="Plantvlak",2,1))</f>
        <v>1</v>
      </c>
      <c r="AJ1560" s="6">
        <f>IF(P1560="Duinvlak",3,IF(M1560="Plantvlak",2,1))</f>
        <v>1</v>
      </c>
      <c r="AK1560" s="6">
        <f>IF(T1560="Duinvlak",3,IF(T1560="Plantvlak",2,1))</f>
        <v>1</v>
      </c>
      <c r="AL1560" s="6">
        <f>IF(X1560="Duinvlak",3,IF(X1560="Plantvlak",2,1))</f>
        <v>1</v>
      </c>
      <c r="AM1560" s="6">
        <f>IF(AB1560="Duinvlak",3,IF(AB1560="Plantvlak",2,1))</f>
        <v>1</v>
      </c>
      <c r="AN1560" s="6">
        <f>IF(AF1560="Duinvlak",3,IF(AF1560="Plantvlak",2,1))</f>
        <v>1</v>
      </c>
      <c r="AO1560">
        <f>AI1560*100000+AJ1560*10000+AK1560*1000+AL1560*100+AM1560*10+AN1560</f>
        <v>111111</v>
      </c>
    </row>
    <row r="1561" spans="1:41" ht="15" x14ac:dyDescent="0.25">
      <c r="A1561" s="7">
        <v>18</v>
      </c>
      <c r="B1561" s="7">
        <v>29</v>
      </c>
      <c r="C1561" s="7">
        <v>40</v>
      </c>
      <c r="D1561" s="7">
        <v>-1</v>
      </c>
      <c r="E1561" s="7">
        <v>0</v>
      </c>
      <c r="F1561" s="7">
        <v>0</v>
      </c>
      <c r="G1561" s="7">
        <v>0</v>
      </c>
      <c r="H1561" s="7">
        <v>0</v>
      </c>
      <c r="I1561" s="7">
        <v>0</v>
      </c>
      <c r="J1561" s="11">
        <v>0</v>
      </c>
      <c r="K1561" s="11">
        <v>0</v>
      </c>
      <c r="M1561" s="7">
        <v>0</v>
      </c>
      <c r="N1561" s="9">
        <v>0</v>
      </c>
      <c r="O1561" s="9">
        <v>0</v>
      </c>
      <c r="Q1561" s="7">
        <v>0</v>
      </c>
      <c r="R1561" s="10">
        <v>0</v>
      </c>
      <c r="S1561" s="10">
        <v>0</v>
      </c>
      <c r="U1561" s="7">
        <v>0</v>
      </c>
      <c r="V1561" s="17">
        <v>0</v>
      </c>
      <c r="W1561" s="17">
        <v>0</v>
      </c>
      <c r="Y1561" s="7">
        <v>0</v>
      </c>
      <c r="Z1561" s="14">
        <v>0</v>
      </c>
      <c r="AA1561" s="14">
        <v>0</v>
      </c>
      <c r="AC1561" s="7">
        <v>0</v>
      </c>
      <c r="AD1561" s="18">
        <v>0</v>
      </c>
      <c r="AE1561" s="18">
        <v>0</v>
      </c>
      <c r="AG1561" s="16">
        <v>868.47640343700004</v>
      </c>
      <c r="AH1561" s="16">
        <v>23064.495279399998</v>
      </c>
      <c r="AI1561" s="6">
        <f>IF(L1561="Duinvlak",3,IF(L1561="Plantvlak",2,1))</f>
        <v>1</v>
      </c>
      <c r="AJ1561" s="6">
        <f>IF(P1561="Duinvlak",3,IF(M1561="Plantvlak",2,1))</f>
        <v>1</v>
      </c>
      <c r="AK1561" s="6">
        <f>IF(T1561="Duinvlak",3,IF(T1561="Plantvlak",2,1))</f>
        <v>1</v>
      </c>
      <c r="AL1561" s="6">
        <f>IF(X1561="Duinvlak",3,IF(X1561="Plantvlak",2,1))</f>
        <v>1</v>
      </c>
      <c r="AM1561" s="6">
        <f>IF(AB1561="Duinvlak",3,IF(AB1561="Plantvlak",2,1))</f>
        <v>1</v>
      </c>
      <c r="AN1561" s="6">
        <f>IF(AF1561="Duinvlak",3,IF(AF1561="Plantvlak",2,1))</f>
        <v>1</v>
      </c>
      <c r="AO1561">
        <f>AI1561*100000+AJ1561*10000+AK1561*1000+AL1561*100+AM1561*10+AN1561</f>
        <v>111111</v>
      </c>
    </row>
    <row r="1562" spans="1:41" ht="15" x14ac:dyDescent="0.25">
      <c r="A1562" s="7">
        <v>19</v>
      </c>
      <c r="B1562" s="7">
        <v>31</v>
      </c>
      <c r="C1562" s="7">
        <v>303</v>
      </c>
      <c r="D1562" s="7">
        <v>-1</v>
      </c>
      <c r="E1562" s="7">
        <v>0</v>
      </c>
      <c r="F1562" s="7">
        <v>0</v>
      </c>
      <c r="G1562" s="7">
        <v>0</v>
      </c>
      <c r="H1562" s="7">
        <v>0</v>
      </c>
      <c r="I1562" s="7">
        <v>0</v>
      </c>
      <c r="J1562" s="11">
        <v>0</v>
      </c>
      <c r="K1562" s="11">
        <v>0</v>
      </c>
      <c r="M1562" s="7">
        <v>0</v>
      </c>
      <c r="N1562" s="9">
        <v>0</v>
      </c>
      <c r="O1562" s="9">
        <v>0</v>
      </c>
      <c r="Q1562" s="7">
        <v>0</v>
      </c>
      <c r="R1562" s="10">
        <v>0</v>
      </c>
      <c r="S1562" s="10">
        <v>0</v>
      </c>
      <c r="U1562" s="7">
        <v>0</v>
      </c>
      <c r="V1562" s="17">
        <v>0</v>
      </c>
      <c r="W1562" s="17">
        <v>0</v>
      </c>
      <c r="Y1562" s="7">
        <v>0</v>
      </c>
      <c r="Z1562" s="14">
        <v>0</v>
      </c>
      <c r="AA1562" s="14">
        <v>0</v>
      </c>
      <c r="AC1562" s="7">
        <v>0</v>
      </c>
      <c r="AD1562" s="18">
        <v>0</v>
      </c>
      <c r="AE1562" s="18">
        <v>0</v>
      </c>
      <c r="AG1562" s="16">
        <v>327.18140481799998</v>
      </c>
      <c r="AH1562" s="16">
        <v>6344.0012373600002</v>
      </c>
      <c r="AI1562" s="6">
        <f>IF(L1562="Duinvlak",3,IF(L1562="Plantvlak",2,1))</f>
        <v>1</v>
      </c>
      <c r="AJ1562" s="6">
        <f>IF(P1562="Duinvlak",3,IF(M1562="Plantvlak",2,1))</f>
        <v>1</v>
      </c>
      <c r="AK1562" s="6">
        <f>IF(T1562="Duinvlak",3,IF(T1562="Plantvlak",2,1))</f>
        <v>1</v>
      </c>
      <c r="AL1562" s="6">
        <f>IF(X1562="Duinvlak",3,IF(X1562="Plantvlak",2,1))</f>
        <v>1</v>
      </c>
      <c r="AM1562" s="6">
        <f>IF(AB1562="Duinvlak",3,IF(AB1562="Plantvlak",2,1))</f>
        <v>1</v>
      </c>
      <c r="AN1562" s="6">
        <f>IF(AF1562="Duinvlak",3,IF(AF1562="Plantvlak",2,1))</f>
        <v>1</v>
      </c>
      <c r="AO1562">
        <f>AI1562*100000+AJ1562*10000+AK1562*1000+AL1562*100+AM1562*10+AN1562</f>
        <v>111111</v>
      </c>
    </row>
    <row r="1563" spans="1:41" ht="15" x14ac:dyDescent="0.25">
      <c r="A1563" s="7">
        <v>20</v>
      </c>
      <c r="B1563" s="7">
        <v>33</v>
      </c>
      <c r="C1563" s="7">
        <v>302</v>
      </c>
      <c r="D1563" s="7">
        <v>-1</v>
      </c>
      <c r="E1563" s="7">
        <v>0</v>
      </c>
      <c r="F1563" s="7">
        <v>0</v>
      </c>
      <c r="G1563" s="7">
        <v>0</v>
      </c>
      <c r="H1563" s="7">
        <v>0</v>
      </c>
      <c r="I1563" s="7">
        <v>0</v>
      </c>
      <c r="J1563" s="11">
        <v>0</v>
      </c>
      <c r="K1563" s="11">
        <v>0</v>
      </c>
      <c r="M1563" s="7">
        <v>0</v>
      </c>
      <c r="N1563" s="9">
        <v>0</v>
      </c>
      <c r="O1563" s="9">
        <v>0</v>
      </c>
      <c r="Q1563" s="7">
        <v>0</v>
      </c>
      <c r="R1563" s="10">
        <v>0</v>
      </c>
      <c r="S1563" s="10">
        <v>0</v>
      </c>
      <c r="U1563" s="7">
        <v>0</v>
      </c>
      <c r="V1563" s="17">
        <v>0</v>
      </c>
      <c r="W1563" s="17">
        <v>0</v>
      </c>
      <c r="Y1563" s="7">
        <v>0</v>
      </c>
      <c r="Z1563" s="14">
        <v>0</v>
      </c>
      <c r="AA1563" s="14">
        <v>0</v>
      </c>
      <c r="AC1563" s="7">
        <v>0</v>
      </c>
      <c r="AD1563" s="18">
        <v>0</v>
      </c>
      <c r="AE1563" s="18">
        <v>0</v>
      </c>
      <c r="AG1563" s="16">
        <v>542.98264615300002</v>
      </c>
      <c r="AH1563" s="16">
        <v>7225.2294198700001</v>
      </c>
      <c r="AI1563" s="6">
        <f>IF(L1563="Duinvlak",3,IF(L1563="Plantvlak",2,1))</f>
        <v>1</v>
      </c>
      <c r="AJ1563" s="6">
        <f>IF(P1563="Duinvlak",3,IF(M1563="Plantvlak",2,1))</f>
        <v>1</v>
      </c>
      <c r="AK1563" s="6">
        <f>IF(T1563="Duinvlak",3,IF(T1563="Plantvlak",2,1))</f>
        <v>1</v>
      </c>
      <c r="AL1563" s="6">
        <f>IF(X1563="Duinvlak",3,IF(X1563="Plantvlak",2,1))</f>
        <v>1</v>
      </c>
      <c r="AM1563" s="6">
        <f>IF(AB1563="Duinvlak",3,IF(AB1563="Plantvlak",2,1))</f>
        <v>1</v>
      </c>
      <c r="AN1563" s="6">
        <f>IF(AF1563="Duinvlak",3,IF(AF1563="Plantvlak",2,1))</f>
        <v>1</v>
      </c>
      <c r="AO1563">
        <f>AI1563*100000+AJ1563*10000+AK1563*1000+AL1563*100+AM1563*10+AN1563</f>
        <v>111111</v>
      </c>
    </row>
    <row r="1564" spans="1:41" ht="15" x14ac:dyDescent="0.25">
      <c r="A1564" s="7">
        <v>21</v>
      </c>
      <c r="B1564" s="7">
        <v>34</v>
      </c>
      <c r="C1564" s="7">
        <v>301</v>
      </c>
      <c r="D1564" s="7">
        <v>-1</v>
      </c>
      <c r="E1564" s="7">
        <v>0</v>
      </c>
      <c r="F1564" s="7">
        <v>0</v>
      </c>
      <c r="G1564" s="7">
        <v>0</v>
      </c>
      <c r="H1564" s="7">
        <v>0</v>
      </c>
      <c r="I1564" s="7">
        <v>0</v>
      </c>
      <c r="J1564" s="11">
        <v>0</v>
      </c>
      <c r="K1564" s="11">
        <v>0</v>
      </c>
      <c r="M1564" s="7">
        <v>0</v>
      </c>
      <c r="N1564" s="9">
        <v>0</v>
      </c>
      <c r="O1564" s="9">
        <v>0</v>
      </c>
      <c r="Q1564" s="7">
        <v>0</v>
      </c>
      <c r="R1564" s="10">
        <v>0</v>
      </c>
      <c r="S1564" s="10">
        <v>0</v>
      </c>
      <c r="U1564" s="7">
        <v>0</v>
      </c>
      <c r="V1564" s="17">
        <v>0</v>
      </c>
      <c r="W1564" s="17">
        <v>0</v>
      </c>
      <c r="Y1564" s="7">
        <v>0</v>
      </c>
      <c r="Z1564" s="14">
        <v>0</v>
      </c>
      <c r="AA1564" s="14">
        <v>0</v>
      </c>
      <c r="AC1564" s="7">
        <v>0</v>
      </c>
      <c r="AD1564" s="18">
        <v>0</v>
      </c>
      <c r="AE1564" s="18">
        <v>0</v>
      </c>
      <c r="AG1564" s="16">
        <v>1389.20266836</v>
      </c>
      <c r="AH1564" s="16">
        <v>9945.0349397000009</v>
      </c>
      <c r="AI1564" s="6">
        <f>IF(L1564="Duinvlak",3,IF(L1564="Plantvlak",2,1))</f>
        <v>1</v>
      </c>
      <c r="AJ1564" s="6">
        <f>IF(P1564="Duinvlak",3,IF(M1564="Plantvlak",2,1))</f>
        <v>1</v>
      </c>
      <c r="AK1564" s="6">
        <f>IF(T1564="Duinvlak",3,IF(T1564="Plantvlak",2,1))</f>
        <v>1</v>
      </c>
      <c r="AL1564" s="6">
        <f>IF(X1564="Duinvlak",3,IF(X1564="Plantvlak",2,1))</f>
        <v>1</v>
      </c>
      <c r="AM1564" s="6">
        <f>IF(AB1564="Duinvlak",3,IF(AB1564="Plantvlak",2,1))</f>
        <v>1</v>
      </c>
      <c r="AN1564" s="6">
        <f>IF(AF1564="Duinvlak",3,IF(AF1564="Plantvlak",2,1))</f>
        <v>1</v>
      </c>
      <c r="AO1564">
        <f>AI1564*100000+AJ1564*10000+AK1564*1000+AL1564*100+AM1564*10+AN1564</f>
        <v>111111</v>
      </c>
    </row>
    <row r="1565" spans="1:41" ht="15" x14ac:dyDescent="0.25">
      <c r="A1565" s="7">
        <v>22</v>
      </c>
      <c r="B1565" s="7">
        <v>36</v>
      </c>
      <c r="C1565" s="7">
        <v>202</v>
      </c>
      <c r="D1565" s="7">
        <v>-1</v>
      </c>
      <c r="E1565" s="7">
        <v>0</v>
      </c>
      <c r="F1565" s="7">
        <v>0</v>
      </c>
      <c r="G1565" s="7">
        <v>0</v>
      </c>
      <c r="H1565" s="7">
        <v>0</v>
      </c>
      <c r="I1565" s="7">
        <v>0</v>
      </c>
      <c r="J1565" s="11">
        <v>0</v>
      </c>
      <c r="K1565" s="11">
        <v>0</v>
      </c>
      <c r="M1565" s="7">
        <v>0</v>
      </c>
      <c r="N1565" s="9">
        <v>0</v>
      </c>
      <c r="O1565" s="9">
        <v>0</v>
      </c>
      <c r="Q1565" s="7">
        <v>0</v>
      </c>
      <c r="R1565" s="10">
        <v>0</v>
      </c>
      <c r="S1565" s="10">
        <v>0</v>
      </c>
      <c r="U1565" s="7">
        <v>0</v>
      </c>
      <c r="V1565" s="17">
        <v>0</v>
      </c>
      <c r="W1565" s="17">
        <v>0</v>
      </c>
      <c r="Y1565" s="7">
        <v>0</v>
      </c>
      <c r="Z1565" s="14">
        <v>0</v>
      </c>
      <c r="AA1565" s="14">
        <v>0</v>
      </c>
      <c r="AC1565" s="7">
        <v>0</v>
      </c>
      <c r="AD1565" s="18">
        <v>0</v>
      </c>
      <c r="AE1565" s="18">
        <v>0</v>
      </c>
      <c r="AG1565" s="16">
        <v>277.39106159599999</v>
      </c>
      <c r="AH1565" s="16">
        <v>3907.68856099</v>
      </c>
      <c r="AI1565" s="6">
        <f>IF(L1565="Duinvlak",3,IF(L1565="Plantvlak",2,1))</f>
        <v>1</v>
      </c>
      <c r="AJ1565" s="6">
        <f>IF(P1565="Duinvlak",3,IF(M1565="Plantvlak",2,1))</f>
        <v>1</v>
      </c>
      <c r="AK1565" s="6">
        <f>IF(T1565="Duinvlak",3,IF(T1565="Plantvlak",2,1))</f>
        <v>1</v>
      </c>
      <c r="AL1565" s="6">
        <f>IF(X1565="Duinvlak",3,IF(X1565="Plantvlak",2,1))</f>
        <v>1</v>
      </c>
      <c r="AM1565" s="6">
        <f>IF(AB1565="Duinvlak",3,IF(AB1565="Plantvlak",2,1))</f>
        <v>1</v>
      </c>
      <c r="AN1565" s="6">
        <f>IF(AF1565="Duinvlak",3,IF(AF1565="Plantvlak",2,1))</f>
        <v>1</v>
      </c>
      <c r="AO1565">
        <f>AI1565*100000+AJ1565*10000+AK1565*1000+AL1565*100+AM1565*10+AN1565</f>
        <v>111111</v>
      </c>
    </row>
    <row r="1566" spans="1:41" ht="15" x14ac:dyDescent="0.25">
      <c r="A1566" s="7">
        <v>23</v>
      </c>
      <c r="B1566" s="7">
        <v>38</v>
      </c>
      <c r="C1566" s="7">
        <v>201</v>
      </c>
      <c r="D1566" s="7">
        <v>-1</v>
      </c>
      <c r="E1566" s="7">
        <v>0</v>
      </c>
      <c r="F1566" s="7">
        <v>0</v>
      </c>
      <c r="G1566" s="7">
        <v>0</v>
      </c>
      <c r="H1566" s="7">
        <v>0</v>
      </c>
      <c r="I1566" s="7">
        <v>0</v>
      </c>
      <c r="J1566" s="11">
        <v>0</v>
      </c>
      <c r="K1566" s="11">
        <v>0</v>
      </c>
      <c r="M1566" s="7">
        <v>0</v>
      </c>
      <c r="N1566" s="9">
        <v>0</v>
      </c>
      <c r="O1566" s="9">
        <v>0</v>
      </c>
      <c r="Q1566" s="7">
        <v>0</v>
      </c>
      <c r="R1566" s="10">
        <v>0</v>
      </c>
      <c r="S1566" s="10">
        <v>0</v>
      </c>
      <c r="U1566" s="7">
        <v>0</v>
      </c>
      <c r="V1566" s="17">
        <v>0</v>
      </c>
      <c r="W1566" s="17">
        <v>0</v>
      </c>
      <c r="Y1566" s="7">
        <v>0</v>
      </c>
      <c r="Z1566" s="14">
        <v>0</v>
      </c>
      <c r="AA1566" s="14">
        <v>0</v>
      </c>
      <c r="AC1566" s="7">
        <v>0</v>
      </c>
      <c r="AD1566" s="18">
        <v>0</v>
      </c>
      <c r="AE1566" s="18">
        <v>0</v>
      </c>
      <c r="AG1566" s="16">
        <v>1749.18332037</v>
      </c>
      <c r="AH1566" s="16">
        <v>13926.047848099999</v>
      </c>
      <c r="AI1566" s="6">
        <f>IF(L1566="Duinvlak",3,IF(L1566="Plantvlak",2,1))</f>
        <v>1</v>
      </c>
      <c r="AJ1566" s="6">
        <f>IF(P1566="Duinvlak",3,IF(M1566="Plantvlak",2,1))</f>
        <v>1</v>
      </c>
      <c r="AK1566" s="6">
        <f>IF(T1566="Duinvlak",3,IF(T1566="Plantvlak",2,1))</f>
        <v>1</v>
      </c>
      <c r="AL1566" s="6">
        <f>IF(X1566="Duinvlak",3,IF(X1566="Plantvlak",2,1))</f>
        <v>1</v>
      </c>
      <c r="AM1566" s="6">
        <f>IF(AB1566="Duinvlak",3,IF(AB1566="Plantvlak",2,1))</f>
        <v>1</v>
      </c>
      <c r="AN1566" s="6">
        <f>IF(AF1566="Duinvlak",3,IF(AF1566="Plantvlak",2,1))</f>
        <v>1</v>
      </c>
      <c r="AO1566">
        <f>AI1566*100000+AJ1566*10000+AK1566*1000+AL1566*100+AM1566*10+AN1566</f>
        <v>111111</v>
      </c>
    </row>
    <row r="1567" spans="1:41" ht="15" x14ac:dyDescent="0.25">
      <c r="A1567" s="7">
        <v>24</v>
      </c>
      <c r="B1567" s="7">
        <v>40</v>
      </c>
      <c r="C1567" s="7">
        <v>101</v>
      </c>
      <c r="D1567" s="7">
        <v>-1</v>
      </c>
      <c r="E1567" s="7">
        <v>0</v>
      </c>
      <c r="F1567" s="7">
        <v>0</v>
      </c>
      <c r="G1567" s="7">
        <v>0</v>
      </c>
      <c r="H1567" s="7">
        <v>0</v>
      </c>
      <c r="I1567" s="7">
        <v>0</v>
      </c>
      <c r="J1567" s="11">
        <v>0</v>
      </c>
      <c r="K1567" s="11">
        <v>0</v>
      </c>
      <c r="M1567" s="7">
        <v>0</v>
      </c>
      <c r="N1567" s="9">
        <v>0</v>
      </c>
      <c r="O1567" s="9">
        <v>0</v>
      </c>
      <c r="Q1567" s="7">
        <v>0</v>
      </c>
      <c r="R1567" s="10">
        <v>0</v>
      </c>
      <c r="S1567" s="10">
        <v>0</v>
      </c>
      <c r="U1567" s="7">
        <v>0</v>
      </c>
      <c r="V1567" s="17">
        <v>0</v>
      </c>
      <c r="W1567" s="17">
        <v>0</v>
      </c>
      <c r="Y1567" s="7">
        <v>0</v>
      </c>
      <c r="Z1567" s="14">
        <v>0</v>
      </c>
      <c r="AA1567" s="14">
        <v>0</v>
      </c>
      <c r="AC1567" s="7">
        <v>0</v>
      </c>
      <c r="AD1567" s="18">
        <v>0</v>
      </c>
      <c r="AE1567" s="18">
        <v>0</v>
      </c>
      <c r="AG1567" s="16">
        <v>509.37485447199998</v>
      </c>
      <c r="AH1567" s="16">
        <v>10306.7215887</v>
      </c>
      <c r="AI1567" s="6">
        <f>IF(L1567="Duinvlak",3,IF(L1567="Plantvlak",2,1))</f>
        <v>1</v>
      </c>
      <c r="AJ1567" s="6">
        <f>IF(P1567="Duinvlak",3,IF(M1567="Plantvlak",2,1))</f>
        <v>1</v>
      </c>
      <c r="AK1567" s="6">
        <f>IF(T1567="Duinvlak",3,IF(T1567="Plantvlak",2,1))</f>
        <v>1</v>
      </c>
      <c r="AL1567" s="6">
        <f>IF(X1567="Duinvlak",3,IF(X1567="Plantvlak",2,1))</f>
        <v>1</v>
      </c>
      <c r="AM1567" s="6">
        <f>IF(AB1567="Duinvlak",3,IF(AB1567="Plantvlak",2,1))</f>
        <v>1</v>
      </c>
      <c r="AN1567" s="6">
        <f>IF(AF1567="Duinvlak",3,IF(AF1567="Plantvlak",2,1))</f>
        <v>1</v>
      </c>
      <c r="AO1567">
        <f>AI1567*100000+AJ1567*10000+AK1567*1000+AL1567*100+AM1567*10+AN1567</f>
        <v>111111</v>
      </c>
    </row>
    <row r="1568" spans="1:41" ht="15" x14ac:dyDescent="0.25">
      <c r="A1568" s="7">
        <v>370</v>
      </c>
      <c r="B1568" s="7">
        <v>6</v>
      </c>
      <c r="C1568" s="7">
        <v>501</v>
      </c>
      <c r="D1568" s="7">
        <v>-1</v>
      </c>
      <c r="E1568" s="7">
        <v>0</v>
      </c>
      <c r="F1568" s="7">
        <v>0</v>
      </c>
      <c r="G1568" s="7">
        <v>0</v>
      </c>
      <c r="H1568" s="7">
        <v>0</v>
      </c>
      <c r="I1568" s="7">
        <v>0</v>
      </c>
      <c r="J1568" s="11">
        <v>0</v>
      </c>
      <c r="K1568" s="11">
        <v>0</v>
      </c>
      <c r="M1568" s="7">
        <v>0</v>
      </c>
      <c r="N1568" s="9">
        <v>0</v>
      </c>
      <c r="O1568" s="9">
        <v>0</v>
      </c>
      <c r="Q1568" s="7">
        <v>0</v>
      </c>
      <c r="R1568" s="10">
        <v>0</v>
      </c>
      <c r="S1568" s="10">
        <v>0</v>
      </c>
      <c r="U1568" s="7">
        <v>0</v>
      </c>
      <c r="V1568" s="17">
        <v>0</v>
      </c>
      <c r="W1568" s="17">
        <v>0</v>
      </c>
      <c r="Y1568" s="7">
        <v>0</v>
      </c>
      <c r="Z1568" s="14">
        <v>0</v>
      </c>
      <c r="AA1568" s="14">
        <v>0</v>
      </c>
      <c r="AC1568" s="7">
        <v>0</v>
      </c>
      <c r="AD1568" s="18">
        <v>0</v>
      </c>
      <c r="AE1568" s="18">
        <v>0</v>
      </c>
      <c r="AG1568" s="16">
        <v>2.78711548889</v>
      </c>
      <c r="AH1568" s="16">
        <v>1.04715145816E-2</v>
      </c>
      <c r="AI1568" s="6">
        <f>IF(L1568="Duinvlak",3,IF(L1568="Plantvlak",2,1))</f>
        <v>1</v>
      </c>
      <c r="AJ1568" s="6">
        <f>IF(P1568="Duinvlak",3,IF(M1568="Plantvlak",2,1))</f>
        <v>1</v>
      </c>
      <c r="AK1568" s="6">
        <f>IF(T1568="Duinvlak",3,IF(T1568="Plantvlak",2,1))</f>
        <v>1</v>
      </c>
      <c r="AL1568" s="6">
        <f>IF(X1568="Duinvlak",3,IF(X1568="Plantvlak",2,1))</f>
        <v>1</v>
      </c>
      <c r="AM1568" s="6">
        <f>IF(AB1568="Duinvlak",3,IF(AB1568="Plantvlak",2,1))</f>
        <v>1</v>
      </c>
      <c r="AN1568" s="6">
        <f>IF(AF1568="Duinvlak",3,IF(AF1568="Plantvlak",2,1))</f>
        <v>1</v>
      </c>
      <c r="AO1568">
        <f>AI1568*100000+AJ1568*10000+AK1568*1000+AL1568*100+AM1568*10+AN1568</f>
        <v>111111</v>
      </c>
    </row>
    <row r="1569" spans="1:41" ht="15" x14ac:dyDescent="0.25">
      <c r="A1569" s="7">
        <v>371</v>
      </c>
      <c r="B1569" s="7">
        <v>26</v>
      </c>
      <c r="C1569" s="7">
        <v>50</v>
      </c>
      <c r="D1569" s="7">
        <v>-1</v>
      </c>
      <c r="E1569" s="7">
        <v>0</v>
      </c>
      <c r="F1569" s="7">
        <v>0</v>
      </c>
      <c r="G1569" s="7">
        <v>0</v>
      </c>
      <c r="H1569" s="7">
        <v>0</v>
      </c>
      <c r="I1569" s="7">
        <v>0</v>
      </c>
      <c r="J1569" s="11">
        <v>0</v>
      </c>
      <c r="K1569" s="11">
        <v>0</v>
      </c>
      <c r="M1569" s="7">
        <v>0</v>
      </c>
      <c r="N1569" s="9">
        <v>0</v>
      </c>
      <c r="O1569" s="9">
        <v>0</v>
      </c>
      <c r="Q1569" s="7">
        <v>0</v>
      </c>
      <c r="R1569" s="10">
        <v>0</v>
      </c>
      <c r="S1569" s="10">
        <v>0</v>
      </c>
      <c r="U1569" s="7">
        <v>0</v>
      </c>
      <c r="V1569" s="17">
        <v>0</v>
      </c>
      <c r="W1569" s="17">
        <v>0</v>
      </c>
      <c r="Y1569" s="7">
        <v>0</v>
      </c>
      <c r="Z1569" s="14">
        <v>0</v>
      </c>
      <c r="AA1569" s="14">
        <v>0</v>
      </c>
      <c r="AC1569" s="7">
        <v>0</v>
      </c>
      <c r="AD1569" s="18">
        <v>0</v>
      </c>
      <c r="AE1569" s="18">
        <v>0</v>
      </c>
      <c r="AG1569" s="16">
        <v>2.78711548889</v>
      </c>
      <c r="AH1569" s="16">
        <v>1.04715145816E-2</v>
      </c>
      <c r="AI1569" s="6">
        <f>IF(L1569="Duinvlak",3,IF(L1569="Plantvlak",2,1))</f>
        <v>1</v>
      </c>
      <c r="AJ1569" s="6">
        <f>IF(P1569="Duinvlak",3,IF(M1569="Plantvlak",2,1))</f>
        <v>1</v>
      </c>
      <c r="AK1569" s="6">
        <f>IF(T1569="Duinvlak",3,IF(T1569="Plantvlak",2,1))</f>
        <v>1</v>
      </c>
      <c r="AL1569" s="6">
        <f>IF(X1569="Duinvlak",3,IF(X1569="Plantvlak",2,1))</f>
        <v>1</v>
      </c>
      <c r="AM1569" s="6">
        <f>IF(AB1569="Duinvlak",3,IF(AB1569="Plantvlak",2,1))</f>
        <v>1</v>
      </c>
      <c r="AN1569" s="6">
        <f>IF(AF1569="Duinvlak",3,IF(AF1569="Plantvlak",2,1))</f>
        <v>1</v>
      </c>
      <c r="AO1569">
        <f>AI1569*100000+AJ1569*10000+AK1569*1000+AL1569*100+AM1569*10+AN1569</f>
        <v>111111</v>
      </c>
    </row>
  </sheetData>
  <sortState ref="A2:AO1569">
    <sortCondition ref="L2:L1569"/>
    <sortCondition ref="P2:P1569"/>
    <sortCondition ref="T2:T1569"/>
    <sortCondition ref="X2:X1569"/>
    <sortCondition ref="AB2:AB1569"/>
    <sortCondition ref="AF2:AF1569"/>
  </sortState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569"/>
  <sheetViews>
    <sheetView zoomScale="80" zoomScaleNormal="80" workbookViewId="0">
      <selection activeCell="CA135" sqref="CA135"/>
    </sheetView>
  </sheetViews>
  <sheetFormatPr defaultColWidth="8.7109375" defaultRowHeight="12.75" x14ac:dyDescent="0.2"/>
  <cols>
    <col min="1" max="8" width="8.7109375" style="7"/>
    <col min="9" max="9" width="4.42578125" style="7" customWidth="1"/>
    <col min="10" max="12" width="8.7109375" style="11"/>
    <col min="13" max="13" width="4.5703125" style="7" customWidth="1"/>
    <col min="14" max="16" width="8.7109375" style="9"/>
    <col min="17" max="17" width="4.7109375" style="7" customWidth="1"/>
    <col min="18" max="20" width="8.7109375" style="10"/>
    <col min="21" max="21" width="4.140625" style="7" customWidth="1"/>
    <col min="22" max="24" width="8.7109375" style="17"/>
    <col min="25" max="25" width="5" style="7" customWidth="1"/>
    <col min="26" max="28" width="8.7109375" style="14"/>
    <col min="29" max="29" width="5.140625" style="7" customWidth="1"/>
    <col min="30" max="32" width="8.7109375" style="18"/>
    <col min="33" max="33" width="17" style="16" bestFit="1" customWidth="1"/>
    <col min="34" max="34" width="19.28515625" style="16" bestFit="1" customWidth="1"/>
    <col min="35" max="42" width="8.7109375" style="6"/>
    <col min="43" max="43" width="16.5703125" style="6" bestFit="1" customWidth="1"/>
    <col min="44" max="44" width="15" style="6" customWidth="1"/>
    <col min="45" max="45" width="2.28515625" style="6" customWidth="1"/>
    <col min="46" max="47" width="3.42578125" style="6" customWidth="1"/>
    <col min="48" max="49" width="4.42578125" style="6" customWidth="1"/>
    <col min="50" max="59" width="3.42578125" style="6" customWidth="1"/>
    <col min="60" max="67" width="4.42578125" style="6" customWidth="1"/>
    <col min="68" max="68" width="10.140625" style="6" bestFit="1" customWidth="1"/>
    <col min="69" max="16384" width="8.7109375" style="6"/>
  </cols>
  <sheetData>
    <row r="1" spans="1:71" x14ac:dyDescent="0.2">
      <c r="A1" s="7" t="s">
        <v>0</v>
      </c>
      <c r="B1" s="7" t="s">
        <v>60</v>
      </c>
      <c r="C1" s="7" t="s">
        <v>32</v>
      </c>
      <c r="D1" s="7" t="s">
        <v>37</v>
      </c>
      <c r="E1" s="7" t="s">
        <v>36</v>
      </c>
      <c r="F1" s="7" t="s">
        <v>35</v>
      </c>
      <c r="G1" s="7" t="s">
        <v>34</v>
      </c>
      <c r="H1" s="7" t="s">
        <v>59</v>
      </c>
      <c r="I1" s="7" t="s">
        <v>33</v>
      </c>
      <c r="J1" s="11" t="s">
        <v>38</v>
      </c>
      <c r="K1" s="11" t="s">
        <v>39</v>
      </c>
      <c r="L1" s="11" t="s">
        <v>40</v>
      </c>
      <c r="M1" s="7" t="s">
        <v>31</v>
      </c>
      <c r="N1" s="9" t="s">
        <v>41</v>
      </c>
      <c r="O1" s="9" t="s">
        <v>42</v>
      </c>
      <c r="P1" s="9" t="s">
        <v>43</v>
      </c>
      <c r="Q1" s="7" t="s">
        <v>30</v>
      </c>
      <c r="R1" s="10" t="s">
        <v>53</v>
      </c>
      <c r="S1" s="10" t="s">
        <v>54</v>
      </c>
      <c r="T1" s="10" t="s">
        <v>55</v>
      </c>
      <c r="U1" s="7" t="s">
        <v>29</v>
      </c>
      <c r="V1" s="17" t="s">
        <v>44</v>
      </c>
      <c r="W1" s="17" t="s">
        <v>45</v>
      </c>
      <c r="X1" s="17" t="s">
        <v>46</v>
      </c>
      <c r="Y1" s="7" t="s">
        <v>28</v>
      </c>
      <c r="Z1" s="14" t="s">
        <v>47</v>
      </c>
      <c r="AA1" s="14" t="s">
        <v>48</v>
      </c>
      <c r="AB1" s="14" t="s">
        <v>49</v>
      </c>
      <c r="AC1" s="7" t="s">
        <v>27</v>
      </c>
      <c r="AD1" s="18" t="s">
        <v>50</v>
      </c>
      <c r="AE1" s="18" t="s">
        <v>51</v>
      </c>
      <c r="AF1" s="18" t="s">
        <v>52</v>
      </c>
      <c r="AG1" s="16" t="s">
        <v>58</v>
      </c>
      <c r="AH1" s="16" t="s">
        <v>1</v>
      </c>
      <c r="AI1" s="6" t="s">
        <v>4</v>
      </c>
      <c r="AJ1" s="6" t="s">
        <v>5</v>
      </c>
      <c r="AK1" s="6" t="s">
        <v>6</v>
      </c>
      <c r="AL1" s="6" t="s">
        <v>7</v>
      </c>
      <c r="AM1" s="6" t="s">
        <v>8</v>
      </c>
      <c r="AN1" s="6" t="s">
        <v>56</v>
      </c>
      <c r="AO1" s="6" t="s">
        <v>9</v>
      </c>
    </row>
    <row r="2" spans="1:71" ht="15" x14ac:dyDescent="0.25">
      <c r="A2" s="7">
        <v>1</v>
      </c>
      <c r="B2" s="7">
        <v>1</v>
      </c>
      <c r="C2" s="7">
        <v>4</v>
      </c>
      <c r="D2" s="7">
        <v>-1</v>
      </c>
      <c r="E2" s="7">
        <v>0</v>
      </c>
      <c r="F2" s="7">
        <v>0</v>
      </c>
      <c r="G2" s="7">
        <v>0</v>
      </c>
      <c r="H2" s="7">
        <v>0</v>
      </c>
      <c r="I2" s="7">
        <v>0</v>
      </c>
      <c r="J2" s="11">
        <v>0</v>
      </c>
      <c r="K2" s="11">
        <v>0</v>
      </c>
      <c r="M2" s="7">
        <v>0</v>
      </c>
      <c r="N2" s="9">
        <v>0</v>
      </c>
      <c r="O2" s="9">
        <v>0</v>
      </c>
      <c r="Q2" s="7">
        <v>0</v>
      </c>
      <c r="R2" s="10">
        <v>0</v>
      </c>
      <c r="S2" s="10">
        <v>0</v>
      </c>
      <c r="U2" s="7">
        <v>0</v>
      </c>
      <c r="V2" s="17">
        <v>0</v>
      </c>
      <c r="W2" s="17">
        <v>0</v>
      </c>
      <c r="Y2" s="7">
        <v>0</v>
      </c>
      <c r="Z2" s="14">
        <v>0</v>
      </c>
      <c r="AA2" s="14">
        <v>0</v>
      </c>
      <c r="AC2" s="7">
        <v>0</v>
      </c>
      <c r="AD2" s="18">
        <v>0</v>
      </c>
      <c r="AE2" s="18">
        <v>0</v>
      </c>
      <c r="AG2" s="16">
        <v>3096.2620139300002</v>
      </c>
      <c r="AH2" s="16">
        <v>88591.323082600007</v>
      </c>
      <c r="AI2" s="6">
        <f>IF(L2="Duinvlak",3,IF(L2="Plantvlak",2,1))</f>
        <v>1</v>
      </c>
      <c r="AJ2" s="6">
        <f>IF(P2="Duinvlak",3,IF(M2="Plantvlak",2,1))</f>
        <v>1</v>
      </c>
      <c r="AK2" s="6">
        <f>IF(T2="Duinvlak",3,IF(T2="Plantvlak",2,1))</f>
        <v>1</v>
      </c>
      <c r="AL2" s="6">
        <f>IF(X2="Duinvlak",3,IF(X2="Plantvlak",2,1))</f>
        <v>1</v>
      </c>
      <c r="AM2" s="6">
        <f>IF(AB2="Duinvlak",3,IF(AB2="Plantvlak",2,1))</f>
        <v>1</v>
      </c>
      <c r="AN2" s="6">
        <f>IF(AF2="Duinvlak",3,IF(AF2="Plantvlak",2,1))</f>
        <v>1</v>
      </c>
      <c r="AO2">
        <f>AI2*100000+AJ2*10000+AK2*1000+AL2*100+AM2*10+AN2</f>
        <v>111111</v>
      </c>
      <c r="AQ2" s="3" t="s">
        <v>57</v>
      </c>
      <c r="AR2" s="3" t="s">
        <v>61</v>
      </c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</row>
    <row r="3" spans="1:71" ht="15" x14ac:dyDescent="0.25">
      <c r="A3" s="7">
        <v>2</v>
      </c>
      <c r="B3" s="7">
        <v>2</v>
      </c>
      <c r="C3" s="7">
        <v>5</v>
      </c>
      <c r="D3" s="7">
        <v>-1</v>
      </c>
      <c r="E3" s="7">
        <v>0</v>
      </c>
      <c r="F3" s="7">
        <v>0</v>
      </c>
      <c r="G3" s="7">
        <v>0</v>
      </c>
      <c r="H3" s="7">
        <v>0</v>
      </c>
      <c r="I3" s="7">
        <v>0</v>
      </c>
      <c r="J3" s="11">
        <v>0</v>
      </c>
      <c r="K3" s="11">
        <v>0</v>
      </c>
      <c r="M3" s="7">
        <v>0</v>
      </c>
      <c r="N3" s="9">
        <v>0</v>
      </c>
      <c r="O3" s="9">
        <v>0</v>
      </c>
      <c r="Q3" s="7">
        <v>0</v>
      </c>
      <c r="R3" s="10">
        <v>0</v>
      </c>
      <c r="S3" s="10">
        <v>0</v>
      </c>
      <c r="U3" s="7">
        <v>0</v>
      </c>
      <c r="V3" s="17">
        <v>0</v>
      </c>
      <c r="W3" s="17">
        <v>0</v>
      </c>
      <c r="Y3" s="7">
        <v>0</v>
      </c>
      <c r="Z3" s="14">
        <v>0</v>
      </c>
      <c r="AA3" s="14">
        <v>0</v>
      </c>
      <c r="AC3" s="7">
        <v>0</v>
      </c>
      <c r="AD3" s="18">
        <v>0</v>
      </c>
      <c r="AE3" s="18">
        <v>0</v>
      </c>
      <c r="AG3" s="16">
        <v>1908.2129164600001</v>
      </c>
      <c r="AH3" s="16">
        <v>31216.6534383</v>
      </c>
      <c r="AI3" s="6">
        <f t="shared" ref="AI3:AI66" si="0">IF(L3="Duinvlak",3,IF(L3="Plantvlak",2,1))</f>
        <v>1</v>
      </c>
      <c r="AJ3" s="6">
        <f t="shared" ref="AJ3:AJ66" si="1">IF(P3="Duinvlak",3,IF(M3="Plantvlak",2,1))</f>
        <v>1</v>
      </c>
      <c r="AK3" s="6">
        <f t="shared" ref="AK3:AK66" si="2">IF(T3="Duinvlak",3,IF(T3="Plantvlak",2,1))</f>
        <v>1</v>
      </c>
      <c r="AL3" s="6">
        <f t="shared" ref="AL3:AL66" si="3">IF(X3="Duinvlak",3,IF(X3="Plantvlak",2,1))</f>
        <v>1</v>
      </c>
      <c r="AM3" s="6">
        <f t="shared" ref="AM3:AM66" si="4">IF(AB3="Duinvlak",3,IF(AB3="Plantvlak",2,1))</f>
        <v>1</v>
      </c>
      <c r="AN3" s="6">
        <f t="shared" ref="AN3:AN66" si="5">IF(AF3="Duinvlak",3,IF(AF3="Plantvlak",2,1))</f>
        <v>1</v>
      </c>
      <c r="AO3">
        <f>AI3*100000+AJ3*10000+AK3*1000+AL3*100+AM3*10+AN3</f>
        <v>111111</v>
      </c>
      <c r="AQ3" s="3" t="s">
        <v>10</v>
      </c>
      <c r="AR3" s="1">
        <v>0</v>
      </c>
      <c r="AS3" s="1">
        <v>1</v>
      </c>
      <c r="AT3" s="1">
        <v>2</v>
      </c>
      <c r="AU3" s="1">
        <v>3</v>
      </c>
      <c r="AV3" s="1">
        <v>4</v>
      </c>
      <c r="AW3" s="1">
        <v>5</v>
      </c>
      <c r="AX3" s="1">
        <v>10</v>
      </c>
      <c r="AY3" s="1">
        <v>12</v>
      </c>
      <c r="AZ3" s="1">
        <v>20</v>
      </c>
      <c r="BA3" s="1">
        <v>23</v>
      </c>
      <c r="BB3" s="1">
        <v>30</v>
      </c>
      <c r="BC3" s="1">
        <v>34</v>
      </c>
      <c r="BD3" s="1">
        <v>40</v>
      </c>
      <c r="BE3" s="1">
        <v>45</v>
      </c>
      <c r="BF3" s="1">
        <v>50</v>
      </c>
      <c r="BG3" s="1">
        <v>56</v>
      </c>
      <c r="BH3" s="1">
        <v>101</v>
      </c>
      <c r="BI3" s="1">
        <v>201</v>
      </c>
      <c r="BJ3" s="1">
        <v>202</v>
      </c>
      <c r="BK3" s="1">
        <v>301</v>
      </c>
      <c r="BL3" s="1">
        <v>302</v>
      </c>
      <c r="BM3" s="1">
        <v>303</v>
      </c>
      <c r="BN3" s="1">
        <v>401</v>
      </c>
      <c r="BO3" s="1">
        <v>501</v>
      </c>
      <c r="BP3" s="1" t="s">
        <v>11</v>
      </c>
    </row>
    <row r="4" spans="1:71" ht="15" x14ac:dyDescent="0.25">
      <c r="A4" s="7">
        <v>3</v>
      </c>
      <c r="B4" s="7">
        <v>3</v>
      </c>
      <c r="C4" s="7">
        <v>3</v>
      </c>
      <c r="D4" s="7">
        <v>-1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11">
        <v>0</v>
      </c>
      <c r="K4" s="11">
        <v>0</v>
      </c>
      <c r="M4" s="7">
        <v>0</v>
      </c>
      <c r="N4" s="9">
        <v>0</v>
      </c>
      <c r="O4" s="9">
        <v>0</v>
      </c>
      <c r="Q4" s="7">
        <v>0</v>
      </c>
      <c r="R4" s="10">
        <v>0</v>
      </c>
      <c r="S4" s="10">
        <v>0</v>
      </c>
      <c r="U4" s="7">
        <v>0</v>
      </c>
      <c r="V4" s="17">
        <v>0</v>
      </c>
      <c r="W4" s="17">
        <v>0</v>
      </c>
      <c r="Y4" s="7">
        <v>0</v>
      </c>
      <c r="Z4" s="14">
        <v>0</v>
      </c>
      <c r="AA4" s="14">
        <v>0</v>
      </c>
      <c r="AC4" s="7">
        <v>0</v>
      </c>
      <c r="AD4" s="18">
        <v>0</v>
      </c>
      <c r="AE4" s="18">
        <v>0</v>
      </c>
      <c r="AG4" s="16">
        <v>3447.3054073399999</v>
      </c>
      <c r="AH4" s="16">
        <v>105453.805515</v>
      </c>
      <c r="AI4" s="6">
        <f t="shared" si="0"/>
        <v>1</v>
      </c>
      <c r="AJ4" s="6">
        <f t="shared" si="1"/>
        <v>1</v>
      </c>
      <c r="AK4" s="6">
        <f t="shared" si="2"/>
        <v>1</v>
      </c>
      <c r="AL4" s="6">
        <f t="shared" si="3"/>
        <v>1</v>
      </c>
      <c r="AM4" s="6">
        <f t="shared" si="4"/>
        <v>1</v>
      </c>
      <c r="AN4" s="6">
        <f t="shared" si="5"/>
        <v>1</v>
      </c>
      <c r="AO4">
        <f>AI4*100000+AJ4*10000+AK4*1000+AL4*100+AM4*10+AN4</f>
        <v>111111</v>
      </c>
      <c r="AQ4" s="4">
        <v>111111</v>
      </c>
      <c r="AR4" s="5">
        <v>2</v>
      </c>
      <c r="AS4" s="5">
        <v>1</v>
      </c>
      <c r="AT4" s="5">
        <v>2</v>
      </c>
      <c r="AU4" s="5">
        <v>1</v>
      </c>
      <c r="AV4" s="5">
        <v>1</v>
      </c>
      <c r="AW4" s="5">
        <v>2</v>
      </c>
      <c r="AX4" s="5">
        <v>1</v>
      </c>
      <c r="AY4" s="5">
        <v>11</v>
      </c>
      <c r="AZ4" s="5">
        <v>1</v>
      </c>
      <c r="BA4" s="5">
        <v>2</v>
      </c>
      <c r="BB4" s="5">
        <v>1</v>
      </c>
      <c r="BC4" s="5">
        <v>2</v>
      </c>
      <c r="BD4" s="5">
        <v>1</v>
      </c>
      <c r="BE4" s="5">
        <v>12</v>
      </c>
      <c r="BF4" s="5">
        <v>2</v>
      </c>
      <c r="BG4" s="5">
        <v>1</v>
      </c>
      <c r="BH4" s="5">
        <v>1</v>
      </c>
      <c r="BI4" s="5">
        <v>1</v>
      </c>
      <c r="BJ4" s="5">
        <v>1</v>
      </c>
      <c r="BK4" s="5">
        <v>1</v>
      </c>
      <c r="BL4" s="5">
        <v>1</v>
      </c>
      <c r="BM4" s="5">
        <v>1</v>
      </c>
      <c r="BN4" s="5">
        <v>1</v>
      </c>
      <c r="BO4" s="5">
        <v>3</v>
      </c>
      <c r="BP4" s="5">
        <v>53</v>
      </c>
      <c r="BR4" s="6">
        <f>AQ4</f>
        <v>111111</v>
      </c>
      <c r="BS4" s="6">
        <f>BP4</f>
        <v>53</v>
      </c>
    </row>
    <row r="5" spans="1:71" ht="15" x14ac:dyDescent="0.25">
      <c r="A5" s="7">
        <v>4</v>
      </c>
      <c r="B5" s="7">
        <v>5</v>
      </c>
      <c r="C5" s="7">
        <v>1</v>
      </c>
      <c r="D5" s="7">
        <v>-1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11">
        <v>0</v>
      </c>
      <c r="K5" s="11">
        <v>0</v>
      </c>
      <c r="M5" s="7">
        <v>0</v>
      </c>
      <c r="N5" s="9">
        <v>0</v>
      </c>
      <c r="O5" s="9">
        <v>0</v>
      </c>
      <c r="Q5" s="7">
        <v>0</v>
      </c>
      <c r="R5" s="10">
        <v>0</v>
      </c>
      <c r="S5" s="10">
        <v>0</v>
      </c>
      <c r="U5" s="7">
        <v>0</v>
      </c>
      <c r="V5" s="17">
        <v>0</v>
      </c>
      <c r="W5" s="17">
        <v>0</v>
      </c>
      <c r="Y5" s="7">
        <v>0</v>
      </c>
      <c r="Z5" s="14">
        <v>0</v>
      </c>
      <c r="AA5" s="14">
        <v>0</v>
      </c>
      <c r="AC5" s="7">
        <v>0</v>
      </c>
      <c r="AD5" s="18">
        <v>0</v>
      </c>
      <c r="AE5" s="18">
        <v>0</v>
      </c>
      <c r="AG5" s="16">
        <v>3665.1929654199998</v>
      </c>
      <c r="AH5" s="16">
        <v>116452.094289</v>
      </c>
      <c r="AI5" s="6">
        <f t="shared" si="0"/>
        <v>1</v>
      </c>
      <c r="AJ5" s="6">
        <f t="shared" si="1"/>
        <v>1</v>
      </c>
      <c r="AK5" s="6">
        <f t="shared" si="2"/>
        <v>1</v>
      </c>
      <c r="AL5" s="6">
        <f t="shared" si="3"/>
        <v>1</v>
      </c>
      <c r="AM5" s="6">
        <f t="shared" si="4"/>
        <v>1</v>
      </c>
      <c r="AN5" s="6">
        <f t="shared" si="5"/>
        <v>1</v>
      </c>
      <c r="AO5">
        <f>AI5*100000+AJ5*10000+AK5*1000+AL5*100+AM5*10+AN5</f>
        <v>111111</v>
      </c>
      <c r="AQ5" s="4">
        <v>111112</v>
      </c>
      <c r="AR5" s="5"/>
      <c r="AS5" s="5"/>
      <c r="AT5" s="5"/>
      <c r="AU5" s="5"/>
      <c r="AV5" s="5">
        <v>1</v>
      </c>
      <c r="AW5" s="5">
        <v>3</v>
      </c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>
        <v>13</v>
      </c>
      <c r="BJ5" s="5"/>
      <c r="BK5" s="5">
        <v>8</v>
      </c>
      <c r="BL5" s="5">
        <v>2</v>
      </c>
      <c r="BM5" s="5"/>
      <c r="BN5" s="5">
        <v>56</v>
      </c>
      <c r="BO5" s="5">
        <v>5</v>
      </c>
      <c r="BP5" s="5">
        <v>88</v>
      </c>
      <c r="BR5" s="6">
        <f t="shared" ref="BR5:BR68" si="6">AQ5</f>
        <v>111112</v>
      </c>
      <c r="BS5" s="6">
        <f t="shared" ref="BS5:BS68" si="7">BP5</f>
        <v>88</v>
      </c>
    </row>
    <row r="6" spans="1:71" ht="15" x14ac:dyDescent="0.25">
      <c r="A6" s="7">
        <v>5</v>
      </c>
      <c r="B6" s="7">
        <v>6</v>
      </c>
      <c r="C6" s="7">
        <v>501</v>
      </c>
      <c r="D6" s="7">
        <v>-1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11">
        <v>0</v>
      </c>
      <c r="K6" s="11">
        <v>0</v>
      </c>
      <c r="M6" s="7">
        <v>0</v>
      </c>
      <c r="N6" s="9">
        <v>0</v>
      </c>
      <c r="O6" s="9">
        <v>0</v>
      </c>
      <c r="Q6" s="7">
        <v>0</v>
      </c>
      <c r="R6" s="10">
        <v>0</v>
      </c>
      <c r="S6" s="10">
        <v>0</v>
      </c>
      <c r="U6" s="7">
        <v>0</v>
      </c>
      <c r="V6" s="17">
        <v>0</v>
      </c>
      <c r="W6" s="17">
        <v>0</v>
      </c>
      <c r="Y6" s="7">
        <v>0</v>
      </c>
      <c r="Z6" s="14">
        <v>0</v>
      </c>
      <c r="AA6" s="14">
        <v>0</v>
      </c>
      <c r="AC6" s="7">
        <v>0</v>
      </c>
      <c r="AD6" s="18">
        <v>0</v>
      </c>
      <c r="AE6" s="18">
        <v>0</v>
      </c>
      <c r="AG6" s="16">
        <v>1376.20050365</v>
      </c>
      <c r="AH6" s="16">
        <v>12344.087816900001</v>
      </c>
      <c r="AI6" s="6">
        <f t="shared" si="0"/>
        <v>1</v>
      </c>
      <c r="AJ6" s="6">
        <f t="shared" si="1"/>
        <v>1</v>
      </c>
      <c r="AK6" s="6">
        <f t="shared" si="2"/>
        <v>1</v>
      </c>
      <c r="AL6" s="6">
        <f t="shared" si="3"/>
        <v>1</v>
      </c>
      <c r="AM6" s="6">
        <f t="shared" si="4"/>
        <v>1</v>
      </c>
      <c r="AN6" s="6">
        <f t="shared" si="5"/>
        <v>1</v>
      </c>
      <c r="AO6">
        <f t="shared" ref="AO6:AO69" si="8">AI6*100000+AJ6*10000+AK6*1000+AL6*100+AM6*10+AN6</f>
        <v>111111</v>
      </c>
      <c r="AQ6" s="4">
        <v>111113</v>
      </c>
      <c r="AR6" s="5"/>
      <c r="AS6" s="5"/>
      <c r="AT6" s="5">
        <v>4</v>
      </c>
      <c r="AU6" s="5">
        <v>2</v>
      </c>
      <c r="AV6" s="5">
        <v>11</v>
      </c>
      <c r="AW6" s="5">
        <v>4</v>
      </c>
      <c r="AX6" s="5"/>
      <c r="AY6" s="5"/>
      <c r="AZ6" s="5"/>
      <c r="BA6" s="5"/>
      <c r="BB6" s="5">
        <v>1</v>
      </c>
      <c r="BC6" s="5"/>
      <c r="BD6" s="5"/>
      <c r="BE6" s="5"/>
      <c r="BF6" s="5"/>
      <c r="BG6" s="5"/>
      <c r="BH6" s="5"/>
      <c r="BI6" s="5">
        <v>96</v>
      </c>
      <c r="BJ6" s="5"/>
      <c r="BK6" s="5">
        <v>70</v>
      </c>
      <c r="BL6" s="5">
        <v>15</v>
      </c>
      <c r="BM6" s="5"/>
      <c r="BN6" s="5">
        <v>112</v>
      </c>
      <c r="BO6" s="5">
        <v>21</v>
      </c>
      <c r="BP6" s="5">
        <v>336</v>
      </c>
      <c r="BR6" s="6">
        <f t="shared" si="6"/>
        <v>111113</v>
      </c>
      <c r="BS6" s="6">
        <f t="shared" si="7"/>
        <v>336</v>
      </c>
    </row>
    <row r="7" spans="1:71" ht="15" x14ac:dyDescent="0.25">
      <c r="A7" s="7">
        <v>6</v>
      </c>
      <c r="B7" s="7">
        <v>7</v>
      </c>
      <c r="C7" s="7">
        <v>401</v>
      </c>
      <c r="D7" s="7">
        <v>-1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11">
        <v>0</v>
      </c>
      <c r="K7" s="11">
        <v>0</v>
      </c>
      <c r="M7" s="7">
        <v>0</v>
      </c>
      <c r="N7" s="9">
        <v>0</v>
      </c>
      <c r="O7" s="9">
        <v>0</v>
      </c>
      <c r="Q7" s="7">
        <v>0</v>
      </c>
      <c r="R7" s="10">
        <v>0</v>
      </c>
      <c r="S7" s="10">
        <v>0</v>
      </c>
      <c r="U7" s="7">
        <v>0</v>
      </c>
      <c r="V7" s="17">
        <v>0</v>
      </c>
      <c r="W7" s="17">
        <v>0</v>
      </c>
      <c r="Y7" s="7">
        <v>0</v>
      </c>
      <c r="Z7" s="14">
        <v>0</v>
      </c>
      <c r="AA7" s="14">
        <v>0</v>
      </c>
      <c r="AC7" s="7">
        <v>0</v>
      </c>
      <c r="AD7" s="18">
        <v>0</v>
      </c>
      <c r="AE7" s="18">
        <v>0</v>
      </c>
      <c r="AG7" s="16">
        <v>3478.4728274600002</v>
      </c>
      <c r="AH7" s="16">
        <v>26239.699961300001</v>
      </c>
      <c r="AI7" s="6">
        <f t="shared" si="0"/>
        <v>1</v>
      </c>
      <c r="AJ7" s="6">
        <f t="shared" si="1"/>
        <v>1</v>
      </c>
      <c r="AK7" s="6">
        <f t="shared" si="2"/>
        <v>1</v>
      </c>
      <c r="AL7" s="6">
        <f t="shared" si="3"/>
        <v>1</v>
      </c>
      <c r="AM7" s="6">
        <f t="shared" si="4"/>
        <v>1</v>
      </c>
      <c r="AN7" s="6">
        <f t="shared" si="5"/>
        <v>1</v>
      </c>
      <c r="AO7">
        <f t="shared" si="8"/>
        <v>111111</v>
      </c>
      <c r="AQ7" s="4">
        <v>111121</v>
      </c>
      <c r="AR7" s="5"/>
      <c r="AS7" s="5"/>
      <c r="AT7" s="5"/>
      <c r="AU7" s="5"/>
      <c r="AV7" s="5">
        <v>1</v>
      </c>
      <c r="AW7" s="5"/>
      <c r="AX7" s="5"/>
      <c r="AY7" s="5"/>
      <c r="AZ7" s="5">
        <v>1</v>
      </c>
      <c r="BA7" s="5"/>
      <c r="BB7" s="5">
        <v>1</v>
      </c>
      <c r="BC7" s="5"/>
      <c r="BD7" s="5"/>
      <c r="BE7" s="5"/>
      <c r="BF7" s="5"/>
      <c r="BG7" s="5"/>
      <c r="BH7" s="5">
        <v>19</v>
      </c>
      <c r="BI7" s="5">
        <v>1</v>
      </c>
      <c r="BJ7" s="5"/>
      <c r="BK7" s="5">
        <v>1</v>
      </c>
      <c r="BL7" s="5"/>
      <c r="BM7" s="5"/>
      <c r="BN7" s="5">
        <v>5</v>
      </c>
      <c r="BO7" s="5">
        <v>4</v>
      </c>
      <c r="BP7" s="5">
        <v>33</v>
      </c>
      <c r="BR7" s="6">
        <f t="shared" si="6"/>
        <v>111121</v>
      </c>
      <c r="BS7" s="6">
        <f t="shared" si="7"/>
        <v>33</v>
      </c>
    </row>
    <row r="8" spans="1:71" ht="15" x14ac:dyDescent="0.25">
      <c r="A8" s="7">
        <v>7</v>
      </c>
      <c r="B8" s="7">
        <v>8</v>
      </c>
      <c r="C8" s="7">
        <v>30</v>
      </c>
      <c r="D8" s="7">
        <v>-1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11">
        <v>0</v>
      </c>
      <c r="K8" s="11">
        <v>0</v>
      </c>
      <c r="M8" s="7">
        <v>0</v>
      </c>
      <c r="N8" s="9">
        <v>0</v>
      </c>
      <c r="O8" s="9">
        <v>0</v>
      </c>
      <c r="Q8" s="7">
        <v>0</v>
      </c>
      <c r="R8" s="10">
        <v>0</v>
      </c>
      <c r="S8" s="10">
        <v>0</v>
      </c>
      <c r="U8" s="7">
        <v>0</v>
      </c>
      <c r="V8" s="17">
        <v>0</v>
      </c>
      <c r="W8" s="17">
        <v>0</v>
      </c>
      <c r="Y8" s="7">
        <v>0</v>
      </c>
      <c r="Z8" s="14">
        <v>0</v>
      </c>
      <c r="AA8" s="14">
        <v>0</v>
      </c>
      <c r="AC8" s="7">
        <v>0</v>
      </c>
      <c r="AD8" s="18">
        <v>0</v>
      </c>
      <c r="AE8" s="18">
        <v>0</v>
      </c>
      <c r="AG8" s="16">
        <v>1690.9138425599999</v>
      </c>
      <c r="AH8" s="16">
        <v>43442.938963400004</v>
      </c>
      <c r="AI8" s="6">
        <f t="shared" si="0"/>
        <v>1</v>
      </c>
      <c r="AJ8" s="6">
        <f t="shared" si="1"/>
        <v>1</v>
      </c>
      <c r="AK8" s="6">
        <f t="shared" si="2"/>
        <v>1</v>
      </c>
      <c r="AL8" s="6">
        <f t="shared" si="3"/>
        <v>1</v>
      </c>
      <c r="AM8" s="6">
        <f t="shared" si="4"/>
        <v>1</v>
      </c>
      <c r="AN8" s="6">
        <f t="shared" si="5"/>
        <v>1</v>
      </c>
      <c r="AO8">
        <f t="shared" si="8"/>
        <v>111111</v>
      </c>
      <c r="AQ8" s="4">
        <v>111122</v>
      </c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>
        <v>2</v>
      </c>
      <c r="BO8" s="5"/>
      <c r="BP8" s="5">
        <v>2</v>
      </c>
      <c r="BR8" s="6">
        <f t="shared" si="6"/>
        <v>111122</v>
      </c>
      <c r="BS8" s="6">
        <f t="shared" si="7"/>
        <v>2</v>
      </c>
    </row>
    <row r="9" spans="1:71" ht="15" x14ac:dyDescent="0.25">
      <c r="A9" s="7">
        <v>8</v>
      </c>
      <c r="B9" s="7">
        <v>9</v>
      </c>
      <c r="C9" s="7">
        <v>20</v>
      </c>
      <c r="D9" s="7">
        <v>-1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11">
        <v>0</v>
      </c>
      <c r="K9" s="11">
        <v>0</v>
      </c>
      <c r="M9" s="7">
        <v>0</v>
      </c>
      <c r="N9" s="9">
        <v>0</v>
      </c>
      <c r="O9" s="9">
        <v>0</v>
      </c>
      <c r="Q9" s="7">
        <v>0</v>
      </c>
      <c r="R9" s="10">
        <v>0</v>
      </c>
      <c r="S9" s="10">
        <v>0</v>
      </c>
      <c r="U9" s="7">
        <v>0</v>
      </c>
      <c r="V9" s="17">
        <v>0</v>
      </c>
      <c r="W9" s="17">
        <v>0</v>
      </c>
      <c r="Y9" s="7">
        <v>0</v>
      </c>
      <c r="Z9" s="14">
        <v>0</v>
      </c>
      <c r="AA9" s="14">
        <v>0</v>
      </c>
      <c r="AC9" s="7">
        <v>0</v>
      </c>
      <c r="AD9" s="18">
        <v>0</v>
      </c>
      <c r="AE9" s="18">
        <v>0</v>
      </c>
      <c r="AG9" s="16">
        <v>2002.55743975</v>
      </c>
      <c r="AH9" s="16">
        <v>68570.840055099994</v>
      </c>
      <c r="AI9" s="6">
        <f t="shared" si="0"/>
        <v>1</v>
      </c>
      <c r="AJ9" s="6">
        <f t="shared" si="1"/>
        <v>1</v>
      </c>
      <c r="AK9" s="6">
        <f t="shared" si="2"/>
        <v>1</v>
      </c>
      <c r="AL9" s="6">
        <f t="shared" si="3"/>
        <v>1</v>
      </c>
      <c r="AM9" s="6">
        <f t="shared" si="4"/>
        <v>1</v>
      </c>
      <c r="AN9" s="6">
        <f t="shared" si="5"/>
        <v>1</v>
      </c>
      <c r="AO9">
        <f t="shared" si="8"/>
        <v>111111</v>
      </c>
      <c r="AQ9" s="4">
        <v>111123</v>
      </c>
      <c r="AR9" s="5"/>
      <c r="AS9" s="5"/>
      <c r="AT9" s="5"/>
      <c r="AU9" s="5"/>
      <c r="AV9" s="5">
        <v>1</v>
      </c>
      <c r="AW9" s="5">
        <v>1</v>
      </c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>
        <v>1</v>
      </c>
      <c r="BJ9" s="5"/>
      <c r="BK9" s="5">
        <v>13</v>
      </c>
      <c r="BL9" s="5"/>
      <c r="BM9" s="5"/>
      <c r="BN9" s="5">
        <v>22</v>
      </c>
      <c r="BO9" s="5">
        <v>18</v>
      </c>
      <c r="BP9" s="5">
        <v>56</v>
      </c>
      <c r="BR9" s="6">
        <f t="shared" si="6"/>
        <v>111123</v>
      </c>
      <c r="BS9" s="6">
        <f t="shared" si="7"/>
        <v>56</v>
      </c>
    </row>
    <row r="10" spans="1:71" ht="15" x14ac:dyDescent="0.25">
      <c r="A10" s="7">
        <v>9</v>
      </c>
      <c r="B10" s="7">
        <v>10</v>
      </c>
      <c r="C10" s="7">
        <v>10</v>
      </c>
      <c r="D10" s="7">
        <v>-1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11">
        <v>0</v>
      </c>
      <c r="K10" s="11">
        <v>0</v>
      </c>
      <c r="M10" s="7">
        <v>0</v>
      </c>
      <c r="N10" s="9">
        <v>0</v>
      </c>
      <c r="O10" s="9">
        <v>0</v>
      </c>
      <c r="Q10" s="7">
        <v>0</v>
      </c>
      <c r="R10" s="10">
        <v>0</v>
      </c>
      <c r="S10" s="10">
        <v>0</v>
      </c>
      <c r="U10" s="7">
        <v>0</v>
      </c>
      <c r="V10" s="17">
        <v>0</v>
      </c>
      <c r="W10" s="17">
        <v>0</v>
      </c>
      <c r="Y10" s="7">
        <v>0</v>
      </c>
      <c r="Z10" s="14">
        <v>0</v>
      </c>
      <c r="AA10" s="14">
        <v>0</v>
      </c>
      <c r="AC10" s="7">
        <v>0</v>
      </c>
      <c r="AD10" s="18">
        <v>0</v>
      </c>
      <c r="AE10" s="18">
        <v>0</v>
      </c>
      <c r="AG10" s="16">
        <v>1783.8209166500001</v>
      </c>
      <c r="AH10" s="16">
        <v>68670.659793300001</v>
      </c>
      <c r="AI10" s="6">
        <f t="shared" si="0"/>
        <v>1</v>
      </c>
      <c r="AJ10" s="6">
        <f t="shared" si="1"/>
        <v>1</v>
      </c>
      <c r="AK10" s="6">
        <f t="shared" si="2"/>
        <v>1</v>
      </c>
      <c r="AL10" s="6">
        <f t="shared" si="3"/>
        <v>1</v>
      </c>
      <c r="AM10" s="6">
        <f t="shared" si="4"/>
        <v>1</v>
      </c>
      <c r="AN10" s="6">
        <f t="shared" si="5"/>
        <v>1</v>
      </c>
      <c r="AO10">
        <f t="shared" si="8"/>
        <v>111111</v>
      </c>
      <c r="AQ10" s="4">
        <v>111131</v>
      </c>
      <c r="AR10" s="5"/>
      <c r="AS10" s="5">
        <v>1</v>
      </c>
      <c r="AT10" s="5"/>
      <c r="AU10" s="5">
        <v>2</v>
      </c>
      <c r="AV10" s="5">
        <v>1</v>
      </c>
      <c r="AW10" s="5">
        <v>2</v>
      </c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>
        <v>3</v>
      </c>
      <c r="BI10" s="5">
        <v>6</v>
      </c>
      <c r="BJ10" s="5"/>
      <c r="BK10" s="5">
        <v>3</v>
      </c>
      <c r="BL10" s="5">
        <v>1</v>
      </c>
      <c r="BM10" s="5"/>
      <c r="BN10" s="5">
        <v>4</v>
      </c>
      <c r="BO10" s="5">
        <v>4</v>
      </c>
      <c r="BP10" s="5">
        <v>27</v>
      </c>
      <c r="BR10" s="6">
        <f t="shared" si="6"/>
        <v>111131</v>
      </c>
      <c r="BS10" s="6">
        <f t="shared" si="7"/>
        <v>27</v>
      </c>
    </row>
    <row r="11" spans="1:71" ht="15" x14ac:dyDescent="0.25">
      <c r="A11" s="7">
        <v>10</v>
      </c>
      <c r="B11" s="7">
        <v>11</v>
      </c>
      <c r="C11" s="7">
        <v>2</v>
      </c>
      <c r="D11" s="7">
        <v>-1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11">
        <v>0</v>
      </c>
      <c r="K11" s="11">
        <v>0</v>
      </c>
      <c r="M11" s="7">
        <v>0</v>
      </c>
      <c r="N11" s="9">
        <v>0</v>
      </c>
      <c r="O11" s="9">
        <v>0</v>
      </c>
      <c r="Q11" s="7">
        <v>0</v>
      </c>
      <c r="R11" s="10">
        <v>0</v>
      </c>
      <c r="S11" s="10">
        <v>0</v>
      </c>
      <c r="U11" s="7">
        <v>0</v>
      </c>
      <c r="V11" s="17">
        <v>0</v>
      </c>
      <c r="W11" s="17">
        <v>0</v>
      </c>
      <c r="Y11" s="7">
        <v>0</v>
      </c>
      <c r="Z11" s="14">
        <v>0</v>
      </c>
      <c r="AA11" s="14">
        <v>0</v>
      </c>
      <c r="AC11" s="7">
        <v>0</v>
      </c>
      <c r="AD11" s="18">
        <v>0</v>
      </c>
      <c r="AE11" s="18">
        <v>0</v>
      </c>
      <c r="AG11" s="16">
        <v>4063.5185975300001</v>
      </c>
      <c r="AH11" s="16">
        <v>136616.292503</v>
      </c>
      <c r="AI11" s="6">
        <f t="shared" si="0"/>
        <v>1</v>
      </c>
      <c r="AJ11" s="6">
        <f t="shared" si="1"/>
        <v>1</v>
      </c>
      <c r="AK11" s="6">
        <f t="shared" si="2"/>
        <v>1</v>
      </c>
      <c r="AL11" s="6">
        <f t="shared" si="3"/>
        <v>1</v>
      </c>
      <c r="AM11" s="6">
        <f t="shared" si="4"/>
        <v>1</v>
      </c>
      <c r="AN11" s="6">
        <f t="shared" si="5"/>
        <v>1</v>
      </c>
      <c r="AO11">
        <f t="shared" si="8"/>
        <v>111111</v>
      </c>
      <c r="AQ11" s="4">
        <v>111132</v>
      </c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>
        <v>2</v>
      </c>
      <c r="BO11" s="5"/>
      <c r="BP11" s="5">
        <v>2</v>
      </c>
      <c r="BR11" s="6">
        <f t="shared" si="6"/>
        <v>111132</v>
      </c>
      <c r="BS11" s="6">
        <f t="shared" si="7"/>
        <v>2</v>
      </c>
    </row>
    <row r="12" spans="1:71" ht="15" x14ac:dyDescent="0.25">
      <c r="A12" s="7">
        <v>11</v>
      </c>
      <c r="B12" s="7">
        <v>12</v>
      </c>
      <c r="C12" s="7">
        <v>0</v>
      </c>
      <c r="D12" s="7">
        <v>-1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11">
        <v>0</v>
      </c>
      <c r="K12" s="11">
        <v>0</v>
      </c>
      <c r="M12" s="7">
        <v>0</v>
      </c>
      <c r="N12" s="9">
        <v>0</v>
      </c>
      <c r="O12" s="9">
        <v>0</v>
      </c>
      <c r="Q12" s="7">
        <v>0</v>
      </c>
      <c r="R12" s="10">
        <v>0</v>
      </c>
      <c r="S12" s="10">
        <v>0</v>
      </c>
      <c r="U12" s="7">
        <v>0</v>
      </c>
      <c r="V12" s="17">
        <v>0</v>
      </c>
      <c r="W12" s="17">
        <v>0</v>
      </c>
      <c r="Y12" s="7">
        <v>0</v>
      </c>
      <c r="Z12" s="14">
        <v>0</v>
      </c>
      <c r="AA12" s="14">
        <v>0</v>
      </c>
      <c r="AC12" s="7">
        <v>0</v>
      </c>
      <c r="AD12" s="18">
        <v>0</v>
      </c>
      <c r="AE12" s="18">
        <v>0</v>
      </c>
      <c r="AG12" s="16">
        <v>2325.9104586200001</v>
      </c>
      <c r="AH12" s="16">
        <v>280330.97143999999</v>
      </c>
      <c r="AI12" s="6">
        <f t="shared" si="0"/>
        <v>1</v>
      </c>
      <c r="AJ12" s="6">
        <f t="shared" si="1"/>
        <v>1</v>
      </c>
      <c r="AK12" s="6">
        <f t="shared" si="2"/>
        <v>1</v>
      </c>
      <c r="AL12" s="6">
        <f t="shared" si="3"/>
        <v>1</v>
      </c>
      <c r="AM12" s="6">
        <f t="shared" si="4"/>
        <v>1</v>
      </c>
      <c r="AN12" s="6">
        <f t="shared" si="5"/>
        <v>1</v>
      </c>
      <c r="AO12">
        <f t="shared" si="8"/>
        <v>111111</v>
      </c>
      <c r="AQ12" s="4">
        <v>111133</v>
      </c>
      <c r="AR12" s="5"/>
      <c r="AS12" s="5"/>
      <c r="AT12" s="5">
        <v>2</v>
      </c>
      <c r="AU12" s="5">
        <v>1</v>
      </c>
      <c r="AV12" s="5">
        <v>2</v>
      </c>
      <c r="AW12" s="5">
        <v>2</v>
      </c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>
        <v>16</v>
      </c>
      <c r="BJ12" s="5"/>
      <c r="BK12" s="5">
        <v>12</v>
      </c>
      <c r="BL12" s="5">
        <v>1</v>
      </c>
      <c r="BM12" s="5"/>
      <c r="BN12" s="5">
        <v>28</v>
      </c>
      <c r="BO12" s="5">
        <v>26</v>
      </c>
      <c r="BP12" s="5">
        <v>90</v>
      </c>
      <c r="BR12" s="6">
        <f t="shared" si="6"/>
        <v>111133</v>
      </c>
      <c r="BS12" s="6">
        <f t="shared" si="7"/>
        <v>90</v>
      </c>
    </row>
    <row r="13" spans="1:71" ht="15" x14ac:dyDescent="0.25">
      <c r="A13" s="7">
        <v>12</v>
      </c>
      <c r="B13" s="7">
        <v>13</v>
      </c>
      <c r="C13" s="7">
        <v>12</v>
      </c>
      <c r="D13" s="7">
        <v>-1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11">
        <v>0</v>
      </c>
      <c r="K13" s="11">
        <v>0</v>
      </c>
      <c r="M13" s="7">
        <v>0</v>
      </c>
      <c r="N13" s="9">
        <v>0</v>
      </c>
      <c r="O13" s="9">
        <v>0</v>
      </c>
      <c r="Q13" s="7">
        <v>0</v>
      </c>
      <c r="R13" s="10">
        <v>0</v>
      </c>
      <c r="S13" s="10">
        <v>0</v>
      </c>
      <c r="U13" s="7">
        <v>0</v>
      </c>
      <c r="V13" s="17">
        <v>0</v>
      </c>
      <c r="W13" s="17">
        <v>0</v>
      </c>
      <c r="Y13" s="7">
        <v>0</v>
      </c>
      <c r="Z13" s="14">
        <v>0</v>
      </c>
      <c r="AA13" s="14">
        <v>0</v>
      </c>
      <c r="AC13" s="7">
        <v>0</v>
      </c>
      <c r="AD13" s="18">
        <v>0</v>
      </c>
      <c r="AE13" s="18">
        <v>0</v>
      </c>
      <c r="AG13" s="16">
        <v>2474.3979902900001</v>
      </c>
      <c r="AH13" s="16">
        <v>220182.55000300001</v>
      </c>
      <c r="AI13" s="6">
        <f t="shared" si="0"/>
        <v>1</v>
      </c>
      <c r="AJ13" s="6">
        <f t="shared" si="1"/>
        <v>1</v>
      </c>
      <c r="AK13" s="6">
        <f t="shared" si="2"/>
        <v>1</v>
      </c>
      <c r="AL13" s="6">
        <f t="shared" si="3"/>
        <v>1</v>
      </c>
      <c r="AM13" s="6">
        <f t="shared" si="4"/>
        <v>1</v>
      </c>
      <c r="AN13" s="6">
        <f t="shared" si="5"/>
        <v>1</v>
      </c>
      <c r="AO13">
        <f t="shared" si="8"/>
        <v>111111</v>
      </c>
      <c r="AQ13" s="4">
        <v>111211</v>
      </c>
      <c r="AR13" s="5"/>
      <c r="AS13" s="5"/>
      <c r="AT13" s="5"/>
      <c r="AU13" s="5"/>
      <c r="AV13" s="5">
        <v>13</v>
      </c>
      <c r="AW13" s="5">
        <v>16</v>
      </c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>
        <v>1</v>
      </c>
      <c r="BO13" s="5">
        <v>6</v>
      </c>
      <c r="BP13" s="5">
        <v>36</v>
      </c>
      <c r="BR13" s="6">
        <f t="shared" si="6"/>
        <v>111211</v>
      </c>
      <c r="BS13" s="6">
        <f t="shared" si="7"/>
        <v>36</v>
      </c>
    </row>
    <row r="14" spans="1:71" ht="15" x14ac:dyDescent="0.25">
      <c r="A14" s="7">
        <v>13</v>
      </c>
      <c r="B14" s="7">
        <v>14</v>
      </c>
      <c r="C14" s="7">
        <v>23</v>
      </c>
      <c r="D14" s="7">
        <v>-1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11">
        <v>0</v>
      </c>
      <c r="K14" s="11">
        <v>0</v>
      </c>
      <c r="M14" s="7">
        <v>0</v>
      </c>
      <c r="N14" s="9">
        <v>0</v>
      </c>
      <c r="O14" s="9">
        <v>0</v>
      </c>
      <c r="Q14" s="7">
        <v>0</v>
      </c>
      <c r="R14" s="10">
        <v>0</v>
      </c>
      <c r="S14" s="10">
        <v>0</v>
      </c>
      <c r="U14" s="7">
        <v>0</v>
      </c>
      <c r="V14" s="17">
        <v>0</v>
      </c>
      <c r="W14" s="17">
        <v>0</v>
      </c>
      <c r="Y14" s="7">
        <v>0</v>
      </c>
      <c r="Z14" s="14">
        <v>0</v>
      </c>
      <c r="AA14" s="14">
        <v>0</v>
      </c>
      <c r="AC14" s="7">
        <v>0</v>
      </c>
      <c r="AD14" s="18">
        <v>0</v>
      </c>
      <c r="AE14" s="18">
        <v>0</v>
      </c>
      <c r="AG14" s="16">
        <v>2266.5087681700002</v>
      </c>
      <c r="AH14" s="16">
        <v>210805.72450499999</v>
      </c>
      <c r="AI14" s="6">
        <f t="shared" si="0"/>
        <v>1</v>
      </c>
      <c r="AJ14" s="6">
        <f t="shared" si="1"/>
        <v>1</v>
      </c>
      <c r="AK14" s="6">
        <f t="shared" si="2"/>
        <v>1</v>
      </c>
      <c r="AL14" s="6">
        <f t="shared" si="3"/>
        <v>1</v>
      </c>
      <c r="AM14" s="6">
        <f t="shared" si="4"/>
        <v>1</v>
      </c>
      <c r="AN14" s="6">
        <f t="shared" si="5"/>
        <v>1</v>
      </c>
      <c r="AO14">
        <f t="shared" si="8"/>
        <v>111111</v>
      </c>
      <c r="AQ14" s="4">
        <v>111212</v>
      </c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>
        <v>3</v>
      </c>
      <c r="BO14" s="5"/>
      <c r="BP14" s="5">
        <v>3</v>
      </c>
      <c r="BR14" s="6">
        <f t="shared" si="6"/>
        <v>111212</v>
      </c>
      <c r="BS14" s="6">
        <f t="shared" si="7"/>
        <v>3</v>
      </c>
    </row>
    <row r="15" spans="1:71" ht="15" x14ac:dyDescent="0.25">
      <c r="A15" s="7">
        <v>14</v>
      </c>
      <c r="B15" s="7">
        <v>15</v>
      </c>
      <c r="C15" s="7">
        <v>34</v>
      </c>
      <c r="D15" s="7">
        <v>-1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11">
        <v>0</v>
      </c>
      <c r="K15" s="11">
        <v>0</v>
      </c>
      <c r="M15" s="7">
        <v>0</v>
      </c>
      <c r="N15" s="9">
        <v>0</v>
      </c>
      <c r="O15" s="9">
        <v>0</v>
      </c>
      <c r="Q15" s="7">
        <v>0</v>
      </c>
      <c r="R15" s="10">
        <v>0</v>
      </c>
      <c r="S15" s="10">
        <v>0</v>
      </c>
      <c r="U15" s="7">
        <v>0</v>
      </c>
      <c r="V15" s="17">
        <v>0</v>
      </c>
      <c r="W15" s="17">
        <v>0</v>
      </c>
      <c r="Y15" s="7">
        <v>0</v>
      </c>
      <c r="Z15" s="14">
        <v>0</v>
      </c>
      <c r="AA15" s="14">
        <v>0</v>
      </c>
      <c r="AC15" s="7">
        <v>0</v>
      </c>
      <c r="AD15" s="18">
        <v>0</v>
      </c>
      <c r="AE15" s="18">
        <v>0</v>
      </c>
      <c r="AG15" s="16">
        <v>2108.61292787</v>
      </c>
      <c r="AH15" s="16">
        <v>150878.38977000001</v>
      </c>
      <c r="AI15" s="6">
        <f t="shared" si="0"/>
        <v>1</v>
      </c>
      <c r="AJ15" s="6">
        <f t="shared" si="1"/>
        <v>1</v>
      </c>
      <c r="AK15" s="6">
        <f t="shared" si="2"/>
        <v>1</v>
      </c>
      <c r="AL15" s="6">
        <f t="shared" si="3"/>
        <v>1</v>
      </c>
      <c r="AM15" s="6">
        <f t="shared" si="4"/>
        <v>1</v>
      </c>
      <c r="AN15" s="6">
        <f t="shared" si="5"/>
        <v>1</v>
      </c>
      <c r="AO15">
        <f t="shared" si="8"/>
        <v>111111</v>
      </c>
      <c r="AQ15" s="4">
        <v>111213</v>
      </c>
      <c r="AR15" s="5"/>
      <c r="AS15" s="5"/>
      <c r="AT15" s="5"/>
      <c r="AU15" s="5"/>
      <c r="AV15" s="5">
        <v>1</v>
      </c>
      <c r="AW15" s="5">
        <v>5</v>
      </c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>
        <v>1</v>
      </c>
      <c r="BL15" s="5"/>
      <c r="BM15" s="5"/>
      <c r="BN15" s="5">
        <v>22</v>
      </c>
      <c r="BO15" s="5">
        <v>10</v>
      </c>
      <c r="BP15" s="5">
        <v>39</v>
      </c>
      <c r="BR15" s="6">
        <f t="shared" si="6"/>
        <v>111213</v>
      </c>
      <c r="BS15" s="6">
        <f t="shared" si="7"/>
        <v>39</v>
      </c>
    </row>
    <row r="16" spans="1:71" ht="15" x14ac:dyDescent="0.25">
      <c r="A16" s="7">
        <v>15</v>
      </c>
      <c r="B16" s="7">
        <v>16</v>
      </c>
      <c r="C16" s="7">
        <v>45</v>
      </c>
      <c r="D16" s="7">
        <v>-1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11">
        <v>0</v>
      </c>
      <c r="K16" s="11">
        <v>0</v>
      </c>
      <c r="M16" s="7">
        <v>0</v>
      </c>
      <c r="N16" s="9">
        <v>0</v>
      </c>
      <c r="O16" s="9">
        <v>0</v>
      </c>
      <c r="Q16" s="7">
        <v>0</v>
      </c>
      <c r="R16" s="10">
        <v>0</v>
      </c>
      <c r="S16" s="10">
        <v>0</v>
      </c>
      <c r="U16" s="7">
        <v>0</v>
      </c>
      <c r="V16" s="17">
        <v>0</v>
      </c>
      <c r="W16" s="17">
        <v>0</v>
      </c>
      <c r="Y16" s="7">
        <v>0</v>
      </c>
      <c r="Z16" s="14">
        <v>0</v>
      </c>
      <c r="AA16" s="14">
        <v>0</v>
      </c>
      <c r="AC16" s="7">
        <v>0</v>
      </c>
      <c r="AD16" s="18">
        <v>0</v>
      </c>
      <c r="AE16" s="18">
        <v>0</v>
      </c>
      <c r="AG16" s="16">
        <v>1948.3069463500001</v>
      </c>
      <c r="AH16" s="16">
        <v>95497.132719700006</v>
      </c>
      <c r="AI16" s="6">
        <f t="shared" si="0"/>
        <v>1</v>
      </c>
      <c r="AJ16" s="6">
        <f t="shared" si="1"/>
        <v>1</v>
      </c>
      <c r="AK16" s="6">
        <f t="shared" si="2"/>
        <v>1</v>
      </c>
      <c r="AL16" s="6">
        <f t="shared" si="3"/>
        <v>1</v>
      </c>
      <c r="AM16" s="6">
        <f t="shared" si="4"/>
        <v>1</v>
      </c>
      <c r="AN16" s="6">
        <f t="shared" si="5"/>
        <v>1</v>
      </c>
      <c r="AO16">
        <f t="shared" si="8"/>
        <v>111111</v>
      </c>
      <c r="AQ16" s="4">
        <v>111221</v>
      </c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>
        <v>2</v>
      </c>
      <c r="BP16" s="5">
        <v>2</v>
      </c>
      <c r="BR16" s="6">
        <f t="shared" si="6"/>
        <v>111221</v>
      </c>
      <c r="BS16" s="6">
        <f t="shared" si="7"/>
        <v>2</v>
      </c>
    </row>
    <row r="17" spans="1:71" ht="15" x14ac:dyDescent="0.25">
      <c r="A17" s="7">
        <v>16</v>
      </c>
      <c r="B17" s="7">
        <v>17</v>
      </c>
      <c r="C17" s="7">
        <v>56</v>
      </c>
      <c r="D17" s="7">
        <v>-1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11">
        <v>0</v>
      </c>
      <c r="K17" s="11">
        <v>0</v>
      </c>
      <c r="M17" s="7">
        <v>0</v>
      </c>
      <c r="N17" s="9">
        <v>0</v>
      </c>
      <c r="O17" s="9">
        <v>0</v>
      </c>
      <c r="Q17" s="7">
        <v>0</v>
      </c>
      <c r="R17" s="10">
        <v>0</v>
      </c>
      <c r="S17" s="10">
        <v>0</v>
      </c>
      <c r="U17" s="7">
        <v>0</v>
      </c>
      <c r="V17" s="17">
        <v>0</v>
      </c>
      <c r="W17" s="17">
        <v>0</v>
      </c>
      <c r="Y17" s="7">
        <v>0</v>
      </c>
      <c r="Z17" s="14">
        <v>0</v>
      </c>
      <c r="AA17" s="14">
        <v>0</v>
      </c>
      <c r="AC17" s="7">
        <v>0</v>
      </c>
      <c r="AD17" s="18">
        <v>0</v>
      </c>
      <c r="AE17" s="18">
        <v>0</v>
      </c>
      <c r="AG17" s="16">
        <v>851.61371138100003</v>
      </c>
      <c r="AH17" s="16">
        <v>42900.217936599998</v>
      </c>
      <c r="AI17" s="6">
        <f t="shared" si="0"/>
        <v>1</v>
      </c>
      <c r="AJ17" s="6">
        <f t="shared" si="1"/>
        <v>1</v>
      </c>
      <c r="AK17" s="6">
        <f t="shared" si="2"/>
        <v>1</v>
      </c>
      <c r="AL17" s="6">
        <f t="shared" si="3"/>
        <v>1</v>
      </c>
      <c r="AM17" s="6">
        <f t="shared" si="4"/>
        <v>1</v>
      </c>
      <c r="AN17" s="6">
        <f t="shared" si="5"/>
        <v>1</v>
      </c>
      <c r="AO17">
        <f t="shared" si="8"/>
        <v>111111</v>
      </c>
      <c r="AQ17" s="4">
        <v>111222</v>
      </c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>
        <v>2</v>
      </c>
      <c r="BO17" s="5"/>
      <c r="BP17" s="5">
        <v>2</v>
      </c>
      <c r="BR17" s="6">
        <f t="shared" si="6"/>
        <v>111222</v>
      </c>
      <c r="BS17" s="6">
        <f t="shared" si="7"/>
        <v>2</v>
      </c>
    </row>
    <row r="18" spans="1:71" ht="15" x14ac:dyDescent="0.25">
      <c r="A18" s="7">
        <v>17</v>
      </c>
      <c r="B18" s="7">
        <v>26</v>
      </c>
      <c r="C18" s="7">
        <v>50</v>
      </c>
      <c r="D18" s="7">
        <v>-1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11">
        <v>0</v>
      </c>
      <c r="K18" s="11">
        <v>0</v>
      </c>
      <c r="M18" s="7">
        <v>0</v>
      </c>
      <c r="N18" s="9">
        <v>0</v>
      </c>
      <c r="O18" s="9">
        <v>0</v>
      </c>
      <c r="Q18" s="7">
        <v>0</v>
      </c>
      <c r="R18" s="10">
        <v>0</v>
      </c>
      <c r="S18" s="10">
        <v>0</v>
      </c>
      <c r="U18" s="7">
        <v>0</v>
      </c>
      <c r="V18" s="17">
        <v>0</v>
      </c>
      <c r="W18" s="17">
        <v>0</v>
      </c>
      <c r="Y18" s="7">
        <v>0</v>
      </c>
      <c r="Z18" s="14">
        <v>0</v>
      </c>
      <c r="AA18" s="14">
        <v>0</v>
      </c>
      <c r="AC18" s="7">
        <v>0</v>
      </c>
      <c r="AD18" s="18">
        <v>0</v>
      </c>
      <c r="AE18" s="18">
        <v>0</v>
      </c>
      <c r="AG18" s="16">
        <v>550.87723225900004</v>
      </c>
      <c r="AH18" s="16">
        <v>7240.6841826099999</v>
      </c>
      <c r="AI18" s="6">
        <f t="shared" si="0"/>
        <v>1</v>
      </c>
      <c r="AJ18" s="6">
        <f t="shared" si="1"/>
        <v>1</v>
      </c>
      <c r="AK18" s="6">
        <f t="shared" si="2"/>
        <v>1</v>
      </c>
      <c r="AL18" s="6">
        <f t="shared" si="3"/>
        <v>1</v>
      </c>
      <c r="AM18" s="6">
        <f t="shared" si="4"/>
        <v>1</v>
      </c>
      <c r="AN18" s="6">
        <f t="shared" si="5"/>
        <v>1</v>
      </c>
      <c r="AO18">
        <f t="shared" si="8"/>
        <v>111111</v>
      </c>
      <c r="AQ18" s="4">
        <v>111223</v>
      </c>
      <c r="AR18" s="5"/>
      <c r="AS18" s="5"/>
      <c r="AT18" s="5"/>
      <c r="AU18" s="5"/>
      <c r="AV18" s="5">
        <v>1</v>
      </c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>
        <v>13</v>
      </c>
      <c r="BO18" s="5">
        <v>5</v>
      </c>
      <c r="BP18" s="5">
        <v>19</v>
      </c>
      <c r="BR18" s="6">
        <f t="shared" si="6"/>
        <v>111223</v>
      </c>
      <c r="BS18" s="6">
        <f t="shared" si="7"/>
        <v>19</v>
      </c>
    </row>
    <row r="19" spans="1:71" ht="15" x14ac:dyDescent="0.25">
      <c r="A19" s="7">
        <v>18</v>
      </c>
      <c r="B19" s="7">
        <v>29</v>
      </c>
      <c r="C19" s="7">
        <v>40</v>
      </c>
      <c r="D19" s="7">
        <v>-1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11">
        <v>0</v>
      </c>
      <c r="K19" s="11">
        <v>0</v>
      </c>
      <c r="M19" s="7">
        <v>0</v>
      </c>
      <c r="N19" s="9">
        <v>0</v>
      </c>
      <c r="O19" s="9">
        <v>0</v>
      </c>
      <c r="Q19" s="7">
        <v>0</v>
      </c>
      <c r="R19" s="10">
        <v>0</v>
      </c>
      <c r="S19" s="10">
        <v>0</v>
      </c>
      <c r="U19" s="7">
        <v>0</v>
      </c>
      <c r="V19" s="17">
        <v>0</v>
      </c>
      <c r="W19" s="17">
        <v>0</v>
      </c>
      <c r="Y19" s="7">
        <v>0</v>
      </c>
      <c r="Z19" s="14">
        <v>0</v>
      </c>
      <c r="AA19" s="14">
        <v>0</v>
      </c>
      <c r="AC19" s="7">
        <v>0</v>
      </c>
      <c r="AD19" s="18">
        <v>0</v>
      </c>
      <c r="AE19" s="18">
        <v>0</v>
      </c>
      <c r="AG19" s="16">
        <v>868.47640343700004</v>
      </c>
      <c r="AH19" s="16">
        <v>23064.495279399998</v>
      </c>
      <c r="AI19" s="6">
        <f t="shared" si="0"/>
        <v>1</v>
      </c>
      <c r="AJ19" s="6">
        <f t="shared" si="1"/>
        <v>1</v>
      </c>
      <c r="AK19" s="6">
        <f t="shared" si="2"/>
        <v>1</v>
      </c>
      <c r="AL19" s="6">
        <f t="shared" si="3"/>
        <v>1</v>
      </c>
      <c r="AM19" s="6">
        <f t="shared" si="4"/>
        <v>1</v>
      </c>
      <c r="AN19" s="6">
        <f t="shared" si="5"/>
        <v>1</v>
      </c>
      <c r="AO19">
        <f t="shared" si="8"/>
        <v>111111</v>
      </c>
      <c r="AQ19" s="4">
        <v>111231</v>
      </c>
      <c r="AR19" s="5"/>
      <c r="AS19" s="5"/>
      <c r="AT19" s="5"/>
      <c r="AU19" s="5"/>
      <c r="AV19" s="5">
        <v>1</v>
      </c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>
        <v>1</v>
      </c>
      <c r="BO19" s="5">
        <v>2</v>
      </c>
      <c r="BP19" s="5">
        <v>4</v>
      </c>
      <c r="BR19" s="6">
        <f t="shared" si="6"/>
        <v>111231</v>
      </c>
      <c r="BS19" s="6">
        <f t="shared" si="7"/>
        <v>4</v>
      </c>
    </row>
    <row r="20" spans="1:71" ht="15" x14ac:dyDescent="0.25">
      <c r="A20" s="7">
        <v>19</v>
      </c>
      <c r="B20" s="7">
        <v>31</v>
      </c>
      <c r="C20" s="7">
        <v>303</v>
      </c>
      <c r="D20" s="7">
        <v>-1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11">
        <v>0</v>
      </c>
      <c r="K20" s="11">
        <v>0</v>
      </c>
      <c r="M20" s="7">
        <v>0</v>
      </c>
      <c r="N20" s="9">
        <v>0</v>
      </c>
      <c r="O20" s="9">
        <v>0</v>
      </c>
      <c r="Q20" s="7">
        <v>0</v>
      </c>
      <c r="R20" s="10">
        <v>0</v>
      </c>
      <c r="S20" s="10">
        <v>0</v>
      </c>
      <c r="U20" s="7">
        <v>0</v>
      </c>
      <c r="V20" s="17">
        <v>0</v>
      </c>
      <c r="W20" s="17">
        <v>0</v>
      </c>
      <c r="Y20" s="7">
        <v>0</v>
      </c>
      <c r="Z20" s="14">
        <v>0</v>
      </c>
      <c r="AA20" s="14">
        <v>0</v>
      </c>
      <c r="AC20" s="7">
        <v>0</v>
      </c>
      <c r="AD20" s="18">
        <v>0</v>
      </c>
      <c r="AE20" s="18">
        <v>0</v>
      </c>
      <c r="AG20" s="16">
        <v>327.18140481799998</v>
      </c>
      <c r="AH20" s="16">
        <v>6344.0012373600002</v>
      </c>
      <c r="AI20" s="6">
        <f t="shared" si="0"/>
        <v>1</v>
      </c>
      <c r="AJ20" s="6">
        <f t="shared" si="1"/>
        <v>1</v>
      </c>
      <c r="AK20" s="6">
        <f t="shared" si="2"/>
        <v>1</v>
      </c>
      <c r="AL20" s="6">
        <f t="shared" si="3"/>
        <v>1</v>
      </c>
      <c r="AM20" s="6">
        <f t="shared" si="4"/>
        <v>1</v>
      </c>
      <c r="AN20" s="6">
        <f t="shared" si="5"/>
        <v>1</v>
      </c>
      <c r="AO20">
        <f t="shared" si="8"/>
        <v>111111</v>
      </c>
      <c r="AQ20" s="4">
        <v>111232</v>
      </c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>
        <v>1</v>
      </c>
      <c r="BO20" s="5"/>
      <c r="BP20" s="5">
        <v>1</v>
      </c>
      <c r="BR20" s="6">
        <f t="shared" si="6"/>
        <v>111232</v>
      </c>
      <c r="BS20" s="6">
        <f t="shared" si="7"/>
        <v>1</v>
      </c>
    </row>
    <row r="21" spans="1:71" ht="15" x14ac:dyDescent="0.25">
      <c r="A21" s="7">
        <v>20</v>
      </c>
      <c r="B21" s="7">
        <v>33</v>
      </c>
      <c r="C21" s="7">
        <v>302</v>
      </c>
      <c r="D21" s="7">
        <v>-1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11">
        <v>0</v>
      </c>
      <c r="K21" s="11">
        <v>0</v>
      </c>
      <c r="M21" s="7">
        <v>0</v>
      </c>
      <c r="N21" s="9">
        <v>0</v>
      </c>
      <c r="O21" s="9">
        <v>0</v>
      </c>
      <c r="Q21" s="7">
        <v>0</v>
      </c>
      <c r="R21" s="10">
        <v>0</v>
      </c>
      <c r="S21" s="10">
        <v>0</v>
      </c>
      <c r="U21" s="7">
        <v>0</v>
      </c>
      <c r="V21" s="17">
        <v>0</v>
      </c>
      <c r="W21" s="17">
        <v>0</v>
      </c>
      <c r="Y21" s="7">
        <v>0</v>
      </c>
      <c r="Z21" s="14">
        <v>0</v>
      </c>
      <c r="AA21" s="14">
        <v>0</v>
      </c>
      <c r="AC21" s="7">
        <v>0</v>
      </c>
      <c r="AD21" s="18">
        <v>0</v>
      </c>
      <c r="AE21" s="18">
        <v>0</v>
      </c>
      <c r="AG21" s="16">
        <v>542.98264615300002</v>
      </c>
      <c r="AH21" s="16">
        <v>7225.2294198700001</v>
      </c>
      <c r="AI21" s="6">
        <f t="shared" si="0"/>
        <v>1</v>
      </c>
      <c r="AJ21" s="6">
        <f t="shared" si="1"/>
        <v>1</v>
      </c>
      <c r="AK21" s="6">
        <f t="shared" si="2"/>
        <v>1</v>
      </c>
      <c r="AL21" s="6">
        <f t="shared" si="3"/>
        <v>1</v>
      </c>
      <c r="AM21" s="6">
        <f t="shared" si="4"/>
        <v>1</v>
      </c>
      <c r="AN21" s="6">
        <f t="shared" si="5"/>
        <v>1</v>
      </c>
      <c r="AO21">
        <f t="shared" si="8"/>
        <v>111111</v>
      </c>
      <c r="AQ21" s="4">
        <v>111233</v>
      </c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>
        <v>2</v>
      </c>
      <c r="BL21" s="5">
        <v>1</v>
      </c>
      <c r="BM21" s="5"/>
      <c r="BN21" s="5">
        <v>14</v>
      </c>
      <c r="BO21" s="5">
        <v>8</v>
      </c>
      <c r="BP21" s="5">
        <v>25</v>
      </c>
      <c r="BR21" s="6">
        <f t="shared" si="6"/>
        <v>111233</v>
      </c>
      <c r="BS21" s="6">
        <f t="shared" si="7"/>
        <v>25</v>
      </c>
    </row>
    <row r="22" spans="1:71" ht="15" x14ac:dyDescent="0.25">
      <c r="A22" s="7">
        <v>21</v>
      </c>
      <c r="B22" s="7">
        <v>34</v>
      </c>
      <c r="C22" s="7">
        <v>301</v>
      </c>
      <c r="D22" s="7">
        <v>-1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11">
        <v>0</v>
      </c>
      <c r="K22" s="11">
        <v>0</v>
      </c>
      <c r="M22" s="7">
        <v>0</v>
      </c>
      <c r="N22" s="9">
        <v>0</v>
      </c>
      <c r="O22" s="9">
        <v>0</v>
      </c>
      <c r="Q22" s="7">
        <v>0</v>
      </c>
      <c r="R22" s="10">
        <v>0</v>
      </c>
      <c r="S22" s="10">
        <v>0</v>
      </c>
      <c r="U22" s="7">
        <v>0</v>
      </c>
      <c r="V22" s="17">
        <v>0</v>
      </c>
      <c r="W22" s="17">
        <v>0</v>
      </c>
      <c r="Y22" s="7">
        <v>0</v>
      </c>
      <c r="Z22" s="14">
        <v>0</v>
      </c>
      <c r="AA22" s="14">
        <v>0</v>
      </c>
      <c r="AC22" s="7">
        <v>0</v>
      </c>
      <c r="AD22" s="18">
        <v>0</v>
      </c>
      <c r="AE22" s="18">
        <v>0</v>
      </c>
      <c r="AG22" s="16">
        <v>1389.20266836</v>
      </c>
      <c r="AH22" s="16">
        <v>9945.0349397000009</v>
      </c>
      <c r="AI22" s="6">
        <f t="shared" si="0"/>
        <v>1</v>
      </c>
      <c r="AJ22" s="6">
        <f t="shared" si="1"/>
        <v>1</v>
      </c>
      <c r="AK22" s="6">
        <f t="shared" si="2"/>
        <v>1</v>
      </c>
      <c r="AL22" s="6">
        <f t="shared" si="3"/>
        <v>1</v>
      </c>
      <c r="AM22" s="6">
        <f t="shared" si="4"/>
        <v>1</v>
      </c>
      <c r="AN22" s="6">
        <f t="shared" si="5"/>
        <v>1</v>
      </c>
      <c r="AO22">
        <f t="shared" si="8"/>
        <v>111111</v>
      </c>
      <c r="AQ22" s="4">
        <v>111311</v>
      </c>
      <c r="AR22" s="5"/>
      <c r="AS22" s="5"/>
      <c r="AT22" s="5"/>
      <c r="AU22" s="5">
        <v>6</v>
      </c>
      <c r="AV22" s="5">
        <v>28</v>
      </c>
      <c r="AW22" s="5">
        <v>17</v>
      </c>
      <c r="AX22" s="5"/>
      <c r="AY22" s="5"/>
      <c r="AZ22" s="5"/>
      <c r="BA22" s="5"/>
      <c r="BB22" s="5"/>
      <c r="BC22" s="5"/>
      <c r="BD22" s="5"/>
      <c r="BE22" s="5">
        <v>4</v>
      </c>
      <c r="BF22" s="5"/>
      <c r="BG22" s="5">
        <v>1</v>
      </c>
      <c r="BH22" s="5"/>
      <c r="BI22" s="5"/>
      <c r="BJ22" s="5"/>
      <c r="BK22" s="5"/>
      <c r="BL22" s="5"/>
      <c r="BM22" s="5"/>
      <c r="BN22" s="5"/>
      <c r="BO22" s="5"/>
      <c r="BP22" s="5">
        <v>56</v>
      </c>
      <c r="BR22" s="6">
        <f t="shared" si="6"/>
        <v>111311</v>
      </c>
      <c r="BS22" s="6">
        <f t="shared" si="7"/>
        <v>56</v>
      </c>
    </row>
    <row r="23" spans="1:71" ht="15" x14ac:dyDescent="0.25">
      <c r="A23" s="7">
        <v>22</v>
      </c>
      <c r="B23" s="7">
        <v>36</v>
      </c>
      <c r="C23" s="7">
        <v>202</v>
      </c>
      <c r="D23" s="7">
        <v>-1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11">
        <v>0</v>
      </c>
      <c r="K23" s="11">
        <v>0</v>
      </c>
      <c r="M23" s="7">
        <v>0</v>
      </c>
      <c r="N23" s="9">
        <v>0</v>
      </c>
      <c r="O23" s="9">
        <v>0</v>
      </c>
      <c r="Q23" s="7">
        <v>0</v>
      </c>
      <c r="R23" s="10">
        <v>0</v>
      </c>
      <c r="S23" s="10">
        <v>0</v>
      </c>
      <c r="U23" s="7">
        <v>0</v>
      </c>
      <c r="V23" s="17">
        <v>0</v>
      </c>
      <c r="W23" s="17">
        <v>0</v>
      </c>
      <c r="Y23" s="7">
        <v>0</v>
      </c>
      <c r="Z23" s="14">
        <v>0</v>
      </c>
      <c r="AA23" s="14">
        <v>0</v>
      </c>
      <c r="AC23" s="7">
        <v>0</v>
      </c>
      <c r="AD23" s="18">
        <v>0</v>
      </c>
      <c r="AE23" s="18">
        <v>0</v>
      </c>
      <c r="AG23" s="16">
        <v>277.39106159599999</v>
      </c>
      <c r="AH23" s="16">
        <v>3907.68856099</v>
      </c>
      <c r="AI23" s="6">
        <f t="shared" si="0"/>
        <v>1</v>
      </c>
      <c r="AJ23" s="6">
        <f t="shared" si="1"/>
        <v>1</v>
      </c>
      <c r="AK23" s="6">
        <f t="shared" si="2"/>
        <v>1</v>
      </c>
      <c r="AL23" s="6">
        <f t="shared" si="3"/>
        <v>1</v>
      </c>
      <c r="AM23" s="6">
        <f t="shared" si="4"/>
        <v>1</v>
      </c>
      <c r="AN23" s="6">
        <f t="shared" si="5"/>
        <v>1</v>
      </c>
      <c r="AO23">
        <f t="shared" si="8"/>
        <v>111111</v>
      </c>
      <c r="AQ23" s="4">
        <v>111312</v>
      </c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>
        <v>1</v>
      </c>
      <c r="BO23" s="5"/>
      <c r="BP23" s="5">
        <v>1</v>
      </c>
      <c r="BR23" s="6">
        <f t="shared" si="6"/>
        <v>111312</v>
      </c>
      <c r="BS23" s="6">
        <f t="shared" si="7"/>
        <v>1</v>
      </c>
    </row>
    <row r="24" spans="1:71" ht="15" x14ac:dyDescent="0.25">
      <c r="A24" s="7">
        <v>23</v>
      </c>
      <c r="B24" s="7">
        <v>38</v>
      </c>
      <c r="C24" s="7">
        <v>201</v>
      </c>
      <c r="D24" s="7">
        <v>-1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11">
        <v>0</v>
      </c>
      <c r="K24" s="11">
        <v>0</v>
      </c>
      <c r="M24" s="7">
        <v>0</v>
      </c>
      <c r="N24" s="9">
        <v>0</v>
      </c>
      <c r="O24" s="9">
        <v>0</v>
      </c>
      <c r="Q24" s="7">
        <v>0</v>
      </c>
      <c r="R24" s="10">
        <v>0</v>
      </c>
      <c r="S24" s="10">
        <v>0</v>
      </c>
      <c r="U24" s="7">
        <v>0</v>
      </c>
      <c r="V24" s="17">
        <v>0</v>
      </c>
      <c r="W24" s="17">
        <v>0</v>
      </c>
      <c r="Y24" s="7">
        <v>0</v>
      </c>
      <c r="Z24" s="14">
        <v>0</v>
      </c>
      <c r="AA24" s="14">
        <v>0</v>
      </c>
      <c r="AC24" s="7">
        <v>0</v>
      </c>
      <c r="AD24" s="18">
        <v>0</v>
      </c>
      <c r="AE24" s="18">
        <v>0</v>
      </c>
      <c r="AG24" s="16">
        <v>1749.18332037</v>
      </c>
      <c r="AH24" s="16">
        <v>13926.047848099999</v>
      </c>
      <c r="AI24" s="6">
        <f t="shared" si="0"/>
        <v>1</v>
      </c>
      <c r="AJ24" s="6">
        <f t="shared" si="1"/>
        <v>1</v>
      </c>
      <c r="AK24" s="6">
        <f t="shared" si="2"/>
        <v>1</v>
      </c>
      <c r="AL24" s="6">
        <f t="shared" si="3"/>
        <v>1</v>
      </c>
      <c r="AM24" s="6">
        <f t="shared" si="4"/>
        <v>1</v>
      </c>
      <c r="AN24" s="6">
        <f t="shared" si="5"/>
        <v>1</v>
      </c>
      <c r="AO24">
        <f t="shared" si="8"/>
        <v>111111</v>
      </c>
      <c r="AQ24" s="4">
        <v>111313</v>
      </c>
      <c r="AR24" s="5"/>
      <c r="AS24" s="5"/>
      <c r="AT24" s="5"/>
      <c r="AU24" s="5"/>
      <c r="AV24" s="5">
        <v>2</v>
      </c>
      <c r="AW24" s="5">
        <v>2</v>
      </c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>
        <v>2</v>
      </c>
      <c r="BL24" s="5"/>
      <c r="BM24" s="5"/>
      <c r="BN24" s="5">
        <v>9</v>
      </c>
      <c r="BO24" s="5">
        <v>23</v>
      </c>
      <c r="BP24" s="5">
        <v>38</v>
      </c>
      <c r="BR24" s="6">
        <f t="shared" si="6"/>
        <v>111313</v>
      </c>
      <c r="BS24" s="6">
        <f t="shared" si="7"/>
        <v>38</v>
      </c>
    </row>
    <row r="25" spans="1:71" ht="15" x14ac:dyDescent="0.25">
      <c r="A25" s="7">
        <v>24</v>
      </c>
      <c r="B25" s="7">
        <v>40</v>
      </c>
      <c r="C25" s="7">
        <v>101</v>
      </c>
      <c r="D25" s="7">
        <v>-1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11">
        <v>0</v>
      </c>
      <c r="K25" s="11">
        <v>0</v>
      </c>
      <c r="M25" s="7">
        <v>0</v>
      </c>
      <c r="N25" s="9">
        <v>0</v>
      </c>
      <c r="O25" s="9">
        <v>0</v>
      </c>
      <c r="Q25" s="7">
        <v>0</v>
      </c>
      <c r="R25" s="10">
        <v>0</v>
      </c>
      <c r="S25" s="10">
        <v>0</v>
      </c>
      <c r="U25" s="7">
        <v>0</v>
      </c>
      <c r="V25" s="17">
        <v>0</v>
      </c>
      <c r="W25" s="17">
        <v>0</v>
      </c>
      <c r="Y25" s="7">
        <v>0</v>
      </c>
      <c r="Z25" s="14">
        <v>0</v>
      </c>
      <c r="AA25" s="14">
        <v>0</v>
      </c>
      <c r="AC25" s="7">
        <v>0</v>
      </c>
      <c r="AD25" s="18">
        <v>0</v>
      </c>
      <c r="AE25" s="18">
        <v>0</v>
      </c>
      <c r="AG25" s="16">
        <v>509.37485447199998</v>
      </c>
      <c r="AH25" s="16">
        <v>10306.7215887</v>
      </c>
      <c r="AI25" s="6">
        <f t="shared" si="0"/>
        <v>1</v>
      </c>
      <c r="AJ25" s="6">
        <f t="shared" si="1"/>
        <v>1</v>
      </c>
      <c r="AK25" s="6">
        <f t="shared" si="2"/>
        <v>1</v>
      </c>
      <c r="AL25" s="6">
        <f t="shared" si="3"/>
        <v>1</v>
      </c>
      <c r="AM25" s="6">
        <f t="shared" si="4"/>
        <v>1</v>
      </c>
      <c r="AN25" s="6">
        <f t="shared" si="5"/>
        <v>1</v>
      </c>
      <c r="AO25">
        <f t="shared" si="8"/>
        <v>111111</v>
      </c>
      <c r="AQ25" s="4">
        <v>111323</v>
      </c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>
        <v>3</v>
      </c>
      <c r="BP25" s="5">
        <v>3</v>
      </c>
      <c r="BR25" s="6">
        <f t="shared" si="6"/>
        <v>111323</v>
      </c>
      <c r="BS25" s="6">
        <f t="shared" si="7"/>
        <v>3</v>
      </c>
    </row>
    <row r="26" spans="1:71" ht="15" x14ac:dyDescent="0.25">
      <c r="A26" s="7">
        <v>25</v>
      </c>
      <c r="B26" s="7">
        <v>1</v>
      </c>
      <c r="C26" s="7">
        <v>4</v>
      </c>
      <c r="D26" s="7">
        <v>1</v>
      </c>
      <c r="E26" s="7">
        <v>1</v>
      </c>
      <c r="F26" s="7">
        <v>1</v>
      </c>
      <c r="G26" s="7">
        <v>1</v>
      </c>
      <c r="H26" s="7">
        <v>1</v>
      </c>
      <c r="I26" s="7">
        <v>1</v>
      </c>
      <c r="J26" s="11">
        <v>4</v>
      </c>
      <c r="K26" s="11">
        <v>44</v>
      </c>
      <c r="L26" s="11" t="s">
        <v>2</v>
      </c>
      <c r="M26" s="7">
        <v>-1</v>
      </c>
      <c r="N26" s="9">
        <v>0</v>
      </c>
      <c r="O26" s="9">
        <v>0</v>
      </c>
      <c r="Q26" s="7">
        <v>-1</v>
      </c>
      <c r="R26" s="10">
        <v>0</v>
      </c>
      <c r="S26" s="10">
        <v>0</v>
      </c>
      <c r="U26" s="7">
        <v>-1</v>
      </c>
      <c r="V26" s="17">
        <v>0</v>
      </c>
      <c r="W26" s="17">
        <v>0</v>
      </c>
      <c r="Y26" s="7">
        <v>-1</v>
      </c>
      <c r="Z26" s="14">
        <v>0</v>
      </c>
      <c r="AA26" s="14">
        <v>0</v>
      </c>
      <c r="AC26" s="7">
        <v>-1</v>
      </c>
      <c r="AD26" s="18">
        <v>0</v>
      </c>
      <c r="AE26" s="18">
        <v>0</v>
      </c>
      <c r="AG26" s="16">
        <v>19.081664431499998</v>
      </c>
      <c r="AH26" s="16">
        <v>14.838653601300001</v>
      </c>
      <c r="AI26" s="6">
        <f t="shared" si="0"/>
        <v>3</v>
      </c>
      <c r="AJ26" s="6">
        <f t="shared" si="1"/>
        <v>1</v>
      </c>
      <c r="AK26" s="6">
        <f t="shared" si="2"/>
        <v>1</v>
      </c>
      <c r="AL26" s="6">
        <f t="shared" si="3"/>
        <v>1</v>
      </c>
      <c r="AM26" s="6">
        <f t="shared" si="4"/>
        <v>1</v>
      </c>
      <c r="AN26" s="6">
        <f t="shared" si="5"/>
        <v>1</v>
      </c>
      <c r="AO26">
        <f t="shared" si="8"/>
        <v>311111</v>
      </c>
      <c r="AQ26" s="4">
        <v>111331</v>
      </c>
      <c r="AR26" s="5"/>
      <c r="AS26" s="5"/>
      <c r="AT26" s="5"/>
      <c r="AU26" s="5"/>
      <c r="AV26" s="5"/>
      <c r="AW26" s="5">
        <v>2</v>
      </c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>
        <v>1</v>
      </c>
      <c r="BL26" s="5"/>
      <c r="BM26" s="5"/>
      <c r="BN26" s="5"/>
      <c r="BO26" s="5"/>
      <c r="BP26" s="5">
        <v>3</v>
      </c>
      <c r="BR26" s="6">
        <f t="shared" si="6"/>
        <v>111331</v>
      </c>
      <c r="BS26" s="6">
        <f t="shared" si="7"/>
        <v>3</v>
      </c>
    </row>
    <row r="27" spans="1:71" ht="15" x14ac:dyDescent="0.25">
      <c r="A27" s="7">
        <v>26</v>
      </c>
      <c r="B27" s="7">
        <v>1</v>
      </c>
      <c r="C27" s="7">
        <v>4</v>
      </c>
      <c r="D27" s="7">
        <v>2</v>
      </c>
      <c r="E27" s="7">
        <v>2</v>
      </c>
      <c r="F27" s="7">
        <v>2</v>
      </c>
      <c r="G27" s="7">
        <v>2</v>
      </c>
      <c r="H27" s="7">
        <v>2</v>
      </c>
      <c r="I27" s="7">
        <v>2</v>
      </c>
      <c r="J27" s="11">
        <v>4</v>
      </c>
      <c r="K27" s="11">
        <v>45</v>
      </c>
      <c r="L27" s="11" t="s">
        <v>2</v>
      </c>
      <c r="M27" s="7">
        <v>-1</v>
      </c>
      <c r="N27" s="9">
        <v>0</v>
      </c>
      <c r="O27" s="9">
        <v>0</v>
      </c>
      <c r="Q27" s="7">
        <v>-1</v>
      </c>
      <c r="R27" s="10">
        <v>0</v>
      </c>
      <c r="S27" s="10">
        <v>0</v>
      </c>
      <c r="U27" s="7">
        <v>-1</v>
      </c>
      <c r="V27" s="17">
        <v>0</v>
      </c>
      <c r="W27" s="17">
        <v>0</v>
      </c>
      <c r="Y27" s="7">
        <v>-1</v>
      </c>
      <c r="Z27" s="14">
        <v>0</v>
      </c>
      <c r="AA27" s="14">
        <v>0</v>
      </c>
      <c r="AC27" s="7">
        <v>-1</v>
      </c>
      <c r="AD27" s="18">
        <v>0</v>
      </c>
      <c r="AE27" s="18">
        <v>0</v>
      </c>
      <c r="AG27" s="16">
        <v>5.0844821207599997</v>
      </c>
      <c r="AH27" s="16">
        <v>1.06602958863</v>
      </c>
      <c r="AI27" s="6">
        <f t="shared" si="0"/>
        <v>3</v>
      </c>
      <c r="AJ27" s="6">
        <f t="shared" si="1"/>
        <v>1</v>
      </c>
      <c r="AK27" s="6">
        <f t="shared" si="2"/>
        <v>1</v>
      </c>
      <c r="AL27" s="6">
        <f t="shared" si="3"/>
        <v>1</v>
      </c>
      <c r="AM27" s="6">
        <f t="shared" si="4"/>
        <v>1</v>
      </c>
      <c r="AN27" s="6">
        <f t="shared" si="5"/>
        <v>1</v>
      </c>
      <c r="AO27">
        <f t="shared" si="8"/>
        <v>311111</v>
      </c>
      <c r="AQ27" s="4">
        <v>111332</v>
      </c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>
        <v>1</v>
      </c>
      <c r="BO27" s="5"/>
      <c r="BP27" s="5">
        <v>1</v>
      </c>
      <c r="BR27" s="6">
        <f t="shared" si="6"/>
        <v>111332</v>
      </c>
      <c r="BS27" s="6">
        <f t="shared" si="7"/>
        <v>1</v>
      </c>
    </row>
    <row r="28" spans="1:71" ht="15" x14ac:dyDescent="0.25">
      <c r="A28" s="7">
        <v>27</v>
      </c>
      <c r="B28" s="7">
        <v>1</v>
      </c>
      <c r="C28" s="7">
        <v>4</v>
      </c>
      <c r="D28" s="7">
        <v>3</v>
      </c>
      <c r="E28" s="7">
        <v>3</v>
      </c>
      <c r="F28" s="7">
        <v>3</v>
      </c>
      <c r="G28" s="7">
        <v>3</v>
      </c>
      <c r="H28" s="7">
        <v>3</v>
      </c>
      <c r="I28" s="7">
        <v>3</v>
      </c>
      <c r="J28" s="11">
        <v>4</v>
      </c>
      <c r="K28" s="11">
        <v>51</v>
      </c>
      <c r="L28" s="11" t="s">
        <v>2</v>
      </c>
      <c r="M28" s="7">
        <v>-1</v>
      </c>
      <c r="N28" s="9">
        <v>0</v>
      </c>
      <c r="O28" s="9">
        <v>0</v>
      </c>
      <c r="Q28" s="7">
        <v>-1</v>
      </c>
      <c r="R28" s="10">
        <v>0</v>
      </c>
      <c r="S28" s="10">
        <v>0</v>
      </c>
      <c r="U28" s="7">
        <v>-1</v>
      </c>
      <c r="V28" s="17">
        <v>0</v>
      </c>
      <c r="W28" s="17">
        <v>0</v>
      </c>
      <c r="Y28" s="7">
        <v>-1</v>
      </c>
      <c r="Z28" s="14">
        <v>0</v>
      </c>
      <c r="AA28" s="14">
        <v>0</v>
      </c>
      <c r="AC28" s="7">
        <v>-1</v>
      </c>
      <c r="AD28" s="18">
        <v>0</v>
      </c>
      <c r="AE28" s="18">
        <v>0</v>
      </c>
      <c r="AG28" s="16">
        <v>10.5276462693</v>
      </c>
      <c r="AH28" s="16">
        <v>3.8406626020400001</v>
      </c>
      <c r="AI28" s="6">
        <f t="shared" si="0"/>
        <v>3</v>
      </c>
      <c r="AJ28" s="6">
        <f t="shared" si="1"/>
        <v>1</v>
      </c>
      <c r="AK28" s="6">
        <f t="shared" si="2"/>
        <v>1</v>
      </c>
      <c r="AL28" s="6">
        <f t="shared" si="3"/>
        <v>1</v>
      </c>
      <c r="AM28" s="6">
        <f t="shared" si="4"/>
        <v>1</v>
      </c>
      <c r="AN28" s="6">
        <f t="shared" si="5"/>
        <v>1</v>
      </c>
      <c r="AO28">
        <f t="shared" si="8"/>
        <v>311111</v>
      </c>
      <c r="AQ28" s="4">
        <v>111333</v>
      </c>
      <c r="AR28" s="5"/>
      <c r="AS28" s="5"/>
      <c r="AT28" s="5"/>
      <c r="AU28" s="5"/>
      <c r="AV28" s="5">
        <v>2</v>
      </c>
      <c r="AW28" s="5">
        <v>2</v>
      </c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>
        <v>5</v>
      </c>
      <c r="BL28" s="5"/>
      <c r="BM28" s="5"/>
      <c r="BN28" s="5">
        <v>18</v>
      </c>
      <c r="BO28" s="5">
        <v>24</v>
      </c>
      <c r="BP28" s="5">
        <v>51</v>
      </c>
      <c r="BR28" s="6">
        <f t="shared" si="6"/>
        <v>111333</v>
      </c>
      <c r="BS28" s="6">
        <f t="shared" si="7"/>
        <v>51</v>
      </c>
    </row>
    <row r="29" spans="1:71" ht="15" x14ac:dyDescent="0.25">
      <c r="A29" s="7">
        <v>28</v>
      </c>
      <c r="B29" s="7">
        <v>1</v>
      </c>
      <c r="C29" s="7">
        <v>4</v>
      </c>
      <c r="D29" s="7">
        <v>4</v>
      </c>
      <c r="E29" s="7">
        <v>4</v>
      </c>
      <c r="F29" s="7">
        <v>4</v>
      </c>
      <c r="G29" s="7">
        <v>4</v>
      </c>
      <c r="H29" s="7">
        <v>4</v>
      </c>
      <c r="I29" s="7">
        <v>4</v>
      </c>
      <c r="J29" s="11">
        <v>4</v>
      </c>
      <c r="K29" s="11">
        <v>52</v>
      </c>
      <c r="L29" s="11" t="s">
        <v>2</v>
      </c>
      <c r="M29" s="7">
        <v>-1</v>
      </c>
      <c r="N29" s="9">
        <v>0</v>
      </c>
      <c r="O29" s="9">
        <v>0</v>
      </c>
      <c r="Q29" s="7">
        <v>-1</v>
      </c>
      <c r="R29" s="10">
        <v>0</v>
      </c>
      <c r="S29" s="10">
        <v>0</v>
      </c>
      <c r="U29" s="7">
        <v>-1</v>
      </c>
      <c r="V29" s="17">
        <v>0</v>
      </c>
      <c r="W29" s="17">
        <v>0</v>
      </c>
      <c r="Y29" s="7">
        <v>-1</v>
      </c>
      <c r="Z29" s="14">
        <v>0</v>
      </c>
      <c r="AA29" s="14">
        <v>0</v>
      </c>
      <c r="AC29" s="7">
        <v>-1</v>
      </c>
      <c r="AD29" s="18">
        <v>0</v>
      </c>
      <c r="AE29" s="18">
        <v>0</v>
      </c>
      <c r="AG29" s="16">
        <v>2.3008109760700002</v>
      </c>
      <c r="AH29" s="16">
        <v>0.222100075151</v>
      </c>
      <c r="AI29" s="6">
        <f t="shared" si="0"/>
        <v>3</v>
      </c>
      <c r="AJ29" s="6">
        <f t="shared" si="1"/>
        <v>1</v>
      </c>
      <c r="AK29" s="6">
        <f t="shared" si="2"/>
        <v>1</v>
      </c>
      <c r="AL29" s="6">
        <f t="shared" si="3"/>
        <v>1</v>
      </c>
      <c r="AM29" s="6">
        <f t="shared" si="4"/>
        <v>1</v>
      </c>
      <c r="AN29" s="6">
        <f t="shared" si="5"/>
        <v>1</v>
      </c>
      <c r="AO29">
        <f t="shared" si="8"/>
        <v>311111</v>
      </c>
      <c r="AQ29" s="4">
        <v>112111</v>
      </c>
      <c r="AR29" s="5"/>
      <c r="AS29" s="5">
        <v>3</v>
      </c>
      <c r="AT29" s="5">
        <v>2</v>
      </c>
      <c r="AU29" s="5">
        <v>1</v>
      </c>
      <c r="AV29" s="5">
        <v>7</v>
      </c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>
        <v>2</v>
      </c>
      <c r="BO29" s="5"/>
      <c r="BP29" s="5">
        <v>15</v>
      </c>
      <c r="BR29" s="6">
        <f t="shared" si="6"/>
        <v>112111</v>
      </c>
      <c r="BS29" s="6">
        <f t="shared" si="7"/>
        <v>15</v>
      </c>
    </row>
    <row r="30" spans="1:71" ht="15" x14ac:dyDescent="0.25">
      <c r="A30" s="7">
        <v>29</v>
      </c>
      <c r="B30" s="7">
        <v>1</v>
      </c>
      <c r="C30" s="7">
        <v>4</v>
      </c>
      <c r="D30" s="7">
        <v>5</v>
      </c>
      <c r="E30" s="7">
        <v>5</v>
      </c>
      <c r="F30" s="7">
        <v>6</v>
      </c>
      <c r="G30" s="7">
        <v>7</v>
      </c>
      <c r="H30" s="7">
        <v>12</v>
      </c>
      <c r="I30" s="7">
        <v>12</v>
      </c>
      <c r="J30" s="11">
        <v>4</v>
      </c>
      <c r="K30" s="11">
        <v>43</v>
      </c>
      <c r="L30" s="11" t="s">
        <v>3</v>
      </c>
      <c r="M30" s="7">
        <v>-1</v>
      </c>
      <c r="N30" s="9">
        <v>0</v>
      </c>
      <c r="O30" s="9">
        <v>0</v>
      </c>
      <c r="Q30" s="7">
        <v>-1</v>
      </c>
      <c r="R30" s="10">
        <v>0</v>
      </c>
      <c r="S30" s="10">
        <v>0</v>
      </c>
      <c r="U30" s="7">
        <v>-1</v>
      </c>
      <c r="V30" s="17">
        <v>0</v>
      </c>
      <c r="W30" s="17">
        <v>0</v>
      </c>
      <c r="Y30" s="7">
        <v>-1</v>
      </c>
      <c r="Z30" s="14">
        <v>0</v>
      </c>
      <c r="AA30" s="14">
        <v>0</v>
      </c>
      <c r="AC30" s="7">
        <v>-1</v>
      </c>
      <c r="AD30" s="18">
        <v>0</v>
      </c>
      <c r="AE30" s="18">
        <v>0</v>
      </c>
      <c r="AG30" s="16">
        <v>10.157481410300001</v>
      </c>
      <c r="AH30" s="16">
        <v>5.3495284962399996</v>
      </c>
      <c r="AI30" s="6">
        <f t="shared" si="0"/>
        <v>2</v>
      </c>
      <c r="AJ30" s="6">
        <f t="shared" si="1"/>
        <v>1</v>
      </c>
      <c r="AK30" s="6">
        <f t="shared" si="2"/>
        <v>1</v>
      </c>
      <c r="AL30" s="6">
        <f t="shared" si="3"/>
        <v>1</v>
      </c>
      <c r="AM30" s="6">
        <f t="shared" si="4"/>
        <v>1</v>
      </c>
      <c r="AN30" s="6">
        <f t="shared" si="5"/>
        <v>1</v>
      </c>
      <c r="AO30">
        <f t="shared" si="8"/>
        <v>211111</v>
      </c>
      <c r="AQ30" s="4">
        <v>112113</v>
      </c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>
        <v>1</v>
      </c>
      <c r="BL30" s="5"/>
      <c r="BM30" s="5"/>
      <c r="BN30" s="5">
        <v>6</v>
      </c>
      <c r="BO30" s="5"/>
      <c r="BP30" s="5">
        <v>7</v>
      </c>
      <c r="BR30" s="6">
        <f t="shared" si="6"/>
        <v>112113</v>
      </c>
      <c r="BS30" s="6">
        <f t="shared" si="7"/>
        <v>7</v>
      </c>
    </row>
    <row r="31" spans="1:71" ht="15" x14ac:dyDescent="0.25">
      <c r="A31" s="7">
        <v>30</v>
      </c>
      <c r="B31" s="7">
        <v>1</v>
      </c>
      <c r="C31" s="7">
        <v>4</v>
      </c>
      <c r="D31" s="7">
        <v>73</v>
      </c>
      <c r="E31" s="7">
        <v>74</v>
      </c>
      <c r="F31" s="7">
        <v>76</v>
      </c>
      <c r="G31" s="7">
        <v>91</v>
      </c>
      <c r="H31" s="7">
        <v>103</v>
      </c>
      <c r="I31" s="7">
        <v>-1</v>
      </c>
      <c r="J31" s="11">
        <v>0</v>
      </c>
      <c r="K31" s="11">
        <v>0</v>
      </c>
      <c r="M31" s="7">
        <v>11</v>
      </c>
      <c r="N31" s="9">
        <v>4</v>
      </c>
      <c r="O31" s="9">
        <v>89</v>
      </c>
      <c r="P31" s="9" t="s">
        <v>2</v>
      </c>
      <c r="Q31" s="7">
        <v>-1</v>
      </c>
      <c r="R31" s="10">
        <v>0</v>
      </c>
      <c r="S31" s="10">
        <v>0</v>
      </c>
      <c r="U31" s="7">
        <v>-1</v>
      </c>
      <c r="V31" s="17">
        <v>0</v>
      </c>
      <c r="W31" s="17">
        <v>0</v>
      </c>
      <c r="Y31" s="7">
        <v>-1</v>
      </c>
      <c r="Z31" s="14">
        <v>0</v>
      </c>
      <c r="AA31" s="14">
        <v>0</v>
      </c>
      <c r="AC31" s="7">
        <v>-1</v>
      </c>
      <c r="AD31" s="18">
        <v>0</v>
      </c>
      <c r="AE31" s="18">
        <v>0</v>
      </c>
      <c r="AG31" s="16">
        <v>3.5241558798599999</v>
      </c>
      <c r="AH31" s="16">
        <v>0.100148724412</v>
      </c>
      <c r="AI31" s="6">
        <f t="shared" si="0"/>
        <v>1</v>
      </c>
      <c r="AJ31" s="6">
        <f t="shared" si="1"/>
        <v>3</v>
      </c>
      <c r="AK31" s="6">
        <f t="shared" si="2"/>
        <v>1</v>
      </c>
      <c r="AL31" s="6">
        <f t="shared" si="3"/>
        <v>1</v>
      </c>
      <c r="AM31" s="6">
        <f t="shared" si="4"/>
        <v>1</v>
      </c>
      <c r="AN31" s="6">
        <f t="shared" si="5"/>
        <v>1</v>
      </c>
      <c r="AO31">
        <f t="shared" si="8"/>
        <v>131111</v>
      </c>
      <c r="AQ31" s="4">
        <v>112121</v>
      </c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>
        <v>2</v>
      </c>
      <c r="BO31" s="5"/>
      <c r="BP31" s="5">
        <v>2</v>
      </c>
      <c r="BR31" s="6">
        <f t="shared" si="6"/>
        <v>112121</v>
      </c>
      <c r="BS31" s="6">
        <f t="shared" si="7"/>
        <v>2</v>
      </c>
    </row>
    <row r="32" spans="1:71" ht="15" x14ac:dyDescent="0.25">
      <c r="A32" s="7">
        <v>31</v>
      </c>
      <c r="B32" s="7">
        <v>1</v>
      </c>
      <c r="C32" s="7">
        <v>4</v>
      </c>
      <c r="D32" s="7">
        <v>74</v>
      </c>
      <c r="E32" s="7">
        <v>75</v>
      </c>
      <c r="F32" s="7">
        <v>77</v>
      </c>
      <c r="G32" s="7">
        <v>92</v>
      </c>
      <c r="H32" s="7">
        <v>104</v>
      </c>
      <c r="I32" s="7">
        <v>-1</v>
      </c>
      <c r="J32" s="11">
        <v>0</v>
      </c>
      <c r="K32" s="11">
        <v>0</v>
      </c>
      <c r="M32" s="7">
        <v>12</v>
      </c>
      <c r="N32" s="9">
        <v>4</v>
      </c>
      <c r="O32" s="9">
        <v>78</v>
      </c>
      <c r="P32" s="9" t="s">
        <v>2</v>
      </c>
      <c r="Q32" s="7">
        <v>-1</v>
      </c>
      <c r="R32" s="10">
        <v>0</v>
      </c>
      <c r="S32" s="10">
        <v>0</v>
      </c>
      <c r="U32" s="7">
        <v>-1</v>
      </c>
      <c r="V32" s="17">
        <v>0</v>
      </c>
      <c r="W32" s="17">
        <v>0</v>
      </c>
      <c r="Y32" s="7">
        <v>-1</v>
      </c>
      <c r="Z32" s="14">
        <v>0</v>
      </c>
      <c r="AA32" s="14">
        <v>0</v>
      </c>
      <c r="AC32" s="7">
        <v>-1</v>
      </c>
      <c r="AD32" s="18">
        <v>0</v>
      </c>
      <c r="AE32" s="18">
        <v>0</v>
      </c>
      <c r="AG32" s="16">
        <v>2.8019238420299999</v>
      </c>
      <c r="AH32" s="16">
        <v>0.259590351015</v>
      </c>
      <c r="AI32" s="6">
        <f t="shared" si="0"/>
        <v>1</v>
      </c>
      <c r="AJ32" s="6">
        <f t="shared" si="1"/>
        <v>3</v>
      </c>
      <c r="AK32" s="6">
        <f t="shared" si="2"/>
        <v>1</v>
      </c>
      <c r="AL32" s="6">
        <f t="shared" si="3"/>
        <v>1</v>
      </c>
      <c r="AM32" s="6">
        <f t="shared" si="4"/>
        <v>1</v>
      </c>
      <c r="AN32" s="6">
        <f t="shared" si="5"/>
        <v>1</v>
      </c>
      <c r="AO32">
        <f t="shared" si="8"/>
        <v>131111</v>
      </c>
      <c r="AQ32" s="4">
        <v>112123</v>
      </c>
      <c r="AR32" s="5"/>
      <c r="AS32" s="5"/>
      <c r="AT32" s="5"/>
      <c r="AU32" s="5"/>
      <c r="AV32" s="5">
        <v>1</v>
      </c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>
        <v>2</v>
      </c>
      <c r="BO32" s="5"/>
      <c r="BP32" s="5">
        <v>3</v>
      </c>
      <c r="BR32" s="6">
        <f t="shared" si="6"/>
        <v>112123</v>
      </c>
      <c r="BS32" s="6">
        <f t="shared" si="7"/>
        <v>3</v>
      </c>
    </row>
    <row r="33" spans="1:71" ht="15" x14ac:dyDescent="0.25">
      <c r="A33" s="7">
        <v>32</v>
      </c>
      <c r="B33" s="7">
        <v>1</v>
      </c>
      <c r="C33" s="7">
        <v>4</v>
      </c>
      <c r="D33" s="7">
        <v>75</v>
      </c>
      <c r="E33" s="7">
        <v>76</v>
      </c>
      <c r="F33" s="7">
        <v>78</v>
      </c>
      <c r="G33" s="7">
        <v>93</v>
      </c>
      <c r="H33" s="7">
        <v>106</v>
      </c>
      <c r="I33" s="7">
        <v>-1</v>
      </c>
      <c r="J33" s="11">
        <v>0</v>
      </c>
      <c r="K33" s="11">
        <v>0</v>
      </c>
      <c r="M33" s="7">
        <v>14</v>
      </c>
      <c r="N33" s="9">
        <v>4</v>
      </c>
      <c r="O33" s="9">
        <v>80</v>
      </c>
      <c r="P33" s="9" t="s">
        <v>2</v>
      </c>
      <c r="Q33" s="7">
        <v>-1</v>
      </c>
      <c r="R33" s="10">
        <v>0</v>
      </c>
      <c r="S33" s="10">
        <v>0</v>
      </c>
      <c r="U33" s="7">
        <v>-1</v>
      </c>
      <c r="V33" s="17">
        <v>0</v>
      </c>
      <c r="W33" s="17">
        <v>0</v>
      </c>
      <c r="Y33" s="7">
        <v>-1</v>
      </c>
      <c r="Z33" s="14">
        <v>0</v>
      </c>
      <c r="AA33" s="14">
        <v>0</v>
      </c>
      <c r="AC33" s="7">
        <v>-1</v>
      </c>
      <c r="AD33" s="18">
        <v>0</v>
      </c>
      <c r="AE33" s="18">
        <v>0</v>
      </c>
      <c r="AG33" s="16">
        <v>6.9434304493800001</v>
      </c>
      <c r="AH33" s="16">
        <v>1.4726204519299999</v>
      </c>
      <c r="AI33" s="6">
        <f t="shared" si="0"/>
        <v>1</v>
      </c>
      <c r="AJ33" s="6">
        <f t="shared" si="1"/>
        <v>3</v>
      </c>
      <c r="AK33" s="6">
        <f t="shared" si="2"/>
        <v>1</v>
      </c>
      <c r="AL33" s="6">
        <f t="shared" si="3"/>
        <v>1</v>
      </c>
      <c r="AM33" s="6">
        <f t="shared" si="4"/>
        <v>1</v>
      </c>
      <c r="AN33" s="6">
        <f t="shared" si="5"/>
        <v>1</v>
      </c>
      <c r="AO33">
        <f t="shared" si="8"/>
        <v>131111</v>
      </c>
      <c r="AQ33" s="4">
        <v>112133</v>
      </c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>
        <v>1</v>
      </c>
      <c r="BL33" s="5"/>
      <c r="BM33" s="5"/>
      <c r="BN33" s="5">
        <v>6</v>
      </c>
      <c r="BO33" s="5"/>
      <c r="BP33" s="5">
        <v>7</v>
      </c>
      <c r="BR33" s="6">
        <f t="shared" si="6"/>
        <v>112133</v>
      </c>
      <c r="BS33" s="6">
        <f t="shared" si="7"/>
        <v>7</v>
      </c>
    </row>
    <row r="34" spans="1:71" ht="15" x14ac:dyDescent="0.25">
      <c r="A34" s="7">
        <v>33</v>
      </c>
      <c r="B34" s="7">
        <v>1</v>
      </c>
      <c r="C34" s="7">
        <v>4</v>
      </c>
      <c r="D34" s="7">
        <v>76</v>
      </c>
      <c r="E34" s="7">
        <v>77</v>
      </c>
      <c r="F34" s="7">
        <v>79</v>
      </c>
      <c r="G34" s="7">
        <v>94</v>
      </c>
      <c r="H34" s="7">
        <v>107</v>
      </c>
      <c r="I34" s="7">
        <v>-1</v>
      </c>
      <c r="J34" s="11">
        <v>0</v>
      </c>
      <c r="K34" s="11">
        <v>0</v>
      </c>
      <c r="M34" s="7">
        <v>15</v>
      </c>
      <c r="N34" s="9">
        <v>4</v>
      </c>
      <c r="O34" s="9">
        <v>81</v>
      </c>
      <c r="P34" s="9" t="s">
        <v>2</v>
      </c>
      <c r="Q34" s="7">
        <v>-1</v>
      </c>
      <c r="R34" s="10">
        <v>0</v>
      </c>
      <c r="S34" s="10">
        <v>0</v>
      </c>
      <c r="U34" s="7">
        <v>-1</v>
      </c>
      <c r="V34" s="17">
        <v>0</v>
      </c>
      <c r="W34" s="17">
        <v>0</v>
      </c>
      <c r="Y34" s="7">
        <v>-1</v>
      </c>
      <c r="Z34" s="14">
        <v>0</v>
      </c>
      <c r="AA34" s="14">
        <v>0</v>
      </c>
      <c r="AC34" s="7">
        <v>-1</v>
      </c>
      <c r="AD34" s="18">
        <v>0</v>
      </c>
      <c r="AE34" s="18">
        <v>0</v>
      </c>
      <c r="AG34" s="16">
        <v>5.7629924533099999</v>
      </c>
      <c r="AH34" s="16">
        <v>1.1230090822900001</v>
      </c>
      <c r="AI34" s="6">
        <f t="shared" si="0"/>
        <v>1</v>
      </c>
      <c r="AJ34" s="6">
        <f t="shared" si="1"/>
        <v>3</v>
      </c>
      <c r="AK34" s="6">
        <f t="shared" si="2"/>
        <v>1</v>
      </c>
      <c r="AL34" s="6">
        <f t="shared" si="3"/>
        <v>1</v>
      </c>
      <c r="AM34" s="6">
        <f t="shared" si="4"/>
        <v>1</v>
      </c>
      <c r="AN34" s="6">
        <f t="shared" si="5"/>
        <v>1</v>
      </c>
      <c r="AO34">
        <f t="shared" si="8"/>
        <v>131111</v>
      </c>
      <c r="AQ34" s="4">
        <v>112211</v>
      </c>
      <c r="AR34" s="5"/>
      <c r="AS34" s="5"/>
      <c r="AT34" s="5"/>
      <c r="AU34" s="5"/>
      <c r="AV34" s="5">
        <v>4</v>
      </c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>
        <v>4</v>
      </c>
      <c r="BR34" s="6">
        <f t="shared" si="6"/>
        <v>112211</v>
      </c>
      <c r="BS34" s="6">
        <f t="shared" si="7"/>
        <v>4</v>
      </c>
    </row>
    <row r="35" spans="1:71" ht="15" x14ac:dyDescent="0.25">
      <c r="A35" s="7">
        <v>34</v>
      </c>
      <c r="B35" s="7">
        <v>1</v>
      </c>
      <c r="C35" s="7">
        <v>4</v>
      </c>
      <c r="D35" s="7">
        <v>163</v>
      </c>
      <c r="E35" s="7">
        <v>181</v>
      </c>
      <c r="F35" s="7">
        <v>191</v>
      </c>
      <c r="G35" s="7">
        <v>213</v>
      </c>
      <c r="H35" s="7">
        <v>228</v>
      </c>
      <c r="I35" s="7">
        <v>4</v>
      </c>
      <c r="J35" s="11">
        <v>4</v>
      </c>
      <c r="K35" s="11">
        <v>52</v>
      </c>
      <c r="L35" s="11" t="s">
        <v>2</v>
      </c>
      <c r="M35" s="7">
        <v>15</v>
      </c>
      <c r="N35" s="9">
        <v>4</v>
      </c>
      <c r="O35" s="9">
        <v>81</v>
      </c>
      <c r="P35" s="9" t="s">
        <v>2</v>
      </c>
      <c r="Q35" s="7">
        <v>-1</v>
      </c>
      <c r="R35" s="10">
        <v>0</v>
      </c>
      <c r="S35" s="10">
        <v>0</v>
      </c>
      <c r="U35" s="7">
        <v>-1</v>
      </c>
      <c r="V35" s="17">
        <v>0</v>
      </c>
      <c r="W35" s="17">
        <v>0</v>
      </c>
      <c r="Y35" s="7">
        <v>-1</v>
      </c>
      <c r="Z35" s="14">
        <v>0</v>
      </c>
      <c r="AA35" s="14">
        <v>0</v>
      </c>
      <c r="AC35" s="7">
        <v>-1</v>
      </c>
      <c r="AD35" s="18">
        <v>0</v>
      </c>
      <c r="AE35" s="18">
        <v>0</v>
      </c>
      <c r="AG35" s="16">
        <v>1.0525536384400001</v>
      </c>
      <c r="AH35" s="16">
        <v>5.8951585296200003E-2</v>
      </c>
      <c r="AI35" s="6">
        <f t="shared" si="0"/>
        <v>3</v>
      </c>
      <c r="AJ35" s="6">
        <f t="shared" si="1"/>
        <v>3</v>
      </c>
      <c r="AK35" s="6">
        <f t="shared" si="2"/>
        <v>1</v>
      </c>
      <c r="AL35" s="6">
        <f t="shared" si="3"/>
        <v>1</v>
      </c>
      <c r="AM35" s="6">
        <f t="shared" si="4"/>
        <v>1</v>
      </c>
      <c r="AN35" s="6">
        <f t="shared" si="5"/>
        <v>1</v>
      </c>
      <c r="AO35">
        <f t="shared" si="8"/>
        <v>331111</v>
      </c>
      <c r="AQ35" s="4">
        <v>112213</v>
      </c>
      <c r="AR35" s="5"/>
      <c r="AS35" s="5"/>
      <c r="AT35" s="5"/>
      <c r="AU35" s="5"/>
      <c r="AV35" s="5">
        <v>1</v>
      </c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>
        <v>1</v>
      </c>
      <c r="BL35" s="5"/>
      <c r="BM35" s="5"/>
      <c r="BN35" s="5">
        <v>6</v>
      </c>
      <c r="BO35" s="5"/>
      <c r="BP35" s="5">
        <v>8</v>
      </c>
      <c r="BR35" s="6">
        <f t="shared" si="6"/>
        <v>112213</v>
      </c>
      <c r="BS35" s="6">
        <f t="shared" si="7"/>
        <v>8</v>
      </c>
    </row>
    <row r="36" spans="1:71" ht="15" x14ac:dyDescent="0.25">
      <c r="A36" s="7">
        <v>35</v>
      </c>
      <c r="B36" s="7">
        <v>1</v>
      </c>
      <c r="C36" s="7">
        <v>4</v>
      </c>
      <c r="D36" s="7">
        <v>176</v>
      </c>
      <c r="E36" s="7">
        <v>194</v>
      </c>
      <c r="F36" s="7">
        <v>205</v>
      </c>
      <c r="G36" s="7">
        <v>242</v>
      </c>
      <c r="H36" s="7">
        <v>-1</v>
      </c>
      <c r="I36" s="7">
        <v>0</v>
      </c>
      <c r="J36" s="11">
        <v>0</v>
      </c>
      <c r="K36" s="11">
        <v>0</v>
      </c>
      <c r="M36" s="7">
        <v>0</v>
      </c>
      <c r="N36" s="9">
        <v>0</v>
      </c>
      <c r="O36" s="9">
        <v>0</v>
      </c>
      <c r="Q36" s="7">
        <v>1</v>
      </c>
      <c r="R36" s="10">
        <v>4</v>
      </c>
      <c r="S36" s="10">
        <v>34</v>
      </c>
      <c r="T36" s="10" t="s">
        <v>2</v>
      </c>
      <c r="U36" s="7">
        <v>-1</v>
      </c>
      <c r="V36" s="17">
        <v>0</v>
      </c>
      <c r="W36" s="17">
        <v>0</v>
      </c>
      <c r="Y36" s="7">
        <v>-1</v>
      </c>
      <c r="Z36" s="14">
        <v>0</v>
      </c>
      <c r="AA36" s="14">
        <v>0</v>
      </c>
      <c r="AC36" s="7">
        <v>-1</v>
      </c>
      <c r="AD36" s="18">
        <v>0</v>
      </c>
      <c r="AE36" s="18">
        <v>0</v>
      </c>
      <c r="AG36" s="16">
        <v>0.56837956486700003</v>
      </c>
      <c r="AH36" s="16">
        <v>7.14685013084E-3</v>
      </c>
      <c r="AI36" s="6">
        <f t="shared" si="0"/>
        <v>1</v>
      </c>
      <c r="AJ36" s="6">
        <f t="shared" si="1"/>
        <v>1</v>
      </c>
      <c r="AK36" s="6">
        <f t="shared" si="2"/>
        <v>3</v>
      </c>
      <c r="AL36" s="6">
        <f t="shared" si="3"/>
        <v>1</v>
      </c>
      <c r="AM36" s="6">
        <f t="shared" si="4"/>
        <v>1</v>
      </c>
      <c r="AN36" s="6">
        <f t="shared" si="5"/>
        <v>1</v>
      </c>
      <c r="AO36">
        <f t="shared" si="8"/>
        <v>113111</v>
      </c>
      <c r="AQ36" s="4">
        <v>112223</v>
      </c>
      <c r="AR36" s="5"/>
      <c r="AS36" s="5"/>
      <c r="AT36" s="5"/>
      <c r="AU36" s="5"/>
      <c r="AV36" s="5">
        <v>1</v>
      </c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>
        <v>3</v>
      </c>
      <c r="BO36" s="5"/>
      <c r="BP36" s="5">
        <v>4</v>
      </c>
      <c r="BR36" s="6">
        <f t="shared" si="6"/>
        <v>112223</v>
      </c>
      <c r="BS36" s="6">
        <f t="shared" si="7"/>
        <v>4</v>
      </c>
    </row>
    <row r="37" spans="1:71" ht="15" x14ac:dyDescent="0.25">
      <c r="A37" s="7">
        <v>36</v>
      </c>
      <c r="B37" s="7">
        <v>1</v>
      </c>
      <c r="C37" s="7">
        <v>4</v>
      </c>
      <c r="D37" s="7">
        <v>177</v>
      </c>
      <c r="E37" s="7">
        <v>195</v>
      </c>
      <c r="F37" s="7">
        <v>206</v>
      </c>
      <c r="G37" s="7">
        <v>243</v>
      </c>
      <c r="H37" s="7">
        <v>-1</v>
      </c>
      <c r="I37" s="7">
        <v>0</v>
      </c>
      <c r="J37" s="11">
        <v>0</v>
      </c>
      <c r="K37" s="11">
        <v>0</v>
      </c>
      <c r="M37" s="7">
        <v>0</v>
      </c>
      <c r="N37" s="9">
        <v>0</v>
      </c>
      <c r="O37" s="9">
        <v>0</v>
      </c>
      <c r="Q37" s="7">
        <v>2</v>
      </c>
      <c r="R37" s="10">
        <v>4</v>
      </c>
      <c r="S37" s="10">
        <v>35</v>
      </c>
      <c r="T37" s="10" t="s">
        <v>2</v>
      </c>
      <c r="U37" s="7">
        <v>-1</v>
      </c>
      <c r="V37" s="17">
        <v>0</v>
      </c>
      <c r="W37" s="17">
        <v>0</v>
      </c>
      <c r="Y37" s="7">
        <v>-1</v>
      </c>
      <c r="Z37" s="14">
        <v>0</v>
      </c>
      <c r="AA37" s="14">
        <v>0</v>
      </c>
      <c r="AC37" s="7">
        <v>-1</v>
      </c>
      <c r="AD37" s="18">
        <v>0</v>
      </c>
      <c r="AE37" s="18">
        <v>0</v>
      </c>
      <c r="AG37" s="16">
        <v>2.3051115102000002</v>
      </c>
      <c r="AH37" s="16">
        <v>0.12371961458</v>
      </c>
      <c r="AI37" s="6">
        <f t="shared" si="0"/>
        <v>1</v>
      </c>
      <c r="AJ37" s="6">
        <f t="shared" si="1"/>
        <v>1</v>
      </c>
      <c r="AK37" s="6">
        <f t="shared" si="2"/>
        <v>3</v>
      </c>
      <c r="AL37" s="6">
        <f t="shared" si="3"/>
        <v>1</v>
      </c>
      <c r="AM37" s="6">
        <f t="shared" si="4"/>
        <v>1</v>
      </c>
      <c r="AN37" s="6">
        <f t="shared" si="5"/>
        <v>1</v>
      </c>
      <c r="AO37">
        <f t="shared" si="8"/>
        <v>113111</v>
      </c>
      <c r="AQ37" s="4">
        <v>112233</v>
      </c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>
        <v>1</v>
      </c>
      <c r="BL37" s="5"/>
      <c r="BM37" s="5"/>
      <c r="BN37" s="5">
        <v>7</v>
      </c>
      <c r="BO37" s="5"/>
      <c r="BP37" s="5">
        <v>8</v>
      </c>
      <c r="BR37" s="6">
        <f t="shared" si="6"/>
        <v>112233</v>
      </c>
      <c r="BS37" s="6">
        <f t="shared" si="7"/>
        <v>8</v>
      </c>
    </row>
    <row r="38" spans="1:71" ht="15" x14ac:dyDescent="0.25">
      <c r="A38" s="7">
        <v>37</v>
      </c>
      <c r="B38" s="7">
        <v>1</v>
      </c>
      <c r="C38" s="7">
        <v>4</v>
      </c>
      <c r="D38" s="7">
        <v>178</v>
      </c>
      <c r="E38" s="7">
        <v>196</v>
      </c>
      <c r="F38" s="7">
        <v>207</v>
      </c>
      <c r="G38" s="7">
        <v>244</v>
      </c>
      <c r="H38" s="7">
        <v>-1</v>
      </c>
      <c r="I38" s="7">
        <v>0</v>
      </c>
      <c r="J38" s="11">
        <v>0</v>
      </c>
      <c r="K38" s="11">
        <v>0</v>
      </c>
      <c r="M38" s="7">
        <v>0</v>
      </c>
      <c r="N38" s="9">
        <v>0</v>
      </c>
      <c r="O38" s="9">
        <v>0</v>
      </c>
      <c r="Q38" s="7">
        <v>3</v>
      </c>
      <c r="R38" s="10">
        <v>4</v>
      </c>
      <c r="S38" s="10">
        <v>36</v>
      </c>
      <c r="T38" s="10" t="s">
        <v>2</v>
      </c>
      <c r="U38" s="7">
        <v>-1</v>
      </c>
      <c r="V38" s="17">
        <v>0</v>
      </c>
      <c r="W38" s="17">
        <v>0</v>
      </c>
      <c r="Y38" s="7">
        <v>-1</v>
      </c>
      <c r="Z38" s="14">
        <v>0</v>
      </c>
      <c r="AA38" s="14">
        <v>0</v>
      </c>
      <c r="AC38" s="7">
        <v>-1</v>
      </c>
      <c r="AD38" s="18">
        <v>0</v>
      </c>
      <c r="AE38" s="18">
        <v>0</v>
      </c>
      <c r="AG38" s="16">
        <v>39.421405783099999</v>
      </c>
      <c r="AH38" s="16">
        <v>6.5156737634699997</v>
      </c>
      <c r="AI38" s="6">
        <f t="shared" si="0"/>
        <v>1</v>
      </c>
      <c r="AJ38" s="6">
        <f t="shared" si="1"/>
        <v>1</v>
      </c>
      <c r="AK38" s="6">
        <f t="shared" si="2"/>
        <v>3</v>
      </c>
      <c r="AL38" s="6">
        <f t="shared" si="3"/>
        <v>1</v>
      </c>
      <c r="AM38" s="6">
        <f t="shared" si="4"/>
        <v>1</v>
      </c>
      <c r="AN38" s="6">
        <f t="shared" si="5"/>
        <v>1</v>
      </c>
      <c r="AO38">
        <f t="shared" si="8"/>
        <v>113111</v>
      </c>
      <c r="AQ38" s="4">
        <v>112311</v>
      </c>
      <c r="AR38" s="5"/>
      <c r="AS38" s="5"/>
      <c r="AT38" s="5"/>
      <c r="AU38" s="5"/>
      <c r="AV38" s="5">
        <v>5</v>
      </c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>
        <v>5</v>
      </c>
      <c r="BR38" s="6">
        <f t="shared" si="6"/>
        <v>112311</v>
      </c>
      <c r="BS38" s="6">
        <f t="shared" si="7"/>
        <v>5</v>
      </c>
    </row>
    <row r="39" spans="1:71" ht="15" x14ac:dyDescent="0.25">
      <c r="A39" s="7">
        <v>38</v>
      </c>
      <c r="B39" s="7">
        <v>1</v>
      </c>
      <c r="C39" s="7">
        <v>4</v>
      </c>
      <c r="D39" s="7">
        <v>179</v>
      </c>
      <c r="E39" s="7">
        <v>197</v>
      </c>
      <c r="F39" s="7">
        <v>208</v>
      </c>
      <c r="G39" s="7">
        <v>245</v>
      </c>
      <c r="H39" s="7">
        <v>-1</v>
      </c>
      <c r="I39" s="7">
        <v>0</v>
      </c>
      <c r="J39" s="11">
        <v>0</v>
      </c>
      <c r="K39" s="11">
        <v>0</v>
      </c>
      <c r="M39" s="7">
        <v>0</v>
      </c>
      <c r="N39" s="9">
        <v>0</v>
      </c>
      <c r="O39" s="9">
        <v>0</v>
      </c>
      <c r="Q39" s="7">
        <v>4</v>
      </c>
      <c r="R39" s="10">
        <v>4</v>
      </c>
      <c r="S39" s="10">
        <v>37</v>
      </c>
      <c r="T39" s="10" t="s">
        <v>2</v>
      </c>
      <c r="U39" s="7">
        <v>-1</v>
      </c>
      <c r="V39" s="17">
        <v>0</v>
      </c>
      <c r="W39" s="17">
        <v>0</v>
      </c>
      <c r="Y39" s="7">
        <v>-1</v>
      </c>
      <c r="Z39" s="14">
        <v>0</v>
      </c>
      <c r="AA39" s="14">
        <v>0</v>
      </c>
      <c r="AC39" s="7">
        <v>-1</v>
      </c>
      <c r="AD39" s="18">
        <v>0</v>
      </c>
      <c r="AE39" s="18">
        <v>0</v>
      </c>
      <c r="AG39" s="16">
        <v>9.8784074030499998</v>
      </c>
      <c r="AH39" s="16">
        <v>1.9332419944499999</v>
      </c>
      <c r="AI39" s="6">
        <f t="shared" si="0"/>
        <v>1</v>
      </c>
      <c r="AJ39" s="6">
        <f t="shared" si="1"/>
        <v>1</v>
      </c>
      <c r="AK39" s="6">
        <f t="shared" si="2"/>
        <v>3</v>
      </c>
      <c r="AL39" s="6">
        <f t="shared" si="3"/>
        <v>1</v>
      </c>
      <c r="AM39" s="6">
        <f t="shared" si="4"/>
        <v>1</v>
      </c>
      <c r="AN39" s="6">
        <f t="shared" si="5"/>
        <v>1</v>
      </c>
      <c r="AO39">
        <f t="shared" si="8"/>
        <v>113111</v>
      </c>
      <c r="AQ39" s="4">
        <v>113111</v>
      </c>
      <c r="AR39" s="5"/>
      <c r="AS39" s="5">
        <v>2</v>
      </c>
      <c r="AT39" s="5">
        <v>10</v>
      </c>
      <c r="AU39" s="5">
        <v>3</v>
      </c>
      <c r="AV39" s="5">
        <v>19</v>
      </c>
      <c r="AW39" s="5"/>
      <c r="AX39" s="5"/>
      <c r="AY39" s="5">
        <v>2</v>
      </c>
      <c r="AZ39" s="5"/>
      <c r="BA39" s="5">
        <v>3</v>
      </c>
      <c r="BB39" s="5"/>
      <c r="BC39" s="5">
        <v>1</v>
      </c>
      <c r="BD39" s="5"/>
      <c r="BE39" s="5"/>
      <c r="BF39" s="5"/>
      <c r="BG39" s="5"/>
      <c r="BH39" s="5">
        <v>1</v>
      </c>
      <c r="BI39" s="5"/>
      <c r="BJ39" s="5"/>
      <c r="BK39" s="5">
        <v>5</v>
      </c>
      <c r="BL39" s="5"/>
      <c r="BM39" s="5"/>
      <c r="BN39" s="5">
        <v>1</v>
      </c>
      <c r="BO39" s="5"/>
      <c r="BP39" s="5">
        <v>47</v>
      </c>
      <c r="BR39" s="6">
        <f t="shared" si="6"/>
        <v>113111</v>
      </c>
      <c r="BS39" s="6">
        <f t="shared" si="7"/>
        <v>47</v>
      </c>
    </row>
    <row r="40" spans="1:71" ht="15" x14ac:dyDescent="0.25">
      <c r="A40" s="7">
        <v>39</v>
      </c>
      <c r="B40" s="7">
        <v>1</v>
      </c>
      <c r="C40" s="7">
        <v>4</v>
      </c>
      <c r="D40" s="7">
        <v>180</v>
      </c>
      <c r="E40" s="7">
        <v>198</v>
      </c>
      <c r="F40" s="7">
        <v>209</v>
      </c>
      <c r="G40" s="7">
        <v>246</v>
      </c>
      <c r="H40" s="7">
        <v>-1</v>
      </c>
      <c r="I40" s="7">
        <v>0</v>
      </c>
      <c r="J40" s="11">
        <v>0</v>
      </c>
      <c r="K40" s="11">
        <v>0</v>
      </c>
      <c r="M40" s="7">
        <v>0</v>
      </c>
      <c r="N40" s="9">
        <v>0</v>
      </c>
      <c r="O40" s="9">
        <v>0</v>
      </c>
      <c r="Q40" s="7">
        <v>5</v>
      </c>
      <c r="R40" s="10">
        <v>4</v>
      </c>
      <c r="S40" s="10">
        <v>38</v>
      </c>
      <c r="T40" s="10" t="s">
        <v>2</v>
      </c>
      <c r="U40" s="7">
        <v>-1</v>
      </c>
      <c r="V40" s="17">
        <v>0</v>
      </c>
      <c r="W40" s="17">
        <v>0</v>
      </c>
      <c r="Y40" s="7">
        <v>-1</v>
      </c>
      <c r="Z40" s="14">
        <v>0</v>
      </c>
      <c r="AA40" s="14">
        <v>0</v>
      </c>
      <c r="AC40" s="7">
        <v>-1</v>
      </c>
      <c r="AD40" s="18">
        <v>0</v>
      </c>
      <c r="AE40" s="18">
        <v>0</v>
      </c>
      <c r="AG40" s="16">
        <v>8.6567010111199991</v>
      </c>
      <c r="AH40" s="16">
        <v>1.7624052982</v>
      </c>
      <c r="AI40" s="6">
        <f t="shared" si="0"/>
        <v>1</v>
      </c>
      <c r="AJ40" s="6">
        <f t="shared" si="1"/>
        <v>1</v>
      </c>
      <c r="AK40" s="6">
        <f t="shared" si="2"/>
        <v>3</v>
      </c>
      <c r="AL40" s="6">
        <f t="shared" si="3"/>
        <v>1</v>
      </c>
      <c r="AM40" s="6">
        <f t="shared" si="4"/>
        <v>1</v>
      </c>
      <c r="AN40" s="6">
        <f t="shared" si="5"/>
        <v>1</v>
      </c>
      <c r="AO40">
        <f t="shared" si="8"/>
        <v>113111</v>
      </c>
      <c r="AQ40" s="4">
        <v>113112</v>
      </c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>
        <v>2</v>
      </c>
      <c r="BO40" s="5"/>
      <c r="BP40" s="5">
        <v>2</v>
      </c>
      <c r="BR40" s="6">
        <f t="shared" si="6"/>
        <v>113112</v>
      </c>
      <c r="BS40" s="6">
        <f t="shared" si="7"/>
        <v>2</v>
      </c>
    </row>
    <row r="41" spans="1:71" ht="15" x14ac:dyDescent="0.25">
      <c r="A41" s="7">
        <v>40</v>
      </c>
      <c r="B41" s="7">
        <v>1</v>
      </c>
      <c r="C41" s="7">
        <v>4</v>
      </c>
      <c r="D41" s="7">
        <v>181</v>
      </c>
      <c r="E41" s="7">
        <v>199</v>
      </c>
      <c r="F41" s="7">
        <v>210</v>
      </c>
      <c r="G41" s="7">
        <v>247</v>
      </c>
      <c r="H41" s="7">
        <v>-1</v>
      </c>
      <c r="I41" s="7">
        <v>0</v>
      </c>
      <c r="J41" s="11">
        <v>0</v>
      </c>
      <c r="K41" s="11">
        <v>0</v>
      </c>
      <c r="M41" s="7">
        <v>0</v>
      </c>
      <c r="N41" s="9">
        <v>0</v>
      </c>
      <c r="O41" s="9">
        <v>0</v>
      </c>
      <c r="Q41" s="7">
        <v>6</v>
      </c>
      <c r="R41" s="10">
        <v>4</v>
      </c>
      <c r="S41" s="10">
        <v>39</v>
      </c>
      <c r="T41" s="10" t="s">
        <v>2</v>
      </c>
      <c r="U41" s="7">
        <v>-1</v>
      </c>
      <c r="V41" s="17">
        <v>0</v>
      </c>
      <c r="W41" s="17">
        <v>0</v>
      </c>
      <c r="Y41" s="7">
        <v>-1</v>
      </c>
      <c r="Z41" s="14">
        <v>0</v>
      </c>
      <c r="AA41" s="14">
        <v>0</v>
      </c>
      <c r="AC41" s="7">
        <v>-1</v>
      </c>
      <c r="AD41" s="18">
        <v>0</v>
      </c>
      <c r="AE41" s="18">
        <v>0</v>
      </c>
      <c r="AG41" s="16">
        <v>42.3253497846</v>
      </c>
      <c r="AH41" s="16">
        <v>26.486640873900001</v>
      </c>
      <c r="AI41" s="6">
        <f t="shared" si="0"/>
        <v>1</v>
      </c>
      <c r="AJ41" s="6">
        <f t="shared" si="1"/>
        <v>1</v>
      </c>
      <c r="AK41" s="6">
        <f t="shared" si="2"/>
        <v>3</v>
      </c>
      <c r="AL41" s="6">
        <f t="shared" si="3"/>
        <v>1</v>
      </c>
      <c r="AM41" s="6">
        <f t="shared" si="4"/>
        <v>1</v>
      </c>
      <c r="AN41" s="6">
        <f t="shared" si="5"/>
        <v>1</v>
      </c>
      <c r="AO41">
        <f t="shared" si="8"/>
        <v>113111</v>
      </c>
      <c r="AQ41" s="4">
        <v>113113</v>
      </c>
      <c r="AR41" s="5"/>
      <c r="AS41" s="5"/>
      <c r="AT41" s="5"/>
      <c r="AU41" s="5"/>
      <c r="AV41" s="5">
        <v>4</v>
      </c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>
        <v>5</v>
      </c>
      <c r="BL41" s="5"/>
      <c r="BM41" s="5"/>
      <c r="BN41" s="5">
        <v>6</v>
      </c>
      <c r="BO41" s="5"/>
      <c r="BP41" s="5">
        <v>15</v>
      </c>
      <c r="BR41" s="6">
        <f t="shared" si="6"/>
        <v>113113</v>
      </c>
      <c r="BS41" s="6">
        <f t="shared" si="7"/>
        <v>15</v>
      </c>
    </row>
    <row r="42" spans="1:71" ht="15" x14ac:dyDescent="0.25">
      <c r="A42" s="7">
        <v>41</v>
      </c>
      <c r="B42" s="7">
        <v>1</v>
      </c>
      <c r="C42" s="7">
        <v>4</v>
      </c>
      <c r="D42" s="7">
        <v>182</v>
      </c>
      <c r="E42" s="7">
        <v>200</v>
      </c>
      <c r="F42" s="7">
        <v>211</v>
      </c>
      <c r="G42" s="7">
        <v>248</v>
      </c>
      <c r="H42" s="7">
        <v>-1</v>
      </c>
      <c r="I42" s="7">
        <v>0</v>
      </c>
      <c r="J42" s="11">
        <v>0</v>
      </c>
      <c r="K42" s="11">
        <v>0</v>
      </c>
      <c r="M42" s="7">
        <v>0</v>
      </c>
      <c r="N42" s="9">
        <v>0</v>
      </c>
      <c r="O42" s="9">
        <v>0</v>
      </c>
      <c r="Q42" s="7">
        <v>7</v>
      </c>
      <c r="R42" s="10">
        <v>4</v>
      </c>
      <c r="S42" s="10">
        <v>40</v>
      </c>
      <c r="T42" s="10" t="s">
        <v>3</v>
      </c>
      <c r="U42" s="7">
        <v>-1</v>
      </c>
      <c r="V42" s="17">
        <v>0</v>
      </c>
      <c r="W42" s="17">
        <v>0</v>
      </c>
      <c r="Y42" s="7">
        <v>-1</v>
      </c>
      <c r="Z42" s="14">
        <v>0</v>
      </c>
      <c r="AA42" s="14">
        <v>0</v>
      </c>
      <c r="AC42" s="7">
        <v>-1</v>
      </c>
      <c r="AD42" s="18">
        <v>0</v>
      </c>
      <c r="AE42" s="18">
        <v>0</v>
      </c>
      <c r="AG42" s="16">
        <v>9.3282678052399994</v>
      </c>
      <c r="AH42" s="16">
        <v>1.04449283796</v>
      </c>
      <c r="AI42" s="6">
        <f t="shared" si="0"/>
        <v>1</v>
      </c>
      <c r="AJ42" s="6">
        <f t="shared" si="1"/>
        <v>1</v>
      </c>
      <c r="AK42" s="6">
        <f t="shared" si="2"/>
        <v>2</v>
      </c>
      <c r="AL42" s="6">
        <f t="shared" si="3"/>
        <v>1</v>
      </c>
      <c r="AM42" s="6">
        <f t="shared" si="4"/>
        <v>1</v>
      </c>
      <c r="AN42" s="6">
        <f t="shared" si="5"/>
        <v>1</v>
      </c>
      <c r="AO42">
        <f t="shared" si="8"/>
        <v>112111</v>
      </c>
      <c r="AQ42" s="4">
        <v>113121</v>
      </c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>
        <v>2</v>
      </c>
      <c r="BI42" s="5"/>
      <c r="BJ42" s="5"/>
      <c r="BK42" s="5"/>
      <c r="BL42" s="5"/>
      <c r="BM42" s="5"/>
      <c r="BN42" s="5"/>
      <c r="BO42" s="5"/>
      <c r="BP42" s="5">
        <v>2</v>
      </c>
      <c r="BR42" s="6">
        <f t="shared" si="6"/>
        <v>113121</v>
      </c>
      <c r="BS42" s="6">
        <f t="shared" si="7"/>
        <v>2</v>
      </c>
    </row>
    <row r="43" spans="1:71" ht="15" x14ac:dyDescent="0.25">
      <c r="A43" s="7">
        <v>42</v>
      </c>
      <c r="B43" s="7">
        <v>1</v>
      </c>
      <c r="C43" s="7">
        <v>4</v>
      </c>
      <c r="D43" s="7">
        <v>183</v>
      </c>
      <c r="E43" s="7">
        <v>201</v>
      </c>
      <c r="F43" s="7">
        <v>212</v>
      </c>
      <c r="G43" s="7">
        <v>249</v>
      </c>
      <c r="H43" s="7">
        <v>-1</v>
      </c>
      <c r="I43" s="7">
        <v>0</v>
      </c>
      <c r="J43" s="11">
        <v>0</v>
      </c>
      <c r="K43" s="11">
        <v>0</v>
      </c>
      <c r="M43" s="7">
        <v>0</v>
      </c>
      <c r="N43" s="9">
        <v>0</v>
      </c>
      <c r="O43" s="9">
        <v>0</v>
      </c>
      <c r="Q43" s="7">
        <v>8</v>
      </c>
      <c r="R43" s="10">
        <v>4</v>
      </c>
      <c r="S43" s="10">
        <v>41</v>
      </c>
      <c r="T43" s="10" t="s">
        <v>2</v>
      </c>
      <c r="U43" s="7">
        <v>-1</v>
      </c>
      <c r="V43" s="17">
        <v>0</v>
      </c>
      <c r="W43" s="17">
        <v>0</v>
      </c>
      <c r="Y43" s="7">
        <v>-1</v>
      </c>
      <c r="Z43" s="14">
        <v>0</v>
      </c>
      <c r="AA43" s="14">
        <v>0</v>
      </c>
      <c r="AC43" s="7">
        <v>-1</v>
      </c>
      <c r="AD43" s="18">
        <v>0</v>
      </c>
      <c r="AE43" s="18">
        <v>0</v>
      </c>
      <c r="AG43" s="16">
        <v>4.9552869996700002</v>
      </c>
      <c r="AH43" s="16">
        <v>0.78390640953299995</v>
      </c>
      <c r="AI43" s="6">
        <f t="shared" si="0"/>
        <v>1</v>
      </c>
      <c r="AJ43" s="6">
        <f t="shared" si="1"/>
        <v>1</v>
      </c>
      <c r="AK43" s="6">
        <f t="shared" si="2"/>
        <v>3</v>
      </c>
      <c r="AL43" s="6">
        <f t="shared" si="3"/>
        <v>1</v>
      </c>
      <c r="AM43" s="6">
        <f t="shared" si="4"/>
        <v>1</v>
      </c>
      <c r="AN43" s="6">
        <f t="shared" si="5"/>
        <v>1</v>
      </c>
      <c r="AO43">
        <f t="shared" si="8"/>
        <v>113111</v>
      </c>
      <c r="AQ43" s="4">
        <v>113131</v>
      </c>
      <c r="AR43" s="5"/>
      <c r="AS43" s="5"/>
      <c r="AT43" s="5"/>
      <c r="AU43" s="5">
        <v>1</v>
      </c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>
        <v>3</v>
      </c>
      <c r="BL43" s="5"/>
      <c r="BM43" s="5"/>
      <c r="BN43" s="5"/>
      <c r="BO43" s="5"/>
      <c r="BP43" s="5">
        <v>4</v>
      </c>
      <c r="BR43" s="6">
        <f t="shared" si="6"/>
        <v>113131</v>
      </c>
      <c r="BS43" s="6">
        <f t="shared" si="7"/>
        <v>4</v>
      </c>
    </row>
    <row r="44" spans="1:71" ht="15" x14ac:dyDescent="0.25">
      <c r="A44" s="7">
        <v>43</v>
      </c>
      <c r="B44" s="7">
        <v>1</v>
      </c>
      <c r="C44" s="7">
        <v>4</v>
      </c>
      <c r="D44" s="7">
        <v>184</v>
      </c>
      <c r="E44" s="7">
        <v>202</v>
      </c>
      <c r="F44" s="7">
        <v>213</v>
      </c>
      <c r="G44" s="7">
        <v>250</v>
      </c>
      <c r="H44" s="7">
        <v>-1</v>
      </c>
      <c r="I44" s="7">
        <v>0</v>
      </c>
      <c r="J44" s="11">
        <v>0</v>
      </c>
      <c r="K44" s="11">
        <v>0</v>
      </c>
      <c r="M44" s="7">
        <v>0</v>
      </c>
      <c r="N44" s="9">
        <v>0</v>
      </c>
      <c r="O44" s="9">
        <v>0</v>
      </c>
      <c r="Q44" s="7">
        <v>9</v>
      </c>
      <c r="R44" s="10">
        <v>4</v>
      </c>
      <c r="S44" s="10">
        <v>42</v>
      </c>
      <c r="T44" s="10" t="s">
        <v>2</v>
      </c>
      <c r="U44" s="7">
        <v>-1</v>
      </c>
      <c r="V44" s="17">
        <v>0</v>
      </c>
      <c r="W44" s="17">
        <v>0</v>
      </c>
      <c r="Y44" s="7">
        <v>-1</v>
      </c>
      <c r="Z44" s="14">
        <v>0</v>
      </c>
      <c r="AA44" s="14">
        <v>0</v>
      </c>
      <c r="AC44" s="7">
        <v>-1</v>
      </c>
      <c r="AD44" s="18">
        <v>0</v>
      </c>
      <c r="AE44" s="18">
        <v>0</v>
      </c>
      <c r="AG44" s="16">
        <v>1.7986571876999999</v>
      </c>
      <c r="AH44" s="16">
        <v>0.17781397952299999</v>
      </c>
      <c r="AI44" s="6">
        <f t="shared" si="0"/>
        <v>1</v>
      </c>
      <c r="AJ44" s="6">
        <f t="shared" si="1"/>
        <v>1</v>
      </c>
      <c r="AK44" s="6">
        <f t="shared" si="2"/>
        <v>3</v>
      </c>
      <c r="AL44" s="6">
        <f t="shared" si="3"/>
        <v>1</v>
      </c>
      <c r="AM44" s="6">
        <f t="shared" si="4"/>
        <v>1</v>
      </c>
      <c r="AN44" s="6">
        <f t="shared" si="5"/>
        <v>1</v>
      </c>
      <c r="AO44">
        <f t="shared" si="8"/>
        <v>113111</v>
      </c>
      <c r="AQ44" s="4">
        <v>113132</v>
      </c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>
        <v>2</v>
      </c>
      <c r="BO44" s="5"/>
      <c r="BP44" s="5">
        <v>2</v>
      </c>
      <c r="BR44" s="6">
        <f t="shared" si="6"/>
        <v>113132</v>
      </c>
      <c r="BS44" s="6">
        <f t="shared" si="7"/>
        <v>2</v>
      </c>
    </row>
    <row r="45" spans="1:71" ht="15" x14ac:dyDescent="0.25">
      <c r="A45" s="7">
        <v>44</v>
      </c>
      <c r="B45" s="7">
        <v>1</v>
      </c>
      <c r="C45" s="7">
        <v>4</v>
      </c>
      <c r="D45" s="7">
        <v>185</v>
      </c>
      <c r="E45" s="7">
        <v>203</v>
      </c>
      <c r="F45" s="7">
        <v>214</v>
      </c>
      <c r="G45" s="7">
        <v>251</v>
      </c>
      <c r="H45" s="7">
        <v>-1</v>
      </c>
      <c r="I45" s="7">
        <v>0</v>
      </c>
      <c r="J45" s="11">
        <v>0</v>
      </c>
      <c r="K45" s="11">
        <v>0</v>
      </c>
      <c r="M45" s="7">
        <v>0</v>
      </c>
      <c r="N45" s="9">
        <v>0</v>
      </c>
      <c r="O45" s="9">
        <v>0</v>
      </c>
      <c r="Q45" s="7">
        <v>10</v>
      </c>
      <c r="R45" s="10">
        <v>4</v>
      </c>
      <c r="S45" s="10">
        <v>43</v>
      </c>
      <c r="T45" s="10" t="s">
        <v>2</v>
      </c>
      <c r="U45" s="7">
        <v>-1</v>
      </c>
      <c r="V45" s="17">
        <v>0</v>
      </c>
      <c r="W45" s="17">
        <v>0</v>
      </c>
      <c r="Y45" s="7">
        <v>-1</v>
      </c>
      <c r="Z45" s="14">
        <v>0</v>
      </c>
      <c r="AA45" s="14">
        <v>0</v>
      </c>
      <c r="AC45" s="7">
        <v>-1</v>
      </c>
      <c r="AD45" s="18">
        <v>0</v>
      </c>
      <c r="AE45" s="18">
        <v>0</v>
      </c>
      <c r="AG45" s="16">
        <v>1.36662270809</v>
      </c>
      <c r="AH45" s="16">
        <v>4.1092740090800002E-2</v>
      </c>
      <c r="AI45" s="6">
        <f t="shared" si="0"/>
        <v>1</v>
      </c>
      <c r="AJ45" s="6">
        <f t="shared" si="1"/>
        <v>1</v>
      </c>
      <c r="AK45" s="6">
        <f t="shared" si="2"/>
        <v>3</v>
      </c>
      <c r="AL45" s="6">
        <f t="shared" si="3"/>
        <v>1</v>
      </c>
      <c r="AM45" s="6">
        <f t="shared" si="4"/>
        <v>1</v>
      </c>
      <c r="AN45" s="6">
        <f t="shared" si="5"/>
        <v>1</v>
      </c>
      <c r="AO45">
        <f t="shared" si="8"/>
        <v>113111</v>
      </c>
      <c r="AQ45" s="4">
        <v>113133</v>
      </c>
      <c r="AR45" s="5"/>
      <c r="AS45" s="5"/>
      <c r="AT45" s="5"/>
      <c r="AU45" s="5"/>
      <c r="AV45" s="5">
        <v>2</v>
      </c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>
        <v>6</v>
      </c>
      <c r="BL45" s="5"/>
      <c r="BM45" s="5"/>
      <c r="BN45" s="5">
        <v>9</v>
      </c>
      <c r="BO45" s="5"/>
      <c r="BP45" s="5">
        <v>17</v>
      </c>
      <c r="BR45" s="6">
        <f t="shared" si="6"/>
        <v>113133</v>
      </c>
      <c r="BS45" s="6">
        <f t="shared" si="7"/>
        <v>17</v>
      </c>
    </row>
    <row r="46" spans="1:71" ht="15" x14ac:dyDescent="0.25">
      <c r="A46" s="7">
        <v>45</v>
      </c>
      <c r="B46" s="7">
        <v>1</v>
      </c>
      <c r="C46" s="7">
        <v>4</v>
      </c>
      <c r="D46" s="7">
        <v>186</v>
      </c>
      <c r="E46" s="7">
        <v>204</v>
      </c>
      <c r="F46" s="7">
        <v>215</v>
      </c>
      <c r="G46" s="7">
        <v>252</v>
      </c>
      <c r="H46" s="7">
        <v>-1</v>
      </c>
      <c r="I46" s="7">
        <v>0</v>
      </c>
      <c r="J46" s="11">
        <v>0</v>
      </c>
      <c r="K46" s="11">
        <v>0</v>
      </c>
      <c r="M46" s="7">
        <v>0</v>
      </c>
      <c r="N46" s="9">
        <v>0</v>
      </c>
      <c r="O46" s="9">
        <v>0</v>
      </c>
      <c r="Q46" s="7">
        <v>11</v>
      </c>
      <c r="R46" s="10">
        <v>4</v>
      </c>
      <c r="S46" s="10">
        <v>44</v>
      </c>
      <c r="T46" s="10" t="s">
        <v>3</v>
      </c>
      <c r="U46" s="7">
        <v>-1</v>
      </c>
      <c r="V46" s="17">
        <v>0</v>
      </c>
      <c r="W46" s="17">
        <v>0</v>
      </c>
      <c r="Y46" s="7">
        <v>-1</v>
      </c>
      <c r="Z46" s="14">
        <v>0</v>
      </c>
      <c r="AA46" s="14">
        <v>0</v>
      </c>
      <c r="AC46" s="7">
        <v>-1</v>
      </c>
      <c r="AD46" s="18">
        <v>0</v>
      </c>
      <c r="AE46" s="18">
        <v>0</v>
      </c>
      <c r="AG46" s="16">
        <v>14.2388221147</v>
      </c>
      <c r="AH46" s="16">
        <v>5.8692900004200004</v>
      </c>
      <c r="AI46" s="6">
        <f t="shared" si="0"/>
        <v>1</v>
      </c>
      <c r="AJ46" s="6">
        <f t="shared" si="1"/>
        <v>1</v>
      </c>
      <c r="AK46" s="6">
        <f t="shared" si="2"/>
        <v>2</v>
      </c>
      <c r="AL46" s="6">
        <f t="shared" si="3"/>
        <v>1</v>
      </c>
      <c r="AM46" s="6">
        <f t="shared" si="4"/>
        <v>1</v>
      </c>
      <c r="AN46" s="6">
        <f t="shared" si="5"/>
        <v>1</v>
      </c>
      <c r="AO46">
        <f t="shared" si="8"/>
        <v>112111</v>
      </c>
      <c r="AQ46" s="4">
        <v>113211</v>
      </c>
      <c r="AR46" s="5"/>
      <c r="AS46" s="5"/>
      <c r="AT46" s="5"/>
      <c r="AU46" s="5"/>
      <c r="AV46" s="5">
        <v>1</v>
      </c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>
        <v>1</v>
      </c>
      <c r="BR46" s="6">
        <f t="shared" si="6"/>
        <v>113211</v>
      </c>
      <c r="BS46" s="6">
        <f t="shared" si="7"/>
        <v>1</v>
      </c>
    </row>
    <row r="47" spans="1:71" ht="15" x14ac:dyDescent="0.25">
      <c r="A47" s="7">
        <v>46</v>
      </c>
      <c r="B47" s="7">
        <v>1</v>
      </c>
      <c r="C47" s="7">
        <v>4</v>
      </c>
      <c r="D47" s="7">
        <v>187</v>
      </c>
      <c r="E47" s="7">
        <v>205</v>
      </c>
      <c r="F47" s="7">
        <v>216</v>
      </c>
      <c r="G47" s="7">
        <v>253</v>
      </c>
      <c r="H47" s="7">
        <v>-1</v>
      </c>
      <c r="I47" s="7">
        <v>0</v>
      </c>
      <c r="J47" s="11">
        <v>0</v>
      </c>
      <c r="K47" s="11">
        <v>0</v>
      </c>
      <c r="M47" s="7">
        <v>0</v>
      </c>
      <c r="N47" s="9">
        <v>0</v>
      </c>
      <c r="O47" s="9">
        <v>0</v>
      </c>
      <c r="Q47" s="7">
        <v>12</v>
      </c>
      <c r="R47" s="10">
        <v>4</v>
      </c>
      <c r="S47" s="10">
        <v>45</v>
      </c>
      <c r="T47" s="10" t="s">
        <v>3</v>
      </c>
      <c r="U47" s="7">
        <v>-1</v>
      </c>
      <c r="V47" s="17">
        <v>0</v>
      </c>
      <c r="W47" s="17">
        <v>0</v>
      </c>
      <c r="Y47" s="7">
        <v>-1</v>
      </c>
      <c r="Z47" s="14">
        <v>0</v>
      </c>
      <c r="AA47" s="14">
        <v>0</v>
      </c>
      <c r="AC47" s="7">
        <v>-1</v>
      </c>
      <c r="AD47" s="18">
        <v>0</v>
      </c>
      <c r="AE47" s="18">
        <v>0</v>
      </c>
      <c r="AG47" s="16">
        <v>4.2784272870700004</v>
      </c>
      <c r="AH47" s="16">
        <v>0.32199640102499999</v>
      </c>
      <c r="AI47" s="6">
        <f t="shared" si="0"/>
        <v>1</v>
      </c>
      <c r="AJ47" s="6">
        <f t="shared" si="1"/>
        <v>1</v>
      </c>
      <c r="AK47" s="6">
        <f t="shared" si="2"/>
        <v>2</v>
      </c>
      <c r="AL47" s="6">
        <f t="shared" si="3"/>
        <v>1</v>
      </c>
      <c r="AM47" s="6">
        <f t="shared" si="4"/>
        <v>1</v>
      </c>
      <c r="AN47" s="6">
        <f t="shared" si="5"/>
        <v>1</v>
      </c>
      <c r="AO47">
        <f t="shared" si="8"/>
        <v>112111</v>
      </c>
      <c r="AQ47" s="4">
        <v>113232</v>
      </c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>
        <v>1</v>
      </c>
      <c r="BO47" s="5"/>
      <c r="BP47" s="5">
        <v>1</v>
      </c>
      <c r="BR47" s="6">
        <f t="shared" si="6"/>
        <v>113232</v>
      </c>
      <c r="BS47" s="6">
        <f t="shared" si="7"/>
        <v>1</v>
      </c>
    </row>
    <row r="48" spans="1:71" ht="15" x14ac:dyDescent="0.25">
      <c r="A48" s="7">
        <v>47</v>
      </c>
      <c r="B48" s="7">
        <v>1</v>
      </c>
      <c r="C48" s="7">
        <v>4</v>
      </c>
      <c r="D48" s="7">
        <v>188</v>
      </c>
      <c r="E48" s="7">
        <v>206</v>
      </c>
      <c r="F48" s="7">
        <v>218</v>
      </c>
      <c r="G48" s="7">
        <v>255</v>
      </c>
      <c r="H48" s="7">
        <v>-1</v>
      </c>
      <c r="I48" s="7">
        <v>0</v>
      </c>
      <c r="J48" s="11">
        <v>0</v>
      </c>
      <c r="K48" s="11">
        <v>0</v>
      </c>
      <c r="M48" s="7">
        <v>0</v>
      </c>
      <c r="N48" s="9">
        <v>0</v>
      </c>
      <c r="O48" s="9">
        <v>0</v>
      </c>
      <c r="Q48" s="7">
        <v>14</v>
      </c>
      <c r="R48" s="10">
        <v>4</v>
      </c>
      <c r="S48" s="10">
        <v>54</v>
      </c>
      <c r="T48" s="10" t="s">
        <v>2</v>
      </c>
      <c r="U48" s="7">
        <v>-1</v>
      </c>
      <c r="V48" s="17">
        <v>0</v>
      </c>
      <c r="W48" s="17">
        <v>0</v>
      </c>
      <c r="Y48" s="7">
        <v>-1</v>
      </c>
      <c r="Z48" s="14">
        <v>0</v>
      </c>
      <c r="AA48" s="14">
        <v>0</v>
      </c>
      <c r="AC48" s="7">
        <v>-1</v>
      </c>
      <c r="AD48" s="18">
        <v>0</v>
      </c>
      <c r="AE48" s="18">
        <v>0</v>
      </c>
      <c r="AG48" s="16">
        <v>1.75217247154</v>
      </c>
      <c r="AH48" s="16">
        <v>3.97351597068E-2</v>
      </c>
      <c r="AI48" s="6">
        <f t="shared" si="0"/>
        <v>1</v>
      </c>
      <c r="AJ48" s="6">
        <f t="shared" si="1"/>
        <v>1</v>
      </c>
      <c r="AK48" s="6">
        <f t="shared" si="2"/>
        <v>3</v>
      </c>
      <c r="AL48" s="6">
        <f t="shared" si="3"/>
        <v>1</v>
      </c>
      <c r="AM48" s="6">
        <f t="shared" si="4"/>
        <v>1</v>
      </c>
      <c r="AN48" s="6">
        <f t="shared" si="5"/>
        <v>1</v>
      </c>
      <c r="AO48">
        <f t="shared" si="8"/>
        <v>113111</v>
      </c>
      <c r="AQ48" s="4">
        <v>113233</v>
      </c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>
        <v>1</v>
      </c>
      <c r="BL48" s="5"/>
      <c r="BM48" s="5"/>
      <c r="BN48" s="5">
        <v>1</v>
      </c>
      <c r="BO48" s="5"/>
      <c r="BP48" s="5">
        <v>2</v>
      </c>
      <c r="BR48" s="6">
        <f t="shared" si="6"/>
        <v>113233</v>
      </c>
      <c r="BS48" s="6">
        <f t="shared" si="7"/>
        <v>2</v>
      </c>
    </row>
    <row r="49" spans="1:71" ht="15" x14ac:dyDescent="0.25">
      <c r="A49" s="7">
        <v>48</v>
      </c>
      <c r="B49" s="7">
        <v>1</v>
      </c>
      <c r="C49" s="7">
        <v>4</v>
      </c>
      <c r="D49" s="7">
        <v>189</v>
      </c>
      <c r="E49" s="7">
        <v>207</v>
      </c>
      <c r="F49" s="7">
        <v>219</v>
      </c>
      <c r="G49" s="7">
        <v>256</v>
      </c>
      <c r="H49" s="7">
        <v>-1</v>
      </c>
      <c r="I49" s="7">
        <v>0</v>
      </c>
      <c r="J49" s="11">
        <v>0</v>
      </c>
      <c r="K49" s="11">
        <v>0</v>
      </c>
      <c r="M49" s="7">
        <v>0</v>
      </c>
      <c r="N49" s="9">
        <v>0</v>
      </c>
      <c r="O49" s="9">
        <v>0</v>
      </c>
      <c r="Q49" s="7">
        <v>15</v>
      </c>
      <c r="R49" s="10">
        <v>4</v>
      </c>
      <c r="S49" s="10">
        <v>55</v>
      </c>
      <c r="T49" s="10" t="s">
        <v>3</v>
      </c>
      <c r="U49" s="7">
        <v>-1</v>
      </c>
      <c r="V49" s="17">
        <v>0</v>
      </c>
      <c r="W49" s="17">
        <v>0</v>
      </c>
      <c r="Y49" s="7">
        <v>-1</v>
      </c>
      <c r="Z49" s="14">
        <v>0</v>
      </c>
      <c r="AA49" s="14">
        <v>0</v>
      </c>
      <c r="AC49" s="7">
        <v>-1</v>
      </c>
      <c r="AD49" s="18">
        <v>0</v>
      </c>
      <c r="AE49" s="18">
        <v>0</v>
      </c>
      <c r="AG49" s="16">
        <v>19.7148362153</v>
      </c>
      <c r="AH49" s="16">
        <v>0.64800420413399995</v>
      </c>
      <c r="AI49" s="6">
        <f t="shared" si="0"/>
        <v>1</v>
      </c>
      <c r="AJ49" s="6">
        <f t="shared" si="1"/>
        <v>1</v>
      </c>
      <c r="AK49" s="6">
        <f t="shared" si="2"/>
        <v>2</v>
      </c>
      <c r="AL49" s="6">
        <f t="shared" si="3"/>
        <v>1</v>
      </c>
      <c r="AM49" s="6">
        <f t="shared" si="4"/>
        <v>1</v>
      </c>
      <c r="AN49" s="6">
        <f t="shared" si="5"/>
        <v>1</v>
      </c>
      <c r="AO49">
        <f t="shared" si="8"/>
        <v>112111</v>
      </c>
      <c r="AQ49" s="4">
        <v>113311</v>
      </c>
      <c r="AR49" s="5"/>
      <c r="AS49" s="5"/>
      <c r="AT49" s="5"/>
      <c r="AU49" s="5">
        <v>4</v>
      </c>
      <c r="AV49" s="5">
        <v>20</v>
      </c>
      <c r="AW49" s="5"/>
      <c r="AX49" s="5"/>
      <c r="AY49" s="5"/>
      <c r="AZ49" s="5"/>
      <c r="BA49" s="5"/>
      <c r="BB49" s="5"/>
      <c r="BC49" s="5"/>
      <c r="BD49" s="5"/>
      <c r="BE49" s="5">
        <v>2</v>
      </c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>
        <v>26</v>
      </c>
      <c r="BR49" s="6">
        <f t="shared" si="6"/>
        <v>113311</v>
      </c>
      <c r="BS49" s="6">
        <f t="shared" si="7"/>
        <v>26</v>
      </c>
    </row>
    <row r="50" spans="1:71" ht="15" x14ac:dyDescent="0.25">
      <c r="A50" s="7">
        <v>49</v>
      </c>
      <c r="B50" s="7">
        <v>1</v>
      </c>
      <c r="C50" s="7">
        <v>4</v>
      </c>
      <c r="D50" s="7">
        <v>190</v>
      </c>
      <c r="E50" s="7">
        <v>208</v>
      </c>
      <c r="F50" s="7">
        <v>220</v>
      </c>
      <c r="G50" s="7">
        <v>258</v>
      </c>
      <c r="H50" s="7">
        <v>-1</v>
      </c>
      <c r="I50" s="7">
        <v>0</v>
      </c>
      <c r="J50" s="11">
        <v>0</v>
      </c>
      <c r="K50" s="11">
        <v>0</v>
      </c>
      <c r="M50" s="7">
        <v>0</v>
      </c>
      <c r="N50" s="9">
        <v>0</v>
      </c>
      <c r="O50" s="9">
        <v>0</v>
      </c>
      <c r="Q50" s="7">
        <v>17</v>
      </c>
      <c r="R50" s="10">
        <v>4</v>
      </c>
      <c r="S50" s="10">
        <v>57</v>
      </c>
      <c r="T50" s="10" t="s">
        <v>3</v>
      </c>
      <c r="U50" s="7">
        <v>-1</v>
      </c>
      <c r="V50" s="17">
        <v>0</v>
      </c>
      <c r="W50" s="17">
        <v>0</v>
      </c>
      <c r="Y50" s="7">
        <v>-1</v>
      </c>
      <c r="Z50" s="14">
        <v>0</v>
      </c>
      <c r="AA50" s="14">
        <v>0</v>
      </c>
      <c r="AC50" s="7">
        <v>-1</v>
      </c>
      <c r="AD50" s="18">
        <v>0</v>
      </c>
      <c r="AE50" s="18">
        <v>0</v>
      </c>
      <c r="AG50" s="16">
        <v>0.62298177194899995</v>
      </c>
      <c r="AH50" s="16">
        <v>4.9768649919899998E-3</v>
      </c>
      <c r="AI50" s="6">
        <f t="shared" si="0"/>
        <v>1</v>
      </c>
      <c r="AJ50" s="6">
        <f t="shared" si="1"/>
        <v>1</v>
      </c>
      <c r="AK50" s="6">
        <f t="shared" si="2"/>
        <v>2</v>
      </c>
      <c r="AL50" s="6">
        <f t="shared" si="3"/>
        <v>1</v>
      </c>
      <c r="AM50" s="6">
        <f t="shared" si="4"/>
        <v>1</v>
      </c>
      <c r="AN50" s="6">
        <f t="shared" si="5"/>
        <v>1</v>
      </c>
      <c r="AO50">
        <f t="shared" si="8"/>
        <v>112111</v>
      </c>
      <c r="AQ50" s="4">
        <v>113313</v>
      </c>
      <c r="AR50" s="5"/>
      <c r="AS50" s="5"/>
      <c r="AT50" s="5"/>
      <c r="AU50" s="5"/>
      <c r="AV50" s="5">
        <v>3</v>
      </c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>
        <v>1</v>
      </c>
      <c r="BL50" s="5"/>
      <c r="BM50" s="5"/>
      <c r="BN50" s="5">
        <v>4</v>
      </c>
      <c r="BO50" s="5"/>
      <c r="BP50" s="5">
        <v>8</v>
      </c>
      <c r="BR50" s="6">
        <f t="shared" si="6"/>
        <v>113313</v>
      </c>
      <c r="BS50" s="6">
        <f t="shared" si="7"/>
        <v>8</v>
      </c>
    </row>
    <row r="51" spans="1:71" ht="15" x14ac:dyDescent="0.25">
      <c r="A51" s="7">
        <v>50</v>
      </c>
      <c r="B51" s="7">
        <v>1</v>
      </c>
      <c r="C51" s="7">
        <v>4</v>
      </c>
      <c r="D51" s="7">
        <v>191</v>
      </c>
      <c r="E51" s="7">
        <v>209</v>
      </c>
      <c r="F51" s="7">
        <v>221</v>
      </c>
      <c r="G51" s="7">
        <v>260</v>
      </c>
      <c r="H51" s="7">
        <v>-1</v>
      </c>
      <c r="I51" s="7">
        <v>0</v>
      </c>
      <c r="J51" s="11">
        <v>0</v>
      </c>
      <c r="K51" s="11">
        <v>0</v>
      </c>
      <c r="M51" s="7">
        <v>0</v>
      </c>
      <c r="N51" s="9">
        <v>0</v>
      </c>
      <c r="O51" s="9">
        <v>0</v>
      </c>
      <c r="Q51" s="7">
        <v>19</v>
      </c>
      <c r="R51" s="10">
        <v>4</v>
      </c>
      <c r="S51" s="10">
        <v>59</v>
      </c>
      <c r="T51" s="10" t="s">
        <v>3</v>
      </c>
      <c r="U51" s="7">
        <v>-1</v>
      </c>
      <c r="V51" s="17">
        <v>0</v>
      </c>
      <c r="W51" s="17">
        <v>0</v>
      </c>
      <c r="Y51" s="7">
        <v>-1</v>
      </c>
      <c r="Z51" s="14">
        <v>0</v>
      </c>
      <c r="AA51" s="14">
        <v>0</v>
      </c>
      <c r="AC51" s="7">
        <v>-1</v>
      </c>
      <c r="AD51" s="18">
        <v>0</v>
      </c>
      <c r="AE51" s="18">
        <v>0</v>
      </c>
      <c r="AG51" s="16">
        <v>2.4327330709499999</v>
      </c>
      <c r="AH51" s="16">
        <v>0.23478189481799999</v>
      </c>
      <c r="AI51" s="6">
        <f t="shared" si="0"/>
        <v>1</v>
      </c>
      <c r="AJ51" s="6">
        <f t="shared" si="1"/>
        <v>1</v>
      </c>
      <c r="AK51" s="6">
        <f t="shared" si="2"/>
        <v>2</v>
      </c>
      <c r="AL51" s="6">
        <f t="shared" si="3"/>
        <v>1</v>
      </c>
      <c r="AM51" s="6">
        <f t="shared" si="4"/>
        <v>1</v>
      </c>
      <c r="AN51" s="6">
        <f t="shared" si="5"/>
        <v>1</v>
      </c>
      <c r="AO51">
        <f t="shared" si="8"/>
        <v>112111</v>
      </c>
      <c r="AQ51" s="4">
        <v>113331</v>
      </c>
      <c r="AR51" s="5"/>
      <c r="AS51" s="5"/>
      <c r="AT51" s="5"/>
      <c r="AU51" s="5">
        <v>1</v>
      </c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>
        <v>2</v>
      </c>
      <c r="BL51" s="5"/>
      <c r="BM51" s="5"/>
      <c r="BN51" s="5"/>
      <c r="BO51" s="5"/>
      <c r="BP51" s="5">
        <v>3</v>
      </c>
      <c r="BR51" s="6">
        <f t="shared" si="6"/>
        <v>113331</v>
      </c>
      <c r="BS51" s="6">
        <f t="shared" si="7"/>
        <v>3</v>
      </c>
    </row>
    <row r="52" spans="1:71" ht="15" x14ac:dyDescent="0.25">
      <c r="A52" s="7">
        <v>51</v>
      </c>
      <c r="B52" s="7">
        <v>1</v>
      </c>
      <c r="C52" s="7">
        <v>4</v>
      </c>
      <c r="D52" s="7">
        <v>192</v>
      </c>
      <c r="E52" s="7">
        <v>210</v>
      </c>
      <c r="F52" s="7">
        <v>222</v>
      </c>
      <c r="G52" s="7">
        <v>261</v>
      </c>
      <c r="H52" s="7">
        <v>-1</v>
      </c>
      <c r="I52" s="7">
        <v>0</v>
      </c>
      <c r="J52" s="11">
        <v>0</v>
      </c>
      <c r="K52" s="11">
        <v>0</v>
      </c>
      <c r="M52" s="7">
        <v>0</v>
      </c>
      <c r="N52" s="9">
        <v>0</v>
      </c>
      <c r="O52" s="9">
        <v>0</v>
      </c>
      <c r="Q52" s="7">
        <v>20</v>
      </c>
      <c r="R52" s="10">
        <v>4</v>
      </c>
      <c r="S52" s="10">
        <v>60</v>
      </c>
      <c r="T52" s="10" t="s">
        <v>2</v>
      </c>
      <c r="U52" s="7">
        <v>-1</v>
      </c>
      <c r="V52" s="17">
        <v>0</v>
      </c>
      <c r="W52" s="17">
        <v>0</v>
      </c>
      <c r="Y52" s="7">
        <v>-1</v>
      </c>
      <c r="Z52" s="14">
        <v>0</v>
      </c>
      <c r="AA52" s="14">
        <v>0</v>
      </c>
      <c r="AC52" s="7">
        <v>-1</v>
      </c>
      <c r="AD52" s="18">
        <v>0</v>
      </c>
      <c r="AE52" s="18">
        <v>0</v>
      </c>
      <c r="AG52" s="16">
        <v>2.5276296758399999E-2</v>
      </c>
      <c r="AH52" s="16">
        <v>1.3320000008E-5</v>
      </c>
      <c r="AI52" s="6">
        <f t="shared" si="0"/>
        <v>1</v>
      </c>
      <c r="AJ52" s="6">
        <f t="shared" si="1"/>
        <v>1</v>
      </c>
      <c r="AK52" s="6">
        <f t="shared" si="2"/>
        <v>3</v>
      </c>
      <c r="AL52" s="6">
        <f t="shared" si="3"/>
        <v>1</v>
      </c>
      <c r="AM52" s="6">
        <f t="shared" si="4"/>
        <v>1</v>
      </c>
      <c r="AN52" s="6">
        <f t="shared" si="5"/>
        <v>1</v>
      </c>
      <c r="AO52">
        <f t="shared" si="8"/>
        <v>113111</v>
      </c>
      <c r="AQ52" s="4">
        <v>113332</v>
      </c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>
        <v>1</v>
      </c>
      <c r="BO52" s="5"/>
      <c r="BP52" s="5">
        <v>1</v>
      </c>
      <c r="BR52" s="6">
        <f t="shared" si="6"/>
        <v>113332</v>
      </c>
      <c r="BS52" s="6">
        <f t="shared" si="7"/>
        <v>1</v>
      </c>
    </row>
    <row r="53" spans="1:71" ht="15" x14ac:dyDescent="0.25">
      <c r="A53" s="7">
        <v>52</v>
      </c>
      <c r="B53" s="7">
        <v>1</v>
      </c>
      <c r="C53" s="7">
        <v>4</v>
      </c>
      <c r="D53" s="7">
        <v>193</v>
      </c>
      <c r="E53" s="7">
        <v>211</v>
      </c>
      <c r="F53" s="7">
        <v>223</v>
      </c>
      <c r="G53" s="7">
        <v>262</v>
      </c>
      <c r="H53" s="7">
        <v>-1</v>
      </c>
      <c r="I53" s="7">
        <v>0</v>
      </c>
      <c r="J53" s="11">
        <v>0</v>
      </c>
      <c r="K53" s="11">
        <v>0</v>
      </c>
      <c r="M53" s="7">
        <v>0</v>
      </c>
      <c r="N53" s="9">
        <v>0</v>
      </c>
      <c r="O53" s="9">
        <v>0</v>
      </c>
      <c r="Q53" s="7">
        <v>21</v>
      </c>
      <c r="R53" s="10">
        <v>4</v>
      </c>
      <c r="S53" s="10">
        <v>61</v>
      </c>
      <c r="T53" s="10" t="s">
        <v>3</v>
      </c>
      <c r="U53" s="7">
        <v>-1</v>
      </c>
      <c r="V53" s="17">
        <v>0</v>
      </c>
      <c r="W53" s="17">
        <v>0</v>
      </c>
      <c r="Y53" s="7">
        <v>-1</v>
      </c>
      <c r="Z53" s="14">
        <v>0</v>
      </c>
      <c r="AA53" s="14">
        <v>0</v>
      </c>
      <c r="AC53" s="7">
        <v>-1</v>
      </c>
      <c r="AD53" s="18">
        <v>0</v>
      </c>
      <c r="AE53" s="18">
        <v>0</v>
      </c>
      <c r="AG53" s="16">
        <v>33.877954399099998</v>
      </c>
      <c r="AH53" s="16">
        <v>7.7440797381699999</v>
      </c>
      <c r="AI53" s="6">
        <f t="shared" si="0"/>
        <v>1</v>
      </c>
      <c r="AJ53" s="6">
        <f t="shared" si="1"/>
        <v>1</v>
      </c>
      <c r="AK53" s="6">
        <f t="shared" si="2"/>
        <v>2</v>
      </c>
      <c r="AL53" s="6">
        <f t="shared" si="3"/>
        <v>1</v>
      </c>
      <c r="AM53" s="6">
        <f t="shared" si="4"/>
        <v>1</v>
      </c>
      <c r="AN53" s="6">
        <f t="shared" si="5"/>
        <v>1</v>
      </c>
      <c r="AO53">
        <f t="shared" si="8"/>
        <v>112111</v>
      </c>
      <c r="AQ53" s="4">
        <v>113333</v>
      </c>
      <c r="AR53" s="5"/>
      <c r="AS53" s="5"/>
      <c r="AT53" s="5"/>
      <c r="AU53" s="5"/>
      <c r="AV53" s="5">
        <v>2</v>
      </c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>
        <v>5</v>
      </c>
      <c r="BL53" s="5"/>
      <c r="BM53" s="5"/>
      <c r="BN53" s="5">
        <v>9</v>
      </c>
      <c r="BO53" s="5"/>
      <c r="BP53" s="5">
        <v>16</v>
      </c>
      <c r="BR53" s="6">
        <f t="shared" si="6"/>
        <v>113333</v>
      </c>
      <c r="BS53" s="6">
        <f t="shared" si="7"/>
        <v>16</v>
      </c>
    </row>
    <row r="54" spans="1:71" ht="15" x14ac:dyDescent="0.25">
      <c r="A54" s="7">
        <v>53</v>
      </c>
      <c r="B54" s="7">
        <v>1</v>
      </c>
      <c r="C54" s="7">
        <v>4</v>
      </c>
      <c r="D54" s="7">
        <v>194</v>
      </c>
      <c r="E54" s="7">
        <v>213</v>
      </c>
      <c r="F54" s="7">
        <v>225</v>
      </c>
      <c r="G54" s="7">
        <v>264</v>
      </c>
      <c r="H54" s="7">
        <v>-1</v>
      </c>
      <c r="I54" s="7">
        <v>0</v>
      </c>
      <c r="J54" s="11">
        <v>0</v>
      </c>
      <c r="K54" s="11">
        <v>0</v>
      </c>
      <c r="M54" s="7">
        <v>0</v>
      </c>
      <c r="N54" s="9">
        <v>0</v>
      </c>
      <c r="O54" s="9">
        <v>0</v>
      </c>
      <c r="Q54" s="7">
        <v>23</v>
      </c>
      <c r="R54" s="10">
        <v>4</v>
      </c>
      <c r="S54" s="10">
        <v>71</v>
      </c>
      <c r="T54" s="10" t="s">
        <v>2</v>
      </c>
      <c r="U54" s="7">
        <v>-1</v>
      </c>
      <c r="V54" s="17">
        <v>0</v>
      </c>
      <c r="W54" s="17">
        <v>0</v>
      </c>
      <c r="Y54" s="7">
        <v>-1</v>
      </c>
      <c r="Z54" s="14">
        <v>0</v>
      </c>
      <c r="AA54" s="14">
        <v>0</v>
      </c>
      <c r="AC54" s="7">
        <v>-1</v>
      </c>
      <c r="AD54" s="18">
        <v>0</v>
      </c>
      <c r="AE54" s="18">
        <v>0</v>
      </c>
      <c r="AG54" s="16">
        <v>9.8342394789800007</v>
      </c>
      <c r="AH54" s="16">
        <v>3.43922538637</v>
      </c>
      <c r="AI54" s="6">
        <f t="shared" si="0"/>
        <v>1</v>
      </c>
      <c r="AJ54" s="6">
        <f t="shared" si="1"/>
        <v>1</v>
      </c>
      <c r="AK54" s="6">
        <f t="shared" si="2"/>
        <v>3</v>
      </c>
      <c r="AL54" s="6">
        <f t="shared" si="3"/>
        <v>1</v>
      </c>
      <c r="AM54" s="6">
        <f t="shared" si="4"/>
        <v>1</v>
      </c>
      <c r="AN54" s="6">
        <f t="shared" si="5"/>
        <v>1</v>
      </c>
      <c r="AO54">
        <f t="shared" si="8"/>
        <v>113111</v>
      </c>
      <c r="AQ54" s="4">
        <v>131111</v>
      </c>
      <c r="AR54" s="5">
        <v>3</v>
      </c>
      <c r="AS54" s="5"/>
      <c r="AT54" s="5">
        <v>3</v>
      </c>
      <c r="AU54" s="5">
        <v>2</v>
      </c>
      <c r="AV54" s="5">
        <v>4</v>
      </c>
      <c r="AW54" s="5">
        <v>11</v>
      </c>
      <c r="AX54" s="5"/>
      <c r="AY54" s="5">
        <v>9</v>
      </c>
      <c r="AZ54" s="5"/>
      <c r="BA54" s="5">
        <v>4</v>
      </c>
      <c r="BB54" s="5"/>
      <c r="BC54" s="5">
        <v>3</v>
      </c>
      <c r="BD54" s="5"/>
      <c r="BE54" s="5">
        <v>18</v>
      </c>
      <c r="BF54" s="5"/>
      <c r="BG54" s="5">
        <v>1</v>
      </c>
      <c r="BH54" s="5">
        <v>1</v>
      </c>
      <c r="BI54" s="5"/>
      <c r="BJ54" s="5"/>
      <c r="BK54" s="5">
        <v>1</v>
      </c>
      <c r="BL54" s="5"/>
      <c r="BM54" s="5"/>
      <c r="BN54" s="5">
        <v>1</v>
      </c>
      <c r="BO54" s="5">
        <v>2</v>
      </c>
      <c r="BP54" s="5">
        <v>63</v>
      </c>
      <c r="BR54" s="6">
        <f t="shared" si="6"/>
        <v>131111</v>
      </c>
      <c r="BS54" s="6">
        <f t="shared" si="7"/>
        <v>63</v>
      </c>
    </row>
    <row r="55" spans="1:71" ht="15" x14ac:dyDescent="0.25">
      <c r="A55" s="7">
        <v>54</v>
      </c>
      <c r="B55" s="7">
        <v>1</v>
      </c>
      <c r="C55" s="7">
        <v>4</v>
      </c>
      <c r="D55" s="7">
        <v>195</v>
      </c>
      <c r="E55" s="7">
        <v>214</v>
      </c>
      <c r="F55" s="7">
        <v>226</v>
      </c>
      <c r="G55" s="7">
        <v>265</v>
      </c>
      <c r="H55" s="7">
        <v>-1</v>
      </c>
      <c r="I55" s="7">
        <v>0</v>
      </c>
      <c r="J55" s="11">
        <v>0</v>
      </c>
      <c r="K55" s="11">
        <v>0</v>
      </c>
      <c r="M55" s="7">
        <v>0</v>
      </c>
      <c r="N55" s="9">
        <v>0</v>
      </c>
      <c r="O55" s="9">
        <v>0</v>
      </c>
      <c r="Q55" s="7">
        <v>24</v>
      </c>
      <c r="R55" s="10">
        <v>4</v>
      </c>
      <c r="S55" s="10">
        <v>72</v>
      </c>
      <c r="T55" s="10" t="s">
        <v>2</v>
      </c>
      <c r="U55" s="7">
        <v>-1</v>
      </c>
      <c r="V55" s="17">
        <v>0</v>
      </c>
      <c r="W55" s="17">
        <v>0</v>
      </c>
      <c r="Y55" s="7">
        <v>-1</v>
      </c>
      <c r="Z55" s="14">
        <v>0</v>
      </c>
      <c r="AA55" s="14">
        <v>0</v>
      </c>
      <c r="AC55" s="7">
        <v>-1</v>
      </c>
      <c r="AD55" s="18">
        <v>0</v>
      </c>
      <c r="AE55" s="18">
        <v>0</v>
      </c>
      <c r="AG55" s="16">
        <v>14.490303793400001</v>
      </c>
      <c r="AH55" s="16">
        <v>9.0489128324799992</v>
      </c>
      <c r="AI55" s="6">
        <f t="shared" si="0"/>
        <v>1</v>
      </c>
      <c r="AJ55" s="6">
        <f t="shared" si="1"/>
        <v>1</v>
      </c>
      <c r="AK55" s="6">
        <f t="shared" si="2"/>
        <v>3</v>
      </c>
      <c r="AL55" s="6">
        <f t="shared" si="3"/>
        <v>1</v>
      </c>
      <c r="AM55" s="6">
        <f t="shared" si="4"/>
        <v>1</v>
      </c>
      <c r="AN55" s="6">
        <f t="shared" si="5"/>
        <v>1</v>
      </c>
      <c r="AO55">
        <f t="shared" si="8"/>
        <v>113111</v>
      </c>
      <c r="AQ55" s="4">
        <v>131113</v>
      </c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>
        <v>1</v>
      </c>
      <c r="BL55" s="5"/>
      <c r="BM55" s="5"/>
      <c r="BN55" s="5">
        <v>3</v>
      </c>
      <c r="BO55" s="5">
        <v>8</v>
      </c>
      <c r="BP55" s="5">
        <v>12</v>
      </c>
      <c r="BR55" s="6">
        <f t="shared" si="6"/>
        <v>131113</v>
      </c>
      <c r="BS55" s="6">
        <f t="shared" si="7"/>
        <v>12</v>
      </c>
    </row>
    <row r="56" spans="1:71" ht="15" x14ac:dyDescent="0.25">
      <c r="A56" s="7">
        <v>55</v>
      </c>
      <c r="B56" s="7">
        <v>1</v>
      </c>
      <c r="C56" s="7">
        <v>4</v>
      </c>
      <c r="D56" s="7">
        <v>196</v>
      </c>
      <c r="E56" s="7">
        <v>215</v>
      </c>
      <c r="F56" s="7">
        <v>227</v>
      </c>
      <c r="G56" s="7">
        <v>266</v>
      </c>
      <c r="H56" s="7">
        <v>-1</v>
      </c>
      <c r="I56" s="7">
        <v>0</v>
      </c>
      <c r="J56" s="11">
        <v>0</v>
      </c>
      <c r="K56" s="11">
        <v>0</v>
      </c>
      <c r="M56" s="7">
        <v>0</v>
      </c>
      <c r="N56" s="9">
        <v>0</v>
      </c>
      <c r="O56" s="9">
        <v>0</v>
      </c>
      <c r="Q56" s="7">
        <v>25</v>
      </c>
      <c r="R56" s="10">
        <v>4</v>
      </c>
      <c r="S56" s="10">
        <v>73</v>
      </c>
      <c r="T56" s="10" t="s">
        <v>2</v>
      </c>
      <c r="U56" s="7">
        <v>-1</v>
      </c>
      <c r="V56" s="17">
        <v>0</v>
      </c>
      <c r="W56" s="17">
        <v>0</v>
      </c>
      <c r="Y56" s="7">
        <v>-1</v>
      </c>
      <c r="Z56" s="14">
        <v>0</v>
      </c>
      <c r="AA56" s="14">
        <v>0</v>
      </c>
      <c r="AC56" s="7">
        <v>-1</v>
      </c>
      <c r="AD56" s="18">
        <v>0</v>
      </c>
      <c r="AE56" s="18">
        <v>0</v>
      </c>
      <c r="AG56" s="16">
        <v>19.680148997100002</v>
      </c>
      <c r="AH56" s="16">
        <v>3.97995834548</v>
      </c>
      <c r="AI56" s="6">
        <f t="shared" si="0"/>
        <v>1</v>
      </c>
      <c r="AJ56" s="6">
        <f t="shared" si="1"/>
        <v>1</v>
      </c>
      <c r="AK56" s="6">
        <f t="shared" si="2"/>
        <v>3</v>
      </c>
      <c r="AL56" s="6">
        <f t="shared" si="3"/>
        <v>1</v>
      </c>
      <c r="AM56" s="6">
        <f t="shared" si="4"/>
        <v>1</v>
      </c>
      <c r="AN56" s="6">
        <f t="shared" si="5"/>
        <v>1</v>
      </c>
      <c r="AO56">
        <f t="shared" si="8"/>
        <v>113111</v>
      </c>
      <c r="AQ56" s="4">
        <v>131131</v>
      </c>
      <c r="AR56" s="5"/>
      <c r="AS56" s="5"/>
      <c r="AT56" s="5"/>
      <c r="AU56" s="5">
        <v>1</v>
      </c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>
        <v>5</v>
      </c>
      <c r="BL56" s="5"/>
      <c r="BM56" s="5"/>
      <c r="BN56" s="5"/>
      <c r="BO56" s="5">
        <v>1</v>
      </c>
      <c r="BP56" s="5">
        <v>7</v>
      </c>
      <c r="BR56" s="6">
        <f t="shared" si="6"/>
        <v>131131</v>
      </c>
      <c r="BS56" s="6">
        <f t="shared" si="7"/>
        <v>7</v>
      </c>
    </row>
    <row r="57" spans="1:71" ht="15" x14ac:dyDescent="0.25">
      <c r="A57" s="7">
        <v>56</v>
      </c>
      <c r="B57" s="7">
        <v>1</v>
      </c>
      <c r="C57" s="7">
        <v>4</v>
      </c>
      <c r="D57" s="7">
        <v>197</v>
      </c>
      <c r="E57" s="7">
        <v>216</v>
      </c>
      <c r="F57" s="7">
        <v>228</v>
      </c>
      <c r="G57" s="7">
        <v>267</v>
      </c>
      <c r="H57" s="7">
        <v>-1</v>
      </c>
      <c r="I57" s="7">
        <v>0</v>
      </c>
      <c r="J57" s="11">
        <v>0</v>
      </c>
      <c r="K57" s="11">
        <v>0</v>
      </c>
      <c r="M57" s="7">
        <v>0</v>
      </c>
      <c r="N57" s="9">
        <v>0</v>
      </c>
      <c r="O57" s="9">
        <v>0</v>
      </c>
      <c r="Q57" s="7">
        <v>26</v>
      </c>
      <c r="R57" s="10">
        <v>4</v>
      </c>
      <c r="S57" s="10">
        <v>74</v>
      </c>
      <c r="T57" s="10" t="s">
        <v>2</v>
      </c>
      <c r="U57" s="7">
        <v>-1</v>
      </c>
      <c r="V57" s="17">
        <v>0</v>
      </c>
      <c r="W57" s="17">
        <v>0</v>
      </c>
      <c r="Y57" s="7">
        <v>-1</v>
      </c>
      <c r="Z57" s="14">
        <v>0</v>
      </c>
      <c r="AA57" s="14">
        <v>0</v>
      </c>
      <c r="AC57" s="7">
        <v>-1</v>
      </c>
      <c r="AD57" s="18">
        <v>0</v>
      </c>
      <c r="AE57" s="18">
        <v>0</v>
      </c>
      <c r="AG57" s="16">
        <v>17.2618151721</v>
      </c>
      <c r="AH57" s="16">
        <v>4.9082495182699999</v>
      </c>
      <c r="AI57" s="6">
        <f t="shared" si="0"/>
        <v>1</v>
      </c>
      <c r="AJ57" s="6">
        <f t="shared" si="1"/>
        <v>1</v>
      </c>
      <c r="AK57" s="6">
        <f t="shared" si="2"/>
        <v>3</v>
      </c>
      <c r="AL57" s="6">
        <f t="shared" si="3"/>
        <v>1</v>
      </c>
      <c r="AM57" s="6">
        <f t="shared" si="4"/>
        <v>1</v>
      </c>
      <c r="AN57" s="6">
        <f t="shared" si="5"/>
        <v>1</v>
      </c>
      <c r="AO57">
        <f t="shared" si="8"/>
        <v>113111</v>
      </c>
      <c r="AQ57" s="4">
        <v>131133</v>
      </c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>
        <v>7</v>
      </c>
      <c r="BL57" s="5"/>
      <c r="BM57" s="5"/>
      <c r="BN57" s="5">
        <v>2</v>
      </c>
      <c r="BO57" s="5">
        <v>13</v>
      </c>
      <c r="BP57" s="5">
        <v>22</v>
      </c>
      <c r="BR57" s="6">
        <f t="shared" si="6"/>
        <v>131133</v>
      </c>
      <c r="BS57" s="6">
        <f t="shared" si="7"/>
        <v>22</v>
      </c>
    </row>
    <row r="58" spans="1:71" ht="15" x14ac:dyDescent="0.25">
      <c r="A58" s="7">
        <v>57</v>
      </c>
      <c r="B58" s="7">
        <v>1</v>
      </c>
      <c r="C58" s="7">
        <v>4</v>
      </c>
      <c r="D58" s="7">
        <v>198</v>
      </c>
      <c r="E58" s="7">
        <v>217</v>
      </c>
      <c r="F58" s="7">
        <v>229</v>
      </c>
      <c r="G58" s="7">
        <v>268</v>
      </c>
      <c r="H58" s="7">
        <v>-1</v>
      </c>
      <c r="I58" s="7">
        <v>0</v>
      </c>
      <c r="J58" s="11">
        <v>0</v>
      </c>
      <c r="K58" s="11">
        <v>0</v>
      </c>
      <c r="M58" s="7">
        <v>0</v>
      </c>
      <c r="N58" s="9">
        <v>0</v>
      </c>
      <c r="O58" s="9">
        <v>0</v>
      </c>
      <c r="Q58" s="7">
        <v>27</v>
      </c>
      <c r="R58" s="10">
        <v>4</v>
      </c>
      <c r="S58" s="10">
        <v>75</v>
      </c>
      <c r="T58" s="10" t="s">
        <v>2</v>
      </c>
      <c r="U58" s="7">
        <v>-1</v>
      </c>
      <c r="V58" s="17">
        <v>0</v>
      </c>
      <c r="W58" s="17">
        <v>0</v>
      </c>
      <c r="Y58" s="7">
        <v>-1</v>
      </c>
      <c r="Z58" s="14">
        <v>0</v>
      </c>
      <c r="AA58" s="14">
        <v>0</v>
      </c>
      <c r="AC58" s="7">
        <v>-1</v>
      </c>
      <c r="AD58" s="18">
        <v>0</v>
      </c>
      <c r="AE58" s="18">
        <v>0</v>
      </c>
      <c r="AG58" s="16">
        <v>21.394411208600001</v>
      </c>
      <c r="AH58" s="16">
        <v>2.4142675652299999</v>
      </c>
      <c r="AI58" s="6">
        <f t="shared" si="0"/>
        <v>1</v>
      </c>
      <c r="AJ58" s="6">
        <f t="shared" si="1"/>
        <v>1</v>
      </c>
      <c r="AK58" s="6">
        <f t="shared" si="2"/>
        <v>3</v>
      </c>
      <c r="AL58" s="6">
        <f t="shared" si="3"/>
        <v>1</v>
      </c>
      <c r="AM58" s="6">
        <f t="shared" si="4"/>
        <v>1</v>
      </c>
      <c r="AN58" s="6">
        <f t="shared" si="5"/>
        <v>1</v>
      </c>
      <c r="AO58">
        <f t="shared" si="8"/>
        <v>113111</v>
      </c>
      <c r="AQ58" s="4">
        <v>131211</v>
      </c>
      <c r="AR58" s="5"/>
      <c r="AS58" s="5"/>
      <c r="AT58" s="5"/>
      <c r="AU58" s="5"/>
      <c r="AV58" s="5"/>
      <c r="AW58" s="5">
        <v>1</v>
      </c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>
        <v>1</v>
      </c>
      <c r="BR58" s="6">
        <f t="shared" si="6"/>
        <v>131211</v>
      </c>
      <c r="BS58" s="6">
        <f t="shared" si="7"/>
        <v>1</v>
      </c>
    </row>
    <row r="59" spans="1:71" ht="15" x14ac:dyDescent="0.25">
      <c r="A59" s="7">
        <v>58</v>
      </c>
      <c r="B59" s="7">
        <v>1</v>
      </c>
      <c r="C59" s="7">
        <v>4</v>
      </c>
      <c r="D59" s="7">
        <v>199</v>
      </c>
      <c r="E59" s="7">
        <v>218</v>
      </c>
      <c r="F59" s="7">
        <v>230</v>
      </c>
      <c r="G59" s="7">
        <v>269</v>
      </c>
      <c r="H59" s="7">
        <v>-1</v>
      </c>
      <c r="I59" s="7">
        <v>0</v>
      </c>
      <c r="J59" s="11">
        <v>0</v>
      </c>
      <c r="K59" s="11">
        <v>0</v>
      </c>
      <c r="M59" s="7">
        <v>0</v>
      </c>
      <c r="N59" s="9">
        <v>0</v>
      </c>
      <c r="O59" s="9">
        <v>0</v>
      </c>
      <c r="Q59" s="7">
        <v>28</v>
      </c>
      <c r="R59" s="10">
        <v>4</v>
      </c>
      <c r="S59" s="10">
        <v>76</v>
      </c>
      <c r="T59" s="10" t="s">
        <v>2</v>
      </c>
      <c r="U59" s="7">
        <v>-1</v>
      </c>
      <c r="V59" s="17">
        <v>0</v>
      </c>
      <c r="W59" s="17">
        <v>0</v>
      </c>
      <c r="Y59" s="7">
        <v>-1</v>
      </c>
      <c r="Z59" s="14">
        <v>0</v>
      </c>
      <c r="AA59" s="14">
        <v>0</v>
      </c>
      <c r="AC59" s="7">
        <v>-1</v>
      </c>
      <c r="AD59" s="18">
        <v>0</v>
      </c>
      <c r="AE59" s="18">
        <v>0</v>
      </c>
      <c r="AG59" s="16">
        <v>14.516898127199999</v>
      </c>
      <c r="AH59" s="16">
        <v>5.6709249263399997</v>
      </c>
      <c r="AI59" s="6">
        <f t="shared" si="0"/>
        <v>1</v>
      </c>
      <c r="AJ59" s="6">
        <f t="shared" si="1"/>
        <v>1</v>
      </c>
      <c r="AK59" s="6">
        <f t="shared" si="2"/>
        <v>3</v>
      </c>
      <c r="AL59" s="6">
        <f t="shared" si="3"/>
        <v>1</v>
      </c>
      <c r="AM59" s="6">
        <f t="shared" si="4"/>
        <v>1</v>
      </c>
      <c r="AN59" s="6">
        <f t="shared" si="5"/>
        <v>1</v>
      </c>
      <c r="AO59">
        <f t="shared" si="8"/>
        <v>113111</v>
      </c>
      <c r="AQ59" s="4">
        <v>131233</v>
      </c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>
        <v>1</v>
      </c>
      <c r="BP59" s="5">
        <v>1</v>
      </c>
      <c r="BR59" s="6">
        <f t="shared" si="6"/>
        <v>131233</v>
      </c>
      <c r="BS59" s="6">
        <f t="shared" si="7"/>
        <v>1</v>
      </c>
    </row>
    <row r="60" spans="1:71" ht="15" x14ac:dyDescent="0.25">
      <c r="A60" s="7">
        <v>59</v>
      </c>
      <c r="B60" s="7">
        <v>1</v>
      </c>
      <c r="C60" s="7">
        <v>4</v>
      </c>
      <c r="D60" s="7">
        <v>200</v>
      </c>
      <c r="E60" s="7">
        <v>219</v>
      </c>
      <c r="F60" s="7">
        <v>231</v>
      </c>
      <c r="G60" s="7">
        <v>270</v>
      </c>
      <c r="H60" s="7">
        <v>-1</v>
      </c>
      <c r="I60" s="7">
        <v>0</v>
      </c>
      <c r="J60" s="11">
        <v>0</v>
      </c>
      <c r="K60" s="11">
        <v>0</v>
      </c>
      <c r="M60" s="7">
        <v>0</v>
      </c>
      <c r="N60" s="9">
        <v>0</v>
      </c>
      <c r="O60" s="9">
        <v>0</v>
      </c>
      <c r="Q60" s="7">
        <v>29</v>
      </c>
      <c r="R60" s="10">
        <v>4</v>
      </c>
      <c r="S60" s="10">
        <v>77</v>
      </c>
      <c r="T60" s="10" t="s">
        <v>2</v>
      </c>
      <c r="U60" s="7">
        <v>-1</v>
      </c>
      <c r="V60" s="17">
        <v>0</v>
      </c>
      <c r="W60" s="17">
        <v>0</v>
      </c>
      <c r="Y60" s="7">
        <v>-1</v>
      </c>
      <c r="Z60" s="14">
        <v>0</v>
      </c>
      <c r="AA60" s="14">
        <v>0</v>
      </c>
      <c r="AC60" s="7">
        <v>-1</v>
      </c>
      <c r="AD60" s="18">
        <v>0</v>
      </c>
      <c r="AE60" s="18">
        <v>0</v>
      </c>
      <c r="AG60" s="16">
        <v>0.106376885945</v>
      </c>
      <c r="AH60" s="16">
        <v>1.8181496157299999E-4</v>
      </c>
      <c r="AI60" s="6">
        <f t="shared" si="0"/>
        <v>1</v>
      </c>
      <c r="AJ60" s="6">
        <f t="shared" si="1"/>
        <v>1</v>
      </c>
      <c r="AK60" s="6">
        <f t="shared" si="2"/>
        <v>3</v>
      </c>
      <c r="AL60" s="6">
        <f t="shared" si="3"/>
        <v>1</v>
      </c>
      <c r="AM60" s="6">
        <f t="shared" si="4"/>
        <v>1</v>
      </c>
      <c r="AN60" s="6">
        <f t="shared" si="5"/>
        <v>1</v>
      </c>
      <c r="AO60">
        <f t="shared" si="8"/>
        <v>113111</v>
      </c>
      <c r="AQ60" s="4">
        <v>131311</v>
      </c>
      <c r="AR60" s="5"/>
      <c r="AS60" s="5"/>
      <c r="AT60" s="5"/>
      <c r="AU60" s="5">
        <v>1</v>
      </c>
      <c r="AV60" s="5">
        <v>5</v>
      </c>
      <c r="AW60" s="5">
        <v>9</v>
      </c>
      <c r="AX60" s="5"/>
      <c r="AY60" s="5"/>
      <c r="AZ60" s="5"/>
      <c r="BA60" s="5"/>
      <c r="BB60" s="5"/>
      <c r="BC60" s="5"/>
      <c r="BD60" s="5"/>
      <c r="BE60" s="5"/>
      <c r="BF60" s="5"/>
      <c r="BG60" s="5">
        <v>1</v>
      </c>
      <c r="BH60" s="5"/>
      <c r="BI60" s="5"/>
      <c r="BJ60" s="5"/>
      <c r="BK60" s="5"/>
      <c r="BL60" s="5"/>
      <c r="BM60" s="5"/>
      <c r="BN60" s="5"/>
      <c r="BO60" s="5"/>
      <c r="BP60" s="5">
        <v>16</v>
      </c>
      <c r="BR60" s="6">
        <f t="shared" si="6"/>
        <v>131311</v>
      </c>
      <c r="BS60" s="6">
        <f t="shared" si="7"/>
        <v>16</v>
      </c>
    </row>
    <row r="61" spans="1:71" ht="15" x14ac:dyDescent="0.25">
      <c r="A61" s="7">
        <v>60</v>
      </c>
      <c r="B61" s="7">
        <v>1</v>
      </c>
      <c r="C61" s="7">
        <v>4</v>
      </c>
      <c r="D61" s="7">
        <v>201</v>
      </c>
      <c r="E61" s="7">
        <v>220</v>
      </c>
      <c r="F61" s="7">
        <v>232</v>
      </c>
      <c r="G61" s="7">
        <v>271</v>
      </c>
      <c r="H61" s="7">
        <v>-1</v>
      </c>
      <c r="I61" s="7">
        <v>0</v>
      </c>
      <c r="J61" s="11">
        <v>0</v>
      </c>
      <c r="K61" s="11">
        <v>0</v>
      </c>
      <c r="M61" s="7">
        <v>0</v>
      </c>
      <c r="N61" s="9">
        <v>0</v>
      </c>
      <c r="O61" s="9">
        <v>0</v>
      </c>
      <c r="Q61" s="7">
        <v>30</v>
      </c>
      <c r="R61" s="10">
        <v>4</v>
      </c>
      <c r="S61" s="10">
        <v>53</v>
      </c>
      <c r="T61" s="10" t="s">
        <v>2</v>
      </c>
      <c r="U61" s="7">
        <v>-1</v>
      </c>
      <c r="V61" s="17">
        <v>0</v>
      </c>
      <c r="W61" s="17">
        <v>0</v>
      </c>
      <c r="Y61" s="7">
        <v>-1</v>
      </c>
      <c r="Z61" s="14">
        <v>0</v>
      </c>
      <c r="AA61" s="14">
        <v>0</v>
      </c>
      <c r="AC61" s="7">
        <v>-1</v>
      </c>
      <c r="AD61" s="18">
        <v>0</v>
      </c>
      <c r="AE61" s="18">
        <v>0</v>
      </c>
      <c r="AG61" s="16">
        <v>1.42636671576</v>
      </c>
      <c r="AH61" s="16">
        <v>7.0587220559599997E-2</v>
      </c>
      <c r="AI61" s="6">
        <f t="shared" si="0"/>
        <v>1</v>
      </c>
      <c r="AJ61" s="6">
        <f t="shared" si="1"/>
        <v>1</v>
      </c>
      <c r="AK61" s="6">
        <f t="shared" si="2"/>
        <v>3</v>
      </c>
      <c r="AL61" s="6">
        <f t="shared" si="3"/>
        <v>1</v>
      </c>
      <c r="AM61" s="6">
        <f t="shared" si="4"/>
        <v>1</v>
      </c>
      <c r="AN61" s="6">
        <f t="shared" si="5"/>
        <v>1</v>
      </c>
      <c r="AO61">
        <f t="shared" si="8"/>
        <v>113111</v>
      </c>
      <c r="AQ61" s="4">
        <v>131313</v>
      </c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>
        <v>2</v>
      </c>
      <c r="BL61" s="5"/>
      <c r="BM61" s="5"/>
      <c r="BN61" s="5">
        <v>1</v>
      </c>
      <c r="BO61" s="5">
        <v>6</v>
      </c>
      <c r="BP61" s="5">
        <v>9</v>
      </c>
      <c r="BR61" s="6">
        <f t="shared" si="6"/>
        <v>131313</v>
      </c>
      <c r="BS61" s="6">
        <f t="shared" si="7"/>
        <v>9</v>
      </c>
    </row>
    <row r="62" spans="1:71" ht="15" x14ac:dyDescent="0.25">
      <c r="A62" s="7">
        <v>61</v>
      </c>
      <c r="B62" s="7">
        <v>1</v>
      </c>
      <c r="C62" s="7">
        <v>4</v>
      </c>
      <c r="D62" s="7">
        <v>238</v>
      </c>
      <c r="E62" s="7">
        <v>271</v>
      </c>
      <c r="F62" s="7">
        <v>287</v>
      </c>
      <c r="G62" s="7">
        <v>329</v>
      </c>
      <c r="H62" s="7">
        <v>4</v>
      </c>
      <c r="I62" s="7">
        <v>4</v>
      </c>
      <c r="J62" s="11">
        <v>4</v>
      </c>
      <c r="K62" s="11">
        <v>52</v>
      </c>
      <c r="L62" s="11" t="s">
        <v>2</v>
      </c>
      <c r="M62" s="7">
        <v>-1</v>
      </c>
      <c r="N62" s="9">
        <v>0</v>
      </c>
      <c r="O62" s="9">
        <v>0</v>
      </c>
      <c r="Q62" s="7">
        <v>9</v>
      </c>
      <c r="R62" s="10">
        <v>4</v>
      </c>
      <c r="S62" s="10">
        <v>42</v>
      </c>
      <c r="T62" s="10" t="s">
        <v>2</v>
      </c>
      <c r="U62" s="7">
        <v>-1</v>
      </c>
      <c r="V62" s="17">
        <v>0</v>
      </c>
      <c r="W62" s="17">
        <v>0</v>
      </c>
      <c r="Y62" s="7">
        <v>-1</v>
      </c>
      <c r="Z62" s="14">
        <v>0</v>
      </c>
      <c r="AA62" s="14">
        <v>0</v>
      </c>
      <c r="AC62" s="7">
        <v>-1</v>
      </c>
      <c r="AD62" s="18">
        <v>0</v>
      </c>
      <c r="AE62" s="18">
        <v>0</v>
      </c>
      <c r="AG62" s="16">
        <v>1.8008968676499999</v>
      </c>
      <c r="AH62" s="16">
        <v>0.101666134925</v>
      </c>
      <c r="AI62" s="6">
        <f t="shared" si="0"/>
        <v>3</v>
      </c>
      <c r="AJ62" s="6">
        <f t="shared" si="1"/>
        <v>1</v>
      </c>
      <c r="AK62" s="6">
        <f t="shared" si="2"/>
        <v>3</v>
      </c>
      <c r="AL62" s="6">
        <f t="shared" si="3"/>
        <v>1</v>
      </c>
      <c r="AM62" s="6">
        <f t="shared" si="4"/>
        <v>1</v>
      </c>
      <c r="AN62" s="6">
        <f t="shared" si="5"/>
        <v>1</v>
      </c>
      <c r="AO62">
        <f t="shared" si="8"/>
        <v>313111</v>
      </c>
      <c r="AQ62" s="4">
        <v>131331</v>
      </c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>
        <v>3</v>
      </c>
      <c r="BL62" s="5"/>
      <c r="BM62" s="5"/>
      <c r="BN62" s="5"/>
      <c r="BO62" s="5"/>
      <c r="BP62" s="5">
        <v>3</v>
      </c>
      <c r="BR62" s="6">
        <f t="shared" si="6"/>
        <v>131331</v>
      </c>
      <c r="BS62" s="6">
        <f t="shared" si="7"/>
        <v>3</v>
      </c>
    </row>
    <row r="63" spans="1:71" ht="15" x14ac:dyDescent="0.25">
      <c r="A63" s="7">
        <v>62</v>
      </c>
      <c r="B63" s="7">
        <v>1</v>
      </c>
      <c r="C63" s="7">
        <v>4</v>
      </c>
      <c r="D63" s="7">
        <v>239</v>
      </c>
      <c r="E63" s="7">
        <v>273</v>
      </c>
      <c r="F63" s="7">
        <v>289</v>
      </c>
      <c r="G63" s="7">
        <v>332</v>
      </c>
      <c r="H63" s="7">
        <v>7</v>
      </c>
      <c r="I63" s="7">
        <v>7</v>
      </c>
      <c r="J63" s="11">
        <v>4</v>
      </c>
      <c r="K63" s="11">
        <v>6</v>
      </c>
      <c r="L63" s="11" t="s">
        <v>3</v>
      </c>
      <c r="M63" s="7">
        <v>-1</v>
      </c>
      <c r="N63" s="9">
        <v>0</v>
      </c>
      <c r="O63" s="9">
        <v>0</v>
      </c>
      <c r="Q63" s="7">
        <v>26</v>
      </c>
      <c r="R63" s="10">
        <v>4</v>
      </c>
      <c r="S63" s="10">
        <v>74</v>
      </c>
      <c r="T63" s="10" t="s">
        <v>2</v>
      </c>
      <c r="U63" s="7">
        <v>-1</v>
      </c>
      <c r="V63" s="17">
        <v>0</v>
      </c>
      <c r="W63" s="17">
        <v>0</v>
      </c>
      <c r="Y63" s="7">
        <v>-1</v>
      </c>
      <c r="Z63" s="14">
        <v>0</v>
      </c>
      <c r="AA63" s="14">
        <v>0</v>
      </c>
      <c r="AC63" s="7">
        <v>-1</v>
      </c>
      <c r="AD63" s="18">
        <v>0</v>
      </c>
      <c r="AE63" s="18">
        <v>0</v>
      </c>
      <c r="AG63" s="16">
        <v>2.0057279442999998</v>
      </c>
      <c r="AH63" s="16">
        <v>1.65610701656E-2</v>
      </c>
      <c r="AI63" s="6">
        <f t="shared" si="0"/>
        <v>2</v>
      </c>
      <c r="AJ63" s="6">
        <f t="shared" si="1"/>
        <v>1</v>
      </c>
      <c r="AK63" s="6">
        <f t="shared" si="2"/>
        <v>3</v>
      </c>
      <c r="AL63" s="6">
        <f t="shared" si="3"/>
        <v>1</v>
      </c>
      <c r="AM63" s="6">
        <f t="shared" si="4"/>
        <v>1</v>
      </c>
      <c r="AN63" s="6">
        <f t="shared" si="5"/>
        <v>1</v>
      </c>
      <c r="AO63">
        <f t="shared" si="8"/>
        <v>213111</v>
      </c>
      <c r="AQ63" s="4">
        <v>131333</v>
      </c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>
        <v>5</v>
      </c>
      <c r="BL63" s="5"/>
      <c r="BM63" s="5"/>
      <c r="BN63" s="5">
        <v>3</v>
      </c>
      <c r="BO63" s="5">
        <v>12</v>
      </c>
      <c r="BP63" s="5">
        <v>20</v>
      </c>
      <c r="BR63" s="6">
        <f t="shared" si="6"/>
        <v>131333</v>
      </c>
      <c r="BS63" s="6">
        <f t="shared" si="7"/>
        <v>20</v>
      </c>
    </row>
    <row r="64" spans="1:71" ht="15" x14ac:dyDescent="0.25">
      <c r="A64" s="7">
        <v>63</v>
      </c>
      <c r="B64" s="7">
        <v>1</v>
      </c>
      <c r="C64" s="7">
        <v>4</v>
      </c>
      <c r="D64" s="7">
        <v>240</v>
      </c>
      <c r="E64" s="7">
        <v>275</v>
      </c>
      <c r="F64" s="7">
        <v>292</v>
      </c>
      <c r="G64" s="7">
        <v>346</v>
      </c>
      <c r="H64" s="7">
        <v>100</v>
      </c>
      <c r="I64" s="7">
        <v>-1</v>
      </c>
      <c r="J64" s="11">
        <v>0</v>
      </c>
      <c r="K64" s="11">
        <v>0</v>
      </c>
      <c r="M64" s="7">
        <v>8</v>
      </c>
      <c r="N64" s="9">
        <v>4</v>
      </c>
      <c r="O64" s="9">
        <v>7</v>
      </c>
      <c r="P64" s="9" t="s">
        <v>2</v>
      </c>
      <c r="Q64" s="7">
        <v>26</v>
      </c>
      <c r="R64" s="10">
        <v>4</v>
      </c>
      <c r="S64" s="10">
        <v>74</v>
      </c>
      <c r="T64" s="10" t="s">
        <v>2</v>
      </c>
      <c r="U64" s="7">
        <v>-1</v>
      </c>
      <c r="V64" s="17">
        <v>0</v>
      </c>
      <c r="W64" s="17">
        <v>0</v>
      </c>
      <c r="Y64" s="7">
        <v>-1</v>
      </c>
      <c r="Z64" s="14">
        <v>0</v>
      </c>
      <c r="AA64" s="14">
        <v>0</v>
      </c>
      <c r="AC64" s="7">
        <v>-1</v>
      </c>
      <c r="AD64" s="18">
        <v>0</v>
      </c>
      <c r="AE64" s="18">
        <v>0</v>
      </c>
      <c r="AG64" s="16">
        <v>5.8564786732799998</v>
      </c>
      <c r="AH64" s="16">
        <v>0.41226730226399999</v>
      </c>
      <c r="AI64" s="6">
        <f t="shared" si="0"/>
        <v>1</v>
      </c>
      <c r="AJ64" s="6">
        <f t="shared" si="1"/>
        <v>3</v>
      </c>
      <c r="AK64" s="6">
        <f t="shared" si="2"/>
        <v>3</v>
      </c>
      <c r="AL64" s="6">
        <f t="shared" si="3"/>
        <v>1</v>
      </c>
      <c r="AM64" s="6">
        <f t="shared" si="4"/>
        <v>1</v>
      </c>
      <c r="AN64" s="6">
        <f t="shared" si="5"/>
        <v>1</v>
      </c>
      <c r="AO64">
        <f t="shared" si="8"/>
        <v>133111</v>
      </c>
      <c r="AQ64" s="4">
        <v>132311</v>
      </c>
      <c r="AR64" s="5"/>
      <c r="AS64" s="5"/>
      <c r="AT64" s="5"/>
      <c r="AU64" s="5"/>
      <c r="AV64" s="5">
        <v>2</v>
      </c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>
        <v>2</v>
      </c>
      <c r="BR64" s="6">
        <f t="shared" si="6"/>
        <v>132311</v>
      </c>
      <c r="BS64" s="6">
        <f t="shared" si="7"/>
        <v>2</v>
      </c>
    </row>
    <row r="65" spans="1:71" ht="15" x14ac:dyDescent="0.25">
      <c r="A65" s="7">
        <v>64</v>
      </c>
      <c r="B65" s="7">
        <v>1</v>
      </c>
      <c r="C65" s="7">
        <v>4</v>
      </c>
      <c r="D65" s="7">
        <v>241</v>
      </c>
      <c r="E65" s="7">
        <v>276</v>
      </c>
      <c r="F65" s="7">
        <v>293</v>
      </c>
      <c r="G65" s="7">
        <v>349</v>
      </c>
      <c r="H65" s="7">
        <v>103</v>
      </c>
      <c r="I65" s="7">
        <v>-1</v>
      </c>
      <c r="J65" s="11">
        <v>0</v>
      </c>
      <c r="K65" s="11">
        <v>0</v>
      </c>
      <c r="M65" s="7">
        <v>11</v>
      </c>
      <c r="N65" s="9">
        <v>4</v>
      </c>
      <c r="O65" s="9">
        <v>89</v>
      </c>
      <c r="P65" s="9" t="s">
        <v>2</v>
      </c>
      <c r="Q65" s="7">
        <v>23</v>
      </c>
      <c r="R65" s="10">
        <v>4</v>
      </c>
      <c r="S65" s="10">
        <v>71</v>
      </c>
      <c r="T65" s="10" t="s">
        <v>2</v>
      </c>
      <c r="U65" s="7">
        <v>-1</v>
      </c>
      <c r="V65" s="17">
        <v>0</v>
      </c>
      <c r="W65" s="17">
        <v>0</v>
      </c>
      <c r="Y65" s="7">
        <v>-1</v>
      </c>
      <c r="Z65" s="14">
        <v>0</v>
      </c>
      <c r="AA65" s="14">
        <v>0</v>
      </c>
      <c r="AC65" s="7">
        <v>-1</v>
      </c>
      <c r="AD65" s="18">
        <v>0</v>
      </c>
      <c r="AE65" s="18">
        <v>0</v>
      </c>
      <c r="AG65" s="16">
        <v>3.5486397622800001</v>
      </c>
      <c r="AH65" s="16">
        <v>0.56740175438100005</v>
      </c>
      <c r="AI65" s="6">
        <f t="shared" si="0"/>
        <v>1</v>
      </c>
      <c r="AJ65" s="6">
        <f t="shared" si="1"/>
        <v>3</v>
      </c>
      <c r="AK65" s="6">
        <f t="shared" si="2"/>
        <v>3</v>
      </c>
      <c r="AL65" s="6">
        <f t="shared" si="3"/>
        <v>1</v>
      </c>
      <c r="AM65" s="6">
        <f t="shared" si="4"/>
        <v>1</v>
      </c>
      <c r="AN65" s="6">
        <f t="shared" si="5"/>
        <v>1</v>
      </c>
      <c r="AO65">
        <f t="shared" si="8"/>
        <v>133111</v>
      </c>
      <c r="AQ65" s="4">
        <v>133111</v>
      </c>
      <c r="AR65" s="5"/>
      <c r="AS65" s="5"/>
      <c r="AT65" s="5">
        <v>5</v>
      </c>
      <c r="AU65" s="5">
        <v>1</v>
      </c>
      <c r="AV65" s="5">
        <v>3</v>
      </c>
      <c r="AW65" s="5"/>
      <c r="AX65" s="5"/>
      <c r="AY65" s="5">
        <v>2</v>
      </c>
      <c r="AZ65" s="5"/>
      <c r="BA65" s="5"/>
      <c r="BB65" s="5"/>
      <c r="BC65" s="5">
        <v>1</v>
      </c>
      <c r="BD65" s="5"/>
      <c r="BE65" s="5"/>
      <c r="BF65" s="5"/>
      <c r="BG65" s="5"/>
      <c r="BH65" s="5"/>
      <c r="BI65" s="5"/>
      <c r="BJ65" s="5"/>
      <c r="BK65" s="5">
        <v>4</v>
      </c>
      <c r="BL65" s="5"/>
      <c r="BM65" s="5"/>
      <c r="BN65" s="5"/>
      <c r="BO65" s="5"/>
      <c r="BP65" s="5">
        <v>16</v>
      </c>
      <c r="BR65" s="6">
        <f t="shared" si="6"/>
        <v>133111</v>
      </c>
      <c r="BS65" s="6">
        <f t="shared" si="7"/>
        <v>16</v>
      </c>
    </row>
    <row r="66" spans="1:71" ht="15" x14ac:dyDescent="0.25">
      <c r="A66" s="7">
        <v>65</v>
      </c>
      <c r="B66" s="7">
        <v>1</v>
      </c>
      <c r="C66" s="7">
        <v>4</v>
      </c>
      <c r="D66" s="7">
        <v>242</v>
      </c>
      <c r="E66" s="7">
        <v>277</v>
      </c>
      <c r="F66" s="7">
        <v>294</v>
      </c>
      <c r="G66" s="7">
        <v>353</v>
      </c>
      <c r="H66" s="7">
        <v>107</v>
      </c>
      <c r="I66" s="7">
        <v>-1</v>
      </c>
      <c r="J66" s="11">
        <v>0</v>
      </c>
      <c r="K66" s="11">
        <v>0</v>
      </c>
      <c r="M66" s="7">
        <v>15</v>
      </c>
      <c r="N66" s="9">
        <v>4</v>
      </c>
      <c r="O66" s="9">
        <v>81</v>
      </c>
      <c r="P66" s="9" t="s">
        <v>2</v>
      </c>
      <c r="Q66" s="7">
        <v>9</v>
      </c>
      <c r="R66" s="10">
        <v>4</v>
      </c>
      <c r="S66" s="10">
        <v>42</v>
      </c>
      <c r="T66" s="10" t="s">
        <v>2</v>
      </c>
      <c r="U66" s="7">
        <v>-1</v>
      </c>
      <c r="V66" s="17">
        <v>0</v>
      </c>
      <c r="W66" s="17">
        <v>0</v>
      </c>
      <c r="Y66" s="7">
        <v>-1</v>
      </c>
      <c r="Z66" s="14">
        <v>0</v>
      </c>
      <c r="AA66" s="14">
        <v>0</v>
      </c>
      <c r="AC66" s="7">
        <v>-1</v>
      </c>
      <c r="AD66" s="18">
        <v>0</v>
      </c>
      <c r="AE66" s="18">
        <v>0</v>
      </c>
      <c r="AG66" s="16">
        <v>1.37409859044</v>
      </c>
      <c r="AH66" s="16">
        <v>7.6573155308400004E-2</v>
      </c>
      <c r="AI66" s="6">
        <f t="shared" si="0"/>
        <v>1</v>
      </c>
      <c r="AJ66" s="6">
        <f t="shared" si="1"/>
        <v>3</v>
      </c>
      <c r="AK66" s="6">
        <f t="shared" si="2"/>
        <v>3</v>
      </c>
      <c r="AL66" s="6">
        <f t="shared" si="3"/>
        <v>1</v>
      </c>
      <c r="AM66" s="6">
        <f t="shared" si="4"/>
        <v>1</v>
      </c>
      <c r="AN66" s="6">
        <f t="shared" si="5"/>
        <v>1</v>
      </c>
      <c r="AO66">
        <f t="shared" si="8"/>
        <v>133111</v>
      </c>
      <c r="AQ66" s="4">
        <v>133113</v>
      </c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>
        <v>4</v>
      </c>
      <c r="BL66" s="5"/>
      <c r="BM66" s="5"/>
      <c r="BN66" s="5">
        <v>1</v>
      </c>
      <c r="BO66" s="5"/>
      <c r="BP66" s="5">
        <v>5</v>
      </c>
      <c r="BR66" s="6">
        <f t="shared" si="6"/>
        <v>133113</v>
      </c>
      <c r="BS66" s="6">
        <f t="shared" si="7"/>
        <v>5</v>
      </c>
    </row>
    <row r="67" spans="1:71" ht="15" x14ac:dyDescent="0.25">
      <c r="A67" s="7">
        <v>66</v>
      </c>
      <c r="B67" s="7">
        <v>1</v>
      </c>
      <c r="C67" s="7">
        <v>4</v>
      </c>
      <c r="D67" s="7">
        <v>256</v>
      </c>
      <c r="E67" s="7">
        <v>295</v>
      </c>
      <c r="F67" s="7">
        <v>315</v>
      </c>
      <c r="G67" s="7">
        <v>376</v>
      </c>
      <c r="H67" s="7">
        <v>228</v>
      </c>
      <c r="I67" s="7">
        <v>4</v>
      </c>
      <c r="J67" s="11">
        <v>4</v>
      </c>
      <c r="K67" s="11">
        <v>52</v>
      </c>
      <c r="L67" s="11" t="s">
        <v>2</v>
      </c>
      <c r="M67" s="7">
        <v>15</v>
      </c>
      <c r="N67" s="9">
        <v>4</v>
      </c>
      <c r="O67" s="9">
        <v>81</v>
      </c>
      <c r="P67" s="9" t="s">
        <v>2</v>
      </c>
      <c r="Q67" s="7">
        <v>9</v>
      </c>
      <c r="R67" s="10">
        <v>4</v>
      </c>
      <c r="S67" s="10">
        <v>42</v>
      </c>
      <c r="T67" s="10" t="s">
        <v>2</v>
      </c>
      <c r="U67" s="7">
        <v>-1</v>
      </c>
      <c r="V67" s="17">
        <v>0</v>
      </c>
      <c r="W67" s="17">
        <v>0</v>
      </c>
      <c r="Y67" s="7">
        <v>-1</v>
      </c>
      <c r="Z67" s="14">
        <v>0</v>
      </c>
      <c r="AA67" s="14">
        <v>0</v>
      </c>
      <c r="AC67" s="7">
        <v>-1</v>
      </c>
      <c r="AD67" s="18">
        <v>0</v>
      </c>
      <c r="AE67" s="18">
        <v>0</v>
      </c>
      <c r="AG67" s="16">
        <v>1.9195473861000001</v>
      </c>
      <c r="AH67" s="16">
        <v>6.0252405744200002E-2</v>
      </c>
      <c r="AI67" s="6">
        <f t="shared" ref="AI67:AI130" si="9">IF(L67="Duinvlak",3,IF(L67="Plantvlak",2,1))</f>
        <v>3</v>
      </c>
      <c r="AJ67" s="6">
        <f t="shared" ref="AJ67:AJ130" si="10">IF(P67="Duinvlak",3,IF(M67="Plantvlak",2,1))</f>
        <v>3</v>
      </c>
      <c r="AK67" s="6">
        <f t="shared" ref="AK67:AK130" si="11">IF(T67="Duinvlak",3,IF(T67="Plantvlak",2,1))</f>
        <v>3</v>
      </c>
      <c r="AL67" s="6">
        <f t="shared" ref="AL67:AL130" si="12">IF(X67="Duinvlak",3,IF(X67="Plantvlak",2,1))</f>
        <v>1</v>
      </c>
      <c r="AM67" s="6">
        <f t="shared" ref="AM67:AM130" si="13">IF(AB67="Duinvlak",3,IF(AB67="Plantvlak",2,1))</f>
        <v>1</v>
      </c>
      <c r="AN67" s="6">
        <f t="shared" ref="AN67:AN130" si="14">IF(AF67="Duinvlak",3,IF(AF67="Plantvlak",2,1))</f>
        <v>1</v>
      </c>
      <c r="AO67">
        <f t="shared" si="8"/>
        <v>333111</v>
      </c>
      <c r="AQ67" s="4">
        <v>133131</v>
      </c>
      <c r="AR67" s="5"/>
      <c r="AS67" s="5"/>
      <c r="AT67" s="5"/>
      <c r="AU67" s="5">
        <v>1</v>
      </c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>
        <v>4</v>
      </c>
      <c r="BL67" s="5"/>
      <c r="BM67" s="5"/>
      <c r="BN67" s="5"/>
      <c r="BO67" s="5"/>
      <c r="BP67" s="5">
        <v>5</v>
      </c>
      <c r="BR67" s="6">
        <f t="shared" si="6"/>
        <v>133131</v>
      </c>
      <c r="BS67" s="6">
        <f t="shared" si="7"/>
        <v>5</v>
      </c>
    </row>
    <row r="68" spans="1:71" ht="15" x14ac:dyDescent="0.25">
      <c r="A68" s="7">
        <v>67</v>
      </c>
      <c r="B68" s="7">
        <v>1</v>
      </c>
      <c r="C68" s="7">
        <v>4</v>
      </c>
      <c r="D68" s="7">
        <v>257</v>
      </c>
      <c r="E68" s="7">
        <v>297</v>
      </c>
      <c r="F68" s="7">
        <v>317</v>
      </c>
      <c r="G68" s="7">
        <v>379</v>
      </c>
      <c r="H68" s="7">
        <v>232</v>
      </c>
      <c r="I68" s="7">
        <v>7</v>
      </c>
      <c r="J68" s="11">
        <v>4</v>
      </c>
      <c r="K68" s="11">
        <v>6</v>
      </c>
      <c r="L68" s="11" t="s">
        <v>3</v>
      </c>
      <c r="M68" s="7">
        <v>8</v>
      </c>
      <c r="N68" s="9">
        <v>4</v>
      </c>
      <c r="O68" s="9">
        <v>7</v>
      </c>
      <c r="P68" s="9" t="s">
        <v>2</v>
      </c>
      <c r="Q68" s="7">
        <v>26</v>
      </c>
      <c r="R68" s="10">
        <v>4</v>
      </c>
      <c r="S68" s="10">
        <v>74</v>
      </c>
      <c r="T68" s="10" t="s">
        <v>2</v>
      </c>
      <c r="U68" s="7">
        <v>-1</v>
      </c>
      <c r="V68" s="17">
        <v>0</v>
      </c>
      <c r="W68" s="17">
        <v>0</v>
      </c>
      <c r="Y68" s="7">
        <v>-1</v>
      </c>
      <c r="Z68" s="14">
        <v>0</v>
      </c>
      <c r="AA68" s="14">
        <v>0</v>
      </c>
      <c r="AC68" s="7">
        <v>-1</v>
      </c>
      <c r="AD68" s="18">
        <v>0</v>
      </c>
      <c r="AE68" s="18">
        <v>0</v>
      </c>
      <c r="AG68" s="16">
        <v>2.77919943761</v>
      </c>
      <c r="AH68" s="16">
        <v>0.236708849853</v>
      </c>
      <c r="AI68" s="6">
        <f t="shared" si="9"/>
        <v>2</v>
      </c>
      <c r="AJ68" s="6">
        <f t="shared" si="10"/>
        <v>3</v>
      </c>
      <c r="AK68" s="6">
        <f t="shared" si="11"/>
        <v>3</v>
      </c>
      <c r="AL68" s="6">
        <f t="shared" si="12"/>
        <v>1</v>
      </c>
      <c r="AM68" s="6">
        <f t="shared" si="13"/>
        <v>1</v>
      </c>
      <c r="AN68" s="6">
        <f t="shared" si="14"/>
        <v>1</v>
      </c>
      <c r="AO68">
        <f t="shared" si="8"/>
        <v>233111</v>
      </c>
      <c r="AQ68" s="4">
        <v>133133</v>
      </c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>
        <v>6</v>
      </c>
      <c r="BL68" s="5"/>
      <c r="BM68" s="5"/>
      <c r="BN68" s="5">
        <v>2</v>
      </c>
      <c r="BO68" s="5"/>
      <c r="BP68" s="5">
        <v>8</v>
      </c>
      <c r="BR68" s="6">
        <f t="shared" si="6"/>
        <v>133133</v>
      </c>
      <c r="BS68" s="6">
        <f t="shared" si="7"/>
        <v>8</v>
      </c>
    </row>
    <row r="69" spans="1:71" ht="15" x14ac:dyDescent="0.25">
      <c r="A69" s="7">
        <v>68</v>
      </c>
      <c r="B69" s="7">
        <v>1</v>
      </c>
      <c r="C69" s="7">
        <v>4</v>
      </c>
      <c r="D69" s="7">
        <v>258</v>
      </c>
      <c r="E69" s="7">
        <v>298</v>
      </c>
      <c r="F69" s="7">
        <v>318</v>
      </c>
      <c r="G69" s="7">
        <v>-1</v>
      </c>
      <c r="H69" s="7">
        <v>0</v>
      </c>
      <c r="I69" s="7">
        <v>0</v>
      </c>
      <c r="J69" s="11">
        <v>0</v>
      </c>
      <c r="K69" s="11">
        <v>0</v>
      </c>
      <c r="M69" s="7">
        <v>0</v>
      </c>
      <c r="N69" s="9">
        <v>0</v>
      </c>
      <c r="O69" s="9">
        <v>0</v>
      </c>
      <c r="Q69" s="7">
        <v>0</v>
      </c>
      <c r="R69" s="10">
        <v>0</v>
      </c>
      <c r="S69" s="10">
        <v>0</v>
      </c>
      <c r="U69" s="7">
        <v>1</v>
      </c>
      <c r="V69" s="17">
        <v>4</v>
      </c>
      <c r="W69" s="17">
        <v>911</v>
      </c>
      <c r="X69" s="17" t="s">
        <v>3</v>
      </c>
      <c r="Y69" s="7">
        <v>-1</v>
      </c>
      <c r="Z69" s="14">
        <v>0</v>
      </c>
      <c r="AA69" s="14">
        <v>0</v>
      </c>
      <c r="AC69" s="7">
        <v>-1</v>
      </c>
      <c r="AD69" s="18">
        <v>0</v>
      </c>
      <c r="AE69" s="18">
        <v>0</v>
      </c>
      <c r="AG69" s="16">
        <v>5.4085392888700001</v>
      </c>
      <c r="AH69" s="16">
        <v>1.69864407971</v>
      </c>
      <c r="AI69" s="6">
        <f t="shared" si="9"/>
        <v>1</v>
      </c>
      <c r="AJ69" s="6">
        <f t="shared" si="10"/>
        <v>1</v>
      </c>
      <c r="AK69" s="6">
        <f t="shared" si="11"/>
        <v>1</v>
      </c>
      <c r="AL69" s="6">
        <f t="shared" si="12"/>
        <v>2</v>
      </c>
      <c r="AM69" s="6">
        <f t="shared" si="13"/>
        <v>1</v>
      </c>
      <c r="AN69" s="6">
        <f t="shared" si="14"/>
        <v>1</v>
      </c>
      <c r="AO69">
        <f t="shared" si="8"/>
        <v>111211</v>
      </c>
      <c r="AQ69" s="4">
        <v>133311</v>
      </c>
      <c r="AR69" s="5"/>
      <c r="AS69" s="5"/>
      <c r="AT69" s="5"/>
      <c r="AU69" s="5">
        <v>1</v>
      </c>
      <c r="AV69" s="5">
        <v>8</v>
      </c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>
        <v>9</v>
      </c>
      <c r="BR69" s="6">
        <f t="shared" ref="BR69:BR109" si="15">AQ69</f>
        <v>133311</v>
      </c>
      <c r="BS69" s="6">
        <f t="shared" ref="BS69:BS109" si="16">BP69</f>
        <v>9</v>
      </c>
    </row>
    <row r="70" spans="1:71" ht="15" x14ac:dyDescent="0.25">
      <c r="A70" s="7">
        <v>69</v>
      </c>
      <c r="B70" s="7">
        <v>1</v>
      </c>
      <c r="C70" s="7">
        <v>4</v>
      </c>
      <c r="D70" s="7">
        <v>259</v>
      </c>
      <c r="E70" s="7">
        <v>299</v>
      </c>
      <c r="F70" s="7">
        <v>319</v>
      </c>
      <c r="G70" s="7">
        <v>-1</v>
      </c>
      <c r="H70" s="7">
        <v>0</v>
      </c>
      <c r="I70" s="7">
        <v>0</v>
      </c>
      <c r="J70" s="11">
        <v>0</v>
      </c>
      <c r="K70" s="11">
        <v>0</v>
      </c>
      <c r="M70" s="7">
        <v>0</v>
      </c>
      <c r="N70" s="9">
        <v>0</v>
      </c>
      <c r="O70" s="9">
        <v>0</v>
      </c>
      <c r="Q70" s="7">
        <v>0</v>
      </c>
      <c r="R70" s="10">
        <v>0</v>
      </c>
      <c r="S70" s="10">
        <v>0</v>
      </c>
      <c r="U70" s="7">
        <v>2</v>
      </c>
      <c r="V70" s="17">
        <v>4</v>
      </c>
      <c r="W70" s="17">
        <v>912</v>
      </c>
      <c r="X70" s="17" t="s">
        <v>3</v>
      </c>
      <c r="Y70" s="7">
        <v>-1</v>
      </c>
      <c r="Z70" s="14">
        <v>0</v>
      </c>
      <c r="AA70" s="14">
        <v>0</v>
      </c>
      <c r="AC70" s="7">
        <v>-1</v>
      </c>
      <c r="AD70" s="18">
        <v>0</v>
      </c>
      <c r="AE70" s="18">
        <v>0</v>
      </c>
      <c r="AG70" s="16">
        <v>9.6590688685600004</v>
      </c>
      <c r="AH70" s="16">
        <v>3.4510264989300001</v>
      </c>
      <c r="AI70" s="6">
        <f t="shared" si="9"/>
        <v>1</v>
      </c>
      <c r="AJ70" s="6">
        <f t="shared" si="10"/>
        <v>1</v>
      </c>
      <c r="AK70" s="6">
        <f t="shared" si="11"/>
        <v>1</v>
      </c>
      <c r="AL70" s="6">
        <f t="shared" si="12"/>
        <v>2</v>
      </c>
      <c r="AM70" s="6">
        <f t="shared" si="13"/>
        <v>1</v>
      </c>
      <c r="AN70" s="6">
        <f t="shared" si="14"/>
        <v>1</v>
      </c>
      <c r="AO70">
        <f t="shared" ref="AO70:AO133" si="17">AI70*100000+AJ70*10000+AK70*1000+AL70*100+AM70*10+AN70</f>
        <v>111211</v>
      </c>
      <c r="AQ70" s="4">
        <v>133313</v>
      </c>
      <c r="AR70" s="5"/>
      <c r="AS70" s="5"/>
      <c r="AT70" s="5"/>
      <c r="AU70" s="5"/>
      <c r="AV70" s="5">
        <v>1</v>
      </c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>
        <v>2</v>
      </c>
      <c r="BL70" s="5"/>
      <c r="BM70" s="5"/>
      <c r="BN70" s="5">
        <v>1</v>
      </c>
      <c r="BO70" s="5"/>
      <c r="BP70" s="5">
        <v>4</v>
      </c>
      <c r="BR70" s="6">
        <f t="shared" si="15"/>
        <v>133313</v>
      </c>
      <c r="BS70" s="6">
        <f t="shared" si="16"/>
        <v>4</v>
      </c>
    </row>
    <row r="71" spans="1:71" ht="15" x14ac:dyDescent="0.25">
      <c r="A71" s="7">
        <v>70</v>
      </c>
      <c r="B71" s="7">
        <v>1</v>
      </c>
      <c r="C71" s="7">
        <v>4</v>
      </c>
      <c r="D71" s="7">
        <v>260</v>
      </c>
      <c r="E71" s="7">
        <v>300</v>
      </c>
      <c r="F71" s="7">
        <v>320</v>
      </c>
      <c r="G71" s="7">
        <v>-1</v>
      </c>
      <c r="H71" s="7">
        <v>0</v>
      </c>
      <c r="I71" s="7">
        <v>0</v>
      </c>
      <c r="J71" s="11">
        <v>0</v>
      </c>
      <c r="K71" s="11">
        <v>0</v>
      </c>
      <c r="M71" s="7">
        <v>0</v>
      </c>
      <c r="N71" s="9">
        <v>0</v>
      </c>
      <c r="O71" s="9">
        <v>0</v>
      </c>
      <c r="Q71" s="7">
        <v>0</v>
      </c>
      <c r="R71" s="10">
        <v>0</v>
      </c>
      <c r="S71" s="10">
        <v>0</v>
      </c>
      <c r="U71" s="7">
        <v>3</v>
      </c>
      <c r="V71" s="17">
        <v>4</v>
      </c>
      <c r="W71" s="17">
        <v>913</v>
      </c>
      <c r="X71" s="17" t="s">
        <v>2</v>
      </c>
      <c r="Y71" s="7">
        <v>-1</v>
      </c>
      <c r="Z71" s="14">
        <v>0</v>
      </c>
      <c r="AA71" s="14">
        <v>0</v>
      </c>
      <c r="AC71" s="7">
        <v>-1</v>
      </c>
      <c r="AD71" s="18">
        <v>0</v>
      </c>
      <c r="AE71" s="18">
        <v>0</v>
      </c>
      <c r="AG71" s="16">
        <v>14.571955170500001</v>
      </c>
      <c r="AH71" s="16">
        <v>3.1398663072700002</v>
      </c>
      <c r="AI71" s="6">
        <f t="shared" si="9"/>
        <v>1</v>
      </c>
      <c r="AJ71" s="6">
        <f t="shared" si="10"/>
        <v>1</v>
      </c>
      <c r="AK71" s="6">
        <f t="shared" si="11"/>
        <v>1</v>
      </c>
      <c r="AL71" s="6">
        <f t="shared" si="12"/>
        <v>3</v>
      </c>
      <c r="AM71" s="6">
        <f t="shared" si="13"/>
        <v>1</v>
      </c>
      <c r="AN71" s="6">
        <f t="shared" si="14"/>
        <v>1</v>
      </c>
      <c r="AO71">
        <f t="shared" si="17"/>
        <v>111311</v>
      </c>
      <c r="AQ71" s="4">
        <v>133331</v>
      </c>
      <c r="AR71" s="5"/>
      <c r="AS71" s="5"/>
      <c r="AT71" s="5"/>
      <c r="AU71" s="5">
        <v>1</v>
      </c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>
        <v>4</v>
      </c>
      <c r="BL71" s="5"/>
      <c r="BM71" s="5"/>
      <c r="BN71" s="5"/>
      <c r="BO71" s="5"/>
      <c r="BP71" s="5">
        <v>5</v>
      </c>
      <c r="BR71" s="6">
        <f t="shared" si="15"/>
        <v>133331</v>
      </c>
      <c r="BS71" s="6">
        <f t="shared" si="16"/>
        <v>5</v>
      </c>
    </row>
    <row r="72" spans="1:71" ht="15" x14ac:dyDescent="0.25">
      <c r="A72" s="7">
        <v>71</v>
      </c>
      <c r="B72" s="7">
        <v>1</v>
      </c>
      <c r="C72" s="7">
        <v>4</v>
      </c>
      <c r="D72" s="7">
        <v>261</v>
      </c>
      <c r="E72" s="7">
        <v>302</v>
      </c>
      <c r="F72" s="7">
        <v>323</v>
      </c>
      <c r="G72" s="7">
        <v>-1</v>
      </c>
      <c r="H72" s="7">
        <v>0</v>
      </c>
      <c r="I72" s="7">
        <v>0</v>
      </c>
      <c r="J72" s="11">
        <v>0</v>
      </c>
      <c r="K72" s="11">
        <v>0</v>
      </c>
      <c r="M72" s="7">
        <v>0</v>
      </c>
      <c r="N72" s="9">
        <v>0</v>
      </c>
      <c r="O72" s="9">
        <v>0</v>
      </c>
      <c r="Q72" s="7">
        <v>0</v>
      </c>
      <c r="R72" s="10">
        <v>0</v>
      </c>
      <c r="S72" s="10">
        <v>0</v>
      </c>
      <c r="U72" s="7">
        <v>6</v>
      </c>
      <c r="V72" s="17">
        <v>4</v>
      </c>
      <c r="W72" s="17">
        <v>64</v>
      </c>
      <c r="X72" s="17" t="s">
        <v>2</v>
      </c>
      <c r="Y72" s="7">
        <v>-1</v>
      </c>
      <c r="Z72" s="14">
        <v>0</v>
      </c>
      <c r="AA72" s="14">
        <v>0</v>
      </c>
      <c r="AC72" s="7">
        <v>-1</v>
      </c>
      <c r="AD72" s="18">
        <v>0</v>
      </c>
      <c r="AE72" s="18">
        <v>0</v>
      </c>
      <c r="AG72" s="16">
        <v>26.439316292299999</v>
      </c>
      <c r="AH72" s="16">
        <v>5.4155907583599996</v>
      </c>
      <c r="AI72" s="6">
        <f t="shared" si="9"/>
        <v>1</v>
      </c>
      <c r="AJ72" s="6">
        <f t="shared" si="10"/>
        <v>1</v>
      </c>
      <c r="AK72" s="6">
        <f t="shared" si="11"/>
        <v>1</v>
      </c>
      <c r="AL72" s="6">
        <f t="shared" si="12"/>
        <v>3</v>
      </c>
      <c r="AM72" s="6">
        <f t="shared" si="13"/>
        <v>1</v>
      </c>
      <c r="AN72" s="6">
        <f t="shared" si="14"/>
        <v>1</v>
      </c>
      <c r="AO72">
        <f t="shared" si="17"/>
        <v>111311</v>
      </c>
      <c r="AQ72" s="4">
        <v>133333</v>
      </c>
      <c r="AR72" s="5"/>
      <c r="AS72" s="5"/>
      <c r="AT72" s="5"/>
      <c r="AU72" s="5"/>
      <c r="AV72" s="5">
        <v>1</v>
      </c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>
        <v>5</v>
      </c>
      <c r="BL72" s="5"/>
      <c r="BM72" s="5"/>
      <c r="BN72" s="5">
        <v>3</v>
      </c>
      <c r="BO72" s="5"/>
      <c r="BP72" s="5">
        <v>9</v>
      </c>
      <c r="BR72" s="6">
        <f t="shared" si="15"/>
        <v>133333</v>
      </c>
      <c r="BS72" s="6">
        <f t="shared" si="16"/>
        <v>9</v>
      </c>
    </row>
    <row r="73" spans="1:71" ht="15" x14ac:dyDescent="0.25">
      <c r="A73" s="7">
        <v>72</v>
      </c>
      <c r="B73" s="7">
        <v>1</v>
      </c>
      <c r="C73" s="7">
        <v>4</v>
      </c>
      <c r="D73" s="7">
        <v>262</v>
      </c>
      <c r="E73" s="7">
        <v>303</v>
      </c>
      <c r="F73" s="7">
        <v>324</v>
      </c>
      <c r="G73" s="7">
        <v>-1</v>
      </c>
      <c r="H73" s="7">
        <v>0</v>
      </c>
      <c r="I73" s="7">
        <v>0</v>
      </c>
      <c r="J73" s="11">
        <v>0</v>
      </c>
      <c r="K73" s="11">
        <v>0</v>
      </c>
      <c r="M73" s="7">
        <v>0</v>
      </c>
      <c r="N73" s="9">
        <v>0</v>
      </c>
      <c r="O73" s="9">
        <v>0</v>
      </c>
      <c r="Q73" s="7">
        <v>0</v>
      </c>
      <c r="R73" s="10">
        <v>0</v>
      </c>
      <c r="S73" s="10">
        <v>0</v>
      </c>
      <c r="U73" s="7">
        <v>7</v>
      </c>
      <c r="V73" s="17">
        <v>4</v>
      </c>
      <c r="W73" s="17">
        <v>65</v>
      </c>
      <c r="X73" s="17" t="s">
        <v>3</v>
      </c>
      <c r="Y73" s="7">
        <v>-1</v>
      </c>
      <c r="Z73" s="14">
        <v>0</v>
      </c>
      <c r="AA73" s="14">
        <v>0</v>
      </c>
      <c r="AC73" s="7">
        <v>-1</v>
      </c>
      <c r="AD73" s="18">
        <v>0</v>
      </c>
      <c r="AE73" s="18">
        <v>0</v>
      </c>
      <c r="AG73" s="16">
        <v>6.1509305574599997</v>
      </c>
      <c r="AH73" s="16">
        <v>1.4967305024099999</v>
      </c>
      <c r="AI73" s="6">
        <f t="shared" si="9"/>
        <v>1</v>
      </c>
      <c r="AJ73" s="6">
        <f t="shared" si="10"/>
        <v>1</v>
      </c>
      <c r="AK73" s="6">
        <f t="shared" si="11"/>
        <v>1</v>
      </c>
      <c r="AL73" s="6">
        <f t="shared" si="12"/>
        <v>2</v>
      </c>
      <c r="AM73" s="6">
        <f t="shared" si="13"/>
        <v>1</v>
      </c>
      <c r="AN73" s="6">
        <f t="shared" si="14"/>
        <v>1</v>
      </c>
      <c r="AO73">
        <f t="shared" si="17"/>
        <v>111211</v>
      </c>
      <c r="AQ73" s="4">
        <v>211111</v>
      </c>
      <c r="AR73" s="5"/>
      <c r="AS73" s="5"/>
      <c r="AT73" s="5"/>
      <c r="AU73" s="5"/>
      <c r="AV73" s="5">
        <v>1</v>
      </c>
      <c r="AW73" s="5">
        <v>2</v>
      </c>
      <c r="AX73" s="5"/>
      <c r="AY73" s="5"/>
      <c r="AZ73" s="5"/>
      <c r="BA73" s="5"/>
      <c r="BB73" s="5"/>
      <c r="BC73" s="5"/>
      <c r="BD73" s="5"/>
      <c r="BE73" s="5">
        <v>5</v>
      </c>
      <c r="BF73" s="5"/>
      <c r="BG73" s="5">
        <v>1</v>
      </c>
      <c r="BH73" s="5"/>
      <c r="BI73" s="5"/>
      <c r="BJ73" s="5"/>
      <c r="BK73" s="5"/>
      <c r="BL73" s="5"/>
      <c r="BM73" s="5"/>
      <c r="BN73" s="5"/>
      <c r="BO73" s="5">
        <v>1</v>
      </c>
      <c r="BP73" s="5">
        <v>10</v>
      </c>
      <c r="BR73" s="6">
        <f t="shared" si="15"/>
        <v>211111</v>
      </c>
      <c r="BS73" s="6">
        <f t="shared" si="16"/>
        <v>10</v>
      </c>
    </row>
    <row r="74" spans="1:71" ht="15" x14ac:dyDescent="0.25">
      <c r="A74" s="7">
        <v>73</v>
      </c>
      <c r="B74" s="7">
        <v>1</v>
      </c>
      <c r="C74" s="7">
        <v>4</v>
      </c>
      <c r="D74" s="7">
        <v>263</v>
      </c>
      <c r="E74" s="7">
        <v>304</v>
      </c>
      <c r="F74" s="7">
        <v>325</v>
      </c>
      <c r="G74" s="7">
        <v>-1</v>
      </c>
      <c r="H74" s="7">
        <v>0</v>
      </c>
      <c r="I74" s="7">
        <v>0</v>
      </c>
      <c r="J74" s="11">
        <v>0</v>
      </c>
      <c r="K74" s="11">
        <v>0</v>
      </c>
      <c r="M74" s="7">
        <v>0</v>
      </c>
      <c r="N74" s="9">
        <v>0</v>
      </c>
      <c r="O74" s="9">
        <v>0</v>
      </c>
      <c r="Q74" s="7">
        <v>0</v>
      </c>
      <c r="R74" s="10">
        <v>0</v>
      </c>
      <c r="S74" s="10">
        <v>0</v>
      </c>
      <c r="U74" s="7">
        <v>8</v>
      </c>
      <c r="V74" s="17">
        <v>4</v>
      </c>
      <c r="W74" s="17">
        <v>66</v>
      </c>
      <c r="X74" s="17" t="s">
        <v>2</v>
      </c>
      <c r="Y74" s="7">
        <v>-1</v>
      </c>
      <c r="Z74" s="14">
        <v>0</v>
      </c>
      <c r="AA74" s="14">
        <v>0</v>
      </c>
      <c r="AC74" s="7">
        <v>-1</v>
      </c>
      <c r="AD74" s="18">
        <v>0</v>
      </c>
      <c r="AE74" s="18">
        <v>0</v>
      </c>
      <c r="AG74" s="16">
        <v>6.6697455866500004</v>
      </c>
      <c r="AH74" s="16">
        <v>1.06545215426</v>
      </c>
      <c r="AI74" s="6">
        <f t="shared" si="9"/>
        <v>1</v>
      </c>
      <c r="AJ74" s="6">
        <f t="shared" si="10"/>
        <v>1</v>
      </c>
      <c r="AK74" s="6">
        <f t="shared" si="11"/>
        <v>1</v>
      </c>
      <c r="AL74" s="6">
        <f t="shared" si="12"/>
        <v>3</v>
      </c>
      <c r="AM74" s="6">
        <f t="shared" si="13"/>
        <v>1</v>
      </c>
      <c r="AN74" s="6">
        <f t="shared" si="14"/>
        <v>1</v>
      </c>
      <c r="AO74">
        <f t="shared" si="17"/>
        <v>111311</v>
      </c>
      <c r="AQ74" s="4">
        <v>211112</v>
      </c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>
        <v>1</v>
      </c>
      <c r="BP74" s="5">
        <v>1</v>
      </c>
      <c r="BR74" s="6">
        <f t="shared" si="15"/>
        <v>211112</v>
      </c>
      <c r="BS74" s="6">
        <f t="shared" si="16"/>
        <v>1</v>
      </c>
    </row>
    <row r="75" spans="1:71" ht="15" x14ac:dyDescent="0.25">
      <c r="A75" s="7">
        <v>74</v>
      </c>
      <c r="B75" s="7">
        <v>1</v>
      </c>
      <c r="C75" s="7">
        <v>4</v>
      </c>
      <c r="D75" s="7">
        <v>264</v>
      </c>
      <c r="E75" s="7">
        <v>305</v>
      </c>
      <c r="F75" s="7">
        <v>326</v>
      </c>
      <c r="G75" s="7">
        <v>-1</v>
      </c>
      <c r="H75" s="7">
        <v>0</v>
      </c>
      <c r="I75" s="7">
        <v>0</v>
      </c>
      <c r="J75" s="11">
        <v>0</v>
      </c>
      <c r="K75" s="11">
        <v>0</v>
      </c>
      <c r="M75" s="7">
        <v>0</v>
      </c>
      <c r="N75" s="9">
        <v>0</v>
      </c>
      <c r="O75" s="9">
        <v>0</v>
      </c>
      <c r="Q75" s="7">
        <v>0</v>
      </c>
      <c r="R75" s="10">
        <v>0</v>
      </c>
      <c r="S75" s="10">
        <v>0</v>
      </c>
      <c r="U75" s="7">
        <v>9</v>
      </c>
      <c r="V75" s="17">
        <v>4</v>
      </c>
      <c r="W75" s="17">
        <v>67</v>
      </c>
      <c r="X75" s="17" t="s">
        <v>2</v>
      </c>
      <c r="Y75" s="7">
        <v>-1</v>
      </c>
      <c r="Z75" s="14">
        <v>0</v>
      </c>
      <c r="AA75" s="14">
        <v>0</v>
      </c>
      <c r="AC75" s="7">
        <v>-1</v>
      </c>
      <c r="AD75" s="18">
        <v>0</v>
      </c>
      <c r="AE75" s="18">
        <v>0</v>
      </c>
      <c r="AG75" s="16">
        <v>66.261169218800006</v>
      </c>
      <c r="AH75" s="16">
        <v>19.162278339099998</v>
      </c>
      <c r="AI75" s="6">
        <f t="shared" si="9"/>
        <v>1</v>
      </c>
      <c r="AJ75" s="6">
        <f t="shared" si="10"/>
        <v>1</v>
      </c>
      <c r="AK75" s="6">
        <f t="shared" si="11"/>
        <v>1</v>
      </c>
      <c r="AL75" s="6">
        <f t="shared" si="12"/>
        <v>3</v>
      </c>
      <c r="AM75" s="6">
        <f t="shared" si="13"/>
        <v>1</v>
      </c>
      <c r="AN75" s="6">
        <f t="shared" si="14"/>
        <v>1</v>
      </c>
      <c r="AO75">
        <f t="shared" si="17"/>
        <v>111311</v>
      </c>
      <c r="AQ75" s="4">
        <v>211133</v>
      </c>
      <c r="AR75" s="5"/>
      <c r="AS75" s="5"/>
      <c r="AT75" s="5"/>
      <c r="AU75" s="5"/>
      <c r="AV75" s="5">
        <v>1</v>
      </c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>
        <v>1</v>
      </c>
      <c r="BO75" s="5"/>
      <c r="BP75" s="5">
        <v>2</v>
      </c>
      <c r="BR75" s="6">
        <f t="shared" si="15"/>
        <v>211133</v>
      </c>
      <c r="BS75" s="6">
        <f t="shared" si="16"/>
        <v>2</v>
      </c>
    </row>
    <row r="76" spans="1:71" ht="15" x14ac:dyDescent="0.25">
      <c r="A76" s="7">
        <v>75</v>
      </c>
      <c r="B76" s="7">
        <v>1</v>
      </c>
      <c r="C76" s="7">
        <v>4</v>
      </c>
      <c r="D76" s="7">
        <v>265</v>
      </c>
      <c r="E76" s="7">
        <v>306</v>
      </c>
      <c r="F76" s="7">
        <v>327</v>
      </c>
      <c r="G76" s="7">
        <v>-1</v>
      </c>
      <c r="H76" s="7">
        <v>0</v>
      </c>
      <c r="I76" s="7">
        <v>0</v>
      </c>
      <c r="J76" s="11">
        <v>0</v>
      </c>
      <c r="K76" s="11">
        <v>0</v>
      </c>
      <c r="M76" s="7">
        <v>0</v>
      </c>
      <c r="N76" s="9">
        <v>0</v>
      </c>
      <c r="O76" s="9">
        <v>0</v>
      </c>
      <c r="Q76" s="7">
        <v>0</v>
      </c>
      <c r="R76" s="10">
        <v>0</v>
      </c>
      <c r="S76" s="10">
        <v>0</v>
      </c>
      <c r="U76" s="7">
        <v>10</v>
      </c>
      <c r="V76" s="17">
        <v>4</v>
      </c>
      <c r="W76" s="17">
        <v>68</v>
      </c>
      <c r="X76" s="17" t="s">
        <v>2</v>
      </c>
      <c r="Y76" s="7">
        <v>-1</v>
      </c>
      <c r="Z76" s="14">
        <v>0</v>
      </c>
      <c r="AA76" s="14">
        <v>0</v>
      </c>
      <c r="AC76" s="7">
        <v>-1</v>
      </c>
      <c r="AD76" s="18">
        <v>0</v>
      </c>
      <c r="AE76" s="18">
        <v>0</v>
      </c>
      <c r="AG76" s="16">
        <v>18.134144301700001</v>
      </c>
      <c r="AH76" s="16">
        <v>2.5312432446100002</v>
      </c>
      <c r="AI76" s="6">
        <f t="shared" si="9"/>
        <v>1</v>
      </c>
      <c r="AJ76" s="6">
        <f t="shared" si="10"/>
        <v>1</v>
      </c>
      <c r="AK76" s="6">
        <f t="shared" si="11"/>
        <v>1</v>
      </c>
      <c r="AL76" s="6">
        <f t="shared" si="12"/>
        <v>3</v>
      </c>
      <c r="AM76" s="6">
        <f t="shared" si="13"/>
        <v>1</v>
      </c>
      <c r="AN76" s="6">
        <f t="shared" si="14"/>
        <v>1</v>
      </c>
      <c r="AO76">
        <f t="shared" si="17"/>
        <v>111311</v>
      </c>
      <c r="AQ76" s="4">
        <v>211211</v>
      </c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>
        <v>1</v>
      </c>
      <c r="BP76" s="5">
        <v>1</v>
      </c>
      <c r="BR76" s="6">
        <f t="shared" si="15"/>
        <v>211211</v>
      </c>
      <c r="BS76" s="6">
        <f t="shared" si="16"/>
        <v>1</v>
      </c>
    </row>
    <row r="77" spans="1:71" ht="15" x14ac:dyDescent="0.25">
      <c r="A77" s="7">
        <v>76</v>
      </c>
      <c r="B77" s="7">
        <v>1</v>
      </c>
      <c r="C77" s="7">
        <v>4</v>
      </c>
      <c r="D77" s="7">
        <v>266</v>
      </c>
      <c r="E77" s="7">
        <v>307</v>
      </c>
      <c r="F77" s="7">
        <v>328</v>
      </c>
      <c r="G77" s="7">
        <v>-1</v>
      </c>
      <c r="H77" s="7">
        <v>0</v>
      </c>
      <c r="I77" s="7">
        <v>0</v>
      </c>
      <c r="J77" s="11">
        <v>0</v>
      </c>
      <c r="K77" s="11">
        <v>0</v>
      </c>
      <c r="M77" s="7">
        <v>0</v>
      </c>
      <c r="N77" s="9">
        <v>0</v>
      </c>
      <c r="O77" s="9">
        <v>0</v>
      </c>
      <c r="Q77" s="7">
        <v>0</v>
      </c>
      <c r="R77" s="10">
        <v>0</v>
      </c>
      <c r="S77" s="10">
        <v>0</v>
      </c>
      <c r="U77" s="7">
        <v>11</v>
      </c>
      <c r="V77" s="17">
        <v>4</v>
      </c>
      <c r="W77" s="17">
        <v>69</v>
      </c>
      <c r="X77" s="17" t="s">
        <v>2</v>
      </c>
      <c r="Y77" s="7">
        <v>-1</v>
      </c>
      <c r="Z77" s="14">
        <v>0</v>
      </c>
      <c r="AA77" s="14">
        <v>0</v>
      </c>
      <c r="AC77" s="7">
        <v>-1</v>
      </c>
      <c r="AD77" s="18">
        <v>0</v>
      </c>
      <c r="AE77" s="18">
        <v>0</v>
      </c>
      <c r="AG77" s="16">
        <v>16.3105838064</v>
      </c>
      <c r="AH77" s="16">
        <v>1.9416635279500001</v>
      </c>
      <c r="AI77" s="6">
        <f t="shared" si="9"/>
        <v>1</v>
      </c>
      <c r="AJ77" s="6">
        <f t="shared" si="10"/>
        <v>1</v>
      </c>
      <c r="AK77" s="6">
        <f t="shared" si="11"/>
        <v>1</v>
      </c>
      <c r="AL77" s="6">
        <f t="shared" si="12"/>
        <v>3</v>
      </c>
      <c r="AM77" s="6">
        <f t="shared" si="13"/>
        <v>1</v>
      </c>
      <c r="AN77" s="6">
        <f t="shared" si="14"/>
        <v>1</v>
      </c>
      <c r="AO77">
        <f t="shared" si="17"/>
        <v>111311</v>
      </c>
      <c r="AQ77" s="4">
        <v>211311</v>
      </c>
      <c r="AR77" s="5"/>
      <c r="AS77" s="5"/>
      <c r="AT77" s="5"/>
      <c r="AU77" s="5"/>
      <c r="AV77" s="5">
        <v>4</v>
      </c>
      <c r="AW77" s="5">
        <v>2</v>
      </c>
      <c r="AX77" s="5"/>
      <c r="AY77" s="5"/>
      <c r="AZ77" s="5"/>
      <c r="BA77" s="5"/>
      <c r="BB77" s="5"/>
      <c r="BC77" s="5"/>
      <c r="BD77" s="5"/>
      <c r="BE77" s="5">
        <v>1</v>
      </c>
      <c r="BF77" s="5"/>
      <c r="BG77" s="5">
        <v>1</v>
      </c>
      <c r="BH77" s="5"/>
      <c r="BI77" s="5"/>
      <c r="BJ77" s="5"/>
      <c r="BK77" s="5"/>
      <c r="BL77" s="5"/>
      <c r="BM77" s="5"/>
      <c r="BN77" s="5"/>
      <c r="BO77" s="5"/>
      <c r="BP77" s="5">
        <v>8</v>
      </c>
      <c r="BR77" s="6">
        <f t="shared" si="15"/>
        <v>211311</v>
      </c>
      <c r="BS77" s="6">
        <f t="shared" si="16"/>
        <v>8</v>
      </c>
    </row>
    <row r="78" spans="1:71" ht="15" x14ac:dyDescent="0.25">
      <c r="A78" s="7">
        <v>77</v>
      </c>
      <c r="B78" s="7">
        <v>1</v>
      </c>
      <c r="C78" s="7">
        <v>4</v>
      </c>
      <c r="D78" s="7">
        <v>267</v>
      </c>
      <c r="E78" s="7">
        <v>308</v>
      </c>
      <c r="F78" s="7">
        <v>329</v>
      </c>
      <c r="G78" s="7">
        <v>-1</v>
      </c>
      <c r="H78" s="7">
        <v>0</v>
      </c>
      <c r="I78" s="7">
        <v>0</v>
      </c>
      <c r="J78" s="11">
        <v>0</v>
      </c>
      <c r="K78" s="11">
        <v>0</v>
      </c>
      <c r="M78" s="7">
        <v>0</v>
      </c>
      <c r="N78" s="9">
        <v>0</v>
      </c>
      <c r="O78" s="9">
        <v>0</v>
      </c>
      <c r="Q78" s="7">
        <v>0</v>
      </c>
      <c r="R78" s="10">
        <v>0</v>
      </c>
      <c r="S78" s="10">
        <v>0</v>
      </c>
      <c r="U78" s="7">
        <v>12</v>
      </c>
      <c r="V78" s="17">
        <v>4</v>
      </c>
      <c r="W78" s="17">
        <v>70</v>
      </c>
      <c r="X78" s="17" t="s">
        <v>2</v>
      </c>
      <c r="Y78" s="7">
        <v>-1</v>
      </c>
      <c r="Z78" s="14">
        <v>0</v>
      </c>
      <c r="AA78" s="14">
        <v>0</v>
      </c>
      <c r="AC78" s="7">
        <v>-1</v>
      </c>
      <c r="AD78" s="18">
        <v>0</v>
      </c>
      <c r="AE78" s="18">
        <v>0</v>
      </c>
      <c r="AG78" s="16">
        <v>0.96646207532499995</v>
      </c>
      <c r="AH78" s="16">
        <v>3.38692046403E-2</v>
      </c>
      <c r="AI78" s="6">
        <f t="shared" si="9"/>
        <v>1</v>
      </c>
      <c r="AJ78" s="6">
        <f t="shared" si="10"/>
        <v>1</v>
      </c>
      <c r="AK78" s="6">
        <f t="shared" si="11"/>
        <v>1</v>
      </c>
      <c r="AL78" s="6">
        <f t="shared" si="12"/>
        <v>3</v>
      </c>
      <c r="AM78" s="6">
        <f t="shared" si="13"/>
        <v>1</v>
      </c>
      <c r="AN78" s="6">
        <f t="shared" si="14"/>
        <v>1</v>
      </c>
      <c r="AO78">
        <f t="shared" si="17"/>
        <v>111311</v>
      </c>
      <c r="AQ78" s="4">
        <v>211313</v>
      </c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>
        <v>2</v>
      </c>
      <c r="BO78" s="5"/>
      <c r="BP78" s="5">
        <v>2</v>
      </c>
      <c r="BR78" s="6">
        <f t="shared" si="15"/>
        <v>211313</v>
      </c>
      <c r="BS78" s="6">
        <f t="shared" si="16"/>
        <v>2</v>
      </c>
    </row>
    <row r="79" spans="1:71" ht="15" x14ac:dyDescent="0.25">
      <c r="A79" s="7">
        <v>78</v>
      </c>
      <c r="B79" s="7">
        <v>1</v>
      </c>
      <c r="C79" s="7">
        <v>4</v>
      </c>
      <c r="D79" s="7">
        <v>268</v>
      </c>
      <c r="E79" s="7">
        <v>309</v>
      </c>
      <c r="F79" s="7">
        <v>330</v>
      </c>
      <c r="G79" s="7">
        <v>-1</v>
      </c>
      <c r="H79" s="7">
        <v>0</v>
      </c>
      <c r="I79" s="7">
        <v>0</v>
      </c>
      <c r="J79" s="11">
        <v>0</v>
      </c>
      <c r="K79" s="11">
        <v>0</v>
      </c>
      <c r="M79" s="7">
        <v>0</v>
      </c>
      <c r="N79" s="9">
        <v>0</v>
      </c>
      <c r="O79" s="9">
        <v>0</v>
      </c>
      <c r="Q79" s="7">
        <v>0</v>
      </c>
      <c r="R79" s="10">
        <v>0</v>
      </c>
      <c r="S79" s="10">
        <v>0</v>
      </c>
      <c r="U79" s="7">
        <v>13</v>
      </c>
      <c r="V79" s="17">
        <v>4</v>
      </c>
      <c r="W79" s="17">
        <v>74</v>
      </c>
      <c r="X79" s="17" t="s">
        <v>2</v>
      </c>
      <c r="Y79" s="7">
        <v>-1</v>
      </c>
      <c r="Z79" s="14">
        <v>0</v>
      </c>
      <c r="AA79" s="14">
        <v>0</v>
      </c>
      <c r="AC79" s="7">
        <v>-1</v>
      </c>
      <c r="AD79" s="18">
        <v>0</v>
      </c>
      <c r="AE79" s="18">
        <v>0</v>
      </c>
      <c r="AG79" s="16">
        <v>1.98177663363</v>
      </c>
      <c r="AH79" s="16">
        <v>0.16020029902499999</v>
      </c>
      <c r="AI79" s="6">
        <f t="shared" si="9"/>
        <v>1</v>
      </c>
      <c r="AJ79" s="6">
        <f t="shared" si="10"/>
        <v>1</v>
      </c>
      <c r="AK79" s="6">
        <f t="shared" si="11"/>
        <v>1</v>
      </c>
      <c r="AL79" s="6">
        <f t="shared" si="12"/>
        <v>3</v>
      </c>
      <c r="AM79" s="6">
        <f t="shared" si="13"/>
        <v>1</v>
      </c>
      <c r="AN79" s="6">
        <f t="shared" si="14"/>
        <v>1</v>
      </c>
      <c r="AO79">
        <f t="shared" si="17"/>
        <v>111311</v>
      </c>
      <c r="AQ79" s="4">
        <v>211333</v>
      </c>
      <c r="AR79" s="5"/>
      <c r="AS79" s="5"/>
      <c r="AT79" s="5"/>
      <c r="AU79" s="5"/>
      <c r="AV79" s="5">
        <v>1</v>
      </c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>
        <v>3</v>
      </c>
      <c r="BO79" s="5">
        <v>1</v>
      </c>
      <c r="BP79" s="5">
        <v>5</v>
      </c>
      <c r="BR79" s="6">
        <f t="shared" si="15"/>
        <v>211333</v>
      </c>
      <c r="BS79" s="6">
        <f t="shared" si="16"/>
        <v>5</v>
      </c>
    </row>
    <row r="80" spans="1:71" ht="15" x14ac:dyDescent="0.25">
      <c r="A80" s="7">
        <v>79</v>
      </c>
      <c r="B80" s="7">
        <v>1</v>
      </c>
      <c r="C80" s="7">
        <v>4</v>
      </c>
      <c r="D80" s="7">
        <v>269</v>
      </c>
      <c r="E80" s="7">
        <v>310</v>
      </c>
      <c r="F80" s="7">
        <v>331</v>
      </c>
      <c r="G80" s="7">
        <v>-1</v>
      </c>
      <c r="H80" s="7">
        <v>0</v>
      </c>
      <c r="I80" s="7">
        <v>0</v>
      </c>
      <c r="J80" s="11">
        <v>0</v>
      </c>
      <c r="K80" s="11">
        <v>0</v>
      </c>
      <c r="M80" s="7">
        <v>0</v>
      </c>
      <c r="N80" s="9">
        <v>0</v>
      </c>
      <c r="O80" s="9">
        <v>0</v>
      </c>
      <c r="Q80" s="7">
        <v>0</v>
      </c>
      <c r="R80" s="10">
        <v>0</v>
      </c>
      <c r="S80" s="10">
        <v>0</v>
      </c>
      <c r="U80" s="7">
        <v>15</v>
      </c>
      <c r="V80" s="17">
        <v>4</v>
      </c>
      <c r="W80" s="17">
        <v>76</v>
      </c>
      <c r="X80" s="17" t="s">
        <v>2</v>
      </c>
      <c r="Y80" s="7">
        <v>-1</v>
      </c>
      <c r="Z80" s="14">
        <v>0</v>
      </c>
      <c r="AA80" s="14">
        <v>0</v>
      </c>
      <c r="AC80" s="7">
        <v>-1</v>
      </c>
      <c r="AD80" s="18">
        <v>0</v>
      </c>
      <c r="AE80" s="18">
        <v>0</v>
      </c>
      <c r="AG80" s="16">
        <v>23.670359957900001</v>
      </c>
      <c r="AH80" s="16">
        <v>4.5384629069500004</v>
      </c>
      <c r="AI80" s="6">
        <f t="shared" si="9"/>
        <v>1</v>
      </c>
      <c r="AJ80" s="6">
        <f t="shared" si="10"/>
        <v>1</v>
      </c>
      <c r="AK80" s="6">
        <f t="shared" si="11"/>
        <v>1</v>
      </c>
      <c r="AL80" s="6">
        <f t="shared" si="12"/>
        <v>3</v>
      </c>
      <c r="AM80" s="6">
        <f t="shared" si="13"/>
        <v>1</v>
      </c>
      <c r="AN80" s="6">
        <f t="shared" si="14"/>
        <v>1</v>
      </c>
      <c r="AO80">
        <f t="shared" si="17"/>
        <v>111311</v>
      </c>
      <c r="AQ80" s="4">
        <v>212311</v>
      </c>
      <c r="AR80" s="5"/>
      <c r="AS80" s="5"/>
      <c r="AT80" s="5"/>
      <c r="AU80" s="5"/>
      <c r="AV80" s="5">
        <v>3</v>
      </c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>
        <v>3</v>
      </c>
      <c r="BR80" s="6">
        <f t="shared" si="15"/>
        <v>212311</v>
      </c>
      <c r="BS80" s="6">
        <f t="shared" si="16"/>
        <v>3</v>
      </c>
    </row>
    <row r="81" spans="1:71" ht="15" x14ac:dyDescent="0.25">
      <c r="A81" s="7">
        <v>80</v>
      </c>
      <c r="B81" s="7">
        <v>1</v>
      </c>
      <c r="C81" s="7">
        <v>4</v>
      </c>
      <c r="D81" s="7">
        <v>270</v>
      </c>
      <c r="E81" s="7">
        <v>311</v>
      </c>
      <c r="F81" s="7">
        <v>332</v>
      </c>
      <c r="G81" s="7">
        <v>-1</v>
      </c>
      <c r="H81" s="7">
        <v>0</v>
      </c>
      <c r="I81" s="7">
        <v>0</v>
      </c>
      <c r="J81" s="11">
        <v>0</v>
      </c>
      <c r="K81" s="11">
        <v>0</v>
      </c>
      <c r="M81" s="7">
        <v>0</v>
      </c>
      <c r="N81" s="9">
        <v>0</v>
      </c>
      <c r="O81" s="9">
        <v>0</v>
      </c>
      <c r="Q81" s="7">
        <v>0</v>
      </c>
      <c r="R81" s="10">
        <v>0</v>
      </c>
      <c r="S81" s="10">
        <v>0</v>
      </c>
      <c r="U81" s="7">
        <v>16</v>
      </c>
      <c r="V81" s="17">
        <v>4</v>
      </c>
      <c r="W81" s="17">
        <v>77</v>
      </c>
      <c r="X81" s="17" t="s">
        <v>3</v>
      </c>
      <c r="Y81" s="7">
        <v>-1</v>
      </c>
      <c r="Z81" s="14">
        <v>0</v>
      </c>
      <c r="AA81" s="14">
        <v>0</v>
      </c>
      <c r="AC81" s="7">
        <v>-1</v>
      </c>
      <c r="AD81" s="18">
        <v>0</v>
      </c>
      <c r="AE81" s="18">
        <v>0</v>
      </c>
      <c r="AG81" s="16">
        <v>1.98072794542</v>
      </c>
      <c r="AH81" s="16">
        <v>0.22810000130899999</v>
      </c>
      <c r="AI81" s="6">
        <f t="shared" si="9"/>
        <v>1</v>
      </c>
      <c r="AJ81" s="6">
        <f t="shared" si="10"/>
        <v>1</v>
      </c>
      <c r="AK81" s="6">
        <f t="shared" si="11"/>
        <v>1</v>
      </c>
      <c r="AL81" s="6">
        <f t="shared" si="12"/>
        <v>2</v>
      </c>
      <c r="AM81" s="6">
        <f t="shared" si="13"/>
        <v>1</v>
      </c>
      <c r="AN81" s="6">
        <f t="shared" si="14"/>
        <v>1</v>
      </c>
      <c r="AO81">
        <f t="shared" si="17"/>
        <v>111211</v>
      </c>
      <c r="AQ81" s="4">
        <v>213111</v>
      </c>
      <c r="AR81" s="5"/>
      <c r="AS81" s="5"/>
      <c r="AT81" s="5"/>
      <c r="AU81" s="5"/>
      <c r="AV81" s="5">
        <v>1</v>
      </c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>
        <v>1</v>
      </c>
      <c r="BR81" s="6">
        <f t="shared" si="15"/>
        <v>213111</v>
      </c>
      <c r="BS81" s="6">
        <f t="shared" si="16"/>
        <v>1</v>
      </c>
    </row>
    <row r="82" spans="1:71" ht="15" x14ac:dyDescent="0.25">
      <c r="A82" s="7">
        <v>81</v>
      </c>
      <c r="B82" s="7">
        <v>1</v>
      </c>
      <c r="C82" s="7">
        <v>4</v>
      </c>
      <c r="D82" s="7">
        <v>271</v>
      </c>
      <c r="E82" s="7">
        <v>312</v>
      </c>
      <c r="F82" s="7">
        <v>333</v>
      </c>
      <c r="G82" s="7">
        <v>-1</v>
      </c>
      <c r="H82" s="7">
        <v>0</v>
      </c>
      <c r="I82" s="7">
        <v>0</v>
      </c>
      <c r="J82" s="11">
        <v>0</v>
      </c>
      <c r="K82" s="11">
        <v>0</v>
      </c>
      <c r="M82" s="7">
        <v>0</v>
      </c>
      <c r="N82" s="9">
        <v>0</v>
      </c>
      <c r="O82" s="9">
        <v>0</v>
      </c>
      <c r="Q82" s="7">
        <v>0</v>
      </c>
      <c r="R82" s="10">
        <v>0</v>
      </c>
      <c r="S82" s="10">
        <v>0</v>
      </c>
      <c r="U82" s="7">
        <v>17</v>
      </c>
      <c r="V82" s="17">
        <v>4</v>
      </c>
      <c r="W82" s="17">
        <v>78</v>
      </c>
      <c r="X82" s="17" t="s">
        <v>3</v>
      </c>
      <c r="Y82" s="7">
        <v>-1</v>
      </c>
      <c r="Z82" s="14">
        <v>0</v>
      </c>
      <c r="AA82" s="14">
        <v>0</v>
      </c>
      <c r="AC82" s="7">
        <v>-1</v>
      </c>
      <c r="AD82" s="18">
        <v>0</v>
      </c>
      <c r="AE82" s="18">
        <v>0</v>
      </c>
      <c r="AG82" s="16">
        <v>10.480986686</v>
      </c>
      <c r="AH82" s="16">
        <v>1.7807614787599999</v>
      </c>
      <c r="AI82" s="6">
        <f t="shared" si="9"/>
        <v>1</v>
      </c>
      <c r="AJ82" s="6">
        <f t="shared" si="10"/>
        <v>1</v>
      </c>
      <c r="AK82" s="6">
        <f t="shared" si="11"/>
        <v>1</v>
      </c>
      <c r="AL82" s="6">
        <f t="shared" si="12"/>
        <v>2</v>
      </c>
      <c r="AM82" s="6">
        <f t="shared" si="13"/>
        <v>1</v>
      </c>
      <c r="AN82" s="6">
        <f t="shared" si="14"/>
        <v>1</v>
      </c>
      <c r="AO82">
        <f t="shared" si="17"/>
        <v>111211</v>
      </c>
      <c r="AQ82" s="4">
        <v>213113</v>
      </c>
      <c r="AR82" s="5"/>
      <c r="AS82" s="5"/>
      <c r="AT82" s="5"/>
      <c r="AU82" s="5"/>
      <c r="AV82" s="5">
        <v>2</v>
      </c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>
        <v>2</v>
      </c>
      <c r="BR82" s="6">
        <f t="shared" si="15"/>
        <v>213113</v>
      </c>
      <c r="BS82" s="6">
        <f t="shared" si="16"/>
        <v>2</v>
      </c>
    </row>
    <row r="83" spans="1:71" ht="15" x14ac:dyDescent="0.25">
      <c r="A83" s="7">
        <v>82</v>
      </c>
      <c r="B83" s="7">
        <v>1</v>
      </c>
      <c r="C83" s="7">
        <v>4</v>
      </c>
      <c r="D83" s="7">
        <v>272</v>
      </c>
      <c r="E83" s="7">
        <v>313</v>
      </c>
      <c r="F83" s="7">
        <v>334</v>
      </c>
      <c r="G83" s="7">
        <v>-1</v>
      </c>
      <c r="H83" s="7">
        <v>0</v>
      </c>
      <c r="I83" s="7">
        <v>0</v>
      </c>
      <c r="J83" s="11">
        <v>0</v>
      </c>
      <c r="K83" s="11">
        <v>0</v>
      </c>
      <c r="M83" s="7">
        <v>0</v>
      </c>
      <c r="N83" s="9">
        <v>0</v>
      </c>
      <c r="O83" s="9">
        <v>0</v>
      </c>
      <c r="Q83" s="7">
        <v>0</v>
      </c>
      <c r="R83" s="10">
        <v>0</v>
      </c>
      <c r="S83" s="10">
        <v>0</v>
      </c>
      <c r="U83" s="7">
        <v>18</v>
      </c>
      <c r="V83" s="17">
        <v>4</v>
      </c>
      <c r="W83" s="17">
        <v>79</v>
      </c>
      <c r="X83" s="17" t="s">
        <v>2</v>
      </c>
      <c r="Y83" s="7">
        <v>-1</v>
      </c>
      <c r="Z83" s="14">
        <v>0</v>
      </c>
      <c r="AA83" s="14">
        <v>0</v>
      </c>
      <c r="AC83" s="7">
        <v>-1</v>
      </c>
      <c r="AD83" s="18">
        <v>0</v>
      </c>
      <c r="AE83" s="18">
        <v>0</v>
      </c>
      <c r="AG83" s="16">
        <v>10.6319103749</v>
      </c>
      <c r="AH83" s="16">
        <v>1.8567725107699999</v>
      </c>
      <c r="AI83" s="6">
        <f t="shared" si="9"/>
        <v>1</v>
      </c>
      <c r="AJ83" s="6">
        <f t="shared" si="10"/>
        <v>1</v>
      </c>
      <c r="AK83" s="6">
        <f t="shared" si="11"/>
        <v>1</v>
      </c>
      <c r="AL83" s="6">
        <f t="shared" si="12"/>
        <v>3</v>
      </c>
      <c r="AM83" s="6">
        <f t="shared" si="13"/>
        <v>1</v>
      </c>
      <c r="AN83" s="6">
        <f t="shared" si="14"/>
        <v>1</v>
      </c>
      <c r="AO83">
        <f t="shared" si="17"/>
        <v>111311</v>
      </c>
      <c r="AQ83" s="4">
        <v>213133</v>
      </c>
      <c r="AR83" s="5"/>
      <c r="AS83" s="5"/>
      <c r="AT83" s="5"/>
      <c r="AU83" s="5"/>
      <c r="AV83" s="5">
        <v>1</v>
      </c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>
        <v>1</v>
      </c>
      <c r="BO83" s="5"/>
      <c r="BP83" s="5">
        <v>2</v>
      </c>
      <c r="BR83" s="6">
        <f t="shared" si="15"/>
        <v>213133</v>
      </c>
      <c r="BS83" s="6">
        <f t="shared" si="16"/>
        <v>2</v>
      </c>
    </row>
    <row r="84" spans="1:71" ht="15" x14ac:dyDescent="0.25">
      <c r="A84" s="7">
        <v>83</v>
      </c>
      <c r="B84" s="7">
        <v>1</v>
      </c>
      <c r="C84" s="7">
        <v>4</v>
      </c>
      <c r="D84" s="7">
        <v>273</v>
      </c>
      <c r="E84" s="7">
        <v>314</v>
      </c>
      <c r="F84" s="7">
        <v>335</v>
      </c>
      <c r="G84" s="7">
        <v>-1</v>
      </c>
      <c r="H84" s="7">
        <v>0</v>
      </c>
      <c r="I84" s="7">
        <v>0</v>
      </c>
      <c r="J84" s="11">
        <v>0</v>
      </c>
      <c r="K84" s="11">
        <v>0</v>
      </c>
      <c r="M84" s="7">
        <v>0</v>
      </c>
      <c r="N84" s="9">
        <v>0</v>
      </c>
      <c r="O84" s="9">
        <v>0</v>
      </c>
      <c r="Q84" s="7">
        <v>0</v>
      </c>
      <c r="R84" s="10">
        <v>0</v>
      </c>
      <c r="S84" s="10">
        <v>0</v>
      </c>
      <c r="U84" s="7">
        <v>19</v>
      </c>
      <c r="V84" s="17">
        <v>4</v>
      </c>
      <c r="W84" s="17">
        <v>80</v>
      </c>
      <c r="X84" s="17" t="s">
        <v>2</v>
      </c>
      <c r="Y84" s="7">
        <v>-1</v>
      </c>
      <c r="Z84" s="14">
        <v>0</v>
      </c>
      <c r="AA84" s="14">
        <v>0</v>
      </c>
      <c r="AC84" s="7">
        <v>-1</v>
      </c>
      <c r="AD84" s="18">
        <v>0</v>
      </c>
      <c r="AE84" s="18">
        <v>0</v>
      </c>
      <c r="AG84" s="16">
        <v>4.9625103286099996</v>
      </c>
      <c r="AH84" s="16">
        <v>0.257456348191</v>
      </c>
      <c r="AI84" s="6">
        <f t="shared" si="9"/>
        <v>1</v>
      </c>
      <c r="AJ84" s="6">
        <f t="shared" si="10"/>
        <v>1</v>
      </c>
      <c r="AK84" s="6">
        <f t="shared" si="11"/>
        <v>1</v>
      </c>
      <c r="AL84" s="6">
        <f t="shared" si="12"/>
        <v>3</v>
      </c>
      <c r="AM84" s="6">
        <f t="shared" si="13"/>
        <v>1</v>
      </c>
      <c r="AN84" s="6">
        <f t="shared" si="14"/>
        <v>1</v>
      </c>
      <c r="AO84">
        <f t="shared" si="17"/>
        <v>111311</v>
      </c>
      <c r="AQ84" s="4">
        <v>213311</v>
      </c>
      <c r="AR84" s="5"/>
      <c r="AS84" s="5"/>
      <c r="AT84" s="5"/>
      <c r="AU84" s="5"/>
      <c r="AV84" s="5">
        <v>6</v>
      </c>
      <c r="AW84" s="5"/>
      <c r="AX84" s="5"/>
      <c r="AY84" s="5"/>
      <c r="AZ84" s="5"/>
      <c r="BA84" s="5"/>
      <c r="BB84" s="5"/>
      <c r="BC84" s="5"/>
      <c r="BD84" s="5"/>
      <c r="BE84" s="5">
        <v>1</v>
      </c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>
        <v>7</v>
      </c>
      <c r="BR84" s="6">
        <f t="shared" si="15"/>
        <v>213311</v>
      </c>
      <c r="BS84" s="6">
        <f t="shared" si="16"/>
        <v>7</v>
      </c>
    </row>
    <row r="85" spans="1:71" ht="15" x14ac:dyDescent="0.25">
      <c r="A85" s="7">
        <v>84</v>
      </c>
      <c r="B85" s="7">
        <v>1</v>
      </c>
      <c r="C85" s="7">
        <v>4</v>
      </c>
      <c r="D85" s="7">
        <v>274</v>
      </c>
      <c r="E85" s="7">
        <v>315</v>
      </c>
      <c r="F85" s="7">
        <v>336</v>
      </c>
      <c r="G85" s="7">
        <v>-1</v>
      </c>
      <c r="H85" s="7">
        <v>0</v>
      </c>
      <c r="I85" s="7">
        <v>0</v>
      </c>
      <c r="J85" s="11">
        <v>0</v>
      </c>
      <c r="K85" s="11">
        <v>0</v>
      </c>
      <c r="M85" s="7">
        <v>0</v>
      </c>
      <c r="N85" s="9">
        <v>0</v>
      </c>
      <c r="O85" s="9">
        <v>0</v>
      </c>
      <c r="Q85" s="7">
        <v>0</v>
      </c>
      <c r="R85" s="10">
        <v>0</v>
      </c>
      <c r="S85" s="10">
        <v>0</v>
      </c>
      <c r="U85" s="7">
        <v>20</v>
      </c>
      <c r="V85" s="17">
        <v>4</v>
      </c>
      <c r="W85" s="17">
        <v>81</v>
      </c>
      <c r="X85" s="17" t="s">
        <v>3</v>
      </c>
      <c r="Y85" s="7">
        <v>-1</v>
      </c>
      <c r="Z85" s="14">
        <v>0</v>
      </c>
      <c r="AA85" s="14">
        <v>0</v>
      </c>
      <c r="AC85" s="7">
        <v>-1</v>
      </c>
      <c r="AD85" s="18">
        <v>0</v>
      </c>
      <c r="AE85" s="18">
        <v>0</v>
      </c>
      <c r="AG85" s="16">
        <v>6.0216963201300002</v>
      </c>
      <c r="AH85" s="16">
        <v>0.33172411067099999</v>
      </c>
      <c r="AI85" s="6">
        <f t="shared" si="9"/>
        <v>1</v>
      </c>
      <c r="AJ85" s="6">
        <f t="shared" si="10"/>
        <v>1</v>
      </c>
      <c r="AK85" s="6">
        <f t="shared" si="11"/>
        <v>1</v>
      </c>
      <c r="AL85" s="6">
        <f t="shared" si="12"/>
        <v>2</v>
      </c>
      <c r="AM85" s="6">
        <f t="shared" si="13"/>
        <v>1</v>
      </c>
      <c r="AN85" s="6">
        <f t="shared" si="14"/>
        <v>1</v>
      </c>
      <c r="AO85">
        <f t="shared" si="17"/>
        <v>111211</v>
      </c>
      <c r="AQ85" s="4">
        <v>213313</v>
      </c>
      <c r="AR85" s="5"/>
      <c r="AS85" s="5"/>
      <c r="AT85" s="5"/>
      <c r="AU85" s="5"/>
      <c r="AV85" s="5">
        <v>3</v>
      </c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>
        <v>3</v>
      </c>
      <c r="BR85" s="6">
        <f t="shared" si="15"/>
        <v>213313</v>
      </c>
      <c r="BS85" s="6">
        <f t="shared" si="16"/>
        <v>3</v>
      </c>
    </row>
    <row r="86" spans="1:71" ht="15" x14ac:dyDescent="0.25">
      <c r="A86" s="7">
        <v>85</v>
      </c>
      <c r="B86" s="7">
        <v>1</v>
      </c>
      <c r="C86" s="7">
        <v>4</v>
      </c>
      <c r="D86" s="7">
        <v>275</v>
      </c>
      <c r="E86" s="7">
        <v>316</v>
      </c>
      <c r="F86" s="7">
        <v>337</v>
      </c>
      <c r="G86" s="7">
        <v>-1</v>
      </c>
      <c r="H86" s="7">
        <v>0</v>
      </c>
      <c r="I86" s="7">
        <v>0</v>
      </c>
      <c r="J86" s="11">
        <v>0</v>
      </c>
      <c r="K86" s="11">
        <v>0</v>
      </c>
      <c r="M86" s="7">
        <v>0</v>
      </c>
      <c r="N86" s="9">
        <v>0</v>
      </c>
      <c r="O86" s="9">
        <v>0</v>
      </c>
      <c r="Q86" s="7">
        <v>0</v>
      </c>
      <c r="R86" s="10">
        <v>0</v>
      </c>
      <c r="S86" s="10">
        <v>0</v>
      </c>
      <c r="U86" s="7">
        <v>21</v>
      </c>
      <c r="V86" s="17">
        <v>4</v>
      </c>
      <c r="W86" s="17">
        <v>82</v>
      </c>
      <c r="X86" s="17" t="s">
        <v>2</v>
      </c>
      <c r="Y86" s="7">
        <v>-1</v>
      </c>
      <c r="Z86" s="14">
        <v>0</v>
      </c>
      <c r="AA86" s="14">
        <v>0</v>
      </c>
      <c r="AC86" s="7">
        <v>-1</v>
      </c>
      <c r="AD86" s="18">
        <v>0</v>
      </c>
      <c r="AE86" s="18">
        <v>0</v>
      </c>
      <c r="AG86" s="16">
        <v>4.8266434455800002</v>
      </c>
      <c r="AH86" s="16">
        <v>0.42259892792600001</v>
      </c>
      <c r="AI86" s="6">
        <f t="shared" si="9"/>
        <v>1</v>
      </c>
      <c r="AJ86" s="6">
        <f t="shared" si="10"/>
        <v>1</v>
      </c>
      <c r="AK86" s="6">
        <f t="shared" si="11"/>
        <v>1</v>
      </c>
      <c r="AL86" s="6">
        <f t="shared" si="12"/>
        <v>3</v>
      </c>
      <c r="AM86" s="6">
        <f t="shared" si="13"/>
        <v>1</v>
      </c>
      <c r="AN86" s="6">
        <f t="shared" si="14"/>
        <v>1</v>
      </c>
      <c r="AO86">
        <f t="shared" si="17"/>
        <v>111311</v>
      </c>
      <c r="AQ86" s="4">
        <v>213333</v>
      </c>
      <c r="AR86" s="5"/>
      <c r="AS86" s="5"/>
      <c r="AT86" s="5"/>
      <c r="AU86" s="5"/>
      <c r="AV86" s="5">
        <v>1</v>
      </c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>
        <v>2</v>
      </c>
      <c r="BO86" s="5"/>
      <c r="BP86" s="5">
        <v>3</v>
      </c>
      <c r="BR86" s="6">
        <f t="shared" si="15"/>
        <v>213333</v>
      </c>
      <c r="BS86" s="6">
        <f t="shared" si="16"/>
        <v>3</v>
      </c>
    </row>
    <row r="87" spans="1:71" ht="15" x14ac:dyDescent="0.25">
      <c r="A87" s="7">
        <v>86</v>
      </c>
      <c r="B87" s="7">
        <v>1</v>
      </c>
      <c r="C87" s="7">
        <v>4</v>
      </c>
      <c r="D87" s="7">
        <v>276</v>
      </c>
      <c r="E87" s="7">
        <v>317</v>
      </c>
      <c r="F87" s="7">
        <v>338</v>
      </c>
      <c r="G87" s="7">
        <v>-1</v>
      </c>
      <c r="H87" s="7">
        <v>0</v>
      </c>
      <c r="I87" s="7">
        <v>0</v>
      </c>
      <c r="J87" s="11">
        <v>0</v>
      </c>
      <c r="K87" s="11">
        <v>0</v>
      </c>
      <c r="M87" s="7">
        <v>0</v>
      </c>
      <c r="N87" s="9">
        <v>0</v>
      </c>
      <c r="O87" s="9">
        <v>0</v>
      </c>
      <c r="Q87" s="7">
        <v>0</v>
      </c>
      <c r="R87" s="10">
        <v>0</v>
      </c>
      <c r="S87" s="10">
        <v>0</v>
      </c>
      <c r="U87" s="7">
        <v>22</v>
      </c>
      <c r="V87" s="17">
        <v>4</v>
      </c>
      <c r="W87" s="17">
        <v>83</v>
      </c>
      <c r="X87" s="17" t="s">
        <v>2</v>
      </c>
      <c r="Y87" s="7">
        <v>-1</v>
      </c>
      <c r="Z87" s="14">
        <v>0</v>
      </c>
      <c r="AA87" s="14">
        <v>0</v>
      </c>
      <c r="AC87" s="7">
        <v>-1</v>
      </c>
      <c r="AD87" s="18">
        <v>0</v>
      </c>
      <c r="AE87" s="18">
        <v>0</v>
      </c>
      <c r="AG87" s="16">
        <v>5.21395099162</v>
      </c>
      <c r="AH87" s="16">
        <v>0.524596345972</v>
      </c>
      <c r="AI87" s="6">
        <f t="shared" si="9"/>
        <v>1</v>
      </c>
      <c r="AJ87" s="6">
        <f t="shared" si="10"/>
        <v>1</v>
      </c>
      <c r="AK87" s="6">
        <f t="shared" si="11"/>
        <v>1</v>
      </c>
      <c r="AL87" s="6">
        <f t="shared" si="12"/>
        <v>3</v>
      </c>
      <c r="AM87" s="6">
        <f t="shared" si="13"/>
        <v>1</v>
      </c>
      <c r="AN87" s="6">
        <f t="shared" si="14"/>
        <v>1</v>
      </c>
      <c r="AO87">
        <f t="shared" si="17"/>
        <v>111311</v>
      </c>
      <c r="AQ87" s="4">
        <v>231311</v>
      </c>
      <c r="AR87" s="5"/>
      <c r="AS87" s="5"/>
      <c r="AT87" s="5"/>
      <c r="AU87" s="5"/>
      <c r="AV87" s="5">
        <v>1</v>
      </c>
      <c r="AW87" s="5">
        <v>1</v>
      </c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>
        <v>2</v>
      </c>
      <c r="BR87" s="6">
        <f t="shared" si="15"/>
        <v>231311</v>
      </c>
      <c r="BS87" s="6">
        <f t="shared" si="16"/>
        <v>2</v>
      </c>
    </row>
    <row r="88" spans="1:71" ht="15" x14ac:dyDescent="0.25">
      <c r="A88" s="7">
        <v>87</v>
      </c>
      <c r="B88" s="7">
        <v>1</v>
      </c>
      <c r="C88" s="7">
        <v>4</v>
      </c>
      <c r="D88" s="7">
        <v>277</v>
      </c>
      <c r="E88" s="7">
        <v>318</v>
      </c>
      <c r="F88" s="7">
        <v>339</v>
      </c>
      <c r="G88" s="7">
        <v>-1</v>
      </c>
      <c r="H88" s="7">
        <v>0</v>
      </c>
      <c r="I88" s="7">
        <v>0</v>
      </c>
      <c r="J88" s="11">
        <v>0</v>
      </c>
      <c r="K88" s="11">
        <v>0</v>
      </c>
      <c r="M88" s="7">
        <v>0</v>
      </c>
      <c r="N88" s="9">
        <v>0</v>
      </c>
      <c r="O88" s="9">
        <v>0</v>
      </c>
      <c r="Q88" s="7">
        <v>0</v>
      </c>
      <c r="R88" s="10">
        <v>0</v>
      </c>
      <c r="S88" s="10">
        <v>0</v>
      </c>
      <c r="U88" s="7">
        <v>23</v>
      </c>
      <c r="V88" s="17">
        <v>4</v>
      </c>
      <c r="W88" s="17">
        <v>84</v>
      </c>
      <c r="X88" s="17" t="s">
        <v>2</v>
      </c>
      <c r="Y88" s="7">
        <v>-1</v>
      </c>
      <c r="Z88" s="14">
        <v>0</v>
      </c>
      <c r="AA88" s="14">
        <v>0</v>
      </c>
      <c r="AC88" s="7">
        <v>-1</v>
      </c>
      <c r="AD88" s="18">
        <v>0</v>
      </c>
      <c r="AE88" s="18">
        <v>0</v>
      </c>
      <c r="AG88" s="16">
        <v>4.6078872504100001</v>
      </c>
      <c r="AH88" s="16">
        <v>0.174164301178</v>
      </c>
      <c r="AI88" s="6">
        <f t="shared" si="9"/>
        <v>1</v>
      </c>
      <c r="AJ88" s="6">
        <f t="shared" si="10"/>
        <v>1</v>
      </c>
      <c r="AK88" s="6">
        <f t="shared" si="11"/>
        <v>1</v>
      </c>
      <c r="AL88" s="6">
        <f t="shared" si="12"/>
        <v>3</v>
      </c>
      <c r="AM88" s="6">
        <f t="shared" si="13"/>
        <v>1</v>
      </c>
      <c r="AN88" s="6">
        <f t="shared" si="14"/>
        <v>1</v>
      </c>
      <c r="AO88">
        <f t="shared" si="17"/>
        <v>111311</v>
      </c>
      <c r="AQ88" s="4">
        <v>231333</v>
      </c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>
        <v>1</v>
      </c>
      <c r="BP88" s="5">
        <v>1</v>
      </c>
      <c r="BR88" s="6">
        <f t="shared" si="15"/>
        <v>231333</v>
      </c>
      <c r="BS88" s="6">
        <f t="shared" si="16"/>
        <v>1</v>
      </c>
    </row>
    <row r="89" spans="1:71" ht="15" x14ac:dyDescent="0.25">
      <c r="A89" s="7">
        <v>88</v>
      </c>
      <c r="B89" s="7">
        <v>1</v>
      </c>
      <c r="C89" s="7">
        <v>4</v>
      </c>
      <c r="D89" s="7">
        <v>278</v>
      </c>
      <c r="E89" s="7">
        <v>319</v>
      </c>
      <c r="F89" s="7">
        <v>340</v>
      </c>
      <c r="G89" s="7">
        <v>-1</v>
      </c>
      <c r="H89" s="7">
        <v>0</v>
      </c>
      <c r="I89" s="7">
        <v>0</v>
      </c>
      <c r="J89" s="11">
        <v>0</v>
      </c>
      <c r="K89" s="11">
        <v>0</v>
      </c>
      <c r="M89" s="7">
        <v>0</v>
      </c>
      <c r="N89" s="9">
        <v>0</v>
      </c>
      <c r="O89" s="9">
        <v>0</v>
      </c>
      <c r="Q89" s="7">
        <v>0</v>
      </c>
      <c r="R89" s="10">
        <v>0</v>
      </c>
      <c r="S89" s="10">
        <v>0</v>
      </c>
      <c r="U89" s="7">
        <v>24</v>
      </c>
      <c r="V89" s="17">
        <v>4</v>
      </c>
      <c r="W89" s="17">
        <v>85</v>
      </c>
      <c r="X89" s="17" t="s">
        <v>2</v>
      </c>
      <c r="Y89" s="7">
        <v>-1</v>
      </c>
      <c r="Z89" s="14">
        <v>0</v>
      </c>
      <c r="AA89" s="14">
        <v>0</v>
      </c>
      <c r="AC89" s="7">
        <v>-1</v>
      </c>
      <c r="AD89" s="18">
        <v>0</v>
      </c>
      <c r="AE89" s="18">
        <v>0</v>
      </c>
      <c r="AG89" s="16">
        <v>5.3666508074100001</v>
      </c>
      <c r="AH89" s="16">
        <v>0.49056270180599998</v>
      </c>
      <c r="AI89" s="6">
        <f t="shared" si="9"/>
        <v>1</v>
      </c>
      <c r="AJ89" s="6">
        <f t="shared" si="10"/>
        <v>1</v>
      </c>
      <c r="AK89" s="6">
        <f t="shared" si="11"/>
        <v>1</v>
      </c>
      <c r="AL89" s="6">
        <f t="shared" si="12"/>
        <v>3</v>
      </c>
      <c r="AM89" s="6">
        <f t="shared" si="13"/>
        <v>1</v>
      </c>
      <c r="AN89" s="6">
        <f t="shared" si="14"/>
        <v>1</v>
      </c>
      <c r="AO89">
        <f t="shared" si="17"/>
        <v>111311</v>
      </c>
      <c r="AQ89" s="4">
        <v>232311</v>
      </c>
      <c r="AR89" s="5"/>
      <c r="AS89" s="5"/>
      <c r="AT89" s="5"/>
      <c r="AU89" s="5"/>
      <c r="AV89" s="5">
        <v>1</v>
      </c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>
        <v>1</v>
      </c>
      <c r="BR89" s="6">
        <f t="shared" si="15"/>
        <v>232311</v>
      </c>
      <c r="BS89" s="6">
        <f t="shared" si="16"/>
        <v>1</v>
      </c>
    </row>
    <row r="90" spans="1:71" ht="15" x14ac:dyDescent="0.25">
      <c r="A90" s="7">
        <v>89</v>
      </c>
      <c r="B90" s="7">
        <v>1</v>
      </c>
      <c r="C90" s="7">
        <v>4</v>
      </c>
      <c r="D90" s="7">
        <v>279</v>
      </c>
      <c r="E90" s="7">
        <v>320</v>
      </c>
      <c r="F90" s="7">
        <v>341</v>
      </c>
      <c r="G90" s="7">
        <v>-1</v>
      </c>
      <c r="H90" s="7">
        <v>0</v>
      </c>
      <c r="I90" s="7">
        <v>0</v>
      </c>
      <c r="J90" s="11">
        <v>0</v>
      </c>
      <c r="K90" s="11">
        <v>0</v>
      </c>
      <c r="M90" s="7">
        <v>0</v>
      </c>
      <c r="N90" s="9">
        <v>0</v>
      </c>
      <c r="O90" s="9">
        <v>0</v>
      </c>
      <c r="Q90" s="7">
        <v>0</v>
      </c>
      <c r="R90" s="10">
        <v>0</v>
      </c>
      <c r="S90" s="10">
        <v>0</v>
      </c>
      <c r="U90" s="7">
        <v>25</v>
      </c>
      <c r="V90" s="17">
        <v>4</v>
      </c>
      <c r="W90" s="17">
        <v>86</v>
      </c>
      <c r="X90" s="17" t="s">
        <v>3</v>
      </c>
      <c r="Y90" s="7">
        <v>-1</v>
      </c>
      <c r="Z90" s="14">
        <v>0</v>
      </c>
      <c r="AA90" s="14">
        <v>0</v>
      </c>
      <c r="AC90" s="7">
        <v>-1</v>
      </c>
      <c r="AD90" s="18">
        <v>0</v>
      </c>
      <c r="AE90" s="18">
        <v>0</v>
      </c>
      <c r="AG90" s="16">
        <v>6.7605952403299998</v>
      </c>
      <c r="AH90" s="16">
        <v>2.9907480013200001</v>
      </c>
      <c r="AI90" s="6">
        <f t="shared" si="9"/>
        <v>1</v>
      </c>
      <c r="AJ90" s="6">
        <f t="shared" si="10"/>
        <v>1</v>
      </c>
      <c r="AK90" s="6">
        <f t="shared" si="11"/>
        <v>1</v>
      </c>
      <c r="AL90" s="6">
        <f t="shared" si="12"/>
        <v>2</v>
      </c>
      <c r="AM90" s="6">
        <f t="shared" si="13"/>
        <v>1</v>
      </c>
      <c r="AN90" s="6">
        <f t="shared" si="14"/>
        <v>1</v>
      </c>
      <c r="AO90">
        <f t="shared" si="17"/>
        <v>111211</v>
      </c>
      <c r="AQ90" s="4">
        <v>233111</v>
      </c>
      <c r="AR90" s="5"/>
      <c r="AS90" s="5"/>
      <c r="AT90" s="5"/>
      <c r="AU90" s="5"/>
      <c r="AV90" s="5">
        <v>1</v>
      </c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>
        <v>1</v>
      </c>
      <c r="BR90" s="6">
        <f t="shared" si="15"/>
        <v>233111</v>
      </c>
      <c r="BS90" s="6">
        <f t="shared" si="16"/>
        <v>1</v>
      </c>
    </row>
    <row r="91" spans="1:71" ht="15" x14ac:dyDescent="0.25">
      <c r="A91" s="7">
        <v>90</v>
      </c>
      <c r="B91" s="7">
        <v>1</v>
      </c>
      <c r="C91" s="7">
        <v>4</v>
      </c>
      <c r="D91" s="7">
        <v>280</v>
      </c>
      <c r="E91" s="7">
        <v>321</v>
      </c>
      <c r="F91" s="7">
        <v>342</v>
      </c>
      <c r="G91" s="7">
        <v>-1</v>
      </c>
      <c r="H91" s="7">
        <v>0</v>
      </c>
      <c r="I91" s="7">
        <v>0</v>
      </c>
      <c r="J91" s="11">
        <v>0</v>
      </c>
      <c r="K91" s="11">
        <v>0</v>
      </c>
      <c r="M91" s="7">
        <v>0</v>
      </c>
      <c r="N91" s="9">
        <v>0</v>
      </c>
      <c r="O91" s="9">
        <v>0</v>
      </c>
      <c r="Q91" s="7">
        <v>0</v>
      </c>
      <c r="R91" s="10">
        <v>0</v>
      </c>
      <c r="S91" s="10">
        <v>0</v>
      </c>
      <c r="U91" s="7">
        <v>26</v>
      </c>
      <c r="V91" s="17">
        <v>4</v>
      </c>
      <c r="W91" s="17">
        <v>87</v>
      </c>
      <c r="X91" s="17" t="s">
        <v>3</v>
      </c>
      <c r="Y91" s="7">
        <v>-1</v>
      </c>
      <c r="Z91" s="14">
        <v>0</v>
      </c>
      <c r="AA91" s="14">
        <v>0</v>
      </c>
      <c r="AC91" s="7">
        <v>-1</v>
      </c>
      <c r="AD91" s="18">
        <v>0</v>
      </c>
      <c r="AE91" s="18">
        <v>0</v>
      </c>
      <c r="AG91" s="16">
        <v>7.8626826574199997</v>
      </c>
      <c r="AH91" s="16">
        <v>0.49350061216899999</v>
      </c>
      <c r="AI91" s="6">
        <f t="shared" si="9"/>
        <v>1</v>
      </c>
      <c r="AJ91" s="6">
        <f t="shared" si="10"/>
        <v>1</v>
      </c>
      <c r="AK91" s="6">
        <f t="shared" si="11"/>
        <v>1</v>
      </c>
      <c r="AL91" s="6">
        <f t="shared" si="12"/>
        <v>2</v>
      </c>
      <c r="AM91" s="6">
        <f t="shared" si="13"/>
        <v>1</v>
      </c>
      <c r="AN91" s="6">
        <f t="shared" si="14"/>
        <v>1</v>
      </c>
      <c r="AO91">
        <f t="shared" si="17"/>
        <v>111211</v>
      </c>
      <c r="AQ91" s="4">
        <v>233311</v>
      </c>
      <c r="AR91" s="5"/>
      <c r="AS91" s="5"/>
      <c r="AT91" s="5"/>
      <c r="AU91" s="5"/>
      <c r="AV91" s="5">
        <v>3</v>
      </c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>
        <v>3</v>
      </c>
      <c r="BR91" s="6">
        <f t="shared" si="15"/>
        <v>233311</v>
      </c>
      <c r="BS91" s="6">
        <f t="shared" si="16"/>
        <v>3</v>
      </c>
    </row>
    <row r="92" spans="1:71" ht="15" x14ac:dyDescent="0.25">
      <c r="A92" s="7">
        <v>91</v>
      </c>
      <c r="B92" s="7">
        <v>1</v>
      </c>
      <c r="C92" s="7">
        <v>4</v>
      </c>
      <c r="D92" s="7">
        <v>281</v>
      </c>
      <c r="E92" s="7">
        <v>322</v>
      </c>
      <c r="F92" s="7">
        <v>343</v>
      </c>
      <c r="G92" s="7">
        <v>-1</v>
      </c>
      <c r="H92" s="7">
        <v>0</v>
      </c>
      <c r="I92" s="7">
        <v>0</v>
      </c>
      <c r="J92" s="11">
        <v>0</v>
      </c>
      <c r="K92" s="11">
        <v>0</v>
      </c>
      <c r="M92" s="7">
        <v>0</v>
      </c>
      <c r="N92" s="9">
        <v>0</v>
      </c>
      <c r="O92" s="9">
        <v>0</v>
      </c>
      <c r="Q92" s="7">
        <v>0</v>
      </c>
      <c r="R92" s="10">
        <v>0</v>
      </c>
      <c r="S92" s="10">
        <v>0</v>
      </c>
      <c r="U92" s="7">
        <v>27</v>
      </c>
      <c r="V92" s="17">
        <v>4</v>
      </c>
      <c r="W92" s="17">
        <v>89</v>
      </c>
      <c r="X92" s="17" t="s">
        <v>2</v>
      </c>
      <c r="Y92" s="7">
        <v>-1</v>
      </c>
      <c r="Z92" s="14">
        <v>0</v>
      </c>
      <c r="AA92" s="14">
        <v>0</v>
      </c>
      <c r="AC92" s="7">
        <v>-1</v>
      </c>
      <c r="AD92" s="18">
        <v>0</v>
      </c>
      <c r="AE92" s="18">
        <v>0</v>
      </c>
      <c r="AG92" s="16">
        <v>3.4867482279100002</v>
      </c>
      <c r="AH92" s="16">
        <v>0.266782922832</v>
      </c>
      <c r="AI92" s="6">
        <f t="shared" si="9"/>
        <v>1</v>
      </c>
      <c r="AJ92" s="6">
        <f t="shared" si="10"/>
        <v>1</v>
      </c>
      <c r="AK92" s="6">
        <f t="shared" si="11"/>
        <v>1</v>
      </c>
      <c r="AL92" s="6">
        <f t="shared" si="12"/>
        <v>3</v>
      </c>
      <c r="AM92" s="6">
        <f t="shared" si="13"/>
        <v>1</v>
      </c>
      <c r="AN92" s="6">
        <f t="shared" si="14"/>
        <v>1</v>
      </c>
      <c r="AO92">
        <f t="shared" si="17"/>
        <v>111311</v>
      </c>
      <c r="AQ92" s="4">
        <v>233313</v>
      </c>
      <c r="AR92" s="5"/>
      <c r="AS92" s="5"/>
      <c r="AT92" s="5"/>
      <c r="AU92" s="5"/>
      <c r="AV92" s="5">
        <v>1</v>
      </c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>
        <v>1</v>
      </c>
      <c r="BR92" s="6">
        <f t="shared" si="15"/>
        <v>233313</v>
      </c>
      <c r="BS92" s="6">
        <f t="shared" si="16"/>
        <v>1</v>
      </c>
    </row>
    <row r="93" spans="1:71" ht="15" x14ac:dyDescent="0.25">
      <c r="A93" s="7">
        <v>92</v>
      </c>
      <c r="B93" s="7">
        <v>1</v>
      </c>
      <c r="C93" s="7">
        <v>4</v>
      </c>
      <c r="D93" s="7">
        <v>282</v>
      </c>
      <c r="E93" s="7">
        <v>323</v>
      </c>
      <c r="F93" s="7">
        <v>344</v>
      </c>
      <c r="G93" s="7">
        <v>-1</v>
      </c>
      <c r="H93" s="7">
        <v>0</v>
      </c>
      <c r="I93" s="7">
        <v>0</v>
      </c>
      <c r="J93" s="11">
        <v>0</v>
      </c>
      <c r="K93" s="11">
        <v>0</v>
      </c>
      <c r="M93" s="7">
        <v>0</v>
      </c>
      <c r="N93" s="9">
        <v>0</v>
      </c>
      <c r="O93" s="9">
        <v>0</v>
      </c>
      <c r="Q93" s="7">
        <v>0</v>
      </c>
      <c r="R93" s="10">
        <v>0</v>
      </c>
      <c r="S93" s="10">
        <v>0</v>
      </c>
      <c r="U93" s="7">
        <v>28</v>
      </c>
      <c r="V93" s="17">
        <v>4</v>
      </c>
      <c r="W93" s="17">
        <v>90</v>
      </c>
      <c r="X93" s="17" t="s">
        <v>3</v>
      </c>
      <c r="Y93" s="7">
        <v>-1</v>
      </c>
      <c r="Z93" s="14">
        <v>0</v>
      </c>
      <c r="AA93" s="14">
        <v>0</v>
      </c>
      <c r="AC93" s="7">
        <v>-1</v>
      </c>
      <c r="AD93" s="18">
        <v>0</v>
      </c>
      <c r="AE93" s="18">
        <v>0</v>
      </c>
      <c r="AG93" s="16">
        <v>19.222685029800001</v>
      </c>
      <c r="AH93" s="16">
        <v>0.48450776049099997</v>
      </c>
      <c r="AI93" s="6">
        <f t="shared" si="9"/>
        <v>1</v>
      </c>
      <c r="AJ93" s="6">
        <f t="shared" si="10"/>
        <v>1</v>
      </c>
      <c r="AK93" s="6">
        <f t="shared" si="11"/>
        <v>1</v>
      </c>
      <c r="AL93" s="6">
        <f t="shared" si="12"/>
        <v>2</v>
      </c>
      <c r="AM93" s="6">
        <f t="shared" si="13"/>
        <v>1</v>
      </c>
      <c r="AN93" s="6">
        <f t="shared" si="14"/>
        <v>1</v>
      </c>
      <c r="AO93">
        <f t="shared" si="17"/>
        <v>111211</v>
      </c>
      <c r="AQ93" s="4">
        <v>233333</v>
      </c>
      <c r="AR93" s="5"/>
      <c r="AS93" s="5"/>
      <c r="AT93" s="5"/>
      <c r="AU93" s="5"/>
      <c r="AV93" s="5">
        <v>1</v>
      </c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>
        <v>1</v>
      </c>
      <c r="BO93" s="5"/>
      <c r="BP93" s="5">
        <v>2</v>
      </c>
      <c r="BR93" s="6">
        <f t="shared" si="15"/>
        <v>233333</v>
      </c>
      <c r="BS93" s="6">
        <f t="shared" si="16"/>
        <v>2</v>
      </c>
    </row>
    <row r="94" spans="1:71" ht="15" x14ac:dyDescent="0.25">
      <c r="A94" s="7">
        <v>93</v>
      </c>
      <c r="B94" s="7">
        <v>1</v>
      </c>
      <c r="C94" s="7">
        <v>4</v>
      </c>
      <c r="D94" s="7">
        <v>283</v>
      </c>
      <c r="E94" s="7">
        <v>324</v>
      </c>
      <c r="F94" s="7">
        <v>345</v>
      </c>
      <c r="G94" s="7">
        <v>-1</v>
      </c>
      <c r="H94" s="7">
        <v>0</v>
      </c>
      <c r="I94" s="7">
        <v>0</v>
      </c>
      <c r="J94" s="11">
        <v>0</v>
      </c>
      <c r="K94" s="11">
        <v>0</v>
      </c>
      <c r="M94" s="7">
        <v>0</v>
      </c>
      <c r="N94" s="9">
        <v>0</v>
      </c>
      <c r="O94" s="9">
        <v>0</v>
      </c>
      <c r="Q94" s="7">
        <v>0</v>
      </c>
      <c r="R94" s="10">
        <v>0</v>
      </c>
      <c r="S94" s="10">
        <v>0</v>
      </c>
      <c r="U94" s="7">
        <v>29</v>
      </c>
      <c r="V94" s="17">
        <v>4</v>
      </c>
      <c r="W94" s="17">
        <v>91</v>
      </c>
      <c r="X94" s="17" t="s">
        <v>2</v>
      </c>
      <c r="Y94" s="7">
        <v>-1</v>
      </c>
      <c r="Z94" s="14">
        <v>0</v>
      </c>
      <c r="AA94" s="14">
        <v>0</v>
      </c>
      <c r="AC94" s="7">
        <v>-1</v>
      </c>
      <c r="AD94" s="18">
        <v>0</v>
      </c>
      <c r="AE94" s="18">
        <v>0</v>
      </c>
      <c r="AG94" s="16">
        <v>20.305702908000001</v>
      </c>
      <c r="AH94" s="16">
        <v>3.7525583513199998</v>
      </c>
      <c r="AI94" s="6">
        <f t="shared" si="9"/>
        <v>1</v>
      </c>
      <c r="AJ94" s="6">
        <f t="shared" si="10"/>
        <v>1</v>
      </c>
      <c r="AK94" s="6">
        <f t="shared" si="11"/>
        <v>1</v>
      </c>
      <c r="AL94" s="6">
        <f t="shared" si="12"/>
        <v>3</v>
      </c>
      <c r="AM94" s="6">
        <f t="shared" si="13"/>
        <v>1</v>
      </c>
      <c r="AN94" s="6">
        <f t="shared" si="14"/>
        <v>1</v>
      </c>
      <c r="AO94">
        <f t="shared" si="17"/>
        <v>111311</v>
      </c>
      <c r="AQ94" s="4">
        <v>311111</v>
      </c>
      <c r="AR94" s="5"/>
      <c r="AS94" s="5"/>
      <c r="AT94" s="5">
        <v>5</v>
      </c>
      <c r="AU94" s="5">
        <v>6</v>
      </c>
      <c r="AV94" s="5">
        <v>4</v>
      </c>
      <c r="AW94" s="5">
        <v>4</v>
      </c>
      <c r="AX94" s="5"/>
      <c r="AY94" s="5">
        <v>5</v>
      </c>
      <c r="AZ94" s="5">
        <v>2</v>
      </c>
      <c r="BA94" s="5">
        <v>14</v>
      </c>
      <c r="BB94" s="5"/>
      <c r="BC94" s="5">
        <v>5</v>
      </c>
      <c r="BD94" s="5"/>
      <c r="BE94" s="5">
        <v>10</v>
      </c>
      <c r="BF94" s="5"/>
      <c r="BG94" s="5"/>
      <c r="BH94" s="5"/>
      <c r="BI94" s="5"/>
      <c r="BJ94" s="5"/>
      <c r="BK94" s="5"/>
      <c r="BL94" s="5"/>
      <c r="BM94" s="5"/>
      <c r="BN94" s="5">
        <v>5</v>
      </c>
      <c r="BO94" s="5">
        <v>2</v>
      </c>
      <c r="BP94" s="5">
        <v>62</v>
      </c>
      <c r="BR94" s="6">
        <f t="shared" si="15"/>
        <v>311111</v>
      </c>
      <c r="BS94" s="6">
        <f t="shared" si="16"/>
        <v>62</v>
      </c>
    </row>
    <row r="95" spans="1:71" ht="15" x14ac:dyDescent="0.25">
      <c r="A95" s="7">
        <v>94</v>
      </c>
      <c r="B95" s="7">
        <v>1</v>
      </c>
      <c r="C95" s="7">
        <v>4</v>
      </c>
      <c r="D95" s="7">
        <v>284</v>
      </c>
      <c r="E95" s="7">
        <v>325</v>
      </c>
      <c r="F95" s="7">
        <v>346</v>
      </c>
      <c r="G95" s="7">
        <v>-1</v>
      </c>
      <c r="H95" s="7">
        <v>0</v>
      </c>
      <c r="I95" s="7">
        <v>0</v>
      </c>
      <c r="J95" s="11">
        <v>0</v>
      </c>
      <c r="K95" s="11">
        <v>0</v>
      </c>
      <c r="M95" s="7">
        <v>0</v>
      </c>
      <c r="N95" s="9">
        <v>0</v>
      </c>
      <c r="O95" s="9">
        <v>0</v>
      </c>
      <c r="Q95" s="7">
        <v>0</v>
      </c>
      <c r="R95" s="10">
        <v>0</v>
      </c>
      <c r="S95" s="10">
        <v>0</v>
      </c>
      <c r="U95" s="7">
        <v>30</v>
      </c>
      <c r="V95" s="17">
        <v>4</v>
      </c>
      <c r="W95" s="17">
        <v>92</v>
      </c>
      <c r="X95" s="17" t="s">
        <v>2</v>
      </c>
      <c r="Y95" s="7">
        <v>-1</v>
      </c>
      <c r="Z95" s="14">
        <v>0</v>
      </c>
      <c r="AA95" s="14">
        <v>0</v>
      </c>
      <c r="AC95" s="7">
        <v>-1</v>
      </c>
      <c r="AD95" s="18">
        <v>0</v>
      </c>
      <c r="AE95" s="18">
        <v>0</v>
      </c>
      <c r="AG95" s="16">
        <v>6.0340938588400004</v>
      </c>
      <c r="AH95" s="16">
        <v>0.68147839517700004</v>
      </c>
      <c r="AI95" s="6">
        <f t="shared" si="9"/>
        <v>1</v>
      </c>
      <c r="AJ95" s="6">
        <f t="shared" si="10"/>
        <v>1</v>
      </c>
      <c r="AK95" s="6">
        <f t="shared" si="11"/>
        <v>1</v>
      </c>
      <c r="AL95" s="6">
        <f t="shared" si="12"/>
        <v>3</v>
      </c>
      <c r="AM95" s="6">
        <f t="shared" si="13"/>
        <v>1</v>
      </c>
      <c r="AN95" s="6">
        <f t="shared" si="14"/>
        <v>1</v>
      </c>
      <c r="AO95">
        <f t="shared" si="17"/>
        <v>111311</v>
      </c>
      <c r="AQ95" s="4">
        <v>311112</v>
      </c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>
        <v>2</v>
      </c>
      <c r="BO95" s="5">
        <v>1</v>
      </c>
      <c r="BP95" s="5">
        <v>3</v>
      </c>
      <c r="BR95" s="6">
        <f t="shared" si="15"/>
        <v>311112</v>
      </c>
      <c r="BS95" s="6">
        <f t="shared" si="16"/>
        <v>3</v>
      </c>
    </row>
    <row r="96" spans="1:71" ht="15" x14ac:dyDescent="0.25">
      <c r="A96" s="7">
        <v>95</v>
      </c>
      <c r="B96" s="7">
        <v>1</v>
      </c>
      <c r="C96" s="7">
        <v>4</v>
      </c>
      <c r="D96" s="7">
        <v>285</v>
      </c>
      <c r="E96" s="7">
        <v>326</v>
      </c>
      <c r="F96" s="7">
        <v>347</v>
      </c>
      <c r="G96" s="7">
        <v>-1</v>
      </c>
      <c r="H96" s="7">
        <v>0</v>
      </c>
      <c r="I96" s="7">
        <v>0</v>
      </c>
      <c r="J96" s="11">
        <v>0</v>
      </c>
      <c r="K96" s="11">
        <v>0</v>
      </c>
      <c r="M96" s="7">
        <v>0</v>
      </c>
      <c r="N96" s="9">
        <v>0</v>
      </c>
      <c r="O96" s="9">
        <v>0</v>
      </c>
      <c r="Q96" s="7">
        <v>0</v>
      </c>
      <c r="R96" s="10">
        <v>0</v>
      </c>
      <c r="S96" s="10">
        <v>0</v>
      </c>
      <c r="U96" s="7">
        <v>31</v>
      </c>
      <c r="V96" s="17">
        <v>4</v>
      </c>
      <c r="W96" s="17">
        <v>93</v>
      </c>
      <c r="X96" s="17" t="s">
        <v>2</v>
      </c>
      <c r="Y96" s="7">
        <v>-1</v>
      </c>
      <c r="Z96" s="14">
        <v>0</v>
      </c>
      <c r="AA96" s="14">
        <v>0</v>
      </c>
      <c r="AC96" s="7">
        <v>-1</v>
      </c>
      <c r="AD96" s="18">
        <v>0</v>
      </c>
      <c r="AE96" s="18">
        <v>0</v>
      </c>
      <c r="AG96" s="16">
        <v>10.636390758099999</v>
      </c>
      <c r="AH96" s="16">
        <v>3.0133968224199998</v>
      </c>
      <c r="AI96" s="6">
        <f t="shared" si="9"/>
        <v>1</v>
      </c>
      <c r="AJ96" s="6">
        <f t="shared" si="10"/>
        <v>1</v>
      </c>
      <c r="AK96" s="6">
        <f t="shared" si="11"/>
        <v>1</v>
      </c>
      <c r="AL96" s="6">
        <f t="shared" si="12"/>
        <v>3</v>
      </c>
      <c r="AM96" s="6">
        <f t="shared" si="13"/>
        <v>1</v>
      </c>
      <c r="AN96" s="6">
        <f t="shared" si="14"/>
        <v>1</v>
      </c>
      <c r="AO96">
        <f t="shared" si="17"/>
        <v>111311</v>
      </c>
      <c r="AQ96" s="4">
        <v>311113</v>
      </c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>
        <v>2</v>
      </c>
      <c r="BO96" s="5"/>
      <c r="BP96" s="5">
        <v>2</v>
      </c>
      <c r="BR96" s="6">
        <f t="shared" si="15"/>
        <v>311113</v>
      </c>
      <c r="BS96" s="6">
        <f t="shared" si="16"/>
        <v>2</v>
      </c>
    </row>
    <row r="97" spans="1:71" ht="15" x14ac:dyDescent="0.25">
      <c r="A97" s="7">
        <v>96</v>
      </c>
      <c r="B97" s="7">
        <v>1</v>
      </c>
      <c r="C97" s="7">
        <v>4</v>
      </c>
      <c r="D97" s="7">
        <v>286</v>
      </c>
      <c r="E97" s="7">
        <v>327</v>
      </c>
      <c r="F97" s="7">
        <v>348</v>
      </c>
      <c r="G97" s="7">
        <v>-1</v>
      </c>
      <c r="H97" s="7">
        <v>0</v>
      </c>
      <c r="I97" s="7">
        <v>0</v>
      </c>
      <c r="J97" s="11">
        <v>0</v>
      </c>
      <c r="K97" s="11">
        <v>0</v>
      </c>
      <c r="M97" s="7">
        <v>0</v>
      </c>
      <c r="N97" s="9">
        <v>0</v>
      </c>
      <c r="O97" s="9">
        <v>0</v>
      </c>
      <c r="Q97" s="7">
        <v>0</v>
      </c>
      <c r="R97" s="10">
        <v>0</v>
      </c>
      <c r="S97" s="10">
        <v>0</v>
      </c>
      <c r="U97" s="7">
        <v>32</v>
      </c>
      <c r="V97" s="17">
        <v>4</v>
      </c>
      <c r="W97" s="17">
        <v>94</v>
      </c>
      <c r="X97" s="17" t="s">
        <v>2</v>
      </c>
      <c r="Y97" s="7">
        <v>-1</v>
      </c>
      <c r="Z97" s="14">
        <v>0</v>
      </c>
      <c r="AA97" s="14">
        <v>0</v>
      </c>
      <c r="AC97" s="7">
        <v>-1</v>
      </c>
      <c r="AD97" s="18">
        <v>0</v>
      </c>
      <c r="AE97" s="18">
        <v>0</v>
      </c>
      <c r="AG97" s="16">
        <v>49.79564448</v>
      </c>
      <c r="AH97" s="16">
        <v>7.4724072134000004</v>
      </c>
      <c r="AI97" s="6">
        <f t="shared" si="9"/>
        <v>1</v>
      </c>
      <c r="AJ97" s="6">
        <f t="shared" si="10"/>
        <v>1</v>
      </c>
      <c r="AK97" s="6">
        <f t="shared" si="11"/>
        <v>1</v>
      </c>
      <c r="AL97" s="6">
        <f t="shared" si="12"/>
        <v>3</v>
      </c>
      <c r="AM97" s="6">
        <f t="shared" si="13"/>
        <v>1</v>
      </c>
      <c r="AN97" s="6">
        <f t="shared" si="14"/>
        <v>1</v>
      </c>
      <c r="AO97">
        <f t="shared" si="17"/>
        <v>111311</v>
      </c>
      <c r="AQ97" s="4">
        <v>311133</v>
      </c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>
        <v>2</v>
      </c>
      <c r="BO97" s="5"/>
      <c r="BP97" s="5">
        <v>2</v>
      </c>
      <c r="BR97" s="6">
        <f t="shared" si="15"/>
        <v>311133</v>
      </c>
      <c r="BS97" s="6">
        <f t="shared" si="16"/>
        <v>2</v>
      </c>
    </row>
    <row r="98" spans="1:71" ht="15" x14ac:dyDescent="0.25">
      <c r="A98" s="7">
        <v>97</v>
      </c>
      <c r="B98" s="7">
        <v>1</v>
      </c>
      <c r="C98" s="7">
        <v>4</v>
      </c>
      <c r="D98" s="7">
        <v>287</v>
      </c>
      <c r="E98" s="7">
        <v>328</v>
      </c>
      <c r="F98" s="7">
        <v>349</v>
      </c>
      <c r="G98" s="7">
        <v>-1</v>
      </c>
      <c r="H98" s="7">
        <v>0</v>
      </c>
      <c r="I98" s="7">
        <v>0</v>
      </c>
      <c r="J98" s="11">
        <v>0</v>
      </c>
      <c r="K98" s="11">
        <v>0</v>
      </c>
      <c r="M98" s="7">
        <v>0</v>
      </c>
      <c r="N98" s="9">
        <v>0</v>
      </c>
      <c r="O98" s="9">
        <v>0</v>
      </c>
      <c r="Q98" s="7">
        <v>0</v>
      </c>
      <c r="R98" s="10">
        <v>0</v>
      </c>
      <c r="S98" s="10">
        <v>0</v>
      </c>
      <c r="U98" s="7">
        <v>33</v>
      </c>
      <c r="V98" s="17">
        <v>4</v>
      </c>
      <c r="W98" s="17">
        <v>95</v>
      </c>
      <c r="X98" s="17" t="s">
        <v>3</v>
      </c>
      <c r="Y98" s="7">
        <v>-1</v>
      </c>
      <c r="Z98" s="14">
        <v>0</v>
      </c>
      <c r="AA98" s="14">
        <v>0</v>
      </c>
      <c r="AC98" s="7">
        <v>-1</v>
      </c>
      <c r="AD98" s="18">
        <v>0</v>
      </c>
      <c r="AE98" s="18">
        <v>0</v>
      </c>
      <c r="AG98" s="16">
        <v>3.0499466527700001</v>
      </c>
      <c r="AH98" s="16">
        <v>7.4670824766499999E-2</v>
      </c>
      <c r="AI98" s="6">
        <f t="shared" si="9"/>
        <v>1</v>
      </c>
      <c r="AJ98" s="6">
        <f t="shared" si="10"/>
        <v>1</v>
      </c>
      <c r="AK98" s="6">
        <f t="shared" si="11"/>
        <v>1</v>
      </c>
      <c r="AL98" s="6">
        <f t="shared" si="12"/>
        <v>2</v>
      </c>
      <c r="AM98" s="6">
        <f t="shared" si="13"/>
        <v>1</v>
      </c>
      <c r="AN98" s="6">
        <f t="shared" si="14"/>
        <v>1</v>
      </c>
      <c r="AO98">
        <f t="shared" si="17"/>
        <v>111211</v>
      </c>
      <c r="AQ98" s="4">
        <v>311211</v>
      </c>
      <c r="AR98" s="5"/>
      <c r="AS98" s="5"/>
      <c r="AT98" s="5"/>
      <c r="AU98" s="5"/>
      <c r="AV98" s="5">
        <v>1</v>
      </c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>
        <v>1</v>
      </c>
      <c r="BR98" s="6">
        <f t="shared" si="15"/>
        <v>311211</v>
      </c>
      <c r="BS98" s="6">
        <f t="shared" si="16"/>
        <v>1</v>
      </c>
    </row>
    <row r="99" spans="1:71" ht="15" x14ac:dyDescent="0.25">
      <c r="A99" s="7">
        <v>98</v>
      </c>
      <c r="B99" s="7">
        <v>1</v>
      </c>
      <c r="C99" s="7">
        <v>4</v>
      </c>
      <c r="D99" s="7">
        <v>288</v>
      </c>
      <c r="E99" s="7">
        <v>329</v>
      </c>
      <c r="F99" s="7">
        <v>350</v>
      </c>
      <c r="G99" s="7">
        <v>-1</v>
      </c>
      <c r="H99" s="7">
        <v>0</v>
      </c>
      <c r="I99" s="7">
        <v>0</v>
      </c>
      <c r="J99" s="11">
        <v>0</v>
      </c>
      <c r="K99" s="11">
        <v>0</v>
      </c>
      <c r="M99" s="7">
        <v>0</v>
      </c>
      <c r="N99" s="9">
        <v>0</v>
      </c>
      <c r="O99" s="9">
        <v>0</v>
      </c>
      <c r="Q99" s="7">
        <v>0</v>
      </c>
      <c r="R99" s="10">
        <v>0</v>
      </c>
      <c r="S99" s="10">
        <v>0</v>
      </c>
      <c r="U99" s="7">
        <v>34</v>
      </c>
      <c r="V99" s="17">
        <v>4</v>
      </c>
      <c r="W99" s="17">
        <v>96</v>
      </c>
      <c r="X99" s="17" t="s">
        <v>2</v>
      </c>
      <c r="Y99" s="7">
        <v>-1</v>
      </c>
      <c r="Z99" s="14">
        <v>0</v>
      </c>
      <c r="AA99" s="14">
        <v>0</v>
      </c>
      <c r="AC99" s="7">
        <v>-1</v>
      </c>
      <c r="AD99" s="18">
        <v>0</v>
      </c>
      <c r="AE99" s="18">
        <v>0</v>
      </c>
      <c r="AG99" s="16">
        <v>17.5279793566</v>
      </c>
      <c r="AH99" s="16">
        <v>4.3063824957500003</v>
      </c>
      <c r="AI99" s="6">
        <f t="shared" si="9"/>
        <v>1</v>
      </c>
      <c r="AJ99" s="6">
        <f t="shared" si="10"/>
        <v>1</v>
      </c>
      <c r="AK99" s="6">
        <f t="shared" si="11"/>
        <v>1</v>
      </c>
      <c r="AL99" s="6">
        <f t="shared" si="12"/>
        <v>3</v>
      </c>
      <c r="AM99" s="6">
        <f t="shared" si="13"/>
        <v>1</v>
      </c>
      <c r="AN99" s="6">
        <f t="shared" si="14"/>
        <v>1</v>
      </c>
      <c r="AO99">
        <f t="shared" si="17"/>
        <v>111311</v>
      </c>
      <c r="AQ99" s="4">
        <v>311311</v>
      </c>
      <c r="AR99" s="5"/>
      <c r="AS99" s="5"/>
      <c r="AT99" s="5"/>
      <c r="AU99" s="5"/>
      <c r="AV99" s="5">
        <v>1</v>
      </c>
      <c r="AW99" s="5">
        <v>6</v>
      </c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>
        <v>7</v>
      </c>
      <c r="BR99" s="6">
        <f t="shared" si="15"/>
        <v>311311</v>
      </c>
      <c r="BS99" s="6">
        <f t="shared" si="16"/>
        <v>7</v>
      </c>
    </row>
    <row r="100" spans="1:71" ht="15" x14ac:dyDescent="0.25">
      <c r="A100" s="7">
        <v>99</v>
      </c>
      <c r="B100" s="7">
        <v>1</v>
      </c>
      <c r="C100" s="7">
        <v>4</v>
      </c>
      <c r="D100" s="7">
        <v>289</v>
      </c>
      <c r="E100" s="7">
        <v>330</v>
      </c>
      <c r="F100" s="7">
        <v>351</v>
      </c>
      <c r="G100" s="7">
        <v>-1</v>
      </c>
      <c r="H100" s="7">
        <v>0</v>
      </c>
      <c r="I100" s="7">
        <v>0</v>
      </c>
      <c r="J100" s="11">
        <v>0</v>
      </c>
      <c r="K100" s="11">
        <v>0</v>
      </c>
      <c r="M100" s="7">
        <v>0</v>
      </c>
      <c r="N100" s="9">
        <v>0</v>
      </c>
      <c r="O100" s="9">
        <v>0</v>
      </c>
      <c r="Q100" s="7">
        <v>0</v>
      </c>
      <c r="R100" s="10">
        <v>0</v>
      </c>
      <c r="S100" s="10">
        <v>0</v>
      </c>
      <c r="U100" s="7">
        <v>35</v>
      </c>
      <c r="V100" s="17">
        <v>4</v>
      </c>
      <c r="W100" s="17">
        <v>97</v>
      </c>
      <c r="X100" s="17" t="s">
        <v>2</v>
      </c>
      <c r="Y100" s="7">
        <v>-1</v>
      </c>
      <c r="Z100" s="14">
        <v>0</v>
      </c>
      <c r="AA100" s="14">
        <v>0</v>
      </c>
      <c r="AC100" s="7">
        <v>-1</v>
      </c>
      <c r="AD100" s="18">
        <v>0</v>
      </c>
      <c r="AE100" s="18">
        <v>0</v>
      </c>
      <c r="AG100" s="16">
        <v>14.734382329100001</v>
      </c>
      <c r="AH100" s="16">
        <v>2.9453388466899999</v>
      </c>
      <c r="AI100" s="6">
        <f t="shared" si="9"/>
        <v>1</v>
      </c>
      <c r="AJ100" s="6">
        <f t="shared" si="10"/>
        <v>1</v>
      </c>
      <c r="AK100" s="6">
        <f t="shared" si="11"/>
        <v>1</v>
      </c>
      <c r="AL100" s="6">
        <f t="shared" si="12"/>
        <v>3</v>
      </c>
      <c r="AM100" s="6">
        <f t="shared" si="13"/>
        <v>1</v>
      </c>
      <c r="AN100" s="6">
        <f t="shared" si="14"/>
        <v>1</v>
      </c>
      <c r="AO100">
        <f t="shared" si="17"/>
        <v>111311</v>
      </c>
      <c r="AQ100" s="4">
        <v>311313</v>
      </c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>
        <v>2</v>
      </c>
      <c r="BO100" s="5"/>
      <c r="BP100" s="5">
        <v>2</v>
      </c>
      <c r="BR100" s="6">
        <f t="shared" si="15"/>
        <v>311313</v>
      </c>
      <c r="BS100" s="6">
        <f t="shared" si="16"/>
        <v>2</v>
      </c>
    </row>
    <row r="101" spans="1:71" ht="15" x14ac:dyDescent="0.25">
      <c r="A101" s="7">
        <v>100</v>
      </c>
      <c r="B101" s="7">
        <v>1</v>
      </c>
      <c r="C101" s="7">
        <v>4</v>
      </c>
      <c r="D101" s="7">
        <v>290</v>
      </c>
      <c r="E101" s="7">
        <v>331</v>
      </c>
      <c r="F101" s="7">
        <v>352</v>
      </c>
      <c r="G101" s="7">
        <v>-1</v>
      </c>
      <c r="H101" s="7">
        <v>0</v>
      </c>
      <c r="I101" s="7">
        <v>0</v>
      </c>
      <c r="J101" s="11">
        <v>0</v>
      </c>
      <c r="K101" s="11">
        <v>0</v>
      </c>
      <c r="M101" s="7">
        <v>0</v>
      </c>
      <c r="N101" s="9">
        <v>0</v>
      </c>
      <c r="O101" s="9">
        <v>0</v>
      </c>
      <c r="Q101" s="7">
        <v>0</v>
      </c>
      <c r="R101" s="10">
        <v>0</v>
      </c>
      <c r="S101" s="10">
        <v>0</v>
      </c>
      <c r="U101" s="7">
        <v>36</v>
      </c>
      <c r="V101" s="17">
        <v>4</v>
      </c>
      <c r="W101" s="17">
        <v>98</v>
      </c>
      <c r="X101" s="17" t="s">
        <v>2</v>
      </c>
      <c r="Y101" s="7">
        <v>-1</v>
      </c>
      <c r="Z101" s="14">
        <v>0</v>
      </c>
      <c r="AA101" s="14">
        <v>0</v>
      </c>
      <c r="AC101" s="7">
        <v>-1</v>
      </c>
      <c r="AD101" s="18">
        <v>0</v>
      </c>
      <c r="AE101" s="18">
        <v>0</v>
      </c>
      <c r="AG101" s="16">
        <v>46.841852216699998</v>
      </c>
      <c r="AH101" s="16">
        <v>18.155169503500002</v>
      </c>
      <c r="AI101" s="6">
        <f t="shared" si="9"/>
        <v>1</v>
      </c>
      <c r="AJ101" s="6">
        <f t="shared" si="10"/>
        <v>1</v>
      </c>
      <c r="AK101" s="6">
        <f t="shared" si="11"/>
        <v>1</v>
      </c>
      <c r="AL101" s="6">
        <f t="shared" si="12"/>
        <v>3</v>
      </c>
      <c r="AM101" s="6">
        <f t="shared" si="13"/>
        <v>1</v>
      </c>
      <c r="AN101" s="6">
        <f t="shared" si="14"/>
        <v>1</v>
      </c>
      <c r="AO101">
        <f t="shared" si="17"/>
        <v>111311</v>
      </c>
      <c r="AQ101" s="4">
        <v>311333</v>
      </c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>
        <v>2</v>
      </c>
      <c r="BO101" s="5"/>
      <c r="BP101" s="5">
        <v>2</v>
      </c>
      <c r="BR101" s="6">
        <f t="shared" si="15"/>
        <v>311333</v>
      </c>
      <c r="BS101" s="6">
        <f t="shared" si="16"/>
        <v>2</v>
      </c>
    </row>
    <row r="102" spans="1:71" ht="15" x14ac:dyDescent="0.25">
      <c r="A102" s="7">
        <v>101</v>
      </c>
      <c r="B102" s="7">
        <v>1</v>
      </c>
      <c r="C102" s="7">
        <v>4</v>
      </c>
      <c r="D102" s="7">
        <v>291</v>
      </c>
      <c r="E102" s="7">
        <v>332</v>
      </c>
      <c r="F102" s="7">
        <v>353</v>
      </c>
      <c r="G102" s="7">
        <v>-1</v>
      </c>
      <c r="H102" s="7">
        <v>0</v>
      </c>
      <c r="I102" s="7">
        <v>0</v>
      </c>
      <c r="J102" s="11">
        <v>0</v>
      </c>
      <c r="K102" s="11">
        <v>0</v>
      </c>
      <c r="M102" s="7">
        <v>0</v>
      </c>
      <c r="N102" s="9">
        <v>0</v>
      </c>
      <c r="O102" s="9">
        <v>0</v>
      </c>
      <c r="Q102" s="7">
        <v>0</v>
      </c>
      <c r="R102" s="10">
        <v>0</v>
      </c>
      <c r="S102" s="10">
        <v>0</v>
      </c>
      <c r="U102" s="7">
        <v>37</v>
      </c>
      <c r="V102" s="17">
        <v>4</v>
      </c>
      <c r="W102" s="17">
        <v>99</v>
      </c>
      <c r="X102" s="17" t="s">
        <v>3</v>
      </c>
      <c r="Y102" s="7">
        <v>-1</v>
      </c>
      <c r="Z102" s="14">
        <v>0</v>
      </c>
      <c r="AA102" s="14">
        <v>0</v>
      </c>
      <c r="AC102" s="7">
        <v>-1</v>
      </c>
      <c r="AD102" s="18">
        <v>0</v>
      </c>
      <c r="AE102" s="18">
        <v>0</v>
      </c>
      <c r="AG102" s="16">
        <v>2.54470936363</v>
      </c>
      <c r="AH102" s="16">
        <v>0.395880999417</v>
      </c>
      <c r="AI102" s="6">
        <f t="shared" si="9"/>
        <v>1</v>
      </c>
      <c r="AJ102" s="6">
        <f t="shared" si="10"/>
        <v>1</v>
      </c>
      <c r="AK102" s="6">
        <f t="shared" si="11"/>
        <v>1</v>
      </c>
      <c r="AL102" s="6">
        <f t="shared" si="12"/>
        <v>2</v>
      </c>
      <c r="AM102" s="6">
        <f t="shared" si="13"/>
        <v>1</v>
      </c>
      <c r="AN102" s="6">
        <f t="shared" si="14"/>
        <v>1</v>
      </c>
      <c r="AO102">
        <f t="shared" si="17"/>
        <v>111211</v>
      </c>
      <c r="AQ102" s="4">
        <v>313111</v>
      </c>
      <c r="AR102" s="5"/>
      <c r="AS102" s="5"/>
      <c r="AT102" s="5"/>
      <c r="AU102" s="5"/>
      <c r="AV102" s="5">
        <v>1</v>
      </c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>
        <v>1</v>
      </c>
      <c r="BR102" s="6">
        <f t="shared" si="15"/>
        <v>313111</v>
      </c>
      <c r="BS102" s="6">
        <f t="shared" si="16"/>
        <v>1</v>
      </c>
    </row>
    <row r="103" spans="1:71" ht="15" x14ac:dyDescent="0.25">
      <c r="A103" s="7">
        <v>102</v>
      </c>
      <c r="B103" s="7">
        <v>1</v>
      </c>
      <c r="C103" s="7">
        <v>4</v>
      </c>
      <c r="D103" s="7">
        <v>292</v>
      </c>
      <c r="E103" s="7">
        <v>333</v>
      </c>
      <c r="F103" s="7">
        <v>354</v>
      </c>
      <c r="G103" s="7">
        <v>-1</v>
      </c>
      <c r="H103" s="7">
        <v>0</v>
      </c>
      <c r="I103" s="7">
        <v>0</v>
      </c>
      <c r="J103" s="11">
        <v>0</v>
      </c>
      <c r="K103" s="11">
        <v>0</v>
      </c>
      <c r="M103" s="7">
        <v>0</v>
      </c>
      <c r="N103" s="9">
        <v>0</v>
      </c>
      <c r="O103" s="9">
        <v>0</v>
      </c>
      <c r="Q103" s="7">
        <v>0</v>
      </c>
      <c r="R103" s="10">
        <v>0</v>
      </c>
      <c r="S103" s="10">
        <v>0</v>
      </c>
      <c r="U103" s="7">
        <v>38</v>
      </c>
      <c r="V103" s="17">
        <v>4</v>
      </c>
      <c r="W103" s="17">
        <v>100</v>
      </c>
      <c r="X103" s="17" t="s">
        <v>2</v>
      </c>
      <c r="Y103" s="7">
        <v>-1</v>
      </c>
      <c r="Z103" s="14">
        <v>0</v>
      </c>
      <c r="AA103" s="14">
        <v>0</v>
      </c>
      <c r="AC103" s="7">
        <v>-1</v>
      </c>
      <c r="AD103" s="18">
        <v>0</v>
      </c>
      <c r="AE103" s="18">
        <v>0</v>
      </c>
      <c r="AG103" s="16">
        <v>2.5484376419000001</v>
      </c>
      <c r="AH103" s="16">
        <v>0.37012150149099998</v>
      </c>
      <c r="AI103" s="6">
        <f t="shared" si="9"/>
        <v>1</v>
      </c>
      <c r="AJ103" s="6">
        <f t="shared" si="10"/>
        <v>1</v>
      </c>
      <c r="AK103" s="6">
        <f t="shared" si="11"/>
        <v>1</v>
      </c>
      <c r="AL103" s="6">
        <f t="shared" si="12"/>
        <v>3</v>
      </c>
      <c r="AM103" s="6">
        <f t="shared" si="13"/>
        <v>1</v>
      </c>
      <c r="AN103" s="6">
        <f t="shared" si="14"/>
        <v>1</v>
      </c>
      <c r="AO103">
        <f t="shared" si="17"/>
        <v>111311</v>
      </c>
      <c r="AQ103" s="4">
        <v>313311</v>
      </c>
      <c r="AR103" s="5"/>
      <c r="AS103" s="5"/>
      <c r="AT103" s="5"/>
      <c r="AU103" s="5">
        <v>1</v>
      </c>
      <c r="AV103" s="5">
        <v>1</v>
      </c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>
        <v>2</v>
      </c>
      <c r="BR103" s="6">
        <f t="shared" si="15"/>
        <v>313311</v>
      </c>
      <c r="BS103" s="6">
        <f t="shared" si="16"/>
        <v>2</v>
      </c>
    </row>
    <row r="104" spans="1:71" ht="15" x14ac:dyDescent="0.25">
      <c r="A104" s="7">
        <v>103</v>
      </c>
      <c r="B104" s="7">
        <v>1</v>
      </c>
      <c r="C104" s="7">
        <v>4</v>
      </c>
      <c r="D104" s="7">
        <v>293</v>
      </c>
      <c r="E104" s="7">
        <v>334</v>
      </c>
      <c r="F104" s="7">
        <v>355</v>
      </c>
      <c r="G104" s="7">
        <v>-1</v>
      </c>
      <c r="H104" s="7">
        <v>0</v>
      </c>
      <c r="I104" s="7">
        <v>0</v>
      </c>
      <c r="J104" s="11">
        <v>0</v>
      </c>
      <c r="K104" s="11">
        <v>0</v>
      </c>
      <c r="M104" s="7">
        <v>0</v>
      </c>
      <c r="N104" s="9">
        <v>0</v>
      </c>
      <c r="O104" s="9">
        <v>0</v>
      </c>
      <c r="Q104" s="7">
        <v>0</v>
      </c>
      <c r="R104" s="10">
        <v>0</v>
      </c>
      <c r="S104" s="10">
        <v>0</v>
      </c>
      <c r="U104" s="7">
        <v>39</v>
      </c>
      <c r="V104" s="17">
        <v>4</v>
      </c>
      <c r="W104" s="17">
        <v>101</v>
      </c>
      <c r="X104" s="17" t="s">
        <v>2</v>
      </c>
      <c r="Y104" s="7">
        <v>-1</v>
      </c>
      <c r="Z104" s="14">
        <v>0</v>
      </c>
      <c r="AA104" s="14">
        <v>0</v>
      </c>
      <c r="AC104" s="7">
        <v>-1</v>
      </c>
      <c r="AD104" s="18">
        <v>0</v>
      </c>
      <c r="AE104" s="18">
        <v>0</v>
      </c>
      <c r="AG104" s="16">
        <v>9.2562602485200003</v>
      </c>
      <c r="AH104" s="16">
        <v>4.4989924965899997</v>
      </c>
      <c r="AI104" s="6">
        <f t="shared" si="9"/>
        <v>1</v>
      </c>
      <c r="AJ104" s="6">
        <f t="shared" si="10"/>
        <v>1</v>
      </c>
      <c r="AK104" s="6">
        <f t="shared" si="11"/>
        <v>1</v>
      </c>
      <c r="AL104" s="6">
        <f t="shared" si="12"/>
        <v>3</v>
      </c>
      <c r="AM104" s="6">
        <f t="shared" si="13"/>
        <v>1</v>
      </c>
      <c r="AN104" s="6">
        <f t="shared" si="14"/>
        <v>1</v>
      </c>
      <c r="AO104">
        <f t="shared" si="17"/>
        <v>111311</v>
      </c>
      <c r="AQ104" s="4">
        <v>331111</v>
      </c>
      <c r="AR104" s="5"/>
      <c r="AS104" s="5"/>
      <c r="AT104" s="5"/>
      <c r="AU104" s="5"/>
      <c r="AV104" s="5">
        <v>1</v>
      </c>
      <c r="AW104" s="5"/>
      <c r="AX104" s="5"/>
      <c r="AY104" s="5"/>
      <c r="AZ104" s="5"/>
      <c r="BA104" s="5"/>
      <c r="BB104" s="5"/>
      <c r="BC104" s="5"/>
      <c r="BD104" s="5"/>
      <c r="BE104" s="5">
        <v>9</v>
      </c>
      <c r="BF104" s="5"/>
      <c r="BG104" s="5"/>
      <c r="BH104" s="5"/>
      <c r="BI104" s="5"/>
      <c r="BJ104" s="5"/>
      <c r="BK104" s="5"/>
      <c r="BL104" s="5"/>
      <c r="BM104" s="5"/>
      <c r="BN104" s="5">
        <v>1</v>
      </c>
      <c r="BO104" s="5">
        <v>2</v>
      </c>
      <c r="BP104" s="5">
        <v>13</v>
      </c>
      <c r="BR104" s="6">
        <f t="shared" si="15"/>
        <v>331111</v>
      </c>
      <c r="BS104" s="6">
        <f t="shared" si="16"/>
        <v>13</v>
      </c>
    </row>
    <row r="105" spans="1:71" ht="15" x14ac:dyDescent="0.25">
      <c r="A105" s="7">
        <v>104</v>
      </c>
      <c r="B105" s="7">
        <v>1</v>
      </c>
      <c r="C105" s="7">
        <v>4</v>
      </c>
      <c r="D105" s="7">
        <v>294</v>
      </c>
      <c r="E105" s="7">
        <v>335</v>
      </c>
      <c r="F105" s="7">
        <v>356</v>
      </c>
      <c r="G105" s="7">
        <v>-1</v>
      </c>
      <c r="H105" s="7">
        <v>0</v>
      </c>
      <c r="I105" s="7">
        <v>0</v>
      </c>
      <c r="J105" s="11">
        <v>0</v>
      </c>
      <c r="K105" s="11">
        <v>0</v>
      </c>
      <c r="M105" s="7">
        <v>0</v>
      </c>
      <c r="N105" s="9">
        <v>0</v>
      </c>
      <c r="O105" s="9">
        <v>0</v>
      </c>
      <c r="Q105" s="7">
        <v>0</v>
      </c>
      <c r="R105" s="10">
        <v>0</v>
      </c>
      <c r="S105" s="10">
        <v>0</v>
      </c>
      <c r="U105" s="7">
        <v>40</v>
      </c>
      <c r="V105" s="17">
        <v>4</v>
      </c>
      <c r="W105" s="17">
        <v>102</v>
      </c>
      <c r="X105" s="17" t="s">
        <v>3</v>
      </c>
      <c r="Y105" s="7">
        <v>-1</v>
      </c>
      <c r="Z105" s="14">
        <v>0</v>
      </c>
      <c r="AA105" s="14">
        <v>0</v>
      </c>
      <c r="AC105" s="7">
        <v>-1</v>
      </c>
      <c r="AD105" s="18">
        <v>0</v>
      </c>
      <c r="AE105" s="18">
        <v>0</v>
      </c>
      <c r="AG105" s="16">
        <v>3.1185793633399999</v>
      </c>
      <c r="AH105" s="16">
        <v>0.59720150123600002</v>
      </c>
      <c r="AI105" s="6">
        <f t="shared" si="9"/>
        <v>1</v>
      </c>
      <c r="AJ105" s="6">
        <f t="shared" si="10"/>
        <v>1</v>
      </c>
      <c r="AK105" s="6">
        <f t="shared" si="11"/>
        <v>1</v>
      </c>
      <c r="AL105" s="6">
        <f t="shared" si="12"/>
        <v>2</v>
      </c>
      <c r="AM105" s="6">
        <f t="shared" si="13"/>
        <v>1</v>
      </c>
      <c r="AN105" s="6">
        <f t="shared" si="14"/>
        <v>1</v>
      </c>
      <c r="AO105">
        <f t="shared" si="17"/>
        <v>111211</v>
      </c>
      <c r="AQ105" s="4">
        <v>331112</v>
      </c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>
        <v>1</v>
      </c>
      <c r="BO105" s="5"/>
      <c r="BP105" s="5">
        <v>1</v>
      </c>
      <c r="BR105" s="6">
        <f t="shared" si="15"/>
        <v>331112</v>
      </c>
      <c r="BS105" s="6">
        <f t="shared" si="16"/>
        <v>1</v>
      </c>
    </row>
    <row r="106" spans="1:71" ht="15" x14ac:dyDescent="0.25">
      <c r="A106" s="7">
        <v>105</v>
      </c>
      <c r="B106" s="7">
        <v>1</v>
      </c>
      <c r="C106" s="7">
        <v>4</v>
      </c>
      <c r="D106" s="7">
        <v>295</v>
      </c>
      <c r="E106" s="7">
        <v>336</v>
      </c>
      <c r="F106" s="7">
        <v>358</v>
      </c>
      <c r="G106" s="7">
        <v>-1</v>
      </c>
      <c r="H106" s="7">
        <v>0</v>
      </c>
      <c r="I106" s="7">
        <v>0</v>
      </c>
      <c r="J106" s="11">
        <v>0</v>
      </c>
      <c r="K106" s="11">
        <v>0</v>
      </c>
      <c r="M106" s="7">
        <v>0</v>
      </c>
      <c r="N106" s="9">
        <v>0</v>
      </c>
      <c r="O106" s="9">
        <v>0</v>
      </c>
      <c r="Q106" s="7">
        <v>0</v>
      </c>
      <c r="R106" s="10">
        <v>0</v>
      </c>
      <c r="S106" s="10">
        <v>0</v>
      </c>
      <c r="U106" s="7">
        <v>42</v>
      </c>
      <c r="V106" s="17">
        <v>4</v>
      </c>
      <c r="W106" s="17">
        <v>106</v>
      </c>
      <c r="X106" s="17" t="s">
        <v>3</v>
      </c>
      <c r="Y106" s="7">
        <v>-1</v>
      </c>
      <c r="Z106" s="14">
        <v>0</v>
      </c>
      <c r="AA106" s="14">
        <v>0</v>
      </c>
      <c r="AC106" s="7">
        <v>-1</v>
      </c>
      <c r="AD106" s="18">
        <v>0</v>
      </c>
      <c r="AE106" s="18">
        <v>0</v>
      </c>
      <c r="AG106" s="16">
        <v>5.7267263387099998</v>
      </c>
      <c r="AH106" s="16">
        <v>1.5487610000900001</v>
      </c>
      <c r="AI106" s="6">
        <f t="shared" si="9"/>
        <v>1</v>
      </c>
      <c r="AJ106" s="6">
        <f t="shared" si="10"/>
        <v>1</v>
      </c>
      <c r="AK106" s="6">
        <f t="shared" si="11"/>
        <v>1</v>
      </c>
      <c r="AL106" s="6">
        <f t="shared" si="12"/>
        <v>2</v>
      </c>
      <c r="AM106" s="6">
        <f t="shared" si="13"/>
        <v>1</v>
      </c>
      <c r="AN106" s="6">
        <f t="shared" si="14"/>
        <v>1</v>
      </c>
      <c r="AO106">
        <f t="shared" si="17"/>
        <v>111211</v>
      </c>
      <c r="AQ106" s="4">
        <v>331311</v>
      </c>
      <c r="AR106" s="5"/>
      <c r="AS106" s="5"/>
      <c r="AT106" s="5"/>
      <c r="AU106" s="5"/>
      <c r="AV106" s="5">
        <v>1</v>
      </c>
      <c r="AW106" s="5">
        <v>7</v>
      </c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>
        <v>8</v>
      </c>
      <c r="BR106" s="6">
        <f t="shared" si="15"/>
        <v>331311</v>
      </c>
      <c r="BS106" s="6">
        <f t="shared" si="16"/>
        <v>8</v>
      </c>
    </row>
    <row r="107" spans="1:71" ht="15" x14ac:dyDescent="0.25">
      <c r="A107" s="7">
        <v>106</v>
      </c>
      <c r="B107" s="7">
        <v>1</v>
      </c>
      <c r="C107" s="7">
        <v>4</v>
      </c>
      <c r="D107" s="7">
        <v>341</v>
      </c>
      <c r="E107" s="7">
        <v>451</v>
      </c>
      <c r="F107" s="7">
        <v>502</v>
      </c>
      <c r="G107" s="7">
        <v>1</v>
      </c>
      <c r="H107" s="7">
        <v>1</v>
      </c>
      <c r="I107" s="7">
        <v>1</v>
      </c>
      <c r="J107" s="11">
        <v>4</v>
      </c>
      <c r="K107" s="11">
        <v>44</v>
      </c>
      <c r="L107" s="11" t="s">
        <v>2</v>
      </c>
      <c r="M107" s="7">
        <v>-1</v>
      </c>
      <c r="N107" s="9">
        <v>0</v>
      </c>
      <c r="O107" s="9">
        <v>0</v>
      </c>
      <c r="Q107" s="7">
        <v>-1</v>
      </c>
      <c r="R107" s="10">
        <v>0</v>
      </c>
      <c r="S107" s="10">
        <v>0</v>
      </c>
      <c r="U107" s="7">
        <v>42</v>
      </c>
      <c r="V107" s="17">
        <v>4</v>
      </c>
      <c r="W107" s="17">
        <v>106</v>
      </c>
      <c r="X107" s="17" t="s">
        <v>3</v>
      </c>
      <c r="Y107" s="7">
        <v>-1</v>
      </c>
      <c r="Z107" s="14">
        <v>0</v>
      </c>
      <c r="AA107" s="14">
        <v>0</v>
      </c>
      <c r="AC107" s="7">
        <v>-1</v>
      </c>
      <c r="AD107" s="18">
        <v>0</v>
      </c>
      <c r="AE107" s="18">
        <v>0</v>
      </c>
      <c r="AG107" s="16">
        <v>4.77070966414</v>
      </c>
      <c r="AH107" s="16">
        <v>1.04437500183</v>
      </c>
      <c r="AI107" s="6">
        <f t="shared" si="9"/>
        <v>3</v>
      </c>
      <c r="AJ107" s="6">
        <f t="shared" si="10"/>
        <v>1</v>
      </c>
      <c r="AK107" s="6">
        <f t="shared" si="11"/>
        <v>1</v>
      </c>
      <c r="AL107" s="6">
        <f t="shared" si="12"/>
        <v>2</v>
      </c>
      <c r="AM107" s="6">
        <f t="shared" si="13"/>
        <v>1</v>
      </c>
      <c r="AN107" s="6">
        <f t="shared" si="14"/>
        <v>1</v>
      </c>
      <c r="AO107">
        <f t="shared" si="17"/>
        <v>311211</v>
      </c>
      <c r="AQ107" s="4">
        <v>331333</v>
      </c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>
        <v>1</v>
      </c>
      <c r="BP107" s="5">
        <v>1</v>
      </c>
      <c r="BR107" s="6">
        <f t="shared" si="15"/>
        <v>331333</v>
      </c>
      <c r="BS107" s="6">
        <f t="shared" si="16"/>
        <v>1</v>
      </c>
    </row>
    <row r="108" spans="1:71" ht="15" x14ac:dyDescent="0.25">
      <c r="A108" s="7">
        <v>107</v>
      </c>
      <c r="B108" s="7">
        <v>1</v>
      </c>
      <c r="C108" s="7">
        <v>4</v>
      </c>
      <c r="D108" s="7">
        <v>342</v>
      </c>
      <c r="E108" s="7">
        <v>452</v>
      </c>
      <c r="F108" s="7">
        <v>503</v>
      </c>
      <c r="G108" s="7">
        <v>3</v>
      </c>
      <c r="H108" s="7">
        <v>3</v>
      </c>
      <c r="I108" s="7">
        <v>3</v>
      </c>
      <c r="J108" s="11">
        <v>4</v>
      </c>
      <c r="K108" s="11">
        <v>51</v>
      </c>
      <c r="L108" s="11" t="s">
        <v>2</v>
      </c>
      <c r="M108" s="7">
        <v>-1</v>
      </c>
      <c r="N108" s="9">
        <v>0</v>
      </c>
      <c r="O108" s="9">
        <v>0</v>
      </c>
      <c r="Q108" s="7">
        <v>-1</v>
      </c>
      <c r="R108" s="10">
        <v>0</v>
      </c>
      <c r="S108" s="10">
        <v>0</v>
      </c>
      <c r="U108" s="7">
        <v>23</v>
      </c>
      <c r="V108" s="17">
        <v>4</v>
      </c>
      <c r="W108" s="17">
        <v>84</v>
      </c>
      <c r="X108" s="17" t="s">
        <v>2</v>
      </c>
      <c r="Y108" s="7">
        <v>-1</v>
      </c>
      <c r="Z108" s="14">
        <v>0</v>
      </c>
      <c r="AA108" s="14">
        <v>0</v>
      </c>
      <c r="AC108" s="7">
        <v>-1</v>
      </c>
      <c r="AD108" s="18">
        <v>0</v>
      </c>
      <c r="AE108" s="18">
        <v>0</v>
      </c>
      <c r="AG108" s="16">
        <v>4.9847241362199997</v>
      </c>
      <c r="AH108" s="16">
        <v>1.3166141044199999</v>
      </c>
      <c r="AI108" s="6">
        <f t="shared" si="9"/>
        <v>3</v>
      </c>
      <c r="AJ108" s="6">
        <f t="shared" si="10"/>
        <v>1</v>
      </c>
      <c r="AK108" s="6">
        <f t="shared" si="11"/>
        <v>1</v>
      </c>
      <c r="AL108" s="6">
        <f t="shared" si="12"/>
        <v>3</v>
      </c>
      <c r="AM108" s="6">
        <f t="shared" si="13"/>
        <v>1</v>
      </c>
      <c r="AN108" s="6">
        <f t="shared" si="14"/>
        <v>1</v>
      </c>
      <c r="AO108">
        <f t="shared" si="17"/>
        <v>311311</v>
      </c>
      <c r="AQ108" s="4">
        <v>333111</v>
      </c>
      <c r="AR108" s="5"/>
      <c r="AS108" s="5"/>
      <c r="AT108" s="5"/>
      <c r="AU108" s="5"/>
      <c r="AV108" s="5">
        <v>1</v>
      </c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>
        <v>1</v>
      </c>
      <c r="BR108" s="6">
        <f t="shared" si="15"/>
        <v>333111</v>
      </c>
      <c r="BS108" s="6">
        <f t="shared" si="16"/>
        <v>1</v>
      </c>
    </row>
    <row r="109" spans="1:71" ht="15" x14ac:dyDescent="0.25">
      <c r="A109" s="7">
        <v>108</v>
      </c>
      <c r="B109" s="7">
        <v>1</v>
      </c>
      <c r="C109" s="7">
        <v>4</v>
      </c>
      <c r="D109" s="7">
        <v>343</v>
      </c>
      <c r="E109" s="7">
        <v>453</v>
      </c>
      <c r="F109" s="7">
        <v>504</v>
      </c>
      <c r="G109" s="7">
        <v>5</v>
      </c>
      <c r="H109" s="7">
        <v>5</v>
      </c>
      <c r="I109" s="7">
        <v>5</v>
      </c>
      <c r="J109" s="11">
        <v>4</v>
      </c>
      <c r="K109" s="11">
        <v>3</v>
      </c>
      <c r="L109" s="11" t="s">
        <v>3</v>
      </c>
      <c r="M109" s="7">
        <v>-1</v>
      </c>
      <c r="N109" s="9">
        <v>0</v>
      </c>
      <c r="O109" s="9">
        <v>0</v>
      </c>
      <c r="Q109" s="7">
        <v>-1</v>
      </c>
      <c r="R109" s="10">
        <v>0</v>
      </c>
      <c r="S109" s="10">
        <v>0</v>
      </c>
      <c r="U109" s="7">
        <v>11</v>
      </c>
      <c r="V109" s="17">
        <v>4</v>
      </c>
      <c r="W109" s="17">
        <v>69</v>
      </c>
      <c r="X109" s="17" t="s">
        <v>2</v>
      </c>
      <c r="Y109" s="7">
        <v>-1</v>
      </c>
      <c r="Z109" s="14">
        <v>0</v>
      </c>
      <c r="AA109" s="14">
        <v>0</v>
      </c>
      <c r="AC109" s="7">
        <v>-1</v>
      </c>
      <c r="AD109" s="18">
        <v>0</v>
      </c>
      <c r="AE109" s="18">
        <v>0</v>
      </c>
      <c r="AG109" s="16">
        <v>1.6384286425600001</v>
      </c>
      <c r="AH109" s="16">
        <v>3.7141055313700003E-2</v>
      </c>
      <c r="AI109" s="6">
        <f t="shared" si="9"/>
        <v>2</v>
      </c>
      <c r="AJ109" s="6">
        <f t="shared" si="10"/>
        <v>1</v>
      </c>
      <c r="AK109" s="6">
        <f t="shared" si="11"/>
        <v>1</v>
      </c>
      <c r="AL109" s="6">
        <f t="shared" si="12"/>
        <v>3</v>
      </c>
      <c r="AM109" s="6">
        <f t="shared" si="13"/>
        <v>1</v>
      </c>
      <c r="AN109" s="6">
        <f t="shared" si="14"/>
        <v>1</v>
      </c>
      <c r="AO109">
        <f t="shared" si="17"/>
        <v>211311</v>
      </c>
      <c r="AQ109" s="4">
        <v>333311</v>
      </c>
      <c r="AR109" s="5"/>
      <c r="AS109" s="5"/>
      <c r="AT109" s="5"/>
      <c r="AU109" s="5"/>
      <c r="AV109" s="5">
        <v>1</v>
      </c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>
        <v>1</v>
      </c>
      <c r="BR109" s="6">
        <f t="shared" si="15"/>
        <v>333311</v>
      </c>
      <c r="BS109" s="6">
        <f t="shared" si="16"/>
        <v>1</v>
      </c>
    </row>
    <row r="110" spans="1:71" ht="15" x14ac:dyDescent="0.25">
      <c r="A110" s="7">
        <v>109</v>
      </c>
      <c r="B110" s="7">
        <v>1</v>
      </c>
      <c r="C110" s="7">
        <v>4</v>
      </c>
      <c r="D110" s="7">
        <v>344</v>
      </c>
      <c r="E110" s="7">
        <v>454</v>
      </c>
      <c r="F110" s="7">
        <v>505</v>
      </c>
      <c r="G110" s="7">
        <v>6</v>
      </c>
      <c r="H110" s="7">
        <v>7</v>
      </c>
      <c r="I110" s="7">
        <v>7</v>
      </c>
      <c r="J110" s="11">
        <v>4</v>
      </c>
      <c r="K110" s="11">
        <v>6</v>
      </c>
      <c r="L110" s="11" t="s">
        <v>3</v>
      </c>
      <c r="M110" s="7">
        <v>-1</v>
      </c>
      <c r="N110" s="9">
        <v>0</v>
      </c>
      <c r="O110" s="9">
        <v>0</v>
      </c>
      <c r="Q110" s="7">
        <v>-1</v>
      </c>
      <c r="R110" s="10">
        <v>0</v>
      </c>
      <c r="S110" s="10">
        <v>0</v>
      </c>
      <c r="U110" s="7">
        <v>9</v>
      </c>
      <c r="V110" s="17">
        <v>4</v>
      </c>
      <c r="W110" s="17">
        <v>67</v>
      </c>
      <c r="X110" s="17" t="s">
        <v>2</v>
      </c>
      <c r="Y110" s="7">
        <v>-1</v>
      </c>
      <c r="Z110" s="14">
        <v>0</v>
      </c>
      <c r="AA110" s="14">
        <v>0</v>
      </c>
      <c r="AC110" s="7">
        <v>-1</v>
      </c>
      <c r="AD110" s="18">
        <v>0</v>
      </c>
      <c r="AE110" s="18">
        <v>0</v>
      </c>
      <c r="AG110" s="16">
        <v>5.1427263940400003</v>
      </c>
      <c r="AH110" s="16">
        <v>1.1948366110799999</v>
      </c>
      <c r="AI110" s="6">
        <f t="shared" si="9"/>
        <v>2</v>
      </c>
      <c r="AJ110" s="6">
        <f t="shared" si="10"/>
        <v>1</v>
      </c>
      <c r="AK110" s="6">
        <f t="shared" si="11"/>
        <v>1</v>
      </c>
      <c r="AL110" s="6">
        <f t="shared" si="12"/>
        <v>3</v>
      </c>
      <c r="AM110" s="6">
        <f t="shared" si="13"/>
        <v>1</v>
      </c>
      <c r="AN110" s="6">
        <f t="shared" si="14"/>
        <v>1</v>
      </c>
      <c r="AO110">
        <f t="shared" si="17"/>
        <v>211311</v>
      </c>
      <c r="AQ110" s="4" t="s">
        <v>11</v>
      </c>
      <c r="AR110" s="5">
        <v>5</v>
      </c>
      <c r="AS110" s="5">
        <v>7</v>
      </c>
      <c r="AT110" s="5">
        <v>33</v>
      </c>
      <c r="AU110" s="5">
        <v>37</v>
      </c>
      <c r="AV110" s="5">
        <v>204</v>
      </c>
      <c r="AW110" s="5">
        <v>101</v>
      </c>
      <c r="AX110" s="5">
        <v>1</v>
      </c>
      <c r="AY110" s="5">
        <v>29</v>
      </c>
      <c r="AZ110" s="5">
        <v>4</v>
      </c>
      <c r="BA110" s="5">
        <v>23</v>
      </c>
      <c r="BB110" s="5">
        <v>3</v>
      </c>
      <c r="BC110" s="5">
        <v>12</v>
      </c>
      <c r="BD110" s="5">
        <v>1</v>
      </c>
      <c r="BE110" s="5">
        <v>62</v>
      </c>
      <c r="BF110" s="5">
        <v>2</v>
      </c>
      <c r="BG110" s="5">
        <v>6</v>
      </c>
      <c r="BH110" s="5">
        <v>27</v>
      </c>
      <c r="BI110" s="5">
        <v>134</v>
      </c>
      <c r="BJ110" s="5">
        <v>1</v>
      </c>
      <c r="BK110" s="5">
        <v>204</v>
      </c>
      <c r="BL110" s="5">
        <v>21</v>
      </c>
      <c r="BM110" s="5">
        <v>1</v>
      </c>
      <c r="BN110" s="5">
        <v>432</v>
      </c>
      <c r="BO110" s="5">
        <v>218</v>
      </c>
      <c r="BP110" s="5">
        <v>1568</v>
      </c>
    </row>
    <row r="111" spans="1:71" ht="15" x14ac:dyDescent="0.25">
      <c r="A111" s="7">
        <v>110</v>
      </c>
      <c r="B111" s="7">
        <v>1</v>
      </c>
      <c r="C111" s="7">
        <v>4</v>
      </c>
      <c r="D111" s="7">
        <v>355</v>
      </c>
      <c r="E111" s="7">
        <v>468</v>
      </c>
      <c r="F111" s="7">
        <v>520</v>
      </c>
      <c r="G111" s="7">
        <v>87</v>
      </c>
      <c r="H111" s="7">
        <v>95</v>
      </c>
      <c r="I111" s="7">
        <v>-1</v>
      </c>
      <c r="J111" s="11">
        <v>0</v>
      </c>
      <c r="K111" s="11">
        <v>0</v>
      </c>
      <c r="M111" s="7">
        <v>3</v>
      </c>
      <c r="N111" s="9">
        <v>4</v>
      </c>
      <c r="O111" s="9">
        <v>6</v>
      </c>
      <c r="P111" s="9" t="s">
        <v>3</v>
      </c>
      <c r="Q111" s="7">
        <v>-1</v>
      </c>
      <c r="R111" s="10">
        <v>0</v>
      </c>
      <c r="S111" s="10">
        <v>0</v>
      </c>
      <c r="U111" s="7">
        <v>9</v>
      </c>
      <c r="V111" s="17">
        <v>4</v>
      </c>
      <c r="W111" s="17">
        <v>67</v>
      </c>
      <c r="X111" s="17" t="s">
        <v>2</v>
      </c>
      <c r="Y111" s="7">
        <v>-1</v>
      </c>
      <c r="Z111" s="14">
        <v>0</v>
      </c>
      <c r="AA111" s="14">
        <v>0</v>
      </c>
      <c r="AC111" s="7">
        <v>-1</v>
      </c>
      <c r="AD111" s="18">
        <v>0</v>
      </c>
      <c r="AE111" s="18">
        <v>0</v>
      </c>
      <c r="AG111" s="16">
        <v>6.5289905489700004</v>
      </c>
      <c r="AH111" s="16">
        <v>0.63194984949900002</v>
      </c>
      <c r="AI111" s="6">
        <f t="shared" si="9"/>
        <v>1</v>
      </c>
      <c r="AJ111" s="6">
        <f t="shared" si="10"/>
        <v>1</v>
      </c>
      <c r="AK111" s="6">
        <f t="shared" si="11"/>
        <v>1</v>
      </c>
      <c r="AL111" s="6">
        <f t="shared" si="12"/>
        <v>3</v>
      </c>
      <c r="AM111" s="6">
        <f t="shared" si="13"/>
        <v>1</v>
      </c>
      <c r="AN111" s="6">
        <f t="shared" si="14"/>
        <v>1</v>
      </c>
      <c r="AO111">
        <f t="shared" si="17"/>
        <v>111311</v>
      </c>
    </row>
    <row r="112" spans="1:71" ht="15" x14ac:dyDescent="0.25">
      <c r="A112" s="7">
        <v>111</v>
      </c>
      <c r="B112" s="7">
        <v>1</v>
      </c>
      <c r="C112" s="7">
        <v>4</v>
      </c>
      <c r="D112" s="7">
        <v>356</v>
      </c>
      <c r="E112" s="7">
        <v>469</v>
      </c>
      <c r="F112" s="7">
        <v>521</v>
      </c>
      <c r="G112" s="7">
        <v>88</v>
      </c>
      <c r="H112" s="7">
        <v>96</v>
      </c>
      <c r="I112" s="7">
        <v>-1</v>
      </c>
      <c r="J112" s="11">
        <v>0</v>
      </c>
      <c r="K112" s="11">
        <v>0</v>
      </c>
      <c r="M112" s="7">
        <v>4</v>
      </c>
      <c r="N112" s="9">
        <v>4</v>
      </c>
      <c r="O112" s="9">
        <v>10</v>
      </c>
      <c r="P112" s="9" t="s">
        <v>3</v>
      </c>
      <c r="Q112" s="7">
        <v>-1</v>
      </c>
      <c r="R112" s="10">
        <v>0</v>
      </c>
      <c r="S112" s="10">
        <v>0</v>
      </c>
      <c r="U112" s="7">
        <v>6</v>
      </c>
      <c r="V112" s="17">
        <v>4</v>
      </c>
      <c r="W112" s="17">
        <v>64</v>
      </c>
      <c r="X112" s="17" t="s">
        <v>2</v>
      </c>
      <c r="Y112" s="7">
        <v>-1</v>
      </c>
      <c r="Z112" s="14">
        <v>0</v>
      </c>
      <c r="AA112" s="14">
        <v>0</v>
      </c>
      <c r="AC112" s="7">
        <v>-1</v>
      </c>
      <c r="AD112" s="18">
        <v>0</v>
      </c>
      <c r="AE112" s="18">
        <v>0</v>
      </c>
      <c r="AG112" s="16">
        <v>1.32523539487</v>
      </c>
      <c r="AH112" s="16">
        <v>3.64140747987E-2</v>
      </c>
      <c r="AI112" s="6">
        <f t="shared" si="9"/>
        <v>1</v>
      </c>
      <c r="AJ112" s="6">
        <f t="shared" si="10"/>
        <v>1</v>
      </c>
      <c r="AK112" s="6">
        <f t="shared" si="11"/>
        <v>1</v>
      </c>
      <c r="AL112" s="6">
        <f t="shared" si="12"/>
        <v>3</v>
      </c>
      <c r="AM112" s="6">
        <f t="shared" si="13"/>
        <v>1</v>
      </c>
      <c r="AN112" s="6">
        <f t="shared" si="14"/>
        <v>1</v>
      </c>
      <c r="AO112">
        <f t="shared" si="17"/>
        <v>111311</v>
      </c>
    </row>
    <row r="113" spans="1:41" ht="15" x14ac:dyDescent="0.25">
      <c r="A113" s="7">
        <v>112</v>
      </c>
      <c r="B113" s="7">
        <v>1</v>
      </c>
      <c r="C113" s="7">
        <v>4</v>
      </c>
      <c r="D113" s="7">
        <v>357</v>
      </c>
      <c r="E113" s="7">
        <v>470</v>
      </c>
      <c r="F113" s="7">
        <v>522</v>
      </c>
      <c r="G113" s="7">
        <v>89</v>
      </c>
      <c r="H113" s="7">
        <v>97</v>
      </c>
      <c r="I113" s="7">
        <v>-1</v>
      </c>
      <c r="J113" s="11">
        <v>0</v>
      </c>
      <c r="K113" s="11">
        <v>0</v>
      </c>
      <c r="M113" s="7">
        <v>5</v>
      </c>
      <c r="N113" s="9">
        <v>4</v>
      </c>
      <c r="O113" s="9">
        <v>77</v>
      </c>
      <c r="P113" s="9" t="s">
        <v>3</v>
      </c>
      <c r="Q113" s="7">
        <v>-1</v>
      </c>
      <c r="R113" s="10">
        <v>0</v>
      </c>
      <c r="S113" s="10">
        <v>0</v>
      </c>
      <c r="U113" s="7">
        <v>32</v>
      </c>
      <c r="V113" s="17">
        <v>4</v>
      </c>
      <c r="W113" s="17">
        <v>94</v>
      </c>
      <c r="X113" s="17" t="s">
        <v>2</v>
      </c>
      <c r="Y113" s="7">
        <v>-1</v>
      </c>
      <c r="Z113" s="14">
        <v>0</v>
      </c>
      <c r="AA113" s="14">
        <v>0</v>
      </c>
      <c r="AC113" s="7">
        <v>-1</v>
      </c>
      <c r="AD113" s="18">
        <v>0</v>
      </c>
      <c r="AE113" s="18">
        <v>0</v>
      </c>
      <c r="AG113" s="16">
        <v>0.26589178283600001</v>
      </c>
      <c r="AH113" s="16">
        <v>1.3053602075399999E-3</v>
      </c>
      <c r="AI113" s="6">
        <f t="shared" si="9"/>
        <v>1</v>
      </c>
      <c r="AJ113" s="6">
        <f t="shared" si="10"/>
        <v>1</v>
      </c>
      <c r="AK113" s="6">
        <f t="shared" si="11"/>
        <v>1</v>
      </c>
      <c r="AL113" s="6">
        <f t="shared" si="12"/>
        <v>3</v>
      </c>
      <c r="AM113" s="6">
        <f t="shared" si="13"/>
        <v>1</v>
      </c>
      <c r="AN113" s="6">
        <f t="shared" si="14"/>
        <v>1</v>
      </c>
      <c r="AO113">
        <f t="shared" si="17"/>
        <v>111311</v>
      </c>
    </row>
    <row r="114" spans="1:41" ht="15" x14ac:dyDescent="0.25">
      <c r="A114" s="7">
        <v>113</v>
      </c>
      <c r="B114" s="7">
        <v>1</v>
      </c>
      <c r="C114" s="7">
        <v>4</v>
      </c>
      <c r="D114" s="7">
        <v>358</v>
      </c>
      <c r="E114" s="7">
        <v>471</v>
      </c>
      <c r="F114" s="7">
        <v>523</v>
      </c>
      <c r="G114" s="7">
        <v>90</v>
      </c>
      <c r="H114" s="7">
        <v>100</v>
      </c>
      <c r="I114" s="7">
        <v>-1</v>
      </c>
      <c r="J114" s="11">
        <v>0</v>
      </c>
      <c r="K114" s="11">
        <v>0</v>
      </c>
      <c r="M114" s="7">
        <v>8</v>
      </c>
      <c r="N114" s="9">
        <v>4</v>
      </c>
      <c r="O114" s="9">
        <v>7</v>
      </c>
      <c r="P114" s="9" t="s">
        <v>2</v>
      </c>
      <c r="Q114" s="7">
        <v>-1</v>
      </c>
      <c r="R114" s="10">
        <v>0</v>
      </c>
      <c r="S114" s="10">
        <v>0</v>
      </c>
      <c r="U114" s="7">
        <v>9</v>
      </c>
      <c r="V114" s="17">
        <v>4</v>
      </c>
      <c r="W114" s="17">
        <v>67</v>
      </c>
      <c r="X114" s="17" t="s">
        <v>2</v>
      </c>
      <c r="Y114" s="7">
        <v>-1</v>
      </c>
      <c r="Z114" s="14">
        <v>0</v>
      </c>
      <c r="AA114" s="14">
        <v>0</v>
      </c>
      <c r="AC114" s="7">
        <v>-1</v>
      </c>
      <c r="AD114" s="18">
        <v>0</v>
      </c>
      <c r="AE114" s="18">
        <v>0</v>
      </c>
      <c r="AG114" s="16">
        <v>7.6218089146899999</v>
      </c>
      <c r="AH114" s="16">
        <v>0.77371033996399996</v>
      </c>
      <c r="AI114" s="6">
        <f t="shared" si="9"/>
        <v>1</v>
      </c>
      <c r="AJ114" s="6">
        <f t="shared" si="10"/>
        <v>3</v>
      </c>
      <c r="AK114" s="6">
        <f t="shared" si="11"/>
        <v>1</v>
      </c>
      <c r="AL114" s="6">
        <f t="shared" si="12"/>
        <v>3</v>
      </c>
      <c r="AM114" s="6">
        <f t="shared" si="13"/>
        <v>1</v>
      </c>
      <c r="AN114" s="6">
        <f t="shared" si="14"/>
        <v>1</v>
      </c>
      <c r="AO114">
        <f t="shared" si="17"/>
        <v>131311</v>
      </c>
    </row>
    <row r="115" spans="1:41" ht="15" x14ac:dyDescent="0.25">
      <c r="A115" s="7">
        <v>114</v>
      </c>
      <c r="B115" s="7">
        <v>1</v>
      </c>
      <c r="C115" s="7">
        <v>4</v>
      </c>
      <c r="D115" s="7">
        <v>359</v>
      </c>
      <c r="E115" s="7">
        <v>472</v>
      </c>
      <c r="F115" s="7">
        <v>524</v>
      </c>
      <c r="G115" s="7">
        <v>91</v>
      </c>
      <c r="H115" s="7">
        <v>103</v>
      </c>
      <c r="I115" s="7">
        <v>-1</v>
      </c>
      <c r="J115" s="11">
        <v>0</v>
      </c>
      <c r="K115" s="11">
        <v>0</v>
      </c>
      <c r="M115" s="7">
        <v>11</v>
      </c>
      <c r="N115" s="9">
        <v>4</v>
      </c>
      <c r="O115" s="9">
        <v>89</v>
      </c>
      <c r="P115" s="9" t="s">
        <v>2</v>
      </c>
      <c r="Q115" s="7">
        <v>-1</v>
      </c>
      <c r="R115" s="10">
        <v>0</v>
      </c>
      <c r="S115" s="10">
        <v>0</v>
      </c>
      <c r="U115" s="7">
        <v>3</v>
      </c>
      <c r="V115" s="17">
        <v>4</v>
      </c>
      <c r="W115" s="17">
        <v>913</v>
      </c>
      <c r="X115" s="17" t="s">
        <v>2</v>
      </c>
      <c r="Y115" s="7">
        <v>-1</v>
      </c>
      <c r="Z115" s="14">
        <v>0</v>
      </c>
      <c r="AA115" s="14">
        <v>0</v>
      </c>
      <c r="AC115" s="7">
        <v>-1</v>
      </c>
      <c r="AD115" s="18">
        <v>0</v>
      </c>
      <c r="AE115" s="18">
        <v>0</v>
      </c>
      <c r="AG115" s="16">
        <v>3.2805045345999999</v>
      </c>
      <c r="AH115" s="16">
        <v>0.14308570988399999</v>
      </c>
      <c r="AI115" s="6">
        <f t="shared" si="9"/>
        <v>1</v>
      </c>
      <c r="AJ115" s="6">
        <f t="shared" si="10"/>
        <v>3</v>
      </c>
      <c r="AK115" s="6">
        <f t="shared" si="11"/>
        <v>1</v>
      </c>
      <c r="AL115" s="6">
        <f t="shared" si="12"/>
        <v>3</v>
      </c>
      <c r="AM115" s="6">
        <f t="shared" si="13"/>
        <v>1</v>
      </c>
      <c r="AN115" s="6">
        <f t="shared" si="14"/>
        <v>1</v>
      </c>
      <c r="AO115">
        <f t="shared" si="17"/>
        <v>131311</v>
      </c>
    </row>
    <row r="116" spans="1:41" ht="15" x14ac:dyDescent="0.25">
      <c r="A116" s="7">
        <v>115</v>
      </c>
      <c r="B116" s="7">
        <v>1</v>
      </c>
      <c r="C116" s="7">
        <v>4</v>
      </c>
      <c r="D116" s="7">
        <v>360</v>
      </c>
      <c r="E116" s="7">
        <v>473</v>
      </c>
      <c r="F116" s="7">
        <v>525</v>
      </c>
      <c r="G116" s="7">
        <v>92</v>
      </c>
      <c r="H116" s="7">
        <v>104</v>
      </c>
      <c r="I116" s="7">
        <v>-1</v>
      </c>
      <c r="J116" s="11">
        <v>0</v>
      </c>
      <c r="K116" s="11">
        <v>0</v>
      </c>
      <c r="M116" s="7">
        <v>12</v>
      </c>
      <c r="N116" s="9">
        <v>4</v>
      </c>
      <c r="O116" s="9">
        <v>78</v>
      </c>
      <c r="P116" s="9" t="s">
        <v>2</v>
      </c>
      <c r="Q116" s="7">
        <v>-1</v>
      </c>
      <c r="R116" s="10">
        <v>0</v>
      </c>
      <c r="S116" s="10">
        <v>0</v>
      </c>
      <c r="U116" s="7">
        <v>32</v>
      </c>
      <c r="V116" s="17">
        <v>4</v>
      </c>
      <c r="W116" s="17">
        <v>94</v>
      </c>
      <c r="X116" s="17" t="s">
        <v>2</v>
      </c>
      <c r="Y116" s="7">
        <v>-1</v>
      </c>
      <c r="Z116" s="14">
        <v>0</v>
      </c>
      <c r="AA116" s="14">
        <v>0</v>
      </c>
      <c r="AC116" s="7">
        <v>-1</v>
      </c>
      <c r="AD116" s="18">
        <v>0</v>
      </c>
      <c r="AE116" s="18">
        <v>0</v>
      </c>
      <c r="AG116" s="16">
        <v>5.37714014154</v>
      </c>
      <c r="AH116" s="16">
        <v>0.540367781755</v>
      </c>
      <c r="AI116" s="6">
        <f t="shared" si="9"/>
        <v>1</v>
      </c>
      <c r="AJ116" s="6">
        <f t="shared" si="10"/>
        <v>3</v>
      </c>
      <c r="AK116" s="6">
        <f t="shared" si="11"/>
        <v>1</v>
      </c>
      <c r="AL116" s="6">
        <f t="shared" si="12"/>
        <v>3</v>
      </c>
      <c r="AM116" s="6">
        <f t="shared" si="13"/>
        <v>1</v>
      </c>
      <c r="AN116" s="6">
        <f t="shared" si="14"/>
        <v>1</v>
      </c>
      <c r="AO116">
        <f t="shared" si="17"/>
        <v>131311</v>
      </c>
    </row>
    <row r="117" spans="1:41" ht="15" x14ac:dyDescent="0.25">
      <c r="A117" s="7">
        <v>116</v>
      </c>
      <c r="B117" s="7">
        <v>1</v>
      </c>
      <c r="C117" s="7">
        <v>4</v>
      </c>
      <c r="D117" s="7">
        <v>361</v>
      </c>
      <c r="E117" s="7">
        <v>474</v>
      </c>
      <c r="F117" s="7">
        <v>526</v>
      </c>
      <c r="G117" s="7">
        <v>93</v>
      </c>
      <c r="H117" s="7">
        <v>106</v>
      </c>
      <c r="I117" s="7">
        <v>-1</v>
      </c>
      <c r="J117" s="11">
        <v>0</v>
      </c>
      <c r="K117" s="11">
        <v>0</v>
      </c>
      <c r="M117" s="7">
        <v>14</v>
      </c>
      <c r="N117" s="9">
        <v>4</v>
      </c>
      <c r="O117" s="9">
        <v>80</v>
      </c>
      <c r="P117" s="9" t="s">
        <v>2</v>
      </c>
      <c r="Q117" s="7">
        <v>-1</v>
      </c>
      <c r="R117" s="10">
        <v>0</v>
      </c>
      <c r="S117" s="10">
        <v>0</v>
      </c>
      <c r="U117" s="7">
        <v>30</v>
      </c>
      <c r="V117" s="17">
        <v>4</v>
      </c>
      <c r="W117" s="17">
        <v>92</v>
      </c>
      <c r="X117" s="17" t="s">
        <v>2</v>
      </c>
      <c r="Y117" s="7">
        <v>-1</v>
      </c>
      <c r="Z117" s="14">
        <v>0</v>
      </c>
      <c r="AA117" s="14">
        <v>0</v>
      </c>
      <c r="AC117" s="7">
        <v>-1</v>
      </c>
      <c r="AD117" s="18">
        <v>0</v>
      </c>
      <c r="AE117" s="18">
        <v>0</v>
      </c>
      <c r="AG117" s="16">
        <v>4.6930393888199999</v>
      </c>
      <c r="AH117" s="16">
        <v>0.38301222428499998</v>
      </c>
      <c r="AI117" s="6">
        <f t="shared" si="9"/>
        <v>1</v>
      </c>
      <c r="AJ117" s="6">
        <f t="shared" si="10"/>
        <v>3</v>
      </c>
      <c r="AK117" s="6">
        <f t="shared" si="11"/>
        <v>1</v>
      </c>
      <c r="AL117" s="6">
        <f t="shared" si="12"/>
        <v>3</v>
      </c>
      <c r="AM117" s="6">
        <f t="shared" si="13"/>
        <v>1</v>
      </c>
      <c r="AN117" s="6">
        <f t="shared" si="14"/>
        <v>1</v>
      </c>
      <c r="AO117">
        <f t="shared" si="17"/>
        <v>131311</v>
      </c>
    </row>
    <row r="118" spans="1:41" ht="15" x14ac:dyDescent="0.25">
      <c r="A118" s="7">
        <v>117</v>
      </c>
      <c r="B118" s="7">
        <v>1</v>
      </c>
      <c r="C118" s="7">
        <v>4</v>
      </c>
      <c r="D118" s="7">
        <v>362</v>
      </c>
      <c r="E118" s="7">
        <v>475</v>
      </c>
      <c r="F118" s="7">
        <v>527</v>
      </c>
      <c r="G118" s="7">
        <v>94</v>
      </c>
      <c r="H118" s="7">
        <v>107</v>
      </c>
      <c r="I118" s="7">
        <v>-1</v>
      </c>
      <c r="J118" s="11">
        <v>0</v>
      </c>
      <c r="K118" s="11">
        <v>0</v>
      </c>
      <c r="M118" s="7">
        <v>15</v>
      </c>
      <c r="N118" s="9">
        <v>4</v>
      </c>
      <c r="O118" s="9">
        <v>81</v>
      </c>
      <c r="P118" s="9" t="s">
        <v>2</v>
      </c>
      <c r="Q118" s="7">
        <v>-1</v>
      </c>
      <c r="R118" s="10">
        <v>0</v>
      </c>
      <c r="S118" s="10">
        <v>0</v>
      </c>
      <c r="U118" s="7">
        <v>22</v>
      </c>
      <c r="V118" s="17">
        <v>4</v>
      </c>
      <c r="W118" s="17">
        <v>83</v>
      </c>
      <c r="X118" s="17" t="s">
        <v>2</v>
      </c>
      <c r="Y118" s="7">
        <v>-1</v>
      </c>
      <c r="Z118" s="14">
        <v>0</v>
      </c>
      <c r="AA118" s="14">
        <v>0</v>
      </c>
      <c r="AC118" s="7">
        <v>-1</v>
      </c>
      <c r="AD118" s="18">
        <v>0</v>
      </c>
      <c r="AE118" s="18">
        <v>0</v>
      </c>
      <c r="AG118" s="16">
        <v>4.1802532062899997</v>
      </c>
      <c r="AH118" s="16">
        <v>0.248712105377</v>
      </c>
      <c r="AI118" s="6">
        <f t="shared" si="9"/>
        <v>1</v>
      </c>
      <c r="AJ118" s="6">
        <f t="shared" si="10"/>
        <v>3</v>
      </c>
      <c r="AK118" s="6">
        <f t="shared" si="11"/>
        <v>1</v>
      </c>
      <c r="AL118" s="6">
        <f t="shared" si="12"/>
        <v>3</v>
      </c>
      <c r="AM118" s="6">
        <f t="shared" si="13"/>
        <v>1</v>
      </c>
      <c r="AN118" s="6">
        <f t="shared" si="14"/>
        <v>1</v>
      </c>
      <c r="AO118">
        <f t="shared" si="17"/>
        <v>131311</v>
      </c>
    </row>
    <row r="119" spans="1:41" ht="15" x14ac:dyDescent="0.25">
      <c r="A119" s="7">
        <v>118</v>
      </c>
      <c r="B119" s="7">
        <v>1</v>
      </c>
      <c r="C119" s="7">
        <v>4</v>
      </c>
      <c r="D119" s="7">
        <v>381</v>
      </c>
      <c r="E119" s="7">
        <v>508</v>
      </c>
      <c r="F119" s="7">
        <v>580</v>
      </c>
      <c r="G119" s="7">
        <v>213</v>
      </c>
      <c r="H119" s="7">
        <v>228</v>
      </c>
      <c r="I119" s="7">
        <v>4</v>
      </c>
      <c r="J119" s="11">
        <v>4</v>
      </c>
      <c r="K119" s="11">
        <v>52</v>
      </c>
      <c r="L119" s="11" t="s">
        <v>2</v>
      </c>
      <c r="M119" s="7">
        <v>15</v>
      </c>
      <c r="N119" s="9">
        <v>4</v>
      </c>
      <c r="O119" s="9">
        <v>81</v>
      </c>
      <c r="P119" s="9" t="s">
        <v>2</v>
      </c>
      <c r="Q119" s="7">
        <v>-1</v>
      </c>
      <c r="R119" s="10">
        <v>0</v>
      </c>
      <c r="S119" s="10">
        <v>0</v>
      </c>
      <c r="U119" s="7">
        <v>22</v>
      </c>
      <c r="V119" s="17">
        <v>4</v>
      </c>
      <c r="W119" s="17">
        <v>83</v>
      </c>
      <c r="X119" s="17" t="s">
        <v>2</v>
      </c>
      <c r="Y119" s="7">
        <v>-1</v>
      </c>
      <c r="Z119" s="14">
        <v>0</v>
      </c>
      <c r="AA119" s="14">
        <v>0</v>
      </c>
      <c r="AC119" s="7">
        <v>-1</v>
      </c>
      <c r="AD119" s="18">
        <v>0</v>
      </c>
      <c r="AE119" s="18">
        <v>0</v>
      </c>
      <c r="AG119" s="16">
        <v>0.90568771005399995</v>
      </c>
      <c r="AH119" s="16">
        <v>3.8151960471699997E-2</v>
      </c>
      <c r="AI119" s="6">
        <f t="shared" si="9"/>
        <v>3</v>
      </c>
      <c r="AJ119" s="6">
        <f t="shared" si="10"/>
        <v>3</v>
      </c>
      <c r="AK119" s="6">
        <f t="shared" si="11"/>
        <v>1</v>
      </c>
      <c r="AL119" s="6">
        <f t="shared" si="12"/>
        <v>3</v>
      </c>
      <c r="AM119" s="6">
        <f t="shared" si="13"/>
        <v>1</v>
      </c>
      <c r="AN119" s="6">
        <f t="shared" si="14"/>
        <v>1</v>
      </c>
      <c r="AO119">
        <f t="shared" si="17"/>
        <v>331311</v>
      </c>
    </row>
    <row r="120" spans="1:41" ht="15" x14ac:dyDescent="0.25">
      <c r="A120" s="7">
        <v>119</v>
      </c>
      <c r="B120" s="7">
        <v>1</v>
      </c>
      <c r="C120" s="7">
        <v>4</v>
      </c>
      <c r="D120" s="7">
        <v>382</v>
      </c>
      <c r="E120" s="7">
        <v>509</v>
      </c>
      <c r="F120" s="7">
        <v>581</v>
      </c>
      <c r="G120" s="7">
        <v>214</v>
      </c>
      <c r="H120" s="7">
        <v>231</v>
      </c>
      <c r="I120" s="7">
        <v>7</v>
      </c>
      <c r="J120" s="11">
        <v>4</v>
      </c>
      <c r="K120" s="11">
        <v>6</v>
      </c>
      <c r="L120" s="11" t="s">
        <v>3</v>
      </c>
      <c r="M120" s="7">
        <v>3</v>
      </c>
      <c r="N120" s="9">
        <v>4</v>
      </c>
      <c r="O120" s="9">
        <v>6</v>
      </c>
      <c r="P120" s="9" t="s">
        <v>3</v>
      </c>
      <c r="Q120" s="7">
        <v>-1</v>
      </c>
      <c r="R120" s="10">
        <v>0</v>
      </c>
      <c r="S120" s="10">
        <v>0</v>
      </c>
      <c r="U120" s="7">
        <v>9</v>
      </c>
      <c r="V120" s="17">
        <v>4</v>
      </c>
      <c r="W120" s="17">
        <v>67</v>
      </c>
      <c r="X120" s="17" t="s">
        <v>2</v>
      </c>
      <c r="Y120" s="7">
        <v>-1</v>
      </c>
      <c r="Z120" s="14">
        <v>0</v>
      </c>
      <c r="AA120" s="14">
        <v>0</v>
      </c>
      <c r="AC120" s="7">
        <v>-1</v>
      </c>
      <c r="AD120" s="18">
        <v>0</v>
      </c>
      <c r="AE120" s="18">
        <v>0</v>
      </c>
      <c r="AG120" s="16">
        <v>3.6949977595500001</v>
      </c>
      <c r="AH120" s="16">
        <v>0.80396824964799996</v>
      </c>
      <c r="AI120" s="6">
        <f t="shared" si="9"/>
        <v>2</v>
      </c>
      <c r="AJ120" s="6">
        <f t="shared" si="10"/>
        <v>1</v>
      </c>
      <c r="AK120" s="6">
        <f t="shared" si="11"/>
        <v>1</v>
      </c>
      <c r="AL120" s="6">
        <f t="shared" si="12"/>
        <v>3</v>
      </c>
      <c r="AM120" s="6">
        <f t="shared" si="13"/>
        <v>1</v>
      </c>
      <c r="AN120" s="6">
        <f t="shared" si="14"/>
        <v>1</v>
      </c>
      <c r="AO120">
        <f t="shared" si="17"/>
        <v>211311</v>
      </c>
    </row>
    <row r="121" spans="1:41" ht="15" x14ac:dyDescent="0.25">
      <c r="A121" s="7">
        <v>120</v>
      </c>
      <c r="B121" s="7">
        <v>1</v>
      </c>
      <c r="C121" s="7">
        <v>4</v>
      </c>
      <c r="D121" s="7">
        <v>383</v>
      </c>
      <c r="E121" s="7">
        <v>510</v>
      </c>
      <c r="F121" s="7">
        <v>582</v>
      </c>
      <c r="G121" s="7">
        <v>215</v>
      </c>
      <c r="H121" s="7">
        <v>232</v>
      </c>
      <c r="I121" s="7">
        <v>7</v>
      </c>
      <c r="J121" s="11">
        <v>4</v>
      </c>
      <c r="K121" s="11">
        <v>6</v>
      </c>
      <c r="L121" s="11" t="s">
        <v>3</v>
      </c>
      <c r="M121" s="7">
        <v>8</v>
      </c>
      <c r="N121" s="9">
        <v>4</v>
      </c>
      <c r="O121" s="9">
        <v>7</v>
      </c>
      <c r="P121" s="9" t="s">
        <v>2</v>
      </c>
      <c r="Q121" s="7">
        <v>-1</v>
      </c>
      <c r="R121" s="10">
        <v>0</v>
      </c>
      <c r="S121" s="10">
        <v>0</v>
      </c>
      <c r="U121" s="7">
        <v>9</v>
      </c>
      <c r="V121" s="17">
        <v>4</v>
      </c>
      <c r="W121" s="17">
        <v>67</v>
      </c>
      <c r="X121" s="17" t="s">
        <v>2</v>
      </c>
      <c r="Y121" s="7">
        <v>-1</v>
      </c>
      <c r="Z121" s="14">
        <v>0</v>
      </c>
      <c r="AA121" s="14">
        <v>0</v>
      </c>
      <c r="AC121" s="7">
        <v>-1</v>
      </c>
      <c r="AD121" s="18">
        <v>0</v>
      </c>
      <c r="AE121" s="18">
        <v>0</v>
      </c>
      <c r="AG121" s="16">
        <v>2.7483805837099999</v>
      </c>
      <c r="AH121" s="16">
        <v>0.16124943997300001</v>
      </c>
      <c r="AI121" s="6">
        <f t="shared" si="9"/>
        <v>2</v>
      </c>
      <c r="AJ121" s="6">
        <f t="shared" si="10"/>
        <v>3</v>
      </c>
      <c r="AK121" s="6">
        <f t="shared" si="11"/>
        <v>1</v>
      </c>
      <c r="AL121" s="6">
        <f t="shared" si="12"/>
        <v>3</v>
      </c>
      <c r="AM121" s="6">
        <f t="shared" si="13"/>
        <v>1</v>
      </c>
      <c r="AN121" s="6">
        <f t="shared" si="14"/>
        <v>1</v>
      </c>
      <c r="AO121">
        <f t="shared" si="17"/>
        <v>231311</v>
      </c>
    </row>
    <row r="122" spans="1:41" ht="15" x14ac:dyDescent="0.25">
      <c r="A122" s="7">
        <v>121</v>
      </c>
      <c r="B122" s="7">
        <v>1</v>
      </c>
      <c r="C122" s="7">
        <v>4</v>
      </c>
      <c r="D122" s="7">
        <v>384</v>
      </c>
      <c r="E122" s="7">
        <v>511</v>
      </c>
      <c r="F122" s="7">
        <v>583</v>
      </c>
      <c r="G122" s="7">
        <v>216</v>
      </c>
      <c r="H122" s="7">
        <v>234</v>
      </c>
      <c r="I122" s="7">
        <v>9</v>
      </c>
      <c r="J122" s="11">
        <v>4</v>
      </c>
      <c r="K122" s="11">
        <v>7</v>
      </c>
      <c r="L122" s="11" t="s">
        <v>3</v>
      </c>
      <c r="M122" s="7">
        <v>4</v>
      </c>
      <c r="N122" s="9">
        <v>4</v>
      </c>
      <c r="O122" s="9">
        <v>10</v>
      </c>
      <c r="P122" s="9" t="s">
        <v>3</v>
      </c>
      <c r="Q122" s="7">
        <v>-1</v>
      </c>
      <c r="R122" s="10">
        <v>0</v>
      </c>
      <c r="S122" s="10">
        <v>0</v>
      </c>
      <c r="U122" s="7">
        <v>6</v>
      </c>
      <c r="V122" s="17">
        <v>4</v>
      </c>
      <c r="W122" s="17">
        <v>64</v>
      </c>
      <c r="X122" s="17" t="s">
        <v>2</v>
      </c>
      <c r="Y122" s="7">
        <v>-1</v>
      </c>
      <c r="Z122" s="14">
        <v>0</v>
      </c>
      <c r="AA122" s="14">
        <v>0</v>
      </c>
      <c r="AC122" s="7">
        <v>-1</v>
      </c>
      <c r="AD122" s="18">
        <v>0</v>
      </c>
      <c r="AE122" s="18">
        <v>0</v>
      </c>
      <c r="AG122" s="16">
        <v>1.0931356854100001</v>
      </c>
      <c r="AH122" s="16">
        <v>3.2703385565199999E-2</v>
      </c>
      <c r="AI122" s="6">
        <f t="shared" si="9"/>
        <v>2</v>
      </c>
      <c r="AJ122" s="6">
        <f t="shared" si="10"/>
        <v>1</v>
      </c>
      <c r="AK122" s="6">
        <f t="shared" si="11"/>
        <v>1</v>
      </c>
      <c r="AL122" s="6">
        <f t="shared" si="12"/>
        <v>3</v>
      </c>
      <c r="AM122" s="6">
        <f t="shared" si="13"/>
        <v>1</v>
      </c>
      <c r="AN122" s="6">
        <f t="shared" si="14"/>
        <v>1</v>
      </c>
      <c r="AO122">
        <f t="shared" si="17"/>
        <v>211311</v>
      </c>
    </row>
    <row r="123" spans="1:41" ht="15" x14ac:dyDescent="0.25">
      <c r="A123" s="7">
        <v>122</v>
      </c>
      <c r="B123" s="7">
        <v>1</v>
      </c>
      <c r="C123" s="7">
        <v>4</v>
      </c>
      <c r="D123" s="7">
        <v>394</v>
      </c>
      <c r="E123" s="7">
        <v>522</v>
      </c>
      <c r="F123" s="7">
        <v>597</v>
      </c>
      <c r="G123" s="7">
        <v>242</v>
      </c>
      <c r="H123" s="7">
        <v>-1</v>
      </c>
      <c r="I123" s="7">
        <v>0</v>
      </c>
      <c r="J123" s="11">
        <v>0</v>
      </c>
      <c r="K123" s="11">
        <v>0</v>
      </c>
      <c r="M123" s="7">
        <v>0</v>
      </c>
      <c r="N123" s="9">
        <v>0</v>
      </c>
      <c r="O123" s="9">
        <v>0</v>
      </c>
      <c r="Q123" s="7">
        <v>1</v>
      </c>
      <c r="R123" s="10">
        <v>4</v>
      </c>
      <c r="S123" s="10">
        <v>34</v>
      </c>
      <c r="T123" s="10" t="s">
        <v>2</v>
      </c>
      <c r="U123" s="7">
        <v>18</v>
      </c>
      <c r="V123" s="17">
        <v>4</v>
      </c>
      <c r="W123" s="17">
        <v>79</v>
      </c>
      <c r="X123" s="17" t="s">
        <v>2</v>
      </c>
      <c r="Y123" s="7">
        <v>-1</v>
      </c>
      <c r="Z123" s="14">
        <v>0</v>
      </c>
      <c r="AA123" s="14">
        <v>0</v>
      </c>
      <c r="AC123" s="7">
        <v>-1</v>
      </c>
      <c r="AD123" s="18">
        <v>0</v>
      </c>
      <c r="AE123" s="18">
        <v>0</v>
      </c>
      <c r="AG123" s="16">
        <v>4.5059122888700003</v>
      </c>
      <c r="AH123" s="16">
        <v>1.18530339131</v>
      </c>
      <c r="AI123" s="6">
        <f t="shared" si="9"/>
        <v>1</v>
      </c>
      <c r="AJ123" s="6">
        <f t="shared" si="10"/>
        <v>1</v>
      </c>
      <c r="AK123" s="6">
        <f t="shared" si="11"/>
        <v>3</v>
      </c>
      <c r="AL123" s="6">
        <f t="shared" si="12"/>
        <v>3</v>
      </c>
      <c r="AM123" s="6">
        <f t="shared" si="13"/>
        <v>1</v>
      </c>
      <c r="AN123" s="6">
        <f t="shared" si="14"/>
        <v>1</v>
      </c>
      <c r="AO123">
        <f t="shared" si="17"/>
        <v>113311</v>
      </c>
    </row>
    <row r="124" spans="1:41" ht="15" x14ac:dyDescent="0.25">
      <c r="A124" s="7">
        <v>123</v>
      </c>
      <c r="B124" s="7">
        <v>1</v>
      </c>
      <c r="C124" s="7">
        <v>4</v>
      </c>
      <c r="D124" s="7">
        <v>395</v>
      </c>
      <c r="E124" s="7">
        <v>523</v>
      </c>
      <c r="F124" s="7">
        <v>598</v>
      </c>
      <c r="G124" s="7">
        <v>243</v>
      </c>
      <c r="H124" s="7">
        <v>-1</v>
      </c>
      <c r="I124" s="7">
        <v>0</v>
      </c>
      <c r="J124" s="11">
        <v>0</v>
      </c>
      <c r="K124" s="11">
        <v>0</v>
      </c>
      <c r="M124" s="7">
        <v>0</v>
      </c>
      <c r="N124" s="9">
        <v>0</v>
      </c>
      <c r="O124" s="9">
        <v>0</v>
      </c>
      <c r="Q124" s="7">
        <v>2</v>
      </c>
      <c r="R124" s="10">
        <v>4</v>
      </c>
      <c r="S124" s="10">
        <v>35</v>
      </c>
      <c r="T124" s="10" t="s">
        <v>2</v>
      </c>
      <c r="U124" s="7">
        <v>17</v>
      </c>
      <c r="V124" s="17">
        <v>4</v>
      </c>
      <c r="W124" s="17">
        <v>78</v>
      </c>
      <c r="X124" s="17" t="s">
        <v>3</v>
      </c>
      <c r="Y124" s="7">
        <v>-1</v>
      </c>
      <c r="Z124" s="14">
        <v>0</v>
      </c>
      <c r="AA124" s="14">
        <v>0</v>
      </c>
      <c r="AC124" s="7">
        <v>-1</v>
      </c>
      <c r="AD124" s="18">
        <v>0</v>
      </c>
      <c r="AE124" s="18">
        <v>0</v>
      </c>
      <c r="AG124" s="16">
        <v>3.5063470405900001</v>
      </c>
      <c r="AH124" s="16">
        <v>0.740672404939</v>
      </c>
      <c r="AI124" s="6">
        <f t="shared" si="9"/>
        <v>1</v>
      </c>
      <c r="AJ124" s="6">
        <f t="shared" si="10"/>
        <v>1</v>
      </c>
      <c r="AK124" s="6">
        <f t="shared" si="11"/>
        <v>3</v>
      </c>
      <c r="AL124" s="6">
        <f t="shared" si="12"/>
        <v>2</v>
      </c>
      <c r="AM124" s="6">
        <f t="shared" si="13"/>
        <v>1</v>
      </c>
      <c r="AN124" s="6">
        <f t="shared" si="14"/>
        <v>1</v>
      </c>
      <c r="AO124">
        <f t="shared" si="17"/>
        <v>113211</v>
      </c>
    </row>
    <row r="125" spans="1:41" ht="15" x14ac:dyDescent="0.25">
      <c r="A125" s="7">
        <v>124</v>
      </c>
      <c r="B125" s="7">
        <v>1</v>
      </c>
      <c r="C125" s="7">
        <v>4</v>
      </c>
      <c r="D125" s="7">
        <v>396</v>
      </c>
      <c r="E125" s="7">
        <v>524</v>
      </c>
      <c r="F125" s="7">
        <v>599</v>
      </c>
      <c r="G125" s="7">
        <v>244</v>
      </c>
      <c r="H125" s="7">
        <v>-1</v>
      </c>
      <c r="I125" s="7">
        <v>0</v>
      </c>
      <c r="J125" s="11">
        <v>0</v>
      </c>
      <c r="K125" s="11">
        <v>0</v>
      </c>
      <c r="M125" s="7">
        <v>0</v>
      </c>
      <c r="N125" s="9">
        <v>0</v>
      </c>
      <c r="O125" s="9">
        <v>0</v>
      </c>
      <c r="Q125" s="7">
        <v>3</v>
      </c>
      <c r="R125" s="10">
        <v>4</v>
      </c>
      <c r="S125" s="10">
        <v>36</v>
      </c>
      <c r="T125" s="10" t="s">
        <v>2</v>
      </c>
      <c r="U125" s="7">
        <v>15</v>
      </c>
      <c r="V125" s="17">
        <v>4</v>
      </c>
      <c r="W125" s="17">
        <v>76</v>
      </c>
      <c r="X125" s="17" t="s">
        <v>2</v>
      </c>
      <c r="Y125" s="7">
        <v>-1</v>
      </c>
      <c r="Z125" s="14">
        <v>0</v>
      </c>
      <c r="AA125" s="14">
        <v>0</v>
      </c>
      <c r="AC125" s="7">
        <v>-1</v>
      </c>
      <c r="AD125" s="18">
        <v>0</v>
      </c>
      <c r="AE125" s="18">
        <v>0</v>
      </c>
      <c r="AG125" s="16">
        <v>29.973096117600001</v>
      </c>
      <c r="AH125" s="16">
        <v>23.1845967605</v>
      </c>
      <c r="AI125" s="6">
        <f t="shared" si="9"/>
        <v>1</v>
      </c>
      <c r="AJ125" s="6">
        <f t="shared" si="10"/>
        <v>1</v>
      </c>
      <c r="AK125" s="6">
        <f t="shared" si="11"/>
        <v>3</v>
      </c>
      <c r="AL125" s="6">
        <f t="shared" si="12"/>
        <v>3</v>
      </c>
      <c r="AM125" s="6">
        <f t="shared" si="13"/>
        <v>1</v>
      </c>
      <c r="AN125" s="6">
        <f t="shared" si="14"/>
        <v>1</v>
      </c>
      <c r="AO125">
        <f t="shared" si="17"/>
        <v>113311</v>
      </c>
    </row>
    <row r="126" spans="1:41" ht="15" x14ac:dyDescent="0.25">
      <c r="A126" s="7">
        <v>125</v>
      </c>
      <c r="B126" s="7">
        <v>1</v>
      </c>
      <c r="C126" s="7">
        <v>4</v>
      </c>
      <c r="D126" s="7">
        <v>397</v>
      </c>
      <c r="E126" s="7">
        <v>525</v>
      </c>
      <c r="F126" s="7">
        <v>600</v>
      </c>
      <c r="G126" s="7">
        <v>245</v>
      </c>
      <c r="H126" s="7">
        <v>-1</v>
      </c>
      <c r="I126" s="7">
        <v>0</v>
      </c>
      <c r="J126" s="11">
        <v>0</v>
      </c>
      <c r="K126" s="11">
        <v>0</v>
      </c>
      <c r="M126" s="7">
        <v>0</v>
      </c>
      <c r="N126" s="9">
        <v>0</v>
      </c>
      <c r="O126" s="9">
        <v>0</v>
      </c>
      <c r="Q126" s="7">
        <v>4</v>
      </c>
      <c r="R126" s="10">
        <v>4</v>
      </c>
      <c r="S126" s="10">
        <v>37</v>
      </c>
      <c r="T126" s="10" t="s">
        <v>2</v>
      </c>
      <c r="U126" s="7">
        <v>14</v>
      </c>
      <c r="V126" s="17">
        <v>4</v>
      </c>
      <c r="W126" s="17">
        <v>75</v>
      </c>
      <c r="X126" s="17" t="s">
        <v>2</v>
      </c>
      <c r="Y126" s="7">
        <v>-1</v>
      </c>
      <c r="Z126" s="14">
        <v>0</v>
      </c>
      <c r="AA126" s="14">
        <v>0</v>
      </c>
      <c r="AC126" s="7">
        <v>-1</v>
      </c>
      <c r="AD126" s="18">
        <v>0</v>
      </c>
      <c r="AE126" s="18">
        <v>0</v>
      </c>
      <c r="AG126" s="16">
        <v>3.61566006303</v>
      </c>
      <c r="AH126" s="16">
        <v>0.87362050059499996</v>
      </c>
      <c r="AI126" s="6">
        <f t="shared" si="9"/>
        <v>1</v>
      </c>
      <c r="AJ126" s="6">
        <f t="shared" si="10"/>
        <v>1</v>
      </c>
      <c r="AK126" s="6">
        <f t="shared" si="11"/>
        <v>3</v>
      </c>
      <c r="AL126" s="6">
        <f t="shared" si="12"/>
        <v>3</v>
      </c>
      <c r="AM126" s="6">
        <f t="shared" si="13"/>
        <v>1</v>
      </c>
      <c r="AN126" s="6">
        <f t="shared" si="14"/>
        <v>1</v>
      </c>
      <c r="AO126">
        <f t="shared" si="17"/>
        <v>113311</v>
      </c>
    </row>
    <row r="127" spans="1:41" ht="15" x14ac:dyDescent="0.25">
      <c r="A127" s="7">
        <v>126</v>
      </c>
      <c r="B127" s="7">
        <v>1</v>
      </c>
      <c r="C127" s="7">
        <v>4</v>
      </c>
      <c r="D127" s="7">
        <v>398</v>
      </c>
      <c r="E127" s="7">
        <v>526</v>
      </c>
      <c r="F127" s="7">
        <v>601</v>
      </c>
      <c r="G127" s="7">
        <v>246</v>
      </c>
      <c r="H127" s="7">
        <v>-1</v>
      </c>
      <c r="I127" s="7">
        <v>0</v>
      </c>
      <c r="J127" s="11">
        <v>0</v>
      </c>
      <c r="K127" s="11">
        <v>0</v>
      </c>
      <c r="M127" s="7">
        <v>0</v>
      </c>
      <c r="N127" s="9">
        <v>0</v>
      </c>
      <c r="O127" s="9">
        <v>0</v>
      </c>
      <c r="Q127" s="7">
        <v>5</v>
      </c>
      <c r="R127" s="10">
        <v>4</v>
      </c>
      <c r="S127" s="10">
        <v>38</v>
      </c>
      <c r="T127" s="10" t="s">
        <v>2</v>
      </c>
      <c r="U127" s="7">
        <v>13</v>
      </c>
      <c r="V127" s="17">
        <v>4</v>
      </c>
      <c r="W127" s="17">
        <v>74</v>
      </c>
      <c r="X127" s="17" t="s">
        <v>2</v>
      </c>
      <c r="Y127" s="7">
        <v>-1</v>
      </c>
      <c r="Z127" s="14">
        <v>0</v>
      </c>
      <c r="AA127" s="14">
        <v>0</v>
      </c>
      <c r="AC127" s="7">
        <v>-1</v>
      </c>
      <c r="AD127" s="18">
        <v>0</v>
      </c>
      <c r="AE127" s="18">
        <v>0</v>
      </c>
      <c r="AG127" s="16">
        <v>3.0876643650600002</v>
      </c>
      <c r="AH127" s="16">
        <v>0.66493710135200002</v>
      </c>
      <c r="AI127" s="6">
        <f t="shared" si="9"/>
        <v>1</v>
      </c>
      <c r="AJ127" s="6">
        <f t="shared" si="10"/>
        <v>1</v>
      </c>
      <c r="AK127" s="6">
        <f t="shared" si="11"/>
        <v>3</v>
      </c>
      <c r="AL127" s="6">
        <f t="shared" si="12"/>
        <v>3</v>
      </c>
      <c r="AM127" s="6">
        <f t="shared" si="13"/>
        <v>1</v>
      </c>
      <c r="AN127" s="6">
        <f t="shared" si="14"/>
        <v>1</v>
      </c>
      <c r="AO127">
        <f t="shared" si="17"/>
        <v>113311</v>
      </c>
    </row>
    <row r="128" spans="1:41" ht="15" x14ac:dyDescent="0.25">
      <c r="A128" s="7">
        <v>127</v>
      </c>
      <c r="B128" s="7">
        <v>1</v>
      </c>
      <c r="C128" s="7">
        <v>4</v>
      </c>
      <c r="D128" s="7">
        <v>399</v>
      </c>
      <c r="E128" s="7">
        <v>527</v>
      </c>
      <c r="F128" s="7">
        <v>602</v>
      </c>
      <c r="G128" s="7">
        <v>247</v>
      </c>
      <c r="H128" s="7">
        <v>-1</v>
      </c>
      <c r="I128" s="7">
        <v>0</v>
      </c>
      <c r="J128" s="11">
        <v>0</v>
      </c>
      <c r="K128" s="11">
        <v>0</v>
      </c>
      <c r="M128" s="7">
        <v>0</v>
      </c>
      <c r="N128" s="9">
        <v>0</v>
      </c>
      <c r="O128" s="9">
        <v>0</v>
      </c>
      <c r="Q128" s="7">
        <v>6</v>
      </c>
      <c r="R128" s="10">
        <v>4</v>
      </c>
      <c r="S128" s="10">
        <v>39</v>
      </c>
      <c r="T128" s="10" t="s">
        <v>2</v>
      </c>
      <c r="U128" s="7">
        <v>19</v>
      </c>
      <c r="V128" s="17">
        <v>4</v>
      </c>
      <c r="W128" s="17">
        <v>80</v>
      </c>
      <c r="X128" s="17" t="s">
        <v>2</v>
      </c>
      <c r="Y128" s="7">
        <v>-1</v>
      </c>
      <c r="Z128" s="14">
        <v>0</v>
      </c>
      <c r="AA128" s="14">
        <v>0</v>
      </c>
      <c r="AC128" s="7">
        <v>-1</v>
      </c>
      <c r="AD128" s="18">
        <v>0</v>
      </c>
      <c r="AE128" s="18">
        <v>0</v>
      </c>
      <c r="AG128" s="16">
        <v>20.179543810399998</v>
      </c>
      <c r="AH128" s="16">
        <v>27.9039482879</v>
      </c>
      <c r="AI128" s="6">
        <f t="shared" si="9"/>
        <v>1</v>
      </c>
      <c r="AJ128" s="6">
        <f t="shared" si="10"/>
        <v>1</v>
      </c>
      <c r="AK128" s="6">
        <f t="shared" si="11"/>
        <v>3</v>
      </c>
      <c r="AL128" s="6">
        <f t="shared" si="12"/>
        <v>3</v>
      </c>
      <c r="AM128" s="6">
        <f t="shared" si="13"/>
        <v>1</v>
      </c>
      <c r="AN128" s="6">
        <f t="shared" si="14"/>
        <v>1</v>
      </c>
      <c r="AO128">
        <f t="shared" si="17"/>
        <v>113311</v>
      </c>
    </row>
    <row r="129" spans="1:41" ht="15" x14ac:dyDescent="0.25">
      <c r="A129" s="7">
        <v>128</v>
      </c>
      <c r="B129" s="7">
        <v>1</v>
      </c>
      <c r="C129" s="7">
        <v>4</v>
      </c>
      <c r="D129" s="7">
        <v>400</v>
      </c>
      <c r="E129" s="7">
        <v>528</v>
      </c>
      <c r="F129" s="7">
        <v>603</v>
      </c>
      <c r="G129" s="7">
        <v>248</v>
      </c>
      <c r="H129" s="7">
        <v>-1</v>
      </c>
      <c r="I129" s="7">
        <v>0</v>
      </c>
      <c r="J129" s="11">
        <v>0</v>
      </c>
      <c r="K129" s="11">
        <v>0</v>
      </c>
      <c r="M129" s="7">
        <v>0</v>
      </c>
      <c r="N129" s="9">
        <v>0</v>
      </c>
      <c r="O129" s="9">
        <v>0</v>
      </c>
      <c r="Q129" s="7">
        <v>7</v>
      </c>
      <c r="R129" s="10">
        <v>4</v>
      </c>
      <c r="S129" s="10">
        <v>40</v>
      </c>
      <c r="T129" s="10" t="s">
        <v>3</v>
      </c>
      <c r="U129" s="7">
        <v>20</v>
      </c>
      <c r="V129" s="17">
        <v>4</v>
      </c>
      <c r="W129" s="17">
        <v>81</v>
      </c>
      <c r="X129" s="17" t="s">
        <v>3</v>
      </c>
      <c r="Y129" s="7">
        <v>-1</v>
      </c>
      <c r="Z129" s="14">
        <v>0</v>
      </c>
      <c r="AA129" s="14">
        <v>0</v>
      </c>
      <c r="AC129" s="7">
        <v>-1</v>
      </c>
      <c r="AD129" s="18">
        <v>0</v>
      </c>
      <c r="AE129" s="18">
        <v>0</v>
      </c>
      <c r="AG129" s="16">
        <v>6.8063937670400003</v>
      </c>
      <c r="AH129" s="16">
        <v>2.8927656001200002</v>
      </c>
      <c r="AI129" s="6">
        <f t="shared" si="9"/>
        <v>1</v>
      </c>
      <c r="AJ129" s="6">
        <f t="shared" si="10"/>
        <v>1</v>
      </c>
      <c r="AK129" s="6">
        <f t="shared" si="11"/>
        <v>2</v>
      </c>
      <c r="AL129" s="6">
        <f t="shared" si="12"/>
        <v>2</v>
      </c>
      <c r="AM129" s="6">
        <f t="shared" si="13"/>
        <v>1</v>
      </c>
      <c r="AN129" s="6">
        <f t="shared" si="14"/>
        <v>1</v>
      </c>
      <c r="AO129">
        <f t="shared" si="17"/>
        <v>112211</v>
      </c>
    </row>
    <row r="130" spans="1:41" ht="15" x14ac:dyDescent="0.25">
      <c r="A130" s="7">
        <v>129</v>
      </c>
      <c r="B130" s="7">
        <v>1</v>
      </c>
      <c r="C130" s="7">
        <v>4</v>
      </c>
      <c r="D130" s="7">
        <v>401</v>
      </c>
      <c r="E130" s="7">
        <v>529</v>
      </c>
      <c r="F130" s="7">
        <v>604</v>
      </c>
      <c r="G130" s="7">
        <v>249</v>
      </c>
      <c r="H130" s="7">
        <v>-1</v>
      </c>
      <c r="I130" s="7">
        <v>0</v>
      </c>
      <c r="J130" s="11">
        <v>0</v>
      </c>
      <c r="K130" s="11">
        <v>0</v>
      </c>
      <c r="M130" s="7">
        <v>0</v>
      </c>
      <c r="N130" s="9">
        <v>0</v>
      </c>
      <c r="O130" s="9">
        <v>0</v>
      </c>
      <c r="Q130" s="7">
        <v>8</v>
      </c>
      <c r="R130" s="10">
        <v>4</v>
      </c>
      <c r="S130" s="10">
        <v>41</v>
      </c>
      <c r="T130" s="10" t="s">
        <v>2</v>
      </c>
      <c r="U130" s="7">
        <v>21</v>
      </c>
      <c r="V130" s="17">
        <v>4</v>
      </c>
      <c r="W130" s="17">
        <v>82</v>
      </c>
      <c r="X130" s="17" t="s">
        <v>2</v>
      </c>
      <c r="Y130" s="7">
        <v>-1</v>
      </c>
      <c r="Z130" s="14">
        <v>0</v>
      </c>
      <c r="AA130" s="14">
        <v>0</v>
      </c>
      <c r="AC130" s="7">
        <v>-1</v>
      </c>
      <c r="AD130" s="18">
        <v>0</v>
      </c>
      <c r="AE130" s="18">
        <v>0</v>
      </c>
      <c r="AG130" s="16">
        <v>3.3350290848399999</v>
      </c>
      <c r="AH130" s="16">
        <v>0.73101050941300005</v>
      </c>
      <c r="AI130" s="6">
        <f t="shared" si="9"/>
        <v>1</v>
      </c>
      <c r="AJ130" s="6">
        <f t="shared" si="10"/>
        <v>1</v>
      </c>
      <c r="AK130" s="6">
        <f t="shared" si="11"/>
        <v>3</v>
      </c>
      <c r="AL130" s="6">
        <f t="shared" si="12"/>
        <v>3</v>
      </c>
      <c r="AM130" s="6">
        <f t="shared" si="13"/>
        <v>1</v>
      </c>
      <c r="AN130" s="6">
        <f t="shared" si="14"/>
        <v>1</v>
      </c>
      <c r="AO130">
        <f t="shared" si="17"/>
        <v>113311</v>
      </c>
    </row>
    <row r="131" spans="1:41" ht="15" x14ac:dyDescent="0.25">
      <c r="A131" s="7">
        <v>130</v>
      </c>
      <c r="B131" s="7">
        <v>1</v>
      </c>
      <c r="C131" s="7">
        <v>4</v>
      </c>
      <c r="D131" s="7">
        <v>402</v>
      </c>
      <c r="E131" s="7">
        <v>530</v>
      </c>
      <c r="F131" s="7">
        <v>605</v>
      </c>
      <c r="G131" s="7">
        <v>250</v>
      </c>
      <c r="H131" s="7">
        <v>-1</v>
      </c>
      <c r="I131" s="7">
        <v>0</v>
      </c>
      <c r="J131" s="11">
        <v>0</v>
      </c>
      <c r="K131" s="11">
        <v>0</v>
      </c>
      <c r="M131" s="7">
        <v>0</v>
      </c>
      <c r="N131" s="9">
        <v>0</v>
      </c>
      <c r="O131" s="9">
        <v>0</v>
      </c>
      <c r="Q131" s="7">
        <v>9</v>
      </c>
      <c r="R131" s="10">
        <v>4</v>
      </c>
      <c r="S131" s="10">
        <v>42</v>
      </c>
      <c r="T131" s="10" t="s">
        <v>2</v>
      </c>
      <c r="U131" s="7">
        <v>22</v>
      </c>
      <c r="V131" s="17">
        <v>4</v>
      </c>
      <c r="W131" s="17">
        <v>83</v>
      </c>
      <c r="X131" s="17" t="s">
        <v>2</v>
      </c>
      <c r="Y131" s="7">
        <v>-1</v>
      </c>
      <c r="Z131" s="14">
        <v>0</v>
      </c>
      <c r="AA131" s="14">
        <v>0</v>
      </c>
      <c r="AC131" s="7">
        <v>-1</v>
      </c>
      <c r="AD131" s="18">
        <v>0</v>
      </c>
      <c r="AE131" s="18">
        <v>0</v>
      </c>
      <c r="AG131" s="16">
        <v>1.4054404773</v>
      </c>
      <c r="AH131" s="16">
        <v>4.262254042E-2</v>
      </c>
      <c r="AI131" s="6">
        <f t="shared" ref="AI131:AI194" si="18">IF(L131="Duinvlak",3,IF(L131="Plantvlak",2,1))</f>
        <v>1</v>
      </c>
      <c r="AJ131" s="6">
        <f t="shared" ref="AJ131:AJ194" si="19">IF(P131="Duinvlak",3,IF(M131="Plantvlak",2,1))</f>
        <v>1</v>
      </c>
      <c r="AK131" s="6">
        <f t="shared" ref="AK131:AK194" si="20">IF(T131="Duinvlak",3,IF(T131="Plantvlak",2,1))</f>
        <v>3</v>
      </c>
      <c r="AL131" s="6">
        <f t="shared" ref="AL131:AL194" si="21">IF(X131="Duinvlak",3,IF(X131="Plantvlak",2,1))</f>
        <v>3</v>
      </c>
      <c r="AM131" s="6">
        <f t="shared" ref="AM131:AM194" si="22">IF(AB131="Duinvlak",3,IF(AB131="Plantvlak",2,1))</f>
        <v>1</v>
      </c>
      <c r="AN131" s="6">
        <f t="shared" ref="AN131:AN194" si="23">IF(AF131="Duinvlak",3,IF(AF131="Plantvlak",2,1))</f>
        <v>1</v>
      </c>
      <c r="AO131">
        <f t="shared" si="17"/>
        <v>113311</v>
      </c>
    </row>
    <row r="132" spans="1:41" ht="15" x14ac:dyDescent="0.25">
      <c r="A132" s="7">
        <v>131</v>
      </c>
      <c r="B132" s="7">
        <v>1</v>
      </c>
      <c r="C132" s="7">
        <v>4</v>
      </c>
      <c r="D132" s="7">
        <v>403</v>
      </c>
      <c r="E132" s="7">
        <v>531</v>
      </c>
      <c r="F132" s="7">
        <v>606</v>
      </c>
      <c r="G132" s="7">
        <v>251</v>
      </c>
      <c r="H132" s="7">
        <v>-1</v>
      </c>
      <c r="I132" s="7">
        <v>0</v>
      </c>
      <c r="J132" s="11">
        <v>0</v>
      </c>
      <c r="K132" s="11">
        <v>0</v>
      </c>
      <c r="M132" s="7">
        <v>0</v>
      </c>
      <c r="N132" s="9">
        <v>0</v>
      </c>
      <c r="O132" s="9">
        <v>0</v>
      </c>
      <c r="Q132" s="7">
        <v>10</v>
      </c>
      <c r="R132" s="10">
        <v>4</v>
      </c>
      <c r="S132" s="10">
        <v>43</v>
      </c>
      <c r="T132" s="10" t="s">
        <v>2</v>
      </c>
      <c r="U132" s="7">
        <v>24</v>
      </c>
      <c r="V132" s="17">
        <v>4</v>
      </c>
      <c r="W132" s="17">
        <v>85</v>
      </c>
      <c r="X132" s="17" t="s">
        <v>2</v>
      </c>
      <c r="Y132" s="7">
        <v>-1</v>
      </c>
      <c r="Z132" s="14">
        <v>0</v>
      </c>
      <c r="AA132" s="14">
        <v>0</v>
      </c>
      <c r="AC132" s="7">
        <v>-1</v>
      </c>
      <c r="AD132" s="18">
        <v>0</v>
      </c>
      <c r="AE132" s="18">
        <v>0</v>
      </c>
      <c r="AG132" s="16">
        <v>2.5677085107600002</v>
      </c>
      <c r="AH132" s="16">
        <v>0.44482270969799997</v>
      </c>
      <c r="AI132" s="6">
        <f t="shared" si="18"/>
        <v>1</v>
      </c>
      <c r="AJ132" s="6">
        <f t="shared" si="19"/>
        <v>1</v>
      </c>
      <c r="AK132" s="6">
        <f t="shared" si="20"/>
        <v>3</v>
      </c>
      <c r="AL132" s="6">
        <f t="shared" si="21"/>
        <v>3</v>
      </c>
      <c r="AM132" s="6">
        <f t="shared" si="22"/>
        <v>1</v>
      </c>
      <c r="AN132" s="6">
        <f t="shared" si="23"/>
        <v>1</v>
      </c>
      <c r="AO132">
        <f t="shared" si="17"/>
        <v>113311</v>
      </c>
    </row>
    <row r="133" spans="1:41" ht="15" x14ac:dyDescent="0.25">
      <c r="A133" s="7">
        <v>132</v>
      </c>
      <c r="B133" s="7">
        <v>1</v>
      </c>
      <c r="C133" s="7">
        <v>4</v>
      </c>
      <c r="D133" s="7">
        <v>404</v>
      </c>
      <c r="E133" s="7">
        <v>532</v>
      </c>
      <c r="F133" s="7">
        <v>607</v>
      </c>
      <c r="G133" s="7">
        <v>253</v>
      </c>
      <c r="H133" s="7">
        <v>-1</v>
      </c>
      <c r="I133" s="7">
        <v>0</v>
      </c>
      <c r="J133" s="11">
        <v>0</v>
      </c>
      <c r="K133" s="11">
        <v>0</v>
      </c>
      <c r="M133" s="7">
        <v>0</v>
      </c>
      <c r="N133" s="9">
        <v>0</v>
      </c>
      <c r="O133" s="9">
        <v>0</v>
      </c>
      <c r="Q133" s="7">
        <v>12</v>
      </c>
      <c r="R133" s="10">
        <v>4</v>
      </c>
      <c r="S133" s="10">
        <v>45</v>
      </c>
      <c r="T133" s="10" t="s">
        <v>3</v>
      </c>
      <c r="U133" s="7">
        <v>26</v>
      </c>
      <c r="V133" s="17">
        <v>4</v>
      </c>
      <c r="W133" s="17">
        <v>87</v>
      </c>
      <c r="X133" s="17" t="s">
        <v>3</v>
      </c>
      <c r="Y133" s="7">
        <v>-1</v>
      </c>
      <c r="Z133" s="14">
        <v>0</v>
      </c>
      <c r="AA133" s="14">
        <v>0</v>
      </c>
      <c r="AC133" s="7">
        <v>-1</v>
      </c>
      <c r="AD133" s="18">
        <v>0</v>
      </c>
      <c r="AE133" s="18">
        <v>0</v>
      </c>
      <c r="AG133" s="16">
        <v>5.2421690073400002</v>
      </c>
      <c r="AH133" s="16">
        <v>1.45063338871</v>
      </c>
      <c r="AI133" s="6">
        <f t="shared" si="18"/>
        <v>1</v>
      </c>
      <c r="AJ133" s="6">
        <f t="shared" si="19"/>
        <v>1</v>
      </c>
      <c r="AK133" s="6">
        <f t="shared" si="20"/>
        <v>2</v>
      </c>
      <c r="AL133" s="6">
        <f t="shared" si="21"/>
        <v>2</v>
      </c>
      <c r="AM133" s="6">
        <f t="shared" si="22"/>
        <v>1</v>
      </c>
      <c r="AN133" s="6">
        <f t="shared" si="23"/>
        <v>1</v>
      </c>
      <c r="AO133">
        <f t="shared" si="17"/>
        <v>112211</v>
      </c>
    </row>
    <row r="134" spans="1:41" ht="15" x14ac:dyDescent="0.25">
      <c r="A134" s="7">
        <v>133</v>
      </c>
      <c r="B134" s="7">
        <v>1</v>
      </c>
      <c r="C134" s="7">
        <v>4</v>
      </c>
      <c r="D134" s="7">
        <v>405</v>
      </c>
      <c r="E134" s="7">
        <v>534</v>
      </c>
      <c r="F134" s="7">
        <v>609</v>
      </c>
      <c r="G134" s="7">
        <v>255</v>
      </c>
      <c r="H134" s="7">
        <v>-1</v>
      </c>
      <c r="I134" s="7">
        <v>0</v>
      </c>
      <c r="J134" s="11">
        <v>0</v>
      </c>
      <c r="K134" s="11">
        <v>0</v>
      </c>
      <c r="M134" s="7">
        <v>0</v>
      </c>
      <c r="N134" s="9">
        <v>0</v>
      </c>
      <c r="O134" s="9">
        <v>0</v>
      </c>
      <c r="Q134" s="7">
        <v>14</v>
      </c>
      <c r="R134" s="10">
        <v>4</v>
      </c>
      <c r="S134" s="10">
        <v>54</v>
      </c>
      <c r="T134" s="10" t="s">
        <v>2</v>
      </c>
      <c r="U134" s="7">
        <v>27</v>
      </c>
      <c r="V134" s="17">
        <v>4</v>
      </c>
      <c r="W134" s="17">
        <v>89</v>
      </c>
      <c r="X134" s="17" t="s">
        <v>2</v>
      </c>
      <c r="Y134" s="7">
        <v>-1</v>
      </c>
      <c r="Z134" s="14">
        <v>0</v>
      </c>
      <c r="AA134" s="14">
        <v>0</v>
      </c>
      <c r="AC134" s="7">
        <v>-1</v>
      </c>
      <c r="AD134" s="18">
        <v>0</v>
      </c>
      <c r="AE134" s="18">
        <v>0</v>
      </c>
      <c r="AG134" s="16">
        <v>1.9096092088700001</v>
      </c>
      <c r="AH134" s="16">
        <v>0.24971746567799999</v>
      </c>
      <c r="AI134" s="6">
        <f t="shared" si="18"/>
        <v>1</v>
      </c>
      <c r="AJ134" s="6">
        <f t="shared" si="19"/>
        <v>1</v>
      </c>
      <c r="AK134" s="6">
        <f t="shared" si="20"/>
        <v>3</v>
      </c>
      <c r="AL134" s="6">
        <f t="shared" si="21"/>
        <v>3</v>
      </c>
      <c r="AM134" s="6">
        <f t="shared" si="22"/>
        <v>1</v>
      </c>
      <c r="AN134" s="6">
        <f t="shared" si="23"/>
        <v>1</v>
      </c>
      <c r="AO134">
        <f t="shared" ref="AO134:AO197" si="24">AI134*100000+AJ134*10000+AK134*1000+AL134*100+AM134*10+AN134</f>
        <v>113311</v>
      </c>
    </row>
    <row r="135" spans="1:41" ht="15" x14ac:dyDescent="0.25">
      <c r="A135" s="7">
        <v>134</v>
      </c>
      <c r="B135" s="7">
        <v>1</v>
      </c>
      <c r="C135" s="7">
        <v>4</v>
      </c>
      <c r="D135" s="7">
        <v>406</v>
      </c>
      <c r="E135" s="7">
        <v>535</v>
      </c>
      <c r="F135" s="7">
        <v>610</v>
      </c>
      <c r="G135" s="7">
        <v>256</v>
      </c>
      <c r="H135" s="7">
        <v>-1</v>
      </c>
      <c r="I135" s="7">
        <v>0</v>
      </c>
      <c r="J135" s="11">
        <v>0</v>
      </c>
      <c r="K135" s="11">
        <v>0</v>
      </c>
      <c r="M135" s="7">
        <v>0</v>
      </c>
      <c r="N135" s="9">
        <v>0</v>
      </c>
      <c r="O135" s="9">
        <v>0</v>
      </c>
      <c r="Q135" s="7">
        <v>15</v>
      </c>
      <c r="R135" s="10">
        <v>4</v>
      </c>
      <c r="S135" s="10">
        <v>55</v>
      </c>
      <c r="T135" s="10" t="s">
        <v>3</v>
      </c>
      <c r="U135" s="7">
        <v>28</v>
      </c>
      <c r="V135" s="17">
        <v>4</v>
      </c>
      <c r="W135" s="17">
        <v>90</v>
      </c>
      <c r="X135" s="17" t="s">
        <v>3</v>
      </c>
      <c r="Y135" s="7">
        <v>-1</v>
      </c>
      <c r="Z135" s="14">
        <v>0</v>
      </c>
      <c r="AA135" s="14">
        <v>0</v>
      </c>
      <c r="AC135" s="7">
        <v>-1</v>
      </c>
      <c r="AD135" s="18">
        <v>0</v>
      </c>
      <c r="AE135" s="18">
        <v>0</v>
      </c>
      <c r="AG135" s="16">
        <v>18.935376862599998</v>
      </c>
      <c r="AH135" s="16">
        <v>10.1059909843</v>
      </c>
      <c r="AI135" s="6">
        <f t="shared" si="18"/>
        <v>1</v>
      </c>
      <c r="AJ135" s="6">
        <f t="shared" si="19"/>
        <v>1</v>
      </c>
      <c r="AK135" s="6">
        <f t="shared" si="20"/>
        <v>2</v>
      </c>
      <c r="AL135" s="6">
        <f t="shared" si="21"/>
        <v>2</v>
      </c>
      <c r="AM135" s="6">
        <f t="shared" si="22"/>
        <v>1</v>
      </c>
      <c r="AN135" s="6">
        <f t="shared" si="23"/>
        <v>1</v>
      </c>
      <c r="AO135">
        <f t="shared" si="24"/>
        <v>112211</v>
      </c>
    </row>
    <row r="136" spans="1:41" ht="15" x14ac:dyDescent="0.25">
      <c r="A136" s="7">
        <v>135</v>
      </c>
      <c r="B136" s="7">
        <v>1</v>
      </c>
      <c r="C136" s="7">
        <v>4</v>
      </c>
      <c r="D136" s="7">
        <v>407</v>
      </c>
      <c r="E136" s="7">
        <v>536</v>
      </c>
      <c r="F136" s="7">
        <v>611</v>
      </c>
      <c r="G136" s="7">
        <v>257</v>
      </c>
      <c r="H136" s="7">
        <v>-1</v>
      </c>
      <c r="I136" s="7">
        <v>0</v>
      </c>
      <c r="J136" s="11">
        <v>0</v>
      </c>
      <c r="K136" s="11">
        <v>0</v>
      </c>
      <c r="M136" s="7">
        <v>0</v>
      </c>
      <c r="N136" s="9">
        <v>0</v>
      </c>
      <c r="O136" s="9">
        <v>0</v>
      </c>
      <c r="Q136" s="7">
        <v>16</v>
      </c>
      <c r="R136" s="10">
        <v>4</v>
      </c>
      <c r="S136" s="10">
        <v>56</v>
      </c>
      <c r="T136" s="10" t="s">
        <v>3</v>
      </c>
      <c r="U136" s="7">
        <v>36</v>
      </c>
      <c r="V136" s="17">
        <v>4</v>
      </c>
      <c r="W136" s="17">
        <v>98</v>
      </c>
      <c r="X136" s="17" t="s">
        <v>2</v>
      </c>
      <c r="Y136" s="7">
        <v>-1</v>
      </c>
      <c r="Z136" s="14">
        <v>0</v>
      </c>
      <c r="AA136" s="14">
        <v>0</v>
      </c>
      <c r="AC136" s="7">
        <v>-1</v>
      </c>
      <c r="AD136" s="18">
        <v>0</v>
      </c>
      <c r="AE136" s="18">
        <v>0</v>
      </c>
      <c r="AG136" s="16">
        <v>25.382332322900002</v>
      </c>
      <c r="AH136" s="16">
        <v>14.4128885025</v>
      </c>
      <c r="AI136" s="6">
        <f t="shared" si="18"/>
        <v>1</v>
      </c>
      <c r="AJ136" s="6">
        <f t="shared" si="19"/>
        <v>1</v>
      </c>
      <c r="AK136" s="6">
        <f t="shared" si="20"/>
        <v>2</v>
      </c>
      <c r="AL136" s="6">
        <f t="shared" si="21"/>
        <v>3</v>
      </c>
      <c r="AM136" s="6">
        <f t="shared" si="22"/>
        <v>1</v>
      </c>
      <c r="AN136" s="6">
        <f t="shared" si="23"/>
        <v>1</v>
      </c>
      <c r="AO136">
        <f t="shared" si="24"/>
        <v>112311</v>
      </c>
    </row>
    <row r="137" spans="1:41" ht="15" x14ac:dyDescent="0.25">
      <c r="A137" s="7">
        <v>136</v>
      </c>
      <c r="B137" s="7">
        <v>1</v>
      </c>
      <c r="C137" s="7">
        <v>4</v>
      </c>
      <c r="D137" s="7">
        <v>408</v>
      </c>
      <c r="E137" s="7">
        <v>537</v>
      </c>
      <c r="F137" s="7">
        <v>612</v>
      </c>
      <c r="G137" s="7">
        <v>258</v>
      </c>
      <c r="H137" s="7">
        <v>-1</v>
      </c>
      <c r="I137" s="7">
        <v>0</v>
      </c>
      <c r="J137" s="11">
        <v>0</v>
      </c>
      <c r="K137" s="11">
        <v>0</v>
      </c>
      <c r="M137" s="7">
        <v>0</v>
      </c>
      <c r="N137" s="9">
        <v>0</v>
      </c>
      <c r="O137" s="9">
        <v>0</v>
      </c>
      <c r="Q137" s="7">
        <v>17</v>
      </c>
      <c r="R137" s="10">
        <v>4</v>
      </c>
      <c r="S137" s="10">
        <v>57</v>
      </c>
      <c r="T137" s="10" t="s">
        <v>3</v>
      </c>
      <c r="U137" s="7">
        <v>35</v>
      </c>
      <c r="V137" s="17">
        <v>4</v>
      </c>
      <c r="W137" s="17">
        <v>97</v>
      </c>
      <c r="X137" s="17" t="s">
        <v>2</v>
      </c>
      <c r="Y137" s="7">
        <v>-1</v>
      </c>
      <c r="Z137" s="14">
        <v>0</v>
      </c>
      <c r="AA137" s="14">
        <v>0</v>
      </c>
      <c r="AC137" s="7">
        <v>-1</v>
      </c>
      <c r="AD137" s="18">
        <v>0</v>
      </c>
      <c r="AE137" s="18">
        <v>0</v>
      </c>
      <c r="AG137" s="16">
        <v>6.2000569842899997</v>
      </c>
      <c r="AH137" s="16">
        <v>2.11526963845</v>
      </c>
      <c r="AI137" s="6">
        <f t="shared" si="18"/>
        <v>1</v>
      </c>
      <c r="AJ137" s="6">
        <f t="shared" si="19"/>
        <v>1</v>
      </c>
      <c r="AK137" s="6">
        <f t="shared" si="20"/>
        <v>2</v>
      </c>
      <c r="AL137" s="6">
        <f t="shared" si="21"/>
        <v>3</v>
      </c>
      <c r="AM137" s="6">
        <f t="shared" si="22"/>
        <v>1</v>
      </c>
      <c r="AN137" s="6">
        <f t="shared" si="23"/>
        <v>1</v>
      </c>
      <c r="AO137">
        <f t="shared" si="24"/>
        <v>112311</v>
      </c>
    </row>
    <row r="138" spans="1:41" ht="15" x14ac:dyDescent="0.25">
      <c r="A138" s="7">
        <v>137</v>
      </c>
      <c r="B138" s="7">
        <v>1</v>
      </c>
      <c r="C138" s="7">
        <v>4</v>
      </c>
      <c r="D138" s="7">
        <v>409</v>
      </c>
      <c r="E138" s="7">
        <v>538</v>
      </c>
      <c r="F138" s="7">
        <v>613</v>
      </c>
      <c r="G138" s="7">
        <v>259</v>
      </c>
      <c r="H138" s="7">
        <v>-1</v>
      </c>
      <c r="I138" s="7">
        <v>0</v>
      </c>
      <c r="J138" s="11">
        <v>0</v>
      </c>
      <c r="K138" s="11">
        <v>0</v>
      </c>
      <c r="M138" s="7">
        <v>0</v>
      </c>
      <c r="N138" s="9">
        <v>0</v>
      </c>
      <c r="O138" s="9">
        <v>0</v>
      </c>
      <c r="Q138" s="7">
        <v>18</v>
      </c>
      <c r="R138" s="10">
        <v>4</v>
      </c>
      <c r="S138" s="10">
        <v>58</v>
      </c>
      <c r="T138" s="10" t="s">
        <v>2</v>
      </c>
      <c r="U138" s="7">
        <v>34</v>
      </c>
      <c r="V138" s="17">
        <v>4</v>
      </c>
      <c r="W138" s="17">
        <v>96</v>
      </c>
      <c r="X138" s="17" t="s">
        <v>2</v>
      </c>
      <c r="Y138" s="7">
        <v>-1</v>
      </c>
      <c r="Z138" s="14">
        <v>0</v>
      </c>
      <c r="AA138" s="14">
        <v>0</v>
      </c>
      <c r="AC138" s="7">
        <v>-1</v>
      </c>
      <c r="AD138" s="18">
        <v>0</v>
      </c>
      <c r="AE138" s="18">
        <v>0</v>
      </c>
      <c r="AG138" s="16">
        <v>7.0819712503599996</v>
      </c>
      <c r="AH138" s="16">
        <v>3.31686400285</v>
      </c>
      <c r="AI138" s="6">
        <f t="shared" si="18"/>
        <v>1</v>
      </c>
      <c r="AJ138" s="6">
        <f t="shared" si="19"/>
        <v>1</v>
      </c>
      <c r="AK138" s="6">
        <f t="shared" si="20"/>
        <v>3</v>
      </c>
      <c r="AL138" s="6">
        <f t="shared" si="21"/>
        <v>3</v>
      </c>
      <c r="AM138" s="6">
        <f t="shared" si="22"/>
        <v>1</v>
      </c>
      <c r="AN138" s="6">
        <f t="shared" si="23"/>
        <v>1</v>
      </c>
      <c r="AO138">
        <f t="shared" si="24"/>
        <v>113311</v>
      </c>
    </row>
    <row r="139" spans="1:41" ht="15" x14ac:dyDescent="0.25">
      <c r="A139" s="7">
        <v>138</v>
      </c>
      <c r="B139" s="7">
        <v>1</v>
      </c>
      <c r="C139" s="7">
        <v>4</v>
      </c>
      <c r="D139" s="7">
        <v>410</v>
      </c>
      <c r="E139" s="7">
        <v>539</v>
      </c>
      <c r="F139" s="7">
        <v>614</v>
      </c>
      <c r="G139" s="7">
        <v>260</v>
      </c>
      <c r="H139" s="7">
        <v>-1</v>
      </c>
      <c r="I139" s="7">
        <v>0</v>
      </c>
      <c r="J139" s="11">
        <v>0</v>
      </c>
      <c r="K139" s="11">
        <v>0</v>
      </c>
      <c r="M139" s="7">
        <v>0</v>
      </c>
      <c r="N139" s="9">
        <v>0</v>
      </c>
      <c r="O139" s="9">
        <v>0</v>
      </c>
      <c r="Q139" s="7">
        <v>19</v>
      </c>
      <c r="R139" s="10">
        <v>4</v>
      </c>
      <c r="S139" s="10">
        <v>59</v>
      </c>
      <c r="T139" s="10" t="s">
        <v>3</v>
      </c>
      <c r="U139" s="7">
        <v>29</v>
      </c>
      <c r="V139" s="17">
        <v>4</v>
      </c>
      <c r="W139" s="17">
        <v>91</v>
      </c>
      <c r="X139" s="17" t="s">
        <v>2</v>
      </c>
      <c r="Y139" s="7">
        <v>-1</v>
      </c>
      <c r="Z139" s="14">
        <v>0</v>
      </c>
      <c r="AA139" s="14">
        <v>0</v>
      </c>
      <c r="AC139" s="7">
        <v>-1</v>
      </c>
      <c r="AD139" s="18">
        <v>0</v>
      </c>
      <c r="AE139" s="18">
        <v>0</v>
      </c>
      <c r="AG139" s="16">
        <v>10.344243861300001</v>
      </c>
      <c r="AH139" s="16">
        <v>5.0921627015500004</v>
      </c>
      <c r="AI139" s="6">
        <f t="shared" si="18"/>
        <v>1</v>
      </c>
      <c r="AJ139" s="6">
        <f t="shared" si="19"/>
        <v>1</v>
      </c>
      <c r="AK139" s="6">
        <f t="shared" si="20"/>
        <v>2</v>
      </c>
      <c r="AL139" s="6">
        <f t="shared" si="21"/>
        <v>3</v>
      </c>
      <c r="AM139" s="6">
        <f t="shared" si="22"/>
        <v>1</v>
      </c>
      <c r="AN139" s="6">
        <f t="shared" si="23"/>
        <v>1</v>
      </c>
      <c r="AO139">
        <f t="shared" si="24"/>
        <v>112311</v>
      </c>
    </row>
    <row r="140" spans="1:41" ht="15" x14ac:dyDescent="0.25">
      <c r="A140" s="7">
        <v>139</v>
      </c>
      <c r="B140" s="7">
        <v>1</v>
      </c>
      <c r="C140" s="7">
        <v>4</v>
      </c>
      <c r="D140" s="7">
        <v>411</v>
      </c>
      <c r="E140" s="7">
        <v>540</v>
      </c>
      <c r="F140" s="7">
        <v>615</v>
      </c>
      <c r="G140" s="7">
        <v>261</v>
      </c>
      <c r="H140" s="7">
        <v>-1</v>
      </c>
      <c r="I140" s="7">
        <v>0</v>
      </c>
      <c r="J140" s="11">
        <v>0</v>
      </c>
      <c r="K140" s="11">
        <v>0</v>
      </c>
      <c r="M140" s="7">
        <v>0</v>
      </c>
      <c r="N140" s="9">
        <v>0</v>
      </c>
      <c r="O140" s="9">
        <v>0</v>
      </c>
      <c r="Q140" s="7">
        <v>20</v>
      </c>
      <c r="R140" s="10">
        <v>4</v>
      </c>
      <c r="S140" s="10">
        <v>60</v>
      </c>
      <c r="T140" s="10" t="s">
        <v>2</v>
      </c>
      <c r="U140" s="7">
        <v>30</v>
      </c>
      <c r="V140" s="17">
        <v>4</v>
      </c>
      <c r="W140" s="17">
        <v>92</v>
      </c>
      <c r="X140" s="17" t="s">
        <v>2</v>
      </c>
      <c r="Y140" s="7">
        <v>-1</v>
      </c>
      <c r="Z140" s="14">
        <v>0</v>
      </c>
      <c r="AA140" s="14">
        <v>0</v>
      </c>
      <c r="AC140" s="7">
        <v>-1</v>
      </c>
      <c r="AD140" s="18">
        <v>0</v>
      </c>
      <c r="AE140" s="18">
        <v>0</v>
      </c>
      <c r="AG140" s="16">
        <v>2.8775040978700002</v>
      </c>
      <c r="AH140" s="16">
        <v>0.147364695928</v>
      </c>
      <c r="AI140" s="6">
        <f t="shared" si="18"/>
        <v>1</v>
      </c>
      <c r="AJ140" s="6">
        <f t="shared" si="19"/>
        <v>1</v>
      </c>
      <c r="AK140" s="6">
        <f t="shared" si="20"/>
        <v>3</v>
      </c>
      <c r="AL140" s="6">
        <f t="shared" si="21"/>
        <v>3</v>
      </c>
      <c r="AM140" s="6">
        <f t="shared" si="22"/>
        <v>1</v>
      </c>
      <c r="AN140" s="6">
        <f t="shared" si="23"/>
        <v>1</v>
      </c>
      <c r="AO140">
        <f t="shared" si="24"/>
        <v>113311</v>
      </c>
    </row>
    <row r="141" spans="1:41" ht="15" x14ac:dyDescent="0.25">
      <c r="A141" s="7">
        <v>140</v>
      </c>
      <c r="B141" s="7">
        <v>1</v>
      </c>
      <c r="C141" s="7">
        <v>4</v>
      </c>
      <c r="D141" s="7">
        <v>412</v>
      </c>
      <c r="E141" s="7">
        <v>541</v>
      </c>
      <c r="F141" s="7">
        <v>616</v>
      </c>
      <c r="G141" s="7">
        <v>262</v>
      </c>
      <c r="H141" s="7">
        <v>-1</v>
      </c>
      <c r="I141" s="7">
        <v>0</v>
      </c>
      <c r="J141" s="11">
        <v>0</v>
      </c>
      <c r="K141" s="11">
        <v>0</v>
      </c>
      <c r="M141" s="7">
        <v>0</v>
      </c>
      <c r="N141" s="9">
        <v>0</v>
      </c>
      <c r="O141" s="9">
        <v>0</v>
      </c>
      <c r="Q141" s="7">
        <v>21</v>
      </c>
      <c r="R141" s="10">
        <v>4</v>
      </c>
      <c r="S141" s="10">
        <v>61</v>
      </c>
      <c r="T141" s="10" t="s">
        <v>3</v>
      </c>
      <c r="U141" s="7">
        <v>32</v>
      </c>
      <c r="V141" s="17">
        <v>4</v>
      </c>
      <c r="W141" s="17">
        <v>94</v>
      </c>
      <c r="X141" s="17" t="s">
        <v>2</v>
      </c>
      <c r="Y141" s="7">
        <v>-1</v>
      </c>
      <c r="Z141" s="14">
        <v>0</v>
      </c>
      <c r="AA141" s="14">
        <v>0</v>
      </c>
      <c r="AC141" s="7">
        <v>-1</v>
      </c>
      <c r="AD141" s="18">
        <v>0</v>
      </c>
      <c r="AE141" s="18">
        <v>0</v>
      </c>
      <c r="AG141" s="16">
        <v>60.492104838800003</v>
      </c>
      <c r="AH141" s="16">
        <v>20.587663866700002</v>
      </c>
      <c r="AI141" s="6">
        <f t="shared" si="18"/>
        <v>1</v>
      </c>
      <c r="AJ141" s="6">
        <f t="shared" si="19"/>
        <v>1</v>
      </c>
      <c r="AK141" s="6">
        <f t="shared" si="20"/>
        <v>2</v>
      </c>
      <c r="AL141" s="6">
        <f t="shared" si="21"/>
        <v>3</v>
      </c>
      <c r="AM141" s="6">
        <f t="shared" si="22"/>
        <v>1</v>
      </c>
      <c r="AN141" s="6">
        <f t="shared" si="23"/>
        <v>1</v>
      </c>
      <c r="AO141">
        <f t="shared" si="24"/>
        <v>112311</v>
      </c>
    </row>
    <row r="142" spans="1:41" ht="15" x14ac:dyDescent="0.25">
      <c r="A142" s="7">
        <v>141</v>
      </c>
      <c r="B142" s="7">
        <v>1</v>
      </c>
      <c r="C142" s="7">
        <v>4</v>
      </c>
      <c r="D142" s="7">
        <v>413</v>
      </c>
      <c r="E142" s="7">
        <v>542</v>
      </c>
      <c r="F142" s="7">
        <v>617</v>
      </c>
      <c r="G142" s="7">
        <v>262</v>
      </c>
      <c r="H142" s="7">
        <v>-1</v>
      </c>
      <c r="I142" s="7">
        <v>0</v>
      </c>
      <c r="J142" s="11">
        <v>0</v>
      </c>
      <c r="K142" s="11">
        <v>0</v>
      </c>
      <c r="M142" s="7">
        <v>0</v>
      </c>
      <c r="N142" s="9">
        <v>0</v>
      </c>
      <c r="O142" s="9">
        <v>0</v>
      </c>
      <c r="Q142" s="7">
        <v>21</v>
      </c>
      <c r="R142" s="10">
        <v>4</v>
      </c>
      <c r="S142" s="10">
        <v>61</v>
      </c>
      <c r="T142" s="10" t="s">
        <v>3</v>
      </c>
      <c r="U142" s="7">
        <v>33</v>
      </c>
      <c r="V142" s="17">
        <v>4</v>
      </c>
      <c r="W142" s="17">
        <v>95</v>
      </c>
      <c r="X142" s="17" t="s">
        <v>3</v>
      </c>
      <c r="Y142" s="7">
        <v>-1</v>
      </c>
      <c r="Z142" s="14">
        <v>0</v>
      </c>
      <c r="AA142" s="14">
        <v>0</v>
      </c>
      <c r="AC142" s="7">
        <v>-1</v>
      </c>
      <c r="AD142" s="18">
        <v>0</v>
      </c>
      <c r="AE142" s="18">
        <v>0</v>
      </c>
      <c r="AG142" s="16">
        <v>7.6036267774199997</v>
      </c>
      <c r="AH142" s="16">
        <v>1.73429194938</v>
      </c>
      <c r="AI142" s="6">
        <f t="shared" si="18"/>
        <v>1</v>
      </c>
      <c r="AJ142" s="6">
        <f t="shared" si="19"/>
        <v>1</v>
      </c>
      <c r="AK142" s="6">
        <f t="shared" si="20"/>
        <v>2</v>
      </c>
      <c r="AL142" s="6">
        <f t="shared" si="21"/>
        <v>2</v>
      </c>
      <c r="AM142" s="6">
        <f t="shared" si="22"/>
        <v>1</v>
      </c>
      <c r="AN142" s="6">
        <f t="shared" si="23"/>
        <v>1</v>
      </c>
      <c r="AO142">
        <f t="shared" si="24"/>
        <v>112211</v>
      </c>
    </row>
    <row r="143" spans="1:41" ht="15" x14ac:dyDescent="0.25">
      <c r="A143" s="7">
        <v>142</v>
      </c>
      <c r="B143" s="7">
        <v>1</v>
      </c>
      <c r="C143" s="7">
        <v>4</v>
      </c>
      <c r="D143" s="7">
        <v>414</v>
      </c>
      <c r="E143" s="7">
        <v>543</v>
      </c>
      <c r="F143" s="7">
        <v>619</v>
      </c>
      <c r="G143" s="7">
        <v>264</v>
      </c>
      <c r="H143" s="7">
        <v>-1</v>
      </c>
      <c r="I143" s="7">
        <v>0</v>
      </c>
      <c r="J143" s="11">
        <v>0</v>
      </c>
      <c r="K143" s="11">
        <v>0</v>
      </c>
      <c r="M143" s="7">
        <v>0</v>
      </c>
      <c r="N143" s="9">
        <v>0</v>
      </c>
      <c r="O143" s="9">
        <v>0</v>
      </c>
      <c r="Q143" s="7">
        <v>23</v>
      </c>
      <c r="R143" s="10">
        <v>4</v>
      </c>
      <c r="S143" s="10">
        <v>71</v>
      </c>
      <c r="T143" s="10" t="s">
        <v>2</v>
      </c>
      <c r="U143" s="7">
        <v>3</v>
      </c>
      <c r="V143" s="17">
        <v>4</v>
      </c>
      <c r="W143" s="17">
        <v>913</v>
      </c>
      <c r="X143" s="17" t="s">
        <v>2</v>
      </c>
      <c r="Y143" s="7">
        <v>-1</v>
      </c>
      <c r="Z143" s="14">
        <v>0</v>
      </c>
      <c r="AA143" s="14">
        <v>0</v>
      </c>
      <c r="AC143" s="7">
        <v>-1</v>
      </c>
      <c r="AD143" s="18">
        <v>0</v>
      </c>
      <c r="AE143" s="18">
        <v>0</v>
      </c>
      <c r="AG143" s="16">
        <v>10.2030154047</v>
      </c>
      <c r="AH143" s="16">
        <v>1.0517285815599999</v>
      </c>
      <c r="AI143" s="6">
        <f t="shared" si="18"/>
        <v>1</v>
      </c>
      <c r="AJ143" s="6">
        <f t="shared" si="19"/>
        <v>1</v>
      </c>
      <c r="AK143" s="6">
        <f t="shared" si="20"/>
        <v>3</v>
      </c>
      <c r="AL143" s="6">
        <f t="shared" si="21"/>
        <v>3</v>
      </c>
      <c r="AM143" s="6">
        <f t="shared" si="22"/>
        <v>1</v>
      </c>
      <c r="AN143" s="6">
        <f t="shared" si="23"/>
        <v>1</v>
      </c>
      <c r="AO143">
        <f t="shared" si="24"/>
        <v>113311</v>
      </c>
    </row>
    <row r="144" spans="1:41" ht="15" x14ac:dyDescent="0.25">
      <c r="A144" s="7">
        <v>143</v>
      </c>
      <c r="B144" s="7">
        <v>1</v>
      </c>
      <c r="C144" s="7">
        <v>4</v>
      </c>
      <c r="D144" s="7">
        <v>415</v>
      </c>
      <c r="E144" s="7">
        <v>544</v>
      </c>
      <c r="F144" s="7">
        <v>620</v>
      </c>
      <c r="G144" s="7">
        <v>265</v>
      </c>
      <c r="H144" s="7">
        <v>-1</v>
      </c>
      <c r="I144" s="7">
        <v>0</v>
      </c>
      <c r="J144" s="11">
        <v>0</v>
      </c>
      <c r="K144" s="11">
        <v>0</v>
      </c>
      <c r="M144" s="7">
        <v>0</v>
      </c>
      <c r="N144" s="9">
        <v>0</v>
      </c>
      <c r="O144" s="9">
        <v>0</v>
      </c>
      <c r="Q144" s="7">
        <v>24</v>
      </c>
      <c r="R144" s="10">
        <v>4</v>
      </c>
      <c r="S144" s="10">
        <v>72</v>
      </c>
      <c r="T144" s="10" t="s">
        <v>2</v>
      </c>
      <c r="U144" s="7">
        <v>6</v>
      </c>
      <c r="V144" s="17">
        <v>4</v>
      </c>
      <c r="W144" s="17">
        <v>64</v>
      </c>
      <c r="X144" s="17" t="s">
        <v>2</v>
      </c>
      <c r="Y144" s="7">
        <v>-1</v>
      </c>
      <c r="Z144" s="14">
        <v>0</v>
      </c>
      <c r="AA144" s="14">
        <v>0</v>
      </c>
      <c r="AC144" s="7">
        <v>-1</v>
      </c>
      <c r="AD144" s="18">
        <v>0</v>
      </c>
      <c r="AE144" s="18">
        <v>0</v>
      </c>
      <c r="AG144" s="16">
        <v>31.3717327166</v>
      </c>
      <c r="AH144" s="16">
        <v>6.76697073341</v>
      </c>
      <c r="AI144" s="6">
        <f t="shared" si="18"/>
        <v>1</v>
      </c>
      <c r="AJ144" s="6">
        <f t="shared" si="19"/>
        <v>1</v>
      </c>
      <c r="AK144" s="6">
        <f t="shared" si="20"/>
        <v>3</v>
      </c>
      <c r="AL144" s="6">
        <f t="shared" si="21"/>
        <v>3</v>
      </c>
      <c r="AM144" s="6">
        <f t="shared" si="22"/>
        <v>1</v>
      </c>
      <c r="AN144" s="6">
        <f t="shared" si="23"/>
        <v>1</v>
      </c>
      <c r="AO144">
        <f t="shared" si="24"/>
        <v>113311</v>
      </c>
    </row>
    <row r="145" spans="1:41" ht="15" x14ac:dyDescent="0.25">
      <c r="A145" s="7">
        <v>144</v>
      </c>
      <c r="B145" s="7">
        <v>1</v>
      </c>
      <c r="C145" s="7">
        <v>4</v>
      </c>
      <c r="D145" s="7">
        <v>416</v>
      </c>
      <c r="E145" s="7">
        <v>545</v>
      </c>
      <c r="F145" s="7">
        <v>621</v>
      </c>
      <c r="G145" s="7">
        <v>266</v>
      </c>
      <c r="H145" s="7">
        <v>-1</v>
      </c>
      <c r="I145" s="7">
        <v>0</v>
      </c>
      <c r="J145" s="11">
        <v>0</v>
      </c>
      <c r="K145" s="11">
        <v>0</v>
      </c>
      <c r="M145" s="7">
        <v>0</v>
      </c>
      <c r="N145" s="9">
        <v>0</v>
      </c>
      <c r="O145" s="9">
        <v>0</v>
      </c>
      <c r="Q145" s="7">
        <v>25</v>
      </c>
      <c r="R145" s="10">
        <v>4</v>
      </c>
      <c r="S145" s="10">
        <v>73</v>
      </c>
      <c r="T145" s="10" t="s">
        <v>2</v>
      </c>
      <c r="U145" s="7">
        <v>8</v>
      </c>
      <c r="V145" s="17">
        <v>4</v>
      </c>
      <c r="W145" s="17">
        <v>66</v>
      </c>
      <c r="X145" s="17" t="s">
        <v>2</v>
      </c>
      <c r="Y145" s="7">
        <v>-1</v>
      </c>
      <c r="Z145" s="14">
        <v>0</v>
      </c>
      <c r="AA145" s="14">
        <v>0</v>
      </c>
      <c r="AC145" s="7">
        <v>-1</v>
      </c>
      <c r="AD145" s="18">
        <v>0</v>
      </c>
      <c r="AE145" s="18">
        <v>0</v>
      </c>
      <c r="AG145" s="16">
        <v>17.116256827200001</v>
      </c>
      <c r="AH145" s="16">
        <v>5.5881485526399999</v>
      </c>
      <c r="AI145" s="6">
        <f t="shared" si="18"/>
        <v>1</v>
      </c>
      <c r="AJ145" s="6">
        <f t="shared" si="19"/>
        <v>1</v>
      </c>
      <c r="AK145" s="6">
        <f t="shared" si="20"/>
        <v>3</v>
      </c>
      <c r="AL145" s="6">
        <f t="shared" si="21"/>
        <v>3</v>
      </c>
      <c r="AM145" s="6">
        <f t="shared" si="22"/>
        <v>1</v>
      </c>
      <c r="AN145" s="6">
        <f t="shared" si="23"/>
        <v>1</v>
      </c>
      <c r="AO145">
        <f t="shared" si="24"/>
        <v>113311</v>
      </c>
    </row>
    <row r="146" spans="1:41" ht="15" x14ac:dyDescent="0.25">
      <c r="A146" s="7">
        <v>145</v>
      </c>
      <c r="B146" s="7">
        <v>1</v>
      </c>
      <c r="C146" s="7">
        <v>4</v>
      </c>
      <c r="D146" s="7">
        <v>417</v>
      </c>
      <c r="E146" s="7">
        <v>546</v>
      </c>
      <c r="F146" s="7">
        <v>622</v>
      </c>
      <c r="G146" s="7">
        <v>267</v>
      </c>
      <c r="H146" s="7">
        <v>-1</v>
      </c>
      <c r="I146" s="7">
        <v>0</v>
      </c>
      <c r="J146" s="11">
        <v>0</v>
      </c>
      <c r="K146" s="11">
        <v>0</v>
      </c>
      <c r="M146" s="7">
        <v>0</v>
      </c>
      <c r="N146" s="9">
        <v>0</v>
      </c>
      <c r="O146" s="9">
        <v>0</v>
      </c>
      <c r="Q146" s="7">
        <v>26</v>
      </c>
      <c r="R146" s="10">
        <v>4</v>
      </c>
      <c r="S146" s="10">
        <v>74</v>
      </c>
      <c r="T146" s="10" t="s">
        <v>2</v>
      </c>
      <c r="U146" s="7">
        <v>9</v>
      </c>
      <c r="V146" s="17">
        <v>4</v>
      </c>
      <c r="W146" s="17">
        <v>67</v>
      </c>
      <c r="X146" s="17" t="s">
        <v>2</v>
      </c>
      <c r="Y146" s="7">
        <v>-1</v>
      </c>
      <c r="Z146" s="14">
        <v>0</v>
      </c>
      <c r="AA146" s="14">
        <v>0</v>
      </c>
      <c r="AC146" s="7">
        <v>-1</v>
      </c>
      <c r="AD146" s="18">
        <v>0</v>
      </c>
      <c r="AE146" s="18">
        <v>0</v>
      </c>
      <c r="AG146" s="16">
        <v>44.9399720937</v>
      </c>
      <c r="AH146" s="16">
        <v>9.7822878135500009</v>
      </c>
      <c r="AI146" s="6">
        <f t="shared" si="18"/>
        <v>1</v>
      </c>
      <c r="AJ146" s="6">
        <f t="shared" si="19"/>
        <v>1</v>
      </c>
      <c r="AK146" s="6">
        <f t="shared" si="20"/>
        <v>3</v>
      </c>
      <c r="AL146" s="6">
        <f t="shared" si="21"/>
        <v>3</v>
      </c>
      <c r="AM146" s="6">
        <f t="shared" si="22"/>
        <v>1</v>
      </c>
      <c r="AN146" s="6">
        <f t="shared" si="23"/>
        <v>1</v>
      </c>
      <c r="AO146">
        <f t="shared" si="24"/>
        <v>113311</v>
      </c>
    </row>
    <row r="147" spans="1:41" ht="15" x14ac:dyDescent="0.25">
      <c r="A147" s="7">
        <v>146</v>
      </c>
      <c r="B147" s="7">
        <v>1</v>
      </c>
      <c r="C147" s="7">
        <v>4</v>
      </c>
      <c r="D147" s="7">
        <v>418</v>
      </c>
      <c r="E147" s="7">
        <v>547</v>
      </c>
      <c r="F147" s="7">
        <v>623</v>
      </c>
      <c r="G147" s="7">
        <v>268</v>
      </c>
      <c r="H147" s="7">
        <v>-1</v>
      </c>
      <c r="I147" s="7">
        <v>0</v>
      </c>
      <c r="J147" s="11">
        <v>0</v>
      </c>
      <c r="K147" s="11">
        <v>0</v>
      </c>
      <c r="M147" s="7">
        <v>0</v>
      </c>
      <c r="N147" s="9">
        <v>0</v>
      </c>
      <c r="O147" s="9">
        <v>0</v>
      </c>
      <c r="Q147" s="7">
        <v>27</v>
      </c>
      <c r="R147" s="10">
        <v>4</v>
      </c>
      <c r="S147" s="10">
        <v>75</v>
      </c>
      <c r="T147" s="10" t="s">
        <v>2</v>
      </c>
      <c r="U147" s="7">
        <v>10</v>
      </c>
      <c r="V147" s="17">
        <v>4</v>
      </c>
      <c r="W147" s="17">
        <v>68</v>
      </c>
      <c r="X147" s="17" t="s">
        <v>2</v>
      </c>
      <c r="Y147" s="7">
        <v>-1</v>
      </c>
      <c r="Z147" s="14">
        <v>0</v>
      </c>
      <c r="AA147" s="14">
        <v>0</v>
      </c>
      <c r="AC147" s="7">
        <v>-1</v>
      </c>
      <c r="AD147" s="18">
        <v>0</v>
      </c>
      <c r="AE147" s="18">
        <v>0</v>
      </c>
      <c r="AG147" s="16">
        <v>30.142103932600001</v>
      </c>
      <c r="AH147" s="16">
        <v>12.1637669583</v>
      </c>
      <c r="AI147" s="6">
        <f t="shared" si="18"/>
        <v>1</v>
      </c>
      <c r="AJ147" s="6">
        <f t="shared" si="19"/>
        <v>1</v>
      </c>
      <c r="AK147" s="6">
        <f t="shared" si="20"/>
        <v>3</v>
      </c>
      <c r="AL147" s="6">
        <f t="shared" si="21"/>
        <v>3</v>
      </c>
      <c r="AM147" s="6">
        <f t="shared" si="22"/>
        <v>1</v>
      </c>
      <c r="AN147" s="6">
        <f t="shared" si="23"/>
        <v>1</v>
      </c>
      <c r="AO147">
        <f t="shared" si="24"/>
        <v>113311</v>
      </c>
    </row>
    <row r="148" spans="1:41" ht="15" x14ac:dyDescent="0.25">
      <c r="A148" s="7">
        <v>147</v>
      </c>
      <c r="B148" s="7">
        <v>1</v>
      </c>
      <c r="C148" s="7">
        <v>4</v>
      </c>
      <c r="D148" s="7">
        <v>419</v>
      </c>
      <c r="E148" s="7">
        <v>548</v>
      </c>
      <c r="F148" s="7">
        <v>624</v>
      </c>
      <c r="G148" s="7">
        <v>269</v>
      </c>
      <c r="H148" s="7">
        <v>-1</v>
      </c>
      <c r="I148" s="7">
        <v>0</v>
      </c>
      <c r="J148" s="11">
        <v>0</v>
      </c>
      <c r="K148" s="11">
        <v>0</v>
      </c>
      <c r="M148" s="7">
        <v>0</v>
      </c>
      <c r="N148" s="9">
        <v>0</v>
      </c>
      <c r="O148" s="9">
        <v>0</v>
      </c>
      <c r="Q148" s="7">
        <v>28</v>
      </c>
      <c r="R148" s="10">
        <v>4</v>
      </c>
      <c r="S148" s="10">
        <v>76</v>
      </c>
      <c r="T148" s="10" t="s">
        <v>2</v>
      </c>
      <c r="U148" s="7">
        <v>11</v>
      </c>
      <c r="V148" s="17">
        <v>4</v>
      </c>
      <c r="W148" s="17">
        <v>69</v>
      </c>
      <c r="X148" s="17" t="s">
        <v>2</v>
      </c>
      <c r="Y148" s="7">
        <v>-1</v>
      </c>
      <c r="Z148" s="14">
        <v>0</v>
      </c>
      <c r="AA148" s="14">
        <v>0</v>
      </c>
      <c r="AC148" s="7">
        <v>-1</v>
      </c>
      <c r="AD148" s="18">
        <v>0</v>
      </c>
      <c r="AE148" s="18">
        <v>0</v>
      </c>
      <c r="AG148" s="16">
        <v>27.7244245041</v>
      </c>
      <c r="AH148" s="16">
        <v>7.9394877051900004</v>
      </c>
      <c r="AI148" s="6">
        <f t="shared" si="18"/>
        <v>1</v>
      </c>
      <c r="AJ148" s="6">
        <f t="shared" si="19"/>
        <v>1</v>
      </c>
      <c r="AK148" s="6">
        <f t="shared" si="20"/>
        <v>3</v>
      </c>
      <c r="AL148" s="6">
        <f t="shared" si="21"/>
        <v>3</v>
      </c>
      <c r="AM148" s="6">
        <f t="shared" si="22"/>
        <v>1</v>
      </c>
      <c r="AN148" s="6">
        <f t="shared" si="23"/>
        <v>1</v>
      </c>
      <c r="AO148">
        <f t="shared" si="24"/>
        <v>113311</v>
      </c>
    </row>
    <row r="149" spans="1:41" ht="15" x14ac:dyDescent="0.25">
      <c r="A149" s="7">
        <v>148</v>
      </c>
      <c r="B149" s="7">
        <v>1</v>
      </c>
      <c r="C149" s="7">
        <v>4</v>
      </c>
      <c r="D149" s="7">
        <v>420</v>
      </c>
      <c r="E149" s="7">
        <v>550</v>
      </c>
      <c r="F149" s="7">
        <v>626</v>
      </c>
      <c r="G149" s="7">
        <v>271</v>
      </c>
      <c r="H149" s="7">
        <v>-1</v>
      </c>
      <c r="I149" s="7">
        <v>0</v>
      </c>
      <c r="J149" s="11">
        <v>0</v>
      </c>
      <c r="K149" s="11">
        <v>0</v>
      </c>
      <c r="M149" s="7">
        <v>0</v>
      </c>
      <c r="N149" s="9">
        <v>0</v>
      </c>
      <c r="O149" s="9">
        <v>0</v>
      </c>
      <c r="Q149" s="7">
        <v>30</v>
      </c>
      <c r="R149" s="10">
        <v>4</v>
      </c>
      <c r="S149" s="10">
        <v>53</v>
      </c>
      <c r="T149" s="10" t="s">
        <v>2</v>
      </c>
      <c r="U149" s="7">
        <v>31</v>
      </c>
      <c r="V149" s="17">
        <v>4</v>
      </c>
      <c r="W149" s="17">
        <v>93</v>
      </c>
      <c r="X149" s="17" t="s">
        <v>2</v>
      </c>
      <c r="Y149" s="7">
        <v>-1</v>
      </c>
      <c r="Z149" s="14">
        <v>0</v>
      </c>
      <c r="AA149" s="14">
        <v>0</v>
      </c>
      <c r="AC149" s="7">
        <v>-1</v>
      </c>
      <c r="AD149" s="18">
        <v>0</v>
      </c>
      <c r="AE149" s="18">
        <v>0</v>
      </c>
      <c r="AG149" s="16">
        <v>3.45185144505</v>
      </c>
      <c r="AH149" s="16">
        <v>0.66198072979300004</v>
      </c>
      <c r="AI149" s="6">
        <f t="shared" si="18"/>
        <v>1</v>
      </c>
      <c r="AJ149" s="6">
        <f t="shared" si="19"/>
        <v>1</v>
      </c>
      <c r="AK149" s="6">
        <f t="shared" si="20"/>
        <v>3</v>
      </c>
      <c r="AL149" s="6">
        <f t="shared" si="21"/>
        <v>3</v>
      </c>
      <c r="AM149" s="6">
        <f t="shared" si="22"/>
        <v>1</v>
      </c>
      <c r="AN149" s="6">
        <f t="shared" si="23"/>
        <v>1</v>
      </c>
      <c r="AO149">
        <f t="shared" si="24"/>
        <v>113311</v>
      </c>
    </row>
    <row r="150" spans="1:41" ht="15" x14ac:dyDescent="0.25">
      <c r="A150" s="7">
        <v>149</v>
      </c>
      <c r="B150" s="7">
        <v>1</v>
      </c>
      <c r="C150" s="7">
        <v>4</v>
      </c>
      <c r="D150" s="7">
        <v>426</v>
      </c>
      <c r="E150" s="7">
        <v>567</v>
      </c>
      <c r="F150" s="7">
        <v>660</v>
      </c>
      <c r="G150" s="7">
        <v>329</v>
      </c>
      <c r="H150" s="7">
        <v>4</v>
      </c>
      <c r="I150" s="7">
        <v>4</v>
      </c>
      <c r="J150" s="11">
        <v>4</v>
      </c>
      <c r="K150" s="11">
        <v>52</v>
      </c>
      <c r="L150" s="11" t="s">
        <v>2</v>
      </c>
      <c r="M150" s="7">
        <v>-1</v>
      </c>
      <c r="N150" s="9">
        <v>0</v>
      </c>
      <c r="O150" s="9">
        <v>0</v>
      </c>
      <c r="Q150" s="7">
        <v>9</v>
      </c>
      <c r="R150" s="10">
        <v>4</v>
      </c>
      <c r="S150" s="10">
        <v>42</v>
      </c>
      <c r="T150" s="10" t="s">
        <v>2</v>
      </c>
      <c r="U150" s="7">
        <v>22</v>
      </c>
      <c r="V150" s="17">
        <v>4</v>
      </c>
      <c r="W150" s="17">
        <v>83</v>
      </c>
      <c r="X150" s="17" t="s">
        <v>2</v>
      </c>
      <c r="Y150" s="7">
        <v>-1</v>
      </c>
      <c r="Z150" s="14">
        <v>0</v>
      </c>
      <c r="AA150" s="14">
        <v>0</v>
      </c>
      <c r="AC150" s="7">
        <v>-1</v>
      </c>
      <c r="AD150" s="18">
        <v>0</v>
      </c>
      <c r="AE150" s="18">
        <v>0</v>
      </c>
      <c r="AG150" s="16">
        <v>0.63871849130400005</v>
      </c>
      <c r="AH150" s="16">
        <v>1.3215439865199999E-2</v>
      </c>
      <c r="AI150" s="6">
        <f t="shared" si="18"/>
        <v>3</v>
      </c>
      <c r="AJ150" s="6">
        <f t="shared" si="19"/>
        <v>1</v>
      </c>
      <c r="AK150" s="6">
        <f t="shared" si="20"/>
        <v>3</v>
      </c>
      <c r="AL150" s="6">
        <f t="shared" si="21"/>
        <v>3</v>
      </c>
      <c r="AM150" s="6">
        <f t="shared" si="22"/>
        <v>1</v>
      </c>
      <c r="AN150" s="6">
        <f t="shared" si="23"/>
        <v>1</v>
      </c>
      <c r="AO150">
        <f t="shared" si="24"/>
        <v>313311</v>
      </c>
    </row>
    <row r="151" spans="1:41" ht="15" x14ac:dyDescent="0.25">
      <c r="A151" s="7">
        <v>150</v>
      </c>
      <c r="B151" s="7">
        <v>1</v>
      </c>
      <c r="C151" s="7">
        <v>4</v>
      </c>
      <c r="D151" s="7">
        <v>427</v>
      </c>
      <c r="E151" s="7">
        <v>568</v>
      </c>
      <c r="F151" s="7">
        <v>661</v>
      </c>
      <c r="G151" s="7">
        <v>330</v>
      </c>
      <c r="H151" s="7">
        <v>5</v>
      </c>
      <c r="I151" s="7">
        <v>5</v>
      </c>
      <c r="J151" s="11">
        <v>4</v>
      </c>
      <c r="K151" s="11">
        <v>3</v>
      </c>
      <c r="L151" s="11" t="s">
        <v>3</v>
      </c>
      <c r="M151" s="7">
        <v>-1</v>
      </c>
      <c r="N151" s="9">
        <v>0</v>
      </c>
      <c r="O151" s="9">
        <v>0</v>
      </c>
      <c r="Q151" s="7">
        <v>28</v>
      </c>
      <c r="R151" s="10">
        <v>4</v>
      </c>
      <c r="S151" s="10">
        <v>76</v>
      </c>
      <c r="T151" s="10" t="s">
        <v>2</v>
      </c>
      <c r="U151" s="7">
        <v>11</v>
      </c>
      <c r="V151" s="17">
        <v>4</v>
      </c>
      <c r="W151" s="17">
        <v>69</v>
      </c>
      <c r="X151" s="17" t="s">
        <v>2</v>
      </c>
      <c r="Y151" s="7">
        <v>-1</v>
      </c>
      <c r="Z151" s="14">
        <v>0</v>
      </c>
      <c r="AA151" s="14">
        <v>0</v>
      </c>
      <c r="AC151" s="7">
        <v>-1</v>
      </c>
      <c r="AD151" s="18">
        <v>0</v>
      </c>
      <c r="AE151" s="18">
        <v>0</v>
      </c>
      <c r="AG151" s="16">
        <v>6.9644094660700002</v>
      </c>
      <c r="AH151" s="16">
        <v>0.35205339816100001</v>
      </c>
      <c r="AI151" s="6">
        <f t="shared" si="18"/>
        <v>2</v>
      </c>
      <c r="AJ151" s="6">
        <f t="shared" si="19"/>
        <v>1</v>
      </c>
      <c r="AK151" s="6">
        <f t="shared" si="20"/>
        <v>3</v>
      </c>
      <c r="AL151" s="6">
        <f t="shared" si="21"/>
        <v>3</v>
      </c>
      <c r="AM151" s="6">
        <f t="shared" si="22"/>
        <v>1</v>
      </c>
      <c r="AN151" s="6">
        <f t="shared" si="23"/>
        <v>1</v>
      </c>
      <c r="AO151">
        <f t="shared" si="24"/>
        <v>213311</v>
      </c>
    </row>
    <row r="152" spans="1:41" ht="15" x14ac:dyDescent="0.25">
      <c r="A152" s="7">
        <v>151</v>
      </c>
      <c r="B152" s="7">
        <v>1</v>
      </c>
      <c r="C152" s="7">
        <v>4</v>
      </c>
      <c r="D152" s="7">
        <v>428</v>
      </c>
      <c r="E152" s="7">
        <v>570</v>
      </c>
      <c r="F152" s="7">
        <v>663</v>
      </c>
      <c r="G152" s="7">
        <v>332</v>
      </c>
      <c r="H152" s="7">
        <v>7</v>
      </c>
      <c r="I152" s="7">
        <v>7</v>
      </c>
      <c r="J152" s="11">
        <v>4</v>
      </c>
      <c r="K152" s="11">
        <v>6</v>
      </c>
      <c r="L152" s="11" t="s">
        <v>3</v>
      </c>
      <c r="M152" s="7">
        <v>-1</v>
      </c>
      <c r="N152" s="9">
        <v>0</v>
      </c>
      <c r="O152" s="9">
        <v>0</v>
      </c>
      <c r="Q152" s="7">
        <v>26</v>
      </c>
      <c r="R152" s="10">
        <v>4</v>
      </c>
      <c r="S152" s="10">
        <v>74</v>
      </c>
      <c r="T152" s="10" t="s">
        <v>2</v>
      </c>
      <c r="U152" s="7">
        <v>9</v>
      </c>
      <c r="V152" s="17">
        <v>4</v>
      </c>
      <c r="W152" s="17">
        <v>67</v>
      </c>
      <c r="X152" s="17" t="s">
        <v>2</v>
      </c>
      <c r="Y152" s="7">
        <v>-1</v>
      </c>
      <c r="Z152" s="14">
        <v>0</v>
      </c>
      <c r="AA152" s="14">
        <v>0</v>
      </c>
      <c r="AC152" s="7">
        <v>-1</v>
      </c>
      <c r="AD152" s="18">
        <v>0</v>
      </c>
      <c r="AE152" s="18">
        <v>0</v>
      </c>
      <c r="AG152" s="16">
        <v>24.448535452000002</v>
      </c>
      <c r="AH152" s="16">
        <v>2.1235832297799999</v>
      </c>
      <c r="AI152" s="6">
        <f t="shared" si="18"/>
        <v>2</v>
      </c>
      <c r="AJ152" s="6">
        <f t="shared" si="19"/>
        <v>1</v>
      </c>
      <c r="AK152" s="6">
        <f t="shared" si="20"/>
        <v>3</v>
      </c>
      <c r="AL152" s="6">
        <f t="shared" si="21"/>
        <v>3</v>
      </c>
      <c r="AM152" s="6">
        <f t="shared" si="22"/>
        <v>1</v>
      </c>
      <c r="AN152" s="6">
        <f t="shared" si="23"/>
        <v>1</v>
      </c>
      <c r="AO152">
        <f t="shared" si="24"/>
        <v>213311</v>
      </c>
    </row>
    <row r="153" spans="1:41" ht="15" x14ac:dyDescent="0.25">
      <c r="A153" s="7">
        <v>152</v>
      </c>
      <c r="B153" s="7">
        <v>1</v>
      </c>
      <c r="C153" s="7">
        <v>4</v>
      </c>
      <c r="D153" s="7">
        <v>429</v>
      </c>
      <c r="E153" s="7">
        <v>571</v>
      </c>
      <c r="F153" s="7">
        <v>664</v>
      </c>
      <c r="G153" s="7">
        <v>333</v>
      </c>
      <c r="H153" s="7">
        <v>8</v>
      </c>
      <c r="I153" s="7">
        <v>8</v>
      </c>
      <c r="J153" s="11">
        <v>4</v>
      </c>
      <c r="K153" s="11">
        <v>5</v>
      </c>
      <c r="L153" s="11" t="s">
        <v>3</v>
      </c>
      <c r="M153" s="7">
        <v>-1</v>
      </c>
      <c r="N153" s="9">
        <v>0</v>
      </c>
      <c r="O153" s="9">
        <v>0</v>
      </c>
      <c r="Q153" s="7">
        <v>27</v>
      </c>
      <c r="R153" s="10">
        <v>4</v>
      </c>
      <c r="S153" s="10">
        <v>75</v>
      </c>
      <c r="T153" s="10" t="s">
        <v>2</v>
      </c>
      <c r="U153" s="7">
        <v>10</v>
      </c>
      <c r="V153" s="17">
        <v>4</v>
      </c>
      <c r="W153" s="17">
        <v>68</v>
      </c>
      <c r="X153" s="17" t="s">
        <v>2</v>
      </c>
      <c r="Y153" s="7">
        <v>-1</v>
      </c>
      <c r="Z153" s="14">
        <v>0</v>
      </c>
      <c r="AA153" s="14">
        <v>0</v>
      </c>
      <c r="AC153" s="7">
        <v>-1</v>
      </c>
      <c r="AD153" s="18">
        <v>0</v>
      </c>
      <c r="AE153" s="18">
        <v>0</v>
      </c>
      <c r="AG153" s="16">
        <v>4.5987722128100001</v>
      </c>
      <c r="AH153" s="16">
        <v>0.31430569906900002</v>
      </c>
      <c r="AI153" s="6">
        <f t="shared" si="18"/>
        <v>2</v>
      </c>
      <c r="AJ153" s="6">
        <f t="shared" si="19"/>
        <v>1</v>
      </c>
      <c r="AK153" s="6">
        <f t="shared" si="20"/>
        <v>3</v>
      </c>
      <c r="AL153" s="6">
        <f t="shared" si="21"/>
        <v>3</v>
      </c>
      <c r="AM153" s="6">
        <f t="shared" si="22"/>
        <v>1</v>
      </c>
      <c r="AN153" s="6">
        <f t="shared" si="23"/>
        <v>1</v>
      </c>
      <c r="AO153">
        <f t="shared" si="24"/>
        <v>213311</v>
      </c>
    </row>
    <row r="154" spans="1:41" ht="15" x14ac:dyDescent="0.25">
      <c r="A154" s="7">
        <v>153</v>
      </c>
      <c r="B154" s="7">
        <v>1</v>
      </c>
      <c r="C154" s="7">
        <v>4</v>
      </c>
      <c r="D154" s="7">
        <v>430</v>
      </c>
      <c r="E154" s="7">
        <v>572</v>
      </c>
      <c r="F154" s="7">
        <v>665</v>
      </c>
      <c r="G154" s="7">
        <v>334</v>
      </c>
      <c r="H154" s="7">
        <v>9</v>
      </c>
      <c r="I154" s="7">
        <v>9</v>
      </c>
      <c r="J154" s="11">
        <v>4</v>
      </c>
      <c r="K154" s="11">
        <v>7</v>
      </c>
      <c r="L154" s="11" t="s">
        <v>3</v>
      </c>
      <c r="M154" s="7">
        <v>-1</v>
      </c>
      <c r="N154" s="9">
        <v>0</v>
      </c>
      <c r="O154" s="9">
        <v>0</v>
      </c>
      <c r="Q154" s="7">
        <v>24</v>
      </c>
      <c r="R154" s="10">
        <v>4</v>
      </c>
      <c r="S154" s="10">
        <v>72</v>
      </c>
      <c r="T154" s="10" t="s">
        <v>2</v>
      </c>
      <c r="U154" s="7">
        <v>6</v>
      </c>
      <c r="V154" s="17">
        <v>4</v>
      </c>
      <c r="W154" s="17">
        <v>64</v>
      </c>
      <c r="X154" s="17" t="s">
        <v>2</v>
      </c>
      <c r="Y154" s="7">
        <v>-1</v>
      </c>
      <c r="Z154" s="14">
        <v>0</v>
      </c>
      <c r="AA154" s="14">
        <v>0</v>
      </c>
      <c r="AC154" s="7">
        <v>-1</v>
      </c>
      <c r="AD154" s="18">
        <v>0</v>
      </c>
      <c r="AE154" s="18">
        <v>0</v>
      </c>
      <c r="AG154" s="16">
        <v>5.1198262701699999</v>
      </c>
      <c r="AH154" s="16">
        <v>0.27589268638999997</v>
      </c>
      <c r="AI154" s="6">
        <f t="shared" si="18"/>
        <v>2</v>
      </c>
      <c r="AJ154" s="6">
        <f t="shared" si="19"/>
        <v>1</v>
      </c>
      <c r="AK154" s="6">
        <f t="shared" si="20"/>
        <v>3</v>
      </c>
      <c r="AL154" s="6">
        <f t="shared" si="21"/>
        <v>3</v>
      </c>
      <c r="AM154" s="6">
        <f t="shared" si="22"/>
        <v>1</v>
      </c>
      <c r="AN154" s="6">
        <f t="shared" si="23"/>
        <v>1</v>
      </c>
      <c r="AO154">
        <f t="shared" si="24"/>
        <v>213311</v>
      </c>
    </row>
    <row r="155" spans="1:41" ht="15" x14ac:dyDescent="0.25">
      <c r="A155" s="7">
        <v>154</v>
      </c>
      <c r="B155" s="7">
        <v>1</v>
      </c>
      <c r="C155" s="7">
        <v>4</v>
      </c>
      <c r="D155" s="7">
        <v>431</v>
      </c>
      <c r="E155" s="7">
        <v>573</v>
      </c>
      <c r="F155" s="7">
        <v>666</v>
      </c>
      <c r="G155" s="7">
        <v>335</v>
      </c>
      <c r="H155" s="7">
        <v>10</v>
      </c>
      <c r="I155" s="7">
        <v>10</v>
      </c>
      <c r="J155" s="11">
        <v>4</v>
      </c>
      <c r="K155" s="11">
        <v>41</v>
      </c>
      <c r="L155" s="11" t="s">
        <v>3</v>
      </c>
      <c r="M155" s="7">
        <v>-1</v>
      </c>
      <c r="N155" s="9">
        <v>0</v>
      </c>
      <c r="O155" s="9">
        <v>0</v>
      </c>
      <c r="Q155" s="7">
        <v>21</v>
      </c>
      <c r="R155" s="10">
        <v>4</v>
      </c>
      <c r="S155" s="10">
        <v>61</v>
      </c>
      <c r="T155" s="10" t="s">
        <v>3</v>
      </c>
      <c r="U155" s="7">
        <v>32</v>
      </c>
      <c r="V155" s="17">
        <v>4</v>
      </c>
      <c r="W155" s="17">
        <v>94</v>
      </c>
      <c r="X155" s="17" t="s">
        <v>2</v>
      </c>
      <c r="Y155" s="7">
        <v>-1</v>
      </c>
      <c r="Z155" s="14">
        <v>0</v>
      </c>
      <c r="AA155" s="14">
        <v>0</v>
      </c>
      <c r="AC155" s="7">
        <v>-1</v>
      </c>
      <c r="AD155" s="18">
        <v>0</v>
      </c>
      <c r="AE155" s="18">
        <v>0</v>
      </c>
      <c r="AG155" s="16">
        <v>1.1495044944199999</v>
      </c>
      <c r="AH155" s="16">
        <v>6.0352559863300001E-2</v>
      </c>
      <c r="AI155" s="6">
        <f t="shared" si="18"/>
        <v>2</v>
      </c>
      <c r="AJ155" s="6">
        <f t="shared" si="19"/>
        <v>1</v>
      </c>
      <c r="AK155" s="6">
        <f t="shared" si="20"/>
        <v>2</v>
      </c>
      <c r="AL155" s="6">
        <f t="shared" si="21"/>
        <v>3</v>
      </c>
      <c r="AM155" s="6">
        <f t="shared" si="22"/>
        <v>1</v>
      </c>
      <c r="AN155" s="6">
        <f t="shared" si="23"/>
        <v>1</v>
      </c>
      <c r="AO155">
        <f t="shared" si="24"/>
        <v>212311</v>
      </c>
    </row>
    <row r="156" spans="1:41" ht="15" x14ac:dyDescent="0.25">
      <c r="A156" s="7">
        <v>155</v>
      </c>
      <c r="B156" s="7">
        <v>1</v>
      </c>
      <c r="C156" s="7">
        <v>4</v>
      </c>
      <c r="D156" s="7">
        <v>432</v>
      </c>
      <c r="E156" s="7">
        <v>574</v>
      </c>
      <c r="F156" s="7">
        <v>667</v>
      </c>
      <c r="G156" s="7">
        <v>336</v>
      </c>
      <c r="H156" s="7">
        <v>11</v>
      </c>
      <c r="I156" s="7">
        <v>11</v>
      </c>
      <c r="J156" s="11">
        <v>4</v>
      </c>
      <c r="K156" s="11">
        <v>42</v>
      </c>
      <c r="L156" s="11" t="s">
        <v>3</v>
      </c>
      <c r="M156" s="7">
        <v>-1</v>
      </c>
      <c r="N156" s="9">
        <v>0</v>
      </c>
      <c r="O156" s="9">
        <v>0</v>
      </c>
      <c r="Q156" s="7">
        <v>21</v>
      </c>
      <c r="R156" s="10">
        <v>4</v>
      </c>
      <c r="S156" s="10">
        <v>61</v>
      </c>
      <c r="T156" s="10" t="s">
        <v>3</v>
      </c>
      <c r="U156" s="7">
        <v>32</v>
      </c>
      <c r="V156" s="17">
        <v>4</v>
      </c>
      <c r="W156" s="17">
        <v>94</v>
      </c>
      <c r="X156" s="17" t="s">
        <v>2</v>
      </c>
      <c r="Y156" s="7">
        <v>-1</v>
      </c>
      <c r="Z156" s="14">
        <v>0</v>
      </c>
      <c r="AA156" s="14">
        <v>0</v>
      </c>
      <c r="AC156" s="7">
        <v>-1</v>
      </c>
      <c r="AD156" s="18">
        <v>0</v>
      </c>
      <c r="AE156" s="18">
        <v>0</v>
      </c>
      <c r="AG156" s="16">
        <v>2.3212541617200002</v>
      </c>
      <c r="AH156" s="16">
        <v>9.1952848525000005E-2</v>
      </c>
      <c r="AI156" s="6">
        <f t="shared" si="18"/>
        <v>2</v>
      </c>
      <c r="AJ156" s="6">
        <f t="shared" si="19"/>
        <v>1</v>
      </c>
      <c r="AK156" s="6">
        <f t="shared" si="20"/>
        <v>2</v>
      </c>
      <c r="AL156" s="6">
        <f t="shared" si="21"/>
        <v>3</v>
      </c>
      <c r="AM156" s="6">
        <f t="shared" si="22"/>
        <v>1</v>
      </c>
      <c r="AN156" s="6">
        <f t="shared" si="23"/>
        <v>1</v>
      </c>
      <c r="AO156">
        <f t="shared" si="24"/>
        <v>212311</v>
      </c>
    </row>
    <row r="157" spans="1:41" ht="15" x14ac:dyDescent="0.25">
      <c r="A157" s="7">
        <v>156</v>
      </c>
      <c r="B157" s="7">
        <v>1</v>
      </c>
      <c r="C157" s="7">
        <v>4</v>
      </c>
      <c r="D157" s="7">
        <v>434</v>
      </c>
      <c r="E157" s="7">
        <v>577</v>
      </c>
      <c r="F157" s="7">
        <v>672</v>
      </c>
      <c r="G157" s="7">
        <v>341</v>
      </c>
      <c r="H157" s="7">
        <v>94</v>
      </c>
      <c r="I157" s="7">
        <v>-1</v>
      </c>
      <c r="J157" s="11">
        <v>0</v>
      </c>
      <c r="K157" s="11">
        <v>0</v>
      </c>
      <c r="M157" s="7">
        <v>2</v>
      </c>
      <c r="N157" s="9">
        <v>4</v>
      </c>
      <c r="O157" s="9">
        <v>5</v>
      </c>
      <c r="P157" s="9" t="s">
        <v>3</v>
      </c>
      <c r="Q157" s="7">
        <v>27</v>
      </c>
      <c r="R157" s="10">
        <v>4</v>
      </c>
      <c r="S157" s="10">
        <v>75</v>
      </c>
      <c r="T157" s="10" t="s">
        <v>2</v>
      </c>
      <c r="U157" s="7">
        <v>10</v>
      </c>
      <c r="V157" s="17">
        <v>4</v>
      </c>
      <c r="W157" s="17">
        <v>68</v>
      </c>
      <c r="X157" s="17" t="s">
        <v>2</v>
      </c>
      <c r="Y157" s="7">
        <v>-1</v>
      </c>
      <c r="Z157" s="14">
        <v>0</v>
      </c>
      <c r="AA157" s="14">
        <v>0</v>
      </c>
      <c r="AC157" s="7">
        <v>-1</v>
      </c>
      <c r="AD157" s="18">
        <v>0</v>
      </c>
      <c r="AE157" s="18">
        <v>0</v>
      </c>
      <c r="AG157" s="16">
        <v>7.042042704</v>
      </c>
      <c r="AH157" s="16">
        <v>1.15087686425</v>
      </c>
      <c r="AI157" s="6">
        <f t="shared" si="18"/>
        <v>1</v>
      </c>
      <c r="AJ157" s="6">
        <f t="shared" si="19"/>
        <v>1</v>
      </c>
      <c r="AK157" s="6">
        <f t="shared" si="20"/>
        <v>3</v>
      </c>
      <c r="AL157" s="6">
        <f t="shared" si="21"/>
        <v>3</v>
      </c>
      <c r="AM157" s="6">
        <f t="shared" si="22"/>
        <v>1</v>
      </c>
      <c r="AN157" s="6">
        <f t="shared" si="23"/>
        <v>1</v>
      </c>
      <c r="AO157">
        <f t="shared" si="24"/>
        <v>113311</v>
      </c>
    </row>
    <row r="158" spans="1:41" ht="15" x14ac:dyDescent="0.25">
      <c r="A158" s="7">
        <v>157</v>
      </c>
      <c r="B158" s="7">
        <v>1</v>
      </c>
      <c r="C158" s="7">
        <v>4</v>
      </c>
      <c r="D158" s="7">
        <v>435</v>
      </c>
      <c r="E158" s="7">
        <v>578</v>
      </c>
      <c r="F158" s="7">
        <v>673</v>
      </c>
      <c r="G158" s="7">
        <v>342</v>
      </c>
      <c r="H158" s="7">
        <v>96</v>
      </c>
      <c r="I158" s="7">
        <v>-1</v>
      </c>
      <c r="J158" s="11">
        <v>0</v>
      </c>
      <c r="K158" s="11">
        <v>0</v>
      </c>
      <c r="M158" s="7">
        <v>4</v>
      </c>
      <c r="N158" s="9">
        <v>4</v>
      </c>
      <c r="O158" s="9">
        <v>10</v>
      </c>
      <c r="P158" s="9" t="s">
        <v>3</v>
      </c>
      <c r="Q158" s="7">
        <v>24</v>
      </c>
      <c r="R158" s="10">
        <v>4</v>
      </c>
      <c r="S158" s="10">
        <v>72</v>
      </c>
      <c r="T158" s="10" t="s">
        <v>2</v>
      </c>
      <c r="U158" s="7">
        <v>6</v>
      </c>
      <c r="V158" s="17">
        <v>4</v>
      </c>
      <c r="W158" s="17">
        <v>64</v>
      </c>
      <c r="X158" s="17" t="s">
        <v>2</v>
      </c>
      <c r="Y158" s="7">
        <v>-1</v>
      </c>
      <c r="Z158" s="14">
        <v>0</v>
      </c>
      <c r="AA158" s="14">
        <v>0</v>
      </c>
      <c r="AC158" s="7">
        <v>-1</v>
      </c>
      <c r="AD158" s="18">
        <v>0</v>
      </c>
      <c r="AE158" s="18">
        <v>0</v>
      </c>
      <c r="AG158" s="16">
        <v>6.8810350367600002</v>
      </c>
      <c r="AH158" s="16">
        <v>0.39596766872599998</v>
      </c>
      <c r="AI158" s="6">
        <f t="shared" si="18"/>
        <v>1</v>
      </c>
      <c r="AJ158" s="6">
        <f t="shared" si="19"/>
        <v>1</v>
      </c>
      <c r="AK158" s="6">
        <f t="shared" si="20"/>
        <v>3</v>
      </c>
      <c r="AL158" s="6">
        <f t="shared" si="21"/>
        <v>3</v>
      </c>
      <c r="AM158" s="6">
        <f t="shared" si="22"/>
        <v>1</v>
      </c>
      <c r="AN158" s="6">
        <f t="shared" si="23"/>
        <v>1</v>
      </c>
      <c r="AO158">
        <f t="shared" si="24"/>
        <v>113311</v>
      </c>
    </row>
    <row r="159" spans="1:41" ht="15" x14ac:dyDescent="0.25">
      <c r="A159" s="7">
        <v>158</v>
      </c>
      <c r="B159" s="7">
        <v>1</v>
      </c>
      <c r="C159" s="7">
        <v>4</v>
      </c>
      <c r="D159" s="7">
        <v>436</v>
      </c>
      <c r="E159" s="7">
        <v>579</v>
      </c>
      <c r="F159" s="7">
        <v>674</v>
      </c>
      <c r="G159" s="7">
        <v>343</v>
      </c>
      <c r="H159" s="7">
        <v>97</v>
      </c>
      <c r="I159" s="7">
        <v>-1</v>
      </c>
      <c r="J159" s="11">
        <v>0</v>
      </c>
      <c r="K159" s="11">
        <v>0</v>
      </c>
      <c r="M159" s="7">
        <v>5</v>
      </c>
      <c r="N159" s="9">
        <v>4</v>
      </c>
      <c r="O159" s="9">
        <v>77</v>
      </c>
      <c r="P159" s="9" t="s">
        <v>3</v>
      </c>
      <c r="Q159" s="7">
        <v>21</v>
      </c>
      <c r="R159" s="10">
        <v>4</v>
      </c>
      <c r="S159" s="10">
        <v>61</v>
      </c>
      <c r="T159" s="10" t="s">
        <v>3</v>
      </c>
      <c r="U159" s="7">
        <v>32</v>
      </c>
      <c r="V159" s="17">
        <v>4</v>
      </c>
      <c r="W159" s="17">
        <v>94</v>
      </c>
      <c r="X159" s="17" t="s">
        <v>2</v>
      </c>
      <c r="Y159" s="7">
        <v>-1</v>
      </c>
      <c r="Z159" s="14">
        <v>0</v>
      </c>
      <c r="AA159" s="14">
        <v>0</v>
      </c>
      <c r="AC159" s="7">
        <v>-1</v>
      </c>
      <c r="AD159" s="18">
        <v>0</v>
      </c>
      <c r="AE159" s="18">
        <v>0</v>
      </c>
      <c r="AG159" s="16">
        <v>14.4947537967</v>
      </c>
      <c r="AH159" s="16">
        <v>3.1219100550899999</v>
      </c>
      <c r="AI159" s="6">
        <f t="shared" si="18"/>
        <v>1</v>
      </c>
      <c r="AJ159" s="6">
        <f t="shared" si="19"/>
        <v>1</v>
      </c>
      <c r="AK159" s="6">
        <f t="shared" si="20"/>
        <v>2</v>
      </c>
      <c r="AL159" s="6">
        <f t="shared" si="21"/>
        <v>3</v>
      </c>
      <c r="AM159" s="6">
        <f t="shared" si="22"/>
        <v>1</v>
      </c>
      <c r="AN159" s="6">
        <f t="shared" si="23"/>
        <v>1</v>
      </c>
      <c r="AO159">
        <f t="shared" si="24"/>
        <v>112311</v>
      </c>
    </row>
    <row r="160" spans="1:41" ht="15" x14ac:dyDescent="0.25">
      <c r="A160" s="7">
        <v>159</v>
      </c>
      <c r="B160" s="7">
        <v>1</v>
      </c>
      <c r="C160" s="7">
        <v>4</v>
      </c>
      <c r="D160" s="7">
        <v>437</v>
      </c>
      <c r="E160" s="7">
        <v>580</v>
      </c>
      <c r="F160" s="7">
        <v>675</v>
      </c>
      <c r="G160" s="7">
        <v>344</v>
      </c>
      <c r="H160" s="7">
        <v>98</v>
      </c>
      <c r="I160" s="7">
        <v>-1</v>
      </c>
      <c r="J160" s="11">
        <v>0</v>
      </c>
      <c r="K160" s="11">
        <v>0</v>
      </c>
      <c r="M160" s="7">
        <v>6</v>
      </c>
      <c r="N160" s="9">
        <v>4</v>
      </c>
      <c r="O160" s="9">
        <v>1</v>
      </c>
      <c r="P160" s="9" t="s">
        <v>2</v>
      </c>
      <c r="Q160" s="7">
        <v>28</v>
      </c>
      <c r="R160" s="10">
        <v>4</v>
      </c>
      <c r="S160" s="10">
        <v>76</v>
      </c>
      <c r="T160" s="10" t="s">
        <v>2</v>
      </c>
      <c r="U160" s="7">
        <v>11</v>
      </c>
      <c r="V160" s="17">
        <v>4</v>
      </c>
      <c r="W160" s="17">
        <v>69</v>
      </c>
      <c r="X160" s="17" t="s">
        <v>2</v>
      </c>
      <c r="Y160" s="7">
        <v>-1</v>
      </c>
      <c r="Z160" s="14">
        <v>0</v>
      </c>
      <c r="AA160" s="14">
        <v>0</v>
      </c>
      <c r="AC160" s="7">
        <v>-1</v>
      </c>
      <c r="AD160" s="18">
        <v>0</v>
      </c>
      <c r="AE160" s="18">
        <v>0</v>
      </c>
      <c r="AG160" s="16">
        <v>18.8706136622</v>
      </c>
      <c r="AH160" s="16">
        <v>1.5917424142900001</v>
      </c>
      <c r="AI160" s="6">
        <f t="shared" si="18"/>
        <v>1</v>
      </c>
      <c r="AJ160" s="6">
        <f t="shared" si="19"/>
        <v>3</v>
      </c>
      <c r="AK160" s="6">
        <f t="shared" si="20"/>
        <v>3</v>
      </c>
      <c r="AL160" s="6">
        <f t="shared" si="21"/>
        <v>3</v>
      </c>
      <c r="AM160" s="6">
        <f t="shared" si="22"/>
        <v>1</v>
      </c>
      <c r="AN160" s="6">
        <f t="shared" si="23"/>
        <v>1</v>
      </c>
      <c r="AO160">
        <f t="shared" si="24"/>
        <v>133311</v>
      </c>
    </row>
    <row r="161" spans="1:41" ht="15" x14ac:dyDescent="0.25">
      <c r="A161" s="7">
        <v>160</v>
      </c>
      <c r="B161" s="7">
        <v>1</v>
      </c>
      <c r="C161" s="7">
        <v>4</v>
      </c>
      <c r="D161" s="7">
        <v>438</v>
      </c>
      <c r="E161" s="7">
        <v>581</v>
      </c>
      <c r="F161" s="7">
        <v>676</v>
      </c>
      <c r="G161" s="7">
        <v>345</v>
      </c>
      <c r="H161" s="7">
        <v>99</v>
      </c>
      <c r="I161" s="7">
        <v>-1</v>
      </c>
      <c r="J161" s="11">
        <v>0</v>
      </c>
      <c r="K161" s="11">
        <v>0</v>
      </c>
      <c r="M161" s="7">
        <v>7</v>
      </c>
      <c r="N161" s="9">
        <v>4</v>
      </c>
      <c r="O161" s="9">
        <v>4</v>
      </c>
      <c r="P161" s="9" t="s">
        <v>2</v>
      </c>
      <c r="Q161" s="7">
        <v>27</v>
      </c>
      <c r="R161" s="10">
        <v>4</v>
      </c>
      <c r="S161" s="10">
        <v>75</v>
      </c>
      <c r="T161" s="10" t="s">
        <v>2</v>
      </c>
      <c r="U161" s="7">
        <v>10</v>
      </c>
      <c r="V161" s="17">
        <v>4</v>
      </c>
      <c r="W161" s="17">
        <v>68</v>
      </c>
      <c r="X161" s="17" t="s">
        <v>2</v>
      </c>
      <c r="Y161" s="7">
        <v>-1</v>
      </c>
      <c r="Z161" s="14">
        <v>0</v>
      </c>
      <c r="AA161" s="14">
        <v>0</v>
      </c>
      <c r="AC161" s="7">
        <v>-1</v>
      </c>
      <c r="AD161" s="18">
        <v>0</v>
      </c>
      <c r="AE161" s="18">
        <v>0</v>
      </c>
      <c r="AG161" s="16">
        <v>4.8149985491300002</v>
      </c>
      <c r="AH161" s="16">
        <v>1.2416534985800001</v>
      </c>
      <c r="AI161" s="6">
        <f t="shared" si="18"/>
        <v>1</v>
      </c>
      <c r="AJ161" s="6">
        <f t="shared" si="19"/>
        <v>3</v>
      </c>
      <c r="AK161" s="6">
        <f t="shared" si="20"/>
        <v>3</v>
      </c>
      <c r="AL161" s="6">
        <f t="shared" si="21"/>
        <v>3</v>
      </c>
      <c r="AM161" s="6">
        <f t="shared" si="22"/>
        <v>1</v>
      </c>
      <c r="AN161" s="6">
        <f t="shared" si="23"/>
        <v>1</v>
      </c>
      <c r="AO161">
        <f t="shared" si="24"/>
        <v>133311</v>
      </c>
    </row>
    <row r="162" spans="1:41" ht="15" x14ac:dyDescent="0.25">
      <c r="A162" s="7">
        <v>161</v>
      </c>
      <c r="B162" s="7">
        <v>1</v>
      </c>
      <c r="C162" s="7">
        <v>4</v>
      </c>
      <c r="D162" s="7">
        <v>439</v>
      </c>
      <c r="E162" s="7">
        <v>582</v>
      </c>
      <c r="F162" s="7">
        <v>677</v>
      </c>
      <c r="G162" s="7">
        <v>346</v>
      </c>
      <c r="H162" s="7">
        <v>100</v>
      </c>
      <c r="I162" s="7">
        <v>-1</v>
      </c>
      <c r="J162" s="11">
        <v>0</v>
      </c>
      <c r="K162" s="11">
        <v>0</v>
      </c>
      <c r="M162" s="7">
        <v>8</v>
      </c>
      <c r="N162" s="9">
        <v>4</v>
      </c>
      <c r="O162" s="9">
        <v>7</v>
      </c>
      <c r="P162" s="9" t="s">
        <v>2</v>
      </c>
      <c r="Q162" s="7">
        <v>26</v>
      </c>
      <c r="R162" s="10">
        <v>4</v>
      </c>
      <c r="S162" s="10">
        <v>74</v>
      </c>
      <c r="T162" s="10" t="s">
        <v>2</v>
      </c>
      <c r="U162" s="7">
        <v>9</v>
      </c>
      <c r="V162" s="17">
        <v>4</v>
      </c>
      <c r="W162" s="17">
        <v>67</v>
      </c>
      <c r="X162" s="17" t="s">
        <v>2</v>
      </c>
      <c r="Y162" s="7">
        <v>-1</v>
      </c>
      <c r="Z162" s="14">
        <v>0</v>
      </c>
      <c r="AA162" s="14">
        <v>0</v>
      </c>
      <c r="AC162" s="7">
        <v>-1</v>
      </c>
      <c r="AD162" s="18">
        <v>0</v>
      </c>
      <c r="AE162" s="18">
        <v>0</v>
      </c>
      <c r="AG162" s="16">
        <v>26.288443623599999</v>
      </c>
      <c r="AH162" s="16">
        <v>2.7642641540100001</v>
      </c>
      <c r="AI162" s="6">
        <f t="shared" si="18"/>
        <v>1</v>
      </c>
      <c r="AJ162" s="6">
        <f t="shared" si="19"/>
        <v>3</v>
      </c>
      <c r="AK162" s="6">
        <f t="shared" si="20"/>
        <v>3</v>
      </c>
      <c r="AL162" s="6">
        <f t="shared" si="21"/>
        <v>3</v>
      </c>
      <c r="AM162" s="6">
        <f t="shared" si="22"/>
        <v>1</v>
      </c>
      <c r="AN162" s="6">
        <f t="shared" si="23"/>
        <v>1</v>
      </c>
      <c r="AO162">
        <f t="shared" si="24"/>
        <v>133311</v>
      </c>
    </row>
    <row r="163" spans="1:41" ht="15" x14ac:dyDescent="0.25">
      <c r="A163" s="7">
        <v>162</v>
      </c>
      <c r="B163" s="7">
        <v>1</v>
      </c>
      <c r="C163" s="7">
        <v>4</v>
      </c>
      <c r="D163" s="7">
        <v>440</v>
      </c>
      <c r="E163" s="7">
        <v>583</v>
      </c>
      <c r="F163" s="7">
        <v>678</v>
      </c>
      <c r="G163" s="7">
        <v>347</v>
      </c>
      <c r="H163" s="7">
        <v>101</v>
      </c>
      <c r="I163" s="7">
        <v>-1</v>
      </c>
      <c r="J163" s="11">
        <v>0</v>
      </c>
      <c r="K163" s="11">
        <v>0</v>
      </c>
      <c r="M163" s="7">
        <v>9</v>
      </c>
      <c r="N163" s="9">
        <v>4</v>
      </c>
      <c r="O163" s="9">
        <v>8</v>
      </c>
      <c r="P163" s="9" t="s">
        <v>2</v>
      </c>
      <c r="Q163" s="7">
        <v>25</v>
      </c>
      <c r="R163" s="10">
        <v>4</v>
      </c>
      <c r="S163" s="10">
        <v>73</v>
      </c>
      <c r="T163" s="10" t="s">
        <v>2</v>
      </c>
      <c r="U163" s="7">
        <v>8</v>
      </c>
      <c r="V163" s="17">
        <v>4</v>
      </c>
      <c r="W163" s="17">
        <v>66</v>
      </c>
      <c r="X163" s="17" t="s">
        <v>2</v>
      </c>
      <c r="Y163" s="7">
        <v>-1</v>
      </c>
      <c r="Z163" s="14">
        <v>0</v>
      </c>
      <c r="AA163" s="14">
        <v>0</v>
      </c>
      <c r="AC163" s="7">
        <v>-1</v>
      </c>
      <c r="AD163" s="18">
        <v>0</v>
      </c>
      <c r="AE163" s="18">
        <v>0</v>
      </c>
      <c r="AG163" s="16">
        <v>6.0190361047999996</v>
      </c>
      <c r="AH163" s="16">
        <v>1.1544270009299999</v>
      </c>
      <c r="AI163" s="6">
        <f t="shared" si="18"/>
        <v>1</v>
      </c>
      <c r="AJ163" s="6">
        <f t="shared" si="19"/>
        <v>3</v>
      </c>
      <c r="AK163" s="6">
        <f t="shared" si="20"/>
        <v>3</v>
      </c>
      <c r="AL163" s="6">
        <f t="shared" si="21"/>
        <v>3</v>
      </c>
      <c r="AM163" s="6">
        <f t="shared" si="22"/>
        <v>1</v>
      </c>
      <c r="AN163" s="6">
        <f t="shared" si="23"/>
        <v>1</v>
      </c>
      <c r="AO163">
        <f t="shared" si="24"/>
        <v>133311</v>
      </c>
    </row>
    <row r="164" spans="1:41" ht="15" x14ac:dyDescent="0.25">
      <c r="A164" s="7">
        <v>163</v>
      </c>
      <c r="B164" s="7">
        <v>1</v>
      </c>
      <c r="C164" s="7">
        <v>4</v>
      </c>
      <c r="D164" s="7">
        <v>441</v>
      </c>
      <c r="E164" s="7">
        <v>584</v>
      </c>
      <c r="F164" s="7">
        <v>679</v>
      </c>
      <c r="G164" s="7">
        <v>348</v>
      </c>
      <c r="H164" s="7">
        <v>102</v>
      </c>
      <c r="I164" s="7">
        <v>-1</v>
      </c>
      <c r="J164" s="11">
        <v>0</v>
      </c>
      <c r="K164" s="11">
        <v>0</v>
      </c>
      <c r="M164" s="7">
        <v>10</v>
      </c>
      <c r="N164" s="9">
        <v>4</v>
      </c>
      <c r="O164" s="9">
        <v>9</v>
      </c>
      <c r="P164" s="9" t="s">
        <v>2</v>
      </c>
      <c r="Q164" s="7">
        <v>24</v>
      </c>
      <c r="R164" s="10">
        <v>4</v>
      </c>
      <c r="S164" s="10">
        <v>72</v>
      </c>
      <c r="T164" s="10" t="s">
        <v>2</v>
      </c>
      <c r="U164" s="7">
        <v>6</v>
      </c>
      <c r="V164" s="17">
        <v>4</v>
      </c>
      <c r="W164" s="17">
        <v>64</v>
      </c>
      <c r="X164" s="17" t="s">
        <v>2</v>
      </c>
      <c r="Y164" s="7">
        <v>-1</v>
      </c>
      <c r="Z164" s="14">
        <v>0</v>
      </c>
      <c r="AA164" s="14">
        <v>0</v>
      </c>
      <c r="AC164" s="7">
        <v>-1</v>
      </c>
      <c r="AD164" s="18">
        <v>0</v>
      </c>
      <c r="AE164" s="18">
        <v>0</v>
      </c>
      <c r="AG164" s="16">
        <v>17.393339681499999</v>
      </c>
      <c r="AH164" s="16">
        <v>2.5070443299499998</v>
      </c>
      <c r="AI164" s="6">
        <f t="shared" si="18"/>
        <v>1</v>
      </c>
      <c r="AJ164" s="6">
        <f t="shared" si="19"/>
        <v>3</v>
      </c>
      <c r="AK164" s="6">
        <f t="shared" si="20"/>
        <v>3</v>
      </c>
      <c r="AL164" s="6">
        <f t="shared" si="21"/>
        <v>3</v>
      </c>
      <c r="AM164" s="6">
        <f t="shared" si="22"/>
        <v>1</v>
      </c>
      <c r="AN164" s="6">
        <f t="shared" si="23"/>
        <v>1</v>
      </c>
      <c r="AO164">
        <f t="shared" si="24"/>
        <v>133311</v>
      </c>
    </row>
    <row r="165" spans="1:41" ht="15" x14ac:dyDescent="0.25">
      <c r="A165" s="7">
        <v>164</v>
      </c>
      <c r="B165" s="7">
        <v>1</v>
      </c>
      <c r="C165" s="7">
        <v>4</v>
      </c>
      <c r="D165" s="7">
        <v>442</v>
      </c>
      <c r="E165" s="7">
        <v>585</v>
      </c>
      <c r="F165" s="7">
        <v>680</v>
      </c>
      <c r="G165" s="7">
        <v>349</v>
      </c>
      <c r="H165" s="7">
        <v>103</v>
      </c>
      <c r="I165" s="7">
        <v>-1</v>
      </c>
      <c r="J165" s="11">
        <v>0</v>
      </c>
      <c r="K165" s="11">
        <v>0</v>
      </c>
      <c r="M165" s="7">
        <v>11</v>
      </c>
      <c r="N165" s="9">
        <v>4</v>
      </c>
      <c r="O165" s="9">
        <v>89</v>
      </c>
      <c r="P165" s="9" t="s">
        <v>2</v>
      </c>
      <c r="Q165" s="7">
        <v>23</v>
      </c>
      <c r="R165" s="10">
        <v>4</v>
      </c>
      <c r="S165" s="10">
        <v>71</v>
      </c>
      <c r="T165" s="10" t="s">
        <v>2</v>
      </c>
      <c r="U165" s="7">
        <v>3</v>
      </c>
      <c r="V165" s="17">
        <v>4</v>
      </c>
      <c r="W165" s="17">
        <v>913</v>
      </c>
      <c r="X165" s="17" t="s">
        <v>2</v>
      </c>
      <c r="Y165" s="7">
        <v>-1</v>
      </c>
      <c r="Z165" s="14">
        <v>0</v>
      </c>
      <c r="AA165" s="14">
        <v>0</v>
      </c>
      <c r="AC165" s="7">
        <v>-1</v>
      </c>
      <c r="AD165" s="18">
        <v>0</v>
      </c>
      <c r="AE165" s="18">
        <v>0</v>
      </c>
      <c r="AG165" s="16">
        <v>7.2761831892300002</v>
      </c>
      <c r="AH165" s="16">
        <v>3.4081419014800001</v>
      </c>
      <c r="AI165" s="6">
        <f t="shared" si="18"/>
        <v>1</v>
      </c>
      <c r="AJ165" s="6">
        <f t="shared" si="19"/>
        <v>3</v>
      </c>
      <c r="AK165" s="6">
        <f t="shared" si="20"/>
        <v>3</v>
      </c>
      <c r="AL165" s="6">
        <f t="shared" si="21"/>
        <v>3</v>
      </c>
      <c r="AM165" s="6">
        <f t="shared" si="22"/>
        <v>1</v>
      </c>
      <c r="AN165" s="6">
        <f t="shared" si="23"/>
        <v>1</v>
      </c>
      <c r="AO165">
        <f t="shared" si="24"/>
        <v>133311</v>
      </c>
    </row>
    <row r="166" spans="1:41" ht="15" x14ac:dyDescent="0.25">
      <c r="A166" s="7">
        <v>165</v>
      </c>
      <c r="B166" s="7">
        <v>1</v>
      </c>
      <c r="C166" s="7">
        <v>4</v>
      </c>
      <c r="D166" s="7">
        <v>443</v>
      </c>
      <c r="E166" s="7">
        <v>586</v>
      </c>
      <c r="F166" s="7">
        <v>681</v>
      </c>
      <c r="G166" s="7">
        <v>350</v>
      </c>
      <c r="H166" s="7">
        <v>104</v>
      </c>
      <c r="I166" s="7">
        <v>-1</v>
      </c>
      <c r="J166" s="11">
        <v>0</v>
      </c>
      <c r="K166" s="11">
        <v>0</v>
      </c>
      <c r="M166" s="7">
        <v>12</v>
      </c>
      <c r="N166" s="9">
        <v>4</v>
      </c>
      <c r="O166" s="9">
        <v>78</v>
      </c>
      <c r="P166" s="9" t="s">
        <v>2</v>
      </c>
      <c r="Q166" s="7">
        <v>21</v>
      </c>
      <c r="R166" s="10">
        <v>4</v>
      </c>
      <c r="S166" s="10">
        <v>61</v>
      </c>
      <c r="T166" s="10" t="s">
        <v>3</v>
      </c>
      <c r="U166" s="7">
        <v>32</v>
      </c>
      <c r="V166" s="17">
        <v>4</v>
      </c>
      <c r="W166" s="17">
        <v>94</v>
      </c>
      <c r="X166" s="17" t="s">
        <v>2</v>
      </c>
      <c r="Y166" s="7">
        <v>-1</v>
      </c>
      <c r="Z166" s="14">
        <v>0</v>
      </c>
      <c r="AA166" s="14">
        <v>0</v>
      </c>
      <c r="AC166" s="7">
        <v>-1</v>
      </c>
      <c r="AD166" s="18">
        <v>0</v>
      </c>
      <c r="AE166" s="18">
        <v>0</v>
      </c>
      <c r="AG166" s="16">
        <v>34.771358234799997</v>
      </c>
      <c r="AH166" s="16">
        <v>11.513417953699999</v>
      </c>
      <c r="AI166" s="6">
        <f t="shared" si="18"/>
        <v>1</v>
      </c>
      <c r="AJ166" s="6">
        <f t="shared" si="19"/>
        <v>3</v>
      </c>
      <c r="AK166" s="6">
        <f t="shared" si="20"/>
        <v>2</v>
      </c>
      <c r="AL166" s="6">
        <f t="shared" si="21"/>
        <v>3</v>
      </c>
      <c r="AM166" s="6">
        <f t="shared" si="22"/>
        <v>1</v>
      </c>
      <c r="AN166" s="6">
        <f t="shared" si="23"/>
        <v>1</v>
      </c>
      <c r="AO166">
        <f t="shared" si="24"/>
        <v>132311</v>
      </c>
    </row>
    <row r="167" spans="1:41" ht="15" x14ac:dyDescent="0.25">
      <c r="A167" s="7">
        <v>166</v>
      </c>
      <c r="B167" s="7">
        <v>1</v>
      </c>
      <c r="C167" s="7">
        <v>4</v>
      </c>
      <c r="D167" s="7">
        <v>444</v>
      </c>
      <c r="E167" s="7">
        <v>587</v>
      </c>
      <c r="F167" s="7">
        <v>682</v>
      </c>
      <c r="G167" s="7">
        <v>351</v>
      </c>
      <c r="H167" s="7">
        <v>105</v>
      </c>
      <c r="I167" s="7">
        <v>-1</v>
      </c>
      <c r="J167" s="11">
        <v>0</v>
      </c>
      <c r="K167" s="11">
        <v>0</v>
      </c>
      <c r="M167" s="7">
        <v>13</v>
      </c>
      <c r="N167" s="9">
        <v>4</v>
      </c>
      <c r="O167" s="9">
        <v>79</v>
      </c>
      <c r="P167" s="9" t="s">
        <v>2</v>
      </c>
      <c r="Q167" s="7">
        <v>16</v>
      </c>
      <c r="R167" s="10">
        <v>4</v>
      </c>
      <c r="S167" s="10">
        <v>56</v>
      </c>
      <c r="T167" s="10" t="s">
        <v>3</v>
      </c>
      <c r="U167" s="7">
        <v>36</v>
      </c>
      <c r="V167" s="17">
        <v>4</v>
      </c>
      <c r="W167" s="17">
        <v>98</v>
      </c>
      <c r="X167" s="17" t="s">
        <v>2</v>
      </c>
      <c r="Y167" s="7">
        <v>-1</v>
      </c>
      <c r="Z167" s="14">
        <v>0</v>
      </c>
      <c r="AA167" s="14">
        <v>0</v>
      </c>
      <c r="AC167" s="7">
        <v>-1</v>
      </c>
      <c r="AD167" s="18">
        <v>0</v>
      </c>
      <c r="AE167" s="18">
        <v>0</v>
      </c>
      <c r="AG167" s="16">
        <v>6.1984246572800004</v>
      </c>
      <c r="AH167" s="16">
        <v>2.13309999762</v>
      </c>
      <c r="AI167" s="6">
        <f t="shared" si="18"/>
        <v>1</v>
      </c>
      <c r="AJ167" s="6">
        <f t="shared" si="19"/>
        <v>3</v>
      </c>
      <c r="AK167" s="6">
        <f t="shared" si="20"/>
        <v>2</v>
      </c>
      <c r="AL167" s="6">
        <f t="shared" si="21"/>
        <v>3</v>
      </c>
      <c r="AM167" s="6">
        <f t="shared" si="22"/>
        <v>1</v>
      </c>
      <c r="AN167" s="6">
        <f t="shared" si="23"/>
        <v>1</v>
      </c>
      <c r="AO167">
        <f t="shared" si="24"/>
        <v>132311</v>
      </c>
    </row>
    <row r="168" spans="1:41" ht="15" x14ac:dyDescent="0.25">
      <c r="A168" s="7">
        <v>167</v>
      </c>
      <c r="B168" s="7">
        <v>1</v>
      </c>
      <c r="C168" s="7">
        <v>4</v>
      </c>
      <c r="D168" s="7">
        <v>445</v>
      </c>
      <c r="E168" s="7">
        <v>588</v>
      </c>
      <c r="F168" s="7">
        <v>683</v>
      </c>
      <c r="G168" s="7">
        <v>352</v>
      </c>
      <c r="H168" s="7">
        <v>106</v>
      </c>
      <c r="I168" s="7">
        <v>-1</v>
      </c>
      <c r="J168" s="11">
        <v>0</v>
      </c>
      <c r="K168" s="11">
        <v>0</v>
      </c>
      <c r="M168" s="7">
        <v>14</v>
      </c>
      <c r="N168" s="9">
        <v>4</v>
      </c>
      <c r="O168" s="9">
        <v>80</v>
      </c>
      <c r="P168" s="9" t="s">
        <v>2</v>
      </c>
      <c r="Q168" s="7">
        <v>20</v>
      </c>
      <c r="R168" s="10">
        <v>4</v>
      </c>
      <c r="S168" s="10">
        <v>60</v>
      </c>
      <c r="T168" s="10" t="s">
        <v>2</v>
      </c>
      <c r="U168" s="7">
        <v>30</v>
      </c>
      <c r="V168" s="17">
        <v>4</v>
      </c>
      <c r="W168" s="17">
        <v>92</v>
      </c>
      <c r="X168" s="17" t="s">
        <v>2</v>
      </c>
      <c r="Y168" s="7">
        <v>-1</v>
      </c>
      <c r="Z168" s="14">
        <v>0</v>
      </c>
      <c r="AA168" s="14">
        <v>0</v>
      </c>
      <c r="AC168" s="7">
        <v>-1</v>
      </c>
      <c r="AD168" s="18">
        <v>0</v>
      </c>
      <c r="AE168" s="18">
        <v>0</v>
      </c>
      <c r="AG168" s="16">
        <v>3.1445922938400002</v>
      </c>
      <c r="AH168" s="16">
        <v>0.66227246960399999</v>
      </c>
      <c r="AI168" s="6">
        <f t="shared" si="18"/>
        <v>1</v>
      </c>
      <c r="AJ168" s="6">
        <f t="shared" si="19"/>
        <v>3</v>
      </c>
      <c r="AK168" s="6">
        <f t="shared" si="20"/>
        <v>3</v>
      </c>
      <c r="AL168" s="6">
        <f t="shared" si="21"/>
        <v>3</v>
      </c>
      <c r="AM168" s="6">
        <f t="shared" si="22"/>
        <v>1</v>
      </c>
      <c r="AN168" s="6">
        <f t="shared" si="23"/>
        <v>1</v>
      </c>
      <c r="AO168">
        <f t="shared" si="24"/>
        <v>133311</v>
      </c>
    </row>
    <row r="169" spans="1:41" ht="15" x14ac:dyDescent="0.25">
      <c r="A169" s="7">
        <v>168</v>
      </c>
      <c r="B169" s="7">
        <v>1</v>
      </c>
      <c r="C169" s="7">
        <v>4</v>
      </c>
      <c r="D169" s="7">
        <v>446</v>
      </c>
      <c r="E169" s="7">
        <v>589</v>
      </c>
      <c r="F169" s="7">
        <v>684</v>
      </c>
      <c r="G169" s="7">
        <v>353</v>
      </c>
      <c r="H169" s="7">
        <v>107</v>
      </c>
      <c r="I169" s="7">
        <v>-1</v>
      </c>
      <c r="J169" s="11">
        <v>0</v>
      </c>
      <c r="K169" s="11">
        <v>0</v>
      </c>
      <c r="M169" s="7">
        <v>15</v>
      </c>
      <c r="N169" s="9">
        <v>4</v>
      </c>
      <c r="O169" s="9">
        <v>81</v>
      </c>
      <c r="P169" s="9" t="s">
        <v>2</v>
      </c>
      <c r="Q169" s="7">
        <v>9</v>
      </c>
      <c r="R169" s="10">
        <v>4</v>
      </c>
      <c r="S169" s="10">
        <v>42</v>
      </c>
      <c r="T169" s="10" t="s">
        <v>2</v>
      </c>
      <c r="U169" s="7">
        <v>22</v>
      </c>
      <c r="V169" s="17">
        <v>4</v>
      </c>
      <c r="W169" s="17">
        <v>83</v>
      </c>
      <c r="X169" s="17" t="s">
        <v>2</v>
      </c>
      <c r="Y169" s="7">
        <v>-1</v>
      </c>
      <c r="Z169" s="14">
        <v>0</v>
      </c>
      <c r="AA169" s="14">
        <v>0</v>
      </c>
      <c r="AC169" s="7">
        <v>-1</v>
      </c>
      <c r="AD169" s="18">
        <v>0</v>
      </c>
      <c r="AE169" s="18">
        <v>0</v>
      </c>
      <c r="AG169" s="16">
        <v>3.7093229133399999</v>
      </c>
      <c r="AH169" s="16">
        <v>0.50319036467599998</v>
      </c>
      <c r="AI169" s="6">
        <f t="shared" si="18"/>
        <v>1</v>
      </c>
      <c r="AJ169" s="6">
        <f t="shared" si="19"/>
        <v>3</v>
      </c>
      <c r="AK169" s="6">
        <f t="shared" si="20"/>
        <v>3</v>
      </c>
      <c r="AL169" s="6">
        <f t="shared" si="21"/>
        <v>3</v>
      </c>
      <c r="AM169" s="6">
        <f t="shared" si="22"/>
        <v>1</v>
      </c>
      <c r="AN169" s="6">
        <f t="shared" si="23"/>
        <v>1</v>
      </c>
      <c r="AO169">
        <f t="shared" si="24"/>
        <v>133311</v>
      </c>
    </row>
    <row r="170" spans="1:41" ht="15" x14ac:dyDescent="0.25">
      <c r="A170" s="7">
        <v>169</v>
      </c>
      <c r="B170" s="7">
        <v>1</v>
      </c>
      <c r="C170" s="7">
        <v>4</v>
      </c>
      <c r="D170" s="7">
        <v>449</v>
      </c>
      <c r="E170" s="7">
        <v>596</v>
      </c>
      <c r="F170" s="7">
        <v>698</v>
      </c>
      <c r="G170" s="7">
        <v>376</v>
      </c>
      <c r="H170" s="7">
        <v>228</v>
      </c>
      <c r="I170" s="7">
        <v>4</v>
      </c>
      <c r="J170" s="11">
        <v>4</v>
      </c>
      <c r="K170" s="11">
        <v>52</v>
      </c>
      <c r="L170" s="11" t="s">
        <v>2</v>
      </c>
      <c r="M170" s="7">
        <v>15</v>
      </c>
      <c r="N170" s="9">
        <v>4</v>
      </c>
      <c r="O170" s="9">
        <v>81</v>
      </c>
      <c r="P170" s="9" t="s">
        <v>2</v>
      </c>
      <c r="Q170" s="7">
        <v>9</v>
      </c>
      <c r="R170" s="10">
        <v>4</v>
      </c>
      <c r="S170" s="10">
        <v>42</v>
      </c>
      <c r="T170" s="10" t="s">
        <v>2</v>
      </c>
      <c r="U170" s="7">
        <v>22</v>
      </c>
      <c r="V170" s="17">
        <v>4</v>
      </c>
      <c r="W170" s="17">
        <v>83</v>
      </c>
      <c r="X170" s="17" t="s">
        <v>2</v>
      </c>
      <c r="Y170" s="7">
        <v>-1</v>
      </c>
      <c r="Z170" s="14">
        <v>0</v>
      </c>
      <c r="AA170" s="14">
        <v>0</v>
      </c>
      <c r="AC170" s="7">
        <v>-1</v>
      </c>
      <c r="AD170" s="18">
        <v>0</v>
      </c>
      <c r="AE170" s="18">
        <v>0</v>
      </c>
      <c r="AG170" s="16">
        <v>2.9075382584599998</v>
      </c>
      <c r="AH170" s="16">
        <v>0.55486022853399997</v>
      </c>
      <c r="AI170" s="6">
        <f t="shared" si="18"/>
        <v>3</v>
      </c>
      <c r="AJ170" s="6">
        <f t="shared" si="19"/>
        <v>3</v>
      </c>
      <c r="AK170" s="6">
        <f t="shared" si="20"/>
        <v>3</v>
      </c>
      <c r="AL170" s="6">
        <f t="shared" si="21"/>
        <v>3</v>
      </c>
      <c r="AM170" s="6">
        <f t="shared" si="22"/>
        <v>1</v>
      </c>
      <c r="AN170" s="6">
        <f t="shared" si="23"/>
        <v>1</v>
      </c>
      <c r="AO170">
        <f t="shared" si="24"/>
        <v>333311</v>
      </c>
    </row>
    <row r="171" spans="1:41" ht="15" x14ac:dyDescent="0.25">
      <c r="A171" s="7">
        <v>170</v>
      </c>
      <c r="B171" s="7">
        <v>1</v>
      </c>
      <c r="C171" s="7">
        <v>4</v>
      </c>
      <c r="D171" s="7">
        <v>450</v>
      </c>
      <c r="E171" s="7">
        <v>597</v>
      </c>
      <c r="F171" s="7">
        <v>699</v>
      </c>
      <c r="G171" s="7">
        <v>377</v>
      </c>
      <c r="H171" s="7">
        <v>229</v>
      </c>
      <c r="I171" s="7">
        <v>5</v>
      </c>
      <c r="J171" s="11">
        <v>4</v>
      </c>
      <c r="K171" s="11">
        <v>3</v>
      </c>
      <c r="L171" s="11" t="s">
        <v>3</v>
      </c>
      <c r="M171" s="7">
        <v>6</v>
      </c>
      <c r="N171" s="9">
        <v>4</v>
      </c>
      <c r="O171" s="9">
        <v>1</v>
      </c>
      <c r="P171" s="9" t="s">
        <v>2</v>
      </c>
      <c r="Q171" s="7">
        <v>28</v>
      </c>
      <c r="R171" s="10">
        <v>4</v>
      </c>
      <c r="S171" s="10">
        <v>76</v>
      </c>
      <c r="T171" s="10" t="s">
        <v>2</v>
      </c>
      <c r="U171" s="7">
        <v>11</v>
      </c>
      <c r="V171" s="17">
        <v>4</v>
      </c>
      <c r="W171" s="17">
        <v>69</v>
      </c>
      <c r="X171" s="17" t="s">
        <v>2</v>
      </c>
      <c r="Y171" s="7">
        <v>-1</v>
      </c>
      <c r="Z171" s="14">
        <v>0</v>
      </c>
      <c r="AA171" s="14">
        <v>0</v>
      </c>
      <c r="AC171" s="7">
        <v>-1</v>
      </c>
      <c r="AD171" s="18">
        <v>0</v>
      </c>
      <c r="AE171" s="18">
        <v>0</v>
      </c>
      <c r="AG171" s="16">
        <v>13.315480476399999</v>
      </c>
      <c r="AH171" s="16">
        <v>5.3501292147399999</v>
      </c>
      <c r="AI171" s="6">
        <f t="shared" si="18"/>
        <v>2</v>
      </c>
      <c r="AJ171" s="6">
        <f t="shared" si="19"/>
        <v>3</v>
      </c>
      <c r="AK171" s="6">
        <f t="shared" si="20"/>
        <v>3</v>
      </c>
      <c r="AL171" s="6">
        <f t="shared" si="21"/>
        <v>3</v>
      </c>
      <c r="AM171" s="6">
        <f t="shared" si="22"/>
        <v>1</v>
      </c>
      <c r="AN171" s="6">
        <f t="shared" si="23"/>
        <v>1</v>
      </c>
      <c r="AO171">
        <f t="shared" si="24"/>
        <v>233311</v>
      </c>
    </row>
    <row r="172" spans="1:41" ht="15" x14ac:dyDescent="0.25">
      <c r="A172" s="7">
        <v>171</v>
      </c>
      <c r="B172" s="7">
        <v>1</v>
      </c>
      <c r="C172" s="7">
        <v>4</v>
      </c>
      <c r="D172" s="7">
        <v>451</v>
      </c>
      <c r="E172" s="7">
        <v>599</v>
      </c>
      <c r="F172" s="7">
        <v>701</v>
      </c>
      <c r="G172" s="7">
        <v>379</v>
      </c>
      <c r="H172" s="7">
        <v>232</v>
      </c>
      <c r="I172" s="7">
        <v>7</v>
      </c>
      <c r="J172" s="11">
        <v>4</v>
      </c>
      <c r="K172" s="11">
        <v>6</v>
      </c>
      <c r="L172" s="11" t="s">
        <v>3</v>
      </c>
      <c r="M172" s="7">
        <v>8</v>
      </c>
      <c r="N172" s="9">
        <v>4</v>
      </c>
      <c r="O172" s="9">
        <v>7</v>
      </c>
      <c r="P172" s="9" t="s">
        <v>2</v>
      </c>
      <c r="Q172" s="7">
        <v>26</v>
      </c>
      <c r="R172" s="10">
        <v>4</v>
      </c>
      <c r="S172" s="10">
        <v>74</v>
      </c>
      <c r="T172" s="10" t="s">
        <v>2</v>
      </c>
      <c r="U172" s="7">
        <v>9</v>
      </c>
      <c r="V172" s="17">
        <v>4</v>
      </c>
      <c r="W172" s="17">
        <v>67</v>
      </c>
      <c r="X172" s="17" t="s">
        <v>2</v>
      </c>
      <c r="Y172" s="7">
        <v>-1</v>
      </c>
      <c r="Z172" s="14">
        <v>0</v>
      </c>
      <c r="AA172" s="14">
        <v>0</v>
      </c>
      <c r="AC172" s="7">
        <v>-1</v>
      </c>
      <c r="AD172" s="18">
        <v>0</v>
      </c>
      <c r="AE172" s="18">
        <v>0</v>
      </c>
      <c r="AG172" s="16">
        <v>26.036878603600002</v>
      </c>
      <c r="AH172" s="16">
        <v>28.3647514777</v>
      </c>
      <c r="AI172" s="6">
        <f t="shared" si="18"/>
        <v>2</v>
      </c>
      <c r="AJ172" s="6">
        <f t="shared" si="19"/>
        <v>3</v>
      </c>
      <c r="AK172" s="6">
        <f t="shared" si="20"/>
        <v>3</v>
      </c>
      <c r="AL172" s="6">
        <f t="shared" si="21"/>
        <v>3</v>
      </c>
      <c r="AM172" s="6">
        <f t="shared" si="22"/>
        <v>1</v>
      </c>
      <c r="AN172" s="6">
        <f t="shared" si="23"/>
        <v>1</v>
      </c>
      <c r="AO172">
        <f t="shared" si="24"/>
        <v>233311</v>
      </c>
    </row>
    <row r="173" spans="1:41" ht="15" x14ac:dyDescent="0.25">
      <c r="A173" s="7">
        <v>172</v>
      </c>
      <c r="B173" s="7">
        <v>1</v>
      </c>
      <c r="C173" s="7">
        <v>4</v>
      </c>
      <c r="D173" s="7">
        <v>452</v>
      </c>
      <c r="E173" s="7">
        <v>600</v>
      </c>
      <c r="F173" s="7">
        <v>702</v>
      </c>
      <c r="G173" s="7">
        <v>380</v>
      </c>
      <c r="H173" s="7">
        <v>233</v>
      </c>
      <c r="I173" s="7">
        <v>8</v>
      </c>
      <c r="J173" s="11">
        <v>4</v>
      </c>
      <c r="K173" s="11">
        <v>5</v>
      </c>
      <c r="L173" s="11" t="s">
        <v>3</v>
      </c>
      <c r="M173" s="7">
        <v>2</v>
      </c>
      <c r="N173" s="9">
        <v>4</v>
      </c>
      <c r="O173" s="9">
        <v>5</v>
      </c>
      <c r="P173" s="9" t="s">
        <v>3</v>
      </c>
      <c r="Q173" s="7">
        <v>27</v>
      </c>
      <c r="R173" s="10">
        <v>4</v>
      </c>
      <c r="S173" s="10">
        <v>75</v>
      </c>
      <c r="T173" s="10" t="s">
        <v>2</v>
      </c>
      <c r="U173" s="7">
        <v>10</v>
      </c>
      <c r="V173" s="17">
        <v>4</v>
      </c>
      <c r="W173" s="17">
        <v>68</v>
      </c>
      <c r="X173" s="17" t="s">
        <v>2</v>
      </c>
      <c r="Y173" s="7">
        <v>-1</v>
      </c>
      <c r="Z173" s="14">
        <v>0</v>
      </c>
      <c r="AA173" s="14">
        <v>0</v>
      </c>
      <c r="AC173" s="7">
        <v>-1</v>
      </c>
      <c r="AD173" s="18">
        <v>0</v>
      </c>
      <c r="AE173" s="18">
        <v>0</v>
      </c>
      <c r="AG173" s="16">
        <v>4.6178302569299996</v>
      </c>
      <c r="AH173" s="16">
        <v>1.21059733322</v>
      </c>
      <c r="AI173" s="6">
        <f t="shared" si="18"/>
        <v>2</v>
      </c>
      <c r="AJ173" s="6">
        <f t="shared" si="19"/>
        <v>1</v>
      </c>
      <c r="AK173" s="6">
        <f t="shared" si="20"/>
        <v>3</v>
      </c>
      <c r="AL173" s="6">
        <f t="shared" si="21"/>
        <v>3</v>
      </c>
      <c r="AM173" s="6">
        <f t="shared" si="22"/>
        <v>1</v>
      </c>
      <c r="AN173" s="6">
        <f t="shared" si="23"/>
        <v>1</v>
      </c>
      <c r="AO173">
        <f t="shared" si="24"/>
        <v>213311</v>
      </c>
    </row>
    <row r="174" spans="1:41" ht="15" x14ac:dyDescent="0.25">
      <c r="A174" s="7">
        <v>173</v>
      </c>
      <c r="B174" s="7">
        <v>1</v>
      </c>
      <c r="C174" s="7">
        <v>4</v>
      </c>
      <c r="D174" s="7">
        <v>453</v>
      </c>
      <c r="E174" s="7">
        <v>601</v>
      </c>
      <c r="F174" s="7">
        <v>703</v>
      </c>
      <c r="G174" s="7">
        <v>381</v>
      </c>
      <c r="H174" s="7">
        <v>234</v>
      </c>
      <c r="I174" s="7">
        <v>9</v>
      </c>
      <c r="J174" s="11">
        <v>4</v>
      </c>
      <c r="K174" s="11">
        <v>7</v>
      </c>
      <c r="L174" s="11" t="s">
        <v>3</v>
      </c>
      <c r="M174" s="7">
        <v>4</v>
      </c>
      <c r="N174" s="9">
        <v>4</v>
      </c>
      <c r="O174" s="9">
        <v>10</v>
      </c>
      <c r="P174" s="9" t="s">
        <v>3</v>
      </c>
      <c r="Q174" s="7">
        <v>24</v>
      </c>
      <c r="R174" s="10">
        <v>4</v>
      </c>
      <c r="S174" s="10">
        <v>72</v>
      </c>
      <c r="T174" s="10" t="s">
        <v>2</v>
      </c>
      <c r="U174" s="7">
        <v>6</v>
      </c>
      <c r="V174" s="17">
        <v>4</v>
      </c>
      <c r="W174" s="17">
        <v>64</v>
      </c>
      <c r="X174" s="17" t="s">
        <v>2</v>
      </c>
      <c r="Y174" s="7">
        <v>-1</v>
      </c>
      <c r="Z174" s="14">
        <v>0</v>
      </c>
      <c r="AA174" s="14">
        <v>0</v>
      </c>
      <c r="AC174" s="7">
        <v>-1</v>
      </c>
      <c r="AD174" s="18">
        <v>0</v>
      </c>
      <c r="AE174" s="18">
        <v>0</v>
      </c>
      <c r="AG174" s="16">
        <v>6.9292356142599996</v>
      </c>
      <c r="AH174" s="16">
        <v>2.6446433299100001</v>
      </c>
      <c r="AI174" s="6">
        <f t="shared" si="18"/>
        <v>2</v>
      </c>
      <c r="AJ174" s="6">
        <f t="shared" si="19"/>
        <v>1</v>
      </c>
      <c r="AK174" s="6">
        <f t="shared" si="20"/>
        <v>3</v>
      </c>
      <c r="AL174" s="6">
        <f t="shared" si="21"/>
        <v>3</v>
      </c>
      <c r="AM174" s="6">
        <f t="shared" si="22"/>
        <v>1</v>
      </c>
      <c r="AN174" s="6">
        <f t="shared" si="23"/>
        <v>1</v>
      </c>
      <c r="AO174">
        <f t="shared" si="24"/>
        <v>213311</v>
      </c>
    </row>
    <row r="175" spans="1:41" ht="15" x14ac:dyDescent="0.25">
      <c r="A175" s="7">
        <v>174</v>
      </c>
      <c r="B175" s="7">
        <v>1</v>
      </c>
      <c r="C175" s="7">
        <v>4</v>
      </c>
      <c r="D175" s="7">
        <v>454</v>
      </c>
      <c r="E175" s="7">
        <v>602</v>
      </c>
      <c r="F175" s="7">
        <v>704</v>
      </c>
      <c r="G175" s="7">
        <v>382</v>
      </c>
      <c r="H175" s="7">
        <v>235</v>
      </c>
      <c r="I175" s="7">
        <v>9</v>
      </c>
      <c r="J175" s="11">
        <v>4</v>
      </c>
      <c r="K175" s="11">
        <v>7</v>
      </c>
      <c r="L175" s="11" t="s">
        <v>3</v>
      </c>
      <c r="M175" s="7">
        <v>10</v>
      </c>
      <c r="N175" s="9">
        <v>4</v>
      </c>
      <c r="O175" s="9">
        <v>9</v>
      </c>
      <c r="P175" s="9" t="s">
        <v>2</v>
      </c>
      <c r="Q175" s="7">
        <v>24</v>
      </c>
      <c r="R175" s="10">
        <v>4</v>
      </c>
      <c r="S175" s="10">
        <v>72</v>
      </c>
      <c r="T175" s="10" t="s">
        <v>2</v>
      </c>
      <c r="U175" s="7">
        <v>6</v>
      </c>
      <c r="V175" s="17">
        <v>4</v>
      </c>
      <c r="W175" s="17">
        <v>64</v>
      </c>
      <c r="X175" s="17" t="s">
        <v>2</v>
      </c>
      <c r="Y175" s="7">
        <v>-1</v>
      </c>
      <c r="Z175" s="14">
        <v>0</v>
      </c>
      <c r="AA175" s="14">
        <v>0</v>
      </c>
      <c r="AC175" s="7">
        <v>-1</v>
      </c>
      <c r="AD175" s="18">
        <v>0</v>
      </c>
      <c r="AE175" s="18">
        <v>0</v>
      </c>
      <c r="AG175" s="16">
        <v>9.5023452372499992</v>
      </c>
      <c r="AH175" s="16">
        <v>3.3875247698400002</v>
      </c>
      <c r="AI175" s="6">
        <f t="shared" si="18"/>
        <v>2</v>
      </c>
      <c r="AJ175" s="6">
        <f t="shared" si="19"/>
        <v>3</v>
      </c>
      <c r="AK175" s="6">
        <f t="shared" si="20"/>
        <v>3</v>
      </c>
      <c r="AL175" s="6">
        <f t="shared" si="21"/>
        <v>3</v>
      </c>
      <c r="AM175" s="6">
        <f t="shared" si="22"/>
        <v>1</v>
      </c>
      <c r="AN175" s="6">
        <f t="shared" si="23"/>
        <v>1</v>
      </c>
      <c r="AO175">
        <f t="shared" si="24"/>
        <v>233311</v>
      </c>
    </row>
    <row r="176" spans="1:41" ht="15" x14ac:dyDescent="0.25">
      <c r="A176" s="7">
        <v>175</v>
      </c>
      <c r="B176" s="7">
        <v>1</v>
      </c>
      <c r="C176" s="7">
        <v>4</v>
      </c>
      <c r="D176" s="7">
        <v>455</v>
      </c>
      <c r="E176" s="7">
        <v>603</v>
      </c>
      <c r="F176" s="7">
        <v>705</v>
      </c>
      <c r="G176" s="7">
        <v>383</v>
      </c>
      <c r="H176" s="7">
        <v>236</v>
      </c>
      <c r="I176" s="7">
        <v>10</v>
      </c>
      <c r="J176" s="11">
        <v>4</v>
      </c>
      <c r="K176" s="11">
        <v>41</v>
      </c>
      <c r="L176" s="11" t="s">
        <v>3</v>
      </c>
      <c r="M176" s="7">
        <v>12</v>
      </c>
      <c r="N176" s="9">
        <v>4</v>
      </c>
      <c r="O176" s="9">
        <v>78</v>
      </c>
      <c r="P176" s="9" t="s">
        <v>2</v>
      </c>
      <c r="Q176" s="7">
        <v>21</v>
      </c>
      <c r="R176" s="10">
        <v>4</v>
      </c>
      <c r="S176" s="10">
        <v>61</v>
      </c>
      <c r="T176" s="10" t="s">
        <v>3</v>
      </c>
      <c r="U176" s="7">
        <v>32</v>
      </c>
      <c r="V176" s="17">
        <v>4</v>
      </c>
      <c r="W176" s="17">
        <v>94</v>
      </c>
      <c r="X176" s="17" t="s">
        <v>2</v>
      </c>
      <c r="Y176" s="7">
        <v>-1</v>
      </c>
      <c r="Z176" s="14">
        <v>0</v>
      </c>
      <c r="AA176" s="14">
        <v>0</v>
      </c>
      <c r="AC176" s="7">
        <v>-1</v>
      </c>
      <c r="AD176" s="18">
        <v>0</v>
      </c>
      <c r="AE176" s="18">
        <v>0</v>
      </c>
      <c r="AG176" s="16">
        <v>15.567656533699999</v>
      </c>
      <c r="AH176" s="16">
        <v>14.5647102423</v>
      </c>
      <c r="AI176" s="6">
        <f t="shared" si="18"/>
        <v>2</v>
      </c>
      <c r="AJ176" s="6">
        <f t="shared" si="19"/>
        <v>3</v>
      </c>
      <c r="AK176" s="6">
        <f t="shared" si="20"/>
        <v>2</v>
      </c>
      <c r="AL176" s="6">
        <f t="shared" si="21"/>
        <v>3</v>
      </c>
      <c r="AM176" s="6">
        <f t="shared" si="22"/>
        <v>1</v>
      </c>
      <c r="AN176" s="6">
        <f t="shared" si="23"/>
        <v>1</v>
      </c>
      <c r="AO176">
        <f t="shared" si="24"/>
        <v>232311</v>
      </c>
    </row>
    <row r="177" spans="1:41" ht="15" x14ac:dyDescent="0.25">
      <c r="A177" s="7">
        <v>176</v>
      </c>
      <c r="B177" s="7">
        <v>1</v>
      </c>
      <c r="C177" s="7">
        <v>4</v>
      </c>
      <c r="D177" s="7">
        <v>456</v>
      </c>
      <c r="E177" s="7">
        <v>604</v>
      </c>
      <c r="F177" s="7">
        <v>706</v>
      </c>
      <c r="G177" s="7">
        <v>384</v>
      </c>
      <c r="H177" s="7">
        <v>237</v>
      </c>
      <c r="I177" s="7">
        <v>11</v>
      </c>
      <c r="J177" s="11">
        <v>4</v>
      </c>
      <c r="K177" s="11">
        <v>42</v>
      </c>
      <c r="L177" s="11" t="s">
        <v>3</v>
      </c>
      <c r="M177" s="7">
        <v>5</v>
      </c>
      <c r="N177" s="9">
        <v>4</v>
      </c>
      <c r="O177" s="9">
        <v>77</v>
      </c>
      <c r="P177" s="9" t="s">
        <v>3</v>
      </c>
      <c r="Q177" s="7">
        <v>21</v>
      </c>
      <c r="R177" s="10">
        <v>4</v>
      </c>
      <c r="S177" s="10">
        <v>61</v>
      </c>
      <c r="T177" s="10" t="s">
        <v>3</v>
      </c>
      <c r="U177" s="7">
        <v>32</v>
      </c>
      <c r="V177" s="17">
        <v>4</v>
      </c>
      <c r="W177" s="17">
        <v>94</v>
      </c>
      <c r="X177" s="17" t="s">
        <v>2</v>
      </c>
      <c r="Y177" s="7">
        <v>-1</v>
      </c>
      <c r="Z177" s="14">
        <v>0</v>
      </c>
      <c r="AA177" s="14">
        <v>0</v>
      </c>
      <c r="AC177" s="7">
        <v>-1</v>
      </c>
      <c r="AD177" s="18">
        <v>0</v>
      </c>
      <c r="AE177" s="18">
        <v>0</v>
      </c>
      <c r="AG177" s="16">
        <v>6.7018053417700001</v>
      </c>
      <c r="AH177" s="16">
        <v>3.0272506984200001</v>
      </c>
      <c r="AI177" s="6">
        <f t="shared" si="18"/>
        <v>2</v>
      </c>
      <c r="AJ177" s="6">
        <f t="shared" si="19"/>
        <v>1</v>
      </c>
      <c r="AK177" s="6">
        <f t="shared" si="20"/>
        <v>2</v>
      </c>
      <c r="AL177" s="6">
        <f t="shared" si="21"/>
        <v>3</v>
      </c>
      <c r="AM177" s="6">
        <f t="shared" si="22"/>
        <v>1</v>
      </c>
      <c r="AN177" s="6">
        <f t="shared" si="23"/>
        <v>1</v>
      </c>
      <c r="AO177">
        <f t="shared" si="24"/>
        <v>212311</v>
      </c>
    </row>
    <row r="178" spans="1:41" ht="15" x14ac:dyDescent="0.25">
      <c r="A178" s="7">
        <v>177</v>
      </c>
      <c r="B178" s="7">
        <v>1</v>
      </c>
      <c r="C178" s="7">
        <v>4</v>
      </c>
      <c r="D178" s="7">
        <v>458</v>
      </c>
      <c r="E178" s="7">
        <v>607</v>
      </c>
      <c r="F178" s="7">
        <v>-1</v>
      </c>
      <c r="G178" s="7">
        <v>0</v>
      </c>
      <c r="H178" s="7">
        <v>0</v>
      </c>
      <c r="I178" s="7">
        <v>0</v>
      </c>
      <c r="J178" s="11">
        <v>0</v>
      </c>
      <c r="K178" s="11">
        <v>0</v>
      </c>
      <c r="M178" s="7">
        <v>0</v>
      </c>
      <c r="N178" s="9">
        <v>0</v>
      </c>
      <c r="O178" s="9">
        <v>0</v>
      </c>
      <c r="Q178" s="7">
        <v>0</v>
      </c>
      <c r="R178" s="10">
        <v>0</v>
      </c>
      <c r="S178" s="10">
        <v>0</v>
      </c>
      <c r="U178" s="7">
        <v>0</v>
      </c>
      <c r="V178" s="17">
        <v>0</v>
      </c>
      <c r="W178" s="17">
        <v>0</v>
      </c>
      <c r="Y178" s="7">
        <v>2</v>
      </c>
      <c r="Z178" s="14">
        <v>4</v>
      </c>
      <c r="AA178" s="14">
        <v>541</v>
      </c>
      <c r="AB178" s="14" t="s">
        <v>3</v>
      </c>
      <c r="AC178" s="7">
        <v>-1</v>
      </c>
      <c r="AD178" s="18">
        <v>0</v>
      </c>
      <c r="AE178" s="18">
        <v>0</v>
      </c>
      <c r="AG178" s="16">
        <v>4.7006733410199999</v>
      </c>
      <c r="AH178" s="16">
        <v>1.02617607507</v>
      </c>
      <c r="AI178" s="6">
        <f t="shared" si="18"/>
        <v>1</v>
      </c>
      <c r="AJ178" s="6">
        <f t="shared" si="19"/>
        <v>1</v>
      </c>
      <c r="AK178" s="6">
        <f t="shared" si="20"/>
        <v>1</v>
      </c>
      <c r="AL178" s="6">
        <f t="shared" si="21"/>
        <v>1</v>
      </c>
      <c r="AM178" s="6">
        <f t="shared" si="22"/>
        <v>2</v>
      </c>
      <c r="AN178" s="6">
        <f t="shared" si="23"/>
        <v>1</v>
      </c>
      <c r="AO178">
        <f t="shared" si="24"/>
        <v>111121</v>
      </c>
    </row>
    <row r="179" spans="1:41" ht="15" x14ac:dyDescent="0.25">
      <c r="A179" s="7">
        <v>178</v>
      </c>
      <c r="B179" s="7">
        <v>1</v>
      </c>
      <c r="C179" s="7">
        <v>4</v>
      </c>
      <c r="D179" s="7">
        <v>459</v>
      </c>
      <c r="E179" s="7">
        <v>609</v>
      </c>
      <c r="F179" s="7">
        <v>-1</v>
      </c>
      <c r="G179" s="7">
        <v>0</v>
      </c>
      <c r="H179" s="7">
        <v>0</v>
      </c>
      <c r="I179" s="7">
        <v>0</v>
      </c>
      <c r="J179" s="11">
        <v>0</v>
      </c>
      <c r="K179" s="11">
        <v>0</v>
      </c>
      <c r="M179" s="7">
        <v>0</v>
      </c>
      <c r="N179" s="9">
        <v>0</v>
      </c>
      <c r="O179" s="9">
        <v>0</v>
      </c>
      <c r="Q179" s="7">
        <v>0</v>
      </c>
      <c r="R179" s="10">
        <v>0</v>
      </c>
      <c r="S179" s="10">
        <v>0</v>
      </c>
      <c r="U179" s="7">
        <v>0</v>
      </c>
      <c r="V179" s="17">
        <v>0</v>
      </c>
      <c r="W179" s="17">
        <v>0</v>
      </c>
      <c r="Y179" s="7">
        <v>6</v>
      </c>
      <c r="Z179" s="14">
        <v>4</v>
      </c>
      <c r="AA179" s="14">
        <v>34</v>
      </c>
      <c r="AB179" s="14" t="s">
        <v>2</v>
      </c>
      <c r="AC179" s="7">
        <v>-1</v>
      </c>
      <c r="AD179" s="18">
        <v>0</v>
      </c>
      <c r="AE179" s="18">
        <v>0</v>
      </c>
      <c r="AG179" s="16">
        <v>5.1576122760000001</v>
      </c>
      <c r="AH179" s="16">
        <v>0.862736215596</v>
      </c>
      <c r="AI179" s="6">
        <f t="shared" si="18"/>
        <v>1</v>
      </c>
      <c r="AJ179" s="6">
        <f t="shared" si="19"/>
        <v>1</v>
      </c>
      <c r="AK179" s="6">
        <f t="shared" si="20"/>
        <v>1</v>
      </c>
      <c r="AL179" s="6">
        <f t="shared" si="21"/>
        <v>1</v>
      </c>
      <c r="AM179" s="6">
        <f t="shared" si="22"/>
        <v>3</v>
      </c>
      <c r="AN179" s="6">
        <f t="shared" si="23"/>
        <v>1</v>
      </c>
      <c r="AO179">
        <f t="shared" si="24"/>
        <v>111131</v>
      </c>
    </row>
    <row r="180" spans="1:41" ht="15" x14ac:dyDescent="0.25">
      <c r="A180" s="7">
        <v>179</v>
      </c>
      <c r="B180" s="7">
        <v>1</v>
      </c>
      <c r="C180" s="7">
        <v>4</v>
      </c>
      <c r="D180" s="7">
        <v>536</v>
      </c>
      <c r="E180" s="7">
        <v>875</v>
      </c>
      <c r="F180" s="7">
        <v>357</v>
      </c>
      <c r="G180" s="7">
        <v>-1</v>
      </c>
      <c r="H180" s="7">
        <v>0</v>
      </c>
      <c r="I180" s="7">
        <v>0</v>
      </c>
      <c r="J180" s="11">
        <v>0</v>
      </c>
      <c r="K180" s="11">
        <v>0</v>
      </c>
      <c r="M180" s="7">
        <v>0</v>
      </c>
      <c r="N180" s="9">
        <v>0</v>
      </c>
      <c r="O180" s="9">
        <v>0</v>
      </c>
      <c r="Q180" s="7">
        <v>0</v>
      </c>
      <c r="R180" s="10">
        <v>0</v>
      </c>
      <c r="S180" s="10">
        <v>0</v>
      </c>
      <c r="U180" s="7">
        <v>41</v>
      </c>
      <c r="V180" s="17">
        <v>4</v>
      </c>
      <c r="W180" s="17">
        <v>105</v>
      </c>
      <c r="X180" s="17" t="s">
        <v>3</v>
      </c>
      <c r="Y180" s="7">
        <v>6</v>
      </c>
      <c r="Z180" s="14">
        <v>4</v>
      </c>
      <c r="AA180" s="14">
        <v>34</v>
      </c>
      <c r="AB180" s="14" t="s">
        <v>2</v>
      </c>
      <c r="AC180" s="7">
        <v>-1</v>
      </c>
      <c r="AD180" s="18">
        <v>0</v>
      </c>
      <c r="AE180" s="18">
        <v>0</v>
      </c>
      <c r="AG180" s="16">
        <v>0.67439054245499996</v>
      </c>
      <c r="AH180" s="16">
        <v>1.4316189711599999E-2</v>
      </c>
      <c r="AI180" s="6">
        <f t="shared" si="18"/>
        <v>1</v>
      </c>
      <c r="AJ180" s="6">
        <f t="shared" si="19"/>
        <v>1</v>
      </c>
      <c r="AK180" s="6">
        <f t="shared" si="20"/>
        <v>1</v>
      </c>
      <c r="AL180" s="6">
        <f t="shared" si="21"/>
        <v>2</v>
      </c>
      <c r="AM180" s="6">
        <f t="shared" si="22"/>
        <v>3</v>
      </c>
      <c r="AN180" s="6">
        <f t="shared" si="23"/>
        <v>1</v>
      </c>
      <c r="AO180">
        <f t="shared" si="24"/>
        <v>111231</v>
      </c>
    </row>
    <row r="181" spans="1:41" ht="15" x14ac:dyDescent="0.25">
      <c r="A181" s="7">
        <v>180</v>
      </c>
      <c r="B181" s="7">
        <v>1</v>
      </c>
      <c r="C181" s="7">
        <v>4</v>
      </c>
      <c r="D181" s="7">
        <v>582</v>
      </c>
      <c r="E181" s="7">
        <v>-1</v>
      </c>
      <c r="F181" s="7">
        <v>0</v>
      </c>
      <c r="G181" s="7">
        <v>0</v>
      </c>
      <c r="H181" s="7">
        <v>0</v>
      </c>
      <c r="I181" s="7">
        <v>0</v>
      </c>
      <c r="J181" s="11">
        <v>0</v>
      </c>
      <c r="K181" s="11">
        <v>0</v>
      </c>
      <c r="M181" s="7">
        <v>0</v>
      </c>
      <c r="N181" s="9">
        <v>0</v>
      </c>
      <c r="O181" s="9">
        <v>0</v>
      </c>
      <c r="Q181" s="7">
        <v>0</v>
      </c>
      <c r="R181" s="10">
        <v>0</v>
      </c>
      <c r="S181" s="10">
        <v>0</v>
      </c>
      <c r="U181" s="7">
        <v>0</v>
      </c>
      <c r="V181" s="17">
        <v>0</v>
      </c>
      <c r="W181" s="17">
        <v>0</v>
      </c>
      <c r="Y181" s="7">
        <v>0</v>
      </c>
      <c r="Z181" s="14">
        <v>0</v>
      </c>
      <c r="AA181" s="14">
        <v>0</v>
      </c>
      <c r="AC181" s="7">
        <v>27</v>
      </c>
      <c r="AD181" s="18">
        <v>4</v>
      </c>
      <c r="AE181" s="18">
        <v>22</v>
      </c>
      <c r="AF181" s="18" t="s">
        <v>3</v>
      </c>
      <c r="AG181" s="16">
        <v>7.8327886438799998</v>
      </c>
      <c r="AH181" s="16">
        <v>1.11050901916</v>
      </c>
      <c r="AI181" s="6">
        <f t="shared" si="18"/>
        <v>1</v>
      </c>
      <c r="AJ181" s="6">
        <f t="shared" si="19"/>
        <v>1</v>
      </c>
      <c r="AK181" s="6">
        <f t="shared" si="20"/>
        <v>1</v>
      </c>
      <c r="AL181" s="6">
        <f t="shared" si="21"/>
        <v>1</v>
      </c>
      <c r="AM181" s="6">
        <f t="shared" si="22"/>
        <v>1</v>
      </c>
      <c r="AN181" s="6">
        <f t="shared" si="23"/>
        <v>2</v>
      </c>
      <c r="AO181">
        <f t="shared" si="24"/>
        <v>111112</v>
      </c>
    </row>
    <row r="182" spans="1:41" ht="15" x14ac:dyDescent="0.25">
      <c r="A182" s="7">
        <v>181</v>
      </c>
      <c r="B182" s="7">
        <v>1</v>
      </c>
      <c r="C182" s="7">
        <v>4</v>
      </c>
      <c r="D182" s="7">
        <v>584</v>
      </c>
      <c r="E182" s="7">
        <v>-1</v>
      </c>
      <c r="F182" s="7">
        <v>0</v>
      </c>
      <c r="G182" s="7">
        <v>0</v>
      </c>
      <c r="H182" s="7">
        <v>0</v>
      </c>
      <c r="I182" s="7">
        <v>0</v>
      </c>
      <c r="J182" s="11">
        <v>0</v>
      </c>
      <c r="K182" s="11">
        <v>0</v>
      </c>
      <c r="M182" s="7">
        <v>0</v>
      </c>
      <c r="N182" s="9">
        <v>0</v>
      </c>
      <c r="O182" s="9">
        <v>0</v>
      </c>
      <c r="Q182" s="7">
        <v>0</v>
      </c>
      <c r="R182" s="10">
        <v>0</v>
      </c>
      <c r="S182" s="10">
        <v>0</v>
      </c>
      <c r="U182" s="7">
        <v>0</v>
      </c>
      <c r="V182" s="17">
        <v>0</v>
      </c>
      <c r="W182" s="17">
        <v>0</v>
      </c>
      <c r="Y182" s="7">
        <v>0</v>
      </c>
      <c r="Z182" s="14">
        <v>0</v>
      </c>
      <c r="AA182" s="14">
        <v>0</v>
      </c>
      <c r="AC182" s="7">
        <v>29</v>
      </c>
      <c r="AD182" s="18">
        <v>4</v>
      </c>
      <c r="AE182" s="18">
        <v>23</v>
      </c>
      <c r="AF182" s="18" t="s">
        <v>2</v>
      </c>
      <c r="AG182" s="16">
        <v>3.9534347454600001</v>
      </c>
      <c r="AH182" s="16">
        <v>1.05022249944</v>
      </c>
      <c r="AI182" s="6">
        <f t="shared" si="18"/>
        <v>1</v>
      </c>
      <c r="AJ182" s="6">
        <f t="shared" si="19"/>
        <v>1</v>
      </c>
      <c r="AK182" s="6">
        <f t="shared" si="20"/>
        <v>1</v>
      </c>
      <c r="AL182" s="6">
        <f t="shared" si="21"/>
        <v>1</v>
      </c>
      <c r="AM182" s="6">
        <f t="shared" si="22"/>
        <v>1</v>
      </c>
      <c r="AN182" s="6">
        <f t="shared" si="23"/>
        <v>3</v>
      </c>
      <c r="AO182">
        <f t="shared" si="24"/>
        <v>111113</v>
      </c>
    </row>
    <row r="183" spans="1:41" ht="15" x14ac:dyDescent="0.25">
      <c r="A183" s="7">
        <v>182</v>
      </c>
      <c r="B183" s="7">
        <v>1</v>
      </c>
      <c r="C183" s="7">
        <v>4</v>
      </c>
      <c r="D183" s="7">
        <v>623</v>
      </c>
      <c r="E183" s="7">
        <v>-1</v>
      </c>
      <c r="F183" s="7">
        <v>0</v>
      </c>
      <c r="G183" s="7">
        <v>0</v>
      </c>
      <c r="H183" s="7">
        <v>0</v>
      </c>
      <c r="I183" s="7">
        <v>0</v>
      </c>
      <c r="J183" s="11">
        <v>0</v>
      </c>
      <c r="K183" s="11">
        <v>0</v>
      </c>
      <c r="M183" s="7">
        <v>0</v>
      </c>
      <c r="N183" s="9">
        <v>0</v>
      </c>
      <c r="O183" s="9">
        <v>0</v>
      </c>
      <c r="Q183" s="7">
        <v>0</v>
      </c>
      <c r="R183" s="10">
        <v>0</v>
      </c>
      <c r="S183" s="10">
        <v>0</v>
      </c>
      <c r="U183" s="7">
        <v>0</v>
      </c>
      <c r="V183" s="17">
        <v>0</v>
      </c>
      <c r="W183" s="17">
        <v>0</v>
      </c>
      <c r="Y183" s="7">
        <v>0</v>
      </c>
      <c r="Z183" s="14">
        <v>0</v>
      </c>
      <c r="AA183" s="14">
        <v>0</v>
      </c>
      <c r="AC183" s="7">
        <v>68</v>
      </c>
      <c r="AD183" s="18">
        <v>4</v>
      </c>
      <c r="AE183" s="18">
        <v>62</v>
      </c>
      <c r="AF183" s="18" t="s">
        <v>2</v>
      </c>
      <c r="AG183" s="16">
        <v>20.0622739101</v>
      </c>
      <c r="AH183" s="16">
        <v>11.6868544628</v>
      </c>
      <c r="AI183" s="6">
        <f t="shared" si="18"/>
        <v>1</v>
      </c>
      <c r="AJ183" s="6">
        <f t="shared" si="19"/>
        <v>1</v>
      </c>
      <c r="AK183" s="6">
        <f t="shared" si="20"/>
        <v>1</v>
      </c>
      <c r="AL183" s="6">
        <f t="shared" si="21"/>
        <v>1</v>
      </c>
      <c r="AM183" s="6">
        <f t="shared" si="22"/>
        <v>1</v>
      </c>
      <c r="AN183" s="6">
        <f t="shared" si="23"/>
        <v>3</v>
      </c>
      <c r="AO183">
        <f t="shared" si="24"/>
        <v>111113</v>
      </c>
    </row>
    <row r="184" spans="1:41" ht="15" x14ac:dyDescent="0.25">
      <c r="A184" s="7">
        <v>183</v>
      </c>
      <c r="B184" s="7">
        <v>1</v>
      </c>
      <c r="C184" s="7">
        <v>4</v>
      </c>
      <c r="D184" s="7">
        <v>646</v>
      </c>
      <c r="E184" s="7">
        <v>-1</v>
      </c>
      <c r="F184" s="7">
        <v>0</v>
      </c>
      <c r="G184" s="7">
        <v>0</v>
      </c>
      <c r="H184" s="7">
        <v>0</v>
      </c>
      <c r="I184" s="7">
        <v>0</v>
      </c>
      <c r="J184" s="11">
        <v>0</v>
      </c>
      <c r="K184" s="11">
        <v>0</v>
      </c>
      <c r="M184" s="7">
        <v>0</v>
      </c>
      <c r="N184" s="9">
        <v>0</v>
      </c>
      <c r="O184" s="9">
        <v>0</v>
      </c>
      <c r="Q184" s="7">
        <v>0</v>
      </c>
      <c r="R184" s="10">
        <v>0</v>
      </c>
      <c r="S184" s="10">
        <v>0</v>
      </c>
      <c r="U184" s="7">
        <v>0</v>
      </c>
      <c r="V184" s="17">
        <v>0</v>
      </c>
      <c r="W184" s="17">
        <v>0</v>
      </c>
      <c r="Y184" s="7">
        <v>0</v>
      </c>
      <c r="Z184" s="14">
        <v>0</v>
      </c>
      <c r="AA184" s="14">
        <v>0</v>
      </c>
      <c r="AC184" s="7">
        <v>91</v>
      </c>
      <c r="AD184" s="18">
        <v>4</v>
      </c>
      <c r="AE184" s="18">
        <v>84</v>
      </c>
      <c r="AF184" s="18" t="s">
        <v>2</v>
      </c>
      <c r="AG184" s="16">
        <v>12.4415655497</v>
      </c>
      <c r="AH184" s="16">
        <v>6.3164914787599997</v>
      </c>
      <c r="AI184" s="6">
        <f t="shared" si="18"/>
        <v>1</v>
      </c>
      <c r="AJ184" s="6">
        <f t="shared" si="19"/>
        <v>1</v>
      </c>
      <c r="AK184" s="6">
        <f t="shared" si="20"/>
        <v>1</v>
      </c>
      <c r="AL184" s="6">
        <f t="shared" si="21"/>
        <v>1</v>
      </c>
      <c r="AM184" s="6">
        <f t="shared" si="22"/>
        <v>1</v>
      </c>
      <c r="AN184" s="6">
        <f t="shared" si="23"/>
        <v>3</v>
      </c>
      <c r="AO184">
        <f t="shared" si="24"/>
        <v>111113</v>
      </c>
    </row>
    <row r="185" spans="1:41" ht="15" x14ac:dyDescent="0.25">
      <c r="A185" s="7">
        <v>184</v>
      </c>
      <c r="B185" s="7">
        <v>1</v>
      </c>
      <c r="C185" s="7">
        <v>4</v>
      </c>
      <c r="D185" s="7">
        <v>651</v>
      </c>
      <c r="E185" s="7">
        <v>-1</v>
      </c>
      <c r="F185" s="7">
        <v>0</v>
      </c>
      <c r="G185" s="7">
        <v>0</v>
      </c>
      <c r="H185" s="7">
        <v>0</v>
      </c>
      <c r="I185" s="7">
        <v>0</v>
      </c>
      <c r="J185" s="11">
        <v>0</v>
      </c>
      <c r="K185" s="11">
        <v>0</v>
      </c>
      <c r="M185" s="7">
        <v>0</v>
      </c>
      <c r="N185" s="9">
        <v>0</v>
      </c>
      <c r="O185" s="9">
        <v>0</v>
      </c>
      <c r="Q185" s="7">
        <v>0</v>
      </c>
      <c r="R185" s="10">
        <v>0</v>
      </c>
      <c r="S185" s="10">
        <v>0</v>
      </c>
      <c r="U185" s="7">
        <v>0</v>
      </c>
      <c r="V185" s="17">
        <v>0</v>
      </c>
      <c r="W185" s="17">
        <v>0</v>
      </c>
      <c r="Y185" s="7">
        <v>0</v>
      </c>
      <c r="Z185" s="14">
        <v>0</v>
      </c>
      <c r="AA185" s="14">
        <v>0</v>
      </c>
      <c r="AC185" s="7">
        <v>96</v>
      </c>
      <c r="AD185" s="18">
        <v>4</v>
      </c>
      <c r="AE185" s="18">
        <v>88</v>
      </c>
      <c r="AF185" s="18" t="s">
        <v>2</v>
      </c>
      <c r="AG185" s="16">
        <v>26.5092751884</v>
      </c>
      <c r="AH185" s="16">
        <v>9.4638466999500004</v>
      </c>
      <c r="AI185" s="6">
        <f t="shared" si="18"/>
        <v>1</v>
      </c>
      <c r="AJ185" s="6">
        <f t="shared" si="19"/>
        <v>1</v>
      </c>
      <c r="AK185" s="6">
        <f t="shared" si="20"/>
        <v>1</v>
      </c>
      <c r="AL185" s="6">
        <f t="shared" si="21"/>
        <v>1</v>
      </c>
      <c r="AM185" s="6">
        <f t="shared" si="22"/>
        <v>1</v>
      </c>
      <c r="AN185" s="6">
        <f t="shared" si="23"/>
        <v>3</v>
      </c>
      <c r="AO185">
        <f t="shared" si="24"/>
        <v>111113</v>
      </c>
    </row>
    <row r="186" spans="1:41" ht="15" x14ac:dyDescent="0.25">
      <c r="A186" s="7">
        <v>185</v>
      </c>
      <c r="B186" s="7">
        <v>1</v>
      </c>
      <c r="C186" s="7">
        <v>4</v>
      </c>
      <c r="D186" s="7">
        <v>708</v>
      </c>
      <c r="E186" s="7">
        <v>-1</v>
      </c>
      <c r="F186" s="7">
        <v>0</v>
      </c>
      <c r="G186" s="7">
        <v>0</v>
      </c>
      <c r="H186" s="7">
        <v>0</v>
      </c>
      <c r="I186" s="7">
        <v>0</v>
      </c>
      <c r="J186" s="11">
        <v>0</v>
      </c>
      <c r="K186" s="11">
        <v>0</v>
      </c>
      <c r="M186" s="7">
        <v>0</v>
      </c>
      <c r="N186" s="9">
        <v>0</v>
      </c>
      <c r="O186" s="9">
        <v>0</v>
      </c>
      <c r="Q186" s="7">
        <v>0</v>
      </c>
      <c r="R186" s="10">
        <v>0</v>
      </c>
      <c r="S186" s="10">
        <v>0</v>
      </c>
      <c r="U186" s="7">
        <v>0</v>
      </c>
      <c r="V186" s="17">
        <v>0</v>
      </c>
      <c r="W186" s="17">
        <v>0</v>
      </c>
      <c r="Y186" s="7">
        <v>0</v>
      </c>
      <c r="Z186" s="14">
        <v>0</v>
      </c>
      <c r="AA186" s="14">
        <v>0</v>
      </c>
      <c r="AC186" s="7">
        <v>153</v>
      </c>
      <c r="AD186" s="18">
        <v>4</v>
      </c>
      <c r="AE186" s="18">
        <v>201</v>
      </c>
      <c r="AF186" s="18" t="s">
        <v>2</v>
      </c>
      <c r="AG186" s="16">
        <v>63.7103940362</v>
      </c>
      <c r="AH186" s="16">
        <v>64.543539209599999</v>
      </c>
      <c r="AI186" s="6">
        <f t="shared" si="18"/>
        <v>1</v>
      </c>
      <c r="AJ186" s="6">
        <f t="shared" si="19"/>
        <v>1</v>
      </c>
      <c r="AK186" s="6">
        <f t="shared" si="20"/>
        <v>1</v>
      </c>
      <c r="AL186" s="6">
        <f t="shared" si="21"/>
        <v>1</v>
      </c>
      <c r="AM186" s="6">
        <f t="shared" si="22"/>
        <v>1</v>
      </c>
      <c r="AN186" s="6">
        <f t="shared" si="23"/>
        <v>3</v>
      </c>
      <c r="AO186">
        <f t="shared" si="24"/>
        <v>111113</v>
      </c>
    </row>
    <row r="187" spans="1:41" ht="15" x14ac:dyDescent="0.25">
      <c r="A187" s="7">
        <v>186</v>
      </c>
      <c r="B187" s="7">
        <v>1</v>
      </c>
      <c r="C187" s="7">
        <v>4</v>
      </c>
      <c r="D187" s="7">
        <v>710</v>
      </c>
      <c r="E187" s="7">
        <v>-1</v>
      </c>
      <c r="F187" s="7">
        <v>0</v>
      </c>
      <c r="G187" s="7">
        <v>0</v>
      </c>
      <c r="H187" s="7">
        <v>0</v>
      </c>
      <c r="I187" s="7">
        <v>0</v>
      </c>
      <c r="J187" s="11">
        <v>0</v>
      </c>
      <c r="K187" s="11">
        <v>0</v>
      </c>
      <c r="M187" s="7">
        <v>0</v>
      </c>
      <c r="N187" s="9">
        <v>0</v>
      </c>
      <c r="O187" s="9">
        <v>0</v>
      </c>
      <c r="Q187" s="7">
        <v>0</v>
      </c>
      <c r="R187" s="10">
        <v>0</v>
      </c>
      <c r="S187" s="10">
        <v>0</v>
      </c>
      <c r="U187" s="7">
        <v>0</v>
      </c>
      <c r="V187" s="17">
        <v>0</v>
      </c>
      <c r="W187" s="17">
        <v>0</v>
      </c>
      <c r="Y187" s="7">
        <v>0</v>
      </c>
      <c r="Z187" s="14">
        <v>0</v>
      </c>
      <c r="AA187" s="14">
        <v>0</v>
      </c>
      <c r="AC187" s="7">
        <v>155</v>
      </c>
      <c r="AD187" s="18">
        <v>4</v>
      </c>
      <c r="AE187" s="18">
        <v>203</v>
      </c>
      <c r="AF187" s="18" t="s">
        <v>2</v>
      </c>
      <c r="AG187" s="16">
        <v>25.390888088400001</v>
      </c>
      <c r="AH187" s="16">
        <v>24.663051944300001</v>
      </c>
      <c r="AI187" s="6">
        <f t="shared" si="18"/>
        <v>1</v>
      </c>
      <c r="AJ187" s="6">
        <f t="shared" si="19"/>
        <v>1</v>
      </c>
      <c r="AK187" s="6">
        <f t="shared" si="20"/>
        <v>1</v>
      </c>
      <c r="AL187" s="6">
        <f t="shared" si="21"/>
        <v>1</v>
      </c>
      <c r="AM187" s="6">
        <f t="shared" si="22"/>
        <v>1</v>
      </c>
      <c r="AN187" s="6">
        <f t="shared" si="23"/>
        <v>3</v>
      </c>
      <c r="AO187">
        <f t="shared" si="24"/>
        <v>111113</v>
      </c>
    </row>
    <row r="188" spans="1:41" ht="15" x14ac:dyDescent="0.25">
      <c r="A188" s="7">
        <v>187</v>
      </c>
      <c r="B188" s="7">
        <v>1</v>
      </c>
      <c r="C188" s="7">
        <v>4</v>
      </c>
      <c r="D188" s="7">
        <v>723</v>
      </c>
      <c r="E188" s="7">
        <v>-1</v>
      </c>
      <c r="F188" s="7">
        <v>0</v>
      </c>
      <c r="G188" s="7">
        <v>0</v>
      </c>
      <c r="H188" s="7">
        <v>0</v>
      </c>
      <c r="I188" s="7">
        <v>0</v>
      </c>
      <c r="J188" s="11">
        <v>0</v>
      </c>
      <c r="K188" s="11">
        <v>0</v>
      </c>
      <c r="M188" s="7">
        <v>0</v>
      </c>
      <c r="N188" s="9">
        <v>0</v>
      </c>
      <c r="O188" s="9">
        <v>0</v>
      </c>
      <c r="Q188" s="7">
        <v>0</v>
      </c>
      <c r="R188" s="10">
        <v>0</v>
      </c>
      <c r="S188" s="10">
        <v>0</v>
      </c>
      <c r="U188" s="7">
        <v>0</v>
      </c>
      <c r="V188" s="17">
        <v>0</v>
      </c>
      <c r="W188" s="17">
        <v>0</v>
      </c>
      <c r="Y188" s="7">
        <v>0</v>
      </c>
      <c r="Z188" s="14">
        <v>0</v>
      </c>
      <c r="AA188" s="14">
        <v>0</v>
      </c>
      <c r="AC188" s="7">
        <v>168</v>
      </c>
      <c r="AD188" s="18">
        <v>4</v>
      </c>
      <c r="AE188" s="18">
        <v>216</v>
      </c>
      <c r="AF188" s="18" t="s">
        <v>2</v>
      </c>
      <c r="AG188" s="16">
        <v>16.6555455769</v>
      </c>
      <c r="AH188" s="16">
        <v>13.463675506</v>
      </c>
      <c r="AI188" s="6">
        <f t="shared" si="18"/>
        <v>1</v>
      </c>
      <c r="AJ188" s="6">
        <f t="shared" si="19"/>
        <v>1</v>
      </c>
      <c r="AK188" s="6">
        <f t="shared" si="20"/>
        <v>1</v>
      </c>
      <c r="AL188" s="6">
        <f t="shared" si="21"/>
        <v>1</v>
      </c>
      <c r="AM188" s="6">
        <f t="shared" si="22"/>
        <v>1</v>
      </c>
      <c r="AN188" s="6">
        <f t="shared" si="23"/>
        <v>3</v>
      </c>
      <c r="AO188">
        <f t="shared" si="24"/>
        <v>111113</v>
      </c>
    </row>
    <row r="189" spans="1:41" ht="15" x14ac:dyDescent="0.25">
      <c r="A189" s="7">
        <v>188</v>
      </c>
      <c r="B189" s="7">
        <v>1</v>
      </c>
      <c r="C189" s="7">
        <v>4</v>
      </c>
      <c r="D189" s="7">
        <v>742</v>
      </c>
      <c r="E189" s="7">
        <v>-1</v>
      </c>
      <c r="F189" s="7">
        <v>0</v>
      </c>
      <c r="G189" s="7">
        <v>0</v>
      </c>
      <c r="H189" s="7">
        <v>0</v>
      </c>
      <c r="I189" s="7">
        <v>0</v>
      </c>
      <c r="J189" s="11">
        <v>0</v>
      </c>
      <c r="K189" s="11">
        <v>0</v>
      </c>
      <c r="M189" s="7">
        <v>0</v>
      </c>
      <c r="N189" s="9">
        <v>0</v>
      </c>
      <c r="O189" s="9">
        <v>0</v>
      </c>
      <c r="Q189" s="7">
        <v>0</v>
      </c>
      <c r="R189" s="10">
        <v>0</v>
      </c>
      <c r="S189" s="10">
        <v>0</v>
      </c>
      <c r="U189" s="7">
        <v>0</v>
      </c>
      <c r="V189" s="17">
        <v>0</v>
      </c>
      <c r="W189" s="17">
        <v>0</v>
      </c>
      <c r="Y189" s="7">
        <v>0</v>
      </c>
      <c r="Z189" s="14">
        <v>0</v>
      </c>
      <c r="AA189" s="14">
        <v>0</v>
      </c>
      <c r="AC189" s="7">
        <v>187</v>
      </c>
      <c r="AD189" s="18">
        <v>4</v>
      </c>
      <c r="AE189" s="18">
        <v>236</v>
      </c>
      <c r="AF189" s="18" t="s">
        <v>2</v>
      </c>
      <c r="AG189" s="16">
        <v>21.059514807700001</v>
      </c>
      <c r="AH189" s="16">
        <v>18.792124223599998</v>
      </c>
      <c r="AI189" s="6">
        <f t="shared" si="18"/>
        <v>1</v>
      </c>
      <c r="AJ189" s="6">
        <f t="shared" si="19"/>
        <v>1</v>
      </c>
      <c r="AK189" s="6">
        <f t="shared" si="20"/>
        <v>1</v>
      </c>
      <c r="AL189" s="6">
        <f t="shared" si="21"/>
        <v>1</v>
      </c>
      <c r="AM189" s="6">
        <f t="shared" si="22"/>
        <v>1</v>
      </c>
      <c r="AN189" s="6">
        <f t="shared" si="23"/>
        <v>3</v>
      </c>
      <c r="AO189">
        <f t="shared" si="24"/>
        <v>111113</v>
      </c>
    </row>
    <row r="190" spans="1:41" ht="15" x14ac:dyDescent="0.25">
      <c r="A190" s="7">
        <v>189</v>
      </c>
      <c r="B190" s="7">
        <v>1</v>
      </c>
      <c r="C190" s="7">
        <v>4</v>
      </c>
      <c r="D190" s="7">
        <v>745</v>
      </c>
      <c r="E190" s="7">
        <v>-1</v>
      </c>
      <c r="F190" s="7">
        <v>0</v>
      </c>
      <c r="G190" s="7">
        <v>0</v>
      </c>
      <c r="H190" s="7">
        <v>0</v>
      </c>
      <c r="I190" s="7">
        <v>0</v>
      </c>
      <c r="J190" s="11">
        <v>0</v>
      </c>
      <c r="K190" s="11">
        <v>0</v>
      </c>
      <c r="M190" s="7">
        <v>0</v>
      </c>
      <c r="N190" s="9">
        <v>0</v>
      </c>
      <c r="O190" s="9">
        <v>0</v>
      </c>
      <c r="Q190" s="7">
        <v>0</v>
      </c>
      <c r="R190" s="10">
        <v>0</v>
      </c>
      <c r="S190" s="10">
        <v>0</v>
      </c>
      <c r="U190" s="7">
        <v>0</v>
      </c>
      <c r="V190" s="17">
        <v>0</v>
      </c>
      <c r="W190" s="17">
        <v>0</v>
      </c>
      <c r="Y190" s="7">
        <v>0</v>
      </c>
      <c r="Z190" s="14">
        <v>0</v>
      </c>
      <c r="AA190" s="14">
        <v>0</v>
      </c>
      <c r="AC190" s="7">
        <v>190</v>
      </c>
      <c r="AD190" s="18">
        <v>4</v>
      </c>
      <c r="AE190" s="18">
        <v>238</v>
      </c>
      <c r="AF190" s="18" t="s">
        <v>2</v>
      </c>
      <c r="AG190" s="16">
        <v>15.083353050099999</v>
      </c>
      <c r="AH190" s="16">
        <v>5.2161917776199997</v>
      </c>
      <c r="AI190" s="6">
        <f t="shared" si="18"/>
        <v>1</v>
      </c>
      <c r="AJ190" s="6">
        <f t="shared" si="19"/>
        <v>1</v>
      </c>
      <c r="AK190" s="6">
        <f t="shared" si="20"/>
        <v>1</v>
      </c>
      <c r="AL190" s="6">
        <f t="shared" si="21"/>
        <v>1</v>
      </c>
      <c r="AM190" s="6">
        <f t="shared" si="22"/>
        <v>1</v>
      </c>
      <c r="AN190" s="6">
        <f t="shared" si="23"/>
        <v>3</v>
      </c>
      <c r="AO190">
        <f t="shared" si="24"/>
        <v>111113</v>
      </c>
    </row>
    <row r="191" spans="1:41" ht="15" x14ac:dyDescent="0.25">
      <c r="A191" s="7">
        <v>190</v>
      </c>
      <c r="B191" s="7">
        <v>1</v>
      </c>
      <c r="C191" s="7">
        <v>4</v>
      </c>
      <c r="D191" s="7">
        <v>776</v>
      </c>
      <c r="E191" s="7">
        <v>-1</v>
      </c>
      <c r="F191" s="7">
        <v>0</v>
      </c>
      <c r="G191" s="7">
        <v>0</v>
      </c>
      <c r="H191" s="7">
        <v>0</v>
      </c>
      <c r="I191" s="7">
        <v>0</v>
      </c>
      <c r="J191" s="11">
        <v>0</v>
      </c>
      <c r="K191" s="11">
        <v>0</v>
      </c>
      <c r="M191" s="7">
        <v>0</v>
      </c>
      <c r="N191" s="9">
        <v>0</v>
      </c>
      <c r="O191" s="9">
        <v>0</v>
      </c>
      <c r="Q191" s="7">
        <v>0</v>
      </c>
      <c r="R191" s="10">
        <v>0</v>
      </c>
      <c r="S191" s="10">
        <v>0</v>
      </c>
      <c r="U191" s="7">
        <v>0</v>
      </c>
      <c r="V191" s="17">
        <v>0</v>
      </c>
      <c r="W191" s="17">
        <v>0</v>
      </c>
      <c r="Y191" s="7">
        <v>0</v>
      </c>
      <c r="Z191" s="14">
        <v>0</v>
      </c>
      <c r="AA191" s="14">
        <v>0</v>
      </c>
      <c r="AC191" s="7">
        <v>221</v>
      </c>
      <c r="AD191" s="18">
        <v>4</v>
      </c>
      <c r="AE191" s="18">
        <v>271</v>
      </c>
      <c r="AF191" s="18" t="s">
        <v>2</v>
      </c>
      <c r="AG191" s="16">
        <v>14.761717992199999</v>
      </c>
      <c r="AH191" s="16">
        <v>6.0063682911500003</v>
      </c>
      <c r="AI191" s="6">
        <f t="shared" si="18"/>
        <v>1</v>
      </c>
      <c r="AJ191" s="6">
        <f t="shared" si="19"/>
        <v>1</v>
      </c>
      <c r="AK191" s="6">
        <f t="shared" si="20"/>
        <v>1</v>
      </c>
      <c r="AL191" s="6">
        <f t="shared" si="21"/>
        <v>1</v>
      </c>
      <c r="AM191" s="6">
        <f t="shared" si="22"/>
        <v>1</v>
      </c>
      <c r="AN191" s="6">
        <f t="shared" si="23"/>
        <v>3</v>
      </c>
      <c r="AO191">
        <f t="shared" si="24"/>
        <v>111113</v>
      </c>
    </row>
    <row r="192" spans="1:41" ht="15" x14ac:dyDescent="0.25">
      <c r="A192" s="7">
        <v>191</v>
      </c>
      <c r="B192" s="7">
        <v>1</v>
      </c>
      <c r="C192" s="7">
        <v>4</v>
      </c>
      <c r="D192" s="7">
        <v>778</v>
      </c>
      <c r="E192" s="7">
        <v>-1</v>
      </c>
      <c r="F192" s="7">
        <v>0</v>
      </c>
      <c r="G192" s="7">
        <v>0</v>
      </c>
      <c r="H192" s="7">
        <v>0</v>
      </c>
      <c r="I192" s="7">
        <v>0</v>
      </c>
      <c r="J192" s="11">
        <v>0</v>
      </c>
      <c r="K192" s="11">
        <v>0</v>
      </c>
      <c r="M192" s="7">
        <v>0</v>
      </c>
      <c r="N192" s="9">
        <v>0</v>
      </c>
      <c r="O192" s="9">
        <v>0</v>
      </c>
      <c r="Q192" s="7">
        <v>0</v>
      </c>
      <c r="R192" s="10">
        <v>0</v>
      </c>
      <c r="S192" s="10">
        <v>0</v>
      </c>
      <c r="U192" s="7">
        <v>0</v>
      </c>
      <c r="V192" s="17">
        <v>0</v>
      </c>
      <c r="W192" s="17">
        <v>0</v>
      </c>
      <c r="Y192" s="7">
        <v>0</v>
      </c>
      <c r="Z192" s="14">
        <v>0</v>
      </c>
      <c r="AA192" s="14">
        <v>0</v>
      </c>
      <c r="AC192" s="7">
        <v>223</v>
      </c>
      <c r="AD192" s="18">
        <v>4</v>
      </c>
      <c r="AE192" s="18">
        <v>272</v>
      </c>
      <c r="AF192" s="18" t="s">
        <v>2</v>
      </c>
      <c r="AG192" s="16">
        <v>9.5291109268599996</v>
      </c>
      <c r="AH192" s="16">
        <v>6.7006835034999996</v>
      </c>
      <c r="AI192" s="6">
        <f t="shared" si="18"/>
        <v>1</v>
      </c>
      <c r="AJ192" s="6">
        <f t="shared" si="19"/>
        <v>1</v>
      </c>
      <c r="AK192" s="6">
        <f t="shared" si="20"/>
        <v>1</v>
      </c>
      <c r="AL192" s="6">
        <f t="shared" si="21"/>
        <v>1</v>
      </c>
      <c r="AM192" s="6">
        <f t="shared" si="22"/>
        <v>1</v>
      </c>
      <c r="AN192" s="6">
        <f t="shared" si="23"/>
        <v>3</v>
      </c>
      <c r="AO192">
        <f t="shared" si="24"/>
        <v>111113</v>
      </c>
    </row>
    <row r="193" spans="1:41" ht="15" x14ac:dyDescent="0.25">
      <c r="A193" s="7">
        <v>192</v>
      </c>
      <c r="B193" s="7">
        <v>1</v>
      </c>
      <c r="C193" s="7">
        <v>4</v>
      </c>
      <c r="D193" s="7">
        <v>999</v>
      </c>
      <c r="E193" s="7">
        <v>212</v>
      </c>
      <c r="F193" s="7">
        <v>224</v>
      </c>
      <c r="G193" s="7">
        <v>263</v>
      </c>
      <c r="H193" s="7">
        <v>-1</v>
      </c>
      <c r="I193" s="7">
        <v>0</v>
      </c>
      <c r="J193" s="11">
        <v>0</v>
      </c>
      <c r="K193" s="11">
        <v>0</v>
      </c>
      <c r="M193" s="7">
        <v>0</v>
      </c>
      <c r="N193" s="9">
        <v>0</v>
      </c>
      <c r="O193" s="9">
        <v>0</v>
      </c>
      <c r="Q193" s="7">
        <v>22</v>
      </c>
      <c r="R193" s="10">
        <v>4</v>
      </c>
      <c r="S193" s="10">
        <v>70</v>
      </c>
      <c r="T193" s="10" t="s">
        <v>2</v>
      </c>
      <c r="U193" s="7">
        <v>-1</v>
      </c>
      <c r="V193" s="17">
        <v>0</v>
      </c>
      <c r="W193" s="17">
        <v>0</v>
      </c>
      <c r="Y193" s="7">
        <v>-1</v>
      </c>
      <c r="Z193" s="14">
        <v>0</v>
      </c>
      <c r="AA193" s="14">
        <v>0</v>
      </c>
      <c r="AC193" s="7">
        <v>221</v>
      </c>
      <c r="AD193" s="18">
        <v>4</v>
      </c>
      <c r="AE193" s="18">
        <v>271</v>
      </c>
      <c r="AF193" s="18" t="s">
        <v>2</v>
      </c>
      <c r="AG193" s="16">
        <v>2.9211744503600001</v>
      </c>
      <c r="AH193" s="16">
        <v>0.257820098532</v>
      </c>
      <c r="AI193" s="6">
        <f t="shared" si="18"/>
        <v>1</v>
      </c>
      <c r="AJ193" s="6">
        <f t="shared" si="19"/>
        <v>1</v>
      </c>
      <c r="AK193" s="6">
        <f t="shared" si="20"/>
        <v>3</v>
      </c>
      <c r="AL193" s="6">
        <f t="shared" si="21"/>
        <v>1</v>
      </c>
      <c r="AM193" s="6">
        <f t="shared" si="22"/>
        <v>1</v>
      </c>
      <c r="AN193" s="6">
        <f t="shared" si="23"/>
        <v>3</v>
      </c>
      <c r="AO193">
        <f t="shared" si="24"/>
        <v>113113</v>
      </c>
    </row>
    <row r="194" spans="1:41" ht="15" x14ac:dyDescent="0.25">
      <c r="A194" s="7">
        <v>193</v>
      </c>
      <c r="B194" s="7">
        <v>1</v>
      </c>
      <c r="C194" s="7">
        <v>4</v>
      </c>
      <c r="D194" s="7">
        <v>1000</v>
      </c>
      <c r="E194" s="7">
        <v>218</v>
      </c>
      <c r="F194" s="7">
        <v>230</v>
      </c>
      <c r="G194" s="7">
        <v>269</v>
      </c>
      <c r="H194" s="7">
        <v>-1</v>
      </c>
      <c r="I194" s="7">
        <v>0</v>
      </c>
      <c r="J194" s="11">
        <v>0</v>
      </c>
      <c r="K194" s="11">
        <v>0</v>
      </c>
      <c r="M194" s="7">
        <v>0</v>
      </c>
      <c r="N194" s="9">
        <v>0</v>
      </c>
      <c r="O194" s="9">
        <v>0</v>
      </c>
      <c r="Q194" s="7">
        <v>28</v>
      </c>
      <c r="R194" s="10">
        <v>4</v>
      </c>
      <c r="S194" s="10">
        <v>76</v>
      </c>
      <c r="T194" s="10" t="s">
        <v>2</v>
      </c>
      <c r="U194" s="7">
        <v>-1</v>
      </c>
      <c r="V194" s="17">
        <v>0</v>
      </c>
      <c r="W194" s="17">
        <v>0</v>
      </c>
      <c r="Y194" s="7">
        <v>-1</v>
      </c>
      <c r="Z194" s="14">
        <v>0</v>
      </c>
      <c r="AA194" s="14">
        <v>0</v>
      </c>
      <c r="AC194" s="7">
        <v>153</v>
      </c>
      <c r="AD194" s="18">
        <v>4</v>
      </c>
      <c r="AE194" s="18">
        <v>201</v>
      </c>
      <c r="AF194" s="18" t="s">
        <v>2</v>
      </c>
      <c r="AG194" s="16">
        <v>16.547111248099998</v>
      </c>
      <c r="AH194" s="16">
        <v>1.1353450080800001</v>
      </c>
      <c r="AI194" s="6">
        <f t="shared" si="18"/>
        <v>1</v>
      </c>
      <c r="AJ194" s="6">
        <f t="shared" si="19"/>
        <v>1</v>
      </c>
      <c r="AK194" s="6">
        <f t="shared" si="20"/>
        <v>3</v>
      </c>
      <c r="AL194" s="6">
        <f t="shared" si="21"/>
        <v>1</v>
      </c>
      <c r="AM194" s="6">
        <f t="shared" si="22"/>
        <v>1</v>
      </c>
      <c r="AN194" s="6">
        <f t="shared" si="23"/>
        <v>3</v>
      </c>
      <c r="AO194">
        <f t="shared" si="24"/>
        <v>113113</v>
      </c>
    </row>
    <row r="195" spans="1:41" ht="15" x14ac:dyDescent="0.25">
      <c r="A195" s="7">
        <v>194</v>
      </c>
      <c r="B195" s="7">
        <v>1</v>
      </c>
      <c r="C195" s="7">
        <v>4</v>
      </c>
      <c r="D195" s="7">
        <v>1001</v>
      </c>
      <c r="E195" s="7">
        <v>219</v>
      </c>
      <c r="F195" s="7">
        <v>231</v>
      </c>
      <c r="G195" s="7">
        <v>270</v>
      </c>
      <c r="H195" s="7">
        <v>-1</v>
      </c>
      <c r="I195" s="7">
        <v>0</v>
      </c>
      <c r="J195" s="11">
        <v>0</v>
      </c>
      <c r="K195" s="11">
        <v>0</v>
      </c>
      <c r="M195" s="7">
        <v>0</v>
      </c>
      <c r="N195" s="9">
        <v>0</v>
      </c>
      <c r="O195" s="9">
        <v>0</v>
      </c>
      <c r="Q195" s="7">
        <v>29</v>
      </c>
      <c r="R195" s="10">
        <v>4</v>
      </c>
      <c r="S195" s="10">
        <v>77</v>
      </c>
      <c r="T195" s="10" t="s">
        <v>2</v>
      </c>
      <c r="U195" s="7">
        <v>-1</v>
      </c>
      <c r="V195" s="17">
        <v>0</v>
      </c>
      <c r="W195" s="17">
        <v>0</v>
      </c>
      <c r="Y195" s="7">
        <v>-1</v>
      </c>
      <c r="Z195" s="14">
        <v>0</v>
      </c>
      <c r="AA195" s="14">
        <v>0</v>
      </c>
      <c r="AC195" s="7">
        <v>153</v>
      </c>
      <c r="AD195" s="18">
        <v>4</v>
      </c>
      <c r="AE195" s="18">
        <v>201</v>
      </c>
      <c r="AF195" s="18" t="s">
        <v>2</v>
      </c>
      <c r="AG195" s="16">
        <v>4.2183583520900001</v>
      </c>
      <c r="AH195" s="16">
        <v>0.18856904567900001</v>
      </c>
      <c r="AI195" s="6">
        <f t="shared" ref="AI195:AI258" si="25">IF(L195="Duinvlak",3,IF(L195="Plantvlak",2,1))</f>
        <v>1</v>
      </c>
      <c r="AJ195" s="6">
        <f t="shared" ref="AJ195:AJ258" si="26">IF(P195="Duinvlak",3,IF(M195="Plantvlak",2,1))</f>
        <v>1</v>
      </c>
      <c r="AK195" s="6">
        <f t="shared" ref="AK195:AK258" si="27">IF(T195="Duinvlak",3,IF(T195="Plantvlak",2,1))</f>
        <v>3</v>
      </c>
      <c r="AL195" s="6">
        <f t="shared" ref="AL195:AL258" si="28">IF(X195="Duinvlak",3,IF(X195="Plantvlak",2,1))</f>
        <v>1</v>
      </c>
      <c r="AM195" s="6">
        <f t="shared" ref="AM195:AM258" si="29">IF(AB195="Duinvlak",3,IF(AB195="Plantvlak",2,1))</f>
        <v>1</v>
      </c>
      <c r="AN195" s="6">
        <f t="shared" ref="AN195:AN258" si="30">IF(AF195="Duinvlak",3,IF(AF195="Plantvlak",2,1))</f>
        <v>3</v>
      </c>
      <c r="AO195">
        <f t="shared" si="24"/>
        <v>113113</v>
      </c>
    </row>
    <row r="196" spans="1:41" ht="15" x14ac:dyDescent="0.25">
      <c r="A196" s="7">
        <v>195</v>
      </c>
      <c r="B196" s="7">
        <v>1</v>
      </c>
      <c r="C196" s="7">
        <v>4</v>
      </c>
      <c r="D196" s="7">
        <v>1021</v>
      </c>
      <c r="E196" s="7">
        <v>272</v>
      </c>
      <c r="F196" s="7">
        <v>288</v>
      </c>
      <c r="G196" s="7">
        <v>330</v>
      </c>
      <c r="H196" s="7">
        <v>5</v>
      </c>
      <c r="I196" s="7">
        <v>5</v>
      </c>
      <c r="J196" s="11">
        <v>4</v>
      </c>
      <c r="K196" s="11">
        <v>3</v>
      </c>
      <c r="L196" s="11" t="s">
        <v>3</v>
      </c>
      <c r="M196" s="7">
        <v>-1</v>
      </c>
      <c r="N196" s="9">
        <v>0</v>
      </c>
      <c r="O196" s="9">
        <v>0</v>
      </c>
      <c r="Q196" s="7">
        <v>28</v>
      </c>
      <c r="R196" s="10">
        <v>4</v>
      </c>
      <c r="S196" s="10">
        <v>76</v>
      </c>
      <c r="T196" s="10" t="s">
        <v>2</v>
      </c>
      <c r="U196" s="7">
        <v>-1</v>
      </c>
      <c r="V196" s="17">
        <v>0</v>
      </c>
      <c r="W196" s="17">
        <v>0</v>
      </c>
      <c r="Y196" s="7">
        <v>-1</v>
      </c>
      <c r="Z196" s="14">
        <v>0</v>
      </c>
      <c r="AA196" s="14">
        <v>0</v>
      </c>
      <c r="AC196" s="7">
        <v>153</v>
      </c>
      <c r="AD196" s="18">
        <v>4</v>
      </c>
      <c r="AE196" s="18">
        <v>201</v>
      </c>
      <c r="AF196" s="18" t="s">
        <v>2</v>
      </c>
      <c r="AG196" s="16">
        <v>0.58600961494399995</v>
      </c>
      <c r="AH196" s="16">
        <v>8.6691798439400003E-3</v>
      </c>
      <c r="AI196" s="6">
        <f t="shared" si="25"/>
        <v>2</v>
      </c>
      <c r="AJ196" s="6">
        <f t="shared" si="26"/>
        <v>1</v>
      </c>
      <c r="AK196" s="6">
        <f t="shared" si="27"/>
        <v>3</v>
      </c>
      <c r="AL196" s="6">
        <f t="shared" si="28"/>
        <v>1</v>
      </c>
      <c r="AM196" s="6">
        <f t="shared" si="29"/>
        <v>1</v>
      </c>
      <c r="AN196" s="6">
        <f t="shared" si="30"/>
        <v>3</v>
      </c>
      <c r="AO196">
        <f t="shared" si="24"/>
        <v>213113</v>
      </c>
    </row>
    <row r="197" spans="1:41" ht="15" x14ac:dyDescent="0.25">
      <c r="A197" s="7">
        <v>196</v>
      </c>
      <c r="B197" s="7">
        <v>1</v>
      </c>
      <c r="C197" s="7">
        <v>4</v>
      </c>
      <c r="D197" s="7">
        <v>1022</v>
      </c>
      <c r="E197" s="7">
        <v>274</v>
      </c>
      <c r="F197" s="7">
        <v>291</v>
      </c>
      <c r="G197" s="7">
        <v>340</v>
      </c>
      <c r="H197" s="7">
        <v>93</v>
      </c>
      <c r="I197" s="7">
        <v>-1</v>
      </c>
      <c r="J197" s="11">
        <v>0</v>
      </c>
      <c r="K197" s="11">
        <v>0</v>
      </c>
      <c r="M197" s="7">
        <v>1</v>
      </c>
      <c r="N197" s="9">
        <v>4</v>
      </c>
      <c r="O197" s="9">
        <v>3</v>
      </c>
      <c r="P197" s="9" t="s">
        <v>3</v>
      </c>
      <c r="Q197" s="7">
        <v>29</v>
      </c>
      <c r="R197" s="10">
        <v>4</v>
      </c>
      <c r="S197" s="10">
        <v>77</v>
      </c>
      <c r="T197" s="10" t="s">
        <v>2</v>
      </c>
      <c r="U197" s="7">
        <v>-1</v>
      </c>
      <c r="V197" s="17">
        <v>0</v>
      </c>
      <c r="W197" s="17">
        <v>0</v>
      </c>
      <c r="Y197" s="7">
        <v>-1</v>
      </c>
      <c r="Z197" s="14">
        <v>0</v>
      </c>
      <c r="AA197" s="14">
        <v>0</v>
      </c>
      <c r="AC197" s="7">
        <v>153</v>
      </c>
      <c r="AD197" s="18">
        <v>4</v>
      </c>
      <c r="AE197" s="18">
        <v>201</v>
      </c>
      <c r="AF197" s="18" t="s">
        <v>2</v>
      </c>
      <c r="AG197" s="16">
        <v>1.2172526133799999</v>
      </c>
      <c r="AH197" s="16">
        <v>3.6167559636199997E-2</v>
      </c>
      <c r="AI197" s="6">
        <f t="shared" si="25"/>
        <v>1</v>
      </c>
      <c r="AJ197" s="6">
        <f t="shared" si="26"/>
        <v>1</v>
      </c>
      <c r="AK197" s="6">
        <f t="shared" si="27"/>
        <v>3</v>
      </c>
      <c r="AL197" s="6">
        <f t="shared" si="28"/>
        <v>1</v>
      </c>
      <c r="AM197" s="6">
        <f t="shared" si="29"/>
        <v>1</v>
      </c>
      <c r="AN197" s="6">
        <f t="shared" si="30"/>
        <v>3</v>
      </c>
      <c r="AO197">
        <f t="shared" si="24"/>
        <v>113113</v>
      </c>
    </row>
    <row r="198" spans="1:41" ht="15" x14ac:dyDescent="0.25">
      <c r="A198" s="7">
        <v>197</v>
      </c>
      <c r="B198" s="7">
        <v>1</v>
      </c>
      <c r="C198" s="7">
        <v>4</v>
      </c>
      <c r="D198" s="7">
        <v>1029</v>
      </c>
      <c r="E198" s="7">
        <v>296</v>
      </c>
      <c r="F198" s="7">
        <v>316</v>
      </c>
      <c r="G198" s="7">
        <v>378</v>
      </c>
      <c r="H198" s="7">
        <v>230</v>
      </c>
      <c r="I198" s="7">
        <v>6</v>
      </c>
      <c r="J198" s="11">
        <v>4</v>
      </c>
      <c r="K198" s="11">
        <v>4</v>
      </c>
      <c r="L198" s="11" t="s">
        <v>3</v>
      </c>
      <c r="M198" s="7">
        <v>1</v>
      </c>
      <c r="N198" s="9">
        <v>4</v>
      </c>
      <c r="O198" s="9">
        <v>3</v>
      </c>
      <c r="P198" s="9" t="s">
        <v>3</v>
      </c>
      <c r="Q198" s="7">
        <v>29</v>
      </c>
      <c r="R198" s="10">
        <v>4</v>
      </c>
      <c r="S198" s="10">
        <v>77</v>
      </c>
      <c r="T198" s="10" t="s">
        <v>2</v>
      </c>
      <c r="U198" s="7">
        <v>-1</v>
      </c>
      <c r="V198" s="17">
        <v>0</v>
      </c>
      <c r="W198" s="17">
        <v>0</v>
      </c>
      <c r="Y198" s="7">
        <v>-1</v>
      </c>
      <c r="Z198" s="14">
        <v>0</v>
      </c>
      <c r="AA198" s="14">
        <v>0</v>
      </c>
      <c r="AC198" s="7">
        <v>153</v>
      </c>
      <c r="AD198" s="18">
        <v>4</v>
      </c>
      <c r="AE198" s="18">
        <v>201</v>
      </c>
      <c r="AF198" s="18" t="s">
        <v>2</v>
      </c>
      <c r="AG198" s="16">
        <v>0.34534660534799999</v>
      </c>
      <c r="AH198" s="16">
        <v>3.81726512817E-3</v>
      </c>
      <c r="AI198" s="6">
        <f t="shared" si="25"/>
        <v>2</v>
      </c>
      <c r="AJ198" s="6">
        <f t="shared" si="26"/>
        <v>1</v>
      </c>
      <c r="AK198" s="6">
        <f t="shared" si="27"/>
        <v>3</v>
      </c>
      <c r="AL198" s="6">
        <f t="shared" si="28"/>
        <v>1</v>
      </c>
      <c r="AM198" s="6">
        <f t="shared" si="29"/>
        <v>1</v>
      </c>
      <c r="AN198" s="6">
        <f t="shared" si="30"/>
        <v>3</v>
      </c>
      <c r="AO198">
        <f t="shared" ref="AO198:AO261" si="31">AI198*100000+AJ198*10000+AK198*1000+AL198*100+AM198*10+AN198</f>
        <v>213113</v>
      </c>
    </row>
    <row r="199" spans="1:41" ht="15" x14ac:dyDescent="0.25">
      <c r="A199" s="7">
        <v>198</v>
      </c>
      <c r="B199" s="7">
        <v>1</v>
      </c>
      <c r="C199" s="7">
        <v>4</v>
      </c>
      <c r="D199" s="7">
        <v>1030</v>
      </c>
      <c r="E199" s="7">
        <v>301</v>
      </c>
      <c r="F199" s="7">
        <v>322</v>
      </c>
      <c r="G199" s="7">
        <v>-1</v>
      </c>
      <c r="H199" s="7">
        <v>0</v>
      </c>
      <c r="I199" s="7">
        <v>0</v>
      </c>
      <c r="J199" s="11">
        <v>0</v>
      </c>
      <c r="K199" s="11">
        <v>0</v>
      </c>
      <c r="M199" s="7">
        <v>0</v>
      </c>
      <c r="N199" s="9">
        <v>0</v>
      </c>
      <c r="O199" s="9">
        <v>0</v>
      </c>
      <c r="Q199" s="7">
        <v>0</v>
      </c>
      <c r="R199" s="10">
        <v>0</v>
      </c>
      <c r="S199" s="10">
        <v>0</v>
      </c>
      <c r="U199" s="7">
        <v>5</v>
      </c>
      <c r="V199" s="17">
        <v>4</v>
      </c>
      <c r="W199" s="17">
        <v>925</v>
      </c>
      <c r="X199" s="17" t="s">
        <v>3</v>
      </c>
      <c r="Y199" s="7">
        <v>-1</v>
      </c>
      <c r="Z199" s="14">
        <v>0</v>
      </c>
      <c r="AA199" s="14">
        <v>0</v>
      </c>
      <c r="AC199" s="7">
        <v>68</v>
      </c>
      <c r="AD199" s="18">
        <v>4</v>
      </c>
      <c r="AE199" s="18">
        <v>62</v>
      </c>
      <c r="AF199" s="18" t="s">
        <v>2</v>
      </c>
      <c r="AG199" s="16">
        <v>1.5523907113199999</v>
      </c>
      <c r="AH199" s="16">
        <v>2.7603891104600001E-2</v>
      </c>
      <c r="AI199" s="6">
        <f t="shared" si="25"/>
        <v>1</v>
      </c>
      <c r="AJ199" s="6">
        <f t="shared" si="26"/>
        <v>1</v>
      </c>
      <c r="AK199" s="6">
        <f t="shared" si="27"/>
        <v>1</v>
      </c>
      <c r="AL199" s="6">
        <f t="shared" si="28"/>
        <v>2</v>
      </c>
      <c r="AM199" s="6">
        <f t="shared" si="29"/>
        <v>1</v>
      </c>
      <c r="AN199" s="6">
        <f t="shared" si="30"/>
        <v>3</v>
      </c>
      <c r="AO199">
        <f t="shared" si="31"/>
        <v>111213</v>
      </c>
    </row>
    <row r="200" spans="1:41" ht="15" x14ac:dyDescent="0.25">
      <c r="A200" s="7">
        <v>199</v>
      </c>
      <c r="B200" s="7">
        <v>1</v>
      </c>
      <c r="C200" s="7">
        <v>4</v>
      </c>
      <c r="D200" s="7">
        <v>1031</v>
      </c>
      <c r="E200" s="7">
        <v>307</v>
      </c>
      <c r="F200" s="7">
        <v>328</v>
      </c>
      <c r="G200" s="7">
        <v>-1</v>
      </c>
      <c r="H200" s="7">
        <v>0</v>
      </c>
      <c r="I200" s="7">
        <v>0</v>
      </c>
      <c r="J200" s="11">
        <v>0</v>
      </c>
      <c r="K200" s="11">
        <v>0</v>
      </c>
      <c r="M200" s="7">
        <v>0</v>
      </c>
      <c r="N200" s="9">
        <v>0</v>
      </c>
      <c r="O200" s="9">
        <v>0</v>
      </c>
      <c r="Q200" s="7">
        <v>0</v>
      </c>
      <c r="R200" s="10">
        <v>0</v>
      </c>
      <c r="S200" s="10">
        <v>0</v>
      </c>
      <c r="U200" s="7">
        <v>11</v>
      </c>
      <c r="V200" s="17">
        <v>4</v>
      </c>
      <c r="W200" s="17">
        <v>69</v>
      </c>
      <c r="X200" s="17" t="s">
        <v>2</v>
      </c>
      <c r="Y200" s="7">
        <v>-1</v>
      </c>
      <c r="Z200" s="14">
        <v>0</v>
      </c>
      <c r="AA200" s="14">
        <v>0</v>
      </c>
      <c r="AC200" s="7">
        <v>153</v>
      </c>
      <c r="AD200" s="18">
        <v>4</v>
      </c>
      <c r="AE200" s="18">
        <v>201</v>
      </c>
      <c r="AF200" s="18" t="s">
        <v>2</v>
      </c>
      <c r="AG200" s="16">
        <v>12.060447678899999</v>
      </c>
      <c r="AH200" s="16">
        <v>1.65090003135</v>
      </c>
      <c r="AI200" s="6">
        <f t="shared" si="25"/>
        <v>1</v>
      </c>
      <c r="AJ200" s="6">
        <f t="shared" si="26"/>
        <v>1</v>
      </c>
      <c r="AK200" s="6">
        <f t="shared" si="27"/>
        <v>1</v>
      </c>
      <c r="AL200" s="6">
        <f t="shared" si="28"/>
        <v>3</v>
      </c>
      <c r="AM200" s="6">
        <f t="shared" si="29"/>
        <v>1</v>
      </c>
      <c r="AN200" s="6">
        <f t="shared" si="30"/>
        <v>3</v>
      </c>
      <c r="AO200">
        <f t="shared" si="31"/>
        <v>111313</v>
      </c>
    </row>
    <row r="201" spans="1:41" ht="15" x14ac:dyDescent="0.25">
      <c r="A201" s="7">
        <v>200</v>
      </c>
      <c r="B201" s="7">
        <v>1</v>
      </c>
      <c r="C201" s="7">
        <v>4</v>
      </c>
      <c r="D201" s="7">
        <v>1032</v>
      </c>
      <c r="E201" s="7">
        <v>308</v>
      </c>
      <c r="F201" s="7">
        <v>329</v>
      </c>
      <c r="G201" s="7">
        <v>-1</v>
      </c>
      <c r="H201" s="7">
        <v>0</v>
      </c>
      <c r="I201" s="7">
        <v>0</v>
      </c>
      <c r="J201" s="11">
        <v>0</v>
      </c>
      <c r="K201" s="11">
        <v>0</v>
      </c>
      <c r="M201" s="7">
        <v>0</v>
      </c>
      <c r="N201" s="9">
        <v>0</v>
      </c>
      <c r="O201" s="9">
        <v>0</v>
      </c>
      <c r="Q201" s="7">
        <v>0</v>
      </c>
      <c r="R201" s="10">
        <v>0</v>
      </c>
      <c r="S201" s="10">
        <v>0</v>
      </c>
      <c r="U201" s="7">
        <v>12</v>
      </c>
      <c r="V201" s="17">
        <v>4</v>
      </c>
      <c r="W201" s="17">
        <v>70</v>
      </c>
      <c r="X201" s="17" t="s">
        <v>2</v>
      </c>
      <c r="Y201" s="7">
        <v>-1</v>
      </c>
      <c r="Z201" s="14">
        <v>0</v>
      </c>
      <c r="AA201" s="14">
        <v>0</v>
      </c>
      <c r="AC201" s="7">
        <v>153</v>
      </c>
      <c r="AD201" s="18">
        <v>4</v>
      </c>
      <c r="AE201" s="18">
        <v>201</v>
      </c>
      <c r="AF201" s="18" t="s">
        <v>2</v>
      </c>
      <c r="AG201" s="16">
        <v>17.756022745999999</v>
      </c>
      <c r="AH201" s="16">
        <v>1.19810378962</v>
      </c>
      <c r="AI201" s="6">
        <f t="shared" si="25"/>
        <v>1</v>
      </c>
      <c r="AJ201" s="6">
        <f t="shared" si="26"/>
        <v>1</v>
      </c>
      <c r="AK201" s="6">
        <f t="shared" si="27"/>
        <v>1</v>
      </c>
      <c r="AL201" s="6">
        <f t="shared" si="28"/>
        <v>3</v>
      </c>
      <c r="AM201" s="6">
        <f t="shared" si="29"/>
        <v>1</v>
      </c>
      <c r="AN201" s="6">
        <f t="shared" si="30"/>
        <v>3</v>
      </c>
      <c r="AO201">
        <f t="shared" si="31"/>
        <v>111313</v>
      </c>
    </row>
    <row r="202" spans="1:41" ht="15" x14ac:dyDescent="0.25">
      <c r="A202" s="7">
        <v>201</v>
      </c>
      <c r="B202" s="7">
        <v>1</v>
      </c>
      <c r="C202" s="7">
        <v>4</v>
      </c>
      <c r="D202" s="7">
        <v>1124</v>
      </c>
      <c r="E202" s="7">
        <v>533</v>
      </c>
      <c r="F202" s="7">
        <v>608</v>
      </c>
      <c r="G202" s="7">
        <v>254</v>
      </c>
      <c r="H202" s="7">
        <v>-1</v>
      </c>
      <c r="I202" s="7">
        <v>0</v>
      </c>
      <c r="J202" s="11">
        <v>0</v>
      </c>
      <c r="K202" s="11">
        <v>0</v>
      </c>
      <c r="M202" s="7">
        <v>0</v>
      </c>
      <c r="N202" s="9">
        <v>0</v>
      </c>
      <c r="O202" s="9">
        <v>0</v>
      </c>
      <c r="Q202" s="7">
        <v>13</v>
      </c>
      <c r="R202" s="10">
        <v>4</v>
      </c>
      <c r="S202" s="10">
        <v>47</v>
      </c>
      <c r="T202" s="10" t="s">
        <v>3</v>
      </c>
      <c r="U202" s="7">
        <v>5</v>
      </c>
      <c r="V202" s="17">
        <v>4</v>
      </c>
      <c r="W202" s="17">
        <v>925</v>
      </c>
      <c r="X202" s="17" t="s">
        <v>3</v>
      </c>
      <c r="Y202" s="7">
        <v>-1</v>
      </c>
      <c r="Z202" s="14">
        <v>0</v>
      </c>
      <c r="AA202" s="14">
        <v>0</v>
      </c>
      <c r="AC202" s="7">
        <v>68</v>
      </c>
      <c r="AD202" s="18">
        <v>4</v>
      </c>
      <c r="AE202" s="18">
        <v>62</v>
      </c>
      <c r="AF202" s="18" t="s">
        <v>2</v>
      </c>
      <c r="AG202" s="16">
        <v>1.08850871138</v>
      </c>
      <c r="AH202" s="16">
        <v>3.0121689668499999E-2</v>
      </c>
      <c r="AI202" s="6">
        <f t="shared" si="25"/>
        <v>1</v>
      </c>
      <c r="AJ202" s="6">
        <f t="shared" si="26"/>
        <v>1</v>
      </c>
      <c r="AK202" s="6">
        <f t="shared" si="27"/>
        <v>2</v>
      </c>
      <c r="AL202" s="6">
        <f t="shared" si="28"/>
        <v>2</v>
      </c>
      <c r="AM202" s="6">
        <f t="shared" si="29"/>
        <v>1</v>
      </c>
      <c r="AN202" s="6">
        <f t="shared" si="30"/>
        <v>3</v>
      </c>
      <c r="AO202">
        <f t="shared" si="31"/>
        <v>112213</v>
      </c>
    </row>
    <row r="203" spans="1:41" ht="15" x14ac:dyDescent="0.25">
      <c r="A203" s="7">
        <v>202</v>
      </c>
      <c r="B203" s="7">
        <v>1</v>
      </c>
      <c r="C203" s="7">
        <v>4</v>
      </c>
      <c r="D203" s="7">
        <v>1125</v>
      </c>
      <c r="E203" s="7">
        <v>548</v>
      </c>
      <c r="F203" s="7">
        <v>624</v>
      </c>
      <c r="G203" s="7">
        <v>269</v>
      </c>
      <c r="H203" s="7">
        <v>-1</v>
      </c>
      <c r="I203" s="7">
        <v>0</v>
      </c>
      <c r="J203" s="11">
        <v>0</v>
      </c>
      <c r="K203" s="11">
        <v>0</v>
      </c>
      <c r="M203" s="7">
        <v>0</v>
      </c>
      <c r="N203" s="9">
        <v>0</v>
      </c>
      <c r="O203" s="9">
        <v>0</v>
      </c>
      <c r="Q203" s="7">
        <v>28</v>
      </c>
      <c r="R203" s="10">
        <v>4</v>
      </c>
      <c r="S203" s="10">
        <v>76</v>
      </c>
      <c r="T203" s="10" t="s">
        <v>2</v>
      </c>
      <c r="U203" s="7">
        <v>11</v>
      </c>
      <c r="V203" s="17">
        <v>4</v>
      </c>
      <c r="W203" s="17">
        <v>69</v>
      </c>
      <c r="X203" s="17" t="s">
        <v>2</v>
      </c>
      <c r="Y203" s="7">
        <v>-1</v>
      </c>
      <c r="Z203" s="14">
        <v>0</v>
      </c>
      <c r="AA203" s="14">
        <v>0</v>
      </c>
      <c r="AC203" s="7">
        <v>153</v>
      </c>
      <c r="AD203" s="18">
        <v>4</v>
      </c>
      <c r="AE203" s="18">
        <v>201</v>
      </c>
      <c r="AF203" s="18" t="s">
        <v>2</v>
      </c>
      <c r="AG203" s="16">
        <v>19.457047186800001</v>
      </c>
      <c r="AH203" s="16">
        <v>3.1963187033499998</v>
      </c>
      <c r="AI203" s="6">
        <f t="shared" si="25"/>
        <v>1</v>
      </c>
      <c r="AJ203" s="6">
        <f t="shared" si="26"/>
        <v>1</v>
      </c>
      <c r="AK203" s="6">
        <f t="shared" si="27"/>
        <v>3</v>
      </c>
      <c r="AL203" s="6">
        <f t="shared" si="28"/>
        <v>3</v>
      </c>
      <c r="AM203" s="6">
        <f t="shared" si="29"/>
        <v>1</v>
      </c>
      <c r="AN203" s="6">
        <f t="shared" si="30"/>
        <v>3</v>
      </c>
      <c r="AO203">
        <f t="shared" si="31"/>
        <v>113313</v>
      </c>
    </row>
    <row r="204" spans="1:41" ht="15" x14ac:dyDescent="0.25">
      <c r="A204" s="7">
        <v>203</v>
      </c>
      <c r="B204" s="7">
        <v>1</v>
      </c>
      <c r="C204" s="7">
        <v>4</v>
      </c>
      <c r="D204" s="7">
        <v>1126</v>
      </c>
      <c r="E204" s="7">
        <v>549</v>
      </c>
      <c r="F204" s="7">
        <v>625</v>
      </c>
      <c r="G204" s="7">
        <v>270</v>
      </c>
      <c r="H204" s="7">
        <v>-1</v>
      </c>
      <c r="I204" s="7">
        <v>0</v>
      </c>
      <c r="J204" s="11">
        <v>0</v>
      </c>
      <c r="K204" s="11">
        <v>0</v>
      </c>
      <c r="M204" s="7">
        <v>0</v>
      </c>
      <c r="N204" s="9">
        <v>0</v>
      </c>
      <c r="O204" s="9">
        <v>0</v>
      </c>
      <c r="Q204" s="7">
        <v>29</v>
      </c>
      <c r="R204" s="10">
        <v>4</v>
      </c>
      <c r="S204" s="10">
        <v>77</v>
      </c>
      <c r="T204" s="10" t="s">
        <v>2</v>
      </c>
      <c r="U204" s="7">
        <v>12</v>
      </c>
      <c r="V204" s="17">
        <v>4</v>
      </c>
      <c r="W204" s="17">
        <v>70</v>
      </c>
      <c r="X204" s="17" t="s">
        <v>2</v>
      </c>
      <c r="Y204" s="7">
        <v>-1</v>
      </c>
      <c r="Z204" s="14">
        <v>0</v>
      </c>
      <c r="AA204" s="14">
        <v>0</v>
      </c>
      <c r="AC204" s="7">
        <v>153</v>
      </c>
      <c r="AD204" s="18">
        <v>4</v>
      </c>
      <c r="AE204" s="18">
        <v>201</v>
      </c>
      <c r="AF204" s="18" t="s">
        <v>2</v>
      </c>
      <c r="AG204" s="16">
        <v>17.742248472499998</v>
      </c>
      <c r="AH204" s="16">
        <v>2.3516234755499998</v>
      </c>
      <c r="AI204" s="6">
        <f t="shared" si="25"/>
        <v>1</v>
      </c>
      <c r="AJ204" s="6">
        <f t="shared" si="26"/>
        <v>1</v>
      </c>
      <c r="AK204" s="6">
        <f t="shared" si="27"/>
        <v>3</v>
      </c>
      <c r="AL204" s="6">
        <f t="shared" si="28"/>
        <v>3</v>
      </c>
      <c r="AM204" s="6">
        <f t="shared" si="29"/>
        <v>1</v>
      </c>
      <c r="AN204" s="6">
        <f t="shared" si="30"/>
        <v>3</v>
      </c>
      <c r="AO204">
        <f t="shared" si="31"/>
        <v>113313</v>
      </c>
    </row>
    <row r="205" spans="1:41" ht="15" x14ac:dyDescent="0.25">
      <c r="A205" s="7">
        <v>204</v>
      </c>
      <c r="B205" s="7">
        <v>1</v>
      </c>
      <c r="C205" s="7">
        <v>4</v>
      </c>
      <c r="D205" s="7">
        <v>1138</v>
      </c>
      <c r="E205" s="7">
        <v>568</v>
      </c>
      <c r="F205" s="7">
        <v>661</v>
      </c>
      <c r="G205" s="7">
        <v>330</v>
      </c>
      <c r="H205" s="7">
        <v>5</v>
      </c>
      <c r="I205" s="7">
        <v>5</v>
      </c>
      <c r="J205" s="11">
        <v>4</v>
      </c>
      <c r="K205" s="11">
        <v>3</v>
      </c>
      <c r="L205" s="11" t="s">
        <v>3</v>
      </c>
      <c r="M205" s="7">
        <v>-1</v>
      </c>
      <c r="N205" s="9">
        <v>0</v>
      </c>
      <c r="O205" s="9">
        <v>0</v>
      </c>
      <c r="Q205" s="7">
        <v>28</v>
      </c>
      <c r="R205" s="10">
        <v>4</v>
      </c>
      <c r="S205" s="10">
        <v>76</v>
      </c>
      <c r="T205" s="10" t="s">
        <v>2</v>
      </c>
      <c r="U205" s="7">
        <v>11</v>
      </c>
      <c r="V205" s="17">
        <v>4</v>
      </c>
      <c r="W205" s="17">
        <v>69</v>
      </c>
      <c r="X205" s="17" t="s">
        <v>2</v>
      </c>
      <c r="Y205" s="7">
        <v>-1</v>
      </c>
      <c r="Z205" s="14">
        <v>0</v>
      </c>
      <c r="AA205" s="14">
        <v>0</v>
      </c>
      <c r="AC205" s="7">
        <v>153</v>
      </c>
      <c r="AD205" s="18">
        <v>4</v>
      </c>
      <c r="AE205" s="18">
        <v>201</v>
      </c>
      <c r="AF205" s="18" t="s">
        <v>2</v>
      </c>
      <c r="AG205" s="16">
        <v>13.346274750899999</v>
      </c>
      <c r="AH205" s="16">
        <v>1.3788258503999999</v>
      </c>
      <c r="AI205" s="6">
        <f t="shared" si="25"/>
        <v>2</v>
      </c>
      <c r="AJ205" s="6">
        <f t="shared" si="26"/>
        <v>1</v>
      </c>
      <c r="AK205" s="6">
        <f t="shared" si="27"/>
        <v>3</v>
      </c>
      <c r="AL205" s="6">
        <f t="shared" si="28"/>
        <v>3</v>
      </c>
      <c r="AM205" s="6">
        <f t="shared" si="29"/>
        <v>1</v>
      </c>
      <c r="AN205" s="6">
        <f t="shared" si="30"/>
        <v>3</v>
      </c>
      <c r="AO205">
        <f t="shared" si="31"/>
        <v>213313</v>
      </c>
    </row>
    <row r="206" spans="1:41" ht="15" x14ac:dyDescent="0.25">
      <c r="A206" s="7">
        <v>205</v>
      </c>
      <c r="B206" s="7">
        <v>1</v>
      </c>
      <c r="C206" s="7">
        <v>4</v>
      </c>
      <c r="D206" s="7">
        <v>1139</v>
      </c>
      <c r="E206" s="7">
        <v>569</v>
      </c>
      <c r="F206" s="7">
        <v>662</v>
      </c>
      <c r="G206" s="7">
        <v>331</v>
      </c>
      <c r="H206" s="7">
        <v>6</v>
      </c>
      <c r="I206" s="7">
        <v>6</v>
      </c>
      <c r="J206" s="11">
        <v>4</v>
      </c>
      <c r="K206" s="11">
        <v>4</v>
      </c>
      <c r="L206" s="11" t="s">
        <v>3</v>
      </c>
      <c r="M206" s="7">
        <v>-1</v>
      </c>
      <c r="N206" s="9">
        <v>0</v>
      </c>
      <c r="O206" s="9">
        <v>0</v>
      </c>
      <c r="Q206" s="7">
        <v>29</v>
      </c>
      <c r="R206" s="10">
        <v>4</v>
      </c>
      <c r="S206" s="10">
        <v>77</v>
      </c>
      <c r="T206" s="10" t="s">
        <v>2</v>
      </c>
      <c r="U206" s="7">
        <v>12</v>
      </c>
      <c r="V206" s="17">
        <v>4</v>
      </c>
      <c r="W206" s="17">
        <v>70</v>
      </c>
      <c r="X206" s="17" t="s">
        <v>2</v>
      </c>
      <c r="Y206" s="7">
        <v>-1</v>
      </c>
      <c r="Z206" s="14">
        <v>0</v>
      </c>
      <c r="AA206" s="14">
        <v>0</v>
      </c>
      <c r="AC206" s="7">
        <v>153</v>
      </c>
      <c r="AD206" s="18">
        <v>4</v>
      </c>
      <c r="AE206" s="18">
        <v>201</v>
      </c>
      <c r="AF206" s="18" t="s">
        <v>2</v>
      </c>
      <c r="AG206" s="16">
        <v>1.8303239975500001</v>
      </c>
      <c r="AH206" s="16">
        <v>0.18772851058500001</v>
      </c>
      <c r="AI206" s="6">
        <f t="shared" si="25"/>
        <v>2</v>
      </c>
      <c r="AJ206" s="6">
        <f t="shared" si="26"/>
        <v>1</v>
      </c>
      <c r="AK206" s="6">
        <f t="shared" si="27"/>
        <v>3</v>
      </c>
      <c r="AL206" s="6">
        <f t="shared" si="28"/>
        <v>3</v>
      </c>
      <c r="AM206" s="6">
        <f t="shared" si="29"/>
        <v>1</v>
      </c>
      <c r="AN206" s="6">
        <f t="shared" si="30"/>
        <v>3</v>
      </c>
      <c r="AO206">
        <f t="shared" si="31"/>
        <v>213313</v>
      </c>
    </row>
    <row r="207" spans="1:41" ht="15" x14ac:dyDescent="0.25">
      <c r="A207" s="7">
        <v>206</v>
      </c>
      <c r="B207" s="7">
        <v>1</v>
      </c>
      <c r="C207" s="7">
        <v>4</v>
      </c>
      <c r="D207" s="7">
        <v>1140</v>
      </c>
      <c r="E207" s="7">
        <v>576</v>
      </c>
      <c r="F207" s="7">
        <v>671</v>
      </c>
      <c r="G207" s="7">
        <v>340</v>
      </c>
      <c r="H207" s="7">
        <v>93</v>
      </c>
      <c r="I207" s="7">
        <v>-1</v>
      </c>
      <c r="J207" s="11">
        <v>0</v>
      </c>
      <c r="K207" s="11">
        <v>0</v>
      </c>
      <c r="M207" s="7">
        <v>1</v>
      </c>
      <c r="N207" s="9">
        <v>4</v>
      </c>
      <c r="O207" s="9">
        <v>3</v>
      </c>
      <c r="P207" s="9" t="s">
        <v>3</v>
      </c>
      <c r="Q207" s="7">
        <v>29</v>
      </c>
      <c r="R207" s="10">
        <v>4</v>
      </c>
      <c r="S207" s="10">
        <v>77</v>
      </c>
      <c r="T207" s="10" t="s">
        <v>2</v>
      </c>
      <c r="U207" s="7">
        <v>12</v>
      </c>
      <c r="V207" s="17">
        <v>4</v>
      </c>
      <c r="W207" s="17">
        <v>70</v>
      </c>
      <c r="X207" s="17" t="s">
        <v>2</v>
      </c>
      <c r="Y207" s="7">
        <v>-1</v>
      </c>
      <c r="Z207" s="14">
        <v>0</v>
      </c>
      <c r="AA207" s="14">
        <v>0</v>
      </c>
      <c r="AC207" s="7">
        <v>153</v>
      </c>
      <c r="AD207" s="18">
        <v>4</v>
      </c>
      <c r="AE207" s="18">
        <v>201</v>
      </c>
      <c r="AF207" s="18" t="s">
        <v>2</v>
      </c>
      <c r="AG207" s="16">
        <v>13.5055132312</v>
      </c>
      <c r="AH207" s="16">
        <v>0.57953223427699996</v>
      </c>
      <c r="AI207" s="6">
        <f t="shared" si="25"/>
        <v>1</v>
      </c>
      <c r="AJ207" s="6">
        <f t="shared" si="26"/>
        <v>1</v>
      </c>
      <c r="AK207" s="6">
        <f t="shared" si="27"/>
        <v>3</v>
      </c>
      <c r="AL207" s="6">
        <f t="shared" si="28"/>
        <v>3</v>
      </c>
      <c r="AM207" s="6">
        <f t="shared" si="29"/>
        <v>1</v>
      </c>
      <c r="AN207" s="6">
        <f t="shared" si="30"/>
        <v>3</v>
      </c>
      <c r="AO207">
        <f t="shared" si="31"/>
        <v>113313</v>
      </c>
    </row>
    <row r="208" spans="1:41" ht="15" x14ac:dyDescent="0.25">
      <c r="A208" s="7">
        <v>207</v>
      </c>
      <c r="B208" s="7">
        <v>1</v>
      </c>
      <c r="C208" s="7">
        <v>4</v>
      </c>
      <c r="D208" s="7">
        <v>1141</v>
      </c>
      <c r="E208" s="7">
        <v>580</v>
      </c>
      <c r="F208" s="7">
        <v>675</v>
      </c>
      <c r="G208" s="7">
        <v>344</v>
      </c>
      <c r="H208" s="7">
        <v>98</v>
      </c>
      <c r="I208" s="7">
        <v>-1</v>
      </c>
      <c r="J208" s="11">
        <v>0</v>
      </c>
      <c r="K208" s="11">
        <v>0</v>
      </c>
      <c r="M208" s="7">
        <v>6</v>
      </c>
      <c r="N208" s="9">
        <v>4</v>
      </c>
      <c r="O208" s="9">
        <v>1</v>
      </c>
      <c r="P208" s="9" t="s">
        <v>2</v>
      </c>
      <c r="Q208" s="7">
        <v>28</v>
      </c>
      <c r="R208" s="10">
        <v>4</v>
      </c>
      <c r="S208" s="10">
        <v>76</v>
      </c>
      <c r="T208" s="10" t="s">
        <v>2</v>
      </c>
      <c r="U208" s="7">
        <v>11</v>
      </c>
      <c r="V208" s="17">
        <v>4</v>
      </c>
      <c r="W208" s="17">
        <v>69</v>
      </c>
      <c r="X208" s="17" t="s">
        <v>2</v>
      </c>
      <c r="Y208" s="7">
        <v>-1</v>
      </c>
      <c r="Z208" s="14">
        <v>0</v>
      </c>
      <c r="AA208" s="14">
        <v>0</v>
      </c>
      <c r="AC208" s="7">
        <v>153</v>
      </c>
      <c r="AD208" s="18">
        <v>4</v>
      </c>
      <c r="AE208" s="18">
        <v>201</v>
      </c>
      <c r="AF208" s="18" t="s">
        <v>2</v>
      </c>
      <c r="AG208" s="16">
        <v>2.04596727768</v>
      </c>
      <c r="AH208" s="16">
        <v>0.108115485008</v>
      </c>
      <c r="AI208" s="6">
        <f t="shared" si="25"/>
        <v>1</v>
      </c>
      <c r="AJ208" s="6">
        <f t="shared" si="26"/>
        <v>3</v>
      </c>
      <c r="AK208" s="6">
        <f t="shared" si="27"/>
        <v>3</v>
      </c>
      <c r="AL208" s="6">
        <f t="shared" si="28"/>
        <v>3</v>
      </c>
      <c r="AM208" s="6">
        <f t="shared" si="29"/>
        <v>1</v>
      </c>
      <c r="AN208" s="6">
        <f t="shared" si="30"/>
        <v>3</v>
      </c>
      <c r="AO208">
        <f t="shared" si="31"/>
        <v>133313</v>
      </c>
    </row>
    <row r="209" spans="1:41" ht="15" x14ac:dyDescent="0.25">
      <c r="A209" s="7">
        <v>208</v>
      </c>
      <c r="B209" s="7">
        <v>1</v>
      </c>
      <c r="C209" s="7">
        <v>4</v>
      </c>
      <c r="D209" s="7">
        <v>1146</v>
      </c>
      <c r="E209" s="7">
        <v>597</v>
      </c>
      <c r="F209" s="7">
        <v>699</v>
      </c>
      <c r="G209" s="7">
        <v>377</v>
      </c>
      <c r="H209" s="7">
        <v>229</v>
      </c>
      <c r="I209" s="7">
        <v>5</v>
      </c>
      <c r="J209" s="11">
        <v>4</v>
      </c>
      <c r="K209" s="11">
        <v>3</v>
      </c>
      <c r="L209" s="11" t="s">
        <v>3</v>
      </c>
      <c r="M209" s="7">
        <v>6</v>
      </c>
      <c r="N209" s="9">
        <v>4</v>
      </c>
      <c r="O209" s="9">
        <v>1</v>
      </c>
      <c r="P209" s="9" t="s">
        <v>2</v>
      </c>
      <c r="Q209" s="7">
        <v>28</v>
      </c>
      <c r="R209" s="10">
        <v>4</v>
      </c>
      <c r="S209" s="10">
        <v>76</v>
      </c>
      <c r="T209" s="10" t="s">
        <v>2</v>
      </c>
      <c r="U209" s="7">
        <v>11</v>
      </c>
      <c r="V209" s="17">
        <v>4</v>
      </c>
      <c r="W209" s="17">
        <v>69</v>
      </c>
      <c r="X209" s="17" t="s">
        <v>2</v>
      </c>
      <c r="Y209" s="7">
        <v>-1</v>
      </c>
      <c r="Z209" s="14">
        <v>0</v>
      </c>
      <c r="AA209" s="14">
        <v>0</v>
      </c>
      <c r="AC209" s="7">
        <v>153</v>
      </c>
      <c r="AD209" s="18">
        <v>4</v>
      </c>
      <c r="AE209" s="18">
        <v>201</v>
      </c>
      <c r="AF209" s="18" t="s">
        <v>2</v>
      </c>
      <c r="AG209" s="16">
        <v>11.045634275099999</v>
      </c>
      <c r="AH209" s="16">
        <v>5.9679253408799999</v>
      </c>
      <c r="AI209" s="6">
        <f t="shared" si="25"/>
        <v>2</v>
      </c>
      <c r="AJ209" s="6">
        <f t="shared" si="26"/>
        <v>3</v>
      </c>
      <c r="AK209" s="6">
        <f t="shared" si="27"/>
        <v>3</v>
      </c>
      <c r="AL209" s="6">
        <f t="shared" si="28"/>
        <v>3</v>
      </c>
      <c r="AM209" s="6">
        <f t="shared" si="29"/>
        <v>1</v>
      </c>
      <c r="AN209" s="6">
        <f t="shared" si="30"/>
        <v>3</v>
      </c>
      <c r="AO209">
        <f t="shared" si="31"/>
        <v>233313</v>
      </c>
    </row>
    <row r="210" spans="1:41" ht="15" x14ac:dyDescent="0.25">
      <c r="A210" s="7">
        <v>209</v>
      </c>
      <c r="B210" s="7">
        <v>1</v>
      </c>
      <c r="C210" s="7">
        <v>4</v>
      </c>
      <c r="D210" s="7">
        <v>1147</v>
      </c>
      <c r="E210" s="7">
        <v>598</v>
      </c>
      <c r="F210" s="7">
        <v>700</v>
      </c>
      <c r="G210" s="7">
        <v>378</v>
      </c>
      <c r="H210" s="7">
        <v>230</v>
      </c>
      <c r="I210" s="7">
        <v>6</v>
      </c>
      <c r="J210" s="11">
        <v>4</v>
      </c>
      <c r="K210" s="11">
        <v>4</v>
      </c>
      <c r="L210" s="11" t="s">
        <v>3</v>
      </c>
      <c r="M210" s="7">
        <v>1</v>
      </c>
      <c r="N210" s="9">
        <v>4</v>
      </c>
      <c r="O210" s="9">
        <v>3</v>
      </c>
      <c r="P210" s="9" t="s">
        <v>3</v>
      </c>
      <c r="Q210" s="7">
        <v>29</v>
      </c>
      <c r="R210" s="10">
        <v>4</v>
      </c>
      <c r="S210" s="10">
        <v>77</v>
      </c>
      <c r="T210" s="10" t="s">
        <v>2</v>
      </c>
      <c r="U210" s="7">
        <v>12</v>
      </c>
      <c r="V210" s="17">
        <v>4</v>
      </c>
      <c r="W210" s="17">
        <v>70</v>
      </c>
      <c r="X210" s="17" t="s">
        <v>2</v>
      </c>
      <c r="Y210" s="7">
        <v>-1</v>
      </c>
      <c r="Z210" s="14">
        <v>0</v>
      </c>
      <c r="AA210" s="14">
        <v>0</v>
      </c>
      <c r="AC210" s="7">
        <v>153</v>
      </c>
      <c r="AD210" s="18">
        <v>4</v>
      </c>
      <c r="AE210" s="18">
        <v>201</v>
      </c>
      <c r="AF210" s="18" t="s">
        <v>2</v>
      </c>
      <c r="AG210" s="16">
        <v>7.1782473861799998</v>
      </c>
      <c r="AH210" s="16">
        <v>1.92368030201</v>
      </c>
      <c r="AI210" s="6">
        <f t="shared" si="25"/>
        <v>2</v>
      </c>
      <c r="AJ210" s="6">
        <f t="shared" si="26"/>
        <v>1</v>
      </c>
      <c r="AK210" s="6">
        <f t="shared" si="27"/>
        <v>3</v>
      </c>
      <c r="AL210" s="6">
        <f t="shared" si="28"/>
        <v>3</v>
      </c>
      <c r="AM210" s="6">
        <f t="shared" si="29"/>
        <v>1</v>
      </c>
      <c r="AN210" s="6">
        <f t="shared" si="30"/>
        <v>3</v>
      </c>
      <c r="AO210">
        <f t="shared" si="31"/>
        <v>213313</v>
      </c>
    </row>
    <row r="211" spans="1:41" ht="15" x14ac:dyDescent="0.25">
      <c r="A211" s="7">
        <v>210</v>
      </c>
      <c r="B211" s="7">
        <v>1</v>
      </c>
      <c r="C211" s="7">
        <v>4</v>
      </c>
      <c r="D211" s="7">
        <v>1148</v>
      </c>
      <c r="E211" s="7">
        <v>606</v>
      </c>
      <c r="F211" s="7">
        <v>-1</v>
      </c>
      <c r="G211" s="7">
        <v>0</v>
      </c>
      <c r="H211" s="7">
        <v>0</v>
      </c>
      <c r="I211" s="7">
        <v>0</v>
      </c>
      <c r="J211" s="11">
        <v>0</v>
      </c>
      <c r="K211" s="11">
        <v>0</v>
      </c>
      <c r="M211" s="7">
        <v>0</v>
      </c>
      <c r="N211" s="9">
        <v>0</v>
      </c>
      <c r="O211" s="9">
        <v>0</v>
      </c>
      <c r="Q211" s="7">
        <v>0</v>
      </c>
      <c r="R211" s="10">
        <v>0</v>
      </c>
      <c r="S211" s="10">
        <v>0</v>
      </c>
      <c r="U211" s="7">
        <v>0</v>
      </c>
      <c r="V211" s="17">
        <v>0</v>
      </c>
      <c r="W211" s="17">
        <v>0</v>
      </c>
      <c r="Y211" s="7">
        <v>1</v>
      </c>
      <c r="Z211" s="14">
        <v>4</v>
      </c>
      <c r="AA211" s="14">
        <v>527</v>
      </c>
      <c r="AB211" s="14" t="s">
        <v>2</v>
      </c>
      <c r="AC211" s="7">
        <v>153</v>
      </c>
      <c r="AD211" s="18">
        <v>4</v>
      </c>
      <c r="AE211" s="18">
        <v>201</v>
      </c>
      <c r="AF211" s="18" t="s">
        <v>2</v>
      </c>
      <c r="AG211" s="16">
        <v>6.5801553254699998</v>
      </c>
      <c r="AH211" s="16">
        <v>0.41481776719899999</v>
      </c>
      <c r="AI211" s="6">
        <f t="shared" si="25"/>
        <v>1</v>
      </c>
      <c r="AJ211" s="6">
        <f t="shared" si="26"/>
        <v>1</v>
      </c>
      <c r="AK211" s="6">
        <f t="shared" si="27"/>
        <v>1</v>
      </c>
      <c r="AL211" s="6">
        <f t="shared" si="28"/>
        <v>1</v>
      </c>
      <c r="AM211" s="6">
        <f t="shared" si="29"/>
        <v>3</v>
      </c>
      <c r="AN211" s="6">
        <f t="shared" si="30"/>
        <v>3</v>
      </c>
      <c r="AO211">
        <f t="shared" si="31"/>
        <v>111133</v>
      </c>
    </row>
    <row r="212" spans="1:41" ht="15" x14ac:dyDescent="0.25">
      <c r="A212" s="7">
        <v>211</v>
      </c>
      <c r="B212" s="7">
        <v>1</v>
      </c>
      <c r="C212" s="7">
        <v>4</v>
      </c>
      <c r="D212" s="7">
        <v>1149</v>
      </c>
      <c r="E212" s="7">
        <v>608</v>
      </c>
      <c r="F212" s="7">
        <v>-1</v>
      </c>
      <c r="G212" s="7">
        <v>0</v>
      </c>
      <c r="H212" s="7">
        <v>0</v>
      </c>
      <c r="I212" s="7">
        <v>0</v>
      </c>
      <c r="J212" s="11">
        <v>0</v>
      </c>
      <c r="K212" s="11">
        <v>0</v>
      </c>
      <c r="M212" s="7">
        <v>0</v>
      </c>
      <c r="N212" s="9">
        <v>0</v>
      </c>
      <c r="O212" s="9">
        <v>0</v>
      </c>
      <c r="Q212" s="7">
        <v>0</v>
      </c>
      <c r="R212" s="10">
        <v>0</v>
      </c>
      <c r="S212" s="10">
        <v>0</v>
      </c>
      <c r="U212" s="7">
        <v>0</v>
      </c>
      <c r="V212" s="17">
        <v>0</v>
      </c>
      <c r="W212" s="17">
        <v>0</v>
      </c>
      <c r="Y212" s="7">
        <v>3</v>
      </c>
      <c r="Z212" s="14">
        <v>4</v>
      </c>
      <c r="AA212" s="14">
        <v>542</v>
      </c>
      <c r="AB212" s="14" t="s">
        <v>2</v>
      </c>
      <c r="AC212" s="7">
        <v>221</v>
      </c>
      <c r="AD212" s="18">
        <v>4</v>
      </c>
      <c r="AE212" s="18">
        <v>271</v>
      </c>
      <c r="AF212" s="18" t="s">
        <v>2</v>
      </c>
      <c r="AG212" s="16">
        <v>6.5424023136900002</v>
      </c>
      <c r="AH212" s="16">
        <v>1.39452436693</v>
      </c>
      <c r="AI212" s="6">
        <f t="shared" si="25"/>
        <v>1</v>
      </c>
      <c r="AJ212" s="6">
        <f t="shared" si="26"/>
        <v>1</v>
      </c>
      <c r="AK212" s="6">
        <f t="shared" si="27"/>
        <v>1</v>
      </c>
      <c r="AL212" s="6">
        <f t="shared" si="28"/>
        <v>1</v>
      </c>
      <c r="AM212" s="6">
        <f t="shared" si="29"/>
        <v>3</v>
      </c>
      <c r="AN212" s="6">
        <f t="shared" si="30"/>
        <v>3</v>
      </c>
      <c r="AO212">
        <f t="shared" si="31"/>
        <v>111133</v>
      </c>
    </row>
    <row r="213" spans="1:41" ht="15" x14ac:dyDescent="0.25">
      <c r="A213" s="7">
        <v>212</v>
      </c>
      <c r="B213" s="7">
        <v>1</v>
      </c>
      <c r="C213" s="7">
        <v>4</v>
      </c>
      <c r="D213" s="7">
        <v>1286</v>
      </c>
      <c r="E213" s="7">
        <v>785</v>
      </c>
      <c r="F213" s="7">
        <v>-1</v>
      </c>
      <c r="G213" s="7">
        <v>0</v>
      </c>
      <c r="H213" s="7">
        <v>0</v>
      </c>
      <c r="I213" s="7">
        <v>0</v>
      </c>
      <c r="J213" s="11">
        <v>0</v>
      </c>
      <c r="K213" s="11">
        <v>0</v>
      </c>
      <c r="M213" s="7">
        <v>0</v>
      </c>
      <c r="N213" s="9">
        <v>0</v>
      </c>
      <c r="O213" s="9">
        <v>0</v>
      </c>
      <c r="Q213" s="7">
        <v>0</v>
      </c>
      <c r="R213" s="10">
        <v>0</v>
      </c>
      <c r="S213" s="10">
        <v>0</v>
      </c>
      <c r="U213" s="7">
        <v>0</v>
      </c>
      <c r="V213" s="17">
        <v>0</v>
      </c>
      <c r="W213" s="17">
        <v>0</v>
      </c>
      <c r="Y213" s="7">
        <v>189</v>
      </c>
      <c r="Z213" s="14">
        <v>4</v>
      </c>
      <c r="AA213" s="14">
        <v>550</v>
      </c>
      <c r="AB213" s="14" t="s">
        <v>3</v>
      </c>
      <c r="AC213" s="7">
        <v>68</v>
      </c>
      <c r="AD213" s="18">
        <v>4</v>
      </c>
      <c r="AE213" s="18">
        <v>62</v>
      </c>
      <c r="AF213" s="18" t="s">
        <v>2</v>
      </c>
      <c r="AG213" s="16">
        <v>5.8993114324100002</v>
      </c>
      <c r="AH213" s="16">
        <v>0.97464753341300003</v>
      </c>
      <c r="AI213" s="6">
        <f t="shared" si="25"/>
        <v>1</v>
      </c>
      <c r="AJ213" s="6">
        <f t="shared" si="26"/>
        <v>1</v>
      </c>
      <c r="AK213" s="6">
        <f t="shared" si="27"/>
        <v>1</v>
      </c>
      <c r="AL213" s="6">
        <f t="shared" si="28"/>
        <v>1</v>
      </c>
      <c r="AM213" s="6">
        <f t="shared" si="29"/>
        <v>2</v>
      </c>
      <c r="AN213" s="6">
        <f t="shared" si="30"/>
        <v>3</v>
      </c>
      <c r="AO213">
        <f t="shared" si="31"/>
        <v>111123</v>
      </c>
    </row>
    <row r="214" spans="1:41" ht="15" x14ac:dyDescent="0.25">
      <c r="A214" s="7">
        <v>213</v>
      </c>
      <c r="B214" s="7">
        <v>1</v>
      </c>
      <c r="C214" s="7">
        <v>4</v>
      </c>
      <c r="D214" s="7">
        <v>1289</v>
      </c>
      <c r="E214" s="7">
        <v>789</v>
      </c>
      <c r="F214" s="7">
        <v>5</v>
      </c>
      <c r="G214" s="7">
        <v>5</v>
      </c>
      <c r="H214" s="7">
        <v>5</v>
      </c>
      <c r="I214" s="7">
        <v>5</v>
      </c>
      <c r="J214" s="11">
        <v>4</v>
      </c>
      <c r="K214" s="11">
        <v>3</v>
      </c>
      <c r="L214" s="11" t="s">
        <v>3</v>
      </c>
      <c r="M214" s="7">
        <v>-1</v>
      </c>
      <c r="N214" s="9">
        <v>0</v>
      </c>
      <c r="O214" s="9">
        <v>0</v>
      </c>
      <c r="Q214" s="7">
        <v>-1</v>
      </c>
      <c r="R214" s="10">
        <v>0</v>
      </c>
      <c r="S214" s="10">
        <v>0</v>
      </c>
      <c r="U214" s="7">
        <v>-1</v>
      </c>
      <c r="V214" s="17">
        <v>0</v>
      </c>
      <c r="W214" s="17">
        <v>0</v>
      </c>
      <c r="Y214" s="7">
        <v>1</v>
      </c>
      <c r="Z214" s="14">
        <v>4</v>
      </c>
      <c r="AA214" s="14">
        <v>527</v>
      </c>
      <c r="AB214" s="14" t="s">
        <v>2</v>
      </c>
      <c r="AC214" s="7">
        <v>153</v>
      </c>
      <c r="AD214" s="18">
        <v>4</v>
      </c>
      <c r="AE214" s="18">
        <v>201</v>
      </c>
      <c r="AF214" s="18" t="s">
        <v>2</v>
      </c>
      <c r="AG214" s="16">
        <v>1.22264954394</v>
      </c>
      <c r="AH214" s="16">
        <v>7.3962475154899995E-2</v>
      </c>
      <c r="AI214" s="6">
        <f t="shared" si="25"/>
        <v>2</v>
      </c>
      <c r="AJ214" s="6">
        <f t="shared" si="26"/>
        <v>1</v>
      </c>
      <c r="AK214" s="6">
        <f t="shared" si="27"/>
        <v>1</v>
      </c>
      <c r="AL214" s="6">
        <f t="shared" si="28"/>
        <v>1</v>
      </c>
      <c r="AM214" s="6">
        <f t="shared" si="29"/>
        <v>3</v>
      </c>
      <c r="AN214" s="6">
        <f t="shared" si="30"/>
        <v>3</v>
      </c>
      <c r="AO214">
        <f t="shared" si="31"/>
        <v>211133</v>
      </c>
    </row>
    <row r="215" spans="1:41" ht="15" x14ac:dyDescent="0.25">
      <c r="A215" s="7">
        <v>214</v>
      </c>
      <c r="B215" s="7">
        <v>1</v>
      </c>
      <c r="C215" s="7">
        <v>4</v>
      </c>
      <c r="D215" s="7">
        <v>1324</v>
      </c>
      <c r="E215" s="7">
        <v>826</v>
      </c>
      <c r="F215" s="7">
        <v>217</v>
      </c>
      <c r="G215" s="7">
        <v>254</v>
      </c>
      <c r="H215" s="7">
        <v>-1</v>
      </c>
      <c r="I215" s="7">
        <v>0</v>
      </c>
      <c r="J215" s="11">
        <v>0</v>
      </c>
      <c r="K215" s="11">
        <v>0</v>
      </c>
      <c r="M215" s="7">
        <v>0</v>
      </c>
      <c r="N215" s="9">
        <v>0</v>
      </c>
      <c r="O215" s="9">
        <v>0</v>
      </c>
      <c r="Q215" s="7">
        <v>13</v>
      </c>
      <c r="R215" s="10">
        <v>4</v>
      </c>
      <c r="S215" s="10">
        <v>47</v>
      </c>
      <c r="T215" s="10" t="s">
        <v>3</v>
      </c>
      <c r="U215" s="7">
        <v>-1</v>
      </c>
      <c r="V215" s="17">
        <v>0</v>
      </c>
      <c r="W215" s="17">
        <v>0</v>
      </c>
      <c r="Y215" s="7">
        <v>189</v>
      </c>
      <c r="Z215" s="14">
        <v>4</v>
      </c>
      <c r="AA215" s="14">
        <v>550</v>
      </c>
      <c r="AB215" s="14" t="s">
        <v>3</v>
      </c>
      <c r="AC215" s="7">
        <v>68</v>
      </c>
      <c r="AD215" s="18">
        <v>4</v>
      </c>
      <c r="AE215" s="18">
        <v>62</v>
      </c>
      <c r="AF215" s="18" t="s">
        <v>2</v>
      </c>
      <c r="AG215" s="16">
        <v>0.25949999614500002</v>
      </c>
      <c r="AH215" s="16">
        <v>3.0766899633399999E-3</v>
      </c>
      <c r="AI215" s="6">
        <f t="shared" si="25"/>
        <v>1</v>
      </c>
      <c r="AJ215" s="6">
        <f t="shared" si="26"/>
        <v>1</v>
      </c>
      <c r="AK215" s="6">
        <f t="shared" si="27"/>
        <v>2</v>
      </c>
      <c r="AL215" s="6">
        <f t="shared" si="28"/>
        <v>1</v>
      </c>
      <c r="AM215" s="6">
        <f t="shared" si="29"/>
        <v>2</v>
      </c>
      <c r="AN215" s="6">
        <f t="shared" si="30"/>
        <v>3</v>
      </c>
      <c r="AO215">
        <f t="shared" si="31"/>
        <v>112123</v>
      </c>
    </row>
    <row r="216" spans="1:41" ht="15" x14ac:dyDescent="0.25">
      <c r="A216" s="7">
        <v>215</v>
      </c>
      <c r="B216" s="7">
        <v>1</v>
      </c>
      <c r="C216" s="7">
        <v>4</v>
      </c>
      <c r="D216" s="7">
        <v>1325</v>
      </c>
      <c r="E216" s="7">
        <v>827</v>
      </c>
      <c r="F216" s="7">
        <v>224</v>
      </c>
      <c r="G216" s="7">
        <v>263</v>
      </c>
      <c r="H216" s="7">
        <v>-1</v>
      </c>
      <c r="I216" s="7">
        <v>0</v>
      </c>
      <c r="J216" s="11">
        <v>0</v>
      </c>
      <c r="K216" s="11">
        <v>0</v>
      </c>
      <c r="M216" s="7">
        <v>0</v>
      </c>
      <c r="N216" s="9">
        <v>0</v>
      </c>
      <c r="O216" s="9">
        <v>0</v>
      </c>
      <c r="Q216" s="7">
        <v>22</v>
      </c>
      <c r="R216" s="10">
        <v>4</v>
      </c>
      <c r="S216" s="10">
        <v>70</v>
      </c>
      <c r="T216" s="10" t="s">
        <v>2</v>
      </c>
      <c r="U216" s="7">
        <v>-1</v>
      </c>
      <c r="V216" s="17">
        <v>0</v>
      </c>
      <c r="W216" s="17">
        <v>0</v>
      </c>
      <c r="Y216" s="7">
        <v>3</v>
      </c>
      <c r="Z216" s="14">
        <v>4</v>
      </c>
      <c r="AA216" s="14">
        <v>542</v>
      </c>
      <c r="AB216" s="14" t="s">
        <v>2</v>
      </c>
      <c r="AC216" s="7">
        <v>221</v>
      </c>
      <c r="AD216" s="18">
        <v>4</v>
      </c>
      <c r="AE216" s="18">
        <v>271</v>
      </c>
      <c r="AF216" s="18" t="s">
        <v>2</v>
      </c>
      <c r="AG216" s="16">
        <v>4.9879435327600001</v>
      </c>
      <c r="AH216" s="16">
        <v>0.591666495417</v>
      </c>
      <c r="AI216" s="6">
        <f t="shared" si="25"/>
        <v>1</v>
      </c>
      <c r="AJ216" s="6">
        <f t="shared" si="26"/>
        <v>1</v>
      </c>
      <c r="AK216" s="6">
        <f t="shared" si="27"/>
        <v>3</v>
      </c>
      <c r="AL216" s="6">
        <f t="shared" si="28"/>
        <v>1</v>
      </c>
      <c r="AM216" s="6">
        <f t="shared" si="29"/>
        <v>3</v>
      </c>
      <c r="AN216" s="6">
        <f t="shared" si="30"/>
        <v>3</v>
      </c>
      <c r="AO216">
        <f t="shared" si="31"/>
        <v>113133</v>
      </c>
    </row>
    <row r="217" spans="1:41" ht="15" x14ac:dyDescent="0.25">
      <c r="A217" s="7">
        <v>216</v>
      </c>
      <c r="B217" s="7">
        <v>1</v>
      </c>
      <c r="C217" s="7">
        <v>4</v>
      </c>
      <c r="D217" s="7">
        <v>1326</v>
      </c>
      <c r="E217" s="7">
        <v>828</v>
      </c>
      <c r="F217" s="7">
        <v>230</v>
      </c>
      <c r="G217" s="7">
        <v>269</v>
      </c>
      <c r="H217" s="7">
        <v>-1</v>
      </c>
      <c r="I217" s="7">
        <v>0</v>
      </c>
      <c r="J217" s="11">
        <v>0</v>
      </c>
      <c r="K217" s="11">
        <v>0</v>
      </c>
      <c r="M217" s="7">
        <v>0</v>
      </c>
      <c r="N217" s="9">
        <v>0</v>
      </c>
      <c r="O217" s="9">
        <v>0</v>
      </c>
      <c r="Q217" s="7">
        <v>28</v>
      </c>
      <c r="R217" s="10">
        <v>4</v>
      </c>
      <c r="S217" s="10">
        <v>76</v>
      </c>
      <c r="T217" s="10" t="s">
        <v>2</v>
      </c>
      <c r="U217" s="7">
        <v>-1</v>
      </c>
      <c r="V217" s="17">
        <v>0</v>
      </c>
      <c r="W217" s="17">
        <v>0</v>
      </c>
      <c r="Y217" s="7">
        <v>1</v>
      </c>
      <c r="Z217" s="14">
        <v>4</v>
      </c>
      <c r="AA217" s="14">
        <v>527</v>
      </c>
      <c r="AB217" s="14" t="s">
        <v>2</v>
      </c>
      <c r="AC217" s="7">
        <v>153</v>
      </c>
      <c r="AD217" s="18">
        <v>4</v>
      </c>
      <c r="AE217" s="18">
        <v>201</v>
      </c>
      <c r="AF217" s="18" t="s">
        <v>2</v>
      </c>
      <c r="AG217" s="16">
        <v>6.1462372883600001</v>
      </c>
      <c r="AH217" s="16">
        <v>1.28929981934</v>
      </c>
      <c r="AI217" s="6">
        <f t="shared" si="25"/>
        <v>1</v>
      </c>
      <c r="AJ217" s="6">
        <f t="shared" si="26"/>
        <v>1</v>
      </c>
      <c r="AK217" s="6">
        <f t="shared" si="27"/>
        <v>3</v>
      </c>
      <c r="AL217" s="6">
        <f t="shared" si="28"/>
        <v>1</v>
      </c>
      <c r="AM217" s="6">
        <f t="shared" si="29"/>
        <v>3</v>
      </c>
      <c r="AN217" s="6">
        <f t="shared" si="30"/>
        <v>3</v>
      </c>
      <c r="AO217">
        <f t="shared" si="31"/>
        <v>113133</v>
      </c>
    </row>
    <row r="218" spans="1:41" ht="15" x14ac:dyDescent="0.25">
      <c r="A218" s="7">
        <v>217</v>
      </c>
      <c r="B218" s="7">
        <v>1</v>
      </c>
      <c r="C218" s="7">
        <v>4</v>
      </c>
      <c r="D218" s="7">
        <v>1351</v>
      </c>
      <c r="E218" s="7">
        <v>858</v>
      </c>
      <c r="F218" s="7">
        <v>288</v>
      </c>
      <c r="G218" s="7">
        <v>330</v>
      </c>
      <c r="H218" s="7">
        <v>5</v>
      </c>
      <c r="I218" s="7">
        <v>5</v>
      </c>
      <c r="J218" s="11">
        <v>4</v>
      </c>
      <c r="K218" s="11">
        <v>3</v>
      </c>
      <c r="L218" s="11" t="s">
        <v>3</v>
      </c>
      <c r="M218" s="7">
        <v>-1</v>
      </c>
      <c r="N218" s="9">
        <v>0</v>
      </c>
      <c r="O218" s="9">
        <v>0</v>
      </c>
      <c r="Q218" s="7">
        <v>28</v>
      </c>
      <c r="R218" s="10">
        <v>4</v>
      </c>
      <c r="S218" s="10">
        <v>76</v>
      </c>
      <c r="T218" s="10" t="s">
        <v>2</v>
      </c>
      <c r="U218" s="7">
        <v>-1</v>
      </c>
      <c r="V218" s="17">
        <v>0</v>
      </c>
      <c r="W218" s="17">
        <v>0</v>
      </c>
      <c r="Y218" s="7">
        <v>1</v>
      </c>
      <c r="Z218" s="14">
        <v>4</v>
      </c>
      <c r="AA218" s="14">
        <v>527</v>
      </c>
      <c r="AB218" s="14" t="s">
        <v>2</v>
      </c>
      <c r="AC218" s="7">
        <v>153</v>
      </c>
      <c r="AD218" s="18">
        <v>4</v>
      </c>
      <c r="AE218" s="18">
        <v>201</v>
      </c>
      <c r="AF218" s="18" t="s">
        <v>2</v>
      </c>
      <c r="AG218" s="16">
        <v>0.30015539282699999</v>
      </c>
      <c r="AH218" s="16">
        <v>4.90821001607E-3</v>
      </c>
      <c r="AI218" s="6">
        <f t="shared" si="25"/>
        <v>2</v>
      </c>
      <c r="AJ218" s="6">
        <f t="shared" si="26"/>
        <v>1</v>
      </c>
      <c r="AK218" s="6">
        <f t="shared" si="27"/>
        <v>3</v>
      </c>
      <c r="AL218" s="6">
        <f t="shared" si="28"/>
        <v>1</v>
      </c>
      <c r="AM218" s="6">
        <f t="shared" si="29"/>
        <v>3</v>
      </c>
      <c r="AN218" s="6">
        <f t="shared" si="30"/>
        <v>3</v>
      </c>
      <c r="AO218">
        <f t="shared" si="31"/>
        <v>213133</v>
      </c>
    </row>
    <row r="219" spans="1:41" ht="15" x14ac:dyDescent="0.25">
      <c r="A219" s="7">
        <v>218</v>
      </c>
      <c r="B219" s="7">
        <v>1</v>
      </c>
      <c r="C219" s="7">
        <v>4</v>
      </c>
      <c r="D219" s="7">
        <v>1363</v>
      </c>
      <c r="E219" s="7">
        <v>872</v>
      </c>
      <c r="F219" s="7">
        <v>321</v>
      </c>
      <c r="G219" s="7">
        <v>-1</v>
      </c>
      <c r="H219" s="7">
        <v>0</v>
      </c>
      <c r="I219" s="7">
        <v>0</v>
      </c>
      <c r="J219" s="11">
        <v>0</v>
      </c>
      <c r="K219" s="11">
        <v>0</v>
      </c>
      <c r="M219" s="7">
        <v>0</v>
      </c>
      <c r="N219" s="9">
        <v>0</v>
      </c>
      <c r="O219" s="9">
        <v>0</v>
      </c>
      <c r="Q219" s="7">
        <v>0</v>
      </c>
      <c r="R219" s="10">
        <v>0</v>
      </c>
      <c r="S219" s="10">
        <v>0</v>
      </c>
      <c r="U219" s="7">
        <v>4</v>
      </c>
      <c r="V219" s="17">
        <v>4</v>
      </c>
      <c r="W219" s="17">
        <v>919</v>
      </c>
      <c r="X219" s="17" t="s">
        <v>2</v>
      </c>
      <c r="Y219" s="7">
        <v>3</v>
      </c>
      <c r="Z219" s="14">
        <v>4</v>
      </c>
      <c r="AA219" s="14">
        <v>542</v>
      </c>
      <c r="AB219" s="14" t="s">
        <v>2</v>
      </c>
      <c r="AC219" s="7">
        <v>221</v>
      </c>
      <c r="AD219" s="18">
        <v>4</v>
      </c>
      <c r="AE219" s="18">
        <v>271</v>
      </c>
      <c r="AF219" s="18" t="s">
        <v>2</v>
      </c>
      <c r="AG219" s="16">
        <v>1.4541540748299999</v>
      </c>
      <c r="AH219" s="16">
        <v>1.07141406095E-2</v>
      </c>
      <c r="AI219" s="6">
        <f t="shared" si="25"/>
        <v>1</v>
      </c>
      <c r="AJ219" s="6">
        <f t="shared" si="26"/>
        <v>1</v>
      </c>
      <c r="AK219" s="6">
        <f t="shared" si="27"/>
        <v>1</v>
      </c>
      <c r="AL219" s="6">
        <f t="shared" si="28"/>
        <v>3</v>
      </c>
      <c r="AM219" s="6">
        <f t="shared" si="29"/>
        <v>3</v>
      </c>
      <c r="AN219" s="6">
        <f t="shared" si="30"/>
        <v>3</v>
      </c>
      <c r="AO219">
        <f t="shared" si="31"/>
        <v>111333</v>
      </c>
    </row>
    <row r="220" spans="1:41" ht="15" x14ac:dyDescent="0.25">
      <c r="A220" s="7">
        <v>219</v>
      </c>
      <c r="B220" s="7">
        <v>1</v>
      </c>
      <c r="C220" s="7">
        <v>4</v>
      </c>
      <c r="D220" s="7">
        <v>1364</v>
      </c>
      <c r="E220" s="7">
        <v>873</v>
      </c>
      <c r="F220" s="7">
        <v>322</v>
      </c>
      <c r="G220" s="7">
        <v>-1</v>
      </c>
      <c r="H220" s="7">
        <v>0</v>
      </c>
      <c r="I220" s="7">
        <v>0</v>
      </c>
      <c r="J220" s="11">
        <v>0</v>
      </c>
      <c r="K220" s="11">
        <v>0</v>
      </c>
      <c r="M220" s="7">
        <v>0</v>
      </c>
      <c r="N220" s="9">
        <v>0</v>
      </c>
      <c r="O220" s="9">
        <v>0</v>
      </c>
      <c r="Q220" s="7">
        <v>0</v>
      </c>
      <c r="R220" s="10">
        <v>0</v>
      </c>
      <c r="S220" s="10">
        <v>0</v>
      </c>
      <c r="U220" s="7">
        <v>5</v>
      </c>
      <c r="V220" s="17">
        <v>4</v>
      </c>
      <c r="W220" s="17">
        <v>925</v>
      </c>
      <c r="X220" s="17" t="s">
        <v>3</v>
      </c>
      <c r="Y220" s="7">
        <v>189</v>
      </c>
      <c r="Z220" s="14">
        <v>4</v>
      </c>
      <c r="AA220" s="14">
        <v>550</v>
      </c>
      <c r="AB220" s="14" t="s">
        <v>3</v>
      </c>
      <c r="AC220" s="7">
        <v>68</v>
      </c>
      <c r="AD220" s="18">
        <v>4</v>
      </c>
      <c r="AE220" s="18">
        <v>62</v>
      </c>
      <c r="AF220" s="18" t="s">
        <v>2</v>
      </c>
      <c r="AG220" s="16">
        <v>3.2383386904</v>
      </c>
      <c r="AH220" s="16">
        <v>0.19555681151000001</v>
      </c>
      <c r="AI220" s="6">
        <f t="shared" si="25"/>
        <v>1</v>
      </c>
      <c r="AJ220" s="6">
        <f t="shared" si="26"/>
        <v>1</v>
      </c>
      <c r="AK220" s="6">
        <f t="shared" si="27"/>
        <v>1</v>
      </c>
      <c r="AL220" s="6">
        <f t="shared" si="28"/>
        <v>2</v>
      </c>
      <c r="AM220" s="6">
        <f t="shared" si="29"/>
        <v>2</v>
      </c>
      <c r="AN220" s="6">
        <f t="shared" si="30"/>
        <v>3</v>
      </c>
      <c r="AO220">
        <f t="shared" si="31"/>
        <v>111223</v>
      </c>
    </row>
    <row r="221" spans="1:41" ht="15" x14ac:dyDescent="0.25">
      <c r="A221" s="7">
        <v>220</v>
      </c>
      <c r="B221" s="7">
        <v>1</v>
      </c>
      <c r="C221" s="7">
        <v>4</v>
      </c>
      <c r="D221" s="7">
        <v>1365</v>
      </c>
      <c r="E221" s="7">
        <v>874</v>
      </c>
      <c r="F221" s="7">
        <v>328</v>
      </c>
      <c r="G221" s="7">
        <v>-1</v>
      </c>
      <c r="H221" s="7">
        <v>0</v>
      </c>
      <c r="I221" s="7">
        <v>0</v>
      </c>
      <c r="J221" s="11">
        <v>0</v>
      </c>
      <c r="K221" s="11">
        <v>0</v>
      </c>
      <c r="M221" s="7">
        <v>0</v>
      </c>
      <c r="N221" s="9">
        <v>0</v>
      </c>
      <c r="O221" s="9">
        <v>0</v>
      </c>
      <c r="Q221" s="7">
        <v>0</v>
      </c>
      <c r="R221" s="10">
        <v>0</v>
      </c>
      <c r="S221" s="10">
        <v>0</v>
      </c>
      <c r="U221" s="7">
        <v>11</v>
      </c>
      <c r="V221" s="17">
        <v>4</v>
      </c>
      <c r="W221" s="17">
        <v>69</v>
      </c>
      <c r="X221" s="17" t="s">
        <v>2</v>
      </c>
      <c r="Y221" s="7">
        <v>1</v>
      </c>
      <c r="Z221" s="14">
        <v>4</v>
      </c>
      <c r="AA221" s="14">
        <v>527</v>
      </c>
      <c r="AB221" s="14" t="s">
        <v>2</v>
      </c>
      <c r="AC221" s="7">
        <v>153</v>
      </c>
      <c r="AD221" s="18">
        <v>4</v>
      </c>
      <c r="AE221" s="18">
        <v>201</v>
      </c>
      <c r="AF221" s="18" t="s">
        <v>2</v>
      </c>
      <c r="AG221" s="16">
        <v>9.9725425225500004</v>
      </c>
      <c r="AH221" s="16">
        <v>1.6342320860999999</v>
      </c>
      <c r="AI221" s="6">
        <f t="shared" si="25"/>
        <v>1</v>
      </c>
      <c r="AJ221" s="6">
        <f t="shared" si="26"/>
        <v>1</v>
      </c>
      <c r="AK221" s="6">
        <f t="shared" si="27"/>
        <v>1</v>
      </c>
      <c r="AL221" s="6">
        <f t="shared" si="28"/>
        <v>3</v>
      </c>
      <c r="AM221" s="6">
        <f t="shared" si="29"/>
        <v>3</v>
      </c>
      <c r="AN221" s="6">
        <f t="shared" si="30"/>
        <v>3</v>
      </c>
      <c r="AO221">
        <f t="shared" si="31"/>
        <v>111333</v>
      </c>
    </row>
    <row r="222" spans="1:41" ht="15" x14ac:dyDescent="0.25">
      <c r="A222" s="7">
        <v>221</v>
      </c>
      <c r="B222" s="7">
        <v>1</v>
      </c>
      <c r="C222" s="7">
        <v>4</v>
      </c>
      <c r="D222" s="7">
        <v>1456</v>
      </c>
      <c r="E222" s="7">
        <v>967</v>
      </c>
      <c r="F222" s="7">
        <v>504</v>
      </c>
      <c r="G222" s="7">
        <v>5</v>
      </c>
      <c r="H222" s="7">
        <v>5</v>
      </c>
      <c r="I222" s="7">
        <v>5</v>
      </c>
      <c r="J222" s="11">
        <v>4</v>
      </c>
      <c r="K222" s="11">
        <v>3</v>
      </c>
      <c r="L222" s="11" t="s">
        <v>3</v>
      </c>
      <c r="M222" s="7">
        <v>-1</v>
      </c>
      <c r="N222" s="9">
        <v>0</v>
      </c>
      <c r="O222" s="9">
        <v>0</v>
      </c>
      <c r="Q222" s="7">
        <v>-1</v>
      </c>
      <c r="R222" s="10">
        <v>0</v>
      </c>
      <c r="S222" s="10">
        <v>0</v>
      </c>
      <c r="U222" s="7">
        <v>11</v>
      </c>
      <c r="V222" s="17">
        <v>4</v>
      </c>
      <c r="W222" s="17">
        <v>69</v>
      </c>
      <c r="X222" s="17" t="s">
        <v>2</v>
      </c>
      <c r="Y222" s="7">
        <v>1</v>
      </c>
      <c r="Z222" s="14">
        <v>4</v>
      </c>
      <c r="AA222" s="14">
        <v>527</v>
      </c>
      <c r="AB222" s="14" t="s">
        <v>2</v>
      </c>
      <c r="AC222" s="7">
        <v>153</v>
      </c>
      <c r="AD222" s="18">
        <v>4</v>
      </c>
      <c r="AE222" s="18">
        <v>201</v>
      </c>
      <c r="AF222" s="18" t="s">
        <v>2</v>
      </c>
      <c r="AG222" s="16">
        <v>1.4158252201899999</v>
      </c>
      <c r="AH222" s="16">
        <v>8.2051360763500003E-2</v>
      </c>
      <c r="AI222" s="6">
        <f t="shared" si="25"/>
        <v>2</v>
      </c>
      <c r="AJ222" s="6">
        <f t="shared" si="26"/>
        <v>1</v>
      </c>
      <c r="AK222" s="6">
        <f t="shared" si="27"/>
        <v>1</v>
      </c>
      <c r="AL222" s="6">
        <f t="shared" si="28"/>
        <v>3</v>
      </c>
      <c r="AM222" s="6">
        <f t="shared" si="29"/>
        <v>3</v>
      </c>
      <c r="AN222" s="6">
        <f t="shared" si="30"/>
        <v>3</v>
      </c>
      <c r="AO222">
        <f t="shared" si="31"/>
        <v>211333</v>
      </c>
    </row>
    <row r="223" spans="1:41" ht="15" x14ac:dyDescent="0.25">
      <c r="A223" s="7">
        <v>222</v>
      </c>
      <c r="B223" s="7">
        <v>1</v>
      </c>
      <c r="C223" s="7">
        <v>4</v>
      </c>
      <c r="D223" s="7">
        <v>1495</v>
      </c>
      <c r="E223" s="7">
        <v>1007</v>
      </c>
      <c r="F223" s="7">
        <v>608</v>
      </c>
      <c r="G223" s="7">
        <v>254</v>
      </c>
      <c r="H223" s="7">
        <v>-1</v>
      </c>
      <c r="I223" s="7">
        <v>0</v>
      </c>
      <c r="J223" s="11">
        <v>0</v>
      </c>
      <c r="K223" s="11">
        <v>0</v>
      </c>
      <c r="M223" s="7">
        <v>0</v>
      </c>
      <c r="N223" s="9">
        <v>0</v>
      </c>
      <c r="O223" s="9">
        <v>0</v>
      </c>
      <c r="Q223" s="7">
        <v>13</v>
      </c>
      <c r="R223" s="10">
        <v>4</v>
      </c>
      <c r="S223" s="10">
        <v>47</v>
      </c>
      <c r="T223" s="10" t="s">
        <v>3</v>
      </c>
      <c r="U223" s="7">
        <v>5</v>
      </c>
      <c r="V223" s="17">
        <v>4</v>
      </c>
      <c r="W223" s="17">
        <v>925</v>
      </c>
      <c r="X223" s="17" t="s">
        <v>3</v>
      </c>
      <c r="Y223" s="7">
        <v>189</v>
      </c>
      <c r="Z223" s="14">
        <v>4</v>
      </c>
      <c r="AA223" s="14">
        <v>550</v>
      </c>
      <c r="AB223" s="14" t="s">
        <v>3</v>
      </c>
      <c r="AC223" s="7">
        <v>68</v>
      </c>
      <c r="AD223" s="18">
        <v>4</v>
      </c>
      <c r="AE223" s="18">
        <v>62</v>
      </c>
      <c r="AF223" s="18" t="s">
        <v>2</v>
      </c>
      <c r="AG223" s="16">
        <v>1.9762437662700001</v>
      </c>
      <c r="AH223" s="16">
        <v>0.175185449603</v>
      </c>
      <c r="AI223" s="6">
        <f t="shared" si="25"/>
        <v>1</v>
      </c>
      <c r="AJ223" s="6">
        <f t="shared" si="26"/>
        <v>1</v>
      </c>
      <c r="AK223" s="6">
        <f t="shared" si="27"/>
        <v>2</v>
      </c>
      <c r="AL223" s="6">
        <f t="shared" si="28"/>
        <v>2</v>
      </c>
      <c r="AM223" s="6">
        <f t="shared" si="29"/>
        <v>2</v>
      </c>
      <c r="AN223" s="6">
        <f t="shared" si="30"/>
        <v>3</v>
      </c>
      <c r="AO223">
        <f t="shared" si="31"/>
        <v>112223</v>
      </c>
    </row>
    <row r="224" spans="1:41" ht="15" x14ac:dyDescent="0.25">
      <c r="A224" s="7">
        <v>223</v>
      </c>
      <c r="B224" s="7">
        <v>1</v>
      </c>
      <c r="C224" s="7">
        <v>4</v>
      </c>
      <c r="D224" s="7">
        <v>1496</v>
      </c>
      <c r="E224" s="7">
        <v>1008</v>
      </c>
      <c r="F224" s="7">
        <v>618</v>
      </c>
      <c r="G224" s="7">
        <v>263</v>
      </c>
      <c r="H224" s="7">
        <v>-1</v>
      </c>
      <c r="I224" s="7">
        <v>0</v>
      </c>
      <c r="J224" s="11">
        <v>0</v>
      </c>
      <c r="K224" s="11">
        <v>0</v>
      </c>
      <c r="M224" s="7">
        <v>0</v>
      </c>
      <c r="N224" s="9">
        <v>0</v>
      </c>
      <c r="O224" s="9">
        <v>0</v>
      </c>
      <c r="Q224" s="7">
        <v>22</v>
      </c>
      <c r="R224" s="10">
        <v>4</v>
      </c>
      <c r="S224" s="10">
        <v>70</v>
      </c>
      <c r="T224" s="10" t="s">
        <v>2</v>
      </c>
      <c r="U224" s="7">
        <v>4</v>
      </c>
      <c r="V224" s="17">
        <v>4</v>
      </c>
      <c r="W224" s="17">
        <v>919</v>
      </c>
      <c r="X224" s="17" t="s">
        <v>2</v>
      </c>
      <c r="Y224" s="7">
        <v>3</v>
      </c>
      <c r="Z224" s="14">
        <v>4</v>
      </c>
      <c r="AA224" s="14">
        <v>542</v>
      </c>
      <c r="AB224" s="14" t="s">
        <v>2</v>
      </c>
      <c r="AC224" s="7">
        <v>221</v>
      </c>
      <c r="AD224" s="18">
        <v>4</v>
      </c>
      <c r="AE224" s="18">
        <v>271</v>
      </c>
      <c r="AF224" s="18" t="s">
        <v>2</v>
      </c>
      <c r="AG224" s="16">
        <v>3.8485539339199999</v>
      </c>
      <c r="AH224" s="16">
        <v>0.93867868026400003</v>
      </c>
      <c r="AI224" s="6">
        <f t="shared" si="25"/>
        <v>1</v>
      </c>
      <c r="AJ224" s="6">
        <f t="shared" si="26"/>
        <v>1</v>
      </c>
      <c r="AK224" s="6">
        <f t="shared" si="27"/>
        <v>3</v>
      </c>
      <c r="AL224" s="6">
        <f t="shared" si="28"/>
        <v>3</v>
      </c>
      <c r="AM224" s="6">
        <f t="shared" si="29"/>
        <v>3</v>
      </c>
      <c r="AN224" s="6">
        <f t="shared" si="30"/>
        <v>3</v>
      </c>
      <c r="AO224">
        <f t="shared" si="31"/>
        <v>113333</v>
      </c>
    </row>
    <row r="225" spans="1:41" ht="15" x14ac:dyDescent="0.25">
      <c r="A225" s="7">
        <v>224</v>
      </c>
      <c r="B225" s="7">
        <v>1</v>
      </c>
      <c r="C225" s="7">
        <v>4</v>
      </c>
      <c r="D225" s="7">
        <v>1497</v>
      </c>
      <c r="E225" s="7">
        <v>1009</v>
      </c>
      <c r="F225" s="7">
        <v>624</v>
      </c>
      <c r="G225" s="7">
        <v>269</v>
      </c>
      <c r="H225" s="7">
        <v>-1</v>
      </c>
      <c r="I225" s="7">
        <v>0</v>
      </c>
      <c r="J225" s="11">
        <v>0</v>
      </c>
      <c r="K225" s="11">
        <v>0</v>
      </c>
      <c r="M225" s="7">
        <v>0</v>
      </c>
      <c r="N225" s="9">
        <v>0</v>
      </c>
      <c r="O225" s="9">
        <v>0</v>
      </c>
      <c r="Q225" s="7">
        <v>28</v>
      </c>
      <c r="R225" s="10">
        <v>4</v>
      </c>
      <c r="S225" s="10">
        <v>76</v>
      </c>
      <c r="T225" s="10" t="s">
        <v>2</v>
      </c>
      <c r="U225" s="7">
        <v>11</v>
      </c>
      <c r="V225" s="17">
        <v>4</v>
      </c>
      <c r="W225" s="17">
        <v>69</v>
      </c>
      <c r="X225" s="17" t="s">
        <v>2</v>
      </c>
      <c r="Y225" s="7">
        <v>1</v>
      </c>
      <c r="Z225" s="14">
        <v>4</v>
      </c>
      <c r="AA225" s="14">
        <v>527</v>
      </c>
      <c r="AB225" s="14" t="s">
        <v>2</v>
      </c>
      <c r="AC225" s="7">
        <v>153</v>
      </c>
      <c r="AD225" s="18">
        <v>4</v>
      </c>
      <c r="AE225" s="18">
        <v>201</v>
      </c>
      <c r="AF225" s="18" t="s">
        <v>2</v>
      </c>
      <c r="AG225" s="16">
        <v>18.459733442299999</v>
      </c>
      <c r="AH225" s="16">
        <v>4.9847706631699999</v>
      </c>
      <c r="AI225" s="6">
        <f t="shared" si="25"/>
        <v>1</v>
      </c>
      <c r="AJ225" s="6">
        <f t="shared" si="26"/>
        <v>1</v>
      </c>
      <c r="AK225" s="6">
        <f t="shared" si="27"/>
        <v>3</v>
      </c>
      <c r="AL225" s="6">
        <f t="shared" si="28"/>
        <v>3</v>
      </c>
      <c r="AM225" s="6">
        <f t="shared" si="29"/>
        <v>3</v>
      </c>
      <c r="AN225" s="6">
        <f t="shared" si="30"/>
        <v>3</v>
      </c>
      <c r="AO225">
        <f t="shared" si="31"/>
        <v>113333</v>
      </c>
    </row>
    <row r="226" spans="1:41" ht="15" x14ac:dyDescent="0.25">
      <c r="A226" s="7">
        <v>225</v>
      </c>
      <c r="B226" s="7">
        <v>1</v>
      </c>
      <c r="C226" s="7">
        <v>4</v>
      </c>
      <c r="D226" s="7">
        <v>1525</v>
      </c>
      <c r="E226" s="7">
        <v>1039</v>
      </c>
      <c r="F226" s="7">
        <v>661</v>
      </c>
      <c r="G226" s="7">
        <v>330</v>
      </c>
      <c r="H226" s="7">
        <v>5</v>
      </c>
      <c r="I226" s="7">
        <v>5</v>
      </c>
      <c r="J226" s="11">
        <v>4</v>
      </c>
      <c r="K226" s="11">
        <v>3</v>
      </c>
      <c r="L226" s="11" t="s">
        <v>3</v>
      </c>
      <c r="M226" s="7">
        <v>-1</v>
      </c>
      <c r="N226" s="9">
        <v>0</v>
      </c>
      <c r="O226" s="9">
        <v>0</v>
      </c>
      <c r="Q226" s="7">
        <v>28</v>
      </c>
      <c r="R226" s="10">
        <v>4</v>
      </c>
      <c r="S226" s="10">
        <v>76</v>
      </c>
      <c r="T226" s="10" t="s">
        <v>2</v>
      </c>
      <c r="U226" s="7">
        <v>11</v>
      </c>
      <c r="V226" s="17">
        <v>4</v>
      </c>
      <c r="W226" s="17">
        <v>69</v>
      </c>
      <c r="X226" s="17" t="s">
        <v>2</v>
      </c>
      <c r="Y226" s="7">
        <v>1</v>
      </c>
      <c r="Z226" s="14">
        <v>4</v>
      </c>
      <c r="AA226" s="14">
        <v>527</v>
      </c>
      <c r="AB226" s="14" t="s">
        <v>2</v>
      </c>
      <c r="AC226" s="7">
        <v>153</v>
      </c>
      <c r="AD226" s="18">
        <v>4</v>
      </c>
      <c r="AE226" s="18">
        <v>201</v>
      </c>
      <c r="AF226" s="18" t="s">
        <v>2</v>
      </c>
      <c r="AG226" s="16">
        <v>13.0878555438</v>
      </c>
      <c r="AH226" s="16">
        <v>4.6760852559500004</v>
      </c>
      <c r="AI226" s="6">
        <f t="shared" si="25"/>
        <v>2</v>
      </c>
      <c r="AJ226" s="6">
        <f t="shared" si="26"/>
        <v>1</v>
      </c>
      <c r="AK226" s="6">
        <f t="shared" si="27"/>
        <v>3</v>
      </c>
      <c r="AL226" s="6">
        <f t="shared" si="28"/>
        <v>3</v>
      </c>
      <c r="AM226" s="6">
        <f t="shared" si="29"/>
        <v>3</v>
      </c>
      <c r="AN226" s="6">
        <f t="shared" si="30"/>
        <v>3</v>
      </c>
      <c r="AO226">
        <f t="shared" si="31"/>
        <v>213333</v>
      </c>
    </row>
    <row r="227" spans="1:41" ht="15" x14ac:dyDescent="0.25">
      <c r="A227" s="7">
        <v>226</v>
      </c>
      <c r="B227" s="7">
        <v>1</v>
      </c>
      <c r="C227" s="7">
        <v>4</v>
      </c>
      <c r="D227" s="7">
        <v>1528</v>
      </c>
      <c r="E227" s="7">
        <v>1042</v>
      </c>
      <c r="F227" s="7">
        <v>675</v>
      </c>
      <c r="G227" s="7">
        <v>344</v>
      </c>
      <c r="H227" s="7">
        <v>98</v>
      </c>
      <c r="I227" s="7">
        <v>-1</v>
      </c>
      <c r="J227" s="11">
        <v>0</v>
      </c>
      <c r="K227" s="11">
        <v>0</v>
      </c>
      <c r="M227" s="7">
        <v>6</v>
      </c>
      <c r="N227" s="9">
        <v>4</v>
      </c>
      <c r="O227" s="9">
        <v>1</v>
      </c>
      <c r="P227" s="9" t="s">
        <v>2</v>
      </c>
      <c r="Q227" s="7">
        <v>28</v>
      </c>
      <c r="R227" s="10">
        <v>4</v>
      </c>
      <c r="S227" s="10">
        <v>76</v>
      </c>
      <c r="T227" s="10" t="s">
        <v>2</v>
      </c>
      <c r="U227" s="7">
        <v>11</v>
      </c>
      <c r="V227" s="17">
        <v>4</v>
      </c>
      <c r="W227" s="17">
        <v>69</v>
      </c>
      <c r="X227" s="17" t="s">
        <v>2</v>
      </c>
      <c r="Y227" s="7">
        <v>1</v>
      </c>
      <c r="Z227" s="14">
        <v>4</v>
      </c>
      <c r="AA227" s="14">
        <v>527</v>
      </c>
      <c r="AB227" s="14" t="s">
        <v>2</v>
      </c>
      <c r="AC227" s="7">
        <v>153</v>
      </c>
      <c r="AD227" s="18">
        <v>4</v>
      </c>
      <c r="AE227" s="18">
        <v>201</v>
      </c>
      <c r="AF227" s="18" t="s">
        <v>2</v>
      </c>
      <c r="AG227" s="16">
        <v>8.7650783773000001</v>
      </c>
      <c r="AH227" s="16">
        <v>0.68763039464099995</v>
      </c>
      <c r="AI227" s="6">
        <f t="shared" si="25"/>
        <v>1</v>
      </c>
      <c r="AJ227" s="6">
        <f t="shared" si="26"/>
        <v>3</v>
      </c>
      <c r="AK227" s="6">
        <f t="shared" si="27"/>
        <v>3</v>
      </c>
      <c r="AL227" s="6">
        <f t="shared" si="28"/>
        <v>3</v>
      </c>
      <c r="AM227" s="6">
        <f t="shared" si="29"/>
        <v>3</v>
      </c>
      <c r="AN227" s="6">
        <f t="shared" si="30"/>
        <v>3</v>
      </c>
      <c r="AO227">
        <f t="shared" si="31"/>
        <v>133333</v>
      </c>
    </row>
    <row r="228" spans="1:41" ht="15" x14ac:dyDescent="0.25">
      <c r="A228" s="7">
        <v>227</v>
      </c>
      <c r="B228" s="7">
        <v>1</v>
      </c>
      <c r="C228" s="7">
        <v>4</v>
      </c>
      <c r="D228" s="7">
        <v>1539</v>
      </c>
      <c r="E228" s="7">
        <v>1055</v>
      </c>
      <c r="F228" s="7">
        <v>699</v>
      </c>
      <c r="G228" s="7">
        <v>377</v>
      </c>
      <c r="H228" s="7">
        <v>229</v>
      </c>
      <c r="I228" s="7">
        <v>5</v>
      </c>
      <c r="J228" s="11">
        <v>4</v>
      </c>
      <c r="K228" s="11">
        <v>3</v>
      </c>
      <c r="L228" s="11" t="s">
        <v>3</v>
      </c>
      <c r="M228" s="7">
        <v>6</v>
      </c>
      <c r="N228" s="9">
        <v>4</v>
      </c>
      <c r="O228" s="9">
        <v>1</v>
      </c>
      <c r="P228" s="9" t="s">
        <v>2</v>
      </c>
      <c r="Q228" s="7">
        <v>28</v>
      </c>
      <c r="R228" s="10">
        <v>4</v>
      </c>
      <c r="S228" s="10">
        <v>76</v>
      </c>
      <c r="T228" s="10" t="s">
        <v>2</v>
      </c>
      <c r="U228" s="7">
        <v>11</v>
      </c>
      <c r="V228" s="17">
        <v>4</v>
      </c>
      <c r="W228" s="17">
        <v>69</v>
      </c>
      <c r="X228" s="17" t="s">
        <v>2</v>
      </c>
      <c r="Y228" s="7">
        <v>1</v>
      </c>
      <c r="Z228" s="14">
        <v>4</v>
      </c>
      <c r="AA228" s="14">
        <v>527</v>
      </c>
      <c r="AB228" s="14" t="s">
        <v>2</v>
      </c>
      <c r="AC228" s="7">
        <v>153</v>
      </c>
      <c r="AD228" s="18">
        <v>4</v>
      </c>
      <c r="AE228" s="18">
        <v>201</v>
      </c>
      <c r="AF228" s="18" t="s">
        <v>2</v>
      </c>
      <c r="AG228" s="16">
        <v>14.402448784300001</v>
      </c>
      <c r="AH228" s="16">
        <v>10.626847360499999</v>
      </c>
      <c r="AI228" s="6">
        <f t="shared" si="25"/>
        <v>2</v>
      </c>
      <c r="AJ228" s="6">
        <f t="shared" si="26"/>
        <v>3</v>
      </c>
      <c r="AK228" s="6">
        <f t="shared" si="27"/>
        <v>3</v>
      </c>
      <c r="AL228" s="6">
        <f t="shared" si="28"/>
        <v>3</v>
      </c>
      <c r="AM228" s="6">
        <f t="shared" si="29"/>
        <v>3</v>
      </c>
      <c r="AN228" s="6">
        <f t="shared" si="30"/>
        <v>3</v>
      </c>
      <c r="AO228">
        <f t="shared" si="31"/>
        <v>233333</v>
      </c>
    </row>
    <row r="229" spans="1:41" ht="15" x14ac:dyDescent="0.25">
      <c r="A229" s="7">
        <v>228</v>
      </c>
      <c r="B229" s="7">
        <v>2</v>
      </c>
      <c r="C229" s="7">
        <v>5</v>
      </c>
      <c r="D229" s="7">
        <v>6</v>
      </c>
      <c r="E229" s="7">
        <v>6</v>
      </c>
      <c r="F229" s="7">
        <v>7</v>
      </c>
      <c r="G229" s="7">
        <v>8</v>
      </c>
      <c r="H229" s="7">
        <v>13</v>
      </c>
      <c r="I229" s="7">
        <v>13</v>
      </c>
      <c r="J229" s="11">
        <v>5</v>
      </c>
      <c r="K229" s="11">
        <v>17</v>
      </c>
      <c r="L229" s="11" t="s">
        <v>2</v>
      </c>
      <c r="M229" s="7">
        <v>-1</v>
      </c>
      <c r="N229" s="9">
        <v>0</v>
      </c>
      <c r="O229" s="9">
        <v>0</v>
      </c>
      <c r="Q229" s="7">
        <v>-1</v>
      </c>
      <c r="R229" s="10">
        <v>0</v>
      </c>
      <c r="S229" s="10">
        <v>0</v>
      </c>
      <c r="U229" s="7">
        <v>-1</v>
      </c>
      <c r="V229" s="17">
        <v>0</v>
      </c>
      <c r="W229" s="17">
        <v>0</v>
      </c>
      <c r="Y229" s="7">
        <v>-1</v>
      </c>
      <c r="Z229" s="14">
        <v>0</v>
      </c>
      <c r="AA229" s="14">
        <v>0</v>
      </c>
      <c r="AC229" s="7">
        <v>-1</v>
      </c>
      <c r="AD229" s="18">
        <v>0</v>
      </c>
      <c r="AE229" s="18">
        <v>0</v>
      </c>
      <c r="AG229" s="16">
        <v>20.288783656</v>
      </c>
      <c r="AH229" s="16">
        <v>22.9132811759</v>
      </c>
      <c r="AI229" s="6">
        <f t="shared" si="25"/>
        <v>3</v>
      </c>
      <c r="AJ229" s="6">
        <f t="shared" si="26"/>
        <v>1</v>
      </c>
      <c r="AK229" s="6">
        <f t="shared" si="27"/>
        <v>1</v>
      </c>
      <c r="AL229" s="6">
        <f t="shared" si="28"/>
        <v>1</v>
      </c>
      <c r="AM229" s="6">
        <f t="shared" si="29"/>
        <v>1</v>
      </c>
      <c r="AN229" s="6">
        <f t="shared" si="30"/>
        <v>1</v>
      </c>
      <c r="AO229">
        <f t="shared" si="31"/>
        <v>311111</v>
      </c>
    </row>
    <row r="230" spans="1:41" ht="15" x14ac:dyDescent="0.25">
      <c r="A230" s="7">
        <v>229</v>
      </c>
      <c r="B230" s="7">
        <v>2</v>
      </c>
      <c r="C230" s="7">
        <v>5</v>
      </c>
      <c r="D230" s="7">
        <v>7</v>
      </c>
      <c r="E230" s="7">
        <v>7</v>
      </c>
      <c r="F230" s="7">
        <v>8</v>
      </c>
      <c r="G230" s="7">
        <v>9</v>
      </c>
      <c r="H230" s="7">
        <v>14</v>
      </c>
      <c r="I230" s="7">
        <v>14</v>
      </c>
      <c r="J230" s="11">
        <v>5</v>
      </c>
      <c r="K230" s="11">
        <v>18</v>
      </c>
      <c r="L230" s="11" t="s">
        <v>2</v>
      </c>
      <c r="M230" s="7">
        <v>-1</v>
      </c>
      <c r="N230" s="9">
        <v>0</v>
      </c>
      <c r="O230" s="9">
        <v>0</v>
      </c>
      <c r="Q230" s="7">
        <v>-1</v>
      </c>
      <c r="R230" s="10">
        <v>0</v>
      </c>
      <c r="S230" s="10">
        <v>0</v>
      </c>
      <c r="U230" s="7">
        <v>-1</v>
      </c>
      <c r="V230" s="17">
        <v>0</v>
      </c>
      <c r="W230" s="17">
        <v>0</v>
      </c>
      <c r="Y230" s="7">
        <v>-1</v>
      </c>
      <c r="Z230" s="14">
        <v>0</v>
      </c>
      <c r="AA230" s="14">
        <v>0</v>
      </c>
      <c r="AC230" s="7">
        <v>-1</v>
      </c>
      <c r="AD230" s="18">
        <v>0</v>
      </c>
      <c r="AE230" s="18">
        <v>0</v>
      </c>
      <c r="AG230" s="16">
        <v>5.7440135152199998</v>
      </c>
      <c r="AH230" s="16">
        <v>1.9340985015400001</v>
      </c>
      <c r="AI230" s="6">
        <f t="shared" si="25"/>
        <v>3</v>
      </c>
      <c r="AJ230" s="6">
        <f t="shared" si="26"/>
        <v>1</v>
      </c>
      <c r="AK230" s="6">
        <f t="shared" si="27"/>
        <v>1</v>
      </c>
      <c r="AL230" s="6">
        <f t="shared" si="28"/>
        <v>1</v>
      </c>
      <c r="AM230" s="6">
        <f t="shared" si="29"/>
        <v>1</v>
      </c>
      <c r="AN230" s="6">
        <f t="shared" si="30"/>
        <v>1</v>
      </c>
      <c r="AO230">
        <f t="shared" si="31"/>
        <v>311111</v>
      </c>
    </row>
    <row r="231" spans="1:41" ht="15" x14ac:dyDescent="0.25">
      <c r="A231" s="7">
        <v>230</v>
      </c>
      <c r="B231" s="7">
        <v>2</v>
      </c>
      <c r="C231" s="7">
        <v>5</v>
      </c>
      <c r="D231" s="7">
        <v>8</v>
      </c>
      <c r="E231" s="7">
        <v>8</v>
      </c>
      <c r="F231" s="7">
        <v>9</v>
      </c>
      <c r="G231" s="7">
        <v>10</v>
      </c>
      <c r="H231" s="7">
        <v>15</v>
      </c>
      <c r="I231" s="7">
        <v>15</v>
      </c>
      <c r="J231" s="11">
        <v>5</v>
      </c>
      <c r="K231" s="11">
        <v>20</v>
      </c>
      <c r="L231" s="11" t="s">
        <v>2</v>
      </c>
      <c r="M231" s="7">
        <v>-1</v>
      </c>
      <c r="N231" s="9">
        <v>0</v>
      </c>
      <c r="O231" s="9">
        <v>0</v>
      </c>
      <c r="Q231" s="7">
        <v>-1</v>
      </c>
      <c r="R231" s="10">
        <v>0</v>
      </c>
      <c r="S231" s="10">
        <v>0</v>
      </c>
      <c r="U231" s="7">
        <v>-1</v>
      </c>
      <c r="V231" s="17">
        <v>0</v>
      </c>
      <c r="W231" s="17">
        <v>0</v>
      </c>
      <c r="Y231" s="7">
        <v>-1</v>
      </c>
      <c r="Z231" s="14">
        <v>0</v>
      </c>
      <c r="AA231" s="14">
        <v>0</v>
      </c>
      <c r="AC231" s="7">
        <v>-1</v>
      </c>
      <c r="AD231" s="18">
        <v>0</v>
      </c>
      <c r="AE231" s="18">
        <v>0</v>
      </c>
      <c r="AG231" s="16">
        <v>7.9893312588900001</v>
      </c>
      <c r="AH231" s="16">
        <v>3.9341245005499998</v>
      </c>
      <c r="AI231" s="6">
        <f t="shared" si="25"/>
        <v>3</v>
      </c>
      <c r="AJ231" s="6">
        <f t="shared" si="26"/>
        <v>1</v>
      </c>
      <c r="AK231" s="6">
        <f t="shared" si="27"/>
        <v>1</v>
      </c>
      <c r="AL231" s="6">
        <f t="shared" si="28"/>
        <v>1</v>
      </c>
      <c r="AM231" s="6">
        <f t="shared" si="29"/>
        <v>1</v>
      </c>
      <c r="AN231" s="6">
        <f t="shared" si="30"/>
        <v>1</v>
      </c>
      <c r="AO231">
        <f t="shared" si="31"/>
        <v>311111</v>
      </c>
    </row>
    <row r="232" spans="1:41" ht="15" x14ac:dyDescent="0.25">
      <c r="A232" s="7">
        <v>231</v>
      </c>
      <c r="B232" s="7">
        <v>2</v>
      </c>
      <c r="C232" s="7">
        <v>5</v>
      </c>
      <c r="D232" s="7">
        <v>9</v>
      </c>
      <c r="E232" s="7">
        <v>9</v>
      </c>
      <c r="F232" s="7">
        <v>10</v>
      </c>
      <c r="G232" s="7">
        <v>14</v>
      </c>
      <c r="H232" s="7">
        <v>19</v>
      </c>
      <c r="I232" s="7">
        <v>20</v>
      </c>
      <c r="J232" s="11">
        <v>5</v>
      </c>
      <c r="K232" s="11">
        <v>28</v>
      </c>
      <c r="L232" s="11" t="s">
        <v>2</v>
      </c>
      <c r="M232" s="7">
        <v>-1</v>
      </c>
      <c r="N232" s="9">
        <v>0</v>
      </c>
      <c r="O232" s="9">
        <v>0</v>
      </c>
      <c r="Q232" s="7">
        <v>-1</v>
      </c>
      <c r="R232" s="10">
        <v>0</v>
      </c>
      <c r="S232" s="10">
        <v>0</v>
      </c>
      <c r="U232" s="7">
        <v>-1</v>
      </c>
      <c r="V232" s="17">
        <v>0</v>
      </c>
      <c r="W232" s="17">
        <v>0</v>
      </c>
      <c r="Y232" s="7">
        <v>-1</v>
      </c>
      <c r="Z232" s="14">
        <v>0</v>
      </c>
      <c r="AA232" s="14">
        <v>0</v>
      </c>
      <c r="AC232" s="7">
        <v>-1</v>
      </c>
      <c r="AD232" s="18">
        <v>0</v>
      </c>
      <c r="AE232" s="18">
        <v>0</v>
      </c>
      <c r="AG232" s="16">
        <v>1.1525964950200001</v>
      </c>
      <c r="AH232" s="16">
        <v>5.3273845059799999E-2</v>
      </c>
      <c r="AI232" s="6">
        <f t="shared" si="25"/>
        <v>3</v>
      </c>
      <c r="AJ232" s="6">
        <f t="shared" si="26"/>
        <v>1</v>
      </c>
      <c r="AK232" s="6">
        <f t="shared" si="27"/>
        <v>1</v>
      </c>
      <c r="AL232" s="6">
        <f t="shared" si="28"/>
        <v>1</v>
      </c>
      <c r="AM232" s="6">
        <f t="shared" si="29"/>
        <v>1</v>
      </c>
      <c r="AN232" s="6">
        <f t="shared" si="30"/>
        <v>1</v>
      </c>
      <c r="AO232">
        <f t="shared" si="31"/>
        <v>311111</v>
      </c>
    </row>
    <row r="233" spans="1:41" ht="15" x14ac:dyDescent="0.25">
      <c r="A233" s="7">
        <v>232</v>
      </c>
      <c r="B233" s="7">
        <v>2</v>
      </c>
      <c r="C233" s="7">
        <v>5</v>
      </c>
      <c r="D233" s="7">
        <v>10</v>
      </c>
      <c r="E233" s="7">
        <v>10</v>
      </c>
      <c r="F233" s="7">
        <v>11</v>
      </c>
      <c r="G233" s="7">
        <v>17</v>
      </c>
      <c r="H233" s="7">
        <v>22</v>
      </c>
      <c r="I233" s="7">
        <v>23</v>
      </c>
      <c r="J233" s="11">
        <v>5</v>
      </c>
      <c r="K233" s="11">
        <v>19</v>
      </c>
      <c r="L233" s="11" t="s">
        <v>3</v>
      </c>
      <c r="M233" s="7">
        <v>-1</v>
      </c>
      <c r="N233" s="9">
        <v>0</v>
      </c>
      <c r="O233" s="9">
        <v>0</v>
      </c>
      <c r="Q233" s="7">
        <v>-1</v>
      </c>
      <c r="R233" s="10">
        <v>0</v>
      </c>
      <c r="S233" s="10">
        <v>0</v>
      </c>
      <c r="U233" s="7">
        <v>-1</v>
      </c>
      <c r="V233" s="17">
        <v>0</v>
      </c>
      <c r="W233" s="17">
        <v>0</v>
      </c>
      <c r="Y233" s="7">
        <v>-1</v>
      </c>
      <c r="Z233" s="14">
        <v>0</v>
      </c>
      <c r="AA233" s="14">
        <v>0</v>
      </c>
      <c r="AC233" s="7">
        <v>-1</v>
      </c>
      <c r="AD233" s="18">
        <v>0</v>
      </c>
      <c r="AE233" s="18">
        <v>0</v>
      </c>
      <c r="AG233" s="16">
        <v>13.2484111461</v>
      </c>
      <c r="AH233" s="16">
        <v>10.928931497300001</v>
      </c>
      <c r="AI233" s="6">
        <f t="shared" si="25"/>
        <v>2</v>
      </c>
      <c r="AJ233" s="6">
        <f t="shared" si="26"/>
        <v>1</v>
      </c>
      <c r="AK233" s="6">
        <f t="shared" si="27"/>
        <v>1</v>
      </c>
      <c r="AL233" s="6">
        <f t="shared" si="28"/>
        <v>1</v>
      </c>
      <c r="AM233" s="6">
        <f t="shared" si="29"/>
        <v>1</v>
      </c>
      <c r="AN233" s="6">
        <f t="shared" si="30"/>
        <v>1</v>
      </c>
      <c r="AO233">
        <f t="shared" si="31"/>
        <v>211111</v>
      </c>
    </row>
    <row r="234" spans="1:41" ht="15" x14ac:dyDescent="0.25">
      <c r="A234" s="7">
        <v>233</v>
      </c>
      <c r="B234" s="7">
        <v>2</v>
      </c>
      <c r="C234" s="7">
        <v>5</v>
      </c>
      <c r="D234" s="7">
        <v>11</v>
      </c>
      <c r="E234" s="7">
        <v>11</v>
      </c>
      <c r="F234" s="7">
        <v>12</v>
      </c>
      <c r="G234" s="7">
        <v>18</v>
      </c>
      <c r="H234" s="7">
        <v>23</v>
      </c>
      <c r="I234" s="7">
        <v>24</v>
      </c>
      <c r="J234" s="11">
        <v>5</v>
      </c>
      <c r="K234" s="11">
        <v>21</v>
      </c>
      <c r="L234" s="11" t="s">
        <v>3</v>
      </c>
      <c r="M234" s="7">
        <v>-1</v>
      </c>
      <c r="N234" s="9">
        <v>0</v>
      </c>
      <c r="O234" s="9">
        <v>0</v>
      </c>
      <c r="Q234" s="7">
        <v>-1</v>
      </c>
      <c r="R234" s="10">
        <v>0</v>
      </c>
      <c r="S234" s="10">
        <v>0</v>
      </c>
      <c r="U234" s="7">
        <v>-1</v>
      </c>
      <c r="V234" s="17">
        <v>0</v>
      </c>
      <c r="W234" s="17">
        <v>0</v>
      </c>
      <c r="Y234" s="7">
        <v>-1</v>
      </c>
      <c r="Z234" s="14">
        <v>0</v>
      </c>
      <c r="AA234" s="14">
        <v>0</v>
      </c>
      <c r="AC234" s="7">
        <v>-1</v>
      </c>
      <c r="AD234" s="18">
        <v>0</v>
      </c>
      <c r="AE234" s="18">
        <v>0</v>
      </c>
      <c r="AG234" s="16">
        <v>9.7693496288400006</v>
      </c>
      <c r="AH234" s="16">
        <v>6.3380749954500004</v>
      </c>
      <c r="AI234" s="6">
        <f t="shared" si="25"/>
        <v>2</v>
      </c>
      <c r="AJ234" s="6">
        <f t="shared" si="26"/>
        <v>1</v>
      </c>
      <c r="AK234" s="6">
        <f t="shared" si="27"/>
        <v>1</v>
      </c>
      <c r="AL234" s="6">
        <f t="shared" si="28"/>
        <v>1</v>
      </c>
      <c r="AM234" s="6">
        <f t="shared" si="29"/>
        <v>1</v>
      </c>
      <c r="AN234" s="6">
        <f t="shared" si="30"/>
        <v>1</v>
      </c>
      <c r="AO234">
        <f t="shared" si="31"/>
        <v>211111</v>
      </c>
    </row>
    <row r="235" spans="1:41" ht="15" x14ac:dyDescent="0.25">
      <c r="A235" s="7">
        <v>234</v>
      </c>
      <c r="B235" s="7">
        <v>2</v>
      </c>
      <c r="C235" s="7">
        <v>5</v>
      </c>
      <c r="D235" s="7">
        <v>77</v>
      </c>
      <c r="E235" s="7">
        <v>78</v>
      </c>
      <c r="F235" s="7">
        <v>80</v>
      </c>
      <c r="G235" s="7">
        <v>95</v>
      </c>
      <c r="H235" s="7">
        <v>108</v>
      </c>
      <c r="I235" s="7">
        <v>-1</v>
      </c>
      <c r="J235" s="11">
        <v>0</v>
      </c>
      <c r="K235" s="11">
        <v>0</v>
      </c>
      <c r="M235" s="7">
        <v>17</v>
      </c>
      <c r="N235" s="9">
        <v>5</v>
      </c>
      <c r="O235" s="9">
        <v>28</v>
      </c>
      <c r="P235" s="9" t="s">
        <v>3</v>
      </c>
      <c r="Q235" s="7">
        <v>-1</v>
      </c>
      <c r="R235" s="10">
        <v>0</v>
      </c>
      <c r="S235" s="10">
        <v>0</v>
      </c>
      <c r="U235" s="7">
        <v>-1</v>
      </c>
      <c r="V235" s="17">
        <v>0</v>
      </c>
      <c r="W235" s="17">
        <v>0</v>
      </c>
      <c r="Y235" s="7">
        <v>-1</v>
      </c>
      <c r="Z235" s="14">
        <v>0</v>
      </c>
      <c r="AA235" s="14">
        <v>0</v>
      </c>
      <c r="AC235" s="7">
        <v>-1</v>
      </c>
      <c r="AD235" s="18">
        <v>0</v>
      </c>
      <c r="AE235" s="18">
        <v>0</v>
      </c>
      <c r="AG235" s="16">
        <v>94.2252783725</v>
      </c>
      <c r="AH235" s="16">
        <v>59.793628256300003</v>
      </c>
      <c r="AI235" s="6">
        <f t="shared" si="25"/>
        <v>1</v>
      </c>
      <c r="AJ235" s="6">
        <f t="shared" si="26"/>
        <v>1</v>
      </c>
      <c r="AK235" s="6">
        <f t="shared" si="27"/>
        <v>1</v>
      </c>
      <c r="AL235" s="6">
        <f t="shared" si="28"/>
        <v>1</v>
      </c>
      <c r="AM235" s="6">
        <f t="shared" si="29"/>
        <v>1</v>
      </c>
      <c r="AN235" s="6">
        <f t="shared" si="30"/>
        <v>1</v>
      </c>
      <c r="AO235">
        <f t="shared" si="31"/>
        <v>111111</v>
      </c>
    </row>
    <row r="236" spans="1:41" ht="15" x14ac:dyDescent="0.25">
      <c r="A236" s="7">
        <v>235</v>
      </c>
      <c r="B236" s="7">
        <v>2</v>
      </c>
      <c r="C236" s="7">
        <v>5</v>
      </c>
      <c r="D236" s="7">
        <v>78</v>
      </c>
      <c r="E236" s="7">
        <v>80</v>
      </c>
      <c r="F236" s="7">
        <v>82</v>
      </c>
      <c r="G236" s="7">
        <v>100</v>
      </c>
      <c r="H236" s="7">
        <v>113</v>
      </c>
      <c r="I236" s="7">
        <v>-1</v>
      </c>
      <c r="J236" s="11">
        <v>0</v>
      </c>
      <c r="K236" s="11">
        <v>0</v>
      </c>
      <c r="M236" s="7">
        <v>22</v>
      </c>
      <c r="N236" s="9">
        <v>5</v>
      </c>
      <c r="O236" s="9">
        <v>47</v>
      </c>
      <c r="P236" s="9" t="s">
        <v>2</v>
      </c>
      <c r="Q236" s="7">
        <v>-1</v>
      </c>
      <c r="R236" s="10">
        <v>0</v>
      </c>
      <c r="S236" s="10">
        <v>0</v>
      </c>
      <c r="U236" s="7">
        <v>-1</v>
      </c>
      <c r="V236" s="17">
        <v>0</v>
      </c>
      <c r="W236" s="17">
        <v>0</v>
      </c>
      <c r="Y236" s="7">
        <v>-1</v>
      </c>
      <c r="Z236" s="14">
        <v>0</v>
      </c>
      <c r="AA236" s="14">
        <v>0</v>
      </c>
      <c r="AC236" s="7">
        <v>-1</v>
      </c>
      <c r="AD236" s="18">
        <v>0</v>
      </c>
      <c r="AE236" s="18">
        <v>0</v>
      </c>
      <c r="AG236" s="16">
        <v>23.2876908701</v>
      </c>
      <c r="AH236" s="16">
        <v>14.796106656099999</v>
      </c>
      <c r="AI236" s="6">
        <f t="shared" si="25"/>
        <v>1</v>
      </c>
      <c r="AJ236" s="6">
        <f t="shared" si="26"/>
        <v>3</v>
      </c>
      <c r="AK236" s="6">
        <f t="shared" si="27"/>
        <v>1</v>
      </c>
      <c r="AL236" s="6">
        <f t="shared" si="28"/>
        <v>1</v>
      </c>
      <c r="AM236" s="6">
        <f t="shared" si="29"/>
        <v>1</v>
      </c>
      <c r="AN236" s="6">
        <f t="shared" si="30"/>
        <v>1</v>
      </c>
      <c r="AO236">
        <f t="shared" si="31"/>
        <v>131111</v>
      </c>
    </row>
    <row r="237" spans="1:41" ht="15" x14ac:dyDescent="0.25">
      <c r="A237" s="7">
        <v>236</v>
      </c>
      <c r="B237" s="7">
        <v>2</v>
      </c>
      <c r="C237" s="7">
        <v>5</v>
      </c>
      <c r="D237" s="7">
        <v>79</v>
      </c>
      <c r="E237" s="7">
        <v>81</v>
      </c>
      <c r="F237" s="7">
        <v>83</v>
      </c>
      <c r="G237" s="7">
        <v>101</v>
      </c>
      <c r="H237" s="7">
        <v>114</v>
      </c>
      <c r="I237" s="7">
        <v>-1</v>
      </c>
      <c r="J237" s="11">
        <v>0</v>
      </c>
      <c r="K237" s="11">
        <v>0</v>
      </c>
      <c r="M237" s="7">
        <v>23</v>
      </c>
      <c r="N237" s="9">
        <v>5</v>
      </c>
      <c r="O237" s="9">
        <v>50</v>
      </c>
      <c r="P237" s="9" t="s">
        <v>2</v>
      </c>
      <c r="Q237" s="7">
        <v>-1</v>
      </c>
      <c r="R237" s="10">
        <v>0</v>
      </c>
      <c r="S237" s="10">
        <v>0</v>
      </c>
      <c r="U237" s="7">
        <v>-1</v>
      </c>
      <c r="V237" s="17">
        <v>0</v>
      </c>
      <c r="W237" s="17">
        <v>0</v>
      </c>
      <c r="Y237" s="7">
        <v>-1</v>
      </c>
      <c r="Z237" s="14">
        <v>0</v>
      </c>
      <c r="AA237" s="14">
        <v>0</v>
      </c>
      <c r="AC237" s="7">
        <v>-1</v>
      </c>
      <c r="AD237" s="18">
        <v>0</v>
      </c>
      <c r="AE237" s="18">
        <v>0</v>
      </c>
      <c r="AG237" s="16">
        <v>4.7434395470700004</v>
      </c>
      <c r="AH237" s="16">
        <v>1.2853181580499999</v>
      </c>
      <c r="AI237" s="6">
        <f t="shared" si="25"/>
        <v>1</v>
      </c>
      <c r="AJ237" s="6">
        <f t="shared" si="26"/>
        <v>3</v>
      </c>
      <c r="AK237" s="6">
        <f t="shared" si="27"/>
        <v>1</v>
      </c>
      <c r="AL237" s="6">
        <f t="shared" si="28"/>
        <v>1</v>
      </c>
      <c r="AM237" s="6">
        <f t="shared" si="29"/>
        <v>1</v>
      </c>
      <c r="AN237" s="6">
        <f t="shared" si="30"/>
        <v>1</v>
      </c>
      <c r="AO237">
        <f t="shared" si="31"/>
        <v>131111</v>
      </c>
    </row>
    <row r="238" spans="1:41" ht="15" x14ac:dyDescent="0.25">
      <c r="A238" s="7">
        <v>237</v>
      </c>
      <c r="B238" s="7">
        <v>2</v>
      </c>
      <c r="C238" s="7">
        <v>5</v>
      </c>
      <c r="D238" s="7">
        <v>80</v>
      </c>
      <c r="E238" s="7">
        <v>82</v>
      </c>
      <c r="F238" s="7">
        <v>84</v>
      </c>
      <c r="G238" s="7">
        <v>102</v>
      </c>
      <c r="H238" s="7">
        <v>115</v>
      </c>
      <c r="I238" s="7">
        <v>-1</v>
      </c>
      <c r="J238" s="11">
        <v>0</v>
      </c>
      <c r="K238" s="11">
        <v>0</v>
      </c>
      <c r="M238" s="7">
        <v>24</v>
      </c>
      <c r="N238" s="9">
        <v>5</v>
      </c>
      <c r="O238" s="9">
        <v>53</v>
      </c>
      <c r="P238" s="9" t="s">
        <v>2</v>
      </c>
      <c r="Q238" s="7">
        <v>-1</v>
      </c>
      <c r="R238" s="10">
        <v>0</v>
      </c>
      <c r="S238" s="10">
        <v>0</v>
      </c>
      <c r="U238" s="7">
        <v>-1</v>
      </c>
      <c r="V238" s="17">
        <v>0</v>
      </c>
      <c r="W238" s="17">
        <v>0</v>
      </c>
      <c r="Y238" s="7">
        <v>-1</v>
      </c>
      <c r="Z238" s="14">
        <v>0</v>
      </c>
      <c r="AA238" s="14">
        <v>0</v>
      </c>
      <c r="AC238" s="7">
        <v>-1</v>
      </c>
      <c r="AD238" s="18">
        <v>0</v>
      </c>
      <c r="AE238" s="18">
        <v>0</v>
      </c>
      <c r="AG238" s="16">
        <v>6.8405449864700003</v>
      </c>
      <c r="AH238" s="16">
        <v>2.44764540151</v>
      </c>
      <c r="AI238" s="6">
        <f t="shared" si="25"/>
        <v>1</v>
      </c>
      <c r="AJ238" s="6">
        <f t="shared" si="26"/>
        <v>3</v>
      </c>
      <c r="AK238" s="6">
        <f t="shared" si="27"/>
        <v>1</v>
      </c>
      <c r="AL238" s="6">
        <f t="shared" si="28"/>
        <v>1</v>
      </c>
      <c r="AM238" s="6">
        <f t="shared" si="29"/>
        <v>1</v>
      </c>
      <c r="AN238" s="6">
        <f t="shared" si="30"/>
        <v>1</v>
      </c>
      <c r="AO238">
        <f t="shared" si="31"/>
        <v>131111</v>
      </c>
    </row>
    <row r="239" spans="1:41" ht="15" x14ac:dyDescent="0.25">
      <c r="A239" s="7">
        <v>238</v>
      </c>
      <c r="B239" s="7">
        <v>2</v>
      </c>
      <c r="C239" s="7">
        <v>5</v>
      </c>
      <c r="D239" s="7">
        <v>81</v>
      </c>
      <c r="E239" s="7">
        <v>83</v>
      </c>
      <c r="F239" s="7">
        <v>85</v>
      </c>
      <c r="G239" s="7">
        <v>103</v>
      </c>
      <c r="H239" s="7">
        <v>116</v>
      </c>
      <c r="I239" s="7">
        <v>-1</v>
      </c>
      <c r="J239" s="11">
        <v>0</v>
      </c>
      <c r="K239" s="11">
        <v>0</v>
      </c>
      <c r="M239" s="7">
        <v>25</v>
      </c>
      <c r="N239" s="9">
        <v>5</v>
      </c>
      <c r="O239" s="9">
        <v>54</v>
      </c>
      <c r="P239" s="9" t="s">
        <v>2</v>
      </c>
      <c r="Q239" s="7">
        <v>-1</v>
      </c>
      <c r="R239" s="10">
        <v>0</v>
      </c>
      <c r="S239" s="10">
        <v>0</v>
      </c>
      <c r="U239" s="7">
        <v>-1</v>
      </c>
      <c r="V239" s="17">
        <v>0</v>
      </c>
      <c r="W239" s="17">
        <v>0</v>
      </c>
      <c r="Y239" s="7">
        <v>-1</v>
      </c>
      <c r="Z239" s="14">
        <v>0</v>
      </c>
      <c r="AA239" s="14">
        <v>0</v>
      </c>
      <c r="AC239" s="7">
        <v>-1</v>
      </c>
      <c r="AD239" s="18">
        <v>0</v>
      </c>
      <c r="AE239" s="18">
        <v>0</v>
      </c>
      <c r="AG239" s="16">
        <v>16.228158968900001</v>
      </c>
      <c r="AH239" s="16">
        <v>4.7843078546999998</v>
      </c>
      <c r="AI239" s="6">
        <f t="shared" si="25"/>
        <v>1</v>
      </c>
      <c r="AJ239" s="6">
        <f t="shared" si="26"/>
        <v>3</v>
      </c>
      <c r="AK239" s="6">
        <f t="shared" si="27"/>
        <v>1</v>
      </c>
      <c r="AL239" s="6">
        <f t="shared" si="28"/>
        <v>1</v>
      </c>
      <c r="AM239" s="6">
        <f t="shared" si="29"/>
        <v>1</v>
      </c>
      <c r="AN239" s="6">
        <f t="shared" si="30"/>
        <v>1</v>
      </c>
      <c r="AO239">
        <f t="shared" si="31"/>
        <v>131111</v>
      </c>
    </row>
    <row r="240" spans="1:41" ht="15" x14ac:dyDescent="0.25">
      <c r="A240" s="7">
        <v>239</v>
      </c>
      <c r="B240" s="7">
        <v>2</v>
      </c>
      <c r="C240" s="7">
        <v>5</v>
      </c>
      <c r="D240" s="7">
        <v>82</v>
      </c>
      <c r="E240" s="7">
        <v>84</v>
      </c>
      <c r="F240" s="7">
        <v>86</v>
      </c>
      <c r="G240" s="7">
        <v>104</v>
      </c>
      <c r="H240" s="7">
        <v>117</v>
      </c>
      <c r="I240" s="7">
        <v>-1</v>
      </c>
      <c r="J240" s="11">
        <v>0</v>
      </c>
      <c r="K240" s="11">
        <v>0</v>
      </c>
      <c r="M240" s="7">
        <v>26</v>
      </c>
      <c r="N240" s="9">
        <v>5</v>
      </c>
      <c r="O240" s="9">
        <v>55</v>
      </c>
      <c r="P240" s="9" t="s">
        <v>2</v>
      </c>
      <c r="Q240" s="7">
        <v>-1</v>
      </c>
      <c r="R240" s="10">
        <v>0</v>
      </c>
      <c r="S240" s="10">
        <v>0</v>
      </c>
      <c r="U240" s="7">
        <v>-1</v>
      </c>
      <c r="V240" s="17">
        <v>0</v>
      </c>
      <c r="W240" s="17">
        <v>0</v>
      </c>
      <c r="Y240" s="7">
        <v>-1</v>
      </c>
      <c r="Z240" s="14">
        <v>0</v>
      </c>
      <c r="AA240" s="14">
        <v>0</v>
      </c>
      <c r="AC240" s="7">
        <v>-1</v>
      </c>
      <c r="AD240" s="18">
        <v>0</v>
      </c>
      <c r="AE240" s="18">
        <v>0</v>
      </c>
      <c r="AG240" s="16">
        <v>10.366563877200001</v>
      </c>
      <c r="AH240" s="16">
        <v>1.30076934516</v>
      </c>
      <c r="AI240" s="6">
        <f t="shared" si="25"/>
        <v>1</v>
      </c>
      <c r="AJ240" s="6">
        <f t="shared" si="26"/>
        <v>3</v>
      </c>
      <c r="AK240" s="6">
        <f t="shared" si="27"/>
        <v>1</v>
      </c>
      <c r="AL240" s="6">
        <f t="shared" si="28"/>
        <v>1</v>
      </c>
      <c r="AM240" s="6">
        <f t="shared" si="29"/>
        <v>1</v>
      </c>
      <c r="AN240" s="6">
        <f t="shared" si="30"/>
        <v>1</v>
      </c>
      <c r="AO240">
        <f t="shared" si="31"/>
        <v>131111</v>
      </c>
    </row>
    <row r="241" spans="1:41" ht="15" x14ac:dyDescent="0.25">
      <c r="A241" s="7">
        <v>240</v>
      </c>
      <c r="B241" s="7">
        <v>2</v>
      </c>
      <c r="C241" s="7">
        <v>5</v>
      </c>
      <c r="D241" s="7">
        <v>83</v>
      </c>
      <c r="E241" s="7">
        <v>85</v>
      </c>
      <c r="F241" s="7">
        <v>87</v>
      </c>
      <c r="G241" s="7">
        <v>105</v>
      </c>
      <c r="H241" s="7">
        <v>118</v>
      </c>
      <c r="I241" s="7">
        <v>-1</v>
      </c>
      <c r="J241" s="11">
        <v>0</v>
      </c>
      <c r="K241" s="11">
        <v>0</v>
      </c>
      <c r="M241" s="7">
        <v>27</v>
      </c>
      <c r="N241" s="9">
        <v>5</v>
      </c>
      <c r="O241" s="9">
        <v>56</v>
      </c>
      <c r="P241" s="9" t="s">
        <v>2</v>
      </c>
      <c r="Q241" s="7">
        <v>-1</v>
      </c>
      <c r="R241" s="10">
        <v>0</v>
      </c>
      <c r="S241" s="10">
        <v>0</v>
      </c>
      <c r="U241" s="7">
        <v>-1</v>
      </c>
      <c r="V241" s="17">
        <v>0</v>
      </c>
      <c r="W241" s="17">
        <v>0</v>
      </c>
      <c r="Y241" s="7">
        <v>-1</v>
      </c>
      <c r="Z241" s="14">
        <v>0</v>
      </c>
      <c r="AA241" s="14">
        <v>0</v>
      </c>
      <c r="AC241" s="7">
        <v>-1</v>
      </c>
      <c r="AD241" s="18">
        <v>0</v>
      </c>
      <c r="AE241" s="18">
        <v>0</v>
      </c>
      <c r="AG241" s="16">
        <v>11.398227433700001</v>
      </c>
      <c r="AH241" s="16">
        <v>3.1839209474699999</v>
      </c>
      <c r="AI241" s="6">
        <f t="shared" si="25"/>
        <v>1</v>
      </c>
      <c r="AJ241" s="6">
        <f t="shared" si="26"/>
        <v>3</v>
      </c>
      <c r="AK241" s="6">
        <f t="shared" si="27"/>
        <v>1</v>
      </c>
      <c r="AL241" s="6">
        <f t="shared" si="28"/>
        <v>1</v>
      </c>
      <c r="AM241" s="6">
        <f t="shared" si="29"/>
        <v>1</v>
      </c>
      <c r="AN241" s="6">
        <f t="shared" si="30"/>
        <v>1</v>
      </c>
      <c r="AO241">
        <f t="shared" si="31"/>
        <v>131111</v>
      </c>
    </row>
    <row r="242" spans="1:41" ht="15" x14ac:dyDescent="0.25">
      <c r="A242" s="7">
        <v>241</v>
      </c>
      <c r="B242" s="7">
        <v>2</v>
      </c>
      <c r="C242" s="7">
        <v>5</v>
      </c>
      <c r="D242" s="7">
        <v>84</v>
      </c>
      <c r="E242" s="7">
        <v>86</v>
      </c>
      <c r="F242" s="7">
        <v>88</v>
      </c>
      <c r="G242" s="7">
        <v>106</v>
      </c>
      <c r="H242" s="7">
        <v>119</v>
      </c>
      <c r="I242" s="7">
        <v>-1</v>
      </c>
      <c r="J242" s="11">
        <v>0</v>
      </c>
      <c r="K242" s="11">
        <v>0</v>
      </c>
      <c r="M242" s="7">
        <v>28</v>
      </c>
      <c r="N242" s="9">
        <v>5</v>
      </c>
      <c r="O242" s="9">
        <v>57</v>
      </c>
      <c r="P242" s="9" t="s">
        <v>2</v>
      </c>
      <c r="Q242" s="7">
        <v>-1</v>
      </c>
      <c r="R242" s="10">
        <v>0</v>
      </c>
      <c r="S242" s="10">
        <v>0</v>
      </c>
      <c r="U242" s="7">
        <v>-1</v>
      </c>
      <c r="V242" s="17">
        <v>0</v>
      </c>
      <c r="W242" s="17">
        <v>0</v>
      </c>
      <c r="Y242" s="7">
        <v>-1</v>
      </c>
      <c r="Z242" s="14">
        <v>0</v>
      </c>
      <c r="AA242" s="14">
        <v>0</v>
      </c>
      <c r="AC242" s="7">
        <v>-1</v>
      </c>
      <c r="AD242" s="18">
        <v>0</v>
      </c>
      <c r="AE242" s="18">
        <v>0</v>
      </c>
      <c r="AG242" s="16">
        <v>1.2093456648500001</v>
      </c>
      <c r="AH242" s="16">
        <v>6.7500035028599997E-2</v>
      </c>
      <c r="AI242" s="6">
        <f t="shared" si="25"/>
        <v>1</v>
      </c>
      <c r="AJ242" s="6">
        <f t="shared" si="26"/>
        <v>3</v>
      </c>
      <c r="AK242" s="6">
        <f t="shared" si="27"/>
        <v>1</v>
      </c>
      <c r="AL242" s="6">
        <f t="shared" si="28"/>
        <v>1</v>
      </c>
      <c r="AM242" s="6">
        <f t="shared" si="29"/>
        <v>1</v>
      </c>
      <c r="AN242" s="6">
        <f t="shared" si="30"/>
        <v>1</v>
      </c>
      <c r="AO242">
        <f t="shared" si="31"/>
        <v>131111</v>
      </c>
    </row>
    <row r="243" spans="1:41" ht="15" x14ac:dyDescent="0.25">
      <c r="A243" s="7">
        <v>242</v>
      </c>
      <c r="B243" s="7">
        <v>2</v>
      </c>
      <c r="C243" s="7">
        <v>5</v>
      </c>
      <c r="D243" s="7">
        <v>85</v>
      </c>
      <c r="E243" s="7">
        <v>87</v>
      </c>
      <c r="F243" s="7">
        <v>89</v>
      </c>
      <c r="G243" s="7">
        <v>107</v>
      </c>
      <c r="H243" s="7">
        <v>120</v>
      </c>
      <c r="I243" s="7">
        <v>-1</v>
      </c>
      <c r="J243" s="11">
        <v>0</v>
      </c>
      <c r="K243" s="11">
        <v>0</v>
      </c>
      <c r="M243" s="7">
        <v>29</v>
      </c>
      <c r="N243" s="9">
        <v>5</v>
      </c>
      <c r="O243" s="9">
        <v>58</v>
      </c>
      <c r="P243" s="9" t="s">
        <v>2</v>
      </c>
      <c r="Q243" s="7">
        <v>-1</v>
      </c>
      <c r="R243" s="10">
        <v>0</v>
      </c>
      <c r="S243" s="10">
        <v>0</v>
      </c>
      <c r="U243" s="7">
        <v>-1</v>
      </c>
      <c r="V243" s="17">
        <v>0</v>
      </c>
      <c r="W243" s="17">
        <v>0</v>
      </c>
      <c r="Y243" s="7">
        <v>-1</v>
      </c>
      <c r="Z243" s="14">
        <v>0</v>
      </c>
      <c r="AA243" s="14">
        <v>0</v>
      </c>
      <c r="AC243" s="7">
        <v>-1</v>
      </c>
      <c r="AD243" s="18">
        <v>0</v>
      </c>
      <c r="AE243" s="18">
        <v>0</v>
      </c>
      <c r="AG243" s="16">
        <v>5.3099822990899996</v>
      </c>
      <c r="AH243" s="16">
        <v>1.29932900047</v>
      </c>
      <c r="AI243" s="6">
        <f t="shared" si="25"/>
        <v>1</v>
      </c>
      <c r="AJ243" s="6">
        <f t="shared" si="26"/>
        <v>3</v>
      </c>
      <c r="AK243" s="6">
        <f t="shared" si="27"/>
        <v>1</v>
      </c>
      <c r="AL243" s="6">
        <f t="shared" si="28"/>
        <v>1</v>
      </c>
      <c r="AM243" s="6">
        <f t="shared" si="29"/>
        <v>1</v>
      </c>
      <c r="AN243" s="6">
        <f t="shared" si="30"/>
        <v>1</v>
      </c>
      <c r="AO243">
        <f t="shared" si="31"/>
        <v>131111</v>
      </c>
    </row>
    <row r="244" spans="1:41" ht="15" x14ac:dyDescent="0.25">
      <c r="A244" s="7">
        <v>243</v>
      </c>
      <c r="B244" s="7">
        <v>2</v>
      </c>
      <c r="C244" s="7">
        <v>5</v>
      </c>
      <c r="D244" s="7">
        <v>86</v>
      </c>
      <c r="E244" s="7">
        <v>88</v>
      </c>
      <c r="F244" s="7">
        <v>90</v>
      </c>
      <c r="G244" s="7">
        <v>108</v>
      </c>
      <c r="H244" s="7">
        <v>121</v>
      </c>
      <c r="I244" s="7">
        <v>-1</v>
      </c>
      <c r="J244" s="11">
        <v>0</v>
      </c>
      <c r="K244" s="11">
        <v>0</v>
      </c>
      <c r="M244" s="7">
        <v>30</v>
      </c>
      <c r="N244" s="9">
        <v>5</v>
      </c>
      <c r="O244" s="9">
        <v>60</v>
      </c>
      <c r="P244" s="9" t="s">
        <v>2</v>
      </c>
      <c r="Q244" s="7">
        <v>-1</v>
      </c>
      <c r="R244" s="10">
        <v>0</v>
      </c>
      <c r="S244" s="10">
        <v>0</v>
      </c>
      <c r="U244" s="7">
        <v>-1</v>
      </c>
      <c r="V244" s="17">
        <v>0</v>
      </c>
      <c r="W244" s="17">
        <v>0</v>
      </c>
      <c r="Y244" s="7">
        <v>-1</v>
      </c>
      <c r="Z244" s="14">
        <v>0</v>
      </c>
      <c r="AA244" s="14">
        <v>0</v>
      </c>
      <c r="AC244" s="7">
        <v>-1</v>
      </c>
      <c r="AD244" s="18">
        <v>0</v>
      </c>
      <c r="AE244" s="18">
        <v>0</v>
      </c>
      <c r="AG244" s="16">
        <v>0.25602482632700002</v>
      </c>
      <c r="AH244" s="16">
        <v>1.8315001030900001E-3</v>
      </c>
      <c r="AI244" s="6">
        <f t="shared" si="25"/>
        <v>1</v>
      </c>
      <c r="AJ244" s="6">
        <f t="shared" si="26"/>
        <v>3</v>
      </c>
      <c r="AK244" s="6">
        <f t="shared" si="27"/>
        <v>1</v>
      </c>
      <c r="AL244" s="6">
        <f t="shared" si="28"/>
        <v>1</v>
      </c>
      <c r="AM244" s="6">
        <f t="shared" si="29"/>
        <v>1</v>
      </c>
      <c r="AN244" s="6">
        <f t="shared" si="30"/>
        <v>1</v>
      </c>
      <c r="AO244">
        <f t="shared" si="31"/>
        <v>131111</v>
      </c>
    </row>
    <row r="245" spans="1:41" ht="15" x14ac:dyDescent="0.25">
      <c r="A245" s="7">
        <v>244</v>
      </c>
      <c r="B245" s="7">
        <v>2</v>
      </c>
      <c r="C245" s="7">
        <v>5</v>
      </c>
      <c r="D245" s="7">
        <v>87</v>
      </c>
      <c r="E245" s="7">
        <v>89</v>
      </c>
      <c r="F245" s="7">
        <v>91</v>
      </c>
      <c r="G245" s="7">
        <v>109</v>
      </c>
      <c r="H245" s="7">
        <v>122</v>
      </c>
      <c r="I245" s="7">
        <v>-1</v>
      </c>
      <c r="J245" s="11">
        <v>0</v>
      </c>
      <c r="K245" s="11">
        <v>0</v>
      </c>
      <c r="M245" s="7">
        <v>31</v>
      </c>
      <c r="N245" s="9">
        <v>5</v>
      </c>
      <c r="O245" s="9">
        <v>61</v>
      </c>
      <c r="P245" s="9" t="s">
        <v>2</v>
      </c>
      <c r="Q245" s="7">
        <v>-1</v>
      </c>
      <c r="R245" s="10">
        <v>0</v>
      </c>
      <c r="S245" s="10">
        <v>0</v>
      </c>
      <c r="U245" s="7">
        <v>-1</v>
      </c>
      <c r="V245" s="17">
        <v>0</v>
      </c>
      <c r="W245" s="17">
        <v>0</v>
      </c>
      <c r="Y245" s="7">
        <v>-1</v>
      </c>
      <c r="Z245" s="14">
        <v>0</v>
      </c>
      <c r="AA245" s="14">
        <v>0</v>
      </c>
      <c r="AC245" s="7">
        <v>-1</v>
      </c>
      <c r="AD245" s="18">
        <v>0</v>
      </c>
      <c r="AE245" s="18">
        <v>0</v>
      </c>
      <c r="AG245" s="16">
        <v>50.052256522900002</v>
      </c>
      <c r="AH245" s="16">
        <v>84.603495470499993</v>
      </c>
      <c r="AI245" s="6">
        <f t="shared" si="25"/>
        <v>1</v>
      </c>
      <c r="AJ245" s="6">
        <f t="shared" si="26"/>
        <v>3</v>
      </c>
      <c r="AK245" s="6">
        <f t="shared" si="27"/>
        <v>1</v>
      </c>
      <c r="AL245" s="6">
        <f t="shared" si="28"/>
        <v>1</v>
      </c>
      <c r="AM245" s="6">
        <f t="shared" si="29"/>
        <v>1</v>
      </c>
      <c r="AN245" s="6">
        <f t="shared" si="30"/>
        <v>1</v>
      </c>
      <c r="AO245">
        <f t="shared" si="31"/>
        <v>131111</v>
      </c>
    </row>
    <row r="246" spans="1:41" ht="15" x14ac:dyDescent="0.25">
      <c r="A246" s="7">
        <v>245</v>
      </c>
      <c r="B246" s="7">
        <v>2</v>
      </c>
      <c r="C246" s="7">
        <v>5</v>
      </c>
      <c r="D246" s="7">
        <v>88</v>
      </c>
      <c r="E246" s="7">
        <v>90</v>
      </c>
      <c r="F246" s="7">
        <v>92</v>
      </c>
      <c r="G246" s="7">
        <v>110</v>
      </c>
      <c r="H246" s="7">
        <v>123</v>
      </c>
      <c r="I246" s="7">
        <v>-1</v>
      </c>
      <c r="J246" s="11">
        <v>0</v>
      </c>
      <c r="K246" s="11">
        <v>0</v>
      </c>
      <c r="M246" s="7">
        <v>32</v>
      </c>
      <c r="N246" s="9">
        <v>5</v>
      </c>
      <c r="O246" s="9">
        <v>62</v>
      </c>
      <c r="P246" s="9" t="s">
        <v>2</v>
      </c>
      <c r="Q246" s="7">
        <v>-1</v>
      </c>
      <c r="R246" s="10">
        <v>0</v>
      </c>
      <c r="S246" s="10">
        <v>0</v>
      </c>
      <c r="U246" s="7">
        <v>-1</v>
      </c>
      <c r="V246" s="17">
        <v>0</v>
      </c>
      <c r="W246" s="17">
        <v>0</v>
      </c>
      <c r="Y246" s="7">
        <v>-1</v>
      </c>
      <c r="Z246" s="14">
        <v>0</v>
      </c>
      <c r="AA246" s="14">
        <v>0</v>
      </c>
      <c r="AC246" s="7">
        <v>-1</v>
      </c>
      <c r="AD246" s="18">
        <v>0</v>
      </c>
      <c r="AE246" s="18">
        <v>0</v>
      </c>
      <c r="AG246" s="16">
        <v>2.6028126755200001</v>
      </c>
      <c r="AH246" s="16">
        <v>0.381831650262</v>
      </c>
      <c r="AI246" s="6">
        <f t="shared" si="25"/>
        <v>1</v>
      </c>
      <c r="AJ246" s="6">
        <f t="shared" si="26"/>
        <v>3</v>
      </c>
      <c r="AK246" s="6">
        <f t="shared" si="27"/>
        <v>1</v>
      </c>
      <c r="AL246" s="6">
        <f t="shared" si="28"/>
        <v>1</v>
      </c>
      <c r="AM246" s="6">
        <f t="shared" si="29"/>
        <v>1</v>
      </c>
      <c r="AN246" s="6">
        <f t="shared" si="30"/>
        <v>1</v>
      </c>
      <c r="AO246">
        <f t="shared" si="31"/>
        <v>131111</v>
      </c>
    </row>
    <row r="247" spans="1:41" ht="15" x14ac:dyDescent="0.25">
      <c r="A247" s="7">
        <v>246</v>
      </c>
      <c r="B247" s="7">
        <v>2</v>
      </c>
      <c r="C247" s="7">
        <v>5</v>
      </c>
      <c r="D247" s="7">
        <v>296</v>
      </c>
      <c r="E247" s="7">
        <v>339</v>
      </c>
      <c r="F247" s="7">
        <v>361</v>
      </c>
      <c r="G247" s="7">
        <v>-1</v>
      </c>
      <c r="H247" s="7">
        <v>0</v>
      </c>
      <c r="I247" s="7">
        <v>0</v>
      </c>
      <c r="J247" s="11">
        <v>0</v>
      </c>
      <c r="K247" s="11">
        <v>0</v>
      </c>
      <c r="M247" s="7">
        <v>0</v>
      </c>
      <c r="N247" s="9">
        <v>0</v>
      </c>
      <c r="O247" s="9">
        <v>0</v>
      </c>
      <c r="Q247" s="7">
        <v>0</v>
      </c>
      <c r="R247" s="10">
        <v>0</v>
      </c>
      <c r="S247" s="10">
        <v>0</v>
      </c>
      <c r="U247" s="7">
        <v>45</v>
      </c>
      <c r="V247" s="17">
        <v>5</v>
      </c>
      <c r="W247" s="17">
        <v>910</v>
      </c>
      <c r="X247" s="17" t="s">
        <v>3</v>
      </c>
      <c r="Y247" s="7">
        <v>-1</v>
      </c>
      <c r="Z247" s="14">
        <v>0</v>
      </c>
      <c r="AA247" s="14">
        <v>0</v>
      </c>
      <c r="AC247" s="7">
        <v>-1</v>
      </c>
      <c r="AD247" s="18">
        <v>0</v>
      </c>
      <c r="AE247" s="18">
        <v>0</v>
      </c>
      <c r="AG247" s="16">
        <v>4.3296399916199997</v>
      </c>
      <c r="AH247" s="16">
        <v>1.165149999</v>
      </c>
      <c r="AI247" s="6">
        <f t="shared" si="25"/>
        <v>1</v>
      </c>
      <c r="AJ247" s="6">
        <f t="shared" si="26"/>
        <v>1</v>
      </c>
      <c r="AK247" s="6">
        <f t="shared" si="27"/>
        <v>1</v>
      </c>
      <c r="AL247" s="6">
        <f t="shared" si="28"/>
        <v>2</v>
      </c>
      <c r="AM247" s="6">
        <f t="shared" si="29"/>
        <v>1</v>
      </c>
      <c r="AN247" s="6">
        <f t="shared" si="30"/>
        <v>1</v>
      </c>
      <c r="AO247">
        <f t="shared" si="31"/>
        <v>111211</v>
      </c>
    </row>
    <row r="248" spans="1:41" ht="15" x14ac:dyDescent="0.25">
      <c r="A248" s="7">
        <v>247</v>
      </c>
      <c r="B248" s="7">
        <v>2</v>
      </c>
      <c r="C248" s="7">
        <v>5</v>
      </c>
      <c r="D248" s="7">
        <v>297</v>
      </c>
      <c r="E248" s="7">
        <v>340</v>
      </c>
      <c r="F248" s="7">
        <v>362</v>
      </c>
      <c r="G248" s="7">
        <v>-1</v>
      </c>
      <c r="H248" s="7">
        <v>0</v>
      </c>
      <c r="I248" s="7">
        <v>0</v>
      </c>
      <c r="J248" s="11">
        <v>0</v>
      </c>
      <c r="K248" s="11">
        <v>0</v>
      </c>
      <c r="M248" s="7">
        <v>0</v>
      </c>
      <c r="N248" s="9">
        <v>0</v>
      </c>
      <c r="O248" s="9">
        <v>0</v>
      </c>
      <c r="Q248" s="7">
        <v>0</v>
      </c>
      <c r="R248" s="10">
        <v>0</v>
      </c>
      <c r="S248" s="10">
        <v>0</v>
      </c>
      <c r="U248" s="7">
        <v>46</v>
      </c>
      <c r="V248" s="17">
        <v>5</v>
      </c>
      <c r="W248" s="17">
        <v>1</v>
      </c>
      <c r="X248" s="17" t="s">
        <v>2</v>
      </c>
      <c r="Y248" s="7">
        <v>-1</v>
      </c>
      <c r="Z248" s="14">
        <v>0</v>
      </c>
      <c r="AA248" s="14">
        <v>0</v>
      </c>
      <c r="AC248" s="7">
        <v>-1</v>
      </c>
      <c r="AD248" s="18">
        <v>0</v>
      </c>
      <c r="AE248" s="18">
        <v>0</v>
      </c>
      <c r="AG248" s="16">
        <v>77.815270366500002</v>
      </c>
      <c r="AH248" s="16">
        <v>18.1851446577</v>
      </c>
      <c r="AI248" s="6">
        <f t="shared" si="25"/>
        <v>1</v>
      </c>
      <c r="AJ248" s="6">
        <f t="shared" si="26"/>
        <v>1</v>
      </c>
      <c r="AK248" s="6">
        <f t="shared" si="27"/>
        <v>1</v>
      </c>
      <c r="AL248" s="6">
        <f t="shared" si="28"/>
        <v>3</v>
      </c>
      <c r="AM248" s="6">
        <f t="shared" si="29"/>
        <v>1</v>
      </c>
      <c r="AN248" s="6">
        <f t="shared" si="30"/>
        <v>1</v>
      </c>
      <c r="AO248">
        <f t="shared" si="31"/>
        <v>111311</v>
      </c>
    </row>
    <row r="249" spans="1:41" ht="15" x14ac:dyDescent="0.25">
      <c r="A249" s="7">
        <v>248</v>
      </c>
      <c r="B249" s="7">
        <v>2</v>
      </c>
      <c r="C249" s="7">
        <v>5</v>
      </c>
      <c r="D249" s="7">
        <v>298</v>
      </c>
      <c r="E249" s="7">
        <v>341</v>
      </c>
      <c r="F249" s="7">
        <v>363</v>
      </c>
      <c r="G249" s="7">
        <v>-1</v>
      </c>
      <c r="H249" s="7">
        <v>0</v>
      </c>
      <c r="I249" s="7">
        <v>0</v>
      </c>
      <c r="J249" s="11">
        <v>0</v>
      </c>
      <c r="K249" s="11">
        <v>0</v>
      </c>
      <c r="M249" s="7">
        <v>0</v>
      </c>
      <c r="N249" s="9">
        <v>0</v>
      </c>
      <c r="O249" s="9">
        <v>0</v>
      </c>
      <c r="Q249" s="7">
        <v>0</v>
      </c>
      <c r="R249" s="10">
        <v>0</v>
      </c>
      <c r="S249" s="10">
        <v>0</v>
      </c>
      <c r="U249" s="7">
        <v>47</v>
      </c>
      <c r="V249" s="17">
        <v>5</v>
      </c>
      <c r="W249" s="17">
        <v>2</v>
      </c>
      <c r="X249" s="17" t="s">
        <v>2</v>
      </c>
      <c r="Y249" s="7">
        <v>-1</v>
      </c>
      <c r="Z249" s="14">
        <v>0</v>
      </c>
      <c r="AA249" s="14">
        <v>0</v>
      </c>
      <c r="AC249" s="7">
        <v>-1</v>
      </c>
      <c r="AD249" s="18">
        <v>0</v>
      </c>
      <c r="AE249" s="18">
        <v>0</v>
      </c>
      <c r="AG249" s="16">
        <v>6.4971946050899998</v>
      </c>
      <c r="AH249" s="16">
        <v>2.70849449914</v>
      </c>
      <c r="AI249" s="6">
        <f t="shared" si="25"/>
        <v>1</v>
      </c>
      <c r="AJ249" s="6">
        <f t="shared" si="26"/>
        <v>1</v>
      </c>
      <c r="AK249" s="6">
        <f t="shared" si="27"/>
        <v>1</v>
      </c>
      <c r="AL249" s="6">
        <f t="shared" si="28"/>
        <v>3</v>
      </c>
      <c r="AM249" s="6">
        <f t="shared" si="29"/>
        <v>1</v>
      </c>
      <c r="AN249" s="6">
        <f t="shared" si="30"/>
        <v>1</v>
      </c>
      <c r="AO249">
        <f t="shared" si="31"/>
        <v>111311</v>
      </c>
    </row>
    <row r="250" spans="1:41" ht="15" x14ac:dyDescent="0.25">
      <c r="A250" s="7">
        <v>249</v>
      </c>
      <c r="B250" s="7">
        <v>2</v>
      </c>
      <c r="C250" s="7">
        <v>5</v>
      </c>
      <c r="D250" s="7">
        <v>299</v>
      </c>
      <c r="E250" s="7">
        <v>342</v>
      </c>
      <c r="F250" s="7">
        <v>364</v>
      </c>
      <c r="G250" s="7">
        <v>-1</v>
      </c>
      <c r="H250" s="7">
        <v>0</v>
      </c>
      <c r="I250" s="7">
        <v>0</v>
      </c>
      <c r="J250" s="11">
        <v>0</v>
      </c>
      <c r="K250" s="11">
        <v>0</v>
      </c>
      <c r="M250" s="7">
        <v>0</v>
      </c>
      <c r="N250" s="9">
        <v>0</v>
      </c>
      <c r="O250" s="9">
        <v>0</v>
      </c>
      <c r="Q250" s="7">
        <v>0</v>
      </c>
      <c r="R250" s="10">
        <v>0</v>
      </c>
      <c r="S250" s="10">
        <v>0</v>
      </c>
      <c r="U250" s="7">
        <v>48</v>
      </c>
      <c r="V250" s="17">
        <v>5</v>
      </c>
      <c r="W250" s="17">
        <v>31</v>
      </c>
      <c r="X250" s="17" t="s">
        <v>3</v>
      </c>
      <c r="Y250" s="7">
        <v>-1</v>
      </c>
      <c r="Z250" s="14">
        <v>0</v>
      </c>
      <c r="AA250" s="14">
        <v>0</v>
      </c>
      <c r="AC250" s="7">
        <v>-1</v>
      </c>
      <c r="AD250" s="18">
        <v>0</v>
      </c>
      <c r="AE250" s="18">
        <v>0</v>
      </c>
      <c r="AG250" s="16">
        <v>1.66458972042</v>
      </c>
      <c r="AH250" s="16">
        <v>0.131109795099</v>
      </c>
      <c r="AI250" s="6">
        <f t="shared" si="25"/>
        <v>1</v>
      </c>
      <c r="AJ250" s="6">
        <f t="shared" si="26"/>
        <v>1</v>
      </c>
      <c r="AK250" s="6">
        <f t="shared" si="27"/>
        <v>1</v>
      </c>
      <c r="AL250" s="6">
        <f t="shared" si="28"/>
        <v>2</v>
      </c>
      <c r="AM250" s="6">
        <f t="shared" si="29"/>
        <v>1</v>
      </c>
      <c r="AN250" s="6">
        <f t="shared" si="30"/>
        <v>1</v>
      </c>
      <c r="AO250">
        <f t="shared" si="31"/>
        <v>111211</v>
      </c>
    </row>
    <row r="251" spans="1:41" ht="15" x14ac:dyDescent="0.25">
      <c r="A251" s="7">
        <v>250</v>
      </c>
      <c r="B251" s="7">
        <v>2</v>
      </c>
      <c r="C251" s="7">
        <v>5</v>
      </c>
      <c r="D251" s="7">
        <v>300</v>
      </c>
      <c r="E251" s="7">
        <v>343</v>
      </c>
      <c r="F251" s="7">
        <v>365</v>
      </c>
      <c r="G251" s="7">
        <v>-1</v>
      </c>
      <c r="H251" s="7">
        <v>0</v>
      </c>
      <c r="I251" s="7">
        <v>0</v>
      </c>
      <c r="J251" s="11">
        <v>0</v>
      </c>
      <c r="K251" s="11">
        <v>0</v>
      </c>
      <c r="M251" s="7">
        <v>0</v>
      </c>
      <c r="N251" s="9">
        <v>0</v>
      </c>
      <c r="O251" s="9">
        <v>0</v>
      </c>
      <c r="Q251" s="7">
        <v>0</v>
      </c>
      <c r="R251" s="10">
        <v>0</v>
      </c>
      <c r="S251" s="10">
        <v>0</v>
      </c>
      <c r="U251" s="7">
        <v>49</v>
      </c>
      <c r="V251" s="17">
        <v>5</v>
      </c>
      <c r="W251" s="17">
        <v>33</v>
      </c>
      <c r="X251" s="17" t="s">
        <v>2</v>
      </c>
      <c r="Y251" s="7">
        <v>-1</v>
      </c>
      <c r="Z251" s="14">
        <v>0</v>
      </c>
      <c r="AA251" s="14">
        <v>0</v>
      </c>
      <c r="AC251" s="7">
        <v>-1</v>
      </c>
      <c r="AD251" s="18">
        <v>0</v>
      </c>
      <c r="AE251" s="18">
        <v>0</v>
      </c>
      <c r="AG251" s="16">
        <v>5.8645727351400003</v>
      </c>
      <c r="AH251" s="16">
        <v>2.2017129989000002</v>
      </c>
      <c r="AI251" s="6">
        <f t="shared" si="25"/>
        <v>1</v>
      </c>
      <c r="AJ251" s="6">
        <f t="shared" si="26"/>
        <v>1</v>
      </c>
      <c r="AK251" s="6">
        <f t="shared" si="27"/>
        <v>1</v>
      </c>
      <c r="AL251" s="6">
        <f t="shared" si="28"/>
        <v>3</v>
      </c>
      <c r="AM251" s="6">
        <f t="shared" si="29"/>
        <v>1</v>
      </c>
      <c r="AN251" s="6">
        <f t="shared" si="30"/>
        <v>1</v>
      </c>
      <c r="AO251">
        <f t="shared" si="31"/>
        <v>111311</v>
      </c>
    </row>
    <row r="252" spans="1:41" ht="15" x14ac:dyDescent="0.25">
      <c r="A252" s="7">
        <v>251</v>
      </c>
      <c r="B252" s="7">
        <v>2</v>
      </c>
      <c r="C252" s="7">
        <v>5</v>
      </c>
      <c r="D252" s="7">
        <v>301</v>
      </c>
      <c r="E252" s="7">
        <v>344</v>
      </c>
      <c r="F252" s="7">
        <v>366</v>
      </c>
      <c r="G252" s="7">
        <v>-1</v>
      </c>
      <c r="H252" s="7">
        <v>0</v>
      </c>
      <c r="I252" s="7">
        <v>0</v>
      </c>
      <c r="J252" s="11">
        <v>0</v>
      </c>
      <c r="K252" s="11">
        <v>0</v>
      </c>
      <c r="M252" s="7">
        <v>0</v>
      </c>
      <c r="N252" s="9">
        <v>0</v>
      </c>
      <c r="O252" s="9">
        <v>0</v>
      </c>
      <c r="Q252" s="7">
        <v>0</v>
      </c>
      <c r="R252" s="10">
        <v>0</v>
      </c>
      <c r="S252" s="10">
        <v>0</v>
      </c>
      <c r="U252" s="7">
        <v>50</v>
      </c>
      <c r="V252" s="17">
        <v>5</v>
      </c>
      <c r="W252" s="17">
        <v>34</v>
      </c>
      <c r="X252" s="17" t="s">
        <v>2</v>
      </c>
      <c r="Y252" s="7">
        <v>-1</v>
      </c>
      <c r="Z252" s="14">
        <v>0</v>
      </c>
      <c r="AA252" s="14">
        <v>0</v>
      </c>
      <c r="AC252" s="7">
        <v>-1</v>
      </c>
      <c r="AD252" s="18">
        <v>0</v>
      </c>
      <c r="AE252" s="18">
        <v>0</v>
      </c>
      <c r="AG252" s="16">
        <v>21.122349740000001</v>
      </c>
      <c r="AH252" s="16">
        <v>10.568517895099999</v>
      </c>
      <c r="AI252" s="6">
        <f t="shared" si="25"/>
        <v>1</v>
      </c>
      <c r="AJ252" s="6">
        <f t="shared" si="26"/>
        <v>1</v>
      </c>
      <c r="AK252" s="6">
        <f t="shared" si="27"/>
        <v>1</v>
      </c>
      <c r="AL252" s="6">
        <f t="shared" si="28"/>
        <v>3</v>
      </c>
      <c r="AM252" s="6">
        <f t="shared" si="29"/>
        <v>1</v>
      </c>
      <c r="AN252" s="6">
        <f t="shared" si="30"/>
        <v>1</v>
      </c>
      <c r="AO252">
        <f t="shared" si="31"/>
        <v>111311</v>
      </c>
    </row>
    <row r="253" spans="1:41" ht="15" x14ac:dyDescent="0.25">
      <c r="A253" s="7">
        <v>252</v>
      </c>
      <c r="B253" s="7">
        <v>2</v>
      </c>
      <c r="C253" s="7">
        <v>5</v>
      </c>
      <c r="D253" s="7">
        <v>302</v>
      </c>
      <c r="E253" s="7">
        <v>345</v>
      </c>
      <c r="F253" s="7">
        <v>367</v>
      </c>
      <c r="G253" s="7">
        <v>-1</v>
      </c>
      <c r="H253" s="7">
        <v>0</v>
      </c>
      <c r="I253" s="7">
        <v>0</v>
      </c>
      <c r="J253" s="11">
        <v>0</v>
      </c>
      <c r="K253" s="11">
        <v>0</v>
      </c>
      <c r="M253" s="7">
        <v>0</v>
      </c>
      <c r="N253" s="9">
        <v>0</v>
      </c>
      <c r="O253" s="9">
        <v>0</v>
      </c>
      <c r="Q253" s="7">
        <v>0</v>
      </c>
      <c r="R253" s="10">
        <v>0</v>
      </c>
      <c r="S253" s="10">
        <v>0</v>
      </c>
      <c r="U253" s="7">
        <v>51</v>
      </c>
      <c r="V253" s="17">
        <v>5</v>
      </c>
      <c r="W253" s="17">
        <v>35</v>
      </c>
      <c r="X253" s="17" t="s">
        <v>2</v>
      </c>
      <c r="Y253" s="7">
        <v>-1</v>
      </c>
      <c r="Z253" s="14">
        <v>0</v>
      </c>
      <c r="AA253" s="14">
        <v>0</v>
      </c>
      <c r="AC253" s="7">
        <v>-1</v>
      </c>
      <c r="AD253" s="18">
        <v>0</v>
      </c>
      <c r="AE253" s="18">
        <v>0</v>
      </c>
      <c r="AG253" s="16">
        <v>102.70270459300001</v>
      </c>
      <c r="AH253" s="16">
        <v>30.379939974500001</v>
      </c>
      <c r="AI253" s="6">
        <f t="shared" si="25"/>
        <v>1</v>
      </c>
      <c r="AJ253" s="6">
        <f t="shared" si="26"/>
        <v>1</v>
      </c>
      <c r="AK253" s="6">
        <f t="shared" si="27"/>
        <v>1</v>
      </c>
      <c r="AL253" s="6">
        <f t="shared" si="28"/>
        <v>3</v>
      </c>
      <c r="AM253" s="6">
        <f t="shared" si="29"/>
        <v>1</v>
      </c>
      <c r="AN253" s="6">
        <f t="shared" si="30"/>
        <v>1</v>
      </c>
      <c r="AO253">
        <f t="shared" si="31"/>
        <v>111311</v>
      </c>
    </row>
    <row r="254" spans="1:41" ht="15" x14ac:dyDescent="0.25">
      <c r="A254" s="7">
        <v>253</v>
      </c>
      <c r="B254" s="7">
        <v>2</v>
      </c>
      <c r="C254" s="7">
        <v>5</v>
      </c>
      <c r="D254" s="7">
        <v>303</v>
      </c>
      <c r="E254" s="7">
        <v>346</v>
      </c>
      <c r="F254" s="7">
        <v>368</v>
      </c>
      <c r="G254" s="7">
        <v>-1</v>
      </c>
      <c r="H254" s="7">
        <v>0</v>
      </c>
      <c r="I254" s="7">
        <v>0</v>
      </c>
      <c r="J254" s="11">
        <v>0</v>
      </c>
      <c r="K254" s="11">
        <v>0</v>
      </c>
      <c r="M254" s="7">
        <v>0</v>
      </c>
      <c r="N254" s="9">
        <v>0</v>
      </c>
      <c r="O254" s="9">
        <v>0</v>
      </c>
      <c r="Q254" s="7">
        <v>0</v>
      </c>
      <c r="R254" s="10">
        <v>0</v>
      </c>
      <c r="S254" s="10">
        <v>0</v>
      </c>
      <c r="U254" s="7">
        <v>52</v>
      </c>
      <c r="V254" s="17">
        <v>5</v>
      </c>
      <c r="W254" s="17">
        <v>36</v>
      </c>
      <c r="X254" s="17" t="s">
        <v>2</v>
      </c>
      <c r="Y254" s="7">
        <v>-1</v>
      </c>
      <c r="Z254" s="14">
        <v>0</v>
      </c>
      <c r="AA254" s="14">
        <v>0</v>
      </c>
      <c r="AC254" s="7">
        <v>-1</v>
      </c>
      <c r="AD254" s="18">
        <v>0</v>
      </c>
      <c r="AE254" s="18">
        <v>0</v>
      </c>
      <c r="AG254" s="16">
        <v>106.721860033</v>
      </c>
      <c r="AH254" s="16">
        <v>86.603602339899993</v>
      </c>
      <c r="AI254" s="6">
        <f t="shared" si="25"/>
        <v>1</v>
      </c>
      <c r="AJ254" s="6">
        <f t="shared" si="26"/>
        <v>1</v>
      </c>
      <c r="AK254" s="6">
        <f t="shared" si="27"/>
        <v>1</v>
      </c>
      <c r="AL254" s="6">
        <f t="shared" si="28"/>
        <v>3</v>
      </c>
      <c r="AM254" s="6">
        <f t="shared" si="29"/>
        <v>1</v>
      </c>
      <c r="AN254" s="6">
        <f t="shared" si="30"/>
        <v>1</v>
      </c>
      <c r="AO254">
        <f t="shared" si="31"/>
        <v>111311</v>
      </c>
    </row>
    <row r="255" spans="1:41" ht="15" x14ac:dyDescent="0.25">
      <c r="A255" s="7">
        <v>254</v>
      </c>
      <c r="B255" s="7">
        <v>2</v>
      </c>
      <c r="C255" s="7">
        <v>5</v>
      </c>
      <c r="D255" s="7">
        <v>304</v>
      </c>
      <c r="E255" s="7">
        <v>347</v>
      </c>
      <c r="F255" s="7">
        <v>369</v>
      </c>
      <c r="G255" s="7">
        <v>-1</v>
      </c>
      <c r="H255" s="7">
        <v>0</v>
      </c>
      <c r="I255" s="7">
        <v>0</v>
      </c>
      <c r="J255" s="11">
        <v>0</v>
      </c>
      <c r="K255" s="11">
        <v>0</v>
      </c>
      <c r="M255" s="7">
        <v>0</v>
      </c>
      <c r="N255" s="9">
        <v>0</v>
      </c>
      <c r="O255" s="9">
        <v>0</v>
      </c>
      <c r="Q255" s="7">
        <v>0</v>
      </c>
      <c r="R255" s="10">
        <v>0</v>
      </c>
      <c r="S255" s="10">
        <v>0</v>
      </c>
      <c r="U255" s="7">
        <v>53</v>
      </c>
      <c r="V255" s="17">
        <v>5</v>
      </c>
      <c r="W255" s="17">
        <v>37</v>
      </c>
      <c r="X255" s="17" t="s">
        <v>3</v>
      </c>
      <c r="Y255" s="7">
        <v>-1</v>
      </c>
      <c r="Z255" s="14">
        <v>0</v>
      </c>
      <c r="AA255" s="14">
        <v>0</v>
      </c>
      <c r="AC255" s="7">
        <v>-1</v>
      </c>
      <c r="AD255" s="18">
        <v>0</v>
      </c>
      <c r="AE255" s="18">
        <v>0</v>
      </c>
      <c r="AG255" s="16">
        <v>64.811799584699997</v>
      </c>
      <c r="AH255" s="16">
        <v>77.163793007099997</v>
      </c>
      <c r="AI255" s="6">
        <f t="shared" si="25"/>
        <v>1</v>
      </c>
      <c r="AJ255" s="6">
        <f t="shared" si="26"/>
        <v>1</v>
      </c>
      <c r="AK255" s="6">
        <f t="shared" si="27"/>
        <v>1</v>
      </c>
      <c r="AL255" s="6">
        <f t="shared" si="28"/>
        <v>2</v>
      </c>
      <c r="AM255" s="6">
        <f t="shared" si="29"/>
        <v>1</v>
      </c>
      <c r="AN255" s="6">
        <f t="shared" si="30"/>
        <v>1</v>
      </c>
      <c r="AO255">
        <f t="shared" si="31"/>
        <v>111211</v>
      </c>
    </row>
    <row r="256" spans="1:41" ht="15" x14ac:dyDescent="0.25">
      <c r="A256" s="7">
        <v>255</v>
      </c>
      <c r="B256" s="7">
        <v>2</v>
      </c>
      <c r="C256" s="7">
        <v>5</v>
      </c>
      <c r="D256" s="7">
        <v>305</v>
      </c>
      <c r="E256" s="7">
        <v>348</v>
      </c>
      <c r="F256" s="7">
        <v>370</v>
      </c>
      <c r="G256" s="7">
        <v>-1</v>
      </c>
      <c r="H256" s="7">
        <v>0</v>
      </c>
      <c r="I256" s="7">
        <v>0</v>
      </c>
      <c r="J256" s="11">
        <v>0</v>
      </c>
      <c r="K256" s="11">
        <v>0</v>
      </c>
      <c r="M256" s="7">
        <v>0</v>
      </c>
      <c r="N256" s="9">
        <v>0</v>
      </c>
      <c r="O256" s="9">
        <v>0</v>
      </c>
      <c r="Q256" s="7">
        <v>0</v>
      </c>
      <c r="R256" s="10">
        <v>0</v>
      </c>
      <c r="S256" s="10">
        <v>0</v>
      </c>
      <c r="U256" s="7">
        <v>54</v>
      </c>
      <c r="V256" s="17">
        <v>5</v>
      </c>
      <c r="W256" s="17">
        <v>38</v>
      </c>
      <c r="X256" s="17" t="s">
        <v>3</v>
      </c>
      <c r="Y256" s="7">
        <v>-1</v>
      </c>
      <c r="Z256" s="14">
        <v>0</v>
      </c>
      <c r="AA256" s="14">
        <v>0</v>
      </c>
      <c r="AC256" s="7">
        <v>-1</v>
      </c>
      <c r="AD256" s="18">
        <v>0</v>
      </c>
      <c r="AE256" s="18">
        <v>0</v>
      </c>
      <c r="AG256" s="16">
        <v>6.7720107164599996</v>
      </c>
      <c r="AH256" s="16">
        <v>3.21477849969</v>
      </c>
      <c r="AI256" s="6">
        <f t="shared" si="25"/>
        <v>1</v>
      </c>
      <c r="AJ256" s="6">
        <f t="shared" si="26"/>
        <v>1</v>
      </c>
      <c r="AK256" s="6">
        <f t="shared" si="27"/>
        <v>1</v>
      </c>
      <c r="AL256" s="6">
        <f t="shared" si="28"/>
        <v>2</v>
      </c>
      <c r="AM256" s="6">
        <f t="shared" si="29"/>
        <v>1</v>
      </c>
      <c r="AN256" s="6">
        <f t="shared" si="30"/>
        <v>1</v>
      </c>
      <c r="AO256">
        <f t="shared" si="31"/>
        <v>111211</v>
      </c>
    </row>
    <row r="257" spans="1:41" ht="15" x14ac:dyDescent="0.25">
      <c r="A257" s="7">
        <v>256</v>
      </c>
      <c r="B257" s="7">
        <v>2</v>
      </c>
      <c r="C257" s="7">
        <v>5</v>
      </c>
      <c r="D257" s="7">
        <v>306</v>
      </c>
      <c r="E257" s="7">
        <v>349</v>
      </c>
      <c r="F257" s="7">
        <v>371</v>
      </c>
      <c r="G257" s="7">
        <v>-1</v>
      </c>
      <c r="H257" s="7">
        <v>0</v>
      </c>
      <c r="I257" s="7">
        <v>0</v>
      </c>
      <c r="J257" s="11">
        <v>0</v>
      </c>
      <c r="K257" s="11">
        <v>0</v>
      </c>
      <c r="M257" s="7">
        <v>0</v>
      </c>
      <c r="N257" s="9">
        <v>0</v>
      </c>
      <c r="O257" s="9">
        <v>0</v>
      </c>
      <c r="Q257" s="7">
        <v>0</v>
      </c>
      <c r="R257" s="10">
        <v>0</v>
      </c>
      <c r="S257" s="10">
        <v>0</v>
      </c>
      <c r="U257" s="7">
        <v>55</v>
      </c>
      <c r="V257" s="17">
        <v>5</v>
      </c>
      <c r="W257" s="17">
        <v>39</v>
      </c>
      <c r="X257" s="17" t="s">
        <v>2</v>
      </c>
      <c r="Y257" s="7">
        <v>-1</v>
      </c>
      <c r="Z257" s="14">
        <v>0</v>
      </c>
      <c r="AA257" s="14">
        <v>0</v>
      </c>
      <c r="AC257" s="7">
        <v>-1</v>
      </c>
      <c r="AD257" s="18">
        <v>0</v>
      </c>
      <c r="AE257" s="18">
        <v>0</v>
      </c>
      <c r="AG257" s="16">
        <v>32.8733308041</v>
      </c>
      <c r="AH257" s="16">
        <v>6.9473870812199996</v>
      </c>
      <c r="AI257" s="6">
        <f t="shared" si="25"/>
        <v>1</v>
      </c>
      <c r="AJ257" s="6">
        <f t="shared" si="26"/>
        <v>1</v>
      </c>
      <c r="AK257" s="6">
        <f t="shared" si="27"/>
        <v>1</v>
      </c>
      <c r="AL257" s="6">
        <f t="shared" si="28"/>
        <v>3</v>
      </c>
      <c r="AM257" s="6">
        <f t="shared" si="29"/>
        <v>1</v>
      </c>
      <c r="AN257" s="6">
        <f t="shared" si="30"/>
        <v>1</v>
      </c>
      <c r="AO257">
        <f t="shared" si="31"/>
        <v>111311</v>
      </c>
    </row>
    <row r="258" spans="1:41" ht="15" x14ac:dyDescent="0.25">
      <c r="A258" s="7">
        <v>257</v>
      </c>
      <c r="B258" s="7">
        <v>2</v>
      </c>
      <c r="C258" s="7">
        <v>5</v>
      </c>
      <c r="D258" s="7">
        <v>307</v>
      </c>
      <c r="E258" s="7">
        <v>350</v>
      </c>
      <c r="F258" s="7">
        <v>372</v>
      </c>
      <c r="G258" s="7">
        <v>-1</v>
      </c>
      <c r="H258" s="7">
        <v>0</v>
      </c>
      <c r="I258" s="7">
        <v>0</v>
      </c>
      <c r="J258" s="11">
        <v>0</v>
      </c>
      <c r="K258" s="11">
        <v>0</v>
      </c>
      <c r="M258" s="7">
        <v>0</v>
      </c>
      <c r="N258" s="9">
        <v>0</v>
      </c>
      <c r="O258" s="9">
        <v>0</v>
      </c>
      <c r="Q258" s="7">
        <v>0</v>
      </c>
      <c r="R258" s="10">
        <v>0</v>
      </c>
      <c r="S258" s="10">
        <v>0</v>
      </c>
      <c r="U258" s="7">
        <v>56</v>
      </c>
      <c r="V258" s="17">
        <v>5</v>
      </c>
      <c r="W258" s="17">
        <v>40</v>
      </c>
      <c r="X258" s="17" t="s">
        <v>2</v>
      </c>
      <c r="Y258" s="7">
        <v>-1</v>
      </c>
      <c r="Z258" s="14">
        <v>0</v>
      </c>
      <c r="AA258" s="14">
        <v>0</v>
      </c>
      <c r="AC258" s="7">
        <v>-1</v>
      </c>
      <c r="AD258" s="18">
        <v>0</v>
      </c>
      <c r="AE258" s="18">
        <v>0</v>
      </c>
      <c r="AG258" s="16">
        <v>53.4495024836</v>
      </c>
      <c r="AH258" s="16">
        <v>13.830808448899999</v>
      </c>
      <c r="AI258" s="6">
        <f t="shared" si="25"/>
        <v>1</v>
      </c>
      <c r="AJ258" s="6">
        <f t="shared" si="26"/>
        <v>1</v>
      </c>
      <c r="AK258" s="6">
        <f t="shared" si="27"/>
        <v>1</v>
      </c>
      <c r="AL258" s="6">
        <f t="shared" si="28"/>
        <v>3</v>
      </c>
      <c r="AM258" s="6">
        <f t="shared" si="29"/>
        <v>1</v>
      </c>
      <c r="AN258" s="6">
        <f t="shared" si="30"/>
        <v>1</v>
      </c>
      <c r="AO258">
        <f t="shared" si="31"/>
        <v>111311</v>
      </c>
    </row>
    <row r="259" spans="1:41" ht="15" x14ac:dyDescent="0.25">
      <c r="A259" s="7">
        <v>258</v>
      </c>
      <c r="B259" s="7">
        <v>2</v>
      </c>
      <c r="C259" s="7">
        <v>5</v>
      </c>
      <c r="D259" s="7">
        <v>308</v>
      </c>
      <c r="E259" s="7">
        <v>351</v>
      </c>
      <c r="F259" s="7">
        <v>373</v>
      </c>
      <c r="G259" s="7">
        <v>-1</v>
      </c>
      <c r="H259" s="7">
        <v>0</v>
      </c>
      <c r="I259" s="7">
        <v>0</v>
      </c>
      <c r="J259" s="11">
        <v>0</v>
      </c>
      <c r="K259" s="11">
        <v>0</v>
      </c>
      <c r="M259" s="7">
        <v>0</v>
      </c>
      <c r="N259" s="9">
        <v>0</v>
      </c>
      <c r="O259" s="9">
        <v>0</v>
      </c>
      <c r="Q259" s="7">
        <v>0</v>
      </c>
      <c r="R259" s="10">
        <v>0</v>
      </c>
      <c r="S259" s="10">
        <v>0</v>
      </c>
      <c r="U259" s="7">
        <v>57</v>
      </c>
      <c r="V259" s="17">
        <v>5</v>
      </c>
      <c r="W259" s="17">
        <v>41</v>
      </c>
      <c r="X259" s="17" t="s">
        <v>2</v>
      </c>
      <c r="Y259" s="7">
        <v>-1</v>
      </c>
      <c r="Z259" s="14">
        <v>0</v>
      </c>
      <c r="AA259" s="14">
        <v>0</v>
      </c>
      <c r="AC259" s="7">
        <v>-1</v>
      </c>
      <c r="AD259" s="18">
        <v>0</v>
      </c>
      <c r="AE259" s="18">
        <v>0</v>
      </c>
      <c r="AG259" s="16">
        <v>59.855899200499998</v>
      </c>
      <c r="AH259" s="16">
        <v>90.293021487700003</v>
      </c>
      <c r="AI259" s="6">
        <f t="shared" ref="AI259:AI322" si="32">IF(L259="Duinvlak",3,IF(L259="Plantvlak",2,1))</f>
        <v>1</v>
      </c>
      <c r="AJ259" s="6">
        <f t="shared" ref="AJ259:AJ322" si="33">IF(P259="Duinvlak",3,IF(M259="Plantvlak",2,1))</f>
        <v>1</v>
      </c>
      <c r="AK259" s="6">
        <f t="shared" ref="AK259:AK322" si="34">IF(T259="Duinvlak",3,IF(T259="Plantvlak",2,1))</f>
        <v>1</v>
      </c>
      <c r="AL259" s="6">
        <f t="shared" ref="AL259:AL322" si="35">IF(X259="Duinvlak",3,IF(X259="Plantvlak",2,1))</f>
        <v>3</v>
      </c>
      <c r="AM259" s="6">
        <f t="shared" ref="AM259:AM322" si="36">IF(AB259="Duinvlak",3,IF(AB259="Plantvlak",2,1))</f>
        <v>1</v>
      </c>
      <c r="AN259" s="6">
        <f t="shared" ref="AN259:AN322" si="37">IF(AF259="Duinvlak",3,IF(AF259="Plantvlak",2,1))</f>
        <v>1</v>
      </c>
      <c r="AO259">
        <f t="shared" si="31"/>
        <v>111311</v>
      </c>
    </row>
    <row r="260" spans="1:41" ht="15" x14ac:dyDescent="0.25">
      <c r="A260" s="7">
        <v>259</v>
      </c>
      <c r="B260" s="7">
        <v>2</v>
      </c>
      <c r="C260" s="7">
        <v>5</v>
      </c>
      <c r="D260" s="7">
        <v>309</v>
      </c>
      <c r="E260" s="7">
        <v>352</v>
      </c>
      <c r="F260" s="7">
        <v>374</v>
      </c>
      <c r="G260" s="7">
        <v>-1</v>
      </c>
      <c r="H260" s="7">
        <v>0</v>
      </c>
      <c r="I260" s="7">
        <v>0</v>
      </c>
      <c r="J260" s="11">
        <v>0</v>
      </c>
      <c r="K260" s="11">
        <v>0</v>
      </c>
      <c r="M260" s="7">
        <v>0</v>
      </c>
      <c r="N260" s="9">
        <v>0</v>
      </c>
      <c r="O260" s="9">
        <v>0</v>
      </c>
      <c r="Q260" s="7">
        <v>0</v>
      </c>
      <c r="R260" s="10">
        <v>0</v>
      </c>
      <c r="S260" s="10">
        <v>0</v>
      </c>
      <c r="U260" s="7">
        <v>58</v>
      </c>
      <c r="V260" s="17">
        <v>5</v>
      </c>
      <c r="W260" s="17">
        <v>42</v>
      </c>
      <c r="X260" s="17" t="s">
        <v>2</v>
      </c>
      <c r="Y260" s="7">
        <v>-1</v>
      </c>
      <c r="Z260" s="14">
        <v>0</v>
      </c>
      <c r="AA260" s="14">
        <v>0</v>
      </c>
      <c r="AC260" s="7">
        <v>-1</v>
      </c>
      <c r="AD260" s="18">
        <v>0</v>
      </c>
      <c r="AE260" s="18">
        <v>0</v>
      </c>
      <c r="AG260" s="16">
        <v>22.759441852799998</v>
      </c>
      <c r="AH260" s="16">
        <v>23.530849998299999</v>
      </c>
      <c r="AI260" s="6">
        <f t="shared" si="32"/>
        <v>1</v>
      </c>
      <c r="AJ260" s="6">
        <f t="shared" si="33"/>
        <v>1</v>
      </c>
      <c r="AK260" s="6">
        <f t="shared" si="34"/>
        <v>1</v>
      </c>
      <c r="AL260" s="6">
        <f t="shared" si="35"/>
        <v>3</v>
      </c>
      <c r="AM260" s="6">
        <f t="shared" si="36"/>
        <v>1</v>
      </c>
      <c r="AN260" s="6">
        <f t="shared" si="37"/>
        <v>1</v>
      </c>
      <c r="AO260">
        <f t="shared" si="31"/>
        <v>111311</v>
      </c>
    </row>
    <row r="261" spans="1:41" ht="15" x14ac:dyDescent="0.25">
      <c r="A261" s="7">
        <v>260</v>
      </c>
      <c r="B261" s="7">
        <v>2</v>
      </c>
      <c r="C261" s="7">
        <v>5</v>
      </c>
      <c r="D261" s="7">
        <v>310</v>
      </c>
      <c r="E261" s="7">
        <v>353</v>
      </c>
      <c r="F261" s="7">
        <v>375</v>
      </c>
      <c r="G261" s="7">
        <v>-1</v>
      </c>
      <c r="H261" s="7">
        <v>0</v>
      </c>
      <c r="I261" s="7">
        <v>0</v>
      </c>
      <c r="J261" s="11">
        <v>0</v>
      </c>
      <c r="K261" s="11">
        <v>0</v>
      </c>
      <c r="M261" s="7">
        <v>0</v>
      </c>
      <c r="N261" s="9">
        <v>0</v>
      </c>
      <c r="O261" s="9">
        <v>0</v>
      </c>
      <c r="Q261" s="7">
        <v>0</v>
      </c>
      <c r="R261" s="10">
        <v>0</v>
      </c>
      <c r="S261" s="10">
        <v>0</v>
      </c>
      <c r="U261" s="7">
        <v>59</v>
      </c>
      <c r="V261" s="17">
        <v>5</v>
      </c>
      <c r="W261" s="17">
        <v>43</v>
      </c>
      <c r="X261" s="17" t="s">
        <v>3</v>
      </c>
      <c r="Y261" s="7">
        <v>-1</v>
      </c>
      <c r="Z261" s="14">
        <v>0</v>
      </c>
      <c r="AA261" s="14">
        <v>0</v>
      </c>
      <c r="AC261" s="7">
        <v>-1</v>
      </c>
      <c r="AD261" s="18">
        <v>0</v>
      </c>
      <c r="AE261" s="18">
        <v>0</v>
      </c>
      <c r="AG261" s="16">
        <v>3.9194631517</v>
      </c>
      <c r="AH261" s="16">
        <v>1.0439769994699999</v>
      </c>
      <c r="AI261" s="6">
        <f t="shared" si="32"/>
        <v>1</v>
      </c>
      <c r="AJ261" s="6">
        <f t="shared" si="33"/>
        <v>1</v>
      </c>
      <c r="AK261" s="6">
        <f t="shared" si="34"/>
        <v>1</v>
      </c>
      <c r="AL261" s="6">
        <f t="shared" si="35"/>
        <v>2</v>
      </c>
      <c r="AM261" s="6">
        <f t="shared" si="36"/>
        <v>1</v>
      </c>
      <c r="AN261" s="6">
        <f t="shared" si="37"/>
        <v>1</v>
      </c>
      <c r="AO261">
        <f t="shared" si="31"/>
        <v>111211</v>
      </c>
    </row>
    <row r="262" spans="1:41" ht="15" x14ac:dyDescent="0.25">
      <c r="A262" s="7">
        <v>261</v>
      </c>
      <c r="B262" s="7">
        <v>2</v>
      </c>
      <c r="C262" s="7">
        <v>5</v>
      </c>
      <c r="D262" s="7">
        <v>311</v>
      </c>
      <c r="E262" s="7">
        <v>354</v>
      </c>
      <c r="F262" s="7">
        <v>376</v>
      </c>
      <c r="G262" s="7">
        <v>-1</v>
      </c>
      <c r="H262" s="7">
        <v>0</v>
      </c>
      <c r="I262" s="7">
        <v>0</v>
      </c>
      <c r="J262" s="11">
        <v>0</v>
      </c>
      <c r="K262" s="11">
        <v>0</v>
      </c>
      <c r="M262" s="7">
        <v>0</v>
      </c>
      <c r="N262" s="9">
        <v>0</v>
      </c>
      <c r="O262" s="9">
        <v>0</v>
      </c>
      <c r="Q262" s="7">
        <v>0</v>
      </c>
      <c r="R262" s="10">
        <v>0</v>
      </c>
      <c r="S262" s="10">
        <v>0</v>
      </c>
      <c r="U262" s="7">
        <v>60</v>
      </c>
      <c r="V262" s="17">
        <v>5</v>
      </c>
      <c r="W262" s="17">
        <v>44</v>
      </c>
      <c r="X262" s="17" t="s">
        <v>2</v>
      </c>
      <c r="Y262" s="7">
        <v>-1</v>
      </c>
      <c r="Z262" s="14">
        <v>0</v>
      </c>
      <c r="AA262" s="14">
        <v>0</v>
      </c>
      <c r="AC262" s="7">
        <v>-1</v>
      </c>
      <c r="AD262" s="18">
        <v>0</v>
      </c>
      <c r="AE262" s="18">
        <v>0</v>
      </c>
      <c r="AG262" s="16">
        <v>17.035687337700001</v>
      </c>
      <c r="AH262" s="16">
        <v>3.6495172498700001</v>
      </c>
      <c r="AI262" s="6">
        <f t="shared" si="32"/>
        <v>1</v>
      </c>
      <c r="AJ262" s="6">
        <f t="shared" si="33"/>
        <v>1</v>
      </c>
      <c r="AK262" s="6">
        <f t="shared" si="34"/>
        <v>1</v>
      </c>
      <c r="AL262" s="6">
        <f t="shared" si="35"/>
        <v>3</v>
      </c>
      <c r="AM262" s="6">
        <f t="shared" si="36"/>
        <v>1</v>
      </c>
      <c r="AN262" s="6">
        <f t="shared" si="37"/>
        <v>1</v>
      </c>
      <c r="AO262">
        <f t="shared" ref="AO262:AO325" si="38">AI262*100000+AJ262*10000+AK262*1000+AL262*100+AM262*10+AN262</f>
        <v>111311</v>
      </c>
    </row>
    <row r="263" spans="1:41" ht="15" x14ac:dyDescent="0.25">
      <c r="A263" s="7">
        <v>262</v>
      </c>
      <c r="B263" s="7">
        <v>2</v>
      </c>
      <c r="C263" s="7">
        <v>5</v>
      </c>
      <c r="D263" s="7">
        <v>312</v>
      </c>
      <c r="E263" s="7">
        <v>355</v>
      </c>
      <c r="F263" s="7">
        <v>377</v>
      </c>
      <c r="G263" s="7">
        <v>-1</v>
      </c>
      <c r="H263" s="7">
        <v>0</v>
      </c>
      <c r="I263" s="7">
        <v>0</v>
      </c>
      <c r="J263" s="11">
        <v>0</v>
      </c>
      <c r="K263" s="11">
        <v>0</v>
      </c>
      <c r="M263" s="7">
        <v>0</v>
      </c>
      <c r="N263" s="9">
        <v>0</v>
      </c>
      <c r="O263" s="9">
        <v>0</v>
      </c>
      <c r="Q263" s="7">
        <v>0</v>
      </c>
      <c r="R263" s="10">
        <v>0</v>
      </c>
      <c r="S263" s="10">
        <v>0</v>
      </c>
      <c r="U263" s="7">
        <v>61</v>
      </c>
      <c r="V263" s="17">
        <v>5</v>
      </c>
      <c r="W263" s="17">
        <v>45</v>
      </c>
      <c r="X263" s="17" t="s">
        <v>3</v>
      </c>
      <c r="Y263" s="7">
        <v>-1</v>
      </c>
      <c r="Z263" s="14">
        <v>0</v>
      </c>
      <c r="AA263" s="14">
        <v>0</v>
      </c>
      <c r="AC263" s="7">
        <v>-1</v>
      </c>
      <c r="AD263" s="18">
        <v>0</v>
      </c>
      <c r="AE263" s="18">
        <v>0</v>
      </c>
      <c r="AG263" s="16">
        <v>4.2087450222699996</v>
      </c>
      <c r="AH263" s="16">
        <v>1.1303055022299999</v>
      </c>
      <c r="AI263" s="6">
        <f t="shared" si="32"/>
        <v>1</v>
      </c>
      <c r="AJ263" s="6">
        <f t="shared" si="33"/>
        <v>1</v>
      </c>
      <c r="AK263" s="6">
        <f t="shared" si="34"/>
        <v>1</v>
      </c>
      <c r="AL263" s="6">
        <f t="shared" si="35"/>
        <v>2</v>
      </c>
      <c r="AM263" s="6">
        <f t="shared" si="36"/>
        <v>1</v>
      </c>
      <c r="AN263" s="6">
        <f t="shared" si="37"/>
        <v>1</v>
      </c>
      <c r="AO263">
        <f t="shared" si="38"/>
        <v>111211</v>
      </c>
    </row>
    <row r="264" spans="1:41" ht="15" x14ac:dyDescent="0.25">
      <c r="A264" s="7">
        <v>263</v>
      </c>
      <c r="B264" s="7">
        <v>2</v>
      </c>
      <c r="C264" s="7">
        <v>5</v>
      </c>
      <c r="D264" s="7">
        <v>313</v>
      </c>
      <c r="E264" s="7">
        <v>356</v>
      </c>
      <c r="F264" s="7">
        <v>378</v>
      </c>
      <c r="G264" s="7">
        <v>-1</v>
      </c>
      <c r="H264" s="7">
        <v>0</v>
      </c>
      <c r="I264" s="7">
        <v>0</v>
      </c>
      <c r="J264" s="11">
        <v>0</v>
      </c>
      <c r="K264" s="11">
        <v>0</v>
      </c>
      <c r="M264" s="7">
        <v>0</v>
      </c>
      <c r="N264" s="9">
        <v>0</v>
      </c>
      <c r="O264" s="9">
        <v>0</v>
      </c>
      <c r="Q264" s="7">
        <v>0</v>
      </c>
      <c r="R264" s="10">
        <v>0</v>
      </c>
      <c r="S264" s="10">
        <v>0</v>
      </c>
      <c r="U264" s="7">
        <v>62</v>
      </c>
      <c r="V264" s="17">
        <v>5</v>
      </c>
      <c r="W264" s="17">
        <v>46</v>
      </c>
      <c r="X264" s="17" t="s">
        <v>3</v>
      </c>
      <c r="Y264" s="7">
        <v>-1</v>
      </c>
      <c r="Z264" s="14">
        <v>0</v>
      </c>
      <c r="AA264" s="14">
        <v>0</v>
      </c>
      <c r="AC264" s="7">
        <v>-1</v>
      </c>
      <c r="AD264" s="18">
        <v>0</v>
      </c>
      <c r="AE264" s="18">
        <v>0</v>
      </c>
      <c r="AG264" s="16">
        <v>9.9239708081300009</v>
      </c>
      <c r="AH264" s="16">
        <v>6.1060410010800004</v>
      </c>
      <c r="AI264" s="6">
        <f t="shared" si="32"/>
        <v>1</v>
      </c>
      <c r="AJ264" s="6">
        <f t="shared" si="33"/>
        <v>1</v>
      </c>
      <c r="AK264" s="6">
        <f t="shared" si="34"/>
        <v>1</v>
      </c>
      <c r="AL264" s="6">
        <f t="shared" si="35"/>
        <v>2</v>
      </c>
      <c r="AM264" s="6">
        <f t="shared" si="36"/>
        <v>1</v>
      </c>
      <c r="AN264" s="6">
        <f t="shared" si="37"/>
        <v>1</v>
      </c>
      <c r="AO264">
        <f t="shared" si="38"/>
        <v>111211</v>
      </c>
    </row>
    <row r="265" spans="1:41" ht="15" x14ac:dyDescent="0.25">
      <c r="A265" s="7">
        <v>264</v>
      </c>
      <c r="B265" s="7">
        <v>2</v>
      </c>
      <c r="C265" s="7">
        <v>5</v>
      </c>
      <c r="D265" s="7">
        <v>314</v>
      </c>
      <c r="E265" s="7">
        <v>357</v>
      </c>
      <c r="F265" s="7">
        <v>379</v>
      </c>
      <c r="G265" s="7">
        <v>-1</v>
      </c>
      <c r="H265" s="7">
        <v>0</v>
      </c>
      <c r="I265" s="7">
        <v>0</v>
      </c>
      <c r="J265" s="11">
        <v>0</v>
      </c>
      <c r="K265" s="11">
        <v>0</v>
      </c>
      <c r="M265" s="7">
        <v>0</v>
      </c>
      <c r="N265" s="9">
        <v>0</v>
      </c>
      <c r="O265" s="9">
        <v>0</v>
      </c>
      <c r="Q265" s="7">
        <v>0</v>
      </c>
      <c r="R265" s="10">
        <v>0</v>
      </c>
      <c r="S265" s="10">
        <v>0</v>
      </c>
      <c r="U265" s="7">
        <v>63</v>
      </c>
      <c r="V265" s="17">
        <v>5</v>
      </c>
      <c r="W265" s="17">
        <v>47</v>
      </c>
      <c r="X265" s="17" t="s">
        <v>3</v>
      </c>
      <c r="Y265" s="7">
        <v>-1</v>
      </c>
      <c r="Z265" s="14">
        <v>0</v>
      </c>
      <c r="AA265" s="14">
        <v>0</v>
      </c>
      <c r="AC265" s="7">
        <v>-1</v>
      </c>
      <c r="AD265" s="18">
        <v>0</v>
      </c>
      <c r="AE265" s="18">
        <v>0</v>
      </c>
      <c r="AG265" s="16">
        <v>7.4067430412900004</v>
      </c>
      <c r="AH265" s="16">
        <v>3.7031324995000001</v>
      </c>
      <c r="AI265" s="6">
        <f t="shared" si="32"/>
        <v>1</v>
      </c>
      <c r="AJ265" s="6">
        <f t="shared" si="33"/>
        <v>1</v>
      </c>
      <c r="AK265" s="6">
        <f t="shared" si="34"/>
        <v>1</v>
      </c>
      <c r="AL265" s="6">
        <f t="shared" si="35"/>
        <v>2</v>
      </c>
      <c r="AM265" s="6">
        <f t="shared" si="36"/>
        <v>1</v>
      </c>
      <c r="AN265" s="6">
        <f t="shared" si="37"/>
        <v>1</v>
      </c>
      <c r="AO265">
        <f t="shared" si="38"/>
        <v>111211</v>
      </c>
    </row>
    <row r="266" spans="1:41" ht="15" x14ac:dyDescent="0.25">
      <c r="A266" s="7">
        <v>265</v>
      </c>
      <c r="B266" s="7">
        <v>2</v>
      </c>
      <c r="C266" s="7">
        <v>5</v>
      </c>
      <c r="D266" s="7">
        <v>315</v>
      </c>
      <c r="E266" s="7">
        <v>358</v>
      </c>
      <c r="F266" s="7">
        <v>380</v>
      </c>
      <c r="G266" s="7">
        <v>-1</v>
      </c>
      <c r="H266" s="7">
        <v>0</v>
      </c>
      <c r="I266" s="7">
        <v>0</v>
      </c>
      <c r="J266" s="11">
        <v>0</v>
      </c>
      <c r="K266" s="11">
        <v>0</v>
      </c>
      <c r="M266" s="7">
        <v>0</v>
      </c>
      <c r="N266" s="9">
        <v>0</v>
      </c>
      <c r="O266" s="9">
        <v>0</v>
      </c>
      <c r="Q266" s="7">
        <v>0</v>
      </c>
      <c r="R266" s="10">
        <v>0</v>
      </c>
      <c r="S266" s="10">
        <v>0</v>
      </c>
      <c r="U266" s="7">
        <v>64</v>
      </c>
      <c r="V266" s="17">
        <v>5</v>
      </c>
      <c r="W266" s="17">
        <v>48</v>
      </c>
      <c r="X266" s="17" t="s">
        <v>3</v>
      </c>
      <c r="Y266" s="7">
        <v>-1</v>
      </c>
      <c r="Z266" s="14">
        <v>0</v>
      </c>
      <c r="AA266" s="14">
        <v>0</v>
      </c>
      <c r="AC266" s="7">
        <v>-1</v>
      </c>
      <c r="AD266" s="18">
        <v>0</v>
      </c>
      <c r="AE266" s="18">
        <v>0</v>
      </c>
      <c r="AG266" s="16">
        <v>4.9525514001299999</v>
      </c>
      <c r="AH266" s="16">
        <v>1.71987849856</v>
      </c>
      <c r="AI266" s="6">
        <f t="shared" si="32"/>
        <v>1</v>
      </c>
      <c r="AJ266" s="6">
        <f t="shared" si="33"/>
        <v>1</v>
      </c>
      <c r="AK266" s="6">
        <f t="shared" si="34"/>
        <v>1</v>
      </c>
      <c r="AL266" s="6">
        <f t="shared" si="35"/>
        <v>2</v>
      </c>
      <c r="AM266" s="6">
        <f t="shared" si="36"/>
        <v>1</v>
      </c>
      <c r="AN266" s="6">
        <f t="shared" si="37"/>
        <v>1</v>
      </c>
      <c r="AO266">
        <f t="shared" si="38"/>
        <v>111211</v>
      </c>
    </row>
    <row r="267" spans="1:41" ht="15" x14ac:dyDescent="0.25">
      <c r="A267" s="7">
        <v>266</v>
      </c>
      <c r="B267" s="7">
        <v>2</v>
      </c>
      <c r="C267" s="7">
        <v>5</v>
      </c>
      <c r="D267" s="7">
        <v>316</v>
      </c>
      <c r="E267" s="7">
        <v>359</v>
      </c>
      <c r="F267" s="7">
        <v>381</v>
      </c>
      <c r="G267" s="7">
        <v>-1</v>
      </c>
      <c r="H267" s="7">
        <v>0</v>
      </c>
      <c r="I267" s="7">
        <v>0</v>
      </c>
      <c r="J267" s="11">
        <v>0</v>
      </c>
      <c r="K267" s="11">
        <v>0</v>
      </c>
      <c r="M267" s="7">
        <v>0</v>
      </c>
      <c r="N267" s="9">
        <v>0</v>
      </c>
      <c r="O267" s="9">
        <v>0</v>
      </c>
      <c r="Q267" s="7">
        <v>0</v>
      </c>
      <c r="R267" s="10">
        <v>0</v>
      </c>
      <c r="S267" s="10">
        <v>0</v>
      </c>
      <c r="U267" s="7">
        <v>65</v>
      </c>
      <c r="V267" s="17">
        <v>5</v>
      </c>
      <c r="W267" s="17">
        <v>49</v>
      </c>
      <c r="X267" s="17" t="s">
        <v>3</v>
      </c>
      <c r="Y267" s="7">
        <v>-1</v>
      </c>
      <c r="Z267" s="14">
        <v>0</v>
      </c>
      <c r="AA267" s="14">
        <v>0</v>
      </c>
      <c r="AC267" s="7">
        <v>-1</v>
      </c>
      <c r="AD267" s="18">
        <v>0</v>
      </c>
      <c r="AE267" s="18">
        <v>0</v>
      </c>
      <c r="AG267" s="16">
        <v>4.1693627529699997</v>
      </c>
      <c r="AH267" s="16">
        <v>1.1904269985</v>
      </c>
      <c r="AI267" s="6">
        <f t="shared" si="32"/>
        <v>1</v>
      </c>
      <c r="AJ267" s="6">
        <f t="shared" si="33"/>
        <v>1</v>
      </c>
      <c r="AK267" s="6">
        <f t="shared" si="34"/>
        <v>1</v>
      </c>
      <c r="AL267" s="6">
        <f t="shared" si="35"/>
        <v>2</v>
      </c>
      <c r="AM267" s="6">
        <f t="shared" si="36"/>
        <v>1</v>
      </c>
      <c r="AN267" s="6">
        <f t="shared" si="37"/>
        <v>1</v>
      </c>
      <c r="AO267">
        <f t="shared" si="38"/>
        <v>111211</v>
      </c>
    </row>
    <row r="268" spans="1:41" ht="15" x14ac:dyDescent="0.25">
      <c r="A268" s="7">
        <v>267</v>
      </c>
      <c r="B268" s="7">
        <v>2</v>
      </c>
      <c r="C268" s="7">
        <v>5</v>
      </c>
      <c r="D268" s="7">
        <v>317</v>
      </c>
      <c r="E268" s="7">
        <v>360</v>
      </c>
      <c r="F268" s="7">
        <v>382</v>
      </c>
      <c r="G268" s="7">
        <v>-1</v>
      </c>
      <c r="H268" s="7">
        <v>0</v>
      </c>
      <c r="I268" s="7">
        <v>0</v>
      </c>
      <c r="J268" s="11">
        <v>0</v>
      </c>
      <c r="K268" s="11">
        <v>0</v>
      </c>
      <c r="M268" s="7">
        <v>0</v>
      </c>
      <c r="N268" s="9">
        <v>0</v>
      </c>
      <c r="O268" s="9">
        <v>0</v>
      </c>
      <c r="Q268" s="7">
        <v>0</v>
      </c>
      <c r="R268" s="10">
        <v>0</v>
      </c>
      <c r="S268" s="10">
        <v>0</v>
      </c>
      <c r="U268" s="7">
        <v>66</v>
      </c>
      <c r="V268" s="17">
        <v>5</v>
      </c>
      <c r="W268" s="17">
        <v>50</v>
      </c>
      <c r="X268" s="17" t="s">
        <v>2</v>
      </c>
      <c r="Y268" s="7">
        <v>-1</v>
      </c>
      <c r="Z268" s="14">
        <v>0</v>
      </c>
      <c r="AA268" s="14">
        <v>0</v>
      </c>
      <c r="AC268" s="7">
        <v>-1</v>
      </c>
      <c r="AD268" s="18">
        <v>0</v>
      </c>
      <c r="AE268" s="18">
        <v>0</v>
      </c>
      <c r="AG268" s="16">
        <v>60.246988644600002</v>
      </c>
      <c r="AH268" s="16">
        <v>19.602906183599998</v>
      </c>
      <c r="AI268" s="6">
        <f t="shared" si="32"/>
        <v>1</v>
      </c>
      <c r="AJ268" s="6">
        <f t="shared" si="33"/>
        <v>1</v>
      </c>
      <c r="AK268" s="6">
        <f t="shared" si="34"/>
        <v>1</v>
      </c>
      <c r="AL268" s="6">
        <f t="shared" si="35"/>
        <v>3</v>
      </c>
      <c r="AM268" s="6">
        <f t="shared" si="36"/>
        <v>1</v>
      </c>
      <c r="AN268" s="6">
        <f t="shared" si="37"/>
        <v>1</v>
      </c>
      <c r="AO268">
        <f t="shared" si="38"/>
        <v>111311</v>
      </c>
    </row>
    <row r="269" spans="1:41" ht="15" x14ac:dyDescent="0.25">
      <c r="A269" s="7">
        <v>268</v>
      </c>
      <c r="B269" s="7">
        <v>2</v>
      </c>
      <c r="C269" s="7">
        <v>5</v>
      </c>
      <c r="D269" s="7">
        <v>318</v>
      </c>
      <c r="E269" s="7">
        <v>361</v>
      </c>
      <c r="F269" s="7">
        <v>383</v>
      </c>
      <c r="G269" s="7">
        <v>-1</v>
      </c>
      <c r="H269" s="7">
        <v>0</v>
      </c>
      <c r="I269" s="7">
        <v>0</v>
      </c>
      <c r="J269" s="11">
        <v>0</v>
      </c>
      <c r="K269" s="11">
        <v>0</v>
      </c>
      <c r="M269" s="7">
        <v>0</v>
      </c>
      <c r="N269" s="9">
        <v>0</v>
      </c>
      <c r="O269" s="9">
        <v>0</v>
      </c>
      <c r="Q269" s="7">
        <v>0</v>
      </c>
      <c r="R269" s="10">
        <v>0</v>
      </c>
      <c r="S269" s="10">
        <v>0</v>
      </c>
      <c r="U269" s="7">
        <v>67</v>
      </c>
      <c r="V269" s="17">
        <v>5</v>
      </c>
      <c r="W269" s="17">
        <v>51</v>
      </c>
      <c r="X269" s="17" t="s">
        <v>3</v>
      </c>
      <c r="Y269" s="7">
        <v>-1</v>
      </c>
      <c r="Z269" s="14">
        <v>0</v>
      </c>
      <c r="AA269" s="14">
        <v>0</v>
      </c>
      <c r="AC269" s="7">
        <v>-1</v>
      </c>
      <c r="AD269" s="18">
        <v>0</v>
      </c>
      <c r="AE269" s="18">
        <v>0</v>
      </c>
      <c r="AG269" s="16">
        <v>4.9219079717199996</v>
      </c>
      <c r="AH269" s="16">
        <v>1.2208300003300001</v>
      </c>
      <c r="AI269" s="6">
        <f t="shared" si="32"/>
        <v>1</v>
      </c>
      <c r="AJ269" s="6">
        <f t="shared" si="33"/>
        <v>1</v>
      </c>
      <c r="AK269" s="6">
        <f t="shared" si="34"/>
        <v>1</v>
      </c>
      <c r="AL269" s="6">
        <f t="shared" si="35"/>
        <v>2</v>
      </c>
      <c r="AM269" s="6">
        <f t="shared" si="36"/>
        <v>1</v>
      </c>
      <c r="AN269" s="6">
        <f t="shared" si="37"/>
        <v>1</v>
      </c>
      <c r="AO269">
        <f t="shared" si="38"/>
        <v>111211</v>
      </c>
    </row>
    <row r="270" spans="1:41" ht="15" x14ac:dyDescent="0.25">
      <c r="A270" s="7">
        <v>269</v>
      </c>
      <c r="B270" s="7">
        <v>2</v>
      </c>
      <c r="C270" s="7">
        <v>5</v>
      </c>
      <c r="D270" s="7">
        <v>319</v>
      </c>
      <c r="E270" s="7">
        <v>362</v>
      </c>
      <c r="F270" s="7">
        <v>384</v>
      </c>
      <c r="G270" s="7">
        <v>-1</v>
      </c>
      <c r="H270" s="7">
        <v>0</v>
      </c>
      <c r="I270" s="7">
        <v>0</v>
      </c>
      <c r="J270" s="11">
        <v>0</v>
      </c>
      <c r="K270" s="11">
        <v>0</v>
      </c>
      <c r="M270" s="7">
        <v>0</v>
      </c>
      <c r="N270" s="9">
        <v>0</v>
      </c>
      <c r="O270" s="9">
        <v>0</v>
      </c>
      <c r="Q270" s="7">
        <v>0</v>
      </c>
      <c r="R270" s="10">
        <v>0</v>
      </c>
      <c r="S270" s="10">
        <v>0</v>
      </c>
      <c r="U270" s="7">
        <v>68</v>
      </c>
      <c r="V270" s="17">
        <v>5</v>
      </c>
      <c r="W270" s="17">
        <v>52</v>
      </c>
      <c r="X270" s="17" t="s">
        <v>3</v>
      </c>
      <c r="Y270" s="7">
        <v>-1</v>
      </c>
      <c r="Z270" s="14">
        <v>0</v>
      </c>
      <c r="AA270" s="14">
        <v>0</v>
      </c>
      <c r="AC270" s="7">
        <v>-1</v>
      </c>
      <c r="AD270" s="18">
        <v>0</v>
      </c>
      <c r="AE270" s="18">
        <v>0</v>
      </c>
      <c r="AG270" s="16">
        <v>8.4455972199500007</v>
      </c>
      <c r="AH270" s="16">
        <v>4.6922669960499999</v>
      </c>
      <c r="AI270" s="6">
        <f t="shared" si="32"/>
        <v>1</v>
      </c>
      <c r="AJ270" s="6">
        <f t="shared" si="33"/>
        <v>1</v>
      </c>
      <c r="AK270" s="6">
        <f t="shared" si="34"/>
        <v>1</v>
      </c>
      <c r="AL270" s="6">
        <f t="shared" si="35"/>
        <v>2</v>
      </c>
      <c r="AM270" s="6">
        <f t="shared" si="36"/>
        <v>1</v>
      </c>
      <c r="AN270" s="6">
        <f t="shared" si="37"/>
        <v>1</v>
      </c>
      <c r="AO270">
        <f t="shared" si="38"/>
        <v>111211</v>
      </c>
    </row>
    <row r="271" spans="1:41" ht="15" x14ac:dyDescent="0.25">
      <c r="A271" s="7">
        <v>270</v>
      </c>
      <c r="B271" s="7">
        <v>2</v>
      </c>
      <c r="C271" s="7">
        <v>5</v>
      </c>
      <c r="D271" s="7">
        <v>320</v>
      </c>
      <c r="E271" s="7">
        <v>363</v>
      </c>
      <c r="F271" s="7">
        <v>385</v>
      </c>
      <c r="G271" s="7">
        <v>-1</v>
      </c>
      <c r="H271" s="7">
        <v>0</v>
      </c>
      <c r="I271" s="7">
        <v>0</v>
      </c>
      <c r="J271" s="11">
        <v>0</v>
      </c>
      <c r="K271" s="11">
        <v>0</v>
      </c>
      <c r="M271" s="7">
        <v>0</v>
      </c>
      <c r="N271" s="9">
        <v>0</v>
      </c>
      <c r="O271" s="9">
        <v>0</v>
      </c>
      <c r="Q271" s="7">
        <v>0</v>
      </c>
      <c r="R271" s="10">
        <v>0</v>
      </c>
      <c r="S271" s="10">
        <v>0</v>
      </c>
      <c r="U271" s="7">
        <v>69</v>
      </c>
      <c r="V271" s="17">
        <v>5</v>
      </c>
      <c r="W271" s="17">
        <v>53</v>
      </c>
      <c r="X271" s="17" t="s">
        <v>3</v>
      </c>
      <c r="Y271" s="7">
        <v>-1</v>
      </c>
      <c r="Z271" s="14">
        <v>0</v>
      </c>
      <c r="AA271" s="14">
        <v>0</v>
      </c>
      <c r="AC271" s="7">
        <v>-1</v>
      </c>
      <c r="AD271" s="18">
        <v>0</v>
      </c>
      <c r="AE271" s="18">
        <v>0</v>
      </c>
      <c r="AG271" s="16">
        <v>3.4015878295699999</v>
      </c>
      <c r="AH271" s="16">
        <v>0.45877349890899999</v>
      </c>
      <c r="AI271" s="6">
        <f t="shared" si="32"/>
        <v>1</v>
      </c>
      <c r="AJ271" s="6">
        <f t="shared" si="33"/>
        <v>1</v>
      </c>
      <c r="AK271" s="6">
        <f t="shared" si="34"/>
        <v>1</v>
      </c>
      <c r="AL271" s="6">
        <f t="shared" si="35"/>
        <v>2</v>
      </c>
      <c r="AM271" s="6">
        <f t="shared" si="36"/>
        <v>1</v>
      </c>
      <c r="AN271" s="6">
        <f t="shared" si="37"/>
        <v>1</v>
      </c>
      <c r="AO271">
        <f t="shared" si="38"/>
        <v>111211</v>
      </c>
    </row>
    <row r="272" spans="1:41" ht="15" x14ac:dyDescent="0.25">
      <c r="A272" s="7">
        <v>271</v>
      </c>
      <c r="B272" s="7">
        <v>2</v>
      </c>
      <c r="C272" s="7">
        <v>5</v>
      </c>
      <c r="D272" s="7">
        <v>321</v>
      </c>
      <c r="E272" s="7">
        <v>364</v>
      </c>
      <c r="F272" s="7">
        <v>386</v>
      </c>
      <c r="G272" s="7">
        <v>-1</v>
      </c>
      <c r="H272" s="7">
        <v>0</v>
      </c>
      <c r="I272" s="7">
        <v>0</v>
      </c>
      <c r="J272" s="11">
        <v>0</v>
      </c>
      <c r="K272" s="11">
        <v>0</v>
      </c>
      <c r="M272" s="7">
        <v>0</v>
      </c>
      <c r="N272" s="9">
        <v>0</v>
      </c>
      <c r="O272" s="9">
        <v>0</v>
      </c>
      <c r="Q272" s="7">
        <v>0</v>
      </c>
      <c r="R272" s="10">
        <v>0</v>
      </c>
      <c r="S272" s="10">
        <v>0</v>
      </c>
      <c r="U272" s="7">
        <v>70</v>
      </c>
      <c r="V272" s="17">
        <v>5</v>
      </c>
      <c r="W272" s="17">
        <v>54</v>
      </c>
      <c r="X272" s="17" t="s">
        <v>3</v>
      </c>
      <c r="Y272" s="7">
        <v>-1</v>
      </c>
      <c r="Z272" s="14">
        <v>0</v>
      </c>
      <c r="AA272" s="14">
        <v>0</v>
      </c>
      <c r="AC272" s="7">
        <v>-1</v>
      </c>
      <c r="AD272" s="18">
        <v>0</v>
      </c>
      <c r="AE272" s="18">
        <v>0</v>
      </c>
      <c r="AG272" s="16">
        <v>7.8183671419999996</v>
      </c>
      <c r="AH272" s="16">
        <v>1.32857909421</v>
      </c>
      <c r="AI272" s="6">
        <f t="shared" si="32"/>
        <v>1</v>
      </c>
      <c r="AJ272" s="6">
        <f t="shared" si="33"/>
        <v>1</v>
      </c>
      <c r="AK272" s="6">
        <f t="shared" si="34"/>
        <v>1</v>
      </c>
      <c r="AL272" s="6">
        <f t="shared" si="35"/>
        <v>2</v>
      </c>
      <c r="AM272" s="6">
        <f t="shared" si="36"/>
        <v>1</v>
      </c>
      <c r="AN272" s="6">
        <f t="shared" si="37"/>
        <v>1</v>
      </c>
      <c r="AO272">
        <f t="shared" si="38"/>
        <v>111211</v>
      </c>
    </row>
    <row r="273" spans="1:41" ht="15" x14ac:dyDescent="0.25">
      <c r="A273" s="7">
        <v>272</v>
      </c>
      <c r="B273" s="7">
        <v>2</v>
      </c>
      <c r="C273" s="7">
        <v>5</v>
      </c>
      <c r="D273" s="7">
        <v>322</v>
      </c>
      <c r="E273" s="7">
        <v>365</v>
      </c>
      <c r="F273" s="7">
        <v>387</v>
      </c>
      <c r="G273" s="7">
        <v>-1</v>
      </c>
      <c r="H273" s="7">
        <v>0</v>
      </c>
      <c r="I273" s="7">
        <v>0</v>
      </c>
      <c r="J273" s="11">
        <v>0</v>
      </c>
      <c r="K273" s="11">
        <v>0</v>
      </c>
      <c r="M273" s="7">
        <v>0</v>
      </c>
      <c r="N273" s="9">
        <v>0</v>
      </c>
      <c r="O273" s="9">
        <v>0</v>
      </c>
      <c r="Q273" s="7">
        <v>0</v>
      </c>
      <c r="R273" s="10">
        <v>0</v>
      </c>
      <c r="S273" s="10">
        <v>0</v>
      </c>
      <c r="U273" s="7">
        <v>71</v>
      </c>
      <c r="V273" s="17">
        <v>5</v>
      </c>
      <c r="W273" s="17">
        <v>59</v>
      </c>
      <c r="X273" s="17" t="s">
        <v>2</v>
      </c>
      <c r="Y273" s="7">
        <v>-1</v>
      </c>
      <c r="Z273" s="14">
        <v>0</v>
      </c>
      <c r="AA273" s="14">
        <v>0</v>
      </c>
      <c r="AC273" s="7">
        <v>-1</v>
      </c>
      <c r="AD273" s="18">
        <v>0</v>
      </c>
      <c r="AE273" s="18">
        <v>0</v>
      </c>
      <c r="AG273" s="16">
        <v>13.2711675336</v>
      </c>
      <c r="AH273" s="16">
        <v>4.8582836941999998</v>
      </c>
      <c r="AI273" s="6">
        <f t="shared" si="32"/>
        <v>1</v>
      </c>
      <c r="AJ273" s="6">
        <f t="shared" si="33"/>
        <v>1</v>
      </c>
      <c r="AK273" s="6">
        <f t="shared" si="34"/>
        <v>1</v>
      </c>
      <c r="AL273" s="6">
        <f t="shared" si="35"/>
        <v>3</v>
      </c>
      <c r="AM273" s="6">
        <f t="shared" si="36"/>
        <v>1</v>
      </c>
      <c r="AN273" s="6">
        <f t="shared" si="37"/>
        <v>1</v>
      </c>
      <c r="AO273">
        <f t="shared" si="38"/>
        <v>111311</v>
      </c>
    </row>
    <row r="274" spans="1:41" ht="15" x14ac:dyDescent="0.25">
      <c r="A274" s="7">
        <v>273</v>
      </c>
      <c r="B274" s="7">
        <v>2</v>
      </c>
      <c r="C274" s="7">
        <v>5</v>
      </c>
      <c r="D274" s="7">
        <v>323</v>
      </c>
      <c r="E274" s="7">
        <v>366</v>
      </c>
      <c r="F274" s="7">
        <v>388</v>
      </c>
      <c r="G274" s="7">
        <v>-1</v>
      </c>
      <c r="H274" s="7">
        <v>0</v>
      </c>
      <c r="I274" s="7">
        <v>0</v>
      </c>
      <c r="J274" s="11">
        <v>0</v>
      </c>
      <c r="K274" s="11">
        <v>0</v>
      </c>
      <c r="M274" s="7">
        <v>0</v>
      </c>
      <c r="N274" s="9">
        <v>0</v>
      </c>
      <c r="O274" s="9">
        <v>0</v>
      </c>
      <c r="Q274" s="7">
        <v>0</v>
      </c>
      <c r="R274" s="10">
        <v>0</v>
      </c>
      <c r="S274" s="10">
        <v>0</v>
      </c>
      <c r="U274" s="7">
        <v>72</v>
      </c>
      <c r="V274" s="17">
        <v>5</v>
      </c>
      <c r="W274" s="17">
        <v>61</v>
      </c>
      <c r="X274" s="17" t="s">
        <v>3</v>
      </c>
      <c r="Y274" s="7">
        <v>-1</v>
      </c>
      <c r="Z274" s="14">
        <v>0</v>
      </c>
      <c r="AA274" s="14">
        <v>0</v>
      </c>
      <c r="AC274" s="7">
        <v>-1</v>
      </c>
      <c r="AD274" s="18">
        <v>0</v>
      </c>
      <c r="AE274" s="18">
        <v>0</v>
      </c>
      <c r="AG274" s="16">
        <v>7.9924362038199996</v>
      </c>
      <c r="AH274" s="16">
        <v>4.4675594012299999</v>
      </c>
      <c r="AI274" s="6">
        <f t="shared" si="32"/>
        <v>1</v>
      </c>
      <c r="AJ274" s="6">
        <f t="shared" si="33"/>
        <v>1</v>
      </c>
      <c r="AK274" s="6">
        <f t="shared" si="34"/>
        <v>1</v>
      </c>
      <c r="AL274" s="6">
        <f t="shared" si="35"/>
        <v>2</v>
      </c>
      <c r="AM274" s="6">
        <f t="shared" si="36"/>
        <v>1</v>
      </c>
      <c r="AN274" s="6">
        <f t="shared" si="37"/>
        <v>1</v>
      </c>
      <c r="AO274">
        <f t="shared" si="38"/>
        <v>111211</v>
      </c>
    </row>
    <row r="275" spans="1:41" ht="15" x14ac:dyDescent="0.25">
      <c r="A275" s="7">
        <v>274</v>
      </c>
      <c r="B275" s="7">
        <v>2</v>
      </c>
      <c r="C275" s="7">
        <v>5</v>
      </c>
      <c r="D275" s="7">
        <v>324</v>
      </c>
      <c r="E275" s="7">
        <v>367</v>
      </c>
      <c r="F275" s="7">
        <v>389</v>
      </c>
      <c r="G275" s="7">
        <v>-1</v>
      </c>
      <c r="H275" s="7">
        <v>0</v>
      </c>
      <c r="I275" s="7">
        <v>0</v>
      </c>
      <c r="J275" s="11">
        <v>0</v>
      </c>
      <c r="K275" s="11">
        <v>0</v>
      </c>
      <c r="M275" s="7">
        <v>0</v>
      </c>
      <c r="N275" s="9">
        <v>0</v>
      </c>
      <c r="O275" s="9">
        <v>0</v>
      </c>
      <c r="Q275" s="7">
        <v>0</v>
      </c>
      <c r="R275" s="10">
        <v>0</v>
      </c>
      <c r="S275" s="10">
        <v>0</v>
      </c>
      <c r="U275" s="7">
        <v>73</v>
      </c>
      <c r="V275" s="17">
        <v>5</v>
      </c>
      <c r="W275" s="17">
        <v>62</v>
      </c>
      <c r="X275" s="17" t="s">
        <v>3</v>
      </c>
      <c r="Y275" s="7">
        <v>-1</v>
      </c>
      <c r="Z275" s="14">
        <v>0</v>
      </c>
      <c r="AA275" s="14">
        <v>0</v>
      </c>
      <c r="AC275" s="7">
        <v>-1</v>
      </c>
      <c r="AD275" s="18">
        <v>0</v>
      </c>
      <c r="AE275" s="18">
        <v>0</v>
      </c>
      <c r="AG275" s="16">
        <v>7.5592294820900001</v>
      </c>
      <c r="AH275" s="16">
        <v>3.8524085024599999</v>
      </c>
      <c r="AI275" s="6">
        <f t="shared" si="32"/>
        <v>1</v>
      </c>
      <c r="AJ275" s="6">
        <f t="shared" si="33"/>
        <v>1</v>
      </c>
      <c r="AK275" s="6">
        <f t="shared" si="34"/>
        <v>1</v>
      </c>
      <c r="AL275" s="6">
        <f t="shared" si="35"/>
        <v>2</v>
      </c>
      <c r="AM275" s="6">
        <f t="shared" si="36"/>
        <v>1</v>
      </c>
      <c r="AN275" s="6">
        <f t="shared" si="37"/>
        <v>1</v>
      </c>
      <c r="AO275">
        <f t="shared" si="38"/>
        <v>111211</v>
      </c>
    </row>
    <row r="276" spans="1:41" ht="15" x14ac:dyDescent="0.25">
      <c r="A276" s="7">
        <v>275</v>
      </c>
      <c r="B276" s="7">
        <v>2</v>
      </c>
      <c r="C276" s="7">
        <v>5</v>
      </c>
      <c r="D276" s="7">
        <v>345</v>
      </c>
      <c r="E276" s="7">
        <v>455</v>
      </c>
      <c r="F276" s="7">
        <v>506</v>
      </c>
      <c r="G276" s="7">
        <v>11</v>
      </c>
      <c r="H276" s="7">
        <v>16</v>
      </c>
      <c r="I276" s="7">
        <v>16</v>
      </c>
      <c r="J276" s="11">
        <v>5</v>
      </c>
      <c r="K276" s="11">
        <v>23</v>
      </c>
      <c r="L276" s="11" t="s">
        <v>2</v>
      </c>
      <c r="M276" s="7">
        <v>-1</v>
      </c>
      <c r="N276" s="9">
        <v>0</v>
      </c>
      <c r="O276" s="9">
        <v>0</v>
      </c>
      <c r="Q276" s="7">
        <v>-1</v>
      </c>
      <c r="R276" s="10">
        <v>0</v>
      </c>
      <c r="S276" s="10">
        <v>0</v>
      </c>
      <c r="U276" s="7">
        <v>66</v>
      </c>
      <c r="V276" s="17">
        <v>5</v>
      </c>
      <c r="W276" s="17">
        <v>50</v>
      </c>
      <c r="X276" s="17" t="s">
        <v>2</v>
      </c>
      <c r="Y276" s="7">
        <v>-1</v>
      </c>
      <c r="Z276" s="14">
        <v>0</v>
      </c>
      <c r="AA276" s="14">
        <v>0</v>
      </c>
      <c r="AC276" s="7">
        <v>-1</v>
      </c>
      <c r="AD276" s="18">
        <v>0</v>
      </c>
      <c r="AE276" s="18">
        <v>0</v>
      </c>
      <c r="AG276" s="16">
        <v>12.6965521642</v>
      </c>
      <c r="AH276" s="16">
        <v>1.47796774308</v>
      </c>
      <c r="AI276" s="6">
        <f t="shared" si="32"/>
        <v>3</v>
      </c>
      <c r="AJ276" s="6">
        <f t="shared" si="33"/>
        <v>1</v>
      </c>
      <c r="AK276" s="6">
        <f t="shared" si="34"/>
        <v>1</v>
      </c>
      <c r="AL276" s="6">
        <f t="shared" si="35"/>
        <v>3</v>
      </c>
      <c r="AM276" s="6">
        <f t="shared" si="36"/>
        <v>1</v>
      </c>
      <c r="AN276" s="6">
        <f t="shared" si="37"/>
        <v>1</v>
      </c>
      <c r="AO276">
        <f t="shared" si="38"/>
        <v>311311</v>
      </c>
    </row>
    <row r="277" spans="1:41" ht="15" x14ac:dyDescent="0.25">
      <c r="A277" s="7">
        <v>276</v>
      </c>
      <c r="B277" s="7">
        <v>2</v>
      </c>
      <c r="C277" s="7">
        <v>5</v>
      </c>
      <c r="D277" s="7">
        <v>346</v>
      </c>
      <c r="E277" s="7">
        <v>456</v>
      </c>
      <c r="F277" s="7">
        <v>507</v>
      </c>
      <c r="G277" s="7">
        <v>12</v>
      </c>
      <c r="H277" s="7">
        <v>17</v>
      </c>
      <c r="I277" s="7">
        <v>18</v>
      </c>
      <c r="J277" s="11">
        <v>5</v>
      </c>
      <c r="K277" s="11">
        <v>26</v>
      </c>
      <c r="L277" s="11" t="s">
        <v>2</v>
      </c>
      <c r="M277" s="7">
        <v>-1</v>
      </c>
      <c r="N277" s="9">
        <v>0</v>
      </c>
      <c r="O277" s="9">
        <v>0</v>
      </c>
      <c r="Q277" s="7">
        <v>-1</v>
      </c>
      <c r="R277" s="10">
        <v>0</v>
      </c>
      <c r="S277" s="10">
        <v>0</v>
      </c>
      <c r="U277" s="7">
        <v>55</v>
      </c>
      <c r="V277" s="17">
        <v>5</v>
      </c>
      <c r="W277" s="17">
        <v>39</v>
      </c>
      <c r="X277" s="17" t="s">
        <v>2</v>
      </c>
      <c r="Y277" s="7">
        <v>-1</v>
      </c>
      <c r="Z277" s="14">
        <v>0</v>
      </c>
      <c r="AA277" s="14">
        <v>0</v>
      </c>
      <c r="AC277" s="7">
        <v>-1</v>
      </c>
      <c r="AD277" s="18">
        <v>0</v>
      </c>
      <c r="AE277" s="18">
        <v>0</v>
      </c>
      <c r="AG277" s="16">
        <v>0.38554764590399998</v>
      </c>
      <c r="AH277" s="16">
        <v>4.7754149466199998E-3</v>
      </c>
      <c r="AI277" s="6">
        <f t="shared" si="32"/>
        <v>3</v>
      </c>
      <c r="AJ277" s="6">
        <f t="shared" si="33"/>
        <v>1</v>
      </c>
      <c r="AK277" s="6">
        <f t="shared" si="34"/>
        <v>1</v>
      </c>
      <c r="AL277" s="6">
        <f t="shared" si="35"/>
        <v>3</v>
      </c>
      <c r="AM277" s="6">
        <f t="shared" si="36"/>
        <v>1</v>
      </c>
      <c r="AN277" s="6">
        <f t="shared" si="37"/>
        <v>1</v>
      </c>
      <c r="AO277">
        <f t="shared" si="38"/>
        <v>311311</v>
      </c>
    </row>
    <row r="278" spans="1:41" ht="15" x14ac:dyDescent="0.25">
      <c r="A278" s="7">
        <v>277</v>
      </c>
      <c r="B278" s="7">
        <v>2</v>
      </c>
      <c r="C278" s="7">
        <v>5</v>
      </c>
      <c r="D278" s="7">
        <v>347</v>
      </c>
      <c r="E278" s="7">
        <v>457</v>
      </c>
      <c r="F278" s="7">
        <v>508</v>
      </c>
      <c r="G278" s="7">
        <v>13</v>
      </c>
      <c r="H278" s="7">
        <v>18</v>
      </c>
      <c r="I278" s="7">
        <v>19</v>
      </c>
      <c r="J278" s="11">
        <v>5</v>
      </c>
      <c r="K278" s="11">
        <v>27</v>
      </c>
      <c r="L278" s="11" t="s">
        <v>2</v>
      </c>
      <c r="M278" s="7">
        <v>-1</v>
      </c>
      <c r="N278" s="9">
        <v>0</v>
      </c>
      <c r="O278" s="9">
        <v>0</v>
      </c>
      <c r="Q278" s="7">
        <v>-1</v>
      </c>
      <c r="R278" s="10">
        <v>0</v>
      </c>
      <c r="S278" s="10">
        <v>0</v>
      </c>
      <c r="U278" s="7">
        <v>56</v>
      </c>
      <c r="V278" s="17">
        <v>5</v>
      </c>
      <c r="W278" s="17">
        <v>40</v>
      </c>
      <c r="X278" s="17" t="s">
        <v>2</v>
      </c>
      <c r="Y278" s="7">
        <v>-1</v>
      </c>
      <c r="Z278" s="14">
        <v>0</v>
      </c>
      <c r="AA278" s="14">
        <v>0</v>
      </c>
      <c r="AC278" s="7">
        <v>-1</v>
      </c>
      <c r="AD278" s="18">
        <v>0</v>
      </c>
      <c r="AE278" s="18">
        <v>0</v>
      </c>
      <c r="AG278" s="16">
        <v>0.214669003907</v>
      </c>
      <c r="AH278" s="16">
        <v>4.70689947402E-4</v>
      </c>
      <c r="AI278" s="6">
        <f t="shared" si="32"/>
        <v>3</v>
      </c>
      <c r="AJ278" s="6">
        <f t="shared" si="33"/>
        <v>1</v>
      </c>
      <c r="AK278" s="6">
        <f t="shared" si="34"/>
        <v>1</v>
      </c>
      <c r="AL278" s="6">
        <f t="shared" si="35"/>
        <v>3</v>
      </c>
      <c r="AM278" s="6">
        <f t="shared" si="36"/>
        <v>1</v>
      </c>
      <c r="AN278" s="6">
        <f t="shared" si="37"/>
        <v>1</v>
      </c>
      <c r="AO278">
        <f t="shared" si="38"/>
        <v>311311</v>
      </c>
    </row>
    <row r="279" spans="1:41" ht="15" x14ac:dyDescent="0.25">
      <c r="A279" s="7">
        <v>278</v>
      </c>
      <c r="B279" s="7">
        <v>2</v>
      </c>
      <c r="C279" s="7">
        <v>5</v>
      </c>
      <c r="D279" s="7">
        <v>348</v>
      </c>
      <c r="E279" s="7">
        <v>458</v>
      </c>
      <c r="F279" s="7">
        <v>509</v>
      </c>
      <c r="G279" s="7">
        <v>14</v>
      </c>
      <c r="H279" s="7">
        <v>19</v>
      </c>
      <c r="I279" s="7">
        <v>20</v>
      </c>
      <c r="J279" s="11">
        <v>5</v>
      </c>
      <c r="K279" s="11">
        <v>28</v>
      </c>
      <c r="L279" s="11" t="s">
        <v>2</v>
      </c>
      <c r="M279" s="7">
        <v>-1</v>
      </c>
      <c r="N279" s="9">
        <v>0</v>
      </c>
      <c r="O279" s="9">
        <v>0</v>
      </c>
      <c r="Q279" s="7">
        <v>-1</v>
      </c>
      <c r="R279" s="10">
        <v>0</v>
      </c>
      <c r="S279" s="10">
        <v>0</v>
      </c>
      <c r="U279" s="7">
        <v>51</v>
      </c>
      <c r="V279" s="17">
        <v>5</v>
      </c>
      <c r="W279" s="17">
        <v>35</v>
      </c>
      <c r="X279" s="17" t="s">
        <v>2</v>
      </c>
      <c r="Y279" s="7">
        <v>-1</v>
      </c>
      <c r="Z279" s="14">
        <v>0</v>
      </c>
      <c r="AA279" s="14">
        <v>0</v>
      </c>
      <c r="AC279" s="7">
        <v>-1</v>
      </c>
      <c r="AD279" s="18">
        <v>0</v>
      </c>
      <c r="AE279" s="18">
        <v>0</v>
      </c>
      <c r="AG279" s="16">
        <v>2.2695545859599999</v>
      </c>
      <c r="AH279" s="16">
        <v>0.11106775507199999</v>
      </c>
      <c r="AI279" s="6">
        <f t="shared" si="32"/>
        <v>3</v>
      </c>
      <c r="AJ279" s="6">
        <f t="shared" si="33"/>
        <v>1</v>
      </c>
      <c r="AK279" s="6">
        <f t="shared" si="34"/>
        <v>1</v>
      </c>
      <c r="AL279" s="6">
        <f t="shared" si="35"/>
        <v>3</v>
      </c>
      <c r="AM279" s="6">
        <f t="shared" si="36"/>
        <v>1</v>
      </c>
      <c r="AN279" s="6">
        <f t="shared" si="37"/>
        <v>1</v>
      </c>
      <c r="AO279">
        <f t="shared" si="38"/>
        <v>311311</v>
      </c>
    </row>
    <row r="280" spans="1:41" ht="15" x14ac:dyDescent="0.25">
      <c r="A280" s="7">
        <v>279</v>
      </c>
      <c r="B280" s="7">
        <v>2</v>
      </c>
      <c r="C280" s="7">
        <v>5</v>
      </c>
      <c r="D280" s="7">
        <v>349</v>
      </c>
      <c r="E280" s="7">
        <v>459</v>
      </c>
      <c r="F280" s="7">
        <v>510</v>
      </c>
      <c r="G280" s="7">
        <v>15</v>
      </c>
      <c r="H280" s="7">
        <v>20</v>
      </c>
      <c r="I280" s="7">
        <v>21</v>
      </c>
      <c r="J280" s="11">
        <v>5</v>
      </c>
      <c r="K280" s="11">
        <v>29</v>
      </c>
      <c r="L280" s="11" t="s">
        <v>2</v>
      </c>
      <c r="M280" s="7">
        <v>-1</v>
      </c>
      <c r="N280" s="9">
        <v>0</v>
      </c>
      <c r="O280" s="9">
        <v>0</v>
      </c>
      <c r="Q280" s="7">
        <v>-1</v>
      </c>
      <c r="R280" s="10">
        <v>0</v>
      </c>
      <c r="S280" s="10">
        <v>0</v>
      </c>
      <c r="U280" s="7">
        <v>50</v>
      </c>
      <c r="V280" s="17">
        <v>5</v>
      </c>
      <c r="W280" s="17">
        <v>34</v>
      </c>
      <c r="X280" s="17" t="s">
        <v>2</v>
      </c>
      <c r="Y280" s="7">
        <v>-1</v>
      </c>
      <c r="Z280" s="14">
        <v>0</v>
      </c>
      <c r="AA280" s="14">
        <v>0</v>
      </c>
      <c r="AC280" s="7">
        <v>-1</v>
      </c>
      <c r="AD280" s="18">
        <v>0</v>
      </c>
      <c r="AE280" s="18">
        <v>0</v>
      </c>
      <c r="AG280" s="16">
        <v>1.2075329003099999</v>
      </c>
      <c r="AH280" s="16">
        <v>3.5966545407399998E-2</v>
      </c>
      <c r="AI280" s="6">
        <f t="shared" si="32"/>
        <v>3</v>
      </c>
      <c r="AJ280" s="6">
        <f t="shared" si="33"/>
        <v>1</v>
      </c>
      <c r="AK280" s="6">
        <f t="shared" si="34"/>
        <v>1</v>
      </c>
      <c r="AL280" s="6">
        <f t="shared" si="35"/>
        <v>3</v>
      </c>
      <c r="AM280" s="6">
        <f t="shared" si="36"/>
        <v>1</v>
      </c>
      <c r="AN280" s="6">
        <f t="shared" si="37"/>
        <v>1</v>
      </c>
      <c r="AO280">
        <f t="shared" si="38"/>
        <v>311311</v>
      </c>
    </row>
    <row r="281" spans="1:41" ht="15" x14ac:dyDescent="0.25">
      <c r="A281" s="7">
        <v>280</v>
      </c>
      <c r="B281" s="7">
        <v>2</v>
      </c>
      <c r="C281" s="7">
        <v>5</v>
      </c>
      <c r="D281" s="7">
        <v>350</v>
      </c>
      <c r="E281" s="7">
        <v>460</v>
      </c>
      <c r="F281" s="7">
        <v>511</v>
      </c>
      <c r="G281" s="7">
        <v>16</v>
      </c>
      <c r="H281" s="7">
        <v>21</v>
      </c>
      <c r="I281" s="7">
        <v>22</v>
      </c>
      <c r="J281" s="11">
        <v>5</v>
      </c>
      <c r="K281" s="11">
        <v>30</v>
      </c>
      <c r="L281" s="11" t="s">
        <v>2</v>
      </c>
      <c r="M281" s="7">
        <v>-1</v>
      </c>
      <c r="N281" s="9">
        <v>0</v>
      </c>
      <c r="O281" s="9">
        <v>0</v>
      </c>
      <c r="Q281" s="7">
        <v>-1</v>
      </c>
      <c r="R281" s="10">
        <v>0</v>
      </c>
      <c r="S281" s="10">
        <v>0</v>
      </c>
      <c r="U281" s="7">
        <v>52</v>
      </c>
      <c r="V281" s="17">
        <v>5</v>
      </c>
      <c r="W281" s="17">
        <v>36</v>
      </c>
      <c r="X281" s="17" t="s">
        <v>2</v>
      </c>
      <c r="Y281" s="7">
        <v>-1</v>
      </c>
      <c r="Z281" s="14">
        <v>0</v>
      </c>
      <c r="AA281" s="14">
        <v>0</v>
      </c>
      <c r="AC281" s="7">
        <v>-1</v>
      </c>
      <c r="AD281" s="18">
        <v>0</v>
      </c>
      <c r="AE281" s="18">
        <v>0</v>
      </c>
      <c r="AG281" s="16">
        <v>0.13623773419900001</v>
      </c>
      <c r="AH281" s="16">
        <v>6.1221994265000005E-4</v>
      </c>
      <c r="AI281" s="6">
        <f t="shared" si="32"/>
        <v>3</v>
      </c>
      <c r="AJ281" s="6">
        <f t="shared" si="33"/>
        <v>1</v>
      </c>
      <c r="AK281" s="6">
        <f t="shared" si="34"/>
        <v>1</v>
      </c>
      <c r="AL281" s="6">
        <f t="shared" si="35"/>
        <v>3</v>
      </c>
      <c r="AM281" s="6">
        <f t="shared" si="36"/>
        <v>1</v>
      </c>
      <c r="AN281" s="6">
        <f t="shared" si="37"/>
        <v>1</v>
      </c>
      <c r="AO281">
        <f t="shared" si="38"/>
        <v>311311</v>
      </c>
    </row>
    <row r="282" spans="1:41" ht="15" x14ac:dyDescent="0.25">
      <c r="A282" s="7">
        <v>281</v>
      </c>
      <c r="B282" s="7">
        <v>2</v>
      </c>
      <c r="C282" s="7">
        <v>5</v>
      </c>
      <c r="D282" s="7">
        <v>351</v>
      </c>
      <c r="E282" s="7">
        <v>461</v>
      </c>
      <c r="F282" s="7">
        <v>512</v>
      </c>
      <c r="G282" s="7">
        <v>19</v>
      </c>
      <c r="H282" s="7">
        <v>24</v>
      </c>
      <c r="I282" s="7">
        <v>25</v>
      </c>
      <c r="J282" s="11">
        <v>5</v>
      </c>
      <c r="K282" s="11">
        <v>22</v>
      </c>
      <c r="L282" s="11" t="s">
        <v>3</v>
      </c>
      <c r="M282" s="7">
        <v>-1</v>
      </c>
      <c r="N282" s="9">
        <v>0</v>
      </c>
      <c r="O282" s="9">
        <v>0</v>
      </c>
      <c r="Q282" s="7">
        <v>-1</v>
      </c>
      <c r="R282" s="10">
        <v>0</v>
      </c>
      <c r="S282" s="10">
        <v>0</v>
      </c>
      <c r="U282" s="7">
        <v>66</v>
      </c>
      <c r="V282" s="17">
        <v>5</v>
      </c>
      <c r="W282" s="17">
        <v>50</v>
      </c>
      <c r="X282" s="17" t="s">
        <v>2</v>
      </c>
      <c r="Y282" s="7">
        <v>-1</v>
      </c>
      <c r="Z282" s="14">
        <v>0</v>
      </c>
      <c r="AA282" s="14">
        <v>0</v>
      </c>
      <c r="AC282" s="7">
        <v>-1</v>
      </c>
      <c r="AD282" s="18">
        <v>0</v>
      </c>
      <c r="AE282" s="18">
        <v>0</v>
      </c>
      <c r="AG282" s="16">
        <v>6.9662578605199998</v>
      </c>
      <c r="AH282" s="16">
        <v>2.5356533849499998</v>
      </c>
      <c r="AI282" s="6">
        <f t="shared" si="32"/>
        <v>2</v>
      </c>
      <c r="AJ282" s="6">
        <f t="shared" si="33"/>
        <v>1</v>
      </c>
      <c r="AK282" s="6">
        <f t="shared" si="34"/>
        <v>1</v>
      </c>
      <c r="AL282" s="6">
        <f t="shared" si="35"/>
        <v>3</v>
      </c>
      <c r="AM282" s="6">
        <f t="shared" si="36"/>
        <v>1</v>
      </c>
      <c r="AN282" s="6">
        <f t="shared" si="37"/>
        <v>1</v>
      </c>
      <c r="AO282">
        <f t="shared" si="38"/>
        <v>211311</v>
      </c>
    </row>
    <row r="283" spans="1:41" ht="15" x14ac:dyDescent="0.25">
      <c r="A283" s="7">
        <v>282</v>
      </c>
      <c r="B283" s="7">
        <v>2</v>
      </c>
      <c r="C283" s="7">
        <v>5</v>
      </c>
      <c r="D283" s="7">
        <v>352</v>
      </c>
      <c r="E283" s="7">
        <v>462</v>
      </c>
      <c r="F283" s="7">
        <v>513</v>
      </c>
      <c r="G283" s="7">
        <v>20</v>
      </c>
      <c r="H283" s="7">
        <v>25</v>
      </c>
      <c r="I283" s="7">
        <v>26</v>
      </c>
      <c r="J283" s="11">
        <v>5</v>
      </c>
      <c r="K283" s="11">
        <v>25</v>
      </c>
      <c r="L283" s="11" t="s">
        <v>3</v>
      </c>
      <c r="M283" s="7">
        <v>-1</v>
      </c>
      <c r="N283" s="9">
        <v>0</v>
      </c>
      <c r="O283" s="9">
        <v>0</v>
      </c>
      <c r="Q283" s="7">
        <v>-1</v>
      </c>
      <c r="R283" s="10">
        <v>0</v>
      </c>
      <c r="S283" s="10">
        <v>0</v>
      </c>
      <c r="U283" s="7">
        <v>55</v>
      </c>
      <c r="V283" s="17">
        <v>5</v>
      </c>
      <c r="W283" s="17">
        <v>39</v>
      </c>
      <c r="X283" s="17" t="s">
        <v>2</v>
      </c>
      <c r="Y283" s="7">
        <v>-1</v>
      </c>
      <c r="Z283" s="14">
        <v>0</v>
      </c>
      <c r="AA283" s="14">
        <v>0</v>
      </c>
      <c r="AC283" s="7">
        <v>-1</v>
      </c>
      <c r="AD283" s="18">
        <v>0</v>
      </c>
      <c r="AE283" s="18">
        <v>0</v>
      </c>
      <c r="AG283" s="16">
        <v>3.6780435746700002</v>
      </c>
      <c r="AH283" s="16">
        <v>0.23489356584000001</v>
      </c>
      <c r="AI283" s="6">
        <f t="shared" si="32"/>
        <v>2</v>
      </c>
      <c r="AJ283" s="6">
        <f t="shared" si="33"/>
        <v>1</v>
      </c>
      <c r="AK283" s="6">
        <f t="shared" si="34"/>
        <v>1</v>
      </c>
      <c r="AL283" s="6">
        <f t="shared" si="35"/>
        <v>3</v>
      </c>
      <c r="AM283" s="6">
        <f t="shared" si="36"/>
        <v>1</v>
      </c>
      <c r="AN283" s="6">
        <f t="shared" si="37"/>
        <v>1</v>
      </c>
      <c r="AO283">
        <f t="shared" si="38"/>
        <v>211311</v>
      </c>
    </row>
    <row r="284" spans="1:41" ht="15" x14ac:dyDescent="0.25">
      <c r="A284" s="7">
        <v>283</v>
      </c>
      <c r="B284" s="7">
        <v>2</v>
      </c>
      <c r="C284" s="7">
        <v>5</v>
      </c>
      <c r="D284" s="7">
        <v>363</v>
      </c>
      <c r="E284" s="7">
        <v>476</v>
      </c>
      <c r="F284" s="7">
        <v>528</v>
      </c>
      <c r="G284" s="7">
        <v>95</v>
      </c>
      <c r="H284" s="7">
        <v>108</v>
      </c>
      <c r="I284" s="7">
        <v>-1</v>
      </c>
      <c r="J284" s="11">
        <v>0</v>
      </c>
      <c r="K284" s="11">
        <v>0</v>
      </c>
      <c r="M284" s="7">
        <v>17</v>
      </c>
      <c r="N284" s="9">
        <v>5</v>
      </c>
      <c r="O284" s="9">
        <v>28</v>
      </c>
      <c r="P284" s="9" t="s">
        <v>3</v>
      </c>
      <c r="Q284" s="7">
        <v>-1</v>
      </c>
      <c r="R284" s="10">
        <v>0</v>
      </c>
      <c r="S284" s="10">
        <v>0</v>
      </c>
      <c r="U284" s="7">
        <v>46</v>
      </c>
      <c r="V284" s="17">
        <v>5</v>
      </c>
      <c r="W284" s="17">
        <v>1</v>
      </c>
      <c r="X284" s="17" t="s">
        <v>2</v>
      </c>
      <c r="Y284" s="7">
        <v>-1</v>
      </c>
      <c r="Z284" s="14">
        <v>0</v>
      </c>
      <c r="AA284" s="14">
        <v>0</v>
      </c>
      <c r="AC284" s="7">
        <v>-1</v>
      </c>
      <c r="AD284" s="18">
        <v>0</v>
      </c>
      <c r="AE284" s="18">
        <v>0</v>
      </c>
      <c r="AG284" s="16">
        <v>102.930149904</v>
      </c>
      <c r="AH284" s="16">
        <v>189.41372500200001</v>
      </c>
      <c r="AI284" s="6">
        <f t="shared" si="32"/>
        <v>1</v>
      </c>
      <c r="AJ284" s="6">
        <f t="shared" si="33"/>
        <v>1</v>
      </c>
      <c r="AK284" s="6">
        <f t="shared" si="34"/>
        <v>1</v>
      </c>
      <c r="AL284" s="6">
        <f t="shared" si="35"/>
        <v>3</v>
      </c>
      <c r="AM284" s="6">
        <f t="shared" si="36"/>
        <v>1</v>
      </c>
      <c r="AN284" s="6">
        <f t="shared" si="37"/>
        <v>1</v>
      </c>
      <c r="AO284">
        <f t="shared" si="38"/>
        <v>111311</v>
      </c>
    </row>
    <row r="285" spans="1:41" ht="15" x14ac:dyDescent="0.25">
      <c r="A285" s="7">
        <v>284</v>
      </c>
      <c r="B285" s="7">
        <v>2</v>
      </c>
      <c r="C285" s="7">
        <v>5</v>
      </c>
      <c r="D285" s="7">
        <v>364</v>
      </c>
      <c r="E285" s="7">
        <v>477</v>
      </c>
      <c r="F285" s="7">
        <v>529</v>
      </c>
      <c r="G285" s="7">
        <v>96</v>
      </c>
      <c r="H285" s="7">
        <v>109</v>
      </c>
      <c r="I285" s="7">
        <v>-1</v>
      </c>
      <c r="J285" s="11">
        <v>0</v>
      </c>
      <c r="K285" s="11">
        <v>0</v>
      </c>
      <c r="M285" s="7">
        <v>18</v>
      </c>
      <c r="N285" s="9">
        <v>5</v>
      </c>
      <c r="O285" s="9">
        <v>48</v>
      </c>
      <c r="P285" s="9" t="s">
        <v>3</v>
      </c>
      <c r="Q285" s="7">
        <v>-1</v>
      </c>
      <c r="R285" s="10">
        <v>0</v>
      </c>
      <c r="S285" s="10">
        <v>0</v>
      </c>
      <c r="U285" s="7">
        <v>52</v>
      </c>
      <c r="V285" s="17">
        <v>5</v>
      </c>
      <c r="W285" s="17">
        <v>36</v>
      </c>
      <c r="X285" s="17" t="s">
        <v>2</v>
      </c>
      <c r="Y285" s="7">
        <v>-1</v>
      </c>
      <c r="Z285" s="14">
        <v>0</v>
      </c>
      <c r="AA285" s="14">
        <v>0</v>
      </c>
      <c r="AC285" s="7">
        <v>-1</v>
      </c>
      <c r="AD285" s="18">
        <v>0</v>
      </c>
      <c r="AE285" s="18">
        <v>0</v>
      </c>
      <c r="AG285" s="16">
        <v>9.5898551326000003</v>
      </c>
      <c r="AH285" s="16">
        <v>5.4327795809300001</v>
      </c>
      <c r="AI285" s="6">
        <f t="shared" si="32"/>
        <v>1</v>
      </c>
      <c r="AJ285" s="6">
        <f t="shared" si="33"/>
        <v>1</v>
      </c>
      <c r="AK285" s="6">
        <f t="shared" si="34"/>
        <v>1</v>
      </c>
      <c r="AL285" s="6">
        <f t="shared" si="35"/>
        <v>3</v>
      </c>
      <c r="AM285" s="6">
        <f t="shared" si="36"/>
        <v>1</v>
      </c>
      <c r="AN285" s="6">
        <f t="shared" si="37"/>
        <v>1</v>
      </c>
      <c r="AO285">
        <f t="shared" si="38"/>
        <v>111311</v>
      </c>
    </row>
    <row r="286" spans="1:41" ht="15" x14ac:dyDescent="0.25">
      <c r="A286" s="7">
        <v>285</v>
      </c>
      <c r="B286" s="7">
        <v>2</v>
      </c>
      <c r="C286" s="7">
        <v>5</v>
      </c>
      <c r="D286" s="7">
        <v>365</v>
      </c>
      <c r="E286" s="7">
        <v>478</v>
      </c>
      <c r="F286" s="7">
        <v>530</v>
      </c>
      <c r="G286" s="7">
        <v>97</v>
      </c>
      <c r="H286" s="7">
        <v>110</v>
      </c>
      <c r="I286" s="7">
        <v>-1</v>
      </c>
      <c r="J286" s="11">
        <v>0</v>
      </c>
      <c r="K286" s="11">
        <v>0</v>
      </c>
      <c r="M286" s="7">
        <v>19</v>
      </c>
      <c r="N286" s="9">
        <v>5</v>
      </c>
      <c r="O286" s="9">
        <v>49</v>
      </c>
      <c r="P286" s="9" t="s">
        <v>3</v>
      </c>
      <c r="Q286" s="7">
        <v>-1</v>
      </c>
      <c r="R286" s="10">
        <v>0</v>
      </c>
      <c r="S286" s="10">
        <v>0</v>
      </c>
      <c r="U286" s="7">
        <v>52</v>
      </c>
      <c r="V286" s="17">
        <v>5</v>
      </c>
      <c r="W286" s="17">
        <v>36</v>
      </c>
      <c r="X286" s="17" t="s">
        <v>2</v>
      </c>
      <c r="Y286" s="7">
        <v>-1</v>
      </c>
      <c r="Z286" s="14">
        <v>0</v>
      </c>
      <c r="AA286" s="14">
        <v>0</v>
      </c>
      <c r="AC286" s="7">
        <v>-1</v>
      </c>
      <c r="AD286" s="18">
        <v>0</v>
      </c>
      <c r="AE286" s="18">
        <v>0</v>
      </c>
      <c r="AG286" s="16">
        <v>6.1060181131900002</v>
      </c>
      <c r="AH286" s="16">
        <v>2.3507414959899999</v>
      </c>
      <c r="AI286" s="6">
        <f t="shared" si="32"/>
        <v>1</v>
      </c>
      <c r="AJ286" s="6">
        <f t="shared" si="33"/>
        <v>1</v>
      </c>
      <c r="AK286" s="6">
        <f t="shared" si="34"/>
        <v>1</v>
      </c>
      <c r="AL286" s="6">
        <f t="shared" si="35"/>
        <v>3</v>
      </c>
      <c r="AM286" s="6">
        <f t="shared" si="36"/>
        <v>1</v>
      </c>
      <c r="AN286" s="6">
        <f t="shared" si="37"/>
        <v>1</v>
      </c>
      <c r="AO286">
        <f t="shared" si="38"/>
        <v>111311</v>
      </c>
    </row>
    <row r="287" spans="1:41" ht="15" x14ac:dyDescent="0.25">
      <c r="A287" s="7">
        <v>286</v>
      </c>
      <c r="B287" s="7">
        <v>2</v>
      </c>
      <c r="C287" s="7">
        <v>5</v>
      </c>
      <c r="D287" s="7">
        <v>366</v>
      </c>
      <c r="E287" s="7">
        <v>479</v>
      </c>
      <c r="F287" s="7">
        <v>531</v>
      </c>
      <c r="G287" s="7">
        <v>98</v>
      </c>
      <c r="H287" s="7">
        <v>111</v>
      </c>
      <c r="I287" s="7">
        <v>-1</v>
      </c>
      <c r="J287" s="11">
        <v>0</v>
      </c>
      <c r="K287" s="11">
        <v>0</v>
      </c>
      <c r="M287" s="7">
        <v>20</v>
      </c>
      <c r="N287" s="9">
        <v>5</v>
      </c>
      <c r="O287" s="9">
        <v>59</v>
      </c>
      <c r="P287" s="9" t="s">
        <v>3</v>
      </c>
      <c r="Q287" s="7">
        <v>-1</v>
      </c>
      <c r="R287" s="10">
        <v>0</v>
      </c>
      <c r="S287" s="10">
        <v>0</v>
      </c>
      <c r="U287" s="7">
        <v>57</v>
      </c>
      <c r="V287" s="17">
        <v>5</v>
      </c>
      <c r="W287" s="17">
        <v>41</v>
      </c>
      <c r="X287" s="17" t="s">
        <v>2</v>
      </c>
      <c r="Y287" s="7">
        <v>-1</v>
      </c>
      <c r="Z287" s="14">
        <v>0</v>
      </c>
      <c r="AA287" s="14">
        <v>0</v>
      </c>
      <c r="AC287" s="7">
        <v>-1</v>
      </c>
      <c r="AD287" s="18">
        <v>0</v>
      </c>
      <c r="AE287" s="18">
        <v>0</v>
      </c>
      <c r="AG287" s="16">
        <v>5.6876874086100004</v>
      </c>
      <c r="AH287" s="16">
        <v>1.8854970016099999</v>
      </c>
      <c r="AI287" s="6">
        <f t="shared" si="32"/>
        <v>1</v>
      </c>
      <c r="AJ287" s="6">
        <f t="shared" si="33"/>
        <v>1</v>
      </c>
      <c r="AK287" s="6">
        <f t="shared" si="34"/>
        <v>1</v>
      </c>
      <c r="AL287" s="6">
        <f t="shared" si="35"/>
        <v>3</v>
      </c>
      <c r="AM287" s="6">
        <f t="shared" si="36"/>
        <v>1</v>
      </c>
      <c r="AN287" s="6">
        <f t="shared" si="37"/>
        <v>1</v>
      </c>
      <c r="AO287">
        <f t="shared" si="38"/>
        <v>111311</v>
      </c>
    </row>
    <row r="288" spans="1:41" ht="15" x14ac:dyDescent="0.25">
      <c r="A288" s="7">
        <v>287</v>
      </c>
      <c r="B288" s="7">
        <v>2</v>
      </c>
      <c r="C288" s="7">
        <v>5</v>
      </c>
      <c r="D288" s="7">
        <v>367</v>
      </c>
      <c r="E288" s="7">
        <v>482</v>
      </c>
      <c r="F288" s="7">
        <v>534</v>
      </c>
      <c r="G288" s="7">
        <v>100</v>
      </c>
      <c r="H288" s="7">
        <v>113</v>
      </c>
      <c r="I288" s="7">
        <v>-1</v>
      </c>
      <c r="J288" s="11">
        <v>0</v>
      </c>
      <c r="K288" s="11">
        <v>0</v>
      </c>
      <c r="M288" s="7">
        <v>22</v>
      </c>
      <c r="N288" s="9">
        <v>5</v>
      </c>
      <c r="O288" s="9">
        <v>47</v>
      </c>
      <c r="P288" s="9" t="s">
        <v>2</v>
      </c>
      <c r="Q288" s="7">
        <v>-1</v>
      </c>
      <c r="R288" s="10">
        <v>0</v>
      </c>
      <c r="S288" s="10">
        <v>0</v>
      </c>
      <c r="U288" s="7">
        <v>52</v>
      </c>
      <c r="V288" s="17">
        <v>5</v>
      </c>
      <c r="W288" s="17">
        <v>36</v>
      </c>
      <c r="X288" s="17" t="s">
        <v>2</v>
      </c>
      <c r="Y288" s="7">
        <v>-1</v>
      </c>
      <c r="Z288" s="14">
        <v>0</v>
      </c>
      <c r="AA288" s="14">
        <v>0</v>
      </c>
      <c r="AC288" s="7">
        <v>-1</v>
      </c>
      <c r="AD288" s="18">
        <v>0</v>
      </c>
      <c r="AE288" s="18">
        <v>0</v>
      </c>
      <c r="AG288" s="16">
        <v>96.341275343000007</v>
      </c>
      <c r="AH288" s="16">
        <v>74.405699374199997</v>
      </c>
      <c r="AI288" s="6">
        <f t="shared" si="32"/>
        <v>1</v>
      </c>
      <c r="AJ288" s="6">
        <f t="shared" si="33"/>
        <v>3</v>
      </c>
      <c r="AK288" s="6">
        <f t="shared" si="34"/>
        <v>1</v>
      </c>
      <c r="AL288" s="6">
        <f t="shared" si="35"/>
        <v>3</v>
      </c>
      <c r="AM288" s="6">
        <f t="shared" si="36"/>
        <v>1</v>
      </c>
      <c r="AN288" s="6">
        <f t="shared" si="37"/>
        <v>1</v>
      </c>
      <c r="AO288">
        <f t="shared" si="38"/>
        <v>131311</v>
      </c>
    </row>
    <row r="289" spans="1:41" ht="15" x14ac:dyDescent="0.25">
      <c r="A289" s="7">
        <v>288</v>
      </c>
      <c r="B289" s="7">
        <v>2</v>
      </c>
      <c r="C289" s="7">
        <v>5</v>
      </c>
      <c r="D289" s="7">
        <v>368</v>
      </c>
      <c r="E289" s="7">
        <v>483</v>
      </c>
      <c r="F289" s="7">
        <v>535</v>
      </c>
      <c r="G289" s="7">
        <v>101</v>
      </c>
      <c r="H289" s="7">
        <v>114</v>
      </c>
      <c r="I289" s="7">
        <v>-1</v>
      </c>
      <c r="J289" s="11">
        <v>0</v>
      </c>
      <c r="K289" s="11">
        <v>0</v>
      </c>
      <c r="M289" s="7">
        <v>23</v>
      </c>
      <c r="N289" s="9">
        <v>5</v>
      </c>
      <c r="O289" s="9">
        <v>50</v>
      </c>
      <c r="P289" s="9" t="s">
        <v>2</v>
      </c>
      <c r="Q289" s="7">
        <v>-1</v>
      </c>
      <c r="R289" s="10">
        <v>0</v>
      </c>
      <c r="S289" s="10">
        <v>0</v>
      </c>
      <c r="U289" s="7">
        <v>71</v>
      </c>
      <c r="V289" s="17">
        <v>5</v>
      </c>
      <c r="W289" s="17">
        <v>59</v>
      </c>
      <c r="X289" s="17" t="s">
        <v>2</v>
      </c>
      <c r="Y289" s="7">
        <v>-1</v>
      </c>
      <c r="Z289" s="14">
        <v>0</v>
      </c>
      <c r="AA289" s="14">
        <v>0</v>
      </c>
      <c r="AC289" s="7">
        <v>-1</v>
      </c>
      <c r="AD289" s="18">
        <v>0</v>
      </c>
      <c r="AE289" s="18">
        <v>0</v>
      </c>
      <c r="AG289" s="16">
        <v>4.6851449757000001</v>
      </c>
      <c r="AH289" s="16">
        <v>1.3223360901900001</v>
      </c>
      <c r="AI289" s="6">
        <f t="shared" si="32"/>
        <v>1</v>
      </c>
      <c r="AJ289" s="6">
        <f t="shared" si="33"/>
        <v>3</v>
      </c>
      <c r="AK289" s="6">
        <f t="shared" si="34"/>
        <v>1</v>
      </c>
      <c r="AL289" s="6">
        <f t="shared" si="35"/>
        <v>3</v>
      </c>
      <c r="AM289" s="6">
        <f t="shared" si="36"/>
        <v>1</v>
      </c>
      <c r="AN289" s="6">
        <f t="shared" si="37"/>
        <v>1</v>
      </c>
      <c r="AO289">
        <f t="shared" si="38"/>
        <v>131311</v>
      </c>
    </row>
    <row r="290" spans="1:41" ht="15" x14ac:dyDescent="0.25">
      <c r="A290" s="7">
        <v>289</v>
      </c>
      <c r="B290" s="7">
        <v>2</v>
      </c>
      <c r="C290" s="7">
        <v>5</v>
      </c>
      <c r="D290" s="7">
        <v>369</v>
      </c>
      <c r="E290" s="7">
        <v>484</v>
      </c>
      <c r="F290" s="7">
        <v>536</v>
      </c>
      <c r="G290" s="7">
        <v>102</v>
      </c>
      <c r="H290" s="7">
        <v>115</v>
      </c>
      <c r="I290" s="7">
        <v>-1</v>
      </c>
      <c r="J290" s="11">
        <v>0</v>
      </c>
      <c r="K290" s="11">
        <v>0</v>
      </c>
      <c r="M290" s="7">
        <v>24</v>
      </c>
      <c r="N290" s="9">
        <v>5</v>
      </c>
      <c r="O290" s="9">
        <v>53</v>
      </c>
      <c r="P290" s="9" t="s">
        <v>2</v>
      </c>
      <c r="Q290" s="7">
        <v>-1</v>
      </c>
      <c r="R290" s="10">
        <v>0</v>
      </c>
      <c r="S290" s="10">
        <v>0</v>
      </c>
      <c r="U290" s="7">
        <v>50</v>
      </c>
      <c r="V290" s="17">
        <v>5</v>
      </c>
      <c r="W290" s="17">
        <v>34</v>
      </c>
      <c r="X290" s="17" t="s">
        <v>2</v>
      </c>
      <c r="Y290" s="7">
        <v>-1</v>
      </c>
      <c r="Z290" s="14">
        <v>0</v>
      </c>
      <c r="AA290" s="14">
        <v>0</v>
      </c>
      <c r="AC290" s="7">
        <v>-1</v>
      </c>
      <c r="AD290" s="18">
        <v>0</v>
      </c>
      <c r="AE290" s="18">
        <v>0</v>
      </c>
      <c r="AG290" s="16">
        <v>13.7131442648</v>
      </c>
      <c r="AH290" s="16">
        <v>3.4486911973100001</v>
      </c>
      <c r="AI290" s="6">
        <f t="shared" si="32"/>
        <v>1</v>
      </c>
      <c r="AJ290" s="6">
        <f t="shared" si="33"/>
        <v>3</v>
      </c>
      <c r="AK290" s="6">
        <f t="shared" si="34"/>
        <v>1</v>
      </c>
      <c r="AL290" s="6">
        <f t="shared" si="35"/>
        <v>3</v>
      </c>
      <c r="AM290" s="6">
        <f t="shared" si="36"/>
        <v>1</v>
      </c>
      <c r="AN290" s="6">
        <f t="shared" si="37"/>
        <v>1</v>
      </c>
      <c r="AO290">
        <f t="shared" si="38"/>
        <v>131311</v>
      </c>
    </row>
    <row r="291" spans="1:41" ht="15" x14ac:dyDescent="0.25">
      <c r="A291" s="7">
        <v>290</v>
      </c>
      <c r="B291" s="7">
        <v>2</v>
      </c>
      <c r="C291" s="7">
        <v>5</v>
      </c>
      <c r="D291" s="7">
        <v>370</v>
      </c>
      <c r="E291" s="7">
        <v>485</v>
      </c>
      <c r="F291" s="7">
        <v>537</v>
      </c>
      <c r="G291" s="7">
        <v>103</v>
      </c>
      <c r="H291" s="7">
        <v>116</v>
      </c>
      <c r="I291" s="7">
        <v>-1</v>
      </c>
      <c r="J291" s="11">
        <v>0</v>
      </c>
      <c r="K291" s="11">
        <v>0</v>
      </c>
      <c r="M291" s="7">
        <v>25</v>
      </c>
      <c r="N291" s="9">
        <v>5</v>
      </c>
      <c r="O291" s="9">
        <v>54</v>
      </c>
      <c r="P291" s="9" t="s">
        <v>2</v>
      </c>
      <c r="Q291" s="7">
        <v>-1</v>
      </c>
      <c r="R291" s="10">
        <v>0</v>
      </c>
      <c r="S291" s="10">
        <v>0</v>
      </c>
      <c r="U291" s="7">
        <v>51</v>
      </c>
      <c r="V291" s="17">
        <v>5</v>
      </c>
      <c r="W291" s="17">
        <v>35</v>
      </c>
      <c r="X291" s="17" t="s">
        <v>2</v>
      </c>
      <c r="Y291" s="7">
        <v>-1</v>
      </c>
      <c r="Z291" s="14">
        <v>0</v>
      </c>
      <c r="AA291" s="14">
        <v>0</v>
      </c>
      <c r="AC291" s="7">
        <v>-1</v>
      </c>
      <c r="AD291" s="18">
        <v>0</v>
      </c>
      <c r="AE291" s="18">
        <v>0</v>
      </c>
      <c r="AG291" s="16">
        <v>107.08101528</v>
      </c>
      <c r="AH291" s="16">
        <v>35.815056802699999</v>
      </c>
      <c r="AI291" s="6">
        <f t="shared" si="32"/>
        <v>1</v>
      </c>
      <c r="AJ291" s="6">
        <f t="shared" si="33"/>
        <v>3</v>
      </c>
      <c r="AK291" s="6">
        <f t="shared" si="34"/>
        <v>1</v>
      </c>
      <c r="AL291" s="6">
        <f t="shared" si="35"/>
        <v>3</v>
      </c>
      <c r="AM291" s="6">
        <f t="shared" si="36"/>
        <v>1</v>
      </c>
      <c r="AN291" s="6">
        <f t="shared" si="37"/>
        <v>1</v>
      </c>
      <c r="AO291">
        <f t="shared" si="38"/>
        <v>131311</v>
      </c>
    </row>
    <row r="292" spans="1:41" ht="15" x14ac:dyDescent="0.25">
      <c r="A292" s="7">
        <v>291</v>
      </c>
      <c r="B292" s="7">
        <v>2</v>
      </c>
      <c r="C292" s="7">
        <v>5</v>
      </c>
      <c r="D292" s="7">
        <v>371</v>
      </c>
      <c r="E292" s="7">
        <v>486</v>
      </c>
      <c r="F292" s="7">
        <v>538</v>
      </c>
      <c r="G292" s="7">
        <v>104</v>
      </c>
      <c r="H292" s="7">
        <v>117</v>
      </c>
      <c r="I292" s="7">
        <v>-1</v>
      </c>
      <c r="J292" s="11">
        <v>0</v>
      </c>
      <c r="K292" s="11">
        <v>0</v>
      </c>
      <c r="M292" s="7">
        <v>26</v>
      </c>
      <c r="N292" s="9">
        <v>5</v>
      </c>
      <c r="O292" s="9">
        <v>55</v>
      </c>
      <c r="P292" s="9" t="s">
        <v>2</v>
      </c>
      <c r="Q292" s="7">
        <v>-1</v>
      </c>
      <c r="R292" s="10">
        <v>0</v>
      </c>
      <c r="S292" s="10">
        <v>0</v>
      </c>
      <c r="U292" s="7">
        <v>56</v>
      </c>
      <c r="V292" s="17">
        <v>5</v>
      </c>
      <c r="W292" s="17">
        <v>40</v>
      </c>
      <c r="X292" s="17" t="s">
        <v>2</v>
      </c>
      <c r="Y292" s="7">
        <v>-1</v>
      </c>
      <c r="Z292" s="14">
        <v>0</v>
      </c>
      <c r="AA292" s="14">
        <v>0</v>
      </c>
      <c r="AC292" s="7">
        <v>-1</v>
      </c>
      <c r="AD292" s="18">
        <v>0</v>
      </c>
      <c r="AE292" s="18">
        <v>0</v>
      </c>
      <c r="AG292" s="16">
        <v>51.933926955099999</v>
      </c>
      <c r="AH292" s="16">
        <v>18.133443702600001</v>
      </c>
      <c r="AI292" s="6">
        <f t="shared" si="32"/>
        <v>1</v>
      </c>
      <c r="AJ292" s="6">
        <f t="shared" si="33"/>
        <v>3</v>
      </c>
      <c r="AK292" s="6">
        <f t="shared" si="34"/>
        <v>1</v>
      </c>
      <c r="AL292" s="6">
        <f t="shared" si="35"/>
        <v>3</v>
      </c>
      <c r="AM292" s="6">
        <f t="shared" si="36"/>
        <v>1</v>
      </c>
      <c r="AN292" s="6">
        <f t="shared" si="37"/>
        <v>1</v>
      </c>
      <c r="AO292">
        <f t="shared" si="38"/>
        <v>131311</v>
      </c>
    </row>
    <row r="293" spans="1:41" ht="15" x14ac:dyDescent="0.25">
      <c r="A293" s="7">
        <v>292</v>
      </c>
      <c r="B293" s="7">
        <v>2</v>
      </c>
      <c r="C293" s="7">
        <v>5</v>
      </c>
      <c r="D293" s="7">
        <v>372</v>
      </c>
      <c r="E293" s="7">
        <v>487</v>
      </c>
      <c r="F293" s="7">
        <v>539</v>
      </c>
      <c r="G293" s="7">
        <v>105</v>
      </c>
      <c r="H293" s="7">
        <v>118</v>
      </c>
      <c r="I293" s="7">
        <v>-1</v>
      </c>
      <c r="J293" s="11">
        <v>0</v>
      </c>
      <c r="K293" s="11">
        <v>0</v>
      </c>
      <c r="M293" s="7">
        <v>27</v>
      </c>
      <c r="N293" s="9">
        <v>5</v>
      </c>
      <c r="O293" s="9">
        <v>56</v>
      </c>
      <c r="P293" s="9" t="s">
        <v>2</v>
      </c>
      <c r="Q293" s="7">
        <v>-1</v>
      </c>
      <c r="R293" s="10">
        <v>0</v>
      </c>
      <c r="S293" s="10">
        <v>0</v>
      </c>
      <c r="U293" s="7">
        <v>55</v>
      </c>
      <c r="V293" s="17">
        <v>5</v>
      </c>
      <c r="W293" s="17">
        <v>39</v>
      </c>
      <c r="X293" s="17" t="s">
        <v>2</v>
      </c>
      <c r="Y293" s="7">
        <v>-1</v>
      </c>
      <c r="Z293" s="14">
        <v>0</v>
      </c>
      <c r="AA293" s="14">
        <v>0</v>
      </c>
      <c r="AC293" s="7">
        <v>-1</v>
      </c>
      <c r="AD293" s="18">
        <v>0</v>
      </c>
      <c r="AE293" s="18">
        <v>0</v>
      </c>
      <c r="AG293" s="16">
        <v>16.907280846100001</v>
      </c>
      <c r="AH293" s="16">
        <v>6.3299406571099999</v>
      </c>
      <c r="AI293" s="6">
        <f t="shared" si="32"/>
        <v>1</v>
      </c>
      <c r="AJ293" s="6">
        <f t="shared" si="33"/>
        <v>3</v>
      </c>
      <c r="AK293" s="6">
        <f t="shared" si="34"/>
        <v>1</v>
      </c>
      <c r="AL293" s="6">
        <f t="shared" si="35"/>
        <v>3</v>
      </c>
      <c r="AM293" s="6">
        <f t="shared" si="36"/>
        <v>1</v>
      </c>
      <c r="AN293" s="6">
        <f t="shared" si="37"/>
        <v>1</v>
      </c>
      <c r="AO293">
        <f t="shared" si="38"/>
        <v>131311</v>
      </c>
    </row>
    <row r="294" spans="1:41" ht="15" x14ac:dyDescent="0.25">
      <c r="A294" s="7">
        <v>293</v>
      </c>
      <c r="B294" s="7">
        <v>2</v>
      </c>
      <c r="C294" s="7">
        <v>5</v>
      </c>
      <c r="D294" s="7">
        <v>373</v>
      </c>
      <c r="E294" s="7">
        <v>488</v>
      </c>
      <c r="F294" s="7">
        <v>540</v>
      </c>
      <c r="G294" s="7">
        <v>106</v>
      </c>
      <c r="H294" s="7">
        <v>119</v>
      </c>
      <c r="I294" s="7">
        <v>-1</v>
      </c>
      <c r="J294" s="11">
        <v>0</v>
      </c>
      <c r="K294" s="11">
        <v>0</v>
      </c>
      <c r="M294" s="7">
        <v>28</v>
      </c>
      <c r="N294" s="9">
        <v>5</v>
      </c>
      <c r="O294" s="9">
        <v>57</v>
      </c>
      <c r="P294" s="9" t="s">
        <v>2</v>
      </c>
      <c r="Q294" s="7">
        <v>-1</v>
      </c>
      <c r="R294" s="10">
        <v>0</v>
      </c>
      <c r="S294" s="10">
        <v>0</v>
      </c>
      <c r="U294" s="7">
        <v>55</v>
      </c>
      <c r="V294" s="17">
        <v>5</v>
      </c>
      <c r="W294" s="17">
        <v>39</v>
      </c>
      <c r="X294" s="17" t="s">
        <v>2</v>
      </c>
      <c r="Y294" s="7">
        <v>-1</v>
      </c>
      <c r="Z294" s="14">
        <v>0</v>
      </c>
      <c r="AA294" s="14">
        <v>0</v>
      </c>
      <c r="AC294" s="7">
        <v>-1</v>
      </c>
      <c r="AD294" s="18">
        <v>0</v>
      </c>
      <c r="AE294" s="18">
        <v>0</v>
      </c>
      <c r="AG294" s="16">
        <v>14.622996579700001</v>
      </c>
      <c r="AH294" s="16">
        <v>3.4140441086600002</v>
      </c>
      <c r="AI294" s="6">
        <f t="shared" si="32"/>
        <v>1</v>
      </c>
      <c r="AJ294" s="6">
        <f t="shared" si="33"/>
        <v>3</v>
      </c>
      <c r="AK294" s="6">
        <f t="shared" si="34"/>
        <v>1</v>
      </c>
      <c r="AL294" s="6">
        <f t="shared" si="35"/>
        <v>3</v>
      </c>
      <c r="AM294" s="6">
        <f t="shared" si="36"/>
        <v>1</v>
      </c>
      <c r="AN294" s="6">
        <f t="shared" si="37"/>
        <v>1</v>
      </c>
      <c r="AO294">
        <f t="shared" si="38"/>
        <v>131311</v>
      </c>
    </row>
    <row r="295" spans="1:41" ht="15" x14ac:dyDescent="0.25">
      <c r="A295" s="7">
        <v>294</v>
      </c>
      <c r="B295" s="7">
        <v>2</v>
      </c>
      <c r="C295" s="7">
        <v>5</v>
      </c>
      <c r="D295" s="7">
        <v>374</v>
      </c>
      <c r="E295" s="7">
        <v>489</v>
      </c>
      <c r="F295" s="7">
        <v>541</v>
      </c>
      <c r="G295" s="7">
        <v>108</v>
      </c>
      <c r="H295" s="7">
        <v>121</v>
      </c>
      <c r="I295" s="7">
        <v>-1</v>
      </c>
      <c r="J295" s="11">
        <v>0</v>
      </c>
      <c r="K295" s="11">
        <v>0</v>
      </c>
      <c r="M295" s="7">
        <v>30</v>
      </c>
      <c r="N295" s="9">
        <v>5</v>
      </c>
      <c r="O295" s="9">
        <v>60</v>
      </c>
      <c r="P295" s="9" t="s">
        <v>2</v>
      </c>
      <c r="Q295" s="7">
        <v>-1</v>
      </c>
      <c r="R295" s="10">
        <v>0</v>
      </c>
      <c r="S295" s="10">
        <v>0</v>
      </c>
      <c r="U295" s="7">
        <v>60</v>
      </c>
      <c r="V295" s="17">
        <v>5</v>
      </c>
      <c r="W295" s="17">
        <v>44</v>
      </c>
      <c r="X295" s="17" t="s">
        <v>2</v>
      </c>
      <c r="Y295" s="7">
        <v>-1</v>
      </c>
      <c r="Z295" s="14">
        <v>0</v>
      </c>
      <c r="AA295" s="14">
        <v>0</v>
      </c>
      <c r="AC295" s="7">
        <v>-1</v>
      </c>
      <c r="AD295" s="18">
        <v>0</v>
      </c>
      <c r="AE295" s="18">
        <v>0</v>
      </c>
      <c r="AG295" s="16">
        <v>7.12153404767</v>
      </c>
      <c r="AH295" s="16">
        <v>3.30786165031</v>
      </c>
      <c r="AI295" s="6">
        <f t="shared" si="32"/>
        <v>1</v>
      </c>
      <c r="AJ295" s="6">
        <f t="shared" si="33"/>
        <v>3</v>
      </c>
      <c r="AK295" s="6">
        <f t="shared" si="34"/>
        <v>1</v>
      </c>
      <c r="AL295" s="6">
        <f t="shared" si="35"/>
        <v>3</v>
      </c>
      <c r="AM295" s="6">
        <f t="shared" si="36"/>
        <v>1</v>
      </c>
      <c r="AN295" s="6">
        <f t="shared" si="37"/>
        <v>1</v>
      </c>
      <c r="AO295">
        <f t="shared" si="38"/>
        <v>131311</v>
      </c>
    </row>
    <row r="296" spans="1:41" ht="15" x14ac:dyDescent="0.25">
      <c r="A296" s="7">
        <v>295</v>
      </c>
      <c r="B296" s="7">
        <v>2</v>
      </c>
      <c r="C296" s="7">
        <v>5</v>
      </c>
      <c r="D296" s="7">
        <v>375</v>
      </c>
      <c r="E296" s="7">
        <v>490</v>
      </c>
      <c r="F296" s="7">
        <v>542</v>
      </c>
      <c r="G296" s="7">
        <v>109</v>
      </c>
      <c r="H296" s="7">
        <v>122</v>
      </c>
      <c r="I296" s="7">
        <v>-1</v>
      </c>
      <c r="J296" s="11">
        <v>0</v>
      </c>
      <c r="K296" s="11">
        <v>0</v>
      </c>
      <c r="M296" s="7">
        <v>31</v>
      </c>
      <c r="N296" s="9">
        <v>5</v>
      </c>
      <c r="O296" s="9">
        <v>61</v>
      </c>
      <c r="P296" s="9" t="s">
        <v>2</v>
      </c>
      <c r="Q296" s="7">
        <v>-1</v>
      </c>
      <c r="R296" s="10">
        <v>0</v>
      </c>
      <c r="S296" s="10">
        <v>0</v>
      </c>
      <c r="U296" s="7">
        <v>66</v>
      </c>
      <c r="V296" s="17">
        <v>5</v>
      </c>
      <c r="W296" s="17">
        <v>50</v>
      </c>
      <c r="X296" s="17" t="s">
        <v>2</v>
      </c>
      <c r="Y296" s="7">
        <v>-1</v>
      </c>
      <c r="Z296" s="14">
        <v>0</v>
      </c>
      <c r="AA296" s="14">
        <v>0</v>
      </c>
      <c r="AC296" s="7">
        <v>-1</v>
      </c>
      <c r="AD296" s="18">
        <v>0</v>
      </c>
      <c r="AE296" s="18">
        <v>0</v>
      </c>
      <c r="AG296" s="16">
        <v>73.679635676100006</v>
      </c>
      <c r="AH296" s="16">
        <v>70.042087905900004</v>
      </c>
      <c r="AI296" s="6">
        <f t="shared" si="32"/>
        <v>1</v>
      </c>
      <c r="AJ296" s="6">
        <f t="shared" si="33"/>
        <v>3</v>
      </c>
      <c r="AK296" s="6">
        <f t="shared" si="34"/>
        <v>1</v>
      </c>
      <c r="AL296" s="6">
        <f t="shared" si="35"/>
        <v>3</v>
      </c>
      <c r="AM296" s="6">
        <f t="shared" si="36"/>
        <v>1</v>
      </c>
      <c r="AN296" s="6">
        <f t="shared" si="37"/>
        <v>1</v>
      </c>
      <c r="AO296">
        <f t="shared" si="38"/>
        <v>131311</v>
      </c>
    </row>
    <row r="297" spans="1:41" ht="15" x14ac:dyDescent="0.25">
      <c r="A297" s="7">
        <v>296</v>
      </c>
      <c r="B297" s="7">
        <v>2</v>
      </c>
      <c r="C297" s="7">
        <v>5</v>
      </c>
      <c r="D297" s="7">
        <v>376</v>
      </c>
      <c r="E297" s="7">
        <v>491</v>
      </c>
      <c r="F297" s="7">
        <v>543</v>
      </c>
      <c r="G297" s="7">
        <v>110</v>
      </c>
      <c r="H297" s="7">
        <v>123</v>
      </c>
      <c r="I297" s="7">
        <v>-1</v>
      </c>
      <c r="J297" s="11">
        <v>0</v>
      </c>
      <c r="K297" s="11">
        <v>0</v>
      </c>
      <c r="M297" s="7">
        <v>32</v>
      </c>
      <c r="N297" s="9">
        <v>5</v>
      </c>
      <c r="O297" s="9">
        <v>62</v>
      </c>
      <c r="P297" s="9" t="s">
        <v>2</v>
      </c>
      <c r="Q297" s="7">
        <v>-1</v>
      </c>
      <c r="R297" s="10">
        <v>0</v>
      </c>
      <c r="S297" s="10">
        <v>0</v>
      </c>
      <c r="U297" s="7">
        <v>70</v>
      </c>
      <c r="V297" s="17">
        <v>5</v>
      </c>
      <c r="W297" s="17">
        <v>54</v>
      </c>
      <c r="X297" s="17" t="s">
        <v>3</v>
      </c>
      <c r="Y297" s="7">
        <v>-1</v>
      </c>
      <c r="Z297" s="14">
        <v>0</v>
      </c>
      <c r="AA297" s="14">
        <v>0</v>
      </c>
      <c r="AC297" s="7">
        <v>-1</v>
      </c>
      <c r="AD297" s="18">
        <v>0</v>
      </c>
      <c r="AE297" s="18">
        <v>0</v>
      </c>
      <c r="AG297" s="16">
        <v>3.8012440135699999</v>
      </c>
      <c r="AH297" s="16">
        <v>0.85177840359900003</v>
      </c>
      <c r="AI297" s="6">
        <f t="shared" si="32"/>
        <v>1</v>
      </c>
      <c r="AJ297" s="6">
        <f t="shared" si="33"/>
        <v>3</v>
      </c>
      <c r="AK297" s="6">
        <f t="shared" si="34"/>
        <v>1</v>
      </c>
      <c r="AL297" s="6">
        <f t="shared" si="35"/>
        <v>2</v>
      </c>
      <c r="AM297" s="6">
        <f t="shared" si="36"/>
        <v>1</v>
      </c>
      <c r="AN297" s="6">
        <f t="shared" si="37"/>
        <v>1</v>
      </c>
      <c r="AO297">
        <f t="shared" si="38"/>
        <v>131211</v>
      </c>
    </row>
    <row r="298" spans="1:41" ht="15" x14ac:dyDescent="0.25">
      <c r="A298" s="7">
        <v>297</v>
      </c>
      <c r="B298" s="7">
        <v>2</v>
      </c>
      <c r="C298" s="7">
        <v>5</v>
      </c>
      <c r="D298" s="7">
        <v>385</v>
      </c>
      <c r="E298" s="7">
        <v>512</v>
      </c>
      <c r="F298" s="7">
        <v>584</v>
      </c>
      <c r="G298" s="7">
        <v>217</v>
      </c>
      <c r="H298" s="7">
        <v>238</v>
      </c>
      <c r="I298" s="7">
        <v>16</v>
      </c>
      <c r="J298" s="11">
        <v>5</v>
      </c>
      <c r="K298" s="11">
        <v>23</v>
      </c>
      <c r="L298" s="11" t="s">
        <v>2</v>
      </c>
      <c r="M298" s="7">
        <v>31</v>
      </c>
      <c r="N298" s="9">
        <v>5</v>
      </c>
      <c r="O298" s="9">
        <v>61</v>
      </c>
      <c r="P298" s="9" t="s">
        <v>2</v>
      </c>
      <c r="Q298" s="7">
        <v>-1</v>
      </c>
      <c r="R298" s="10">
        <v>0</v>
      </c>
      <c r="S298" s="10">
        <v>0</v>
      </c>
      <c r="U298" s="7">
        <v>66</v>
      </c>
      <c r="V298" s="17">
        <v>5</v>
      </c>
      <c r="W298" s="17">
        <v>50</v>
      </c>
      <c r="X298" s="17" t="s">
        <v>2</v>
      </c>
      <c r="Y298" s="7">
        <v>-1</v>
      </c>
      <c r="Z298" s="14">
        <v>0</v>
      </c>
      <c r="AA298" s="14">
        <v>0</v>
      </c>
      <c r="AC298" s="7">
        <v>-1</v>
      </c>
      <c r="AD298" s="18">
        <v>0</v>
      </c>
      <c r="AE298" s="18">
        <v>0</v>
      </c>
      <c r="AG298" s="16">
        <v>16.6590774493</v>
      </c>
      <c r="AH298" s="16">
        <v>15.722463960200001</v>
      </c>
      <c r="AI298" s="6">
        <f t="shared" si="32"/>
        <v>3</v>
      </c>
      <c r="AJ298" s="6">
        <f t="shared" si="33"/>
        <v>3</v>
      </c>
      <c r="AK298" s="6">
        <f t="shared" si="34"/>
        <v>1</v>
      </c>
      <c r="AL298" s="6">
        <f t="shared" si="35"/>
        <v>3</v>
      </c>
      <c r="AM298" s="6">
        <f t="shared" si="36"/>
        <v>1</v>
      </c>
      <c r="AN298" s="6">
        <f t="shared" si="37"/>
        <v>1</v>
      </c>
      <c r="AO298">
        <f t="shared" si="38"/>
        <v>331311</v>
      </c>
    </row>
    <row r="299" spans="1:41" ht="15" x14ac:dyDescent="0.25">
      <c r="A299" s="7">
        <v>298</v>
      </c>
      <c r="B299" s="7">
        <v>2</v>
      </c>
      <c r="C299" s="7">
        <v>5</v>
      </c>
      <c r="D299" s="7">
        <v>386</v>
      </c>
      <c r="E299" s="7">
        <v>513</v>
      </c>
      <c r="F299" s="7">
        <v>585</v>
      </c>
      <c r="G299" s="7">
        <v>218</v>
      </c>
      <c r="H299" s="7">
        <v>239</v>
      </c>
      <c r="I299" s="7">
        <v>17</v>
      </c>
      <c r="J299" s="11">
        <v>5</v>
      </c>
      <c r="K299" s="11">
        <v>24</v>
      </c>
      <c r="L299" s="11" t="s">
        <v>2</v>
      </c>
      <c r="M299" s="7">
        <v>31</v>
      </c>
      <c r="N299" s="9">
        <v>5</v>
      </c>
      <c r="O299" s="9">
        <v>61</v>
      </c>
      <c r="P299" s="9" t="s">
        <v>2</v>
      </c>
      <c r="Q299" s="7">
        <v>-1</v>
      </c>
      <c r="R299" s="10">
        <v>0</v>
      </c>
      <c r="S299" s="10">
        <v>0</v>
      </c>
      <c r="U299" s="7">
        <v>66</v>
      </c>
      <c r="V299" s="17">
        <v>5</v>
      </c>
      <c r="W299" s="17">
        <v>50</v>
      </c>
      <c r="X299" s="17" t="s">
        <v>2</v>
      </c>
      <c r="Y299" s="7">
        <v>-1</v>
      </c>
      <c r="Z299" s="14">
        <v>0</v>
      </c>
      <c r="AA299" s="14">
        <v>0</v>
      </c>
      <c r="AC299" s="7">
        <v>-1</v>
      </c>
      <c r="AD299" s="18">
        <v>0</v>
      </c>
      <c r="AE299" s="18">
        <v>0</v>
      </c>
      <c r="AG299" s="16">
        <v>26.85875879</v>
      </c>
      <c r="AH299" s="16">
        <v>24.557812988999999</v>
      </c>
      <c r="AI299" s="6">
        <f t="shared" si="32"/>
        <v>3</v>
      </c>
      <c r="AJ299" s="6">
        <f t="shared" si="33"/>
        <v>3</v>
      </c>
      <c r="AK299" s="6">
        <f t="shared" si="34"/>
        <v>1</v>
      </c>
      <c r="AL299" s="6">
        <f t="shared" si="35"/>
        <v>3</v>
      </c>
      <c r="AM299" s="6">
        <f t="shared" si="36"/>
        <v>1</v>
      </c>
      <c r="AN299" s="6">
        <f t="shared" si="37"/>
        <v>1</v>
      </c>
      <c r="AO299">
        <f t="shared" si="38"/>
        <v>331311</v>
      </c>
    </row>
    <row r="300" spans="1:41" ht="15" x14ac:dyDescent="0.25">
      <c r="A300" s="7">
        <v>299</v>
      </c>
      <c r="B300" s="7">
        <v>2</v>
      </c>
      <c r="C300" s="7">
        <v>5</v>
      </c>
      <c r="D300" s="7">
        <v>387</v>
      </c>
      <c r="E300" s="7">
        <v>514</v>
      </c>
      <c r="F300" s="7">
        <v>586</v>
      </c>
      <c r="G300" s="7">
        <v>219</v>
      </c>
      <c r="H300" s="7">
        <v>240</v>
      </c>
      <c r="I300" s="7">
        <v>18</v>
      </c>
      <c r="J300" s="11">
        <v>5</v>
      </c>
      <c r="K300" s="11">
        <v>26</v>
      </c>
      <c r="L300" s="11" t="s">
        <v>2</v>
      </c>
      <c r="M300" s="7">
        <v>27</v>
      </c>
      <c r="N300" s="9">
        <v>5</v>
      </c>
      <c r="O300" s="9">
        <v>56</v>
      </c>
      <c r="P300" s="9" t="s">
        <v>2</v>
      </c>
      <c r="Q300" s="7">
        <v>-1</v>
      </c>
      <c r="R300" s="10">
        <v>0</v>
      </c>
      <c r="S300" s="10">
        <v>0</v>
      </c>
      <c r="U300" s="7">
        <v>55</v>
      </c>
      <c r="V300" s="17">
        <v>5</v>
      </c>
      <c r="W300" s="17">
        <v>39</v>
      </c>
      <c r="X300" s="17" t="s">
        <v>2</v>
      </c>
      <c r="Y300" s="7">
        <v>-1</v>
      </c>
      <c r="Z300" s="14">
        <v>0</v>
      </c>
      <c r="AA300" s="14">
        <v>0</v>
      </c>
      <c r="AC300" s="7">
        <v>-1</v>
      </c>
      <c r="AD300" s="18">
        <v>0</v>
      </c>
      <c r="AE300" s="18">
        <v>0</v>
      </c>
      <c r="AG300" s="16">
        <v>5.8555734910000004</v>
      </c>
      <c r="AH300" s="16">
        <v>2.32722368629</v>
      </c>
      <c r="AI300" s="6">
        <f t="shared" si="32"/>
        <v>3</v>
      </c>
      <c r="AJ300" s="6">
        <f t="shared" si="33"/>
        <v>3</v>
      </c>
      <c r="AK300" s="6">
        <f t="shared" si="34"/>
        <v>1</v>
      </c>
      <c r="AL300" s="6">
        <f t="shared" si="35"/>
        <v>3</v>
      </c>
      <c r="AM300" s="6">
        <f t="shared" si="36"/>
        <v>1</v>
      </c>
      <c r="AN300" s="6">
        <f t="shared" si="37"/>
        <v>1</v>
      </c>
      <c r="AO300">
        <f t="shared" si="38"/>
        <v>331311</v>
      </c>
    </row>
    <row r="301" spans="1:41" ht="15" x14ac:dyDescent="0.25">
      <c r="A301" s="7">
        <v>300</v>
      </c>
      <c r="B301" s="7">
        <v>2</v>
      </c>
      <c r="C301" s="7">
        <v>5</v>
      </c>
      <c r="D301" s="7">
        <v>388</v>
      </c>
      <c r="E301" s="7">
        <v>515</v>
      </c>
      <c r="F301" s="7">
        <v>587</v>
      </c>
      <c r="G301" s="7">
        <v>220</v>
      </c>
      <c r="H301" s="7">
        <v>241</v>
      </c>
      <c r="I301" s="7">
        <v>19</v>
      </c>
      <c r="J301" s="11">
        <v>5</v>
      </c>
      <c r="K301" s="11">
        <v>27</v>
      </c>
      <c r="L301" s="11" t="s">
        <v>2</v>
      </c>
      <c r="M301" s="7">
        <v>26</v>
      </c>
      <c r="N301" s="9">
        <v>5</v>
      </c>
      <c r="O301" s="9">
        <v>55</v>
      </c>
      <c r="P301" s="9" t="s">
        <v>2</v>
      </c>
      <c r="Q301" s="7">
        <v>-1</v>
      </c>
      <c r="R301" s="10">
        <v>0</v>
      </c>
      <c r="S301" s="10">
        <v>0</v>
      </c>
      <c r="U301" s="7">
        <v>56</v>
      </c>
      <c r="V301" s="17">
        <v>5</v>
      </c>
      <c r="W301" s="17">
        <v>40</v>
      </c>
      <c r="X301" s="17" t="s">
        <v>2</v>
      </c>
      <c r="Y301" s="7">
        <v>-1</v>
      </c>
      <c r="Z301" s="14">
        <v>0</v>
      </c>
      <c r="AA301" s="14">
        <v>0</v>
      </c>
      <c r="AC301" s="7">
        <v>-1</v>
      </c>
      <c r="AD301" s="18">
        <v>0</v>
      </c>
      <c r="AE301" s="18">
        <v>0</v>
      </c>
      <c r="AG301" s="16">
        <v>22.557896817700001</v>
      </c>
      <c r="AH301" s="16">
        <v>29.0405443581</v>
      </c>
      <c r="AI301" s="6">
        <f t="shared" si="32"/>
        <v>3</v>
      </c>
      <c r="AJ301" s="6">
        <f t="shared" si="33"/>
        <v>3</v>
      </c>
      <c r="AK301" s="6">
        <f t="shared" si="34"/>
        <v>1</v>
      </c>
      <c r="AL301" s="6">
        <f t="shared" si="35"/>
        <v>3</v>
      </c>
      <c r="AM301" s="6">
        <f t="shared" si="36"/>
        <v>1</v>
      </c>
      <c r="AN301" s="6">
        <f t="shared" si="37"/>
        <v>1</v>
      </c>
      <c r="AO301">
        <f t="shared" si="38"/>
        <v>331311</v>
      </c>
    </row>
    <row r="302" spans="1:41" ht="15" x14ac:dyDescent="0.25">
      <c r="A302" s="7">
        <v>301</v>
      </c>
      <c r="B302" s="7">
        <v>2</v>
      </c>
      <c r="C302" s="7">
        <v>5</v>
      </c>
      <c r="D302" s="7">
        <v>389</v>
      </c>
      <c r="E302" s="7">
        <v>516</v>
      </c>
      <c r="F302" s="7">
        <v>588</v>
      </c>
      <c r="G302" s="7">
        <v>221</v>
      </c>
      <c r="H302" s="7">
        <v>242</v>
      </c>
      <c r="I302" s="7">
        <v>20</v>
      </c>
      <c r="J302" s="11">
        <v>5</v>
      </c>
      <c r="K302" s="11">
        <v>28</v>
      </c>
      <c r="L302" s="11" t="s">
        <v>2</v>
      </c>
      <c r="M302" s="7">
        <v>25</v>
      </c>
      <c r="N302" s="9">
        <v>5</v>
      </c>
      <c r="O302" s="9">
        <v>54</v>
      </c>
      <c r="P302" s="9" t="s">
        <v>2</v>
      </c>
      <c r="Q302" s="7">
        <v>-1</v>
      </c>
      <c r="R302" s="10">
        <v>0</v>
      </c>
      <c r="S302" s="10">
        <v>0</v>
      </c>
      <c r="U302" s="7">
        <v>51</v>
      </c>
      <c r="V302" s="17">
        <v>5</v>
      </c>
      <c r="W302" s="17">
        <v>35</v>
      </c>
      <c r="X302" s="17" t="s">
        <v>2</v>
      </c>
      <c r="Y302" s="7">
        <v>-1</v>
      </c>
      <c r="Z302" s="14">
        <v>0</v>
      </c>
      <c r="AA302" s="14">
        <v>0</v>
      </c>
      <c r="AC302" s="7">
        <v>-1</v>
      </c>
      <c r="AD302" s="18">
        <v>0</v>
      </c>
      <c r="AE302" s="18">
        <v>0</v>
      </c>
      <c r="AG302" s="16">
        <v>53.099826532599998</v>
      </c>
      <c r="AH302" s="16">
        <v>91.416702087700003</v>
      </c>
      <c r="AI302" s="6">
        <f t="shared" si="32"/>
        <v>3</v>
      </c>
      <c r="AJ302" s="6">
        <f t="shared" si="33"/>
        <v>3</v>
      </c>
      <c r="AK302" s="6">
        <f t="shared" si="34"/>
        <v>1</v>
      </c>
      <c r="AL302" s="6">
        <f t="shared" si="35"/>
        <v>3</v>
      </c>
      <c r="AM302" s="6">
        <f t="shared" si="36"/>
        <v>1</v>
      </c>
      <c r="AN302" s="6">
        <f t="shared" si="37"/>
        <v>1</v>
      </c>
      <c r="AO302">
        <f t="shared" si="38"/>
        <v>331311</v>
      </c>
    </row>
    <row r="303" spans="1:41" ht="15" x14ac:dyDescent="0.25">
      <c r="A303" s="7">
        <v>302</v>
      </c>
      <c r="B303" s="7">
        <v>2</v>
      </c>
      <c r="C303" s="7">
        <v>5</v>
      </c>
      <c r="D303" s="7">
        <v>390</v>
      </c>
      <c r="E303" s="7">
        <v>517</v>
      </c>
      <c r="F303" s="7">
        <v>589</v>
      </c>
      <c r="G303" s="7">
        <v>222</v>
      </c>
      <c r="H303" s="7">
        <v>243</v>
      </c>
      <c r="I303" s="7">
        <v>21</v>
      </c>
      <c r="J303" s="11">
        <v>5</v>
      </c>
      <c r="K303" s="11">
        <v>29</v>
      </c>
      <c r="L303" s="11" t="s">
        <v>2</v>
      </c>
      <c r="M303" s="7">
        <v>24</v>
      </c>
      <c r="N303" s="9">
        <v>5</v>
      </c>
      <c r="O303" s="9">
        <v>53</v>
      </c>
      <c r="P303" s="9" t="s">
        <v>2</v>
      </c>
      <c r="Q303" s="7">
        <v>-1</v>
      </c>
      <c r="R303" s="10">
        <v>0</v>
      </c>
      <c r="S303" s="10">
        <v>0</v>
      </c>
      <c r="U303" s="7">
        <v>50</v>
      </c>
      <c r="V303" s="17">
        <v>5</v>
      </c>
      <c r="W303" s="17">
        <v>34</v>
      </c>
      <c r="X303" s="17" t="s">
        <v>2</v>
      </c>
      <c r="Y303" s="7">
        <v>-1</v>
      </c>
      <c r="Z303" s="14">
        <v>0</v>
      </c>
      <c r="AA303" s="14">
        <v>0</v>
      </c>
      <c r="AC303" s="7">
        <v>-1</v>
      </c>
      <c r="AD303" s="18">
        <v>0</v>
      </c>
      <c r="AE303" s="18">
        <v>0</v>
      </c>
      <c r="AG303" s="16">
        <v>5.3873721185700001</v>
      </c>
      <c r="AH303" s="16">
        <v>1.8017600571000001</v>
      </c>
      <c r="AI303" s="6">
        <f t="shared" si="32"/>
        <v>3</v>
      </c>
      <c r="AJ303" s="6">
        <f t="shared" si="33"/>
        <v>3</v>
      </c>
      <c r="AK303" s="6">
        <f t="shared" si="34"/>
        <v>1</v>
      </c>
      <c r="AL303" s="6">
        <f t="shared" si="35"/>
        <v>3</v>
      </c>
      <c r="AM303" s="6">
        <f t="shared" si="36"/>
        <v>1</v>
      </c>
      <c r="AN303" s="6">
        <f t="shared" si="37"/>
        <v>1</v>
      </c>
      <c r="AO303">
        <f t="shared" si="38"/>
        <v>331311</v>
      </c>
    </row>
    <row r="304" spans="1:41" ht="15" x14ac:dyDescent="0.25">
      <c r="A304" s="7">
        <v>303</v>
      </c>
      <c r="B304" s="7">
        <v>2</v>
      </c>
      <c r="C304" s="7">
        <v>5</v>
      </c>
      <c r="D304" s="7">
        <v>391</v>
      </c>
      <c r="E304" s="7">
        <v>518</v>
      </c>
      <c r="F304" s="7">
        <v>590</v>
      </c>
      <c r="G304" s="7">
        <v>223</v>
      </c>
      <c r="H304" s="7">
        <v>244</v>
      </c>
      <c r="I304" s="7">
        <v>22</v>
      </c>
      <c r="J304" s="11">
        <v>5</v>
      </c>
      <c r="K304" s="11">
        <v>30</v>
      </c>
      <c r="L304" s="11" t="s">
        <v>2</v>
      </c>
      <c r="M304" s="7">
        <v>22</v>
      </c>
      <c r="N304" s="9">
        <v>5</v>
      </c>
      <c r="O304" s="9">
        <v>47</v>
      </c>
      <c r="P304" s="9" t="s">
        <v>2</v>
      </c>
      <c r="Q304" s="7">
        <v>-1</v>
      </c>
      <c r="R304" s="10">
        <v>0</v>
      </c>
      <c r="S304" s="10">
        <v>0</v>
      </c>
      <c r="U304" s="7">
        <v>52</v>
      </c>
      <c r="V304" s="17">
        <v>5</v>
      </c>
      <c r="W304" s="17">
        <v>36</v>
      </c>
      <c r="X304" s="17" t="s">
        <v>2</v>
      </c>
      <c r="Y304" s="7">
        <v>-1</v>
      </c>
      <c r="Z304" s="14">
        <v>0</v>
      </c>
      <c r="AA304" s="14">
        <v>0</v>
      </c>
      <c r="AC304" s="7">
        <v>-1</v>
      </c>
      <c r="AD304" s="18">
        <v>0</v>
      </c>
      <c r="AE304" s="18">
        <v>0</v>
      </c>
      <c r="AG304" s="16">
        <v>44.240607348300003</v>
      </c>
      <c r="AH304" s="16">
        <v>96.747313446999996</v>
      </c>
      <c r="AI304" s="6">
        <f t="shared" si="32"/>
        <v>3</v>
      </c>
      <c r="AJ304" s="6">
        <f t="shared" si="33"/>
        <v>3</v>
      </c>
      <c r="AK304" s="6">
        <f t="shared" si="34"/>
        <v>1</v>
      </c>
      <c r="AL304" s="6">
        <f t="shared" si="35"/>
        <v>3</v>
      </c>
      <c r="AM304" s="6">
        <f t="shared" si="36"/>
        <v>1</v>
      </c>
      <c r="AN304" s="6">
        <f t="shared" si="37"/>
        <v>1</v>
      </c>
      <c r="AO304">
        <f t="shared" si="38"/>
        <v>331311</v>
      </c>
    </row>
    <row r="305" spans="1:41" ht="15" x14ac:dyDescent="0.25">
      <c r="A305" s="7">
        <v>304</v>
      </c>
      <c r="B305" s="7">
        <v>2</v>
      </c>
      <c r="C305" s="7">
        <v>5</v>
      </c>
      <c r="D305" s="7">
        <v>392</v>
      </c>
      <c r="E305" s="7">
        <v>519</v>
      </c>
      <c r="F305" s="7">
        <v>591</v>
      </c>
      <c r="G305" s="7">
        <v>224</v>
      </c>
      <c r="H305" s="7">
        <v>245</v>
      </c>
      <c r="I305" s="7">
        <v>26</v>
      </c>
      <c r="J305" s="11">
        <v>5</v>
      </c>
      <c r="K305" s="11">
        <v>25</v>
      </c>
      <c r="L305" s="11" t="s">
        <v>3</v>
      </c>
      <c r="M305" s="7">
        <v>28</v>
      </c>
      <c r="N305" s="9">
        <v>5</v>
      </c>
      <c r="O305" s="9">
        <v>57</v>
      </c>
      <c r="P305" s="9" t="s">
        <v>2</v>
      </c>
      <c r="Q305" s="7">
        <v>-1</v>
      </c>
      <c r="R305" s="10">
        <v>0</v>
      </c>
      <c r="S305" s="10">
        <v>0</v>
      </c>
      <c r="U305" s="7">
        <v>55</v>
      </c>
      <c r="V305" s="17">
        <v>5</v>
      </c>
      <c r="W305" s="17">
        <v>39</v>
      </c>
      <c r="X305" s="17" t="s">
        <v>2</v>
      </c>
      <c r="Y305" s="7">
        <v>-1</v>
      </c>
      <c r="Z305" s="14">
        <v>0</v>
      </c>
      <c r="AA305" s="14">
        <v>0</v>
      </c>
      <c r="AC305" s="7">
        <v>-1</v>
      </c>
      <c r="AD305" s="18">
        <v>0</v>
      </c>
      <c r="AE305" s="18">
        <v>0</v>
      </c>
      <c r="AG305" s="16">
        <v>6.8984844112700001</v>
      </c>
      <c r="AH305" s="16">
        <v>3.2454493920699998</v>
      </c>
      <c r="AI305" s="6">
        <f t="shared" si="32"/>
        <v>2</v>
      </c>
      <c r="AJ305" s="6">
        <f t="shared" si="33"/>
        <v>3</v>
      </c>
      <c r="AK305" s="6">
        <f t="shared" si="34"/>
        <v>1</v>
      </c>
      <c r="AL305" s="6">
        <f t="shared" si="35"/>
        <v>3</v>
      </c>
      <c r="AM305" s="6">
        <f t="shared" si="36"/>
        <v>1</v>
      </c>
      <c r="AN305" s="6">
        <f t="shared" si="37"/>
        <v>1</v>
      </c>
      <c r="AO305">
        <f t="shared" si="38"/>
        <v>231311</v>
      </c>
    </row>
    <row r="306" spans="1:41" ht="15" x14ac:dyDescent="0.25">
      <c r="A306" s="7">
        <v>305</v>
      </c>
      <c r="B306" s="7">
        <v>2</v>
      </c>
      <c r="C306" s="7">
        <v>5</v>
      </c>
      <c r="D306" s="7">
        <v>460</v>
      </c>
      <c r="E306" s="7">
        <v>611</v>
      </c>
      <c r="F306" s="7">
        <v>-1</v>
      </c>
      <c r="G306" s="7">
        <v>0</v>
      </c>
      <c r="H306" s="7">
        <v>0</v>
      </c>
      <c r="I306" s="7">
        <v>0</v>
      </c>
      <c r="J306" s="11">
        <v>0</v>
      </c>
      <c r="K306" s="11">
        <v>0</v>
      </c>
      <c r="M306" s="7">
        <v>0</v>
      </c>
      <c r="N306" s="9">
        <v>0</v>
      </c>
      <c r="O306" s="9">
        <v>0</v>
      </c>
      <c r="Q306" s="7">
        <v>0</v>
      </c>
      <c r="R306" s="10">
        <v>0</v>
      </c>
      <c r="S306" s="10">
        <v>0</v>
      </c>
      <c r="U306" s="7">
        <v>0</v>
      </c>
      <c r="V306" s="17">
        <v>0</v>
      </c>
      <c r="W306" s="17">
        <v>0</v>
      </c>
      <c r="Y306" s="7">
        <v>8</v>
      </c>
      <c r="Z306" s="14">
        <v>5</v>
      </c>
      <c r="AA306" s="14">
        <v>1</v>
      </c>
      <c r="AB306" s="14" t="s">
        <v>2</v>
      </c>
      <c r="AC306" s="7">
        <v>-1</v>
      </c>
      <c r="AD306" s="18">
        <v>0</v>
      </c>
      <c r="AE306" s="18">
        <v>0</v>
      </c>
      <c r="AG306" s="16">
        <v>5.3078936367100003</v>
      </c>
      <c r="AH306" s="16">
        <v>0.19564961394200001</v>
      </c>
      <c r="AI306" s="6">
        <f t="shared" si="32"/>
        <v>1</v>
      </c>
      <c r="AJ306" s="6">
        <f t="shared" si="33"/>
        <v>1</v>
      </c>
      <c r="AK306" s="6">
        <f t="shared" si="34"/>
        <v>1</v>
      </c>
      <c r="AL306" s="6">
        <f t="shared" si="35"/>
        <v>1</v>
      </c>
      <c r="AM306" s="6">
        <f t="shared" si="36"/>
        <v>3</v>
      </c>
      <c r="AN306" s="6">
        <f t="shared" si="37"/>
        <v>1</v>
      </c>
      <c r="AO306">
        <f t="shared" si="38"/>
        <v>111131</v>
      </c>
    </row>
    <row r="307" spans="1:41" ht="15" x14ac:dyDescent="0.25">
      <c r="A307" s="7">
        <v>306</v>
      </c>
      <c r="B307" s="7">
        <v>2</v>
      </c>
      <c r="C307" s="7">
        <v>5</v>
      </c>
      <c r="D307" s="7">
        <v>515</v>
      </c>
      <c r="E307" s="7">
        <v>792</v>
      </c>
      <c r="F307" s="7">
        <v>80</v>
      </c>
      <c r="G307" s="7">
        <v>95</v>
      </c>
      <c r="H307" s="7">
        <v>108</v>
      </c>
      <c r="I307" s="7">
        <v>-1</v>
      </c>
      <c r="J307" s="11">
        <v>0</v>
      </c>
      <c r="K307" s="11">
        <v>0</v>
      </c>
      <c r="M307" s="7">
        <v>17</v>
      </c>
      <c r="N307" s="9">
        <v>5</v>
      </c>
      <c r="O307" s="9">
        <v>28</v>
      </c>
      <c r="P307" s="9" t="s">
        <v>3</v>
      </c>
      <c r="Q307" s="7">
        <v>-1</v>
      </c>
      <c r="R307" s="10">
        <v>0</v>
      </c>
      <c r="S307" s="10">
        <v>0</v>
      </c>
      <c r="U307" s="7">
        <v>-1</v>
      </c>
      <c r="V307" s="17">
        <v>0</v>
      </c>
      <c r="W307" s="17">
        <v>0</v>
      </c>
      <c r="Y307" s="7">
        <v>8</v>
      </c>
      <c r="Z307" s="14">
        <v>5</v>
      </c>
      <c r="AA307" s="14">
        <v>1</v>
      </c>
      <c r="AB307" s="14" t="s">
        <v>2</v>
      </c>
      <c r="AC307" s="7">
        <v>-1</v>
      </c>
      <c r="AD307" s="18">
        <v>0</v>
      </c>
      <c r="AE307" s="18">
        <v>0</v>
      </c>
      <c r="AG307" s="16">
        <v>5.9585116023599998</v>
      </c>
      <c r="AH307" s="16">
        <v>1.1276084045600001</v>
      </c>
      <c r="AI307" s="6">
        <f t="shared" si="32"/>
        <v>1</v>
      </c>
      <c r="AJ307" s="6">
        <f t="shared" si="33"/>
        <v>1</v>
      </c>
      <c r="AK307" s="6">
        <f t="shared" si="34"/>
        <v>1</v>
      </c>
      <c r="AL307" s="6">
        <f t="shared" si="35"/>
        <v>1</v>
      </c>
      <c r="AM307" s="6">
        <f t="shared" si="36"/>
        <v>3</v>
      </c>
      <c r="AN307" s="6">
        <f t="shared" si="37"/>
        <v>1</v>
      </c>
      <c r="AO307">
        <f t="shared" si="38"/>
        <v>111131</v>
      </c>
    </row>
    <row r="308" spans="1:41" ht="15" x14ac:dyDescent="0.25">
      <c r="A308" s="7">
        <v>307</v>
      </c>
      <c r="B308" s="7">
        <v>2</v>
      </c>
      <c r="C308" s="7">
        <v>5</v>
      </c>
      <c r="D308" s="7">
        <v>537</v>
      </c>
      <c r="E308" s="7">
        <v>876</v>
      </c>
      <c r="F308" s="7">
        <v>362</v>
      </c>
      <c r="G308" s="7">
        <v>-1</v>
      </c>
      <c r="H308" s="7">
        <v>0</v>
      </c>
      <c r="I308" s="7">
        <v>0</v>
      </c>
      <c r="J308" s="11">
        <v>0</v>
      </c>
      <c r="K308" s="11">
        <v>0</v>
      </c>
      <c r="M308" s="7">
        <v>0</v>
      </c>
      <c r="N308" s="9">
        <v>0</v>
      </c>
      <c r="O308" s="9">
        <v>0</v>
      </c>
      <c r="Q308" s="7">
        <v>0</v>
      </c>
      <c r="R308" s="10">
        <v>0</v>
      </c>
      <c r="S308" s="10">
        <v>0</v>
      </c>
      <c r="U308" s="7">
        <v>46</v>
      </c>
      <c r="V308" s="17">
        <v>5</v>
      </c>
      <c r="W308" s="17">
        <v>1</v>
      </c>
      <c r="X308" s="17" t="s">
        <v>2</v>
      </c>
      <c r="Y308" s="7">
        <v>8</v>
      </c>
      <c r="Z308" s="14">
        <v>5</v>
      </c>
      <c r="AA308" s="14">
        <v>1</v>
      </c>
      <c r="AB308" s="14" t="s">
        <v>2</v>
      </c>
      <c r="AC308" s="7">
        <v>-1</v>
      </c>
      <c r="AD308" s="18">
        <v>0</v>
      </c>
      <c r="AE308" s="18">
        <v>0</v>
      </c>
      <c r="AG308" s="16">
        <v>5.9729308896199997</v>
      </c>
      <c r="AH308" s="16">
        <v>0.59229761096099998</v>
      </c>
      <c r="AI308" s="6">
        <f t="shared" si="32"/>
        <v>1</v>
      </c>
      <c r="AJ308" s="6">
        <f t="shared" si="33"/>
        <v>1</v>
      </c>
      <c r="AK308" s="6">
        <f t="shared" si="34"/>
        <v>1</v>
      </c>
      <c r="AL308" s="6">
        <f t="shared" si="35"/>
        <v>3</v>
      </c>
      <c r="AM308" s="6">
        <f t="shared" si="36"/>
        <v>3</v>
      </c>
      <c r="AN308" s="6">
        <f t="shared" si="37"/>
        <v>1</v>
      </c>
      <c r="AO308">
        <f t="shared" si="38"/>
        <v>111331</v>
      </c>
    </row>
    <row r="309" spans="1:41" ht="15" x14ac:dyDescent="0.25">
      <c r="A309" s="7">
        <v>308</v>
      </c>
      <c r="B309" s="7">
        <v>2</v>
      </c>
      <c r="C309" s="7">
        <v>5</v>
      </c>
      <c r="D309" s="7">
        <v>544</v>
      </c>
      <c r="E309" s="7">
        <v>972</v>
      </c>
      <c r="F309" s="7">
        <v>528</v>
      </c>
      <c r="G309" s="7">
        <v>95</v>
      </c>
      <c r="H309" s="7">
        <v>108</v>
      </c>
      <c r="I309" s="7">
        <v>-1</v>
      </c>
      <c r="J309" s="11">
        <v>0</v>
      </c>
      <c r="K309" s="11">
        <v>0</v>
      </c>
      <c r="M309" s="7">
        <v>17</v>
      </c>
      <c r="N309" s="9">
        <v>5</v>
      </c>
      <c r="O309" s="9">
        <v>28</v>
      </c>
      <c r="P309" s="9" t="s">
        <v>3</v>
      </c>
      <c r="Q309" s="7">
        <v>-1</v>
      </c>
      <c r="R309" s="10">
        <v>0</v>
      </c>
      <c r="S309" s="10">
        <v>0</v>
      </c>
      <c r="U309" s="7">
        <v>46</v>
      </c>
      <c r="V309" s="17">
        <v>5</v>
      </c>
      <c r="W309" s="17">
        <v>1</v>
      </c>
      <c r="X309" s="17" t="s">
        <v>2</v>
      </c>
      <c r="Y309" s="7">
        <v>8</v>
      </c>
      <c r="Z309" s="14">
        <v>5</v>
      </c>
      <c r="AA309" s="14">
        <v>1</v>
      </c>
      <c r="AB309" s="14" t="s">
        <v>2</v>
      </c>
      <c r="AC309" s="7">
        <v>-1</v>
      </c>
      <c r="AD309" s="18">
        <v>0</v>
      </c>
      <c r="AE309" s="18">
        <v>0</v>
      </c>
      <c r="AG309" s="16">
        <v>24.6510086702</v>
      </c>
      <c r="AH309" s="16">
        <v>33.646733939999997</v>
      </c>
      <c r="AI309" s="6">
        <f t="shared" si="32"/>
        <v>1</v>
      </c>
      <c r="AJ309" s="6">
        <f t="shared" si="33"/>
        <v>1</v>
      </c>
      <c r="AK309" s="6">
        <f t="shared" si="34"/>
        <v>1</v>
      </c>
      <c r="AL309" s="6">
        <f t="shared" si="35"/>
        <v>3</v>
      </c>
      <c r="AM309" s="6">
        <f t="shared" si="36"/>
        <v>3</v>
      </c>
      <c r="AN309" s="6">
        <f t="shared" si="37"/>
        <v>1</v>
      </c>
      <c r="AO309">
        <f t="shared" si="38"/>
        <v>111331</v>
      </c>
    </row>
    <row r="310" spans="1:41" ht="15" x14ac:dyDescent="0.25">
      <c r="A310" s="7">
        <v>309</v>
      </c>
      <c r="B310" s="7">
        <v>2</v>
      </c>
      <c r="C310" s="7">
        <v>5</v>
      </c>
      <c r="D310" s="7">
        <v>556</v>
      </c>
      <c r="E310" s="7">
        <v>-1</v>
      </c>
      <c r="F310" s="7">
        <v>0</v>
      </c>
      <c r="G310" s="7">
        <v>0</v>
      </c>
      <c r="H310" s="7">
        <v>0</v>
      </c>
      <c r="I310" s="7">
        <v>0</v>
      </c>
      <c r="J310" s="11">
        <v>0</v>
      </c>
      <c r="K310" s="11">
        <v>0</v>
      </c>
      <c r="M310" s="7">
        <v>0</v>
      </c>
      <c r="N310" s="9">
        <v>0</v>
      </c>
      <c r="O310" s="9">
        <v>0</v>
      </c>
      <c r="Q310" s="7">
        <v>0</v>
      </c>
      <c r="R310" s="10">
        <v>0</v>
      </c>
      <c r="S310" s="10">
        <v>0</v>
      </c>
      <c r="U310" s="7">
        <v>0</v>
      </c>
      <c r="V310" s="17">
        <v>0</v>
      </c>
      <c r="W310" s="17">
        <v>0</v>
      </c>
      <c r="Y310" s="7">
        <v>0</v>
      </c>
      <c r="Z310" s="14">
        <v>0</v>
      </c>
      <c r="AA310" s="14">
        <v>0</v>
      </c>
      <c r="AC310" s="7">
        <v>1</v>
      </c>
      <c r="AD310" s="18">
        <v>5</v>
      </c>
      <c r="AE310" s="18">
        <v>1</v>
      </c>
      <c r="AF310" s="18" t="s">
        <v>2</v>
      </c>
      <c r="AG310" s="16">
        <v>47.832271300199999</v>
      </c>
      <c r="AH310" s="16">
        <v>67.073674791000002</v>
      </c>
      <c r="AI310" s="6">
        <f t="shared" si="32"/>
        <v>1</v>
      </c>
      <c r="AJ310" s="6">
        <f t="shared" si="33"/>
        <v>1</v>
      </c>
      <c r="AK310" s="6">
        <f t="shared" si="34"/>
        <v>1</v>
      </c>
      <c r="AL310" s="6">
        <f t="shared" si="35"/>
        <v>1</v>
      </c>
      <c r="AM310" s="6">
        <f t="shared" si="36"/>
        <v>1</v>
      </c>
      <c r="AN310" s="6">
        <f t="shared" si="37"/>
        <v>3</v>
      </c>
      <c r="AO310">
        <f t="shared" si="38"/>
        <v>111113</v>
      </c>
    </row>
    <row r="311" spans="1:41" ht="15" x14ac:dyDescent="0.25">
      <c r="A311" s="7">
        <v>310</v>
      </c>
      <c r="B311" s="7">
        <v>2</v>
      </c>
      <c r="C311" s="7">
        <v>5</v>
      </c>
      <c r="D311" s="7">
        <v>561</v>
      </c>
      <c r="E311" s="7">
        <v>-1</v>
      </c>
      <c r="F311" s="7">
        <v>0</v>
      </c>
      <c r="G311" s="7">
        <v>0</v>
      </c>
      <c r="H311" s="7">
        <v>0</v>
      </c>
      <c r="I311" s="7">
        <v>0</v>
      </c>
      <c r="J311" s="11">
        <v>0</v>
      </c>
      <c r="K311" s="11">
        <v>0</v>
      </c>
      <c r="M311" s="7">
        <v>0</v>
      </c>
      <c r="N311" s="9">
        <v>0</v>
      </c>
      <c r="O311" s="9">
        <v>0</v>
      </c>
      <c r="Q311" s="7">
        <v>0</v>
      </c>
      <c r="R311" s="10">
        <v>0</v>
      </c>
      <c r="S311" s="10">
        <v>0</v>
      </c>
      <c r="U311" s="7">
        <v>0</v>
      </c>
      <c r="V311" s="17">
        <v>0</v>
      </c>
      <c r="W311" s="17">
        <v>0</v>
      </c>
      <c r="Y311" s="7">
        <v>0</v>
      </c>
      <c r="Z311" s="14">
        <v>0</v>
      </c>
      <c r="AA311" s="14">
        <v>0</v>
      </c>
      <c r="AC311" s="7">
        <v>6</v>
      </c>
      <c r="AD311" s="18">
        <v>5</v>
      </c>
      <c r="AE311" s="18">
        <v>5</v>
      </c>
      <c r="AF311" s="18" t="s">
        <v>3</v>
      </c>
      <c r="AG311" s="16">
        <v>24.3221108503</v>
      </c>
      <c r="AH311" s="16">
        <v>17.739012013</v>
      </c>
      <c r="AI311" s="6">
        <f t="shared" si="32"/>
        <v>1</v>
      </c>
      <c r="AJ311" s="6">
        <f t="shared" si="33"/>
        <v>1</v>
      </c>
      <c r="AK311" s="6">
        <f t="shared" si="34"/>
        <v>1</v>
      </c>
      <c r="AL311" s="6">
        <f t="shared" si="35"/>
        <v>1</v>
      </c>
      <c r="AM311" s="6">
        <f t="shared" si="36"/>
        <v>1</v>
      </c>
      <c r="AN311" s="6">
        <f t="shared" si="37"/>
        <v>2</v>
      </c>
      <c r="AO311">
        <f t="shared" si="38"/>
        <v>111112</v>
      </c>
    </row>
    <row r="312" spans="1:41" ht="15" x14ac:dyDescent="0.25">
      <c r="A312" s="7">
        <v>311</v>
      </c>
      <c r="B312" s="7">
        <v>2</v>
      </c>
      <c r="C312" s="7">
        <v>5</v>
      </c>
      <c r="D312" s="7">
        <v>564</v>
      </c>
      <c r="E312" s="7">
        <v>-1</v>
      </c>
      <c r="F312" s="7">
        <v>0</v>
      </c>
      <c r="G312" s="7">
        <v>0</v>
      </c>
      <c r="H312" s="7">
        <v>0</v>
      </c>
      <c r="I312" s="7">
        <v>0</v>
      </c>
      <c r="J312" s="11">
        <v>0</v>
      </c>
      <c r="K312" s="11">
        <v>0</v>
      </c>
      <c r="M312" s="7">
        <v>0</v>
      </c>
      <c r="N312" s="9">
        <v>0</v>
      </c>
      <c r="O312" s="9">
        <v>0</v>
      </c>
      <c r="Q312" s="7">
        <v>0</v>
      </c>
      <c r="R312" s="10">
        <v>0</v>
      </c>
      <c r="S312" s="10">
        <v>0</v>
      </c>
      <c r="U312" s="7">
        <v>0</v>
      </c>
      <c r="V312" s="17">
        <v>0</v>
      </c>
      <c r="W312" s="17">
        <v>0</v>
      </c>
      <c r="Y312" s="7">
        <v>0</v>
      </c>
      <c r="Z312" s="14">
        <v>0</v>
      </c>
      <c r="AA312" s="14">
        <v>0</v>
      </c>
      <c r="AC312" s="7">
        <v>9</v>
      </c>
      <c r="AD312" s="18">
        <v>5</v>
      </c>
      <c r="AE312" s="18">
        <v>7</v>
      </c>
      <c r="AF312" s="18" t="s">
        <v>3</v>
      </c>
      <c r="AG312" s="16">
        <v>26.874563407099998</v>
      </c>
      <c r="AH312" s="16">
        <v>18.471954344899999</v>
      </c>
      <c r="AI312" s="6">
        <f t="shared" si="32"/>
        <v>1</v>
      </c>
      <c r="AJ312" s="6">
        <f t="shared" si="33"/>
        <v>1</v>
      </c>
      <c r="AK312" s="6">
        <f t="shared" si="34"/>
        <v>1</v>
      </c>
      <c r="AL312" s="6">
        <f t="shared" si="35"/>
        <v>1</v>
      </c>
      <c r="AM312" s="6">
        <f t="shared" si="36"/>
        <v>1</v>
      </c>
      <c r="AN312" s="6">
        <f t="shared" si="37"/>
        <v>2</v>
      </c>
      <c r="AO312">
        <f t="shared" si="38"/>
        <v>111112</v>
      </c>
    </row>
    <row r="313" spans="1:41" ht="15" x14ac:dyDescent="0.25">
      <c r="A313" s="7">
        <v>312</v>
      </c>
      <c r="B313" s="7">
        <v>2</v>
      </c>
      <c r="C313" s="7">
        <v>5</v>
      </c>
      <c r="D313" s="7">
        <v>566</v>
      </c>
      <c r="E313" s="7">
        <v>-1</v>
      </c>
      <c r="F313" s="7">
        <v>0</v>
      </c>
      <c r="G313" s="7">
        <v>0</v>
      </c>
      <c r="H313" s="7">
        <v>0</v>
      </c>
      <c r="I313" s="7">
        <v>0</v>
      </c>
      <c r="J313" s="11">
        <v>0</v>
      </c>
      <c r="K313" s="11">
        <v>0</v>
      </c>
      <c r="M313" s="7">
        <v>0</v>
      </c>
      <c r="N313" s="9">
        <v>0</v>
      </c>
      <c r="O313" s="9">
        <v>0</v>
      </c>
      <c r="Q313" s="7">
        <v>0</v>
      </c>
      <c r="R313" s="10">
        <v>0</v>
      </c>
      <c r="S313" s="10">
        <v>0</v>
      </c>
      <c r="U313" s="7">
        <v>0</v>
      </c>
      <c r="V313" s="17">
        <v>0</v>
      </c>
      <c r="W313" s="17">
        <v>0</v>
      </c>
      <c r="Y313" s="7">
        <v>0</v>
      </c>
      <c r="Z313" s="14">
        <v>0</v>
      </c>
      <c r="AA313" s="14">
        <v>0</v>
      </c>
      <c r="AC313" s="7">
        <v>11</v>
      </c>
      <c r="AD313" s="18">
        <v>5</v>
      </c>
      <c r="AE313" s="18">
        <v>8</v>
      </c>
      <c r="AF313" s="18" t="s">
        <v>3</v>
      </c>
      <c r="AG313" s="16">
        <v>27.0072148611</v>
      </c>
      <c r="AH313" s="16">
        <v>14.3571055553</v>
      </c>
      <c r="AI313" s="6">
        <f t="shared" si="32"/>
        <v>1</v>
      </c>
      <c r="AJ313" s="6">
        <f t="shared" si="33"/>
        <v>1</v>
      </c>
      <c r="AK313" s="6">
        <f t="shared" si="34"/>
        <v>1</v>
      </c>
      <c r="AL313" s="6">
        <f t="shared" si="35"/>
        <v>1</v>
      </c>
      <c r="AM313" s="6">
        <f t="shared" si="36"/>
        <v>1</v>
      </c>
      <c r="AN313" s="6">
        <f t="shared" si="37"/>
        <v>2</v>
      </c>
      <c r="AO313">
        <f t="shared" si="38"/>
        <v>111112</v>
      </c>
    </row>
    <row r="314" spans="1:41" ht="15" x14ac:dyDescent="0.25">
      <c r="A314" s="7">
        <v>313</v>
      </c>
      <c r="B314" s="7">
        <v>2</v>
      </c>
      <c r="C314" s="7">
        <v>5</v>
      </c>
      <c r="D314" s="7">
        <v>580</v>
      </c>
      <c r="E314" s="7">
        <v>-1</v>
      </c>
      <c r="F314" s="7">
        <v>0</v>
      </c>
      <c r="G314" s="7">
        <v>0</v>
      </c>
      <c r="H314" s="7">
        <v>0</v>
      </c>
      <c r="I314" s="7">
        <v>0</v>
      </c>
      <c r="J314" s="11">
        <v>0</v>
      </c>
      <c r="K314" s="11">
        <v>0</v>
      </c>
      <c r="M314" s="7">
        <v>0</v>
      </c>
      <c r="N314" s="9">
        <v>0</v>
      </c>
      <c r="O314" s="9">
        <v>0</v>
      </c>
      <c r="Q314" s="7">
        <v>0</v>
      </c>
      <c r="R314" s="10">
        <v>0</v>
      </c>
      <c r="S314" s="10">
        <v>0</v>
      </c>
      <c r="U314" s="7">
        <v>0</v>
      </c>
      <c r="V314" s="17">
        <v>0</v>
      </c>
      <c r="W314" s="17">
        <v>0</v>
      </c>
      <c r="Y314" s="7">
        <v>0</v>
      </c>
      <c r="Z314" s="14">
        <v>0</v>
      </c>
      <c r="AA314" s="14">
        <v>0</v>
      </c>
      <c r="AC314" s="7">
        <v>25</v>
      </c>
      <c r="AD314" s="18">
        <v>5</v>
      </c>
      <c r="AE314" s="18">
        <v>21</v>
      </c>
      <c r="AF314" s="18" t="s">
        <v>2</v>
      </c>
      <c r="AG314" s="16">
        <v>71.861900067500002</v>
      </c>
      <c r="AH314" s="16">
        <v>92.719737875099995</v>
      </c>
      <c r="AI314" s="6">
        <f t="shared" si="32"/>
        <v>1</v>
      </c>
      <c r="AJ314" s="6">
        <f t="shared" si="33"/>
        <v>1</v>
      </c>
      <c r="AK314" s="6">
        <f t="shared" si="34"/>
        <v>1</v>
      </c>
      <c r="AL314" s="6">
        <f t="shared" si="35"/>
        <v>1</v>
      </c>
      <c r="AM314" s="6">
        <f t="shared" si="36"/>
        <v>1</v>
      </c>
      <c r="AN314" s="6">
        <f t="shared" si="37"/>
        <v>3</v>
      </c>
      <c r="AO314">
        <f t="shared" si="38"/>
        <v>111113</v>
      </c>
    </row>
    <row r="315" spans="1:41" ht="15" x14ac:dyDescent="0.25">
      <c r="A315" s="7">
        <v>314</v>
      </c>
      <c r="B315" s="7">
        <v>2</v>
      </c>
      <c r="C315" s="7">
        <v>5</v>
      </c>
      <c r="D315" s="7">
        <v>977</v>
      </c>
      <c r="E315" s="7">
        <v>78</v>
      </c>
      <c r="F315" s="7">
        <v>80</v>
      </c>
      <c r="G315" s="7">
        <v>95</v>
      </c>
      <c r="H315" s="7">
        <v>108</v>
      </c>
      <c r="I315" s="7">
        <v>-1</v>
      </c>
      <c r="J315" s="11">
        <v>0</v>
      </c>
      <c r="K315" s="11">
        <v>0</v>
      </c>
      <c r="M315" s="7">
        <v>17</v>
      </c>
      <c r="N315" s="9">
        <v>5</v>
      </c>
      <c r="O315" s="9">
        <v>28</v>
      </c>
      <c r="P315" s="9" t="s">
        <v>3</v>
      </c>
      <c r="Q315" s="7">
        <v>-1</v>
      </c>
      <c r="R315" s="10">
        <v>0</v>
      </c>
      <c r="S315" s="10">
        <v>0</v>
      </c>
      <c r="U315" s="7">
        <v>-1</v>
      </c>
      <c r="V315" s="17">
        <v>0</v>
      </c>
      <c r="W315" s="17">
        <v>0</v>
      </c>
      <c r="Y315" s="7">
        <v>-1</v>
      </c>
      <c r="Z315" s="14">
        <v>0</v>
      </c>
      <c r="AA315" s="14">
        <v>0</v>
      </c>
      <c r="AC315" s="7">
        <v>1</v>
      </c>
      <c r="AD315" s="18">
        <v>5</v>
      </c>
      <c r="AE315" s="18">
        <v>1</v>
      </c>
      <c r="AF315" s="18" t="s">
        <v>2</v>
      </c>
      <c r="AG315" s="16">
        <v>6.3293760993900001</v>
      </c>
      <c r="AH315" s="16">
        <v>0.60908439313999996</v>
      </c>
      <c r="AI315" s="6">
        <f t="shared" si="32"/>
        <v>1</v>
      </c>
      <c r="AJ315" s="6">
        <f t="shared" si="33"/>
        <v>1</v>
      </c>
      <c r="AK315" s="6">
        <f t="shared" si="34"/>
        <v>1</v>
      </c>
      <c r="AL315" s="6">
        <f t="shared" si="35"/>
        <v>1</v>
      </c>
      <c r="AM315" s="6">
        <f t="shared" si="36"/>
        <v>1</v>
      </c>
      <c r="AN315" s="6">
        <f t="shared" si="37"/>
        <v>3</v>
      </c>
      <c r="AO315">
        <f t="shared" si="38"/>
        <v>111113</v>
      </c>
    </row>
    <row r="316" spans="1:41" ht="15" x14ac:dyDescent="0.25">
      <c r="A316" s="7">
        <v>315</v>
      </c>
      <c r="B316" s="7">
        <v>2</v>
      </c>
      <c r="C316" s="7">
        <v>5</v>
      </c>
      <c r="D316" s="7">
        <v>978</v>
      </c>
      <c r="E316" s="7">
        <v>79</v>
      </c>
      <c r="F316" s="7">
        <v>81</v>
      </c>
      <c r="G316" s="7">
        <v>99</v>
      </c>
      <c r="H316" s="7">
        <v>112</v>
      </c>
      <c r="I316" s="7">
        <v>-1</v>
      </c>
      <c r="J316" s="11">
        <v>0</v>
      </c>
      <c r="K316" s="11">
        <v>0</v>
      </c>
      <c r="M316" s="7">
        <v>21</v>
      </c>
      <c r="N316" s="9">
        <v>5</v>
      </c>
      <c r="O316" s="9">
        <v>64</v>
      </c>
      <c r="P316" s="9" t="s">
        <v>3</v>
      </c>
      <c r="Q316" s="7">
        <v>-1</v>
      </c>
      <c r="R316" s="10">
        <v>0</v>
      </c>
      <c r="S316" s="10">
        <v>0</v>
      </c>
      <c r="U316" s="7">
        <v>-1</v>
      </c>
      <c r="V316" s="17">
        <v>0</v>
      </c>
      <c r="W316" s="17">
        <v>0</v>
      </c>
      <c r="Y316" s="7">
        <v>-1</v>
      </c>
      <c r="Z316" s="14">
        <v>0</v>
      </c>
      <c r="AA316" s="14">
        <v>0</v>
      </c>
      <c r="AC316" s="7">
        <v>25</v>
      </c>
      <c r="AD316" s="18">
        <v>5</v>
      </c>
      <c r="AE316" s="18">
        <v>21</v>
      </c>
      <c r="AF316" s="18" t="s">
        <v>2</v>
      </c>
      <c r="AG316" s="16">
        <v>22.1176886684</v>
      </c>
      <c r="AH316" s="16">
        <v>7.9502997561499997</v>
      </c>
      <c r="AI316" s="6">
        <f t="shared" si="32"/>
        <v>1</v>
      </c>
      <c r="AJ316" s="6">
        <f t="shared" si="33"/>
        <v>1</v>
      </c>
      <c r="AK316" s="6">
        <f t="shared" si="34"/>
        <v>1</v>
      </c>
      <c r="AL316" s="6">
        <f t="shared" si="35"/>
        <v>1</v>
      </c>
      <c r="AM316" s="6">
        <f t="shared" si="36"/>
        <v>1</v>
      </c>
      <c r="AN316" s="6">
        <f t="shared" si="37"/>
        <v>3</v>
      </c>
      <c r="AO316">
        <f t="shared" si="38"/>
        <v>111113</v>
      </c>
    </row>
    <row r="317" spans="1:41" ht="15" x14ac:dyDescent="0.25">
      <c r="A317" s="7">
        <v>316</v>
      </c>
      <c r="B317" s="7">
        <v>2</v>
      </c>
      <c r="C317" s="7">
        <v>5</v>
      </c>
      <c r="D317" s="7">
        <v>1033</v>
      </c>
      <c r="E317" s="7">
        <v>337</v>
      </c>
      <c r="F317" s="7">
        <v>359</v>
      </c>
      <c r="G317" s="7">
        <v>-1</v>
      </c>
      <c r="H317" s="7">
        <v>0</v>
      </c>
      <c r="I317" s="7">
        <v>0</v>
      </c>
      <c r="J317" s="11">
        <v>0</v>
      </c>
      <c r="K317" s="11">
        <v>0</v>
      </c>
      <c r="M317" s="7">
        <v>0</v>
      </c>
      <c r="N317" s="9">
        <v>0</v>
      </c>
      <c r="O317" s="9">
        <v>0</v>
      </c>
      <c r="Q317" s="7">
        <v>0</v>
      </c>
      <c r="R317" s="10">
        <v>0</v>
      </c>
      <c r="S317" s="10">
        <v>0</v>
      </c>
      <c r="U317" s="7">
        <v>43</v>
      </c>
      <c r="V317" s="17">
        <v>5</v>
      </c>
      <c r="W317" s="17">
        <v>906</v>
      </c>
      <c r="X317" s="17" t="s">
        <v>3</v>
      </c>
      <c r="Y317" s="7">
        <v>-1</v>
      </c>
      <c r="Z317" s="14">
        <v>0</v>
      </c>
      <c r="AA317" s="14">
        <v>0</v>
      </c>
      <c r="AC317" s="7">
        <v>25</v>
      </c>
      <c r="AD317" s="18">
        <v>5</v>
      </c>
      <c r="AE317" s="18">
        <v>21</v>
      </c>
      <c r="AF317" s="18" t="s">
        <v>2</v>
      </c>
      <c r="AG317" s="16">
        <v>6.9449895793499996</v>
      </c>
      <c r="AH317" s="16">
        <v>3.2326557231300002</v>
      </c>
      <c r="AI317" s="6">
        <f t="shared" si="32"/>
        <v>1</v>
      </c>
      <c r="AJ317" s="6">
        <f t="shared" si="33"/>
        <v>1</v>
      </c>
      <c r="AK317" s="6">
        <f t="shared" si="34"/>
        <v>1</v>
      </c>
      <c r="AL317" s="6">
        <f t="shared" si="35"/>
        <v>2</v>
      </c>
      <c r="AM317" s="6">
        <f t="shared" si="36"/>
        <v>1</v>
      </c>
      <c r="AN317" s="6">
        <f t="shared" si="37"/>
        <v>3</v>
      </c>
      <c r="AO317">
        <f t="shared" si="38"/>
        <v>111213</v>
      </c>
    </row>
    <row r="318" spans="1:41" ht="15" x14ac:dyDescent="0.25">
      <c r="A318" s="7">
        <v>317</v>
      </c>
      <c r="B318" s="7">
        <v>2</v>
      </c>
      <c r="C318" s="7">
        <v>5</v>
      </c>
      <c r="D318" s="7">
        <v>1034</v>
      </c>
      <c r="E318" s="7">
        <v>338</v>
      </c>
      <c r="F318" s="7">
        <v>360</v>
      </c>
      <c r="G318" s="7">
        <v>-1</v>
      </c>
      <c r="H318" s="7">
        <v>0</v>
      </c>
      <c r="I318" s="7">
        <v>0</v>
      </c>
      <c r="J318" s="11">
        <v>0</v>
      </c>
      <c r="K318" s="11">
        <v>0</v>
      </c>
      <c r="M318" s="7">
        <v>0</v>
      </c>
      <c r="N318" s="9">
        <v>0</v>
      </c>
      <c r="O318" s="9">
        <v>0</v>
      </c>
      <c r="Q318" s="7">
        <v>0</v>
      </c>
      <c r="R318" s="10">
        <v>0</v>
      </c>
      <c r="S318" s="10">
        <v>0</v>
      </c>
      <c r="U318" s="7">
        <v>44</v>
      </c>
      <c r="V318" s="17">
        <v>5</v>
      </c>
      <c r="W318" s="17">
        <v>907</v>
      </c>
      <c r="X318" s="17" t="s">
        <v>3</v>
      </c>
      <c r="Y318" s="7">
        <v>-1</v>
      </c>
      <c r="Z318" s="14">
        <v>0</v>
      </c>
      <c r="AA318" s="14">
        <v>0</v>
      </c>
      <c r="AC318" s="7">
        <v>25</v>
      </c>
      <c r="AD318" s="18">
        <v>5</v>
      </c>
      <c r="AE318" s="18">
        <v>21</v>
      </c>
      <c r="AF318" s="18" t="s">
        <v>2</v>
      </c>
      <c r="AG318" s="16">
        <v>15.086270171200001</v>
      </c>
      <c r="AH318" s="16">
        <v>4.0754046952299996</v>
      </c>
      <c r="AI318" s="6">
        <f t="shared" si="32"/>
        <v>1</v>
      </c>
      <c r="AJ318" s="6">
        <f t="shared" si="33"/>
        <v>1</v>
      </c>
      <c r="AK318" s="6">
        <f t="shared" si="34"/>
        <v>1</v>
      </c>
      <c r="AL318" s="6">
        <f t="shared" si="35"/>
        <v>2</v>
      </c>
      <c r="AM318" s="6">
        <f t="shared" si="36"/>
        <v>1</v>
      </c>
      <c r="AN318" s="6">
        <f t="shared" si="37"/>
        <v>3</v>
      </c>
      <c r="AO318">
        <f t="shared" si="38"/>
        <v>111213</v>
      </c>
    </row>
    <row r="319" spans="1:41" ht="15" x14ac:dyDescent="0.25">
      <c r="A319" s="7">
        <v>318</v>
      </c>
      <c r="B319" s="7">
        <v>2</v>
      </c>
      <c r="C319" s="7">
        <v>5</v>
      </c>
      <c r="D319" s="7">
        <v>1035</v>
      </c>
      <c r="E319" s="7">
        <v>340</v>
      </c>
      <c r="F319" s="7">
        <v>362</v>
      </c>
      <c r="G319" s="7">
        <v>-1</v>
      </c>
      <c r="H319" s="7">
        <v>0</v>
      </c>
      <c r="I319" s="7">
        <v>0</v>
      </c>
      <c r="J319" s="11">
        <v>0</v>
      </c>
      <c r="K319" s="11">
        <v>0</v>
      </c>
      <c r="M319" s="7">
        <v>0</v>
      </c>
      <c r="N319" s="9">
        <v>0</v>
      </c>
      <c r="O319" s="9">
        <v>0</v>
      </c>
      <c r="Q319" s="7">
        <v>0</v>
      </c>
      <c r="R319" s="10">
        <v>0</v>
      </c>
      <c r="S319" s="10">
        <v>0</v>
      </c>
      <c r="U319" s="7">
        <v>46</v>
      </c>
      <c r="V319" s="17">
        <v>5</v>
      </c>
      <c r="W319" s="17">
        <v>1</v>
      </c>
      <c r="X319" s="17" t="s">
        <v>2</v>
      </c>
      <c r="Y319" s="7">
        <v>-1</v>
      </c>
      <c r="Z319" s="14">
        <v>0</v>
      </c>
      <c r="AA319" s="14">
        <v>0</v>
      </c>
      <c r="AC319" s="7">
        <v>1</v>
      </c>
      <c r="AD319" s="18">
        <v>5</v>
      </c>
      <c r="AE319" s="18">
        <v>1</v>
      </c>
      <c r="AF319" s="18" t="s">
        <v>2</v>
      </c>
      <c r="AG319" s="16">
        <v>1.9306905567099999</v>
      </c>
      <c r="AH319" s="16">
        <v>0.129279349924</v>
      </c>
      <c r="AI319" s="6">
        <f t="shared" si="32"/>
        <v>1</v>
      </c>
      <c r="AJ319" s="6">
        <f t="shared" si="33"/>
        <v>1</v>
      </c>
      <c r="AK319" s="6">
        <f t="shared" si="34"/>
        <v>1</v>
      </c>
      <c r="AL319" s="6">
        <f t="shared" si="35"/>
        <v>3</v>
      </c>
      <c r="AM319" s="6">
        <f t="shared" si="36"/>
        <v>1</v>
      </c>
      <c r="AN319" s="6">
        <f t="shared" si="37"/>
        <v>3</v>
      </c>
      <c r="AO319">
        <f t="shared" si="38"/>
        <v>111313</v>
      </c>
    </row>
    <row r="320" spans="1:41" ht="15" x14ac:dyDescent="0.25">
      <c r="A320" s="7">
        <v>319</v>
      </c>
      <c r="B320" s="7">
        <v>2</v>
      </c>
      <c r="C320" s="7">
        <v>5</v>
      </c>
      <c r="D320" s="7">
        <v>1036</v>
      </c>
      <c r="E320" s="7">
        <v>368</v>
      </c>
      <c r="F320" s="7">
        <v>390</v>
      </c>
      <c r="G320" s="7">
        <v>-1</v>
      </c>
      <c r="H320" s="7">
        <v>0</v>
      </c>
      <c r="I320" s="7">
        <v>0</v>
      </c>
      <c r="J320" s="11">
        <v>0</v>
      </c>
      <c r="K320" s="11">
        <v>0</v>
      </c>
      <c r="M320" s="7">
        <v>0</v>
      </c>
      <c r="N320" s="9">
        <v>0</v>
      </c>
      <c r="O320" s="9">
        <v>0</v>
      </c>
      <c r="Q320" s="7">
        <v>0</v>
      </c>
      <c r="R320" s="10">
        <v>0</v>
      </c>
      <c r="S320" s="10">
        <v>0</v>
      </c>
      <c r="U320" s="7">
        <v>75</v>
      </c>
      <c r="V320" s="17">
        <v>5</v>
      </c>
      <c r="W320" s="17">
        <v>908</v>
      </c>
      <c r="X320" s="17" t="s">
        <v>3</v>
      </c>
      <c r="Y320" s="7">
        <v>-1</v>
      </c>
      <c r="Z320" s="14">
        <v>0</v>
      </c>
      <c r="AA320" s="14">
        <v>0</v>
      </c>
      <c r="AC320" s="7">
        <v>25</v>
      </c>
      <c r="AD320" s="18">
        <v>5</v>
      </c>
      <c r="AE320" s="18">
        <v>21</v>
      </c>
      <c r="AF320" s="18" t="s">
        <v>2</v>
      </c>
      <c r="AG320" s="16">
        <v>11.354466459099999</v>
      </c>
      <c r="AH320" s="16">
        <v>1.40230643424</v>
      </c>
      <c r="AI320" s="6">
        <f t="shared" si="32"/>
        <v>1</v>
      </c>
      <c r="AJ320" s="6">
        <f t="shared" si="33"/>
        <v>1</v>
      </c>
      <c r="AK320" s="6">
        <f t="shared" si="34"/>
        <v>1</v>
      </c>
      <c r="AL320" s="6">
        <f t="shared" si="35"/>
        <v>2</v>
      </c>
      <c r="AM320" s="6">
        <f t="shared" si="36"/>
        <v>1</v>
      </c>
      <c r="AN320" s="6">
        <f t="shared" si="37"/>
        <v>3</v>
      </c>
      <c r="AO320">
        <f t="shared" si="38"/>
        <v>111213</v>
      </c>
    </row>
    <row r="321" spans="1:41" ht="15" x14ac:dyDescent="0.25">
      <c r="A321" s="7">
        <v>320</v>
      </c>
      <c r="B321" s="7">
        <v>2</v>
      </c>
      <c r="C321" s="7">
        <v>5</v>
      </c>
      <c r="D321" s="7">
        <v>1108</v>
      </c>
      <c r="E321" s="7">
        <v>476</v>
      </c>
      <c r="F321" s="7">
        <v>528</v>
      </c>
      <c r="G321" s="7">
        <v>95</v>
      </c>
      <c r="H321" s="7">
        <v>108</v>
      </c>
      <c r="I321" s="7">
        <v>-1</v>
      </c>
      <c r="J321" s="11">
        <v>0</v>
      </c>
      <c r="K321" s="11">
        <v>0</v>
      </c>
      <c r="M321" s="7">
        <v>17</v>
      </c>
      <c r="N321" s="9">
        <v>5</v>
      </c>
      <c r="O321" s="9">
        <v>28</v>
      </c>
      <c r="P321" s="9" t="s">
        <v>3</v>
      </c>
      <c r="Q321" s="7">
        <v>-1</v>
      </c>
      <c r="R321" s="10">
        <v>0</v>
      </c>
      <c r="S321" s="10">
        <v>0</v>
      </c>
      <c r="U321" s="7">
        <v>46</v>
      </c>
      <c r="V321" s="17">
        <v>5</v>
      </c>
      <c r="W321" s="17">
        <v>1</v>
      </c>
      <c r="X321" s="17" t="s">
        <v>2</v>
      </c>
      <c r="Y321" s="7">
        <v>-1</v>
      </c>
      <c r="Z321" s="14">
        <v>0</v>
      </c>
      <c r="AA321" s="14">
        <v>0</v>
      </c>
      <c r="AC321" s="7">
        <v>1</v>
      </c>
      <c r="AD321" s="18">
        <v>5</v>
      </c>
      <c r="AE321" s="18">
        <v>1</v>
      </c>
      <c r="AF321" s="18" t="s">
        <v>2</v>
      </c>
      <c r="AG321" s="16">
        <v>3.4463882373199999</v>
      </c>
      <c r="AH321" s="16">
        <v>0.54456275700400003</v>
      </c>
      <c r="AI321" s="6">
        <f t="shared" si="32"/>
        <v>1</v>
      </c>
      <c r="AJ321" s="6">
        <f t="shared" si="33"/>
        <v>1</v>
      </c>
      <c r="AK321" s="6">
        <f t="shared" si="34"/>
        <v>1</v>
      </c>
      <c r="AL321" s="6">
        <f t="shared" si="35"/>
        <v>3</v>
      </c>
      <c r="AM321" s="6">
        <f t="shared" si="36"/>
        <v>1</v>
      </c>
      <c r="AN321" s="6">
        <f t="shared" si="37"/>
        <v>3</v>
      </c>
      <c r="AO321">
        <f t="shared" si="38"/>
        <v>111313</v>
      </c>
    </row>
    <row r="322" spans="1:41" ht="15" x14ac:dyDescent="0.25">
      <c r="A322" s="7">
        <v>321</v>
      </c>
      <c r="B322" s="7">
        <v>2</v>
      </c>
      <c r="C322" s="7">
        <v>5</v>
      </c>
      <c r="D322" s="7">
        <v>1109</v>
      </c>
      <c r="E322" s="7">
        <v>480</v>
      </c>
      <c r="F322" s="7">
        <v>532</v>
      </c>
      <c r="G322" s="7">
        <v>99</v>
      </c>
      <c r="H322" s="7">
        <v>112</v>
      </c>
      <c r="I322" s="7">
        <v>-1</v>
      </c>
      <c r="J322" s="11">
        <v>0</v>
      </c>
      <c r="K322" s="11">
        <v>0</v>
      </c>
      <c r="M322" s="7">
        <v>21</v>
      </c>
      <c r="N322" s="9">
        <v>5</v>
      </c>
      <c r="O322" s="9">
        <v>64</v>
      </c>
      <c r="P322" s="9" t="s">
        <v>3</v>
      </c>
      <c r="Q322" s="7">
        <v>-1</v>
      </c>
      <c r="R322" s="10">
        <v>0</v>
      </c>
      <c r="S322" s="10">
        <v>0</v>
      </c>
      <c r="U322" s="7">
        <v>44</v>
      </c>
      <c r="V322" s="17">
        <v>5</v>
      </c>
      <c r="W322" s="17">
        <v>907</v>
      </c>
      <c r="X322" s="17" t="s">
        <v>3</v>
      </c>
      <c r="Y322" s="7">
        <v>-1</v>
      </c>
      <c r="Z322" s="14">
        <v>0</v>
      </c>
      <c r="AA322" s="14">
        <v>0</v>
      </c>
      <c r="AC322" s="7">
        <v>25</v>
      </c>
      <c r="AD322" s="18">
        <v>5</v>
      </c>
      <c r="AE322" s="18">
        <v>21</v>
      </c>
      <c r="AF322" s="18" t="s">
        <v>2</v>
      </c>
      <c r="AG322" s="16">
        <v>9.2095770078899992</v>
      </c>
      <c r="AH322" s="16">
        <v>2.4897924066399999</v>
      </c>
      <c r="AI322" s="6">
        <f t="shared" si="32"/>
        <v>1</v>
      </c>
      <c r="AJ322" s="6">
        <f t="shared" si="33"/>
        <v>1</v>
      </c>
      <c r="AK322" s="6">
        <f t="shared" si="34"/>
        <v>1</v>
      </c>
      <c r="AL322" s="6">
        <f t="shared" si="35"/>
        <v>2</v>
      </c>
      <c r="AM322" s="6">
        <f t="shared" si="36"/>
        <v>1</v>
      </c>
      <c r="AN322" s="6">
        <f t="shared" si="37"/>
        <v>3</v>
      </c>
      <c r="AO322">
        <f t="shared" si="38"/>
        <v>111213</v>
      </c>
    </row>
    <row r="323" spans="1:41" ht="15" x14ac:dyDescent="0.25">
      <c r="A323" s="7">
        <v>322</v>
      </c>
      <c r="B323" s="7">
        <v>2</v>
      </c>
      <c r="C323" s="7">
        <v>5</v>
      </c>
      <c r="D323" s="7">
        <v>1110</v>
      </c>
      <c r="E323" s="7">
        <v>481</v>
      </c>
      <c r="F323" s="7">
        <v>533</v>
      </c>
      <c r="G323" s="7">
        <v>99</v>
      </c>
      <c r="H323" s="7">
        <v>112</v>
      </c>
      <c r="I323" s="7">
        <v>-1</v>
      </c>
      <c r="J323" s="11">
        <v>0</v>
      </c>
      <c r="K323" s="11">
        <v>0</v>
      </c>
      <c r="M323" s="7">
        <v>21</v>
      </c>
      <c r="N323" s="9">
        <v>5</v>
      </c>
      <c r="O323" s="9">
        <v>64</v>
      </c>
      <c r="P323" s="9" t="s">
        <v>3</v>
      </c>
      <c r="Q323" s="7">
        <v>-1</v>
      </c>
      <c r="R323" s="10">
        <v>0</v>
      </c>
      <c r="S323" s="10">
        <v>0</v>
      </c>
      <c r="U323" s="7">
        <v>75</v>
      </c>
      <c r="V323" s="17">
        <v>5</v>
      </c>
      <c r="W323" s="17">
        <v>908</v>
      </c>
      <c r="X323" s="17" t="s">
        <v>3</v>
      </c>
      <c r="Y323" s="7">
        <v>-1</v>
      </c>
      <c r="Z323" s="14">
        <v>0</v>
      </c>
      <c r="AA323" s="14">
        <v>0</v>
      </c>
      <c r="AC323" s="7">
        <v>25</v>
      </c>
      <c r="AD323" s="18">
        <v>5</v>
      </c>
      <c r="AE323" s="18">
        <v>21</v>
      </c>
      <c r="AF323" s="18" t="s">
        <v>2</v>
      </c>
      <c r="AG323" s="16">
        <v>15.3127357703</v>
      </c>
      <c r="AH323" s="16">
        <v>12.2217111665</v>
      </c>
      <c r="AI323" s="6">
        <f t="shared" ref="AI323:AI386" si="39">IF(L323="Duinvlak",3,IF(L323="Plantvlak",2,1))</f>
        <v>1</v>
      </c>
      <c r="AJ323" s="6">
        <f t="shared" ref="AJ323:AJ386" si="40">IF(P323="Duinvlak",3,IF(M323="Plantvlak",2,1))</f>
        <v>1</v>
      </c>
      <c r="AK323" s="6">
        <f t="shared" ref="AK323:AK386" si="41">IF(T323="Duinvlak",3,IF(T323="Plantvlak",2,1))</f>
        <v>1</v>
      </c>
      <c r="AL323" s="6">
        <f t="shared" ref="AL323:AL386" si="42">IF(X323="Duinvlak",3,IF(X323="Plantvlak",2,1))</f>
        <v>2</v>
      </c>
      <c r="AM323" s="6">
        <f t="shared" ref="AM323:AM386" si="43">IF(AB323="Duinvlak",3,IF(AB323="Plantvlak",2,1))</f>
        <v>1</v>
      </c>
      <c r="AN323" s="6">
        <f t="shared" ref="AN323:AN386" si="44">IF(AF323="Duinvlak",3,IF(AF323="Plantvlak",2,1))</f>
        <v>3</v>
      </c>
      <c r="AO323">
        <f t="shared" si="38"/>
        <v>111213</v>
      </c>
    </row>
    <row r="324" spans="1:41" ht="15" x14ac:dyDescent="0.25">
      <c r="A324" s="7">
        <v>323</v>
      </c>
      <c r="B324" s="7">
        <v>2</v>
      </c>
      <c r="C324" s="7">
        <v>5</v>
      </c>
      <c r="D324" s="7">
        <v>1150</v>
      </c>
      <c r="E324" s="7">
        <v>610</v>
      </c>
      <c r="F324" s="7">
        <v>-1</v>
      </c>
      <c r="G324" s="7">
        <v>0</v>
      </c>
      <c r="H324" s="7">
        <v>0</v>
      </c>
      <c r="I324" s="7">
        <v>0</v>
      </c>
      <c r="J324" s="11">
        <v>0</v>
      </c>
      <c r="K324" s="11">
        <v>0</v>
      </c>
      <c r="M324" s="7">
        <v>0</v>
      </c>
      <c r="N324" s="9">
        <v>0</v>
      </c>
      <c r="O324" s="9">
        <v>0</v>
      </c>
      <c r="Q324" s="7">
        <v>0</v>
      </c>
      <c r="R324" s="10">
        <v>0</v>
      </c>
      <c r="S324" s="10">
        <v>0</v>
      </c>
      <c r="U324" s="7">
        <v>0</v>
      </c>
      <c r="V324" s="17">
        <v>0</v>
      </c>
      <c r="W324" s="17">
        <v>0</v>
      </c>
      <c r="Y324" s="7">
        <v>7</v>
      </c>
      <c r="Z324" s="14">
        <v>5</v>
      </c>
      <c r="AA324" s="14">
        <v>14</v>
      </c>
      <c r="AB324" s="14" t="s">
        <v>3</v>
      </c>
      <c r="AC324" s="7">
        <v>25</v>
      </c>
      <c r="AD324" s="18">
        <v>5</v>
      </c>
      <c r="AE324" s="18">
        <v>21</v>
      </c>
      <c r="AF324" s="18" t="s">
        <v>2</v>
      </c>
      <c r="AG324" s="16">
        <v>1.63939224415</v>
      </c>
      <c r="AH324" s="16">
        <v>4.01334045142E-2</v>
      </c>
      <c r="AI324" s="6">
        <f t="shared" si="39"/>
        <v>1</v>
      </c>
      <c r="AJ324" s="6">
        <f t="shared" si="40"/>
        <v>1</v>
      </c>
      <c r="AK324" s="6">
        <f t="shared" si="41"/>
        <v>1</v>
      </c>
      <c r="AL324" s="6">
        <f t="shared" si="42"/>
        <v>1</v>
      </c>
      <c r="AM324" s="6">
        <f t="shared" si="43"/>
        <v>2</v>
      </c>
      <c r="AN324" s="6">
        <f t="shared" si="44"/>
        <v>3</v>
      </c>
      <c r="AO324">
        <f t="shared" si="38"/>
        <v>111123</v>
      </c>
    </row>
    <row r="325" spans="1:41" ht="15" x14ac:dyDescent="0.25">
      <c r="A325" s="7">
        <v>324</v>
      </c>
      <c r="B325" s="7">
        <v>2</v>
      </c>
      <c r="C325" s="7">
        <v>5</v>
      </c>
      <c r="D325" s="7">
        <v>1151</v>
      </c>
      <c r="E325" s="7">
        <v>611</v>
      </c>
      <c r="F325" s="7">
        <v>-1</v>
      </c>
      <c r="G325" s="7">
        <v>0</v>
      </c>
      <c r="H325" s="7">
        <v>0</v>
      </c>
      <c r="I325" s="7">
        <v>0</v>
      </c>
      <c r="J325" s="11">
        <v>0</v>
      </c>
      <c r="K325" s="11">
        <v>0</v>
      </c>
      <c r="M325" s="7">
        <v>0</v>
      </c>
      <c r="N325" s="9">
        <v>0</v>
      </c>
      <c r="O325" s="9">
        <v>0</v>
      </c>
      <c r="Q325" s="7">
        <v>0</v>
      </c>
      <c r="R325" s="10">
        <v>0</v>
      </c>
      <c r="S325" s="10">
        <v>0</v>
      </c>
      <c r="U325" s="7">
        <v>0</v>
      </c>
      <c r="V325" s="17">
        <v>0</v>
      </c>
      <c r="W325" s="17">
        <v>0</v>
      </c>
      <c r="Y325" s="7">
        <v>8</v>
      </c>
      <c r="Z325" s="14">
        <v>5</v>
      </c>
      <c r="AA325" s="14">
        <v>1</v>
      </c>
      <c r="AB325" s="14" t="s">
        <v>2</v>
      </c>
      <c r="AC325" s="7">
        <v>1</v>
      </c>
      <c r="AD325" s="18">
        <v>5</v>
      </c>
      <c r="AE325" s="18">
        <v>1</v>
      </c>
      <c r="AF325" s="18" t="s">
        <v>2</v>
      </c>
      <c r="AG325" s="16">
        <v>11.5462833394</v>
      </c>
      <c r="AH325" s="16">
        <v>1.31477342495</v>
      </c>
      <c r="AI325" s="6">
        <f t="shared" si="39"/>
        <v>1</v>
      </c>
      <c r="AJ325" s="6">
        <f t="shared" si="40"/>
        <v>1</v>
      </c>
      <c r="AK325" s="6">
        <f t="shared" si="41"/>
        <v>1</v>
      </c>
      <c r="AL325" s="6">
        <f t="shared" si="42"/>
        <v>1</v>
      </c>
      <c r="AM325" s="6">
        <f t="shared" si="43"/>
        <v>3</v>
      </c>
      <c r="AN325" s="6">
        <f t="shared" si="44"/>
        <v>3</v>
      </c>
      <c r="AO325">
        <f t="shared" si="38"/>
        <v>111133</v>
      </c>
    </row>
    <row r="326" spans="1:41" ht="15" x14ac:dyDescent="0.25">
      <c r="A326" s="7">
        <v>325</v>
      </c>
      <c r="B326" s="7">
        <v>2</v>
      </c>
      <c r="C326" s="7">
        <v>5</v>
      </c>
      <c r="D326" s="7">
        <v>1292</v>
      </c>
      <c r="E326" s="7">
        <v>792</v>
      </c>
      <c r="F326" s="7">
        <v>80</v>
      </c>
      <c r="G326" s="7">
        <v>95</v>
      </c>
      <c r="H326" s="7">
        <v>108</v>
      </c>
      <c r="I326" s="7">
        <v>-1</v>
      </c>
      <c r="J326" s="11">
        <v>0</v>
      </c>
      <c r="K326" s="11">
        <v>0</v>
      </c>
      <c r="M326" s="7">
        <v>17</v>
      </c>
      <c r="N326" s="9">
        <v>5</v>
      </c>
      <c r="O326" s="9">
        <v>28</v>
      </c>
      <c r="P326" s="9" t="s">
        <v>3</v>
      </c>
      <c r="Q326" s="7">
        <v>-1</v>
      </c>
      <c r="R326" s="10">
        <v>0</v>
      </c>
      <c r="S326" s="10">
        <v>0</v>
      </c>
      <c r="U326" s="7">
        <v>-1</v>
      </c>
      <c r="V326" s="17">
        <v>0</v>
      </c>
      <c r="W326" s="17">
        <v>0</v>
      </c>
      <c r="Y326" s="7">
        <v>8</v>
      </c>
      <c r="Z326" s="14">
        <v>5</v>
      </c>
      <c r="AA326" s="14">
        <v>1</v>
      </c>
      <c r="AB326" s="14" t="s">
        <v>2</v>
      </c>
      <c r="AC326" s="7">
        <v>1</v>
      </c>
      <c r="AD326" s="18">
        <v>5</v>
      </c>
      <c r="AE326" s="18">
        <v>1</v>
      </c>
      <c r="AF326" s="18" t="s">
        <v>2</v>
      </c>
      <c r="AG326" s="16">
        <v>10.0409810831</v>
      </c>
      <c r="AH326" s="16">
        <v>1.5268701336099999</v>
      </c>
      <c r="AI326" s="6">
        <f t="shared" si="39"/>
        <v>1</v>
      </c>
      <c r="AJ326" s="6">
        <f t="shared" si="40"/>
        <v>1</v>
      </c>
      <c r="AK326" s="6">
        <f t="shared" si="41"/>
        <v>1</v>
      </c>
      <c r="AL326" s="6">
        <f t="shared" si="42"/>
        <v>1</v>
      </c>
      <c r="AM326" s="6">
        <f t="shared" si="43"/>
        <v>3</v>
      </c>
      <c r="AN326" s="6">
        <f t="shared" si="44"/>
        <v>3</v>
      </c>
      <c r="AO326">
        <f t="shared" ref="AO326:AO389" si="45">AI326*100000+AJ326*10000+AK326*1000+AL326*100+AM326*10+AN326</f>
        <v>111133</v>
      </c>
    </row>
    <row r="327" spans="1:41" ht="15" x14ac:dyDescent="0.25">
      <c r="A327" s="7">
        <v>326</v>
      </c>
      <c r="B327" s="7">
        <v>2</v>
      </c>
      <c r="C327" s="7">
        <v>5</v>
      </c>
      <c r="D327" s="7">
        <v>1366</v>
      </c>
      <c r="E327" s="7">
        <v>876</v>
      </c>
      <c r="F327" s="7">
        <v>362</v>
      </c>
      <c r="G327" s="7">
        <v>-1</v>
      </c>
      <c r="H327" s="7">
        <v>0</v>
      </c>
      <c r="I327" s="7">
        <v>0</v>
      </c>
      <c r="J327" s="11">
        <v>0</v>
      </c>
      <c r="K327" s="11">
        <v>0</v>
      </c>
      <c r="M327" s="7">
        <v>0</v>
      </c>
      <c r="N327" s="9">
        <v>0</v>
      </c>
      <c r="O327" s="9">
        <v>0</v>
      </c>
      <c r="Q327" s="7">
        <v>0</v>
      </c>
      <c r="R327" s="10">
        <v>0</v>
      </c>
      <c r="S327" s="10">
        <v>0</v>
      </c>
      <c r="U327" s="7">
        <v>46</v>
      </c>
      <c r="V327" s="17">
        <v>5</v>
      </c>
      <c r="W327" s="17">
        <v>1</v>
      </c>
      <c r="X327" s="17" t="s">
        <v>2</v>
      </c>
      <c r="Y327" s="7">
        <v>8</v>
      </c>
      <c r="Z327" s="14">
        <v>5</v>
      </c>
      <c r="AA327" s="14">
        <v>1</v>
      </c>
      <c r="AB327" s="14" t="s">
        <v>2</v>
      </c>
      <c r="AC327" s="7">
        <v>1</v>
      </c>
      <c r="AD327" s="18">
        <v>5</v>
      </c>
      <c r="AE327" s="18">
        <v>1</v>
      </c>
      <c r="AF327" s="18" t="s">
        <v>2</v>
      </c>
      <c r="AG327" s="16">
        <v>7.31560544431</v>
      </c>
      <c r="AH327" s="16">
        <v>0.90080671353099995</v>
      </c>
      <c r="AI327" s="6">
        <f t="shared" si="39"/>
        <v>1</v>
      </c>
      <c r="AJ327" s="6">
        <f t="shared" si="40"/>
        <v>1</v>
      </c>
      <c r="AK327" s="6">
        <f t="shared" si="41"/>
        <v>1</v>
      </c>
      <c r="AL327" s="6">
        <f t="shared" si="42"/>
        <v>3</v>
      </c>
      <c r="AM327" s="6">
        <f t="shared" si="43"/>
        <v>3</v>
      </c>
      <c r="AN327" s="6">
        <f t="shared" si="44"/>
        <v>3</v>
      </c>
      <c r="AO327">
        <f t="shared" si="45"/>
        <v>111333</v>
      </c>
    </row>
    <row r="328" spans="1:41" ht="15" x14ac:dyDescent="0.25">
      <c r="A328" s="7">
        <v>327</v>
      </c>
      <c r="B328" s="7">
        <v>2</v>
      </c>
      <c r="C328" s="7">
        <v>5</v>
      </c>
      <c r="D328" s="7">
        <v>1461</v>
      </c>
      <c r="E328" s="7">
        <v>972</v>
      </c>
      <c r="F328" s="7">
        <v>528</v>
      </c>
      <c r="G328" s="7">
        <v>95</v>
      </c>
      <c r="H328" s="7">
        <v>108</v>
      </c>
      <c r="I328" s="7">
        <v>-1</v>
      </c>
      <c r="J328" s="11">
        <v>0</v>
      </c>
      <c r="K328" s="11">
        <v>0</v>
      </c>
      <c r="M328" s="7">
        <v>17</v>
      </c>
      <c r="N328" s="9">
        <v>5</v>
      </c>
      <c r="O328" s="9">
        <v>28</v>
      </c>
      <c r="P328" s="9" t="s">
        <v>3</v>
      </c>
      <c r="Q328" s="7">
        <v>-1</v>
      </c>
      <c r="R328" s="10">
        <v>0</v>
      </c>
      <c r="S328" s="10">
        <v>0</v>
      </c>
      <c r="U328" s="7">
        <v>46</v>
      </c>
      <c r="V328" s="17">
        <v>5</v>
      </c>
      <c r="W328" s="17">
        <v>1</v>
      </c>
      <c r="X328" s="17" t="s">
        <v>2</v>
      </c>
      <c r="Y328" s="7">
        <v>8</v>
      </c>
      <c r="Z328" s="14">
        <v>5</v>
      </c>
      <c r="AA328" s="14">
        <v>1</v>
      </c>
      <c r="AB328" s="14" t="s">
        <v>2</v>
      </c>
      <c r="AC328" s="7">
        <v>1</v>
      </c>
      <c r="AD328" s="18">
        <v>5</v>
      </c>
      <c r="AE328" s="18">
        <v>1</v>
      </c>
      <c r="AF328" s="18" t="s">
        <v>2</v>
      </c>
      <c r="AG328" s="16">
        <v>26.304764097500001</v>
      </c>
      <c r="AH328" s="16">
        <v>37.161710663000001</v>
      </c>
      <c r="AI328" s="6">
        <f t="shared" si="39"/>
        <v>1</v>
      </c>
      <c r="AJ328" s="6">
        <f t="shared" si="40"/>
        <v>1</v>
      </c>
      <c r="AK328" s="6">
        <f t="shared" si="41"/>
        <v>1</v>
      </c>
      <c r="AL328" s="6">
        <f t="shared" si="42"/>
        <v>3</v>
      </c>
      <c r="AM328" s="6">
        <f t="shared" si="43"/>
        <v>3</v>
      </c>
      <c r="AN328" s="6">
        <f t="shared" si="44"/>
        <v>3</v>
      </c>
      <c r="AO328">
        <f t="shared" si="45"/>
        <v>111333</v>
      </c>
    </row>
    <row r="329" spans="1:41" ht="15" x14ac:dyDescent="0.25">
      <c r="A329" s="7">
        <v>328</v>
      </c>
      <c r="B329" s="7">
        <v>3</v>
      </c>
      <c r="C329" s="7">
        <v>3</v>
      </c>
      <c r="D329" s="7">
        <v>12</v>
      </c>
      <c r="E329" s="7">
        <v>12</v>
      </c>
      <c r="F329" s="7">
        <v>13</v>
      </c>
      <c r="G329" s="7">
        <v>21</v>
      </c>
      <c r="H329" s="7">
        <v>26</v>
      </c>
      <c r="I329" s="7">
        <v>27</v>
      </c>
      <c r="J329" s="11">
        <v>3</v>
      </c>
      <c r="K329" s="11">
        <v>57</v>
      </c>
      <c r="L329" s="11" t="s">
        <v>2</v>
      </c>
      <c r="M329" s="7">
        <v>-1</v>
      </c>
      <c r="N329" s="9">
        <v>0</v>
      </c>
      <c r="O329" s="9">
        <v>0</v>
      </c>
      <c r="Q329" s="7">
        <v>-1</v>
      </c>
      <c r="R329" s="10">
        <v>0</v>
      </c>
      <c r="S329" s="10">
        <v>0</v>
      </c>
      <c r="U329" s="7">
        <v>-1</v>
      </c>
      <c r="V329" s="17">
        <v>0</v>
      </c>
      <c r="W329" s="17">
        <v>0</v>
      </c>
      <c r="Y329" s="7">
        <v>-1</v>
      </c>
      <c r="Z329" s="14">
        <v>0</v>
      </c>
      <c r="AA329" s="14">
        <v>0</v>
      </c>
      <c r="AC329" s="7">
        <v>-1</v>
      </c>
      <c r="AD329" s="18">
        <v>0</v>
      </c>
      <c r="AE329" s="18">
        <v>0</v>
      </c>
      <c r="AG329" s="16">
        <v>8.7106074975300007</v>
      </c>
      <c r="AH329" s="16">
        <v>4.2823500040100004</v>
      </c>
      <c r="AI329" s="6">
        <f t="shared" si="39"/>
        <v>3</v>
      </c>
      <c r="AJ329" s="6">
        <f t="shared" si="40"/>
        <v>1</v>
      </c>
      <c r="AK329" s="6">
        <f t="shared" si="41"/>
        <v>1</v>
      </c>
      <c r="AL329" s="6">
        <f t="shared" si="42"/>
        <v>1</v>
      </c>
      <c r="AM329" s="6">
        <f t="shared" si="43"/>
        <v>1</v>
      </c>
      <c r="AN329" s="6">
        <f t="shared" si="44"/>
        <v>1</v>
      </c>
      <c r="AO329">
        <f t="shared" si="45"/>
        <v>311111</v>
      </c>
    </row>
    <row r="330" spans="1:41" ht="15" x14ac:dyDescent="0.25">
      <c r="A330" s="7">
        <v>329</v>
      </c>
      <c r="B330" s="7">
        <v>3</v>
      </c>
      <c r="C330" s="7">
        <v>3</v>
      </c>
      <c r="D330" s="7">
        <v>13</v>
      </c>
      <c r="E330" s="7">
        <v>13</v>
      </c>
      <c r="F330" s="7">
        <v>14</v>
      </c>
      <c r="G330" s="7">
        <v>22</v>
      </c>
      <c r="H330" s="7">
        <v>27</v>
      </c>
      <c r="I330" s="7">
        <v>28</v>
      </c>
      <c r="J330" s="11">
        <v>3</v>
      </c>
      <c r="K330" s="11">
        <v>58</v>
      </c>
      <c r="L330" s="11" t="s">
        <v>2</v>
      </c>
      <c r="M330" s="7">
        <v>-1</v>
      </c>
      <c r="N330" s="9">
        <v>0</v>
      </c>
      <c r="O330" s="9">
        <v>0</v>
      </c>
      <c r="Q330" s="7">
        <v>-1</v>
      </c>
      <c r="R330" s="10">
        <v>0</v>
      </c>
      <c r="S330" s="10">
        <v>0</v>
      </c>
      <c r="U330" s="7">
        <v>-1</v>
      </c>
      <c r="V330" s="17">
        <v>0</v>
      </c>
      <c r="W330" s="17">
        <v>0</v>
      </c>
      <c r="Y330" s="7">
        <v>-1</v>
      </c>
      <c r="Z330" s="14">
        <v>0</v>
      </c>
      <c r="AA330" s="14">
        <v>0</v>
      </c>
      <c r="AC330" s="7">
        <v>-1</v>
      </c>
      <c r="AD330" s="18">
        <v>0</v>
      </c>
      <c r="AE330" s="18">
        <v>0</v>
      </c>
      <c r="AG330" s="16">
        <v>4.9444192372</v>
      </c>
      <c r="AH330" s="16">
        <v>1.4697589956899999</v>
      </c>
      <c r="AI330" s="6">
        <f t="shared" si="39"/>
        <v>3</v>
      </c>
      <c r="AJ330" s="6">
        <f t="shared" si="40"/>
        <v>1</v>
      </c>
      <c r="AK330" s="6">
        <f t="shared" si="41"/>
        <v>1</v>
      </c>
      <c r="AL330" s="6">
        <f t="shared" si="42"/>
        <v>1</v>
      </c>
      <c r="AM330" s="6">
        <f t="shared" si="43"/>
        <v>1</v>
      </c>
      <c r="AN330" s="6">
        <f t="shared" si="44"/>
        <v>1</v>
      </c>
      <c r="AO330">
        <f t="shared" si="45"/>
        <v>311111</v>
      </c>
    </row>
    <row r="331" spans="1:41" ht="15" x14ac:dyDescent="0.25">
      <c r="A331" s="7">
        <v>330</v>
      </c>
      <c r="B331" s="7">
        <v>3</v>
      </c>
      <c r="C331" s="7">
        <v>3</v>
      </c>
      <c r="D331" s="7">
        <v>14</v>
      </c>
      <c r="E331" s="7">
        <v>14</v>
      </c>
      <c r="F331" s="7">
        <v>15</v>
      </c>
      <c r="G331" s="7">
        <v>23</v>
      </c>
      <c r="H331" s="7">
        <v>28</v>
      </c>
      <c r="I331" s="7">
        <v>29</v>
      </c>
      <c r="J331" s="11">
        <v>3</v>
      </c>
      <c r="K331" s="11">
        <v>59</v>
      </c>
      <c r="L331" s="11" t="s">
        <v>2</v>
      </c>
      <c r="M331" s="7">
        <v>-1</v>
      </c>
      <c r="N331" s="9">
        <v>0</v>
      </c>
      <c r="O331" s="9">
        <v>0</v>
      </c>
      <c r="Q331" s="7">
        <v>-1</v>
      </c>
      <c r="R331" s="10">
        <v>0</v>
      </c>
      <c r="S331" s="10">
        <v>0</v>
      </c>
      <c r="U331" s="7">
        <v>-1</v>
      </c>
      <c r="V331" s="17">
        <v>0</v>
      </c>
      <c r="W331" s="17">
        <v>0</v>
      </c>
      <c r="Y331" s="7">
        <v>-1</v>
      </c>
      <c r="Z331" s="14">
        <v>0</v>
      </c>
      <c r="AA331" s="14">
        <v>0</v>
      </c>
      <c r="AC331" s="7">
        <v>-1</v>
      </c>
      <c r="AD331" s="18">
        <v>0</v>
      </c>
      <c r="AE331" s="18">
        <v>0</v>
      </c>
      <c r="AG331" s="16">
        <v>3.8273981896799998</v>
      </c>
      <c r="AH331" s="16">
        <v>1.04760949957</v>
      </c>
      <c r="AI331" s="6">
        <f t="shared" si="39"/>
        <v>3</v>
      </c>
      <c r="AJ331" s="6">
        <f t="shared" si="40"/>
        <v>1</v>
      </c>
      <c r="AK331" s="6">
        <f t="shared" si="41"/>
        <v>1</v>
      </c>
      <c r="AL331" s="6">
        <f t="shared" si="42"/>
        <v>1</v>
      </c>
      <c r="AM331" s="6">
        <f t="shared" si="43"/>
        <v>1</v>
      </c>
      <c r="AN331" s="6">
        <f t="shared" si="44"/>
        <v>1</v>
      </c>
      <c r="AO331">
        <f t="shared" si="45"/>
        <v>311111</v>
      </c>
    </row>
    <row r="332" spans="1:41" ht="15" x14ac:dyDescent="0.25">
      <c r="A332" s="7">
        <v>331</v>
      </c>
      <c r="B332" s="7">
        <v>3</v>
      </c>
      <c r="C332" s="7">
        <v>3</v>
      </c>
      <c r="D332" s="7">
        <v>15</v>
      </c>
      <c r="E332" s="7">
        <v>15</v>
      </c>
      <c r="F332" s="7">
        <v>16</v>
      </c>
      <c r="G332" s="7">
        <v>24</v>
      </c>
      <c r="H332" s="7">
        <v>29</v>
      </c>
      <c r="I332" s="7">
        <v>30</v>
      </c>
      <c r="J332" s="11">
        <v>3</v>
      </c>
      <c r="K332" s="11">
        <v>60</v>
      </c>
      <c r="L332" s="11" t="s">
        <v>2</v>
      </c>
      <c r="M332" s="7">
        <v>-1</v>
      </c>
      <c r="N332" s="9">
        <v>0</v>
      </c>
      <c r="O332" s="9">
        <v>0</v>
      </c>
      <c r="Q332" s="7">
        <v>-1</v>
      </c>
      <c r="R332" s="10">
        <v>0</v>
      </c>
      <c r="S332" s="10">
        <v>0</v>
      </c>
      <c r="U332" s="7">
        <v>-1</v>
      </c>
      <c r="V332" s="17">
        <v>0</v>
      </c>
      <c r="W332" s="17">
        <v>0</v>
      </c>
      <c r="Y332" s="7">
        <v>-1</v>
      </c>
      <c r="Z332" s="14">
        <v>0</v>
      </c>
      <c r="AA332" s="14">
        <v>0</v>
      </c>
      <c r="AC332" s="7">
        <v>-1</v>
      </c>
      <c r="AD332" s="18">
        <v>0</v>
      </c>
      <c r="AE332" s="18">
        <v>0</v>
      </c>
      <c r="AG332" s="16">
        <v>4.4464045788400002</v>
      </c>
      <c r="AH332" s="16">
        <v>1.24536550126</v>
      </c>
      <c r="AI332" s="6">
        <f t="shared" si="39"/>
        <v>3</v>
      </c>
      <c r="AJ332" s="6">
        <f t="shared" si="40"/>
        <v>1</v>
      </c>
      <c r="AK332" s="6">
        <f t="shared" si="41"/>
        <v>1</v>
      </c>
      <c r="AL332" s="6">
        <f t="shared" si="42"/>
        <v>1</v>
      </c>
      <c r="AM332" s="6">
        <f t="shared" si="43"/>
        <v>1</v>
      </c>
      <c r="AN332" s="6">
        <f t="shared" si="44"/>
        <v>1</v>
      </c>
      <c r="AO332">
        <f t="shared" si="45"/>
        <v>311111</v>
      </c>
    </row>
    <row r="333" spans="1:41" ht="15" x14ac:dyDescent="0.25">
      <c r="A333" s="7">
        <v>332</v>
      </c>
      <c r="B333" s="7">
        <v>3</v>
      </c>
      <c r="C333" s="7">
        <v>3</v>
      </c>
      <c r="D333" s="7">
        <v>16</v>
      </c>
      <c r="E333" s="7">
        <v>16</v>
      </c>
      <c r="F333" s="7">
        <v>17</v>
      </c>
      <c r="G333" s="7">
        <v>25</v>
      </c>
      <c r="H333" s="7">
        <v>30</v>
      </c>
      <c r="I333" s="7">
        <v>31</v>
      </c>
      <c r="J333" s="11">
        <v>3</v>
      </c>
      <c r="K333" s="11">
        <v>61</v>
      </c>
      <c r="L333" s="11" t="s">
        <v>2</v>
      </c>
      <c r="M333" s="7">
        <v>-1</v>
      </c>
      <c r="N333" s="9">
        <v>0</v>
      </c>
      <c r="O333" s="9">
        <v>0</v>
      </c>
      <c r="Q333" s="7">
        <v>-1</v>
      </c>
      <c r="R333" s="10">
        <v>0</v>
      </c>
      <c r="S333" s="10">
        <v>0</v>
      </c>
      <c r="U333" s="7">
        <v>-1</v>
      </c>
      <c r="V333" s="17">
        <v>0</v>
      </c>
      <c r="W333" s="17">
        <v>0</v>
      </c>
      <c r="Y333" s="7">
        <v>-1</v>
      </c>
      <c r="Z333" s="14">
        <v>0</v>
      </c>
      <c r="AA333" s="14">
        <v>0</v>
      </c>
      <c r="AC333" s="7">
        <v>-1</v>
      </c>
      <c r="AD333" s="18">
        <v>0</v>
      </c>
      <c r="AE333" s="18">
        <v>0</v>
      </c>
      <c r="AG333" s="16">
        <v>3.82039433523</v>
      </c>
      <c r="AH333" s="16">
        <v>0.96424049894399999</v>
      </c>
      <c r="AI333" s="6">
        <f t="shared" si="39"/>
        <v>3</v>
      </c>
      <c r="AJ333" s="6">
        <f t="shared" si="40"/>
        <v>1</v>
      </c>
      <c r="AK333" s="6">
        <f t="shared" si="41"/>
        <v>1</v>
      </c>
      <c r="AL333" s="6">
        <f t="shared" si="42"/>
        <v>1</v>
      </c>
      <c r="AM333" s="6">
        <f t="shared" si="43"/>
        <v>1</v>
      </c>
      <c r="AN333" s="6">
        <f t="shared" si="44"/>
        <v>1</v>
      </c>
      <c r="AO333">
        <f t="shared" si="45"/>
        <v>311111</v>
      </c>
    </row>
    <row r="334" spans="1:41" ht="15" x14ac:dyDescent="0.25">
      <c r="A334" s="7">
        <v>333</v>
      </c>
      <c r="B334" s="7">
        <v>3</v>
      </c>
      <c r="C334" s="7">
        <v>3</v>
      </c>
      <c r="D334" s="7">
        <v>17</v>
      </c>
      <c r="E334" s="7">
        <v>17</v>
      </c>
      <c r="F334" s="7">
        <v>18</v>
      </c>
      <c r="G334" s="7">
        <v>26</v>
      </c>
      <c r="H334" s="7">
        <v>31</v>
      </c>
      <c r="I334" s="7">
        <v>32</v>
      </c>
      <c r="J334" s="11">
        <v>3</v>
      </c>
      <c r="K334" s="11">
        <v>62</v>
      </c>
      <c r="L334" s="11" t="s">
        <v>2</v>
      </c>
      <c r="M334" s="7">
        <v>-1</v>
      </c>
      <c r="N334" s="9">
        <v>0</v>
      </c>
      <c r="O334" s="9">
        <v>0</v>
      </c>
      <c r="Q334" s="7">
        <v>-1</v>
      </c>
      <c r="R334" s="10">
        <v>0</v>
      </c>
      <c r="S334" s="10">
        <v>0</v>
      </c>
      <c r="U334" s="7">
        <v>-1</v>
      </c>
      <c r="V334" s="17">
        <v>0</v>
      </c>
      <c r="W334" s="17">
        <v>0</v>
      </c>
      <c r="Y334" s="7">
        <v>-1</v>
      </c>
      <c r="Z334" s="14">
        <v>0</v>
      </c>
      <c r="AA334" s="14">
        <v>0</v>
      </c>
      <c r="AC334" s="7">
        <v>-1</v>
      </c>
      <c r="AD334" s="18">
        <v>0</v>
      </c>
      <c r="AE334" s="18">
        <v>0</v>
      </c>
      <c r="AG334" s="16">
        <v>5.0908159949899998</v>
      </c>
      <c r="AH334" s="16">
        <v>1.6959210008800001</v>
      </c>
      <c r="AI334" s="6">
        <f t="shared" si="39"/>
        <v>3</v>
      </c>
      <c r="AJ334" s="6">
        <f t="shared" si="40"/>
        <v>1</v>
      </c>
      <c r="AK334" s="6">
        <f t="shared" si="41"/>
        <v>1</v>
      </c>
      <c r="AL334" s="6">
        <f t="shared" si="42"/>
        <v>1</v>
      </c>
      <c r="AM334" s="6">
        <f t="shared" si="43"/>
        <v>1</v>
      </c>
      <c r="AN334" s="6">
        <f t="shared" si="44"/>
        <v>1</v>
      </c>
      <c r="AO334">
        <f t="shared" si="45"/>
        <v>311111</v>
      </c>
    </row>
    <row r="335" spans="1:41" ht="15" x14ac:dyDescent="0.25">
      <c r="A335" s="7">
        <v>334</v>
      </c>
      <c r="B335" s="7">
        <v>3</v>
      </c>
      <c r="C335" s="7">
        <v>3</v>
      </c>
      <c r="D335" s="7">
        <v>89</v>
      </c>
      <c r="E335" s="7">
        <v>91</v>
      </c>
      <c r="F335" s="7">
        <v>93</v>
      </c>
      <c r="G335" s="7">
        <v>111</v>
      </c>
      <c r="H335" s="7">
        <v>124</v>
      </c>
      <c r="I335" s="7">
        <v>-1</v>
      </c>
      <c r="J335" s="11">
        <v>0</v>
      </c>
      <c r="K335" s="11">
        <v>0</v>
      </c>
      <c r="M335" s="7">
        <v>33</v>
      </c>
      <c r="N335" s="9">
        <v>3</v>
      </c>
      <c r="O335" s="9">
        <v>130</v>
      </c>
      <c r="P335" s="9" t="s">
        <v>2</v>
      </c>
      <c r="Q335" s="7">
        <v>-1</v>
      </c>
      <c r="R335" s="10">
        <v>0</v>
      </c>
      <c r="S335" s="10">
        <v>0</v>
      </c>
      <c r="U335" s="7">
        <v>-1</v>
      </c>
      <c r="V335" s="17">
        <v>0</v>
      </c>
      <c r="W335" s="17">
        <v>0</v>
      </c>
      <c r="Y335" s="7">
        <v>-1</v>
      </c>
      <c r="Z335" s="14">
        <v>0</v>
      </c>
      <c r="AA335" s="14">
        <v>0</v>
      </c>
      <c r="AC335" s="7">
        <v>-1</v>
      </c>
      <c r="AD335" s="18">
        <v>0</v>
      </c>
      <c r="AE335" s="18">
        <v>0</v>
      </c>
      <c r="AG335" s="16">
        <v>7.4755174915499998</v>
      </c>
      <c r="AH335" s="16">
        <v>3.63861071558</v>
      </c>
      <c r="AI335" s="6">
        <f t="shared" si="39"/>
        <v>1</v>
      </c>
      <c r="AJ335" s="6">
        <f t="shared" si="40"/>
        <v>3</v>
      </c>
      <c r="AK335" s="6">
        <f t="shared" si="41"/>
        <v>1</v>
      </c>
      <c r="AL335" s="6">
        <f t="shared" si="42"/>
        <v>1</v>
      </c>
      <c r="AM335" s="6">
        <f t="shared" si="43"/>
        <v>1</v>
      </c>
      <c r="AN335" s="6">
        <f t="shared" si="44"/>
        <v>1</v>
      </c>
      <c r="AO335">
        <f t="shared" si="45"/>
        <v>131111</v>
      </c>
    </row>
    <row r="336" spans="1:41" ht="15" x14ac:dyDescent="0.25">
      <c r="A336" s="7">
        <v>335</v>
      </c>
      <c r="B336" s="7">
        <v>3</v>
      </c>
      <c r="C336" s="7">
        <v>3</v>
      </c>
      <c r="D336" s="7">
        <v>90</v>
      </c>
      <c r="E336" s="7">
        <v>92</v>
      </c>
      <c r="F336" s="7">
        <v>94</v>
      </c>
      <c r="G336" s="7">
        <v>112</v>
      </c>
      <c r="H336" s="7">
        <v>125</v>
      </c>
      <c r="I336" s="7">
        <v>-1</v>
      </c>
      <c r="J336" s="11">
        <v>0</v>
      </c>
      <c r="K336" s="11">
        <v>0</v>
      </c>
      <c r="M336" s="7">
        <v>34</v>
      </c>
      <c r="N336" s="9">
        <v>3</v>
      </c>
      <c r="O336" s="9">
        <v>132</v>
      </c>
      <c r="P336" s="9" t="s">
        <v>2</v>
      </c>
      <c r="Q336" s="7">
        <v>-1</v>
      </c>
      <c r="R336" s="10">
        <v>0</v>
      </c>
      <c r="S336" s="10">
        <v>0</v>
      </c>
      <c r="U336" s="7">
        <v>-1</v>
      </c>
      <c r="V336" s="17">
        <v>0</v>
      </c>
      <c r="W336" s="17">
        <v>0</v>
      </c>
      <c r="Y336" s="7">
        <v>-1</v>
      </c>
      <c r="Z336" s="14">
        <v>0</v>
      </c>
      <c r="AA336" s="14">
        <v>0</v>
      </c>
      <c r="AC336" s="7">
        <v>-1</v>
      </c>
      <c r="AD336" s="18">
        <v>0</v>
      </c>
      <c r="AE336" s="18">
        <v>0</v>
      </c>
      <c r="AG336" s="16">
        <v>17.490478126599999</v>
      </c>
      <c r="AH336" s="16">
        <v>2.2681237827</v>
      </c>
      <c r="AI336" s="6">
        <f t="shared" si="39"/>
        <v>1</v>
      </c>
      <c r="AJ336" s="6">
        <f t="shared" si="40"/>
        <v>3</v>
      </c>
      <c r="AK336" s="6">
        <f t="shared" si="41"/>
        <v>1</v>
      </c>
      <c r="AL336" s="6">
        <f t="shared" si="42"/>
        <v>1</v>
      </c>
      <c r="AM336" s="6">
        <f t="shared" si="43"/>
        <v>1</v>
      </c>
      <c r="AN336" s="6">
        <f t="shared" si="44"/>
        <v>1</v>
      </c>
      <c r="AO336">
        <f t="shared" si="45"/>
        <v>131111</v>
      </c>
    </row>
    <row r="337" spans="1:41" ht="15" x14ac:dyDescent="0.25">
      <c r="A337" s="7">
        <v>336</v>
      </c>
      <c r="B337" s="7">
        <v>3</v>
      </c>
      <c r="C337" s="7">
        <v>3</v>
      </c>
      <c r="D337" s="7">
        <v>202</v>
      </c>
      <c r="E337" s="7">
        <v>221</v>
      </c>
      <c r="F337" s="7">
        <v>233</v>
      </c>
      <c r="G337" s="7">
        <v>272</v>
      </c>
      <c r="H337" s="7">
        <v>-1</v>
      </c>
      <c r="I337" s="7">
        <v>0</v>
      </c>
      <c r="J337" s="11">
        <v>0</v>
      </c>
      <c r="K337" s="11">
        <v>0</v>
      </c>
      <c r="M337" s="7">
        <v>0</v>
      </c>
      <c r="N337" s="9">
        <v>0</v>
      </c>
      <c r="O337" s="9">
        <v>0</v>
      </c>
      <c r="Q337" s="7">
        <v>31</v>
      </c>
      <c r="R337" s="10">
        <v>3</v>
      </c>
      <c r="S337" s="10">
        <v>21</v>
      </c>
      <c r="T337" s="10" t="s">
        <v>2</v>
      </c>
      <c r="U337" s="7">
        <v>-1</v>
      </c>
      <c r="V337" s="17">
        <v>0</v>
      </c>
      <c r="W337" s="17">
        <v>0</v>
      </c>
      <c r="Y337" s="7">
        <v>-1</v>
      </c>
      <c r="Z337" s="14">
        <v>0</v>
      </c>
      <c r="AA337" s="14">
        <v>0</v>
      </c>
      <c r="AC337" s="7">
        <v>-1</v>
      </c>
      <c r="AD337" s="18">
        <v>0</v>
      </c>
      <c r="AE337" s="18">
        <v>0</v>
      </c>
      <c r="AG337" s="16">
        <v>2.7544111967</v>
      </c>
      <c r="AH337" s="16">
        <v>0.100080509463</v>
      </c>
      <c r="AI337" s="6">
        <f t="shared" si="39"/>
        <v>1</v>
      </c>
      <c r="AJ337" s="6">
        <f t="shared" si="40"/>
        <v>1</v>
      </c>
      <c r="AK337" s="6">
        <f t="shared" si="41"/>
        <v>3</v>
      </c>
      <c r="AL337" s="6">
        <f t="shared" si="42"/>
        <v>1</v>
      </c>
      <c r="AM337" s="6">
        <f t="shared" si="43"/>
        <v>1</v>
      </c>
      <c r="AN337" s="6">
        <f t="shared" si="44"/>
        <v>1</v>
      </c>
      <c r="AO337">
        <f t="shared" si="45"/>
        <v>113111</v>
      </c>
    </row>
    <row r="338" spans="1:41" ht="15" x14ac:dyDescent="0.25">
      <c r="A338" s="7">
        <v>337</v>
      </c>
      <c r="B338" s="7">
        <v>3</v>
      </c>
      <c r="C338" s="7">
        <v>3</v>
      </c>
      <c r="D338" s="7">
        <v>203</v>
      </c>
      <c r="E338" s="7">
        <v>222</v>
      </c>
      <c r="F338" s="7">
        <v>234</v>
      </c>
      <c r="G338" s="7">
        <v>274</v>
      </c>
      <c r="H338" s="7">
        <v>-1</v>
      </c>
      <c r="I338" s="7">
        <v>0</v>
      </c>
      <c r="J338" s="11">
        <v>0</v>
      </c>
      <c r="K338" s="11">
        <v>0</v>
      </c>
      <c r="M338" s="7">
        <v>0</v>
      </c>
      <c r="N338" s="9">
        <v>0</v>
      </c>
      <c r="O338" s="9">
        <v>0</v>
      </c>
      <c r="Q338" s="7">
        <v>33</v>
      </c>
      <c r="R338" s="10">
        <v>3</v>
      </c>
      <c r="S338" s="10">
        <v>23</v>
      </c>
      <c r="T338" s="10" t="s">
        <v>3</v>
      </c>
      <c r="U338" s="7">
        <v>-1</v>
      </c>
      <c r="V338" s="17">
        <v>0</v>
      </c>
      <c r="W338" s="17">
        <v>0</v>
      </c>
      <c r="Y338" s="7">
        <v>-1</v>
      </c>
      <c r="Z338" s="14">
        <v>0</v>
      </c>
      <c r="AA338" s="14">
        <v>0</v>
      </c>
      <c r="AC338" s="7">
        <v>-1</v>
      </c>
      <c r="AD338" s="18">
        <v>0</v>
      </c>
      <c r="AE338" s="18">
        <v>0</v>
      </c>
      <c r="AG338" s="16">
        <v>7.58017478937</v>
      </c>
      <c r="AH338" s="16">
        <v>3.5317020005700002</v>
      </c>
      <c r="AI338" s="6">
        <f t="shared" si="39"/>
        <v>1</v>
      </c>
      <c r="AJ338" s="6">
        <f t="shared" si="40"/>
        <v>1</v>
      </c>
      <c r="AK338" s="6">
        <f t="shared" si="41"/>
        <v>2</v>
      </c>
      <c r="AL338" s="6">
        <f t="shared" si="42"/>
        <v>1</v>
      </c>
      <c r="AM338" s="6">
        <f t="shared" si="43"/>
        <v>1</v>
      </c>
      <c r="AN338" s="6">
        <f t="shared" si="44"/>
        <v>1</v>
      </c>
      <c r="AO338">
        <f t="shared" si="45"/>
        <v>112111</v>
      </c>
    </row>
    <row r="339" spans="1:41" ht="15" x14ac:dyDescent="0.25">
      <c r="A339" s="7">
        <v>338</v>
      </c>
      <c r="B339" s="7">
        <v>3</v>
      </c>
      <c r="C339" s="7">
        <v>3</v>
      </c>
      <c r="D339" s="7">
        <v>204</v>
      </c>
      <c r="E339" s="7">
        <v>223</v>
      </c>
      <c r="F339" s="7">
        <v>235</v>
      </c>
      <c r="G339" s="7">
        <v>275</v>
      </c>
      <c r="H339" s="7">
        <v>-1</v>
      </c>
      <c r="I339" s="7">
        <v>0</v>
      </c>
      <c r="J339" s="11">
        <v>0</v>
      </c>
      <c r="K339" s="11">
        <v>0</v>
      </c>
      <c r="M339" s="7">
        <v>0</v>
      </c>
      <c r="N339" s="9">
        <v>0</v>
      </c>
      <c r="O339" s="9">
        <v>0</v>
      </c>
      <c r="Q339" s="7">
        <v>34</v>
      </c>
      <c r="R339" s="10">
        <v>3</v>
      </c>
      <c r="S339" s="10">
        <v>24</v>
      </c>
      <c r="T339" s="10" t="s">
        <v>2</v>
      </c>
      <c r="U339" s="7">
        <v>-1</v>
      </c>
      <c r="V339" s="17">
        <v>0</v>
      </c>
      <c r="W339" s="17">
        <v>0</v>
      </c>
      <c r="Y339" s="7">
        <v>-1</v>
      </c>
      <c r="Z339" s="14">
        <v>0</v>
      </c>
      <c r="AA339" s="14">
        <v>0</v>
      </c>
      <c r="AC339" s="7">
        <v>-1</v>
      </c>
      <c r="AD339" s="18">
        <v>0</v>
      </c>
      <c r="AE339" s="18">
        <v>0</v>
      </c>
      <c r="AG339" s="16">
        <v>8.7153437671000002</v>
      </c>
      <c r="AH339" s="16">
        <v>2.78484733239</v>
      </c>
      <c r="AI339" s="6">
        <f t="shared" si="39"/>
        <v>1</v>
      </c>
      <c r="AJ339" s="6">
        <f t="shared" si="40"/>
        <v>1</v>
      </c>
      <c r="AK339" s="6">
        <f t="shared" si="41"/>
        <v>3</v>
      </c>
      <c r="AL339" s="6">
        <f t="shared" si="42"/>
        <v>1</v>
      </c>
      <c r="AM339" s="6">
        <f t="shared" si="43"/>
        <v>1</v>
      </c>
      <c r="AN339" s="6">
        <f t="shared" si="44"/>
        <v>1</v>
      </c>
      <c r="AO339">
        <f t="shared" si="45"/>
        <v>113111</v>
      </c>
    </row>
    <row r="340" spans="1:41" ht="15" x14ac:dyDescent="0.25">
      <c r="A340" s="7">
        <v>339</v>
      </c>
      <c r="B340" s="7">
        <v>3</v>
      </c>
      <c r="C340" s="7">
        <v>3</v>
      </c>
      <c r="D340" s="7">
        <v>205</v>
      </c>
      <c r="E340" s="7">
        <v>224</v>
      </c>
      <c r="F340" s="7">
        <v>236</v>
      </c>
      <c r="G340" s="7">
        <v>276</v>
      </c>
      <c r="H340" s="7">
        <v>-1</v>
      </c>
      <c r="I340" s="7">
        <v>0</v>
      </c>
      <c r="J340" s="11">
        <v>0</v>
      </c>
      <c r="K340" s="11">
        <v>0</v>
      </c>
      <c r="M340" s="7">
        <v>0</v>
      </c>
      <c r="N340" s="9">
        <v>0</v>
      </c>
      <c r="O340" s="9">
        <v>0</v>
      </c>
      <c r="Q340" s="7">
        <v>35</v>
      </c>
      <c r="R340" s="10">
        <v>3</v>
      </c>
      <c r="S340" s="10">
        <v>33</v>
      </c>
      <c r="T340" s="10" t="s">
        <v>2</v>
      </c>
      <c r="U340" s="7">
        <v>-1</v>
      </c>
      <c r="V340" s="17">
        <v>0</v>
      </c>
      <c r="W340" s="17">
        <v>0</v>
      </c>
      <c r="Y340" s="7">
        <v>-1</v>
      </c>
      <c r="Z340" s="14">
        <v>0</v>
      </c>
      <c r="AA340" s="14">
        <v>0</v>
      </c>
      <c r="AC340" s="7">
        <v>-1</v>
      </c>
      <c r="AD340" s="18">
        <v>0</v>
      </c>
      <c r="AE340" s="18">
        <v>0</v>
      </c>
      <c r="AG340" s="16">
        <v>76.807882905300005</v>
      </c>
      <c r="AH340" s="16">
        <v>57.932003856599998</v>
      </c>
      <c r="AI340" s="6">
        <f t="shared" si="39"/>
        <v>1</v>
      </c>
      <c r="AJ340" s="6">
        <f t="shared" si="40"/>
        <v>1</v>
      </c>
      <c r="AK340" s="6">
        <f t="shared" si="41"/>
        <v>3</v>
      </c>
      <c r="AL340" s="6">
        <f t="shared" si="42"/>
        <v>1</v>
      </c>
      <c r="AM340" s="6">
        <f t="shared" si="43"/>
        <v>1</v>
      </c>
      <c r="AN340" s="6">
        <f t="shared" si="44"/>
        <v>1</v>
      </c>
      <c r="AO340">
        <f t="shared" si="45"/>
        <v>113111</v>
      </c>
    </row>
    <row r="341" spans="1:41" ht="15" x14ac:dyDescent="0.25">
      <c r="A341" s="7">
        <v>340</v>
      </c>
      <c r="B341" s="7">
        <v>3</v>
      </c>
      <c r="C341" s="7">
        <v>3</v>
      </c>
      <c r="D341" s="7">
        <v>243</v>
      </c>
      <c r="E341" s="7">
        <v>278</v>
      </c>
      <c r="F341" s="7">
        <v>295</v>
      </c>
      <c r="G341" s="7">
        <v>354</v>
      </c>
      <c r="H341" s="7">
        <v>125</v>
      </c>
      <c r="I341" s="7">
        <v>-1</v>
      </c>
      <c r="J341" s="11">
        <v>0</v>
      </c>
      <c r="K341" s="11">
        <v>0</v>
      </c>
      <c r="M341" s="7">
        <v>34</v>
      </c>
      <c r="N341" s="9">
        <v>3</v>
      </c>
      <c r="O341" s="9">
        <v>132</v>
      </c>
      <c r="P341" s="9" t="s">
        <v>2</v>
      </c>
      <c r="Q341" s="7">
        <v>35</v>
      </c>
      <c r="R341" s="10">
        <v>3</v>
      </c>
      <c r="S341" s="10">
        <v>33</v>
      </c>
      <c r="T341" s="10" t="s">
        <v>2</v>
      </c>
      <c r="U341" s="7">
        <v>-1</v>
      </c>
      <c r="V341" s="17">
        <v>0</v>
      </c>
      <c r="W341" s="17">
        <v>0</v>
      </c>
      <c r="Y341" s="7">
        <v>-1</v>
      </c>
      <c r="Z341" s="14">
        <v>0</v>
      </c>
      <c r="AA341" s="14">
        <v>0</v>
      </c>
      <c r="AC341" s="7">
        <v>-1</v>
      </c>
      <c r="AD341" s="18">
        <v>0</v>
      </c>
      <c r="AE341" s="18">
        <v>0</v>
      </c>
      <c r="AG341" s="16">
        <v>21.987593008400001</v>
      </c>
      <c r="AH341" s="16">
        <v>3.2148269585499998</v>
      </c>
      <c r="AI341" s="6">
        <f t="shared" si="39"/>
        <v>1</v>
      </c>
      <c r="AJ341" s="6">
        <f t="shared" si="40"/>
        <v>3</v>
      </c>
      <c r="AK341" s="6">
        <f t="shared" si="41"/>
        <v>3</v>
      </c>
      <c r="AL341" s="6">
        <f t="shared" si="42"/>
        <v>1</v>
      </c>
      <c r="AM341" s="6">
        <f t="shared" si="43"/>
        <v>1</v>
      </c>
      <c r="AN341" s="6">
        <f t="shared" si="44"/>
        <v>1</v>
      </c>
      <c r="AO341">
        <f t="shared" si="45"/>
        <v>133111</v>
      </c>
    </row>
    <row r="342" spans="1:41" ht="15" x14ac:dyDescent="0.25">
      <c r="A342" s="7">
        <v>341</v>
      </c>
      <c r="B342" s="7">
        <v>3</v>
      </c>
      <c r="C342" s="7">
        <v>3</v>
      </c>
      <c r="D342" s="7">
        <v>325</v>
      </c>
      <c r="E342" s="7">
        <v>369</v>
      </c>
      <c r="F342" s="7">
        <v>391</v>
      </c>
      <c r="G342" s="7">
        <v>-1</v>
      </c>
      <c r="H342" s="7">
        <v>0</v>
      </c>
      <c r="I342" s="7">
        <v>0</v>
      </c>
      <c r="J342" s="11">
        <v>0</v>
      </c>
      <c r="K342" s="11">
        <v>0</v>
      </c>
      <c r="M342" s="7">
        <v>0</v>
      </c>
      <c r="N342" s="9">
        <v>0</v>
      </c>
      <c r="O342" s="9">
        <v>0</v>
      </c>
      <c r="Q342" s="7">
        <v>0</v>
      </c>
      <c r="R342" s="10">
        <v>0</v>
      </c>
      <c r="S342" s="10">
        <v>0</v>
      </c>
      <c r="U342" s="7">
        <v>76</v>
      </c>
      <c r="V342" s="17">
        <v>3</v>
      </c>
      <c r="W342" s="17">
        <v>952</v>
      </c>
      <c r="X342" s="17" t="s">
        <v>2</v>
      </c>
      <c r="Y342" s="7">
        <v>-1</v>
      </c>
      <c r="Z342" s="14">
        <v>0</v>
      </c>
      <c r="AA342" s="14">
        <v>0</v>
      </c>
      <c r="AC342" s="7">
        <v>-1</v>
      </c>
      <c r="AD342" s="18">
        <v>0</v>
      </c>
      <c r="AE342" s="18">
        <v>0</v>
      </c>
      <c r="AG342" s="16">
        <v>19.534861963899999</v>
      </c>
      <c r="AH342" s="16">
        <v>1.62966387058</v>
      </c>
      <c r="AI342" s="6">
        <f t="shared" si="39"/>
        <v>1</v>
      </c>
      <c r="AJ342" s="6">
        <f t="shared" si="40"/>
        <v>1</v>
      </c>
      <c r="AK342" s="6">
        <f t="shared" si="41"/>
        <v>1</v>
      </c>
      <c r="AL342" s="6">
        <f t="shared" si="42"/>
        <v>3</v>
      </c>
      <c r="AM342" s="6">
        <f t="shared" si="43"/>
        <v>1</v>
      </c>
      <c r="AN342" s="6">
        <f t="shared" si="44"/>
        <v>1</v>
      </c>
      <c r="AO342">
        <f t="shared" si="45"/>
        <v>111311</v>
      </c>
    </row>
    <row r="343" spans="1:41" ht="15" x14ac:dyDescent="0.25">
      <c r="A343" s="7">
        <v>342</v>
      </c>
      <c r="B343" s="7">
        <v>3</v>
      </c>
      <c r="C343" s="7">
        <v>3</v>
      </c>
      <c r="D343" s="7">
        <v>326</v>
      </c>
      <c r="E343" s="7">
        <v>370</v>
      </c>
      <c r="F343" s="7">
        <v>392</v>
      </c>
      <c r="G343" s="7">
        <v>-1</v>
      </c>
      <c r="H343" s="7">
        <v>0</v>
      </c>
      <c r="I343" s="7">
        <v>0</v>
      </c>
      <c r="J343" s="11">
        <v>0</v>
      </c>
      <c r="K343" s="11">
        <v>0</v>
      </c>
      <c r="M343" s="7">
        <v>0</v>
      </c>
      <c r="N343" s="9">
        <v>0</v>
      </c>
      <c r="O343" s="9">
        <v>0</v>
      </c>
      <c r="Q343" s="7">
        <v>0</v>
      </c>
      <c r="R343" s="10">
        <v>0</v>
      </c>
      <c r="S343" s="10">
        <v>0</v>
      </c>
      <c r="U343" s="7">
        <v>77</v>
      </c>
      <c r="V343" s="17">
        <v>3</v>
      </c>
      <c r="W343" s="17">
        <v>961</v>
      </c>
      <c r="X343" s="17" t="s">
        <v>2</v>
      </c>
      <c r="Y343" s="7">
        <v>-1</v>
      </c>
      <c r="Z343" s="14">
        <v>0</v>
      </c>
      <c r="AA343" s="14">
        <v>0</v>
      </c>
      <c r="AC343" s="7">
        <v>-1</v>
      </c>
      <c r="AD343" s="18">
        <v>0</v>
      </c>
      <c r="AE343" s="18">
        <v>0</v>
      </c>
      <c r="AG343" s="16">
        <v>17.370210989099998</v>
      </c>
      <c r="AH343" s="16">
        <v>5.1378785802299998</v>
      </c>
      <c r="AI343" s="6">
        <f t="shared" si="39"/>
        <v>1</v>
      </c>
      <c r="AJ343" s="6">
        <f t="shared" si="40"/>
        <v>1</v>
      </c>
      <c r="AK343" s="6">
        <f t="shared" si="41"/>
        <v>1</v>
      </c>
      <c r="AL343" s="6">
        <f t="shared" si="42"/>
        <v>3</v>
      </c>
      <c r="AM343" s="6">
        <f t="shared" si="43"/>
        <v>1</v>
      </c>
      <c r="AN343" s="6">
        <f t="shared" si="44"/>
        <v>1</v>
      </c>
      <c r="AO343">
        <f t="shared" si="45"/>
        <v>111311</v>
      </c>
    </row>
    <row r="344" spans="1:41" ht="15" x14ac:dyDescent="0.25">
      <c r="A344" s="7">
        <v>343</v>
      </c>
      <c r="B344" s="7">
        <v>3</v>
      </c>
      <c r="C344" s="7">
        <v>3</v>
      </c>
      <c r="D344" s="7">
        <v>327</v>
      </c>
      <c r="E344" s="7">
        <v>371</v>
      </c>
      <c r="F344" s="7">
        <v>393</v>
      </c>
      <c r="G344" s="7">
        <v>-1</v>
      </c>
      <c r="H344" s="7">
        <v>0</v>
      </c>
      <c r="I344" s="7">
        <v>0</v>
      </c>
      <c r="J344" s="11">
        <v>0</v>
      </c>
      <c r="K344" s="11">
        <v>0</v>
      </c>
      <c r="M344" s="7">
        <v>0</v>
      </c>
      <c r="N344" s="9">
        <v>0</v>
      </c>
      <c r="O344" s="9">
        <v>0</v>
      </c>
      <c r="Q344" s="7">
        <v>0</v>
      </c>
      <c r="R344" s="10">
        <v>0</v>
      </c>
      <c r="S344" s="10">
        <v>0</v>
      </c>
      <c r="U344" s="7">
        <v>78</v>
      </c>
      <c r="V344" s="17">
        <v>3</v>
      </c>
      <c r="W344" s="17">
        <v>112</v>
      </c>
      <c r="X344" s="17" t="s">
        <v>2</v>
      </c>
      <c r="Y344" s="7">
        <v>-1</v>
      </c>
      <c r="Z344" s="14">
        <v>0</v>
      </c>
      <c r="AA344" s="14">
        <v>0</v>
      </c>
      <c r="AC344" s="7">
        <v>-1</v>
      </c>
      <c r="AD344" s="18">
        <v>0</v>
      </c>
      <c r="AE344" s="18">
        <v>0</v>
      </c>
      <c r="AG344" s="16">
        <v>15.5558307704</v>
      </c>
      <c r="AH344" s="16">
        <v>8.8858630001899996</v>
      </c>
      <c r="AI344" s="6">
        <f t="shared" si="39"/>
        <v>1</v>
      </c>
      <c r="AJ344" s="6">
        <f t="shared" si="40"/>
        <v>1</v>
      </c>
      <c r="AK344" s="6">
        <f t="shared" si="41"/>
        <v>1</v>
      </c>
      <c r="AL344" s="6">
        <f t="shared" si="42"/>
        <v>3</v>
      </c>
      <c r="AM344" s="6">
        <f t="shared" si="43"/>
        <v>1</v>
      </c>
      <c r="AN344" s="6">
        <f t="shared" si="44"/>
        <v>1</v>
      </c>
      <c r="AO344">
        <f t="shared" si="45"/>
        <v>111311</v>
      </c>
    </row>
    <row r="345" spans="1:41" ht="15" x14ac:dyDescent="0.25">
      <c r="A345" s="7">
        <v>344</v>
      </c>
      <c r="B345" s="7">
        <v>3</v>
      </c>
      <c r="C345" s="7">
        <v>3</v>
      </c>
      <c r="D345" s="7">
        <v>328</v>
      </c>
      <c r="E345" s="7">
        <v>372</v>
      </c>
      <c r="F345" s="7">
        <v>394</v>
      </c>
      <c r="G345" s="7">
        <v>-1</v>
      </c>
      <c r="H345" s="7">
        <v>0</v>
      </c>
      <c r="I345" s="7">
        <v>0</v>
      </c>
      <c r="J345" s="11">
        <v>0</v>
      </c>
      <c r="K345" s="11">
        <v>0</v>
      </c>
      <c r="M345" s="7">
        <v>0</v>
      </c>
      <c r="N345" s="9">
        <v>0</v>
      </c>
      <c r="O345" s="9">
        <v>0</v>
      </c>
      <c r="Q345" s="7">
        <v>0</v>
      </c>
      <c r="R345" s="10">
        <v>0</v>
      </c>
      <c r="S345" s="10">
        <v>0</v>
      </c>
      <c r="U345" s="7">
        <v>79</v>
      </c>
      <c r="V345" s="17">
        <v>3</v>
      </c>
      <c r="W345" s="17">
        <v>113</v>
      </c>
      <c r="X345" s="17" t="s">
        <v>2</v>
      </c>
      <c r="Y345" s="7">
        <v>-1</v>
      </c>
      <c r="Z345" s="14">
        <v>0</v>
      </c>
      <c r="AA345" s="14">
        <v>0</v>
      </c>
      <c r="AC345" s="7">
        <v>-1</v>
      </c>
      <c r="AD345" s="18">
        <v>0</v>
      </c>
      <c r="AE345" s="18">
        <v>0</v>
      </c>
      <c r="AG345" s="16">
        <v>9.3096785209499995</v>
      </c>
      <c r="AH345" s="16">
        <v>1.2584433005</v>
      </c>
      <c r="AI345" s="6">
        <f t="shared" si="39"/>
        <v>1</v>
      </c>
      <c r="AJ345" s="6">
        <f t="shared" si="40"/>
        <v>1</v>
      </c>
      <c r="AK345" s="6">
        <f t="shared" si="41"/>
        <v>1</v>
      </c>
      <c r="AL345" s="6">
        <f t="shared" si="42"/>
        <v>3</v>
      </c>
      <c r="AM345" s="6">
        <f t="shared" si="43"/>
        <v>1</v>
      </c>
      <c r="AN345" s="6">
        <f t="shared" si="44"/>
        <v>1</v>
      </c>
      <c r="AO345">
        <f t="shared" si="45"/>
        <v>111311</v>
      </c>
    </row>
    <row r="346" spans="1:41" ht="15" x14ac:dyDescent="0.25">
      <c r="A346" s="7">
        <v>345</v>
      </c>
      <c r="B346" s="7">
        <v>3</v>
      </c>
      <c r="C346" s="7">
        <v>3</v>
      </c>
      <c r="D346" s="7">
        <v>329</v>
      </c>
      <c r="E346" s="7">
        <v>373</v>
      </c>
      <c r="F346" s="7">
        <v>395</v>
      </c>
      <c r="G346" s="7">
        <v>-1</v>
      </c>
      <c r="H346" s="7">
        <v>0</v>
      </c>
      <c r="I346" s="7">
        <v>0</v>
      </c>
      <c r="J346" s="11">
        <v>0</v>
      </c>
      <c r="K346" s="11">
        <v>0</v>
      </c>
      <c r="M346" s="7">
        <v>0</v>
      </c>
      <c r="N346" s="9">
        <v>0</v>
      </c>
      <c r="O346" s="9">
        <v>0</v>
      </c>
      <c r="Q346" s="7">
        <v>0</v>
      </c>
      <c r="R346" s="10">
        <v>0</v>
      </c>
      <c r="S346" s="10">
        <v>0</v>
      </c>
      <c r="U346" s="7">
        <v>80</v>
      </c>
      <c r="V346" s="17">
        <v>3</v>
      </c>
      <c r="W346" s="17">
        <v>114</v>
      </c>
      <c r="X346" s="17" t="s">
        <v>2</v>
      </c>
      <c r="Y346" s="7">
        <v>-1</v>
      </c>
      <c r="Z346" s="14">
        <v>0</v>
      </c>
      <c r="AA346" s="14">
        <v>0</v>
      </c>
      <c r="AC346" s="7">
        <v>-1</v>
      </c>
      <c r="AD346" s="18">
        <v>0</v>
      </c>
      <c r="AE346" s="18">
        <v>0</v>
      </c>
      <c r="AG346" s="16">
        <v>5.50724329149</v>
      </c>
      <c r="AH346" s="16">
        <v>1.8700574961900001</v>
      </c>
      <c r="AI346" s="6">
        <f t="shared" si="39"/>
        <v>1</v>
      </c>
      <c r="AJ346" s="6">
        <f t="shared" si="40"/>
        <v>1</v>
      </c>
      <c r="AK346" s="6">
        <f t="shared" si="41"/>
        <v>1</v>
      </c>
      <c r="AL346" s="6">
        <f t="shared" si="42"/>
        <v>3</v>
      </c>
      <c r="AM346" s="6">
        <f t="shared" si="43"/>
        <v>1</v>
      </c>
      <c r="AN346" s="6">
        <f t="shared" si="44"/>
        <v>1</v>
      </c>
      <c r="AO346">
        <f t="shared" si="45"/>
        <v>111311</v>
      </c>
    </row>
    <row r="347" spans="1:41" ht="15" x14ac:dyDescent="0.25">
      <c r="A347" s="7">
        <v>346</v>
      </c>
      <c r="B347" s="7">
        <v>3</v>
      </c>
      <c r="C347" s="7">
        <v>3</v>
      </c>
      <c r="D347" s="7">
        <v>330</v>
      </c>
      <c r="E347" s="7">
        <v>374</v>
      </c>
      <c r="F347" s="7">
        <v>396</v>
      </c>
      <c r="G347" s="7">
        <v>-1</v>
      </c>
      <c r="H347" s="7">
        <v>0</v>
      </c>
      <c r="I347" s="7">
        <v>0</v>
      </c>
      <c r="J347" s="11">
        <v>0</v>
      </c>
      <c r="K347" s="11">
        <v>0</v>
      </c>
      <c r="M347" s="7">
        <v>0</v>
      </c>
      <c r="N347" s="9">
        <v>0</v>
      </c>
      <c r="O347" s="9">
        <v>0</v>
      </c>
      <c r="Q347" s="7">
        <v>0</v>
      </c>
      <c r="R347" s="10">
        <v>0</v>
      </c>
      <c r="S347" s="10">
        <v>0</v>
      </c>
      <c r="U347" s="7">
        <v>81</v>
      </c>
      <c r="V347" s="17">
        <v>3</v>
      </c>
      <c r="W347" s="17">
        <v>115</v>
      </c>
      <c r="X347" s="17" t="s">
        <v>2</v>
      </c>
      <c r="Y347" s="7">
        <v>-1</v>
      </c>
      <c r="Z347" s="14">
        <v>0</v>
      </c>
      <c r="AA347" s="14">
        <v>0</v>
      </c>
      <c r="AC347" s="7">
        <v>-1</v>
      </c>
      <c r="AD347" s="18">
        <v>0</v>
      </c>
      <c r="AE347" s="18">
        <v>0</v>
      </c>
      <c r="AG347" s="16">
        <v>5.3907627487400003</v>
      </c>
      <c r="AH347" s="16">
        <v>1.94206450141</v>
      </c>
      <c r="AI347" s="6">
        <f t="shared" si="39"/>
        <v>1</v>
      </c>
      <c r="AJ347" s="6">
        <f t="shared" si="40"/>
        <v>1</v>
      </c>
      <c r="AK347" s="6">
        <f t="shared" si="41"/>
        <v>1</v>
      </c>
      <c r="AL347" s="6">
        <f t="shared" si="42"/>
        <v>3</v>
      </c>
      <c r="AM347" s="6">
        <f t="shared" si="43"/>
        <v>1</v>
      </c>
      <c r="AN347" s="6">
        <f t="shared" si="44"/>
        <v>1</v>
      </c>
      <c r="AO347">
        <f t="shared" si="45"/>
        <v>111311</v>
      </c>
    </row>
    <row r="348" spans="1:41" ht="15" x14ac:dyDescent="0.25">
      <c r="A348" s="7">
        <v>347</v>
      </c>
      <c r="B348" s="7">
        <v>3</v>
      </c>
      <c r="C348" s="7">
        <v>3</v>
      </c>
      <c r="D348" s="7">
        <v>377</v>
      </c>
      <c r="E348" s="7">
        <v>492</v>
      </c>
      <c r="F348" s="7">
        <v>544</v>
      </c>
      <c r="G348" s="7">
        <v>112</v>
      </c>
      <c r="H348" s="7">
        <v>125</v>
      </c>
      <c r="I348" s="7">
        <v>-1</v>
      </c>
      <c r="J348" s="11">
        <v>0</v>
      </c>
      <c r="K348" s="11">
        <v>0</v>
      </c>
      <c r="M348" s="7">
        <v>34</v>
      </c>
      <c r="N348" s="9">
        <v>3</v>
      </c>
      <c r="O348" s="9">
        <v>132</v>
      </c>
      <c r="P348" s="9" t="s">
        <v>2</v>
      </c>
      <c r="Q348" s="7">
        <v>-1</v>
      </c>
      <c r="R348" s="10">
        <v>0</v>
      </c>
      <c r="S348" s="10">
        <v>0</v>
      </c>
      <c r="U348" s="7">
        <v>77</v>
      </c>
      <c r="V348" s="17">
        <v>3</v>
      </c>
      <c r="W348" s="17">
        <v>961</v>
      </c>
      <c r="X348" s="17" t="s">
        <v>2</v>
      </c>
      <c r="Y348" s="7">
        <v>-1</v>
      </c>
      <c r="Z348" s="14">
        <v>0</v>
      </c>
      <c r="AA348" s="14">
        <v>0</v>
      </c>
      <c r="AC348" s="7">
        <v>-1</v>
      </c>
      <c r="AD348" s="18">
        <v>0</v>
      </c>
      <c r="AE348" s="18">
        <v>0</v>
      </c>
      <c r="AG348" s="16">
        <v>19.691137529799999</v>
      </c>
      <c r="AH348" s="16">
        <v>2.1134302278699999</v>
      </c>
      <c r="AI348" s="6">
        <f t="shared" si="39"/>
        <v>1</v>
      </c>
      <c r="AJ348" s="6">
        <f t="shared" si="40"/>
        <v>3</v>
      </c>
      <c r="AK348" s="6">
        <f t="shared" si="41"/>
        <v>1</v>
      </c>
      <c r="AL348" s="6">
        <f t="shared" si="42"/>
        <v>3</v>
      </c>
      <c r="AM348" s="6">
        <f t="shared" si="43"/>
        <v>1</v>
      </c>
      <c r="AN348" s="6">
        <f t="shared" si="44"/>
        <v>1</v>
      </c>
      <c r="AO348">
        <f t="shared" si="45"/>
        <v>131311</v>
      </c>
    </row>
    <row r="349" spans="1:41" ht="15" x14ac:dyDescent="0.25">
      <c r="A349" s="7">
        <v>348</v>
      </c>
      <c r="B349" s="7">
        <v>3</v>
      </c>
      <c r="C349" s="7">
        <v>3</v>
      </c>
      <c r="D349" s="7">
        <v>421</v>
      </c>
      <c r="E349" s="7">
        <v>551</v>
      </c>
      <c r="F349" s="7">
        <v>627</v>
      </c>
      <c r="G349" s="7">
        <v>272</v>
      </c>
      <c r="H349" s="7">
        <v>-1</v>
      </c>
      <c r="I349" s="7">
        <v>0</v>
      </c>
      <c r="J349" s="11">
        <v>0</v>
      </c>
      <c r="K349" s="11">
        <v>0</v>
      </c>
      <c r="M349" s="7">
        <v>0</v>
      </c>
      <c r="N349" s="9">
        <v>0</v>
      </c>
      <c r="O349" s="9">
        <v>0</v>
      </c>
      <c r="Q349" s="7">
        <v>31</v>
      </c>
      <c r="R349" s="10">
        <v>3</v>
      </c>
      <c r="S349" s="10">
        <v>21</v>
      </c>
      <c r="T349" s="10" t="s">
        <v>2</v>
      </c>
      <c r="U349" s="7">
        <v>79</v>
      </c>
      <c r="V349" s="17">
        <v>3</v>
      </c>
      <c r="W349" s="17">
        <v>113</v>
      </c>
      <c r="X349" s="17" t="s">
        <v>2</v>
      </c>
      <c r="Y349" s="7">
        <v>-1</v>
      </c>
      <c r="Z349" s="14">
        <v>0</v>
      </c>
      <c r="AA349" s="14">
        <v>0</v>
      </c>
      <c r="AC349" s="7">
        <v>-1</v>
      </c>
      <c r="AD349" s="18">
        <v>0</v>
      </c>
      <c r="AE349" s="18">
        <v>0</v>
      </c>
      <c r="AG349" s="16">
        <v>4.8231604616899997</v>
      </c>
      <c r="AH349" s="16">
        <v>1.4964612906999999</v>
      </c>
      <c r="AI349" s="6">
        <f t="shared" si="39"/>
        <v>1</v>
      </c>
      <c r="AJ349" s="6">
        <f t="shared" si="40"/>
        <v>1</v>
      </c>
      <c r="AK349" s="6">
        <f t="shared" si="41"/>
        <v>3</v>
      </c>
      <c r="AL349" s="6">
        <f t="shared" si="42"/>
        <v>3</v>
      </c>
      <c r="AM349" s="6">
        <f t="shared" si="43"/>
        <v>1</v>
      </c>
      <c r="AN349" s="6">
        <f t="shared" si="44"/>
        <v>1</v>
      </c>
      <c r="AO349">
        <f t="shared" si="45"/>
        <v>113311</v>
      </c>
    </row>
    <row r="350" spans="1:41" ht="15" x14ac:dyDescent="0.25">
      <c r="A350" s="7">
        <v>349</v>
      </c>
      <c r="B350" s="7">
        <v>3</v>
      </c>
      <c r="C350" s="7">
        <v>3</v>
      </c>
      <c r="D350" s="7">
        <v>422</v>
      </c>
      <c r="E350" s="7">
        <v>552</v>
      </c>
      <c r="F350" s="7">
        <v>628</v>
      </c>
      <c r="G350" s="7">
        <v>273</v>
      </c>
      <c r="H350" s="7">
        <v>-1</v>
      </c>
      <c r="I350" s="7">
        <v>0</v>
      </c>
      <c r="J350" s="11">
        <v>0</v>
      </c>
      <c r="K350" s="11">
        <v>0</v>
      </c>
      <c r="M350" s="7">
        <v>0</v>
      </c>
      <c r="N350" s="9">
        <v>0</v>
      </c>
      <c r="O350" s="9">
        <v>0</v>
      </c>
      <c r="Q350" s="7">
        <v>32</v>
      </c>
      <c r="R350" s="10">
        <v>3</v>
      </c>
      <c r="S350" s="10">
        <v>22</v>
      </c>
      <c r="T350" s="10" t="s">
        <v>2</v>
      </c>
      <c r="U350" s="7">
        <v>78</v>
      </c>
      <c r="V350" s="17">
        <v>3</v>
      </c>
      <c r="W350" s="17">
        <v>112</v>
      </c>
      <c r="X350" s="17" t="s">
        <v>2</v>
      </c>
      <c r="Y350" s="7">
        <v>-1</v>
      </c>
      <c r="Z350" s="14">
        <v>0</v>
      </c>
      <c r="AA350" s="14">
        <v>0</v>
      </c>
      <c r="AC350" s="7">
        <v>-1</v>
      </c>
      <c r="AD350" s="18">
        <v>0</v>
      </c>
      <c r="AE350" s="18">
        <v>0</v>
      </c>
      <c r="AG350" s="16">
        <v>3.9098702347500001</v>
      </c>
      <c r="AH350" s="16">
        <v>0.87593299973000005</v>
      </c>
      <c r="AI350" s="6">
        <f t="shared" si="39"/>
        <v>1</v>
      </c>
      <c r="AJ350" s="6">
        <f t="shared" si="40"/>
        <v>1</v>
      </c>
      <c r="AK350" s="6">
        <f t="shared" si="41"/>
        <v>3</v>
      </c>
      <c r="AL350" s="6">
        <f t="shared" si="42"/>
        <v>3</v>
      </c>
      <c r="AM350" s="6">
        <f t="shared" si="43"/>
        <v>1</v>
      </c>
      <c r="AN350" s="6">
        <f t="shared" si="44"/>
        <v>1</v>
      </c>
      <c r="AO350">
        <f t="shared" si="45"/>
        <v>113311</v>
      </c>
    </row>
    <row r="351" spans="1:41" ht="15" x14ac:dyDescent="0.25">
      <c r="A351" s="7">
        <v>350</v>
      </c>
      <c r="B351" s="7">
        <v>3</v>
      </c>
      <c r="C351" s="7">
        <v>3</v>
      </c>
      <c r="D351" s="7">
        <v>423</v>
      </c>
      <c r="E351" s="7">
        <v>553</v>
      </c>
      <c r="F351" s="7">
        <v>629</v>
      </c>
      <c r="G351" s="7">
        <v>275</v>
      </c>
      <c r="H351" s="7">
        <v>-1</v>
      </c>
      <c r="I351" s="7">
        <v>0</v>
      </c>
      <c r="J351" s="11">
        <v>0</v>
      </c>
      <c r="K351" s="11">
        <v>0</v>
      </c>
      <c r="M351" s="7">
        <v>0</v>
      </c>
      <c r="N351" s="9">
        <v>0</v>
      </c>
      <c r="O351" s="9">
        <v>0</v>
      </c>
      <c r="Q351" s="7">
        <v>34</v>
      </c>
      <c r="R351" s="10">
        <v>3</v>
      </c>
      <c r="S351" s="10">
        <v>24</v>
      </c>
      <c r="T351" s="10" t="s">
        <v>2</v>
      </c>
      <c r="U351" s="7">
        <v>76</v>
      </c>
      <c r="V351" s="17">
        <v>3</v>
      </c>
      <c r="W351" s="17">
        <v>952</v>
      </c>
      <c r="X351" s="17" t="s">
        <v>2</v>
      </c>
      <c r="Y351" s="7">
        <v>-1</v>
      </c>
      <c r="Z351" s="14">
        <v>0</v>
      </c>
      <c r="AA351" s="14">
        <v>0</v>
      </c>
      <c r="AC351" s="7">
        <v>-1</v>
      </c>
      <c r="AD351" s="18">
        <v>0</v>
      </c>
      <c r="AE351" s="18">
        <v>0</v>
      </c>
      <c r="AG351" s="16">
        <v>20.233152201500001</v>
      </c>
      <c r="AH351" s="16">
        <v>5.71888992453</v>
      </c>
      <c r="AI351" s="6">
        <f t="shared" si="39"/>
        <v>1</v>
      </c>
      <c r="AJ351" s="6">
        <f t="shared" si="40"/>
        <v>1</v>
      </c>
      <c r="AK351" s="6">
        <f t="shared" si="41"/>
        <v>3</v>
      </c>
      <c r="AL351" s="6">
        <f t="shared" si="42"/>
        <v>3</v>
      </c>
      <c r="AM351" s="6">
        <f t="shared" si="43"/>
        <v>1</v>
      </c>
      <c r="AN351" s="6">
        <f t="shared" si="44"/>
        <v>1</v>
      </c>
      <c r="AO351">
        <f t="shared" si="45"/>
        <v>113311</v>
      </c>
    </row>
    <row r="352" spans="1:41" ht="15" x14ac:dyDescent="0.25">
      <c r="A352" s="7">
        <v>351</v>
      </c>
      <c r="B352" s="7">
        <v>3</v>
      </c>
      <c r="C352" s="7">
        <v>3</v>
      </c>
      <c r="D352" s="7">
        <v>424</v>
      </c>
      <c r="E352" s="7">
        <v>554</v>
      </c>
      <c r="F352" s="7">
        <v>630</v>
      </c>
      <c r="G352" s="7">
        <v>276</v>
      </c>
      <c r="H352" s="7">
        <v>-1</v>
      </c>
      <c r="I352" s="7">
        <v>0</v>
      </c>
      <c r="J352" s="11">
        <v>0</v>
      </c>
      <c r="K352" s="11">
        <v>0</v>
      </c>
      <c r="M352" s="7">
        <v>0</v>
      </c>
      <c r="N352" s="9">
        <v>0</v>
      </c>
      <c r="O352" s="9">
        <v>0</v>
      </c>
      <c r="Q352" s="7">
        <v>35</v>
      </c>
      <c r="R352" s="10">
        <v>3</v>
      </c>
      <c r="S352" s="10">
        <v>33</v>
      </c>
      <c r="T352" s="10" t="s">
        <v>2</v>
      </c>
      <c r="U352" s="7">
        <v>77</v>
      </c>
      <c r="V352" s="17">
        <v>3</v>
      </c>
      <c r="W352" s="17">
        <v>961</v>
      </c>
      <c r="X352" s="17" t="s">
        <v>2</v>
      </c>
      <c r="Y352" s="7">
        <v>-1</v>
      </c>
      <c r="Z352" s="14">
        <v>0</v>
      </c>
      <c r="AA352" s="14">
        <v>0</v>
      </c>
      <c r="AC352" s="7">
        <v>-1</v>
      </c>
      <c r="AD352" s="18">
        <v>0</v>
      </c>
      <c r="AE352" s="18">
        <v>0</v>
      </c>
      <c r="AG352" s="16">
        <v>37.1468014354</v>
      </c>
      <c r="AH352" s="16">
        <v>24.3919393782</v>
      </c>
      <c r="AI352" s="6">
        <f t="shared" si="39"/>
        <v>1</v>
      </c>
      <c r="AJ352" s="6">
        <f t="shared" si="40"/>
        <v>1</v>
      </c>
      <c r="AK352" s="6">
        <f t="shared" si="41"/>
        <v>3</v>
      </c>
      <c r="AL352" s="6">
        <f t="shared" si="42"/>
        <v>3</v>
      </c>
      <c r="AM352" s="6">
        <f t="shared" si="43"/>
        <v>1</v>
      </c>
      <c r="AN352" s="6">
        <f t="shared" si="44"/>
        <v>1</v>
      </c>
      <c r="AO352">
        <f t="shared" si="45"/>
        <v>113311</v>
      </c>
    </row>
    <row r="353" spans="1:41" ht="15" x14ac:dyDescent="0.25">
      <c r="A353" s="7">
        <v>352</v>
      </c>
      <c r="B353" s="7">
        <v>3</v>
      </c>
      <c r="C353" s="7">
        <v>3</v>
      </c>
      <c r="D353" s="7">
        <v>433</v>
      </c>
      <c r="E353" s="7">
        <v>575</v>
      </c>
      <c r="F353" s="7">
        <v>668</v>
      </c>
      <c r="G353" s="7">
        <v>337</v>
      </c>
      <c r="H353" s="7">
        <v>32</v>
      </c>
      <c r="I353" s="7">
        <v>33</v>
      </c>
      <c r="J353" s="11">
        <v>3</v>
      </c>
      <c r="K353" s="11">
        <v>63</v>
      </c>
      <c r="L353" s="11" t="s">
        <v>2</v>
      </c>
      <c r="M353" s="7">
        <v>-1</v>
      </c>
      <c r="N353" s="9">
        <v>0</v>
      </c>
      <c r="O353" s="9">
        <v>0</v>
      </c>
      <c r="Q353" s="7">
        <v>34</v>
      </c>
      <c r="R353" s="10">
        <v>3</v>
      </c>
      <c r="S353" s="10">
        <v>24</v>
      </c>
      <c r="T353" s="10" t="s">
        <v>2</v>
      </c>
      <c r="U353" s="7">
        <v>76</v>
      </c>
      <c r="V353" s="17">
        <v>3</v>
      </c>
      <c r="W353" s="17">
        <v>952</v>
      </c>
      <c r="X353" s="17" t="s">
        <v>2</v>
      </c>
      <c r="Y353" s="7">
        <v>-1</v>
      </c>
      <c r="Z353" s="14">
        <v>0</v>
      </c>
      <c r="AA353" s="14">
        <v>0</v>
      </c>
      <c r="AC353" s="7">
        <v>-1</v>
      </c>
      <c r="AD353" s="18">
        <v>0</v>
      </c>
      <c r="AE353" s="18">
        <v>0</v>
      </c>
      <c r="AG353" s="16">
        <v>8.1641757977600005</v>
      </c>
      <c r="AH353" s="16">
        <v>4.6909115006500004</v>
      </c>
      <c r="AI353" s="6">
        <f t="shared" si="39"/>
        <v>3</v>
      </c>
      <c r="AJ353" s="6">
        <f t="shared" si="40"/>
        <v>1</v>
      </c>
      <c r="AK353" s="6">
        <f t="shared" si="41"/>
        <v>3</v>
      </c>
      <c r="AL353" s="6">
        <f t="shared" si="42"/>
        <v>3</v>
      </c>
      <c r="AM353" s="6">
        <f t="shared" si="43"/>
        <v>1</v>
      </c>
      <c r="AN353" s="6">
        <f t="shared" si="44"/>
        <v>1</v>
      </c>
      <c r="AO353">
        <f t="shared" si="45"/>
        <v>313311</v>
      </c>
    </row>
    <row r="354" spans="1:41" ht="15" x14ac:dyDescent="0.25">
      <c r="A354" s="7">
        <v>353</v>
      </c>
      <c r="B354" s="7">
        <v>3</v>
      </c>
      <c r="C354" s="7">
        <v>3</v>
      </c>
      <c r="D354" s="7">
        <v>447</v>
      </c>
      <c r="E354" s="7">
        <v>590</v>
      </c>
      <c r="F354" s="7">
        <v>685</v>
      </c>
      <c r="G354" s="7">
        <v>354</v>
      </c>
      <c r="H354" s="7">
        <v>125</v>
      </c>
      <c r="I354" s="7">
        <v>-1</v>
      </c>
      <c r="J354" s="11">
        <v>0</v>
      </c>
      <c r="K354" s="11">
        <v>0</v>
      </c>
      <c r="M354" s="7">
        <v>34</v>
      </c>
      <c r="N354" s="9">
        <v>3</v>
      </c>
      <c r="O354" s="9">
        <v>132</v>
      </c>
      <c r="P354" s="9" t="s">
        <v>2</v>
      </c>
      <c r="Q354" s="7">
        <v>35</v>
      </c>
      <c r="R354" s="10">
        <v>3</v>
      </c>
      <c r="S354" s="10">
        <v>33</v>
      </c>
      <c r="T354" s="10" t="s">
        <v>2</v>
      </c>
      <c r="U354" s="7">
        <v>77</v>
      </c>
      <c r="V354" s="17">
        <v>3</v>
      </c>
      <c r="W354" s="17">
        <v>961</v>
      </c>
      <c r="X354" s="17" t="s">
        <v>2</v>
      </c>
      <c r="Y354" s="7">
        <v>-1</v>
      </c>
      <c r="Z354" s="14">
        <v>0</v>
      </c>
      <c r="AA354" s="14">
        <v>0</v>
      </c>
      <c r="AC354" s="7">
        <v>-1</v>
      </c>
      <c r="AD354" s="18">
        <v>0</v>
      </c>
      <c r="AE354" s="18">
        <v>0</v>
      </c>
      <c r="AG354" s="16">
        <v>36.956042854800003</v>
      </c>
      <c r="AH354" s="16">
        <v>23.276187256</v>
      </c>
      <c r="AI354" s="6">
        <f t="shared" si="39"/>
        <v>1</v>
      </c>
      <c r="AJ354" s="6">
        <f t="shared" si="40"/>
        <v>3</v>
      </c>
      <c r="AK354" s="6">
        <f t="shared" si="41"/>
        <v>3</v>
      </c>
      <c r="AL354" s="6">
        <f t="shared" si="42"/>
        <v>3</v>
      </c>
      <c r="AM354" s="6">
        <f t="shared" si="43"/>
        <v>1</v>
      </c>
      <c r="AN354" s="6">
        <f t="shared" si="44"/>
        <v>1</v>
      </c>
      <c r="AO354">
        <f t="shared" si="45"/>
        <v>133311</v>
      </c>
    </row>
    <row r="355" spans="1:41" ht="15" x14ac:dyDescent="0.25">
      <c r="A355" s="7">
        <v>354</v>
      </c>
      <c r="B355" s="7">
        <v>3</v>
      </c>
      <c r="C355" s="7">
        <v>3</v>
      </c>
      <c r="D355" s="7">
        <v>461</v>
      </c>
      <c r="E355" s="7">
        <v>612</v>
      </c>
      <c r="F355" s="7">
        <v>-1</v>
      </c>
      <c r="G355" s="7">
        <v>0</v>
      </c>
      <c r="H355" s="7">
        <v>0</v>
      </c>
      <c r="I355" s="7">
        <v>0</v>
      </c>
      <c r="J355" s="11">
        <v>0</v>
      </c>
      <c r="K355" s="11">
        <v>0</v>
      </c>
      <c r="M355" s="7">
        <v>0</v>
      </c>
      <c r="N355" s="9">
        <v>0</v>
      </c>
      <c r="O355" s="9">
        <v>0</v>
      </c>
      <c r="Q355" s="7">
        <v>0</v>
      </c>
      <c r="R355" s="10">
        <v>0</v>
      </c>
      <c r="S355" s="10">
        <v>0</v>
      </c>
      <c r="U355" s="7">
        <v>0</v>
      </c>
      <c r="V355" s="17">
        <v>0</v>
      </c>
      <c r="W355" s="17">
        <v>0</v>
      </c>
      <c r="Y355" s="7">
        <v>9</v>
      </c>
      <c r="Z355" s="14">
        <v>3</v>
      </c>
      <c r="AA355" s="14">
        <v>551</v>
      </c>
      <c r="AB355" s="14" t="s">
        <v>2</v>
      </c>
      <c r="AC355" s="7">
        <v>-1</v>
      </c>
      <c r="AD355" s="18">
        <v>0</v>
      </c>
      <c r="AE355" s="18">
        <v>0</v>
      </c>
      <c r="AG355" s="16">
        <v>2.1223127210000001</v>
      </c>
      <c r="AH355" s="16">
        <v>0.23569380039599999</v>
      </c>
      <c r="AI355" s="6">
        <f t="shared" si="39"/>
        <v>1</v>
      </c>
      <c r="AJ355" s="6">
        <f t="shared" si="40"/>
        <v>1</v>
      </c>
      <c r="AK355" s="6">
        <f t="shared" si="41"/>
        <v>1</v>
      </c>
      <c r="AL355" s="6">
        <f t="shared" si="42"/>
        <v>1</v>
      </c>
      <c r="AM355" s="6">
        <f t="shared" si="43"/>
        <v>3</v>
      </c>
      <c r="AN355" s="6">
        <f t="shared" si="44"/>
        <v>1</v>
      </c>
      <c r="AO355">
        <f t="shared" si="45"/>
        <v>111131</v>
      </c>
    </row>
    <row r="356" spans="1:41" ht="15" x14ac:dyDescent="0.25">
      <c r="A356" s="7">
        <v>355</v>
      </c>
      <c r="B356" s="7">
        <v>3</v>
      </c>
      <c r="C356" s="7">
        <v>3</v>
      </c>
      <c r="D356" s="7">
        <v>462</v>
      </c>
      <c r="E356" s="7">
        <v>613</v>
      </c>
      <c r="F356" s="7">
        <v>-1</v>
      </c>
      <c r="G356" s="7">
        <v>0</v>
      </c>
      <c r="H356" s="7">
        <v>0</v>
      </c>
      <c r="I356" s="7">
        <v>0</v>
      </c>
      <c r="J356" s="11">
        <v>0</v>
      </c>
      <c r="K356" s="11">
        <v>0</v>
      </c>
      <c r="M356" s="7">
        <v>0</v>
      </c>
      <c r="N356" s="9">
        <v>0</v>
      </c>
      <c r="O356" s="9">
        <v>0</v>
      </c>
      <c r="Q356" s="7">
        <v>0</v>
      </c>
      <c r="R356" s="10">
        <v>0</v>
      </c>
      <c r="S356" s="10">
        <v>0</v>
      </c>
      <c r="U356" s="7">
        <v>0</v>
      </c>
      <c r="V356" s="17">
        <v>0</v>
      </c>
      <c r="W356" s="17">
        <v>0</v>
      </c>
      <c r="Y356" s="7">
        <v>10</v>
      </c>
      <c r="Z356" s="14">
        <v>3</v>
      </c>
      <c r="AA356" s="14">
        <v>552</v>
      </c>
      <c r="AB356" s="14" t="s">
        <v>2</v>
      </c>
      <c r="AC356" s="7">
        <v>-1</v>
      </c>
      <c r="AD356" s="18">
        <v>0</v>
      </c>
      <c r="AE356" s="18">
        <v>0</v>
      </c>
      <c r="AG356" s="16">
        <v>9.5646219887499999</v>
      </c>
      <c r="AH356" s="16">
        <v>0.856267770446</v>
      </c>
      <c r="AI356" s="6">
        <f t="shared" si="39"/>
        <v>1</v>
      </c>
      <c r="AJ356" s="6">
        <f t="shared" si="40"/>
        <v>1</v>
      </c>
      <c r="AK356" s="6">
        <f t="shared" si="41"/>
        <v>1</v>
      </c>
      <c r="AL356" s="6">
        <f t="shared" si="42"/>
        <v>1</v>
      </c>
      <c r="AM356" s="6">
        <f t="shared" si="43"/>
        <v>3</v>
      </c>
      <c r="AN356" s="6">
        <f t="shared" si="44"/>
        <v>1</v>
      </c>
      <c r="AO356">
        <f t="shared" si="45"/>
        <v>111131</v>
      </c>
    </row>
    <row r="357" spans="1:41" ht="15" x14ac:dyDescent="0.25">
      <c r="A357" s="7">
        <v>356</v>
      </c>
      <c r="B357" s="7">
        <v>3</v>
      </c>
      <c r="C357" s="7">
        <v>3</v>
      </c>
      <c r="D357" s="7">
        <v>516</v>
      </c>
      <c r="E357" s="7">
        <v>793</v>
      </c>
      <c r="F357" s="7">
        <v>94</v>
      </c>
      <c r="G357" s="7">
        <v>112</v>
      </c>
      <c r="H357" s="7">
        <v>125</v>
      </c>
      <c r="I357" s="7">
        <v>-1</v>
      </c>
      <c r="J357" s="11">
        <v>0</v>
      </c>
      <c r="K357" s="11">
        <v>0</v>
      </c>
      <c r="M357" s="7">
        <v>34</v>
      </c>
      <c r="N357" s="9">
        <v>3</v>
      </c>
      <c r="O357" s="9">
        <v>132</v>
      </c>
      <c r="P357" s="9" t="s">
        <v>2</v>
      </c>
      <c r="Q357" s="7">
        <v>-1</v>
      </c>
      <c r="R357" s="10">
        <v>0</v>
      </c>
      <c r="S357" s="10">
        <v>0</v>
      </c>
      <c r="U357" s="7">
        <v>-1</v>
      </c>
      <c r="V357" s="17">
        <v>0</v>
      </c>
      <c r="W357" s="17">
        <v>0</v>
      </c>
      <c r="Y357" s="7">
        <v>10</v>
      </c>
      <c r="Z357" s="14">
        <v>3</v>
      </c>
      <c r="AA357" s="14">
        <v>552</v>
      </c>
      <c r="AB357" s="14" t="s">
        <v>2</v>
      </c>
      <c r="AC357" s="7">
        <v>-1</v>
      </c>
      <c r="AD357" s="18">
        <v>0</v>
      </c>
      <c r="AE357" s="18">
        <v>0</v>
      </c>
      <c r="AG357" s="16">
        <v>1.89576993652</v>
      </c>
      <c r="AH357" s="16">
        <v>0.14660933862700001</v>
      </c>
      <c r="AI357" s="6">
        <f t="shared" si="39"/>
        <v>1</v>
      </c>
      <c r="AJ357" s="6">
        <f t="shared" si="40"/>
        <v>3</v>
      </c>
      <c r="AK357" s="6">
        <f t="shared" si="41"/>
        <v>1</v>
      </c>
      <c r="AL357" s="6">
        <f t="shared" si="42"/>
        <v>1</v>
      </c>
      <c r="AM357" s="6">
        <f t="shared" si="43"/>
        <v>3</v>
      </c>
      <c r="AN357" s="6">
        <f t="shared" si="44"/>
        <v>1</v>
      </c>
      <c r="AO357">
        <f t="shared" si="45"/>
        <v>131131</v>
      </c>
    </row>
    <row r="358" spans="1:41" ht="15" x14ac:dyDescent="0.25">
      <c r="A358" s="7">
        <v>357</v>
      </c>
      <c r="B358" s="7">
        <v>3</v>
      </c>
      <c r="C358" s="7">
        <v>3</v>
      </c>
      <c r="D358" s="7">
        <v>523</v>
      </c>
      <c r="E358" s="7">
        <v>829</v>
      </c>
      <c r="F358" s="7">
        <v>236</v>
      </c>
      <c r="G358" s="7">
        <v>276</v>
      </c>
      <c r="H358" s="7">
        <v>-1</v>
      </c>
      <c r="I358" s="7">
        <v>0</v>
      </c>
      <c r="J358" s="11">
        <v>0</v>
      </c>
      <c r="K358" s="11">
        <v>0</v>
      </c>
      <c r="M358" s="7">
        <v>0</v>
      </c>
      <c r="N358" s="9">
        <v>0</v>
      </c>
      <c r="O358" s="9">
        <v>0</v>
      </c>
      <c r="Q358" s="7">
        <v>35</v>
      </c>
      <c r="R358" s="10">
        <v>3</v>
      </c>
      <c r="S358" s="10">
        <v>33</v>
      </c>
      <c r="T358" s="10" t="s">
        <v>2</v>
      </c>
      <c r="U358" s="7">
        <v>-1</v>
      </c>
      <c r="V358" s="17">
        <v>0</v>
      </c>
      <c r="W358" s="17">
        <v>0</v>
      </c>
      <c r="Y358" s="7">
        <v>10</v>
      </c>
      <c r="Z358" s="14">
        <v>3</v>
      </c>
      <c r="AA358" s="14">
        <v>552</v>
      </c>
      <c r="AB358" s="14" t="s">
        <v>2</v>
      </c>
      <c r="AC358" s="7">
        <v>-1</v>
      </c>
      <c r="AD358" s="18">
        <v>0</v>
      </c>
      <c r="AE358" s="18">
        <v>0</v>
      </c>
      <c r="AG358" s="16">
        <v>34.226343391299999</v>
      </c>
      <c r="AH358" s="16">
        <v>14.3918693914</v>
      </c>
      <c r="AI358" s="6">
        <f t="shared" si="39"/>
        <v>1</v>
      </c>
      <c r="AJ358" s="6">
        <f t="shared" si="40"/>
        <v>1</v>
      </c>
      <c r="AK358" s="6">
        <f t="shared" si="41"/>
        <v>3</v>
      </c>
      <c r="AL358" s="6">
        <f t="shared" si="42"/>
        <v>1</v>
      </c>
      <c r="AM358" s="6">
        <f t="shared" si="43"/>
        <v>3</v>
      </c>
      <c r="AN358" s="6">
        <f t="shared" si="44"/>
        <v>1</v>
      </c>
      <c r="AO358">
        <f t="shared" si="45"/>
        <v>113131</v>
      </c>
    </row>
    <row r="359" spans="1:41" ht="15" x14ac:dyDescent="0.25">
      <c r="A359" s="7">
        <v>358</v>
      </c>
      <c r="B359" s="7">
        <v>3</v>
      </c>
      <c r="C359" s="7">
        <v>3</v>
      </c>
      <c r="D359" s="7">
        <v>531</v>
      </c>
      <c r="E359" s="7">
        <v>860</v>
      </c>
      <c r="F359" s="7">
        <v>295</v>
      </c>
      <c r="G359" s="7">
        <v>354</v>
      </c>
      <c r="H359" s="7">
        <v>125</v>
      </c>
      <c r="I359" s="7">
        <v>-1</v>
      </c>
      <c r="J359" s="11">
        <v>0</v>
      </c>
      <c r="K359" s="11">
        <v>0</v>
      </c>
      <c r="M359" s="7">
        <v>34</v>
      </c>
      <c r="N359" s="9">
        <v>3</v>
      </c>
      <c r="O359" s="9">
        <v>132</v>
      </c>
      <c r="P359" s="9" t="s">
        <v>2</v>
      </c>
      <c r="Q359" s="7">
        <v>35</v>
      </c>
      <c r="R359" s="10">
        <v>3</v>
      </c>
      <c r="S359" s="10">
        <v>33</v>
      </c>
      <c r="T359" s="10" t="s">
        <v>2</v>
      </c>
      <c r="U359" s="7">
        <v>-1</v>
      </c>
      <c r="V359" s="17">
        <v>0</v>
      </c>
      <c r="W359" s="17">
        <v>0</v>
      </c>
      <c r="Y359" s="7">
        <v>10</v>
      </c>
      <c r="Z359" s="14">
        <v>3</v>
      </c>
      <c r="AA359" s="14">
        <v>552</v>
      </c>
      <c r="AB359" s="14" t="s">
        <v>2</v>
      </c>
      <c r="AC359" s="7">
        <v>-1</v>
      </c>
      <c r="AD359" s="18">
        <v>0</v>
      </c>
      <c r="AE359" s="18">
        <v>0</v>
      </c>
      <c r="AG359" s="16">
        <v>17.281573481199999</v>
      </c>
      <c r="AH359" s="16">
        <v>1.7095372150000001</v>
      </c>
      <c r="AI359" s="6">
        <f t="shared" si="39"/>
        <v>1</v>
      </c>
      <c r="AJ359" s="6">
        <f t="shared" si="40"/>
        <v>3</v>
      </c>
      <c r="AK359" s="6">
        <f t="shared" si="41"/>
        <v>3</v>
      </c>
      <c r="AL359" s="6">
        <f t="shared" si="42"/>
        <v>1</v>
      </c>
      <c r="AM359" s="6">
        <f t="shared" si="43"/>
        <v>3</v>
      </c>
      <c r="AN359" s="6">
        <f t="shared" si="44"/>
        <v>1</v>
      </c>
      <c r="AO359">
        <f t="shared" si="45"/>
        <v>133131</v>
      </c>
    </row>
    <row r="360" spans="1:41" ht="15" x14ac:dyDescent="0.25">
      <c r="A360" s="7">
        <v>359</v>
      </c>
      <c r="B360" s="7">
        <v>3</v>
      </c>
      <c r="C360" s="7">
        <v>3</v>
      </c>
      <c r="D360" s="7">
        <v>548</v>
      </c>
      <c r="E360" s="7">
        <v>1010</v>
      </c>
      <c r="F360" s="7">
        <v>630</v>
      </c>
      <c r="G360" s="7">
        <v>276</v>
      </c>
      <c r="H360" s="7">
        <v>-1</v>
      </c>
      <c r="I360" s="7">
        <v>0</v>
      </c>
      <c r="J360" s="11">
        <v>0</v>
      </c>
      <c r="K360" s="11">
        <v>0</v>
      </c>
      <c r="M360" s="7">
        <v>0</v>
      </c>
      <c r="N360" s="9">
        <v>0</v>
      </c>
      <c r="O360" s="9">
        <v>0</v>
      </c>
      <c r="Q360" s="7">
        <v>35</v>
      </c>
      <c r="R360" s="10">
        <v>3</v>
      </c>
      <c r="S360" s="10">
        <v>33</v>
      </c>
      <c r="T360" s="10" t="s">
        <v>2</v>
      </c>
      <c r="U360" s="7">
        <v>77</v>
      </c>
      <c r="V360" s="17">
        <v>3</v>
      </c>
      <c r="W360" s="17">
        <v>961</v>
      </c>
      <c r="X360" s="17" t="s">
        <v>2</v>
      </c>
      <c r="Y360" s="7">
        <v>10</v>
      </c>
      <c r="Z360" s="14">
        <v>3</v>
      </c>
      <c r="AA360" s="14">
        <v>552</v>
      </c>
      <c r="AB360" s="14" t="s">
        <v>2</v>
      </c>
      <c r="AC360" s="7">
        <v>-1</v>
      </c>
      <c r="AD360" s="18">
        <v>0</v>
      </c>
      <c r="AE360" s="18">
        <v>0</v>
      </c>
      <c r="AG360" s="16">
        <v>23.066081890100001</v>
      </c>
      <c r="AH360" s="16">
        <v>9.3870114744300004</v>
      </c>
      <c r="AI360" s="6">
        <f t="shared" si="39"/>
        <v>1</v>
      </c>
      <c r="AJ360" s="6">
        <f t="shared" si="40"/>
        <v>1</v>
      </c>
      <c r="AK360" s="6">
        <f t="shared" si="41"/>
        <v>3</v>
      </c>
      <c r="AL360" s="6">
        <f t="shared" si="42"/>
        <v>3</v>
      </c>
      <c r="AM360" s="6">
        <f t="shared" si="43"/>
        <v>3</v>
      </c>
      <c r="AN360" s="6">
        <f t="shared" si="44"/>
        <v>1</v>
      </c>
      <c r="AO360">
        <f t="shared" si="45"/>
        <v>113331</v>
      </c>
    </row>
    <row r="361" spans="1:41" ht="15" x14ac:dyDescent="0.25">
      <c r="A361" s="7">
        <v>360</v>
      </c>
      <c r="B361" s="7">
        <v>3</v>
      </c>
      <c r="C361" s="7">
        <v>3</v>
      </c>
      <c r="D361" s="7">
        <v>551</v>
      </c>
      <c r="E361" s="7">
        <v>1043</v>
      </c>
      <c r="F361" s="7">
        <v>685</v>
      </c>
      <c r="G361" s="7">
        <v>354</v>
      </c>
      <c r="H361" s="7">
        <v>125</v>
      </c>
      <c r="I361" s="7">
        <v>-1</v>
      </c>
      <c r="J361" s="11">
        <v>0</v>
      </c>
      <c r="K361" s="11">
        <v>0</v>
      </c>
      <c r="M361" s="7">
        <v>34</v>
      </c>
      <c r="N361" s="9">
        <v>3</v>
      </c>
      <c r="O361" s="9">
        <v>132</v>
      </c>
      <c r="P361" s="9" t="s">
        <v>2</v>
      </c>
      <c r="Q361" s="7">
        <v>35</v>
      </c>
      <c r="R361" s="10">
        <v>3</v>
      </c>
      <c r="S361" s="10">
        <v>33</v>
      </c>
      <c r="T361" s="10" t="s">
        <v>2</v>
      </c>
      <c r="U361" s="7">
        <v>77</v>
      </c>
      <c r="V361" s="17">
        <v>3</v>
      </c>
      <c r="W361" s="17">
        <v>961</v>
      </c>
      <c r="X361" s="17" t="s">
        <v>2</v>
      </c>
      <c r="Y361" s="7">
        <v>10</v>
      </c>
      <c r="Z361" s="14">
        <v>3</v>
      </c>
      <c r="AA361" s="14">
        <v>552</v>
      </c>
      <c r="AB361" s="14" t="s">
        <v>2</v>
      </c>
      <c r="AC361" s="7">
        <v>-1</v>
      </c>
      <c r="AD361" s="18">
        <v>0</v>
      </c>
      <c r="AE361" s="18">
        <v>0</v>
      </c>
      <c r="AG361" s="16">
        <v>21.6545696146</v>
      </c>
      <c r="AH361" s="16">
        <v>14.6481489405</v>
      </c>
      <c r="AI361" s="6">
        <f t="shared" si="39"/>
        <v>1</v>
      </c>
      <c r="AJ361" s="6">
        <f t="shared" si="40"/>
        <v>3</v>
      </c>
      <c r="AK361" s="6">
        <f t="shared" si="41"/>
        <v>3</v>
      </c>
      <c r="AL361" s="6">
        <f t="shared" si="42"/>
        <v>3</v>
      </c>
      <c r="AM361" s="6">
        <f t="shared" si="43"/>
        <v>3</v>
      </c>
      <c r="AN361" s="6">
        <f t="shared" si="44"/>
        <v>1</v>
      </c>
      <c r="AO361">
        <f t="shared" si="45"/>
        <v>133331</v>
      </c>
    </row>
    <row r="362" spans="1:41" ht="15" x14ac:dyDescent="0.25">
      <c r="A362" s="7">
        <v>361</v>
      </c>
      <c r="B362" s="7">
        <v>3</v>
      </c>
      <c r="C362" s="7">
        <v>3</v>
      </c>
      <c r="D362" s="7">
        <v>658</v>
      </c>
      <c r="E362" s="7">
        <v>-1</v>
      </c>
      <c r="F362" s="7">
        <v>0</v>
      </c>
      <c r="G362" s="7">
        <v>0</v>
      </c>
      <c r="H362" s="7">
        <v>0</v>
      </c>
      <c r="I362" s="7">
        <v>0</v>
      </c>
      <c r="J362" s="11">
        <v>0</v>
      </c>
      <c r="K362" s="11">
        <v>0</v>
      </c>
      <c r="M362" s="7">
        <v>0</v>
      </c>
      <c r="N362" s="9">
        <v>0</v>
      </c>
      <c r="O362" s="9">
        <v>0</v>
      </c>
      <c r="Q362" s="7">
        <v>0</v>
      </c>
      <c r="R362" s="10">
        <v>0</v>
      </c>
      <c r="S362" s="10">
        <v>0</v>
      </c>
      <c r="U362" s="7">
        <v>0</v>
      </c>
      <c r="V362" s="17">
        <v>0</v>
      </c>
      <c r="W362" s="17">
        <v>0</v>
      </c>
      <c r="Y362" s="7">
        <v>0</v>
      </c>
      <c r="Z362" s="14">
        <v>0</v>
      </c>
      <c r="AA362" s="14">
        <v>0</v>
      </c>
      <c r="AC362" s="7">
        <v>103</v>
      </c>
      <c r="AD362" s="18">
        <v>3</v>
      </c>
      <c r="AE362" s="18">
        <v>94</v>
      </c>
      <c r="AF362" s="18" t="s">
        <v>2</v>
      </c>
      <c r="AG362" s="16">
        <v>10.746574284999999</v>
      </c>
      <c r="AH362" s="16">
        <v>5.5145912987100001</v>
      </c>
      <c r="AI362" s="6">
        <f t="shared" si="39"/>
        <v>1</v>
      </c>
      <c r="AJ362" s="6">
        <f t="shared" si="40"/>
        <v>1</v>
      </c>
      <c r="AK362" s="6">
        <f t="shared" si="41"/>
        <v>1</v>
      </c>
      <c r="AL362" s="6">
        <f t="shared" si="42"/>
        <v>1</v>
      </c>
      <c r="AM362" s="6">
        <f t="shared" si="43"/>
        <v>1</v>
      </c>
      <c r="AN362" s="6">
        <f t="shared" si="44"/>
        <v>3</v>
      </c>
      <c r="AO362">
        <f t="shared" si="45"/>
        <v>111113</v>
      </c>
    </row>
    <row r="363" spans="1:41" ht="15" x14ac:dyDescent="0.25">
      <c r="A363" s="7">
        <v>362</v>
      </c>
      <c r="B363" s="7">
        <v>3</v>
      </c>
      <c r="C363" s="7">
        <v>3</v>
      </c>
      <c r="D363" s="7">
        <v>823</v>
      </c>
      <c r="E363" s="7">
        <v>-1</v>
      </c>
      <c r="F363" s="7">
        <v>0</v>
      </c>
      <c r="G363" s="7">
        <v>0</v>
      </c>
      <c r="H363" s="7">
        <v>0</v>
      </c>
      <c r="I363" s="7">
        <v>0</v>
      </c>
      <c r="J363" s="11">
        <v>0</v>
      </c>
      <c r="K363" s="11">
        <v>0</v>
      </c>
      <c r="M363" s="7">
        <v>0</v>
      </c>
      <c r="N363" s="9">
        <v>0</v>
      </c>
      <c r="O363" s="9">
        <v>0</v>
      </c>
      <c r="Q363" s="7">
        <v>0</v>
      </c>
      <c r="R363" s="10">
        <v>0</v>
      </c>
      <c r="S363" s="10">
        <v>0</v>
      </c>
      <c r="U363" s="7">
        <v>0</v>
      </c>
      <c r="V363" s="17">
        <v>0</v>
      </c>
      <c r="W363" s="17">
        <v>0</v>
      </c>
      <c r="Y363" s="7">
        <v>0</v>
      </c>
      <c r="Z363" s="14">
        <v>0</v>
      </c>
      <c r="AA363" s="14">
        <v>0</v>
      </c>
      <c r="AC363" s="7">
        <v>268</v>
      </c>
      <c r="AD363" s="18">
        <v>3</v>
      </c>
      <c r="AE363" s="18">
        <v>319</v>
      </c>
      <c r="AF363" s="18" t="s">
        <v>2</v>
      </c>
      <c r="AG363" s="16">
        <v>18.0986064756</v>
      </c>
      <c r="AH363" s="16">
        <v>18.648315789000002</v>
      </c>
      <c r="AI363" s="6">
        <f t="shared" si="39"/>
        <v>1</v>
      </c>
      <c r="AJ363" s="6">
        <f t="shared" si="40"/>
        <v>1</v>
      </c>
      <c r="AK363" s="6">
        <f t="shared" si="41"/>
        <v>1</v>
      </c>
      <c r="AL363" s="6">
        <f t="shared" si="42"/>
        <v>1</v>
      </c>
      <c r="AM363" s="6">
        <f t="shared" si="43"/>
        <v>1</v>
      </c>
      <c r="AN363" s="6">
        <f t="shared" si="44"/>
        <v>3</v>
      </c>
      <c r="AO363">
        <f t="shared" si="45"/>
        <v>111113</v>
      </c>
    </row>
    <row r="364" spans="1:41" ht="15" x14ac:dyDescent="0.25">
      <c r="A364" s="7">
        <v>363</v>
      </c>
      <c r="B364" s="7">
        <v>3</v>
      </c>
      <c r="C364" s="7">
        <v>3</v>
      </c>
      <c r="D364" s="7">
        <v>1152</v>
      </c>
      <c r="E364" s="7">
        <v>613</v>
      </c>
      <c r="F364" s="7">
        <v>-1</v>
      </c>
      <c r="G364" s="7">
        <v>0</v>
      </c>
      <c r="H364" s="7">
        <v>0</v>
      </c>
      <c r="I364" s="7">
        <v>0</v>
      </c>
      <c r="J364" s="11">
        <v>0</v>
      </c>
      <c r="K364" s="11">
        <v>0</v>
      </c>
      <c r="M364" s="7">
        <v>0</v>
      </c>
      <c r="N364" s="9">
        <v>0</v>
      </c>
      <c r="O364" s="9">
        <v>0</v>
      </c>
      <c r="Q364" s="7">
        <v>0</v>
      </c>
      <c r="R364" s="10">
        <v>0</v>
      </c>
      <c r="S364" s="10">
        <v>0</v>
      </c>
      <c r="U364" s="7">
        <v>0</v>
      </c>
      <c r="V364" s="17">
        <v>0</v>
      </c>
      <c r="W364" s="17">
        <v>0</v>
      </c>
      <c r="Y364" s="7">
        <v>10</v>
      </c>
      <c r="Z364" s="14">
        <v>3</v>
      </c>
      <c r="AA364" s="14">
        <v>552</v>
      </c>
      <c r="AB364" s="14" t="s">
        <v>2</v>
      </c>
      <c r="AC364" s="7">
        <v>268</v>
      </c>
      <c r="AD364" s="18">
        <v>3</v>
      </c>
      <c r="AE364" s="18">
        <v>319</v>
      </c>
      <c r="AF364" s="18" t="s">
        <v>2</v>
      </c>
      <c r="AG364" s="16">
        <v>3.4758119537700001</v>
      </c>
      <c r="AH364" s="16">
        <v>9.8080205409400004E-2</v>
      </c>
      <c r="AI364" s="6">
        <f t="shared" si="39"/>
        <v>1</v>
      </c>
      <c r="AJ364" s="6">
        <f t="shared" si="40"/>
        <v>1</v>
      </c>
      <c r="AK364" s="6">
        <f t="shared" si="41"/>
        <v>1</v>
      </c>
      <c r="AL364" s="6">
        <f t="shared" si="42"/>
        <v>1</v>
      </c>
      <c r="AM364" s="6">
        <f t="shared" si="43"/>
        <v>3</v>
      </c>
      <c r="AN364" s="6">
        <f t="shared" si="44"/>
        <v>3</v>
      </c>
      <c r="AO364">
        <f t="shared" si="45"/>
        <v>111133</v>
      </c>
    </row>
    <row r="365" spans="1:41" ht="15" x14ac:dyDescent="0.25">
      <c r="A365" s="7">
        <v>364</v>
      </c>
      <c r="B365" s="7">
        <v>5</v>
      </c>
      <c r="C365" s="7">
        <v>1</v>
      </c>
      <c r="D365" s="7">
        <v>206</v>
      </c>
      <c r="E365" s="7">
        <v>225</v>
      </c>
      <c r="F365" s="7">
        <v>237</v>
      </c>
      <c r="G365" s="7">
        <v>277</v>
      </c>
      <c r="H365" s="7">
        <v>-1</v>
      </c>
      <c r="I365" s="7">
        <v>0</v>
      </c>
      <c r="J365" s="11">
        <v>0</v>
      </c>
      <c r="K365" s="11">
        <v>0</v>
      </c>
      <c r="M365" s="7">
        <v>0</v>
      </c>
      <c r="N365" s="9">
        <v>0</v>
      </c>
      <c r="O365" s="9">
        <v>0</v>
      </c>
      <c r="Q365" s="7">
        <v>36</v>
      </c>
      <c r="R365" s="10">
        <v>1</v>
      </c>
      <c r="S365" s="10">
        <v>6</v>
      </c>
      <c r="T365" s="10" t="s">
        <v>2</v>
      </c>
      <c r="U365" s="7">
        <v>-1</v>
      </c>
      <c r="V365" s="17">
        <v>0</v>
      </c>
      <c r="W365" s="17">
        <v>0</v>
      </c>
      <c r="Y365" s="7">
        <v>-1</v>
      </c>
      <c r="Z365" s="14">
        <v>0</v>
      </c>
      <c r="AA365" s="14">
        <v>0</v>
      </c>
      <c r="AC365" s="7">
        <v>-1</v>
      </c>
      <c r="AD365" s="18">
        <v>0</v>
      </c>
      <c r="AE365" s="18">
        <v>0</v>
      </c>
      <c r="AG365" s="16">
        <v>6.8582646711199997</v>
      </c>
      <c r="AH365" s="16">
        <v>2.33202000009</v>
      </c>
      <c r="AI365" s="6">
        <f t="shared" si="39"/>
        <v>1</v>
      </c>
      <c r="AJ365" s="6">
        <f t="shared" si="40"/>
        <v>1</v>
      </c>
      <c r="AK365" s="6">
        <f t="shared" si="41"/>
        <v>3</v>
      </c>
      <c r="AL365" s="6">
        <f t="shared" si="42"/>
        <v>1</v>
      </c>
      <c r="AM365" s="6">
        <f t="shared" si="43"/>
        <v>1</v>
      </c>
      <c r="AN365" s="6">
        <f t="shared" si="44"/>
        <v>1</v>
      </c>
      <c r="AO365">
        <f t="shared" si="45"/>
        <v>113111</v>
      </c>
    </row>
    <row r="366" spans="1:41" ht="15" x14ac:dyDescent="0.25">
      <c r="A366" s="7">
        <v>365</v>
      </c>
      <c r="B366" s="7">
        <v>5</v>
      </c>
      <c r="C366" s="7">
        <v>1</v>
      </c>
      <c r="D366" s="7">
        <v>207</v>
      </c>
      <c r="E366" s="7">
        <v>226</v>
      </c>
      <c r="F366" s="7">
        <v>238</v>
      </c>
      <c r="G366" s="7">
        <v>278</v>
      </c>
      <c r="H366" s="7">
        <v>-1</v>
      </c>
      <c r="I366" s="7">
        <v>0</v>
      </c>
      <c r="J366" s="11">
        <v>0</v>
      </c>
      <c r="K366" s="11">
        <v>0</v>
      </c>
      <c r="M366" s="7">
        <v>0</v>
      </c>
      <c r="N366" s="9">
        <v>0</v>
      </c>
      <c r="O366" s="9">
        <v>0</v>
      </c>
      <c r="Q366" s="7">
        <v>37</v>
      </c>
      <c r="R366" s="10">
        <v>1</v>
      </c>
      <c r="S366" s="10">
        <v>2</v>
      </c>
      <c r="T366" s="10" t="s">
        <v>3</v>
      </c>
      <c r="U366" s="7">
        <v>-1</v>
      </c>
      <c r="V366" s="17">
        <v>0</v>
      </c>
      <c r="W366" s="17">
        <v>0</v>
      </c>
      <c r="Y366" s="7">
        <v>-1</v>
      </c>
      <c r="Z366" s="14">
        <v>0</v>
      </c>
      <c r="AA366" s="14">
        <v>0</v>
      </c>
      <c r="AC366" s="7">
        <v>-1</v>
      </c>
      <c r="AD366" s="18">
        <v>0</v>
      </c>
      <c r="AE366" s="18">
        <v>0</v>
      </c>
      <c r="AG366" s="16">
        <v>31.406903852999999</v>
      </c>
      <c r="AH366" s="16">
        <v>54.156153908699999</v>
      </c>
      <c r="AI366" s="6">
        <f t="shared" si="39"/>
        <v>1</v>
      </c>
      <c r="AJ366" s="6">
        <f t="shared" si="40"/>
        <v>1</v>
      </c>
      <c r="AK366" s="6">
        <f t="shared" si="41"/>
        <v>2</v>
      </c>
      <c r="AL366" s="6">
        <f t="shared" si="42"/>
        <v>1</v>
      </c>
      <c r="AM366" s="6">
        <f t="shared" si="43"/>
        <v>1</v>
      </c>
      <c r="AN366" s="6">
        <f t="shared" si="44"/>
        <v>1</v>
      </c>
      <c r="AO366">
        <f t="shared" si="45"/>
        <v>112111</v>
      </c>
    </row>
    <row r="367" spans="1:41" ht="15" x14ac:dyDescent="0.25">
      <c r="A367" s="7">
        <v>366</v>
      </c>
      <c r="B367" s="7">
        <v>5</v>
      </c>
      <c r="C367" s="7">
        <v>1</v>
      </c>
      <c r="D367" s="7">
        <v>208</v>
      </c>
      <c r="E367" s="7">
        <v>227</v>
      </c>
      <c r="F367" s="7">
        <v>239</v>
      </c>
      <c r="G367" s="7">
        <v>279</v>
      </c>
      <c r="H367" s="7">
        <v>-1</v>
      </c>
      <c r="I367" s="7">
        <v>0</v>
      </c>
      <c r="J367" s="11">
        <v>0</v>
      </c>
      <c r="K367" s="11">
        <v>0</v>
      </c>
      <c r="M367" s="7">
        <v>0</v>
      </c>
      <c r="N367" s="9">
        <v>0</v>
      </c>
      <c r="O367" s="9">
        <v>0</v>
      </c>
      <c r="Q367" s="7">
        <v>38</v>
      </c>
      <c r="R367" s="10">
        <v>1</v>
      </c>
      <c r="S367" s="10">
        <v>4</v>
      </c>
      <c r="T367" s="10" t="s">
        <v>3</v>
      </c>
      <c r="U367" s="7">
        <v>-1</v>
      </c>
      <c r="V367" s="17">
        <v>0</v>
      </c>
      <c r="W367" s="17">
        <v>0</v>
      </c>
      <c r="Y367" s="7">
        <v>-1</v>
      </c>
      <c r="Z367" s="14">
        <v>0</v>
      </c>
      <c r="AA367" s="14">
        <v>0</v>
      </c>
      <c r="AC367" s="7">
        <v>-1</v>
      </c>
      <c r="AD367" s="18">
        <v>0</v>
      </c>
      <c r="AE367" s="18">
        <v>0</v>
      </c>
      <c r="AG367" s="16">
        <v>9.0984074614000008</v>
      </c>
      <c r="AH367" s="16">
        <v>5.0271650013800002</v>
      </c>
      <c r="AI367" s="6">
        <f t="shared" si="39"/>
        <v>1</v>
      </c>
      <c r="AJ367" s="6">
        <f t="shared" si="40"/>
        <v>1</v>
      </c>
      <c r="AK367" s="6">
        <f t="shared" si="41"/>
        <v>2</v>
      </c>
      <c r="AL367" s="6">
        <f t="shared" si="42"/>
        <v>1</v>
      </c>
      <c r="AM367" s="6">
        <f t="shared" si="43"/>
        <v>1</v>
      </c>
      <c r="AN367" s="6">
        <f t="shared" si="44"/>
        <v>1</v>
      </c>
      <c r="AO367">
        <f t="shared" si="45"/>
        <v>112111</v>
      </c>
    </row>
    <row r="368" spans="1:41" ht="15" x14ac:dyDescent="0.25">
      <c r="A368" s="7">
        <v>367</v>
      </c>
      <c r="B368" s="7">
        <v>5</v>
      </c>
      <c r="C368" s="7">
        <v>1</v>
      </c>
      <c r="D368" s="7">
        <v>209</v>
      </c>
      <c r="E368" s="7">
        <v>228</v>
      </c>
      <c r="F368" s="7">
        <v>240</v>
      </c>
      <c r="G368" s="7">
        <v>280</v>
      </c>
      <c r="H368" s="7">
        <v>-1</v>
      </c>
      <c r="I368" s="7">
        <v>0</v>
      </c>
      <c r="J368" s="11">
        <v>0</v>
      </c>
      <c r="K368" s="11">
        <v>0</v>
      </c>
      <c r="M368" s="7">
        <v>0</v>
      </c>
      <c r="N368" s="9">
        <v>0</v>
      </c>
      <c r="O368" s="9">
        <v>0</v>
      </c>
      <c r="Q368" s="7">
        <v>39</v>
      </c>
      <c r="R368" s="10">
        <v>1</v>
      </c>
      <c r="S368" s="10">
        <v>1</v>
      </c>
      <c r="T368" s="10" t="s">
        <v>3</v>
      </c>
      <c r="U368" s="7">
        <v>-1</v>
      </c>
      <c r="V368" s="17">
        <v>0</v>
      </c>
      <c r="W368" s="17">
        <v>0</v>
      </c>
      <c r="Y368" s="7">
        <v>-1</v>
      </c>
      <c r="Z368" s="14">
        <v>0</v>
      </c>
      <c r="AA368" s="14">
        <v>0</v>
      </c>
      <c r="AC368" s="7">
        <v>-1</v>
      </c>
      <c r="AD368" s="18">
        <v>0</v>
      </c>
      <c r="AE368" s="18">
        <v>0</v>
      </c>
      <c r="AG368" s="16">
        <v>18.8881961198</v>
      </c>
      <c r="AH368" s="16">
        <v>16.859972601300001</v>
      </c>
      <c r="AI368" s="6">
        <f t="shared" si="39"/>
        <v>1</v>
      </c>
      <c r="AJ368" s="6">
        <f t="shared" si="40"/>
        <v>1</v>
      </c>
      <c r="AK368" s="6">
        <f t="shared" si="41"/>
        <v>2</v>
      </c>
      <c r="AL368" s="6">
        <f t="shared" si="42"/>
        <v>1</v>
      </c>
      <c r="AM368" s="6">
        <f t="shared" si="43"/>
        <v>1</v>
      </c>
      <c r="AN368" s="6">
        <f t="shared" si="44"/>
        <v>1</v>
      </c>
      <c r="AO368">
        <f t="shared" si="45"/>
        <v>112111</v>
      </c>
    </row>
    <row r="369" spans="1:41" ht="15" x14ac:dyDescent="0.25">
      <c r="A369" s="7">
        <v>368</v>
      </c>
      <c r="B369" s="7">
        <v>5</v>
      </c>
      <c r="C369" s="7">
        <v>1</v>
      </c>
      <c r="D369" s="7">
        <v>210</v>
      </c>
      <c r="E369" s="7">
        <v>229</v>
      </c>
      <c r="F369" s="7">
        <v>241</v>
      </c>
      <c r="G369" s="7">
        <v>281</v>
      </c>
      <c r="H369" s="7">
        <v>-1</v>
      </c>
      <c r="I369" s="7">
        <v>0</v>
      </c>
      <c r="J369" s="11">
        <v>0</v>
      </c>
      <c r="K369" s="11">
        <v>0</v>
      </c>
      <c r="M369" s="7">
        <v>0</v>
      </c>
      <c r="N369" s="9">
        <v>0</v>
      </c>
      <c r="O369" s="9">
        <v>0</v>
      </c>
      <c r="Q369" s="7">
        <v>40</v>
      </c>
      <c r="R369" s="10">
        <v>1</v>
      </c>
      <c r="S369" s="10">
        <v>3</v>
      </c>
      <c r="T369" s="10" t="s">
        <v>2</v>
      </c>
      <c r="U369" s="7">
        <v>-1</v>
      </c>
      <c r="V369" s="17">
        <v>0</v>
      </c>
      <c r="W369" s="17">
        <v>0</v>
      </c>
      <c r="Y369" s="7">
        <v>-1</v>
      </c>
      <c r="Z369" s="14">
        <v>0</v>
      </c>
      <c r="AA369" s="14">
        <v>0</v>
      </c>
      <c r="AC369" s="7">
        <v>-1</v>
      </c>
      <c r="AD369" s="18">
        <v>0</v>
      </c>
      <c r="AE369" s="18">
        <v>0</v>
      </c>
      <c r="AG369" s="16">
        <v>4.5929385526299997</v>
      </c>
      <c r="AH369" s="16">
        <v>1.2546142501599999</v>
      </c>
      <c r="AI369" s="6">
        <f t="shared" si="39"/>
        <v>1</v>
      </c>
      <c r="AJ369" s="6">
        <f t="shared" si="40"/>
        <v>1</v>
      </c>
      <c r="AK369" s="6">
        <f t="shared" si="41"/>
        <v>3</v>
      </c>
      <c r="AL369" s="6">
        <f t="shared" si="42"/>
        <v>1</v>
      </c>
      <c r="AM369" s="6">
        <f t="shared" si="43"/>
        <v>1</v>
      </c>
      <c r="AN369" s="6">
        <f t="shared" si="44"/>
        <v>1</v>
      </c>
      <c r="AO369">
        <f t="shared" si="45"/>
        <v>113111</v>
      </c>
    </row>
    <row r="370" spans="1:41" ht="15" x14ac:dyDescent="0.25">
      <c r="A370" s="7">
        <v>369</v>
      </c>
      <c r="B370" s="7">
        <v>5</v>
      </c>
      <c r="C370" s="7">
        <v>1</v>
      </c>
      <c r="D370" s="7">
        <v>463</v>
      </c>
      <c r="E370" s="7">
        <v>614</v>
      </c>
      <c r="F370" s="7">
        <v>-1</v>
      </c>
      <c r="G370" s="7">
        <v>0</v>
      </c>
      <c r="H370" s="7">
        <v>0</v>
      </c>
      <c r="I370" s="7">
        <v>0</v>
      </c>
      <c r="J370" s="11">
        <v>0</v>
      </c>
      <c r="K370" s="11">
        <v>0</v>
      </c>
      <c r="M370" s="7">
        <v>0</v>
      </c>
      <c r="N370" s="9">
        <v>0</v>
      </c>
      <c r="O370" s="9">
        <v>0</v>
      </c>
      <c r="Q370" s="7">
        <v>0</v>
      </c>
      <c r="R370" s="10">
        <v>0</v>
      </c>
      <c r="S370" s="10">
        <v>0</v>
      </c>
      <c r="U370" s="7">
        <v>0</v>
      </c>
      <c r="V370" s="17">
        <v>0</v>
      </c>
      <c r="W370" s="17">
        <v>0</v>
      </c>
      <c r="Y370" s="7">
        <v>11</v>
      </c>
      <c r="Z370" s="14">
        <v>1</v>
      </c>
      <c r="AA370" s="14">
        <v>77</v>
      </c>
      <c r="AB370" s="14" t="s">
        <v>2</v>
      </c>
      <c r="AC370" s="7">
        <v>-1</v>
      </c>
      <c r="AD370" s="18">
        <v>0</v>
      </c>
      <c r="AE370" s="18">
        <v>0</v>
      </c>
      <c r="AG370" s="16">
        <v>2.9796074698599999</v>
      </c>
      <c r="AH370" s="16">
        <v>0.47665762070899997</v>
      </c>
      <c r="AI370" s="6">
        <f t="shared" si="39"/>
        <v>1</v>
      </c>
      <c r="AJ370" s="6">
        <f t="shared" si="40"/>
        <v>1</v>
      </c>
      <c r="AK370" s="6">
        <f t="shared" si="41"/>
        <v>1</v>
      </c>
      <c r="AL370" s="6">
        <f t="shared" si="42"/>
        <v>1</v>
      </c>
      <c r="AM370" s="6">
        <f t="shared" si="43"/>
        <v>3</v>
      </c>
      <c r="AN370" s="6">
        <f t="shared" si="44"/>
        <v>1</v>
      </c>
      <c r="AO370">
        <f t="shared" si="45"/>
        <v>111131</v>
      </c>
    </row>
    <row r="371" spans="1:41" ht="15" x14ac:dyDescent="0.25">
      <c r="A371" s="7">
        <v>370</v>
      </c>
      <c r="B371" s="7">
        <v>6</v>
      </c>
      <c r="C371" s="7">
        <v>501</v>
      </c>
      <c r="D371" s="7">
        <v>-1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11">
        <v>0</v>
      </c>
      <c r="K371" s="11">
        <v>0</v>
      </c>
      <c r="M371" s="7">
        <v>0</v>
      </c>
      <c r="N371" s="9">
        <v>0</v>
      </c>
      <c r="O371" s="9">
        <v>0</v>
      </c>
      <c r="Q371" s="7">
        <v>0</v>
      </c>
      <c r="R371" s="10">
        <v>0</v>
      </c>
      <c r="S371" s="10">
        <v>0</v>
      </c>
      <c r="U371" s="7">
        <v>0</v>
      </c>
      <c r="V371" s="17">
        <v>0</v>
      </c>
      <c r="W371" s="17">
        <v>0</v>
      </c>
      <c r="Y371" s="7">
        <v>0</v>
      </c>
      <c r="Z371" s="14">
        <v>0</v>
      </c>
      <c r="AA371" s="14">
        <v>0</v>
      </c>
      <c r="AC371" s="7">
        <v>0</v>
      </c>
      <c r="AD371" s="18">
        <v>0</v>
      </c>
      <c r="AE371" s="18">
        <v>0</v>
      </c>
      <c r="AG371" s="16">
        <v>2.78711548889</v>
      </c>
      <c r="AH371" s="16">
        <v>1.04715145816E-2</v>
      </c>
      <c r="AI371" s="6">
        <f t="shared" si="39"/>
        <v>1</v>
      </c>
      <c r="AJ371" s="6">
        <f t="shared" si="40"/>
        <v>1</v>
      </c>
      <c r="AK371" s="6">
        <f t="shared" si="41"/>
        <v>1</v>
      </c>
      <c r="AL371" s="6">
        <f t="shared" si="42"/>
        <v>1</v>
      </c>
      <c r="AM371" s="6">
        <f t="shared" si="43"/>
        <v>1</v>
      </c>
      <c r="AN371" s="6">
        <f t="shared" si="44"/>
        <v>1</v>
      </c>
      <c r="AO371">
        <f t="shared" si="45"/>
        <v>111111</v>
      </c>
    </row>
    <row r="372" spans="1:41" ht="15" x14ac:dyDescent="0.25">
      <c r="A372" s="7">
        <v>371</v>
      </c>
      <c r="B372" s="7">
        <v>26</v>
      </c>
      <c r="C372" s="7">
        <v>50</v>
      </c>
      <c r="D372" s="7">
        <v>-1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11">
        <v>0</v>
      </c>
      <c r="K372" s="11">
        <v>0</v>
      </c>
      <c r="M372" s="7">
        <v>0</v>
      </c>
      <c r="N372" s="9">
        <v>0</v>
      </c>
      <c r="O372" s="9">
        <v>0</v>
      </c>
      <c r="Q372" s="7">
        <v>0</v>
      </c>
      <c r="R372" s="10">
        <v>0</v>
      </c>
      <c r="S372" s="10">
        <v>0</v>
      </c>
      <c r="U372" s="7">
        <v>0</v>
      </c>
      <c r="V372" s="17">
        <v>0</v>
      </c>
      <c r="W372" s="17">
        <v>0</v>
      </c>
      <c r="Y372" s="7">
        <v>0</v>
      </c>
      <c r="Z372" s="14">
        <v>0</v>
      </c>
      <c r="AA372" s="14">
        <v>0</v>
      </c>
      <c r="AC372" s="7">
        <v>0</v>
      </c>
      <c r="AD372" s="18">
        <v>0</v>
      </c>
      <c r="AE372" s="18">
        <v>0</v>
      </c>
      <c r="AG372" s="16">
        <v>2.78711548889</v>
      </c>
      <c r="AH372" s="16">
        <v>1.04715145816E-2</v>
      </c>
      <c r="AI372" s="6">
        <f t="shared" si="39"/>
        <v>1</v>
      </c>
      <c r="AJ372" s="6">
        <f t="shared" si="40"/>
        <v>1</v>
      </c>
      <c r="AK372" s="6">
        <f t="shared" si="41"/>
        <v>1</v>
      </c>
      <c r="AL372" s="6">
        <f t="shared" si="42"/>
        <v>1</v>
      </c>
      <c r="AM372" s="6">
        <f t="shared" si="43"/>
        <v>1</v>
      </c>
      <c r="AN372" s="6">
        <f t="shared" si="44"/>
        <v>1</v>
      </c>
      <c r="AO372">
        <f t="shared" si="45"/>
        <v>111111</v>
      </c>
    </row>
    <row r="373" spans="1:41" ht="15" x14ac:dyDescent="0.25">
      <c r="A373" s="7">
        <v>372</v>
      </c>
      <c r="B373" s="7">
        <v>6</v>
      </c>
      <c r="C373" s="7">
        <v>501</v>
      </c>
      <c r="D373" s="7">
        <v>18</v>
      </c>
      <c r="E373" s="7">
        <v>18</v>
      </c>
      <c r="F373" s="7">
        <v>19</v>
      </c>
      <c r="G373" s="7">
        <v>27</v>
      </c>
      <c r="H373" s="7">
        <v>33</v>
      </c>
      <c r="I373" s="7">
        <v>34</v>
      </c>
      <c r="J373" s="11">
        <v>50</v>
      </c>
      <c r="K373" s="11">
        <v>15</v>
      </c>
      <c r="L373" s="11" t="s">
        <v>2</v>
      </c>
      <c r="M373" s="7">
        <v>-1</v>
      </c>
      <c r="N373" s="9">
        <v>0</v>
      </c>
      <c r="O373" s="9">
        <v>0</v>
      </c>
      <c r="Q373" s="7">
        <v>-1</v>
      </c>
      <c r="R373" s="10">
        <v>0</v>
      </c>
      <c r="S373" s="10">
        <v>0</v>
      </c>
      <c r="U373" s="7">
        <v>-1</v>
      </c>
      <c r="V373" s="17">
        <v>0</v>
      </c>
      <c r="W373" s="17">
        <v>0</v>
      </c>
      <c r="Y373" s="7">
        <v>-1</v>
      </c>
      <c r="Z373" s="14">
        <v>0</v>
      </c>
      <c r="AA373" s="14">
        <v>0</v>
      </c>
      <c r="AC373" s="7">
        <v>-1</v>
      </c>
      <c r="AD373" s="18">
        <v>0</v>
      </c>
      <c r="AE373" s="18">
        <v>0</v>
      </c>
      <c r="AG373" s="16">
        <v>13.4571847353</v>
      </c>
      <c r="AH373" s="16">
        <v>3.4373499018100002</v>
      </c>
      <c r="AI373" s="6">
        <f t="shared" si="39"/>
        <v>3</v>
      </c>
      <c r="AJ373" s="6">
        <f t="shared" si="40"/>
        <v>1</v>
      </c>
      <c r="AK373" s="6">
        <f t="shared" si="41"/>
        <v>1</v>
      </c>
      <c r="AL373" s="6">
        <f t="shared" si="42"/>
        <v>1</v>
      </c>
      <c r="AM373" s="6">
        <f t="shared" si="43"/>
        <v>1</v>
      </c>
      <c r="AN373" s="6">
        <f t="shared" si="44"/>
        <v>1</v>
      </c>
      <c r="AO373">
        <f t="shared" si="45"/>
        <v>311111</v>
      </c>
    </row>
    <row r="374" spans="1:41" ht="15" x14ac:dyDescent="0.25">
      <c r="A374" s="7">
        <v>373</v>
      </c>
      <c r="B374" s="7">
        <v>6</v>
      </c>
      <c r="C374" s="7">
        <v>501</v>
      </c>
      <c r="D374" s="7">
        <v>19</v>
      </c>
      <c r="E374" s="7">
        <v>19</v>
      </c>
      <c r="F374" s="7">
        <v>20</v>
      </c>
      <c r="G374" s="7">
        <v>28</v>
      </c>
      <c r="H374" s="7">
        <v>34</v>
      </c>
      <c r="I374" s="7">
        <v>35</v>
      </c>
      <c r="J374" s="11">
        <v>50</v>
      </c>
      <c r="K374" s="11">
        <v>17</v>
      </c>
      <c r="L374" s="11" t="s">
        <v>2</v>
      </c>
      <c r="M374" s="7">
        <v>-1</v>
      </c>
      <c r="N374" s="9">
        <v>0</v>
      </c>
      <c r="O374" s="9">
        <v>0</v>
      </c>
      <c r="Q374" s="7">
        <v>-1</v>
      </c>
      <c r="R374" s="10">
        <v>0</v>
      </c>
      <c r="S374" s="10">
        <v>0</v>
      </c>
      <c r="U374" s="7">
        <v>-1</v>
      </c>
      <c r="V374" s="17">
        <v>0</v>
      </c>
      <c r="W374" s="17">
        <v>0</v>
      </c>
      <c r="Y374" s="7">
        <v>-1</v>
      </c>
      <c r="Z374" s="14">
        <v>0</v>
      </c>
      <c r="AA374" s="14">
        <v>0</v>
      </c>
      <c r="AC374" s="7">
        <v>-1</v>
      </c>
      <c r="AD374" s="18">
        <v>0</v>
      </c>
      <c r="AE374" s="18">
        <v>0</v>
      </c>
      <c r="AG374" s="16">
        <v>66.255347080500002</v>
      </c>
      <c r="AH374" s="16">
        <v>124.088664795</v>
      </c>
      <c r="AI374" s="6">
        <f t="shared" si="39"/>
        <v>3</v>
      </c>
      <c r="AJ374" s="6">
        <f t="shared" si="40"/>
        <v>1</v>
      </c>
      <c r="AK374" s="6">
        <f t="shared" si="41"/>
        <v>1</v>
      </c>
      <c r="AL374" s="6">
        <f t="shared" si="42"/>
        <v>1</v>
      </c>
      <c r="AM374" s="6">
        <f t="shared" si="43"/>
        <v>1</v>
      </c>
      <c r="AN374" s="6">
        <f t="shared" si="44"/>
        <v>1</v>
      </c>
      <c r="AO374">
        <f t="shared" si="45"/>
        <v>311111</v>
      </c>
    </row>
    <row r="375" spans="1:41" ht="15" x14ac:dyDescent="0.25">
      <c r="A375" s="7">
        <v>374</v>
      </c>
      <c r="B375" s="7">
        <v>6</v>
      </c>
      <c r="C375" s="7">
        <v>501</v>
      </c>
      <c r="D375" s="7">
        <v>20</v>
      </c>
      <c r="E375" s="7">
        <v>20</v>
      </c>
      <c r="F375" s="7">
        <v>21</v>
      </c>
      <c r="G375" s="7">
        <v>29</v>
      </c>
      <c r="H375" s="7">
        <v>35</v>
      </c>
      <c r="I375" s="7">
        <v>37</v>
      </c>
      <c r="J375" s="11">
        <v>50</v>
      </c>
      <c r="K375" s="11">
        <v>16</v>
      </c>
      <c r="L375" s="11" t="s">
        <v>3</v>
      </c>
      <c r="M375" s="7">
        <v>-1</v>
      </c>
      <c r="N375" s="9">
        <v>0</v>
      </c>
      <c r="O375" s="9">
        <v>0</v>
      </c>
      <c r="Q375" s="7">
        <v>-1</v>
      </c>
      <c r="R375" s="10">
        <v>0</v>
      </c>
      <c r="S375" s="10">
        <v>0</v>
      </c>
      <c r="U375" s="7">
        <v>-1</v>
      </c>
      <c r="V375" s="17">
        <v>0</v>
      </c>
      <c r="W375" s="17">
        <v>0</v>
      </c>
      <c r="Y375" s="7">
        <v>-1</v>
      </c>
      <c r="Z375" s="14">
        <v>0</v>
      </c>
      <c r="AA375" s="14">
        <v>0</v>
      </c>
      <c r="AC375" s="7">
        <v>-1</v>
      </c>
      <c r="AD375" s="18">
        <v>0</v>
      </c>
      <c r="AE375" s="18">
        <v>0</v>
      </c>
      <c r="AG375" s="16">
        <v>18.017797783199999</v>
      </c>
      <c r="AH375" s="16">
        <v>11.695050501100001</v>
      </c>
      <c r="AI375" s="6">
        <f t="shared" si="39"/>
        <v>2</v>
      </c>
      <c r="AJ375" s="6">
        <f t="shared" si="40"/>
        <v>1</v>
      </c>
      <c r="AK375" s="6">
        <f t="shared" si="41"/>
        <v>1</v>
      </c>
      <c r="AL375" s="6">
        <f t="shared" si="42"/>
        <v>1</v>
      </c>
      <c r="AM375" s="6">
        <f t="shared" si="43"/>
        <v>1</v>
      </c>
      <c r="AN375" s="6">
        <f t="shared" si="44"/>
        <v>1</v>
      </c>
      <c r="AO375">
        <f t="shared" si="45"/>
        <v>211111</v>
      </c>
    </row>
    <row r="376" spans="1:41" ht="15" x14ac:dyDescent="0.25">
      <c r="A376" s="7">
        <v>375</v>
      </c>
      <c r="B376" s="7">
        <v>6</v>
      </c>
      <c r="C376" s="7">
        <v>501</v>
      </c>
      <c r="D376" s="7">
        <v>91</v>
      </c>
      <c r="E376" s="7">
        <v>96</v>
      </c>
      <c r="F376" s="7">
        <v>99</v>
      </c>
      <c r="G376" s="7">
        <v>118</v>
      </c>
      <c r="H376" s="7">
        <v>131</v>
      </c>
      <c r="I376" s="7">
        <v>-1</v>
      </c>
      <c r="J376" s="11">
        <v>0</v>
      </c>
      <c r="K376" s="11">
        <v>0</v>
      </c>
      <c r="M376" s="7">
        <v>40</v>
      </c>
      <c r="N376" s="9">
        <v>50</v>
      </c>
      <c r="O376" s="9">
        <v>42</v>
      </c>
      <c r="P376" s="9" t="s">
        <v>3</v>
      </c>
      <c r="Q376" s="7">
        <v>-1</v>
      </c>
      <c r="R376" s="10">
        <v>0</v>
      </c>
      <c r="S376" s="10">
        <v>0</v>
      </c>
      <c r="U376" s="7">
        <v>-1</v>
      </c>
      <c r="V376" s="17">
        <v>0</v>
      </c>
      <c r="W376" s="17">
        <v>0</v>
      </c>
      <c r="Y376" s="7">
        <v>-1</v>
      </c>
      <c r="Z376" s="14">
        <v>0</v>
      </c>
      <c r="AA376" s="14">
        <v>0</v>
      </c>
      <c r="AC376" s="7">
        <v>-1</v>
      </c>
      <c r="AD376" s="18">
        <v>0</v>
      </c>
      <c r="AE376" s="18">
        <v>0</v>
      </c>
      <c r="AG376" s="16">
        <v>11.8573265293</v>
      </c>
      <c r="AH376" s="16">
        <v>7.2465977211199997</v>
      </c>
      <c r="AI376" s="6">
        <f t="shared" si="39"/>
        <v>1</v>
      </c>
      <c r="AJ376" s="6">
        <f t="shared" si="40"/>
        <v>1</v>
      </c>
      <c r="AK376" s="6">
        <f t="shared" si="41"/>
        <v>1</v>
      </c>
      <c r="AL376" s="6">
        <f t="shared" si="42"/>
        <v>1</v>
      </c>
      <c r="AM376" s="6">
        <f t="shared" si="43"/>
        <v>1</v>
      </c>
      <c r="AN376" s="6">
        <f t="shared" si="44"/>
        <v>1</v>
      </c>
      <c r="AO376">
        <f t="shared" si="45"/>
        <v>111111</v>
      </c>
    </row>
    <row r="377" spans="1:41" ht="15" x14ac:dyDescent="0.25">
      <c r="A377" s="7">
        <v>376</v>
      </c>
      <c r="B377" s="7">
        <v>6</v>
      </c>
      <c r="C377" s="7">
        <v>501</v>
      </c>
      <c r="D377" s="7">
        <v>92</v>
      </c>
      <c r="E377" s="7">
        <v>105</v>
      </c>
      <c r="F377" s="7">
        <v>113</v>
      </c>
      <c r="G377" s="7">
        <v>132</v>
      </c>
      <c r="H377" s="7">
        <v>145</v>
      </c>
      <c r="I377" s="7">
        <v>-1</v>
      </c>
      <c r="J377" s="11">
        <v>0</v>
      </c>
      <c r="K377" s="11">
        <v>0</v>
      </c>
      <c r="M377" s="7">
        <v>54</v>
      </c>
      <c r="N377" s="9">
        <v>50</v>
      </c>
      <c r="O377" s="9">
        <v>46</v>
      </c>
      <c r="P377" s="9" t="s">
        <v>2</v>
      </c>
      <c r="Q377" s="7">
        <v>-1</v>
      </c>
      <c r="R377" s="10">
        <v>0</v>
      </c>
      <c r="S377" s="10">
        <v>0</v>
      </c>
      <c r="U377" s="7">
        <v>-1</v>
      </c>
      <c r="V377" s="17">
        <v>0</v>
      </c>
      <c r="W377" s="17">
        <v>0</v>
      </c>
      <c r="Y377" s="7">
        <v>-1</v>
      </c>
      <c r="Z377" s="14">
        <v>0</v>
      </c>
      <c r="AA377" s="14">
        <v>0</v>
      </c>
      <c r="AC377" s="7">
        <v>-1</v>
      </c>
      <c r="AD377" s="18">
        <v>0</v>
      </c>
      <c r="AE377" s="18">
        <v>0</v>
      </c>
      <c r="AG377" s="16">
        <v>8.5613981737000007</v>
      </c>
      <c r="AH377" s="16">
        <v>3.3377418991700001</v>
      </c>
      <c r="AI377" s="6">
        <f t="shared" si="39"/>
        <v>1</v>
      </c>
      <c r="AJ377" s="6">
        <f t="shared" si="40"/>
        <v>3</v>
      </c>
      <c r="AK377" s="6">
        <f t="shared" si="41"/>
        <v>1</v>
      </c>
      <c r="AL377" s="6">
        <f t="shared" si="42"/>
        <v>1</v>
      </c>
      <c r="AM377" s="6">
        <f t="shared" si="43"/>
        <v>1</v>
      </c>
      <c r="AN377" s="6">
        <f t="shared" si="44"/>
        <v>1</v>
      </c>
      <c r="AO377">
        <f t="shared" si="45"/>
        <v>131111</v>
      </c>
    </row>
    <row r="378" spans="1:41" ht="15" x14ac:dyDescent="0.25">
      <c r="A378" s="7">
        <v>377</v>
      </c>
      <c r="B378" s="7">
        <v>6</v>
      </c>
      <c r="C378" s="7">
        <v>501</v>
      </c>
      <c r="D378" s="7">
        <v>93</v>
      </c>
      <c r="E378" s="7">
        <v>106</v>
      </c>
      <c r="F378" s="7">
        <v>114</v>
      </c>
      <c r="G378" s="7">
        <v>133</v>
      </c>
      <c r="H378" s="7">
        <v>146</v>
      </c>
      <c r="I378" s="7">
        <v>-1</v>
      </c>
      <c r="J378" s="11">
        <v>0</v>
      </c>
      <c r="K378" s="11">
        <v>0</v>
      </c>
      <c r="M378" s="7">
        <v>55</v>
      </c>
      <c r="N378" s="9">
        <v>50</v>
      </c>
      <c r="O378" s="9">
        <v>51</v>
      </c>
      <c r="P378" s="9" t="s">
        <v>2</v>
      </c>
      <c r="Q378" s="7">
        <v>-1</v>
      </c>
      <c r="R378" s="10">
        <v>0</v>
      </c>
      <c r="S378" s="10">
        <v>0</v>
      </c>
      <c r="U378" s="7">
        <v>-1</v>
      </c>
      <c r="V378" s="17">
        <v>0</v>
      </c>
      <c r="W378" s="17">
        <v>0</v>
      </c>
      <c r="Y378" s="7">
        <v>-1</v>
      </c>
      <c r="Z378" s="14">
        <v>0</v>
      </c>
      <c r="AA378" s="14">
        <v>0</v>
      </c>
      <c r="AC378" s="7">
        <v>-1</v>
      </c>
      <c r="AD378" s="18">
        <v>0</v>
      </c>
      <c r="AE378" s="18">
        <v>0</v>
      </c>
      <c r="AG378" s="16">
        <v>1.68013179438</v>
      </c>
      <c r="AH378" s="16">
        <v>6.4971083723000006E-2</v>
      </c>
      <c r="AI378" s="6">
        <f t="shared" si="39"/>
        <v>1</v>
      </c>
      <c r="AJ378" s="6">
        <f t="shared" si="40"/>
        <v>3</v>
      </c>
      <c r="AK378" s="6">
        <f t="shared" si="41"/>
        <v>1</v>
      </c>
      <c r="AL378" s="6">
        <f t="shared" si="42"/>
        <v>1</v>
      </c>
      <c r="AM378" s="6">
        <f t="shared" si="43"/>
        <v>1</v>
      </c>
      <c r="AN378" s="6">
        <f t="shared" si="44"/>
        <v>1</v>
      </c>
      <c r="AO378">
        <f t="shared" si="45"/>
        <v>131111</v>
      </c>
    </row>
    <row r="379" spans="1:41" ht="15" x14ac:dyDescent="0.25">
      <c r="A379" s="7">
        <v>378</v>
      </c>
      <c r="B379" s="7">
        <v>6</v>
      </c>
      <c r="C379" s="7">
        <v>501</v>
      </c>
      <c r="D379" s="7">
        <v>164</v>
      </c>
      <c r="E379" s="7">
        <v>182</v>
      </c>
      <c r="F379" s="7">
        <v>192</v>
      </c>
      <c r="G379" s="7">
        <v>225</v>
      </c>
      <c r="H379" s="7">
        <v>246</v>
      </c>
      <c r="I379" s="7">
        <v>35</v>
      </c>
      <c r="J379" s="11">
        <v>50</v>
      </c>
      <c r="K379" s="11">
        <v>17</v>
      </c>
      <c r="L379" s="11" t="s">
        <v>2</v>
      </c>
      <c r="M379" s="7">
        <v>55</v>
      </c>
      <c r="N379" s="9">
        <v>50</v>
      </c>
      <c r="O379" s="9">
        <v>51</v>
      </c>
      <c r="P379" s="9" t="s">
        <v>2</v>
      </c>
      <c r="Q379" s="7">
        <v>-1</v>
      </c>
      <c r="R379" s="10">
        <v>0</v>
      </c>
      <c r="S379" s="10">
        <v>0</v>
      </c>
      <c r="U379" s="7">
        <v>-1</v>
      </c>
      <c r="V379" s="17">
        <v>0</v>
      </c>
      <c r="W379" s="17">
        <v>0</v>
      </c>
      <c r="Y379" s="7">
        <v>-1</v>
      </c>
      <c r="Z379" s="14">
        <v>0</v>
      </c>
      <c r="AA379" s="14">
        <v>0</v>
      </c>
      <c r="AC379" s="7">
        <v>-1</v>
      </c>
      <c r="AD379" s="18">
        <v>0</v>
      </c>
      <c r="AE379" s="18">
        <v>0</v>
      </c>
      <c r="AG379" s="16">
        <v>8.5068095917300006</v>
      </c>
      <c r="AH379" s="16">
        <v>4.6985090676699999</v>
      </c>
      <c r="AI379" s="6">
        <f t="shared" si="39"/>
        <v>3</v>
      </c>
      <c r="AJ379" s="6">
        <f t="shared" si="40"/>
        <v>3</v>
      </c>
      <c r="AK379" s="6">
        <f t="shared" si="41"/>
        <v>1</v>
      </c>
      <c r="AL379" s="6">
        <f t="shared" si="42"/>
        <v>1</v>
      </c>
      <c r="AM379" s="6">
        <f t="shared" si="43"/>
        <v>1</v>
      </c>
      <c r="AN379" s="6">
        <f t="shared" si="44"/>
        <v>1</v>
      </c>
      <c r="AO379">
        <f t="shared" si="45"/>
        <v>331111</v>
      </c>
    </row>
    <row r="380" spans="1:41" ht="15" x14ac:dyDescent="0.25">
      <c r="A380" s="7">
        <v>379</v>
      </c>
      <c r="B380" s="7">
        <v>6</v>
      </c>
      <c r="C380" s="7">
        <v>501</v>
      </c>
      <c r="D380" s="7">
        <v>165</v>
      </c>
      <c r="E380" s="7">
        <v>183</v>
      </c>
      <c r="F380" s="7">
        <v>193</v>
      </c>
      <c r="G380" s="7">
        <v>226</v>
      </c>
      <c r="H380" s="7">
        <v>247</v>
      </c>
      <c r="I380" s="7">
        <v>35</v>
      </c>
      <c r="J380" s="11">
        <v>50</v>
      </c>
      <c r="K380" s="11">
        <v>17</v>
      </c>
      <c r="L380" s="11" t="s">
        <v>2</v>
      </c>
      <c r="M380" s="7">
        <v>56</v>
      </c>
      <c r="N380" s="9">
        <v>50</v>
      </c>
      <c r="O380" s="9">
        <v>52</v>
      </c>
      <c r="P380" s="9" t="s">
        <v>2</v>
      </c>
      <c r="Q380" s="7">
        <v>-1</v>
      </c>
      <c r="R380" s="10">
        <v>0</v>
      </c>
      <c r="S380" s="10">
        <v>0</v>
      </c>
      <c r="U380" s="7">
        <v>-1</v>
      </c>
      <c r="V380" s="17">
        <v>0</v>
      </c>
      <c r="W380" s="17">
        <v>0</v>
      </c>
      <c r="Y380" s="7">
        <v>-1</v>
      </c>
      <c r="Z380" s="14">
        <v>0</v>
      </c>
      <c r="AA380" s="14">
        <v>0</v>
      </c>
      <c r="AC380" s="7">
        <v>-1</v>
      </c>
      <c r="AD380" s="18">
        <v>0</v>
      </c>
      <c r="AE380" s="18">
        <v>0</v>
      </c>
      <c r="AG380" s="16">
        <v>7.2294674746599998</v>
      </c>
      <c r="AH380" s="16">
        <v>2.7544869976199999</v>
      </c>
      <c r="AI380" s="6">
        <f t="shared" si="39"/>
        <v>3</v>
      </c>
      <c r="AJ380" s="6">
        <f t="shared" si="40"/>
        <v>3</v>
      </c>
      <c r="AK380" s="6">
        <f t="shared" si="41"/>
        <v>1</v>
      </c>
      <c r="AL380" s="6">
        <f t="shared" si="42"/>
        <v>1</v>
      </c>
      <c r="AM380" s="6">
        <f t="shared" si="43"/>
        <v>1</v>
      </c>
      <c r="AN380" s="6">
        <f t="shared" si="44"/>
        <v>1</v>
      </c>
      <c r="AO380">
        <f t="shared" si="45"/>
        <v>331111</v>
      </c>
    </row>
    <row r="381" spans="1:41" ht="15" x14ac:dyDescent="0.25">
      <c r="A381" s="7">
        <v>380</v>
      </c>
      <c r="B381" s="7">
        <v>6</v>
      </c>
      <c r="C381" s="7">
        <v>501</v>
      </c>
      <c r="D381" s="7">
        <v>331</v>
      </c>
      <c r="E381" s="7">
        <v>376</v>
      </c>
      <c r="F381" s="7">
        <v>399</v>
      </c>
      <c r="G381" s="7">
        <v>-1</v>
      </c>
      <c r="H381" s="7">
        <v>0</v>
      </c>
      <c r="I381" s="7">
        <v>0</v>
      </c>
      <c r="J381" s="11">
        <v>0</v>
      </c>
      <c r="K381" s="11">
        <v>0</v>
      </c>
      <c r="M381" s="7">
        <v>0</v>
      </c>
      <c r="N381" s="9">
        <v>0</v>
      </c>
      <c r="O381" s="9">
        <v>0</v>
      </c>
      <c r="Q381" s="7">
        <v>0</v>
      </c>
      <c r="R381" s="10">
        <v>0</v>
      </c>
      <c r="S381" s="10">
        <v>0</v>
      </c>
      <c r="U381" s="7">
        <v>84</v>
      </c>
      <c r="V381" s="17">
        <v>50</v>
      </c>
      <c r="W381" s="17">
        <v>903</v>
      </c>
      <c r="X381" s="17" t="s">
        <v>3</v>
      </c>
      <c r="Y381" s="7">
        <v>-1</v>
      </c>
      <c r="Z381" s="14">
        <v>0</v>
      </c>
      <c r="AA381" s="14">
        <v>0</v>
      </c>
      <c r="AC381" s="7">
        <v>-1</v>
      </c>
      <c r="AD381" s="18">
        <v>0</v>
      </c>
      <c r="AE381" s="18">
        <v>0</v>
      </c>
      <c r="AG381" s="16">
        <v>0.12754312582800001</v>
      </c>
      <c r="AH381" s="16">
        <v>2.0190998158999999E-4</v>
      </c>
      <c r="AI381" s="6">
        <f t="shared" si="39"/>
        <v>1</v>
      </c>
      <c r="AJ381" s="6">
        <f t="shared" si="40"/>
        <v>1</v>
      </c>
      <c r="AK381" s="6">
        <f t="shared" si="41"/>
        <v>1</v>
      </c>
      <c r="AL381" s="6">
        <f t="shared" si="42"/>
        <v>2</v>
      </c>
      <c r="AM381" s="6">
        <f t="shared" si="43"/>
        <v>1</v>
      </c>
      <c r="AN381" s="6">
        <f t="shared" si="44"/>
        <v>1</v>
      </c>
      <c r="AO381">
        <f t="shared" si="45"/>
        <v>111211</v>
      </c>
    </row>
    <row r="382" spans="1:41" ht="15" x14ac:dyDescent="0.25">
      <c r="A382" s="7">
        <v>381</v>
      </c>
      <c r="B382" s="7">
        <v>6</v>
      </c>
      <c r="C382" s="7">
        <v>501</v>
      </c>
      <c r="D382" s="7">
        <v>332</v>
      </c>
      <c r="E382" s="7">
        <v>403</v>
      </c>
      <c r="F382" s="7">
        <v>431</v>
      </c>
      <c r="G382" s="7">
        <v>-1</v>
      </c>
      <c r="H382" s="7">
        <v>0</v>
      </c>
      <c r="I382" s="7">
        <v>0</v>
      </c>
      <c r="J382" s="11">
        <v>0</v>
      </c>
      <c r="K382" s="11">
        <v>0</v>
      </c>
      <c r="M382" s="7">
        <v>0</v>
      </c>
      <c r="N382" s="9">
        <v>0</v>
      </c>
      <c r="O382" s="9">
        <v>0</v>
      </c>
      <c r="Q382" s="7">
        <v>0</v>
      </c>
      <c r="R382" s="10">
        <v>0</v>
      </c>
      <c r="S382" s="10">
        <v>0</v>
      </c>
      <c r="U382" s="7">
        <v>116</v>
      </c>
      <c r="V382" s="17">
        <v>50</v>
      </c>
      <c r="W382" s="17">
        <v>30</v>
      </c>
      <c r="X382" s="17" t="s">
        <v>3</v>
      </c>
      <c r="Y382" s="7">
        <v>-1</v>
      </c>
      <c r="Z382" s="14">
        <v>0</v>
      </c>
      <c r="AA382" s="14">
        <v>0</v>
      </c>
      <c r="AC382" s="7">
        <v>-1</v>
      </c>
      <c r="AD382" s="18">
        <v>0</v>
      </c>
      <c r="AE382" s="18">
        <v>0</v>
      </c>
      <c r="AG382" s="16">
        <v>3.65488944802</v>
      </c>
      <c r="AH382" s="16">
        <v>0.81555250023500003</v>
      </c>
      <c r="AI382" s="6">
        <f t="shared" si="39"/>
        <v>1</v>
      </c>
      <c r="AJ382" s="6">
        <f t="shared" si="40"/>
        <v>1</v>
      </c>
      <c r="AK382" s="6">
        <f t="shared" si="41"/>
        <v>1</v>
      </c>
      <c r="AL382" s="6">
        <f t="shared" si="42"/>
        <v>2</v>
      </c>
      <c r="AM382" s="6">
        <f t="shared" si="43"/>
        <v>1</v>
      </c>
      <c r="AN382" s="6">
        <f t="shared" si="44"/>
        <v>1</v>
      </c>
      <c r="AO382">
        <f t="shared" si="45"/>
        <v>111211</v>
      </c>
    </row>
    <row r="383" spans="1:41" ht="15" x14ac:dyDescent="0.25">
      <c r="A383" s="7">
        <v>382</v>
      </c>
      <c r="B383" s="7">
        <v>6</v>
      </c>
      <c r="C383" s="7">
        <v>501</v>
      </c>
      <c r="D383" s="7">
        <v>333</v>
      </c>
      <c r="E383" s="7">
        <v>404</v>
      </c>
      <c r="F383" s="7">
        <v>432</v>
      </c>
      <c r="G383" s="7">
        <v>-1</v>
      </c>
      <c r="H383" s="7">
        <v>0</v>
      </c>
      <c r="I383" s="7">
        <v>0</v>
      </c>
      <c r="J383" s="11">
        <v>0</v>
      </c>
      <c r="K383" s="11">
        <v>0</v>
      </c>
      <c r="M383" s="7">
        <v>0</v>
      </c>
      <c r="N383" s="9">
        <v>0</v>
      </c>
      <c r="O383" s="9">
        <v>0</v>
      </c>
      <c r="Q383" s="7">
        <v>0</v>
      </c>
      <c r="R383" s="10">
        <v>0</v>
      </c>
      <c r="S383" s="10">
        <v>0</v>
      </c>
      <c r="U383" s="7">
        <v>117</v>
      </c>
      <c r="V383" s="17">
        <v>50</v>
      </c>
      <c r="W383" s="17">
        <v>31</v>
      </c>
      <c r="X383" s="17" t="s">
        <v>3</v>
      </c>
      <c r="Y383" s="7">
        <v>-1</v>
      </c>
      <c r="Z383" s="14">
        <v>0</v>
      </c>
      <c r="AA383" s="14">
        <v>0</v>
      </c>
      <c r="AC383" s="7">
        <v>-1</v>
      </c>
      <c r="AD383" s="18">
        <v>0</v>
      </c>
      <c r="AE383" s="18">
        <v>0</v>
      </c>
      <c r="AG383" s="16">
        <v>2.2191005971800002</v>
      </c>
      <c r="AH383" s="16">
        <v>0.297170203355</v>
      </c>
      <c r="AI383" s="6">
        <f t="shared" si="39"/>
        <v>1</v>
      </c>
      <c r="AJ383" s="6">
        <f t="shared" si="40"/>
        <v>1</v>
      </c>
      <c r="AK383" s="6">
        <f t="shared" si="41"/>
        <v>1</v>
      </c>
      <c r="AL383" s="6">
        <f t="shared" si="42"/>
        <v>2</v>
      </c>
      <c r="AM383" s="6">
        <f t="shared" si="43"/>
        <v>1</v>
      </c>
      <c r="AN383" s="6">
        <f t="shared" si="44"/>
        <v>1</v>
      </c>
      <c r="AO383">
        <f t="shared" si="45"/>
        <v>111211</v>
      </c>
    </row>
    <row r="384" spans="1:41" ht="15" x14ac:dyDescent="0.25">
      <c r="A384" s="7">
        <v>383</v>
      </c>
      <c r="B384" s="7">
        <v>6</v>
      </c>
      <c r="C384" s="7">
        <v>501</v>
      </c>
      <c r="D384" s="7">
        <v>334</v>
      </c>
      <c r="E384" s="7">
        <v>406</v>
      </c>
      <c r="F384" s="7">
        <v>435</v>
      </c>
      <c r="G384" s="7">
        <v>-1</v>
      </c>
      <c r="H384" s="7">
        <v>0</v>
      </c>
      <c r="I384" s="7">
        <v>0</v>
      </c>
      <c r="J384" s="11">
        <v>0</v>
      </c>
      <c r="K384" s="11">
        <v>0</v>
      </c>
      <c r="M384" s="7">
        <v>0</v>
      </c>
      <c r="N384" s="9">
        <v>0</v>
      </c>
      <c r="O384" s="9">
        <v>0</v>
      </c>
      <c r="Q384" s="7">
        <v>0</v>
      </c>
      <c r="R384" s="10">
        <v>0</v>
      </c>
      <c r="S384" s="10">
        <v>0</v>
      </c>
      <c r="U384" s="7">
        <v>121</v>
      </c>
      <c r="V384" s="17">
        <v>50</v>
      </c>
      <c r="W384" s="17">
        <v>57</v>
      </c>
      <c r="X384" s="17" t="s">
        <v>3</v>
      </c>
      <c r="Y384" s="7">
        <v>-1</v>
      </c>
      <c r="Z384" s="14">
        <v>0</v>
      </c>
      <c r="AA384" s="14">
        <v>0</v>
      </c>
      <c r="AC384" s="7">
        <v>-1</v>
      </c>
      <c r="AD384" s="18">
        <v>0</v>
      </c>
      <c r="AE384" s="18">
        <v>0</v>
      </c>
      <c r="AG384" s="16">
        <v>3.8662237986100001</v>
      </c>
      <c r="AH384" s="16">
        <v>0.75075892515999998</v>
      </c>
      <c r="AI384" s="6">
        <f t="shared" si="39"/>
        <v>1</v>
      </c>
      <c r="AJ384" s="6">
        <f t="shared" si="40"/>
        <v>1</v>
      </c>
      <c r="AK384" s="6">
        <f t="shared" si="41"/>
        <v>1</v>
      </c>
      <c r="AL384" s="6">
        <f t="shared" si="42"/>
        <v>2</v>
      </c>
      <c r="AM384" s="6">
        <f t="shared" si="43"/>
        <v>1</v>
      </c>
      <c r="AN384" s="6">
        <f t="shared" si="44"/>
        <v>1</v>
      </c>
      <c r="AO384">
        <f t="shared" si="45"/>
        <v>111211</v>
      </c>
    </row>
    <row r="385" spans="1:41" ht="15" x14ac:dyDescent="0.25">
      <c r="A385" s="7">
        <v>384</v>
      </c>
      <c r="B385" s="7">
        <v>6</v>
      </c>
      <c r="C385" s="7">
        <v>501</v>
      </c>
      <c r="D385" s="7">
        <v>335</v>
      </c>
      <c r="E385" s="7">
        <v>407</v>
      </c>
      <c r="F385" s="7">
        <v>436</v>
      </c>
      <c r="G385" s="7">
        <v>-1</v>
      </c>
      <c r="H385" s="7">
        <v>0</v>
      </c>
      <c r="I385" s="7">
        <v>0</v>
      </c>
      <c r="J385" s="11">
        <v>0</v>
      </c>
      <c r="K385" s="11">
        <v>0</v>
      </c>
      <c r="M385" s="7">
        <v>0</v>
      </c>
      <c r="N385" s="9">
        <v>0</v>
      </c>
      <c r="O385" s="9">
        <v>0</v>
      </c>
      <c r="Q385" s="7">
        <v>0</v>
      </c>
      <c r="R385" s="10">
        <v>0</v>
      </c>
      <c r="S385" s="10">
        <v>0</v>
      </c>
      <c r="U385" s="7">
        <v>122</v>
      </c>
      <c r="V385" s="17">
        <v>50</v>
      </c>
      <c r="W385" s="17">
        <v>58</v>
      </c>
      <c r="X385" s="17" t="s">
        <v>3</v>
      </c>
      <c r="Y385" s="7">
        <v>-1</v>
      </c>
      <c r="Z385" s="14">
        <v>0</v>
      </c>
      <c r="AA385" s="14">
        <v>0</v>
      </c>
      <c r="AC385" s="7">
        <v>-1</v>
      </c>
      <c r="AD385" s="18">
        <v>0</v>
      </c>
      <c r="AE385" s="18">
        <v>0</v>
      </c>
      <c r="AG385" s="16">
        <v>6.9900397440599997</v>
      </c>
      <c r="AH385" s="16">
        <v>1.8206580027799999</v>
      </c>
      <c r="AI385" s="6">
        <f t="shared" si="39"/>
        <v>1</v>
      </c>
      <c r="AJ385" s="6">
        <f t="shared" si="40"/>
        <v>1</v>
      </c>
      <c r="AK385" s="6">
        <f t="shared" si="41"/>
        <v>1</v>
      </c>
      <c r="AL385" s="6">
        <f t="shared" si="42"/>
        <v>2</v>
      </c>
      <c r="AM385" s="6">
        <f t="shared" si="43"/>
        <v>1</v>
      </c>
      <c r="AN385" s="6">
        <f t="shared" si="44"/>
        <v>1</v>
      </c>
      <c r="AO385">
        <f t="shared" si="45"/>
        <v>111211</v>
      </c>
    </row>
    <row r="386" spans="1:41" ht="15" x14ac:dyDescent="0.25">
      <c r="A386" s="7">
        <v>385</v>
      </c>
      <c r="B386" s="7">
        <v>6</v>
      </c>
      <c r="C386" s="7">
        <v>501</v>
      </c>
      <c r="D386" s="7">
        <v>336</v>
      </c>
      <c r="E386" s="7">
        <v>408</v>
      </c>
      <c r="F386" s="7">
        <v>437</v>
      </c>
      <c r="G386" s="7">
        <v>-1</v>
      </c>
      <c r="H386" s="7">
        <v>0</v>
      </c>
      <c r="I386" s="7">
        <v>0</v>
      </c>
      <c r="J386" s="11">
        <v>0</v>
      </c>
      <c r="K386" s="11">
        <v>0</v>
      </c>
      <c r="M386" s="7">
        <v>0</v>
      </c>
      <c r="N386" s="9">
        <v>0</v>
      </c>
      <c r="O386" s="9">
        <v>0</v>
      </c>
      <c r="Q386" s="7">
        <v>0</v>
      </c>
      <c r="R386" s="10">
        <v>0</v>
      </c>
      <c r="S386" s="10">
        <v>0</v>
      </c>
      <c r="U386" s="7">
        <v>123</v>
      </c>
      <c r="V386" s="17">
        <v>50</v>
      </c>
      <c r="W386" s="17">
        <v>60</v>
      </c>
      <c r="X386" s="17" t="s">
        <v>3</v>
      </c>
      <c r="Y386" s="7">
        <v>-1</v>
      </c>
      <c r="Z386" s="14">
        <v>0</v>
      </c>
      <c r="AA386" s="14">
        <v>0</v>
      </c>
      <c r="AC386" s="7">
        <v>-1</v>
      </c>
      <c r="AD386" s="18">
        <v>0</v>
      </c>
      <c r="AE386" s="18">
        <v>0</v>
      </c>
      <c r="AG386" s="16">
        <v>2.38976415088</v>
      </c>
      <c r="AH386" s="16">
        <v>0.216277693075</v>
      </c>
      <c r="AI386" s="6">
        <f t="shared" si="39"/>
        <v>1</v>
      </c>
      <c r="AJ386" s="6">
        <f t="shared" si="40"/>
        <v>1</v>
      </c>
      <c r="AK386" s="6">
        <f t="shared" si="41"/>
        <v>1</v>
      </c>
      <c r="AL386" s="6">
        <f t="shared" si="42"/>
        <v>2</v>
      </c>
      <c r="AM386" s="6">
        <f t="shared" si="43"/>
        <v>1</v>
      </c>
      <c r="AN386" s="6">
        <f t="shared" si="44"/>
        <v>1</v>
      </c>
      <c r="AO386">
        <f t="shared" si="45"/>
        <v>111211</v>
      </c>
    </row>
    <row r="387" spans="1:41" ht="15" x14ac:dyDescent="0.25">
      <c r="A387" s="7">
        <v>386</v>
      </c>
      <c r="B387" s="7">
        <v>6</v>
      </c>
      <c r="C387" s="7">
        <v>501</v>
      </c>
      <c r="D387" s="7">
        <v>353</v>
      </c>
      <c r="E387" s="7">
        <v>463</v>
      </c>
      <c r="F387" s="7">
        <v>514</v>
      </c>
      <c r="G387" s="7">
        <v>29</v>
      </c>
      <c r="H387" s="7">
        <v>35</v>
      </c>
      <c r="I387" s="7">
        <v>37</v>
      </c>
      <c r="J387" s="11">
        <v>50</v>
      </c>
      <c r="K387" s="11">
        <v>16</v>
      </c>
      <c r="L387" s="11" t="s">
        <v>3</v>
      </c>
      <c r="M387" s="7">
        <v>-1</v>
      </c>
      <c r="N387" s="9">
        <v>0</v>
      </c>
      <c r="O387" s="9">
        <v>0</v>
      </c>
      <c r="Q387" s="7">
        <v>-1</v>
      </c>
      <c r="R387" s="10">
        <v>0</v>
      </c>
      <c r="S387" s="10">
        <v>0</v>
      </c>
      <c r="U387" s="7">
        <v>123</v>
      </c>
      <c r="V387" s="17">
        <v>50</v>
      </c>
      <c r="W387" s="17">
        <v>60</v>
      </c>
      <c r="X387" s="17" t="s">
        <v>3</v>
      </c>
      <c r="Y387" s="7">
        <v>-1</v>
      </c>
      <c r="Z387" s="14">
        <v>0</v>
      </c>
      <c r="AA387" s="14">
        <v>0</v>
      </c>
      <c r="AC387" s="7">
        <v>-1</v>
      </c>
      <c r="AD387" s="18">
        <v>0</v>
      </c>
      <c r="AE387" s="18">
        <v>0</v>
      </c>
      <c r="AG387" s="16">
        <v>4.4549213506800003</v>
      </c>
      <c r="AH387" s="16">
        <v>1.26081380279</v>
      </c>
      <c r="AI387" s="6">
        <f t="shared" ref="AI387:AI450" si="46">IF(L387="Duinvlak",3,IF(L387="Plantvlak",2,1))</f>
        <v>2</v>
      </c>
      <c r="AJ387" s="6">
        <f t="shared" ref="AJ387:AJ450" si="47">IF(P387="Duinvlak",3,IF(M387="Plantvlak",2,1))</f>
        <v>1</v>
      </c>
      <c r="AK387" s="6">
        <f t="shared" ref="AK387:AK450" si="48">IF(T387="Duinvlak",3,IF(T387="Plantvlak",2,1))</f>
        <v>1</v>
      </c>
      <c r="AL387" s="6">
        <f t="shared" ref="AL387:AL450" si="49">IF(X387="Duinvlak",3,IF(X387="Plantvlak",2,1))</f>
        <v>2</v>
      </c>
      <c r="AM387" s="6">
        <f t="shared" ref="AM387:AM450" si="50">IF(AB387="Duinvlak",3,IF(AB387="Plantvlak",2,1))</f>
        <v>1</v>
      </c>
      <c r="AN387" s="6">
        <f t="shared" ref="AN387:AN450" si="51">IF(AF387="Duinvlak",3,IF(AF387="Plantvlak",2,1))</f>
        <v>1</v>
      </c>
      <c r="AO387">
        <f t="shared" si="45"/>
        <v>211211</v>
      </c>
    </row>
    <row r="388" spans="1:41" ht="15" x14ac:dyDescent="0.25">
      <c r="A388" s="7">
        <v>387</v>
      </c>
      <c r="B388" s="7">
        <v>6</v>
      </c>
      <c r="C388" s="7">
        <v>501</v>
      </c>
      <c r="D388" s="7">
        <v>464</v>
      </c>
      <c r="E388" s="7">
        <v>627</v>
      </c>
      <c r="F388" s="7">
        <v>-1</v>
      </c>
      <c r="G388" s="7">
        <v>0</v>
      </c>
      <c r="H388" s="7">
        <v>0</v>
      </c>
      <c r="I388" s="7">
        <v>0</v>
      </c>
      <c r="J388" s="11">
        <v>0</v>
      </c>
      <c r="K388" s="11">
        <v>0</v>
      </c>
      <c r="M388" s="7">
        <v>0</v>
      </c>
      <c r="N388" s="9">
        <v>0</v>
      </c>
      <c r="O388" s="9">
        <v>0</v>
      </c>
      <c r="Q388" s="7">
        <v>0</v>
      </c>
      <c r="R388" s="10">
        <v>0</v>
      </c>
      <c r="S388" s="10">
        <v>0</v>
      </c>
      <c r="U388" s="7">
        <v>0</v>
      </c>
      <c r="V388" s="17">
        <v>0</v>
      </c>
      <c r="W388" s="17">
        <v>0</v>
      </c>
      <c r="Y388" s="7">
        <v>24</v>
      </c>
      <c r="Z388" s="14">
        <v>50</v>
      </c>
      <c r="AA388" s="14">
        <v>513</v>
      </c>
      <c r="AB388" s="14" t="s">
        <v>2</v>
      </c>
      <c r="AC388" s="7">
        <v>-1</v>
      </c>
      <c r="AD388" s="18">
        <v>0</v>
      </c>
      <c r="AE388" s="18">
        <v>0</v>
      </c>
      <c r="AG388" s="16">
        <v>0.60620042666499996</v>
      </c>
      <c r="AH388" s="16">
        <v>1.3221600218700001E-2</v>
      </c>
      <c r="AI388" s="6">
        <f t="shared" si="46"/>
        <v>1</v>
      </c>
      <c r="AJ388" s="6">
        <f t="shared" si="47"/>
        <v>1</v>
      </c>
      <c r="AK388" s="6">
        <f t="shared" si="48"/>
        <v>1</v>
      </c>
      <c r="AL388" s="6">
        <f t="shared" si="49"/>
        <v>1</v>
      </c>
      <c r="AM388" s="6">
        <f t="shared" si="50"/>
        <v>3</v>
      </c>
      <c r="AN388" s="6">
        <f t="shared" si="51"/>
        <v>1</v>
      </c>
      <c r="AO388">
        <f t="shared" si="45"/>
        <v>111131</v>
      </c>
    </row>
    <row r="389" spans="1:41" ht="15" x14ac:dyDescent="0.25">
      <c r="A389" s="7">
        <v>388</v>
      </c>
      <c r="B389" s="7">
        <v>6</v>
      </c>
      <c r="C389" s="7">
        <v>501</v>
      </c>
      <c r="D389" s="7">
        <v>465</v>
      </c>
      <c r="E389" s="7">
        <v>632</v>
      </c>
      <c r="F389" s="7">
        <v>-1</v>
      </c>
      <c r="G389" s="7">
        <v>0</v>
      </c>
      <c r="H389" s="7">
        <v>0</v>
      </c>
      <c r="I389" s="7">
        <v>0</v>
      </c>
      <c r="J389" s="11">
        <v>0</v>
      </c>
      <c r="K389" s="11">
        <v>0</v>
      </c>
      <c r="M389" s="7">
        <v>0</v>
      </c>
      <c r="N389" s="9">
        <v>0</v>
      </c>
      <c r="O389" s="9">
        <v>0</v>
      </c>
      <c r="Q389" s="7">
        <v>0</v>
      </c>
      <c r="R389" s="10">
        <v>0</v>
      </c>
      <c r="S389" s="10">
        <v>0</v>
      </c>
      <c r="U389" s="7">
        <v>0</v>
      </c>
      <c r="V389" s="17">
        <v>0</v>
      </c>
      <c r="W389" s="17">
        <v>0</v>
      </c>
      <c r="Y389" s="7">
        <v>29</v>
      </c>
      <c r="Z389" s="14">
        <v>50</v>
      </c>
      <c r="AA389" s="14">
        <v>518</v>
      </c>
      <c r="AB389" s="14" t="s">
        <v>3</v>
      </c>
      <c r="AC389" s="7">
        <v>-1</v>
      </c>
      <c r="AD389" s="18">
        <v>0</v>
      </c>
      <c r="AE389" s="18">
        <v>0</v>
      </c>
      <c r="AG389" s="16">
        <v>5.9502354366099999</v>
      </c>
      <c r="AH389" s="16">
        <v>1.93247600168</v>
      </c>
      <c r="AI389" s="6">
        <f t="shared" si="46"/>
        <v>1</v>
      </c>
      <c r="AJ389" s="6">
        <f t="shared" si="47"/>
        <v>1</v>
      </c>
      <c r="AK389" s="6">
        <f t="shared" si="48"/>
        <v>1</v>
      </c>
      <c r="AL389" s="6">
        <f t="shared" si="49"/>
        <v>1</v>
      </c>
      <c r="AM389" s="6">
        <f t="shared" si="50"/>
        <v>2</v>
      </c>
      <c r="AN389" s="6">
        <f t="shared" si="51"/>
        <v>1</v>
      </c>
      <c r="AO389">
        <f t="shared" si="45"/>
        <v>111121</v>
      </c>
    </row>
    <row r="390" spans="1:41" ht="15" x14ac:dyDescent="0.25">
      <c r="A390" s="7">
        <v>389</v>
      </c>
      <c r="B390" s="7">
        <v>6</v>
      </c>
      <c r="C390" s="7">
        <v>501</v>
      </c>
      <c r="D390" s="7">
        <v>466</v>
      </c>
      <c r="E390" s="7">
        <v>635</v>
      </c>
      <c r="F390" s="7">
        <v>-1</v>
      </c>
      <c r="G390" s="7">
        <v>0</v>
      </c>
      <c r="H390" s="7">
        <v>0</v>
      </c>
      <c r="I390" s="7">
        <v>0</v>
      </c>
      <c r="J390" s="11">
        <v>0</v>
      </c>
      <c r="K390" s="11">
        <v>0</v>
      </c>
      <c r="M390" s="7">
        <v>0</v>
      </c>
      <c r="N390" s="9">
        <v>0</v>
      </c>
      <c r="O390" s="9">
        <v>0</v>
      </c>
      <c r="Q390" s="7">
        <v>0</v>
      </c>
      <c r="R390" s="10">
        <v>0</v>
      </c>
      <c r="S390" s="10">
        <v>0</v>
      </c>
      <c r="U390" s="7">
        <v>0</v>
      </c>
      <c r="V390" s="17">
        <v>0</v>
      </c>
      <c r="W390" s="17">
        <v>0</v>
      </c>
      <c r="Y390" s="7">
        <v>32</v>
      </c>
      <c r="Z390" s="14">
        <v>50</v>
      </c>
      <c r="AA390" s="14">
        <v>521</v>
      </c>
      <c r="AB390" s="14" t="s">
        <v>3</v>
      </c>
      <c r="AC390" s="7">
        <v>-1</v>
      </c>
      <c r="AD390" s="18">
        <v>0</v>
      </c>
      <c r="AE390" s="18">
        <v>0</v>
      </c>
      <c r="AG390" s="16">
        <v>1.7193541061099999</v>
      </c>
      <c r="AH390" s="16">
        <v>5.3760599923600001E-2</v>
      </c>
      <c r="AI390" s="6">
        <f t="shared" si="46"/>
        <v>1</v>
      </c>
      <c r="AJ390" s="6">
        <f t="shared" si="47"/>
        <v>1</v>
      </c>
      <c r="AK390" s="6">
        <f t="shared" si="48"/>
        <v>1</v>
      </c>
      <c r="AL390" s="6">
        <f t="shared" si="49"/>
        <v>1</v>
      </c>
      <c r="AM390" s="6">
        <f t="shared" si="50"/>
        <v>2</v>
      </c>
      <c r="AN390" s="6">
        <f t="shared" si="51"/>
        <v>1</v>
      </c>
      <c r="AO390">
        <f t="shared" ref="AO390:AO453" si="52">AI390*100000+AJ390*10000+AK390*1000+AL390*100+AM390*10+AN390</f>
        <v>111121</v>
      </c>
    </row>
    <row r="391" spans="1:41" ht="15" x14ac:dyDescent="0.25">
      <c r="A391" s="7">
        <v>390</v>
      </c>
      <c r="B391" s="7">
        <v>6</v>
      </c>
      <c r="C391" s="7">
        <v>501</v>
      </c>
      <c r="D391" s="7">
        <v>467</v>
      </c>
      <c r="E391" s="7">
        <v>637</v>
      </c>
      <c r="F391" s="7">
        <v>-1</v>
      </c>
      <c r="G391" s="7">
        <v>0</v>
      </c>
      <c r="H391" s="7">
        <v>0</v>
      </c>
      <c r="I391" s="7">
        <v>0</v>
      </c>
      <c r="J391" s="11">
        <v>0</v>
      </c>
      <c r="K391" s="11">
        <v>0</v>
      </c>
      <c r="M391" s="7">
        <v>0</v>
      </c>
      <c r="N391" s="9">
        <v>0</v>
      </c>
      <c r="O391" s="9">
        <v>0</v>
      </c>
      <c r="Q391" s="7">
        <v>0</v>
      </c>
      <c r="R391" s="10">
        <v>0</v>
      </c>
      <c r="S391" s="10">
        <v>0</v>
      </c>
      <c r="U391" s="7">
        <v>0</v>
      </c>
      <c r="V391" s="17">
        <v>0</v>
      </c>
      <c r="W391" s="17">
        <v>0</v>
      </c>
      <c r="Y391" s="7">
        <v>34</v>
      </c>
      <c r="Z391" s="14">
        <v>50</v>
      </c>
      <c r="AA391" s="14">
        <v>523</v>
      </c>
      <c r="AB391" s="14" t="s">
        <v>2</v>
      </c>
      <c r="AC391" s="7">
        <v>-1</v>
      </c>
      <c r="AD391" s="18">
        <v>0</v>
      </c>
      <c r="AE391" s="18">
        <v>0</v>
      </c>
      <c r="AG391" s="16">
        <v>6.5406719028799998</v>
      </c>
      <c r="AH391" s="16">
        <v>0.486843612092</v>
      </c>
      <c r="AI391" s="6">
        <f t="shared" si="46"/>
        <v>1</v>
      </c>
      <c r="AJ391" s="6">
        <f t="shared" si="47"/>
        <v>1</v>
      </c>
      <c r="AK391" s="6">
        <f t="shared" si="48"/>
        <v>1</v>
      </c>
      <c r="AL391" s="6">
        <f t="shared" si="49"/>
        <v>1</v>
      </c>
      <c r="AM391" s="6">
        <f t="shared" si="50"/>
        <v>3</v>
      </c>
      <c r="AN391" s="6">
        <f t="shared" si="51"/>
        <v>1</v>
      </c>
      <c r="AO391">
        <f t="shared" si="52"/>
        <v>111131</v>
      </c>
    </row>
    <row r="392" spans="1:41" ht="15" x14ac:dyDescent="0.25">
      <c r="A392" s="7">
        <v>391</v>
      </c>
      <c r="B392" s="7">
        <v>6</v>
      </c>
      <c r="C392" s="7">
        <v>501</v>
      </c>
      <c r="D392" s="7">
        <v>468</v>
      </c>
      <c r="E392" s="7">
        <v>639</v>
      </c>
      <c r="F392" s="7">
        <v>-1</v>
      </c>
      <c r="G392" s="7">
        <v>0</v>
      </c>
      <c r="H392" s="7">
        <v>0</v>
      </c>
      <c r="I392" s="7">
        <v>0</v>
      </c>
      <c r="J392" s="11">
        <v>0</v>
      </c>
      <c r="K392" s="11">
        <v>0</v>
      </c>
      <c r="M392" s="7">
        <v>0</v>
      </c>
      <c r="N392" s="9">
        <v>0</v>
      </c>
      <c r="O392" s="9">
        <v>0</v>
      </c>
      <c r="Q392" s="7">
        <v>0</v>
      </c>
      <c r="R392" s="10">
        <v>0</v>
      </c>
      <c r="S392" s="10">
        <v>0</v>
      </c>
      <c r="U392" s="7">
        <v>0</v>
      </c>
      <c r="V392" s="17">
        <v>0</v>
      </c>
      <c r="W392" s="17">
        <v>0</v>
      </c>
      <c r="Y392" s="7">
        <v>36</v>
      </c>
      <c r="Z392" s="14">
        <v>50</v>
      </c>
      <c r="AA392" s="14">
        <v>525</v>
      </c>
      <c r="AB392" s="14" t="s">
        <v>3</v>
      </c>
      <c r="AC392" s="7">
        <v>-1</v>
      </c>
      <c r="AD392" s="18">
        <v>0</v>
      </c>
      <c r="AE392" s="18">
        <v>0</v>
      </c>
      <c r="AG392" s="16">
        <v>3.4784940706900001</v>
      </c>
      <c r="AH392" s="16">
        <v>0.75775950143699999</v>
      </c>
      <c r="AI392" s="6">
        <f t="shared" si="46"/>
        <v>1</v>
      </c>
      <c r="AJ392" s="6">
        <f t="shared" si="47"/>
        <v>1</v>
      </c>
      <c r="AK392" s="6">
        <f t="shared" si="48"/>
        <v>1</v>
      </c>
      <c r="AL392" s="6">
        <f t="shared" si="49"/>
        <v>1</v>
      </c>
      <c r="AM392" s="6">
        <f t="shared" si="50"/>
        <v>2</v>
      </c>
      <c r="AN392" s="6">
        <f t="shared" si="51"/>
        <v>1</v>
      </c>
      <c r="AO392">
        <f t="shared" si="52"/>
        <v>111121</v>
      </c>
    </row>
    <row r="393" spans="1:41" ht="15" x14ac:dyDescent="0.25">
      <c r="A393" s="7">
        <v>392</v>
      </c>
      <c r="B393" s="7">
        <v>6</v>
      </c>
      <c r="C393" s="7">
        <v>501</v>
      </c>
      <c r="D393" s="7">
        <v>469</v>
      </c>
      <c r="E393" s="7">
        <v>649</v>
      </c>
      <c r="F393" s="7">
        <v>-1</v>
      </c>
      <c r="G393" s="7">
        <v>0</v>
      </c>
      <c r="H393" s="7">
        <v>0</v>
      </c>
      <c r="I393" s="7">
        <v>0</v>
      </c>
      <c r="J393" s="11">
        <v>0</v>
      </c>
      <c r="K393" s="11">
        <v>0</v>
      </c>
      <c r="M393" s="7">
        <v>0</v>
      </c>
      <c r="N393" s="9">
        <v>0</v>
      </c>
      <c r="O393" s="9">
        <v>0</v>
      </c>
      <c r="Q393" s="7">
        <v>0</v>
      </c>
      <c r="R393" s="10">
        <v>0</v>
      </c>
      <c r="S393" s="10">
        <v>0</v>
      </c>
      <c r="U393" s="7">
        <v>0</v>
      </c>
      <c r="V393" s="17">
        <v>0</v>
      </c>
      <c r="W393" s="17">
        <v>0</v>
      </c>
      <c r="Y393" s="7">
        <v>46</v>
      </c>
      <c r="Z393" s="14">
        <v>50</v>
      </c>
      <c r="AA393" s="14">
        <v>11</v>
      </c>
      <c r="AB393" s="14" t="s">
        <v>3</v>
      </c>
      <c r="AC393" s="7">
        <v>-1</v>
      </c>
      <c r="AD393" s="18">
        <v>0</v>
      </c>
      <c r="AE393" s="18">
        <v>0</v>
      </c>
      <c r="AG393" s="16">
        <v>4.4649649291899998</v>
      </c>
      <c r="AH393" s="16">
        <v>0.64634794987199995</v>
      </c>
      <c r="AI393" s="6">
        <f t="shared" si="46"/>
        <v>1</v>
      </c>
      <c r="AJ393" s="6">
        <f t="shared" si="47"/>
        <v>1</v>
      </c>
      <c r="AK393" s="6">
        <f t="shared" si="48"/>
        <v>1</v>
      </c>
      <c r="AL393" s="6">
        <f t="shared" si="49"/>
        <v>1</v>
      </c>
      <c r="AM393" s="6">
        <f t="shared" si="50"/>
        <v>2</v>
      </c>
      <c r="AN393" s="6">
        <f t="shared" si="51"/>
        <v>1</v>
      </c>
      <c r="AO393">
        <f t="shared" si="52"/>
        <v>111121</v>
      </c>
    </row>
    <row r="394" spans="1:41" ht="15" x14ac:dyDescent="0.25">
      <c r="A394" s="7">
        <v>393</v>
      </c>
      <c r="B394" s="7">
        <v>6</v>
      </c>
      <c r="C394" s="7">
        <v>501</v>
      </c>
      <c r="D394" s="7">
        <v>470</v>
      </c>
      <c r="E394" s="7">
        <v>650</v>
      </c>
      <c r="F394" s="7">
        <v>-1</v>
      </c>
      <c r="G394" s="7">
        <v>0</v>
      </c>
      <c r="H394" s="7">
        <v>0</v>
      </c>
      <c r="I394" s="7">
        <v>0</v>
      </c>
      <c r="J394" s="11">
        <v>0</v>
      </c>
      <c r="K394" s="11">
        <v>0</v>
      </c>
      <c r="M394" s="7">
        <v>0</v>
      </c>
      <c r="N394" s="9">
        <v>0</v>
      </c>
      <c r="O394" s="9">
        <v>0</v>
      </c>
      <c r="Q394" s="7">
        <v>0</v>
      </c>
      <c r="R394" s="10">
        <v>0</v>
      </c>
      <c r="S394" s="10">
        <v>0</v>
      </c>
      <c r="U394" s="7">
        <v>0</v>
      </c>
      <c r="V394" s="17">
        <v>0</v>
      </c>
      <c r="W394" s="17">
        <v>0</v>
      </c>
      <c r="Y394" s="7">
        <v>47</v>
      </c>
      <c r="Z394" s="14">
        <v>50</v>
      </c>
      <c r="AA394" s="14">
        <v>12</v>
      </c>
      <c r="AB394" s="14" t="s">
        <v>2</v>
      </c>
      <c r="AC394" s="7">
        <v>-1</v>
      </c>
      <c r="AD394" s="18">
        <v>0</v>
      </c>
      <c r="AE394" s="18">
        <v>0</v>
      </c>
      <c r="AG394" s="16">
        <v>4.0284791892999996</v>
      </c>
      <c r="AH394" s="16">
        <v>0.20663103944200001</v>
      </c>
      <c r="AI394" s="6">
        <f t="shared" si="46"/>
        <v>1</v>
      </c>
      <c r="AJ394" s="6">
        <f t="shared" si="47"/>
        <v>1</v>
      </c>
      <c r="AK394" s="6">
        <f t="shared" si="48"/>
        <v>1</v>
      </c>
      <c r="AL394" s="6">
        <f t="shared" si="49"/>
        <v>1</v>
      </c>
      <c r="AM394" s="6">
        <f t="shared" si="50"/>
        <v>3</v>
      </c>
      <c r="AN394" s="6">
        <f t="shared" si="51"/>
        <v>1</v>
      </c>
      <c r="AO394">
        <f t="shared" si="52"/>
        <v>111131</v>
      </c>
    </row>
    <row r="395" spans="1:41" ht="15" x14ac:dyDescent="0.25">
      <c r="A395" s="7">
        <v>394</v>
      </c>
      <c r="B395" s="7">
        <v>6</v>
      </c>
      <c r="C395" s="7">
        <v>501</v>
      </c>
      <c r="D395" s="7">
        <v>471</v>
      </c>
      <c r="E395" s="7">
        <v>651</v>
      </c>
      <c r="F395" s="7">
        <v>-1</v>
      </c>
      <c r="G395" s="7">
        <v>0</v>
      </c>
      <c r="H395" s="7">
        <v>0</v>
      </c>
      <c r="I395" s="7">
        <v>0</v>
      </c>
      <c r="J395" s="11">
        <v>0</v>
      </c>
      <c r="K395" s="11">
        <v>0</v>
      </c>
      <c r="M395" s="7">
        <v>0</v>
      </c>
      <c r="N395" s="9">
        <v>0</v>
      </c>
      <c r="O395" s="9">
        <v>0</v>
      </c>
      <c r="Q395" s="7">
        <v>0</v>
      </c>
      <c r="R395" s="10">
        <v>0</v>
      </c>
      <c r="S395" s="10">
        <v>0</v>
      </c>
      <c r="U395" s="7">
        <v>0</v>
      </c>
      <c r="V395" s="17">
        <v>0</v>
      </c>
      <c r="W395" s="17">
        <v>0</v>
      </c>
      <c r="Y395" s="7">
        <v>48</v>
      </c>
      <c r="Z395" s="14">
        <v>50</v>
      </c>
      <c r="AA395" s="14">
        <v>13</v>
      </c>
      <c r="AB395" s="14" t="s">
        <v>2</v>
      </c>
      <c r="AC395" s="7">
        <v>-1</v>
      </c>
      <c r="AD395" s="18">
        <v>0</v>
      </c>
      <c r="AE395" s="18">
        <v>0</v>
      </c>
      <c r="AG395" s="16">
        <v>4.3083671077599996</v>
      </c>
      <c r="AH395" s="16">
        <v>0.27566066599400002</v>
      </c>
      <c r="AI395" s="6">
        <f t="shared" si="46"/>
        <v>1</v>
      </c>
      <c r="AJ395" s="6">
        <f t="shared" si="47"/>
        <v>1</v>
      </c>
      <c r="AK395" s="6">
        <f t="shared" si="48"/>
        <v>1</v>
      </c>
      <c r="AL395" s="6">
        <f t="shared" si="49"/>
        <v>1</v>
      </c>
      <c r="AM395" s="6">
        <f t="shared" si="50"/>
        <v>3</v>
      </c>
      <c r="AN395" s="6">
        <f t="shared" si="51"/>
        <v>1</v>
      </c>
      <c r="AO395">
        <f t="shared" si="52"/>
        <v>111131</v>
      </c>
    </row>
    <row r="396" spans="1:41" ht="15" x14ac:dyDescent="0.25">
      <c r="A396" s="7">
        <v>395</v>
      </c>
      <c r="B396" s="7">
        <v>6</v>
      </c>
      <c r="C396" s="7">
        <v>501</v>
      </c>
      <c r="D396" s="7">
        <v>517</v>
      </c>
      <c r="E396" s="7">
        <v>811</v>
      </c>
      <c r="F396" s="7">
        <v>115</v>
      </c>
      <c r="G396" s="7">
        <v>134</v>
      </c>
      <c r="H396" s="7">
        <v>147</v>
      </c>
      <c r="I396" s="7">
        <v>-1</v>
      </c>
      <c r="J396" s="11">
        <v>0</v>
      </c>
      <c r="K396" s="11">
        <v>0</v>
      </c>
      <c r="M396" s="7">
        <v>57</v>
      </c>
      <c r="N396" s="9">
        <v>50</v>
      </c>
      <c r="O396" s="9">
        <v>63</v>
      </c>
      <c r="P396" s="9" t="s">
        <v>2</v>
      </c>
      <c r="Q396" s="7">
        <v>-1</v>
      </c>
      <c r="R396" s="10">
        <v>0</v>
      </c>
      <c r="S396" s="10">
        <v>0</v>
      </c>
      <c r="U396" s="7">
        <v>-1</v>
      </c>
      <c r="V396" s="17">
        <v>0</v>
      </c>
      <c r="W396" s="17">
        <v>0</v>
      </c>
      <c r="Y396" s="7">
        <v>47</v>
      </c>
      <c r="Z396" s="14">
        <v>50</v>
      </c>
      <c r="AA396" s="14">
        <v>12</v>
      </c>
      <c r="AB396" s="14" t="s">
        <v>2</v>
      </c>
      <c r="AC396" s="7">
        <v>-1</v>
      </c>
      <c r="AD396" s="18">
        <v>0</v>
      </c>
      <c r="AE396" s="18">
        <v>0</v>
      </c>
      <c r="AG396" s="16">
        <v>0.450687202146</v>
      </c>
      <c r="AH396" s="16">
        <v>8.3788002398499997E-3</v>
      </c>
      <c r="AI396" s="6">
        <f t="shared" si="46"/>
        <v>1</v>
      </c>
      <c r="AJ396" s="6">
        <f t="shared" si="47"/>
        <v>3</v>
      </c>
      <c r="AK396" s="6">
        <f t="shared" si="48"/>
        <v>1</v>
      </c>
      <c r="AL396" s="6">
        <f t="shared" si="49"/>
        <v>1</v>
      </c>
      <c r="AM396" s="6">
        <f t="shared" si="50"/>
        <v>3</v>
      </c>
      <c r="AN396" s="6">
        <f t="shared" si="51"/>
        <v>1</v>
      </c>
      <c r="AO396">
        <f t="shared" si="52"/>
        <v>131131</v>
      </c>
    </row>
    <row r="397" spans="1:41" ht="15" x14ac:dyDescent="0.25">
      <c r="A397" s="7">
        <v>396</v>
      </c>
      <c r="B397" s="7">
        <v>6</v>
      </c>
      <c r="C397" s="7">
        <v>501</v>
      </c>
      <c r="D397" s="7">
        <v>538</v>
      </c>
      <c r="E397" s="7">
        <v>879</v>
      </c>
      <c r="F397" s="7">
        <v>399</v>
      </c>
      <c r="G397" s="7">
        <v>-1</v>
      </c>
      <c r="H397" s="7">
        <v>0</v>
      </c>
      <c r="I397" s="7">
        <v>0</v>
      </c>
      <c r="J397" s="11">
        <v>0</v>
      </c>
      <c r="K397" s="11">
        <v>0</v>
      </c>
      <c r="M397" s="7">
        <v>0</v>
      </c>
      <c r="N397" s="9">
        <v>0</v>
      </c>
      <c r="O397" s="9">
        <v>0</v>
      </c>
      <c r="Q397" s="7">
        <v>0</v>
      </c>
      <c r="R397" s="10">
        <v>0</v>
      </c>
      <c r="S397" s="10">
        <v>0</v>
      </c>
      <c r="U397" s="7">
        <v>84</v>
      </c>
      <c r="V397" s="17">
        <v>50</v>
      </c>
      <c r="W397" s="17">
        <v>903</v>
      </c>
      <c r="X397" s="17" t="s">
        <v>3</v>
      </c>
      <c r="Y397" s="7">
        <v>32</v>
      </c>
      <c r="Z397" s="14">
        <v>50</v>
      </c>
      <c r="AA397" s="14">
        <v>521</v>
      </c>
      <c r="AB397" s="14" t="s">
        <v>3</v>
      </c>
      <c r="AC397" s="7">
        <v>-1</v>
      </c>
      <c r="AD397" s="18">
        <v>0</v>
      </c>
      <c r="AE397" s="18">
        <v>0</v>
      </c>
      <c r="AG397" s="16">
        <v>1.1243588875799999</v>
      </c>
      <c r="AH397" s="16">
        <v>2.6836255372499999E-2</v>
      </c>
      <c r="AI397" s="6">
        <f t="shared" si="46"/>
        <v>1</v>
      </c>
      <c r="AJ397" s="6">
        <f t="shared" si="47"/>
        <v>1</v>
      </c>
      <c r="AK397" s="6">
        <f t="shared" si="48"/>
        <v>1</v>
      </c>
      <c r="AL397" s="6">
        <f t="shared" si="49"/>
        <v>2</v>
      </c>
      <c r="AM397" s="6">
        <f t="shared" si="50"/>
        <v>2</v>
      </c>
      <c r="AN397" s="6">
        <f t="shared" si="51"/>
        <v>1</v>
      </c>
      <c r="AO397">
        <f t="shared" si="52"/>
        <v>111221</v>
      </c>
    </row>
    <row r="398" spans="1:41" ht="15" x14ac:dyDescent="0.25">
      <c r="A398" s="7">
        <v>397</v>
      </c>
      <c r="B398" s="7">
        <v>6</v>
      </c>
      <c r="C398" s="7">
        <v>501</v>
      </c>
      <c r="D398" s="7">
        <v>539</v>
      </c>
      <c r="E398" s="7">
        <v>881</v>
      </c>
      <c r="F398" s="7">
        <v>402</v>
      </c>
      <c r="G398" s="7">
        <v>-1</v>
      </c>
      <c r="H398" s="7">
        <v>0</v>
      </c>
      <c r="I398" s="7">
        <v>0</v>
      </c>
      <c r="J398" s="11">
        <v>0</v>
      </c>
      <c r="K398" s="11">
        <v>0</v>
      </c>
      <c r="M398" s="7">
        <v>0</v>
      </c>
      <c r="N398" s="9">
        <v>0</v>
      </c>
      <c r="O398" s="9">
        <v>0</v>
      </c>
      <c r="Q398" s="7">
        <v>0</v>
      </c>
      <c r="R398" s="10">
        <v>0</v>
      </c>
      <c r="S398" s="10">
        <v>0</v>
      </c>
      <c r="U398" s="7">
        <v>87</v>
      </c>
      <c r="V398" s="17">
        <v>50</v>
      </c>
      <c r="W398" s="17">
        <v>909</v>
      </c>
      <c r="X398" s="17" t="s">
        <v>3</v>
      </c>
      <c r="Y398" s="7">
        <v>48</v>
      </c>
      <c r="Z398" s="14">
        <v>50</v>
      </c>
      <c r="AA398" s="14">
        <v>13</v>
      </c>
      <c r="AB398" s="14" t="s">
        <v>2</v>
      </c>
      <c r="AC398" s="7">
        <v>-1</v>
      </c>
      <c r="AD398" s="18">
        <v>0</v>
      </c>
      <c r="AE398" s="18">
        <v>0</v>
      </c>
      <c r="AG398" s="16">
        <v>1.7140238558900001</v>
      </c>
      <c r="AH398" s="16">
        <v>0.117192814486</v>
      </c>
      <c r="AI398" s="6">
        <f t="shared" si="46"/>
        <v>1</v>
      </c>
      <c r="AJ398" s="6">
        <f t="shared" si="47"/>
        <v>1</v>
      </c>
      <c r="AK398" s="6">
        <f t="shared" si="48"/>
        <v>1</v>
      </c>
      <c r="AL398" s="6">
        <f t="shared" si="49"/>
        <v>2</v>
      </c>
      <c r="AM398" s="6">
        <f t="shared" si="50"/>
        <v>3</v>
      </c>
      <c r="AN398" s="6">
        <f t="shared" si="51"/>
        <v>1</v>
      </c>
      <c r="AO398">
        <f t="shared" si="52"/>
        <v>111231</v>
      </c>
    </row>
    <row r="399" spans="1:41" ht="15" x14ac:dyDescent="0.25">
      <c r="A399" s="7">
        <v>398</v>
      </c>
      <c r="B399" s="7">
        <v>6</v>
      </c>
      <c r="C399" s="7">
        <v>501</v>
      </c>
      <c r="D399" s="7">
        <v>540</v>
      </c>
      <c r="E399" s="7">
        <v>909</v>
      </c>
      <c r="F399" s="7">
        <v>435</v>
      </c>
      <c r="G399" s="7">
        <v>-1</v>
      </c>
      <c r="H399" s="7">
        <v>0</v>
      </c>
      <c r="I399" s="7">
        <v>0</v>
      </c>
      <c r="J399" s="11">
        <v>0</v>
      </c>
      <c r="K399" s="11">
        <v>0</v>
      </c>
      <c r="M399" s="7">
        <v>0</v>
      </c>
      <c r="N399" s="9">
        <v>0</v>
      </c>
      <c r="O399" s="9">
        <v>0</v>
      </c>
      <c r="Q399" s="7">
        <v>0</v>
      </c>
      <c r="R399" s="10">
        <v>0</v>
      </c>
      <c r="S399" s="10">
        <v>0</v>
      </c>
      <c r="U399" s="7">
        <v>121</v>
      </c>
      <c r="V399" s="17">
        <v>50</v>
      </c>
      <c r="W399" s="17">
        <v>57</v>
      </c>
      <c r="X399" s="17" t="s">
        <v>3</v>
      </c>
      <c r="Y399" s="7">
        <v>46</v>
      </c>
      <c r="Z399" s="14">
        <v>50</v>
      </c>
      <c r="AA399" s="14">
        <v>11</v>
      </c>
      <c r="AB399" s="14" t="s">
        <v>3</v>
      </c>
      <c r="AC399" s="7">
        <v>-1</v>
      </c>
      <c r="AD399" s="18">
        <v>0</v>
      </c>
      <c r="AE399" s="18">
        <v>0</v>
      </c>
      <c r="AG399" s="16">
        <v>3.69619552139</v>
      </c>
      <c r="AH399" s="16">
        <v>0.58533554855100001</v>
      </c>
      <c r="AI399" s="6">
        <f t="shared" si="46"/>
        <v>1</v>
      </c>
      <c r="AJ399" s="6">
        <f t="shared" si="47"/>
        <v>1</v>
      </c>
      <c r="AK399" s="6">
        <f t="shared" si="48"/>
        <v>1</v>
      </c>
      <c r="AL399" s="6">
        <f t="shared" si="49"/>
        <v>2</v>
      </c>
      <c r="AM399" s="6">
        <f t="shared" si="50"/>
        <v>2</v>
      </c>
      <c r="AN399" s="6">
        <f t="shared" si="51"/>
        <v>1</v>
      </c>
      <c r="AO399">
        <f t="shared" si="52"/>
        <v>111221</v>
      </c>
    </row>
    <row r="400" spans="1:41" ht="15" x14ac:dyDescent="0.25">
      <c r="A400" s="7">
        <v>399</v>
      </c>
      <c r="B400" s="7">
        <v>6</v>
      </c>
      <c r="C400" s="7">
        <v>501</v>
      </c>
      <c r="D400" s="7">
        <v>541</v>
      </c>
      <c r="E400" s="7">
        <v>911</v>
      </c>
      <c r="F400" s="7">
        <v>439</v>
      </c>
      <c r="G400" s="7">
        <v>-1</v>
      </c>
      <c r="H400" s="7">
        <v>0</v>
      </c>
      <c r="I400" s="7">
        <v>0</v>
      </c>
      <c r="J400" s="11">
        <v>0</v>
      </c>
      <c r="K400" s="11">
        <v>0</v>
      </c>
      <c r="M400" s="7">
        <v>0</v>
      </c>
      <c r="N400" s="9">
        <v>0</v>
      </c>
      <c r="O400" s="9">
        <v>0</v>
      </c>
      <c r="Q400" s="7">
        <v>0</v>
      </c>
      <c r="R400" s="10">
        <v>0</v>
      </c>
      <c r="S400" s="10">
        <v>0</v>
      </c>
      <c r="U400" s="7">
        <v>125</v>
      </c>
      <c r="V400" s="17">
        <v>50</v>
      </c>
      <c r="W400" s="17">
        <v>902</v>
      </c>
      <c r="X400" s="17" t="s">
        <v>3</v>
      </c>
      <c r="Y400" s="7">
        <v>34</v>
      </c>
      <c r="Z400" s="14">
        <v>50</v>
      </c>
      <c r="AA400" s="14">
        <v>523</v>
      </c>
      <c r="AB400" s="14" t="s">
        <v>2</v>
      </c>
      <c r="AC400" s="7">
        <v>-1</v>
      </c>
      <c r="AD400" s="18">
        <v>0</v>
      </c>
      <c r="AE400" s="18">
        <v>0</v>
      </c>
      <c r="AG400" s="16">
        <v>1.5285486936699999</v>
      </c>
      <c r="AH400" s="16">
        <v>0.102094499596</v>
      </c>
      <c r="AI400" s="6">
        <f t="shared" si="46"/>
        <v>1</v>
      </c>
      <c r="AJ400" s="6">
        <f t="shared" si="47"/>
        <v>1</v>
      </c>
      <c r="AK400" s="6">
        <f t="shared" si="48"/>
        <v>1</v>
      </c>
      <c r="AL400" s="6">
        <f t="shared" si="49"/>
        <v>2</v>
      </c>
      <c r="AM400" s="6">
        <f t="shared" si="50"/>
        <v>3</v>
      </c>
      <c r="AN400" s="6">
        <f t="shared" si="51"/>
        <v>1</v>
      </c>
      <c r="AO400">
        <f t="shared" si="52"/>
        <v>111231</v>
      </c>
    </row>
    <row r="401" spans="1:41" ht="15" x14ac:dyDescent="0.25">
      <c r="A401" s="7">
        <v>400</v>
      </c>
      <c r="B401" s="7">
        <v>6</v>
      </c>
      <c r="C401" s="7">
        <v>501</v>
      </c>
      <c r="D401" s="7">
        <v>557</v>
      </c>
      <c r="E401" s="7">
        <v>-1</v>
      </c>
      <c r="F401" s="7">
        <v>0</v>
      </c>
      <c r="G401" s="7">
        <v>0</v>
      </c>
      <c r="H401" s="7">
        <v>0</v>
      </c>
      <c r="I401" s="7">
        <v>0</v>
      </c>
      <c r="J401" s="11">
        <v>0</v>
      </c>
      <c r="K401" s="11">
        <v>0</v>
      </c>
      <c r="M401" s="7">
        <v>0</v>
      </c>
      <c r="N401" s="9">
        <v>0</v>
      </c>
      <c r="O401" s="9">
        <v>0</v>
      </c>
      <c r="Q401" s="7">
        <v>0</v>
      </c>
      <c r="R401" s="10">
        <v>0</v>
      </c>
      <c r="S401" s="10">
        <v>0</v>
      </c>
      <c r="U401" s="7">
        <v>0</v>
      </c>
      <c r="V401" s="17">
        <v>0</v>
      </c>
      <c r="W401" s="17">
        <v>0</v>
      </c>
      <c r="Y401" s="7">
        <v>0</v>
      </c>
      <c r="Z401" s="14">
        <v>0</v>
      </c>
      <c r="AA401" s="14">
        <v>0</v>
      </c>
      <c r="AC401" s="7">
        <v>2</v>
      </c>
      <c r="AD401" s="18">
        <v>501</v>
      </c>
      <c r="AE401" s="18">
        <v>1</v>
      </c>
      <c r="AF401" s="18" t="s">
        <v>2</v>
      </c>
      <c r="AG401" s="16">
        <v>647.38933301999998</v>
      </c>
      <c r="AH401" s="16">
        <v>1639.1411170900001</v>
      </c>
      <c r="AI401" s="6">
        <f t="shared" si="46"/>
        <v>1</v>
      </c>
      <c r="AJ401" s="6">
        <f t="shared" si="47"/>
        <v>1</v>
      </c>
      <c r="AK401" s="6">
        <f t="shared" si="48"/>
        <v>1</v>
      </c>
      <c r="AL401" s="6">
        <f t="shared" si="49"/>
        <v>1</v>
      </c>
      <c r="AM401" s="6">
        <f t="shared" si="50"/>
        <v>1</v>
      </c>
      <c r="AN401" s="6">
        <f t="shared" si="51"/>
        <v>3</v>
      </c>
      <c r="AO401">
        <f t="shared" si="52"/>
        <v>111113</v>
      </c>
    </row>
    <row r="402" spans="1:41" ht="15" x14ac:dyDescent="0.25">
      <c r="A402" s="7">
        <v>401</v>
      </c>
      <c r="B402" s="7">
        <v>6</v>
      </c>
      <c r="C402" s="7">
        <v>501</v>
      </c>
      <c r="D402" s="7">
        <v>558</v>
      </c>
      <c r="E402" s="7">
        <v>-1</v>
      </c>
      <c r="F402" s="7">
        <v>0</v>
      </c>
      <c r="G402" s="7">
        <v>0</v>
      </c>
      <c r="H402" s="7">
        <v>0</v>
      </c>
      <c r="I402" s="7">
        <v>0</v>
      </c>
      <c r="J402" s="11">
        <v>0</v>
      </c>
      <c r="K402" s="11">
        <v>0</v>
      </c>
      <c r="M402" s="7">
        <v>0</v>
      </c>
      <c r="N402" s="9">
        <v>0</v>
      </c>
      <c r="O402" s="9">
        <v>0</v>
      </c>
      <c r="Q402" s="7">
        <v>0</v>
      </c>
      <c r="R402" s="10">
        <v>0</v>
      </c>
      <c r="S402" s="10">
        <v>0</v>
      </c>
      <c r="U402" s="7">
        <v>0</v>
      </c>
      <c r="V402" s="17">
        <v>0</v>
      </c>
      <c r="W402" s="17">
        <v>0</v>
      </c>
      <c r="Y402" s="7">
        <v>0</v>
      </c>
      <c r="Z402" s="14">
        <v>0</v>
      </c>
      <c r="AA402" s="14">
        <v>0</v>
      </c>
      <c r="AC402" s="7">
        <v>3</v>
      </c>
      <c r="AD402" s="18">
        <v>501</v>
      </c>
      <c r="AE402" s="18">
        <v>2</v>
      </c>
      <c r="AF402" s="18" t="s">
        <v>2</v>
      </c>
      <c r="AG402" s="16">
        <v>26.4992791349</v>
      </c>
      <c r="AH402" s="16">
        <v>8.2829818417100007</v>
      </c>
      <c r="AI402" s="6">
        <f t="shared" si="46"/>
        <v>1</v>
      </c>
      <c r="AJ402" s="6">
        <f t="shared" si="47"/>
        <v>1</v>
      </c>
      <c r="AK402" s="6">
        <f t="shared" si="48"/>
        <v>1</v>
      </c>
      <c r="AL402" s="6">
        <f t="shared" si="49"/>
        <v>1</v>
      </c>
      <c r="AM402" s="6">
        <f t="shared" si="50"/>
        <v>1</v>
      </c>
      <c r="AN402" s="6">
        <f t="shared" si="51"/>
        <v>3</v>
      </c>
      <c r="AO402">
        <f t="shared" si="52"/>
        <v>111113</v>
      </c>
    </row>
    <row r="403" spans="1:41" ht="15" x14ac:dyDescent="0.25">
      <c r="A403" s="7">
        <v>402</v>
      </c>
      <c r="B403" s="7">
        <v>6</v>
      </c>
      <c r="C403" s="7">
        <v>501</v>
      </c>
      <c r="D403" s="7">
        <v>559</v>
      </c>
      <c r="E403" s="7">
        <v>-1</v>
      </c>
      <c r="F403" s="7">
        <v>0</v>
      </c>
      <c r="G403" s="7">
        <v>0</v>
      </c>
      <c r="H403" s="7">
        <v>0</v>
      </c>
      <c r="I403" s="7">
        <v>0</v>
      </c>
      <c r="J403" s="11">
        <v>0</v>
      </c>
      <c r="K403" s="11">
        <v>0</v>
      </c>
      <c r="M403" s="7">
        <v>0</v>
      </c>
      <c r="N403" s="9">
        <v>0</v>
      </c>
      <c r="O403" s="9">
        <v>0</v>
      </c>
      <c r="Q403" s="7">
        <v>0</v>
      </c>
      <c r="R403" s="10">
        <v>0</v>
      </c>
      <c r="S403" s="10">
        <v>0</v>
      </c>
      <c r="U403" s="7">
        <v>0</v>
      </c>
      <c r="V403" s="17">
        <v>0</v>
      </c>
      <c r="W403" s="17">
        <v>0</v>
      </c>
      <c r="Y403" s="7">
        <v>0</v>
      </c>
      <c r="Z403" s="14">
        <v>0</v>
      </c>
      <c r="AA403" s="14">
        <v>0</v>
      </c>
      <c r="AC403" s="7">
        <v>4</v>
      </c>
      <c r="AD403" s="18">
        <v>501</v>
      </c>
      <c r="AE403" s="18">
        <v>3</v>
      </c>
      <c r="AF403" s="18" t="s">
        <v>2</v>
      </c>
      <c r="AG403" s="16">
        <v>4.3837258543799997</v>
      </c>
      <c r="AH403" s="16">
        <v>0.98760249815800005</v>
      </c>
      <c r="AI403" s="6">
        <f t="shared" si="46"/>
        <v>1</v>
      </c>
      <c r="AJ403" s="6">
        <f t="shared" si="47"/>
        <v>1</v>
      </c>
      <c r="AK403" s="6">
        <f t="shared" si="48"/>
        <v>1</v>
      </c>
      <c r="AL403" s="6">
        <f t="shared" si="49"/>
        <v>1</v>
      </c>
      <c r="AM403" s="6">
        <f t="shared" si="50"/>
        <v>1</v>
      </c>
      <c r="AN403" s="6">
        <f t="shared" si="51"/>
        <v>3</v>
      </c>
      <c r="AO403">
        <f t="shared" si="52"/>
        <v>111113</v>
      </c>
    </row>
    <row r="404" spans="1:41" ht="15" x14ac:dyDescent="0.25">
      <c r="A404" s="7">
        <v>403</v>
      </c>
      <c r="B404" s="7">
        <v>6</v>
      </c>
      <c r="C404" s="7">
        <v>501</v>
      </c>
      <c r="D404" s="7">
        <v>560</v>
      </c>
      <c r="E404" s="7">
        <v>-1</v>
      </c>
      <c r="F404" s="7">
        <v>0</v>
      </c>
      <c r="G404" s="7">
        <v>0</v>
      </c>
      <c r="H404" s="7">
        <v>0</v>
      </c>
      <c r="I404" s="7">
        <v>0</v>
      </c>
      <c r="J404" s="11">
        <v>0</v>
      </c>
      <c r="K404" s="11">
        <v>0</v>
      </c>
      <c r="M404" s="7">
        <v>0</v>
      </c>
      <c r="N404" s="9">
        <v>0</v>
      </c>
      <c r="O404" s="9">
        <v>0</v>
      </c>
      <c r="Q404" s="7">
        <v>0</v>
      </c>
      <c r="R404" s="10">
        <v>0</v>
      </c>
      <c r="S404" s="10">
        <v>0</v>
      </c>
      <c r="U404" s="7">
        <v>0</v>
      </c>
      <c r="V404" s="17">
        <v>0</v>
      </c>
      <c r="W404" s="17">
        <v>0</v>
      </c>
      <c r="Y404" s="7">
        <v>0</v>
      </c>
      <c r="Z404" s="14">
        <v>0</v>
      </c>
      <c r="AA404" s="14">
        <v>0</v>
      </c>
      <c r="AC404" s="7">
        <v>5</v>
      </c>
      <c r="AD404" s="18">
        <v>501</v>
      </c>
      <c r="AE404" s="18">
        <v>4</v>
      </c>
      <c r="AF404" s="18" t="s">
        <v>2</v>
      </c>
      <c r="AG404" s="16">
        <v>16.051847314100002</v>
      </c>
      <c r="AH404" s="16">
        <v>6.1925808500599997</v>
      </c>
      <c r="AI404" s="6">
        <f t="shared" si="46"/>
        <v>1</v>
      </c>
      <c r="AJ404" s="6">
        <f t="shared" si="47"/>
        <v>1</v>
      </c>
      <c r="AK404" s="6">
        <f t="shared" si="48"/>
        <v>1</v>
      </c>
      <c r="AL404" s="6">
        <f t="shared" si="49"/>
        <v>1</v>
      </c>
      <c r="AM404" s="6">
        <f t="shared" si="50"/>
        <v>1</v>
      </c>
      <c r="AN404" s="6">
        <f t="shared" si="51"/>
        <v>3</v>
      </c>
      <c r="AO404">
        <f t="shared" si="52"/>
        <v>111113</v>
      </c>
    </row>
    <row r="405" spans="1:41" ht="15" x14ac:dyDescent="0.25">
      <c r="A405" s="7">
        <v>404</v>
      </c>
      <c r="B405" s="7">
        <v>6</v>
      </c>
      <c r="C405" s="7">
        <v>501</v>
      </c>
      <c r="D405" s="7">
        <v>562</v>
      </c>
      <c r="E405" s="7">
        <v>-1</v>
      </c>
      <c r="F405" s="7">
        <v>0</v>
      </c>
      <c r="G405" s="7">
        <v>0</v>
      </c>
      <c r="H405" s="7">
        <v>0</v>
      </c>
      <c r="I405" s="7">
        <v>0</v>
      </c>
      <c r="J405" s="11">
        <v>0</v>
      </c>
      <c r="K405" s="11">
        <v>0</v>
      </c>
      <c r="M405" s="7">
        <v>0</v>
      </c>
      <c r="N405" s="9">
        <v>0</v>
      </c>
      <c r="O405" s="9">
        <v>0</v>
      </c>
      <c r="Q405" s="7">
        <v>0</v>
      </c>
      <c r="R405" s="10">
        <v>0</v>
      </c>
      <c r="S405" s="10">
        <v>0</v>
      </c>
      <c r="U405" s="7">
        <v>0</v>
      </c>
      <c r="V405" s="17">
        <v>0</v>
      </c>
      <c r="W405" s="17">
        <v>0</v>
      </c>
      <c r="Y405" s="7">
        <v>0</v>
      </c>
      <c r="Z405" s="14">
        <v>0</v>
      </c>
      <c r="AA405" s="14">
        <v>0</v>
      </c>
      <c r="AC405" s="7">
        <v>7</v>
      </c>
      <c r="AD405" s="18">
        <v>501</v>
      </c>
      <c r="AE405" s="18">
        <v>5</v>
      </c>
      <c r="AF405" s="18" t="s">
        <v>3</v>
      </c>
      <c r="AG405" s="16">
        <v>129.80125592600001</v>
      </c>
      <c r="AH405" s="16">
        <v>535.25061019700001</v>
      </c>
      <c r="AI405" s="6">
        <f t="shared" si="46"/>
        <v>1</v>
      </c>
      <c r="AJ405" s="6">
        <f t="shared" si="47"/>
        <v>1</v>
      </c>
      <c r="AK405" s="6">
        <f t="shared" si="48"/>
        <v>1</v>
      </c>
      <c r="AL405" s="6">
        <f t="shared" si="49"/>
        <v>1</v>
      </c>
      <c r="AM405" s="6">
        <f t="shared" si="50"/>
        <v>1</v>
      </c>
      <c r="AN405" s="6">
        <f t="shared" si="51"/>
        <v>2</v>
      </c>
      <c r="AO405">
        <f t="shared" si="52"/>
        <v>111112</v>
      </c>
    </row>
    <row r="406" spans="1:41" ht="15" x14ac:dyDescent="0.25">
      <c r="A406" s="7">
        <v>405</v>
      </c>
      <c r="B406" s="7">
        <v>6</v>
      </c>
      <c r="C406" s="7">
        <v>501</v>
      </c>
      <c r="D406" s="7">
        <v>563</v>
      </c>
      <c r="E406" s="7">
        <v>-1</v>
      </c>
      <c r="F406" s="7">
        <v>0</v>
      </c>
      <c r="G406" s="7">
        <v>0</v>
      </c>
      <c r="H406" s="7">
        <v>0</v>
      </c>
      <c r="I406" s="7">
        <v>0</v>
      </c>
      <c r="J406" s="11">
        <v>0</v>
      </c>
      <c r="K406" s="11">
        <v>0</v>
      </c>
      <c r="M406" s="7">
        <v>0</v>
      </c>
      <c r="N406" s="9">
        <v>0</v>
      </c>
      <c r="O406" s="9">
        <v>0</v>
      </c>
      <c r="Q406" s="7">
        <v>0</v>
      </c>
      <c r="R406" s="10">
        <v>0</v>
      </c>
      <c r="S406" s="10">
        <v>0</v>
      </c>
      <c r="U406" s="7">
        <v>0</v>
      </c>
      <c r="V406" s="17">
        <v>0</v>
      </c>
      <c r="W406" s="17">
        <v>0</v>
      </c>
      <c r="Y406" s="7">
        <v>0</v>
      </c>
      <c r="Z406" s="14">
        <v>0</v>
      </c>
      <c r="AA406" s="14">
        <v>0</v>
      </c>
      <c r="AC406" s="7">
        <v>8</v>
      </c>
      <c r="AD406" s="18">
        <v>501</v>
      </c>
      <c r="AE406" s="18">
        <v>6</v>
      </c>
      <c r="AF406" s="18" t="s">
        <v>2</v>
      </c>
      <c r="AG406" s="16">
        <v>10.6253169253</v>
      </c>
      <c r="AH406" s="16">
        <v>7.4043715095099998</v>
      </c>
      <c r="AI406" s="6">
        <f t="shared" si="46"/>
        <v>1</v>
      </c>
      <c r="AJ406" s="6">
        <f t="shared" si="47"/>
        <v>1</v>
      </c>
      <c r="AK406" s="6">
        <f t="shared" si="48"/>
        <v>1</v>
      </c>
      <c r="AL406" s="6">
        <f t="shared" si="49"/>
        <v>1</v>
      </c>
      <c r="AM406" s="6">
        <f t="shared" si="50"/>
        <v>1</v>
      </c>
      <c r="AN406" s="6">
        <f t="shared" si="51"/>
        <v>3</v>
      </c>
      <c r="AO406">
        <f t="shared" si="52"/>
        <v>111113</v>
      </c>
    </row>
    <row r="407" spans="1:41" ht="15" x14ac:dyDescent="0.25">
      <c r="A407" s="7">
        <v>406</v>
      </c>
      <c r="B407" s="7">
        <v>6</v>
      </c>
      <c r="C407" s="7">
        <v>501</v>
      </c>
      <c r="D407" s="7">
        <v>565</v>
      </c>
      <c r="E407" s="7">
        <v>-1</v>
      </c>
      <c r="F407" s="7">
        <v>0</v>
      </c>
      <c r="G407" s="7">
        <v>0</v>
      </c>
      <c r="H407" s="7">
        <v>0</v>
      </c>
      <c r="I407" s="7">
        <v>0</v>
      </c>
      <c r="J407" s="11">
        <v>0</v>
      </c>
      <c r="K407" s="11">
        <v>0</v>
      </c>
      <c r="M407" s="7">
        <v>0</v>
      </c>
      <c r="N407" s="9">
        <v>0</v>
      </c>
      <c r="O407" s="9">
        <v>0</v>
      </c>
      <c r="Q407" s="7">
        <v>0</v>
      </c>
      <c r="R407" s="10">
        <v>0</v>
      </c>
      <c r="S407" s="10">
        <v>0</v>
      </c>
      <c r="U407" s="7">
        <v>0</v>
      </c>
      <c r="V407" s="17">
        <v>0</v>
      </c>
      <c r="W407" s="17">
        <v>0</v>
      </c>
      <c r="Y407" s="7">
        <v>0</v>
      </c>
      <c r="Z407" s="14">
        <v>0</v>
      </c>
      <c r="AA407" s="14">
        <v>0</v>
      </c>
      <c r="AC407" s="7">
        <v>10</v>
      </c>
      <c r="AD407" s="18">
        <v>501</v>
      </c>
      <c r="AE407" s="18">
        <v>7</v>
      </c>
      <c r="AF407" s="18" t="s">
        <v>3</v>
      </c>
      <c r="AG407" s="16">
        <v>140.532973586</v>
      </c>
      <c r="AH407" s="16">
        <v>562.76151420099995</v>
      </c>
      <c r="AI407" s="6">
        <f t="shared" si="46"/>
        <v>1</v>
      </c>
      <c r="AJ407" s="6">
        <f t="shared" si="47"/>
        <v>1</v>
      </c>
      <c r="AK407" s="6">
        <f t="shared" si="48"/>
        <v>1</v>
      </c>
      <c r="AL407" s="6">
        <f t="shared" si="49"/>
        <v>1</v>
      </c>
      <c r="AM407" s="6">
        <f t="shared" si="50"/>
        <v>1</v>
      </c>
      <c r="AN407" s="6">
        <f t="shared" si="51"/>
        <v>2</v>
      </c>
      <c r="AO407">
        <f t="shared" si="52"/>
        <v>111112</v>
      </c>
    </row>
    <row r="408" spans="1:41" ht="15" x14ac:dyDescent="0.25">
      <c r="A408" s="7">
        <v>407</v>
      </c>
      <c r="B408" s="7">
        <v>6</v>
      </c>
      <c r="C408" s="7">
        <v>501</v>
      </c>
      <c r="D408" s="7">
        <v>567</v>
      </c>
      <c r="E408" s="7">
        <v>-1</v>
      </c>
      <c r="F408" s="7">
        <v>0</v>
      </c>
      <c r="G408" s="7">
        <v>0</v>
      </c>
      <c r="H408" s="7">
        <v>0</v>
      </c>
      <c r="I408" s="7">
        <v>0</v>
      </c>
      <c r="J408" s="11">
        <v>0</v>
      </c>
      <c r="K408" s="11">
        <v>0</v>
      </c>
      <c r="M408" s="7">
        <v>0</v>
      </c>
      <c r="N408" s="9">
        <v>0</v>
      </c>
      <c r="O408" s="9">
        <v>0</v>
      </c>
      <c r="Q408" s="7">
        <v>0</v>
      </c>
      <c r="R408" s="10">
        <v>0</v>
      </c>
      <c r="S408" s="10">
        <v>0</v>
      </c>
      <c r="U408" s="7">
        <v>0</v>
      </c>
      <c r="V408" s="17">
        <v>0</v>
      </c>
      <c r="W408" s="17">
        <v>0</v>
      </c>
      <c r="Y408" s="7">
        <v>0</v>
      </c>
      <c r="Z408" s="14">
        <v>0</v>
      </c>
      <c r="AA408" s="14">
        <v>0</v>
      </c>
      <c r="AC408" s="7">
        <v>12</v>
      </c>
      <c r="AD408" s="18">
        <v>501</v>
      </c>
      <c r="AE408" s="18">
        <v>8</v>
      </c>
      <c r="AF408" s="18" t="s">
        <v>3</v>
      </c>
      <c r="AG408" s="16">
        <v>166.53207385100001</v>
      </c>
      <c r="AH408" s="16">
        <v>511.98404392100002</v>
      </c>
      <c r="AI408" s="6">
        <f t="shared" si="46"/>
        <v>1</v>
      </c>
      <c r="AJ408" s="6">
        <f t="shared" si="47"/>
        <v>1</v>
      </c>
      <c r="AK408" s="6">
        <f t="shared" si="48"/>
        <v>1</v>
      </c>
      <c r="AL408" s="6">
        <f t="shared" si="49"/>
        <v>1</v>
      </c>
      <c r="AM408" s="6">
        <f t="shared" si="50"/>
        <v>1</v>
      </c>
      <c r="AN408" s="6">
        <f t="shared" si="51"/>
        <v>2</v>
      </c>
      <c r="AO408">
        <f t="shared" si="52"/>
        <v>111112</v>
      </c>
    </row>
    <row r="409" spans="1:41" ht="15" x14ac:dyDescent="0.25">
      <c r="A409" s="7">
        <v>408</v>
      </c>
      <c r="B409" s="7">
        <v>6</v>
      </c>
      <c r="C409" s="7">
        <v>501</v>
      </c>
      <c r="D409" s="7">
        <v>568</v>
      </c>
      <c r="E409" s="7">
        <v>-1</v>
      </c>
      <c r="F409" s="7">
        <v>0</v>
      </c>
      <c r="G409" s="7">
        <v>0</v>
      </c>
      <c r="H409" s="7">
        <v>0</v>
      </c>
      <c r="I409" s="7">
        <v>0</v>
      </c>
      <c r="J409" s="11">
        <v>0</v>
      </c>
      <c r="K409" s="11">
        <v>0</v>
      </c>
      <c r="M409" s="7">
        <v>0</v>
      </c>
      <c r="N409" s="9">
        <v>0</v>
      </c>
      <c r="O409" s="9">
        <v>0</v>
      </c>
      <c r="Q409" s="7">
        <v>0</v>
      </c>
      <c r="R409" s="10">
        <v>0</v>
      </c>
      <c r="S409" s="10">
        <v>0</v>
      </c>
      <c r="U409" s="7">
        <v>0</v>
      </c>
      <c r="V409" s="17">
        <v>0</v>
      </c>
      <c r="W409" s="17">
        <v>0</v>
      </c>
      <c r="Y409" s="7">
        <v>0</v>
      </c>
      <c r="Z409" s="14">
        <v>0</v>
      </c>
      <c r="AA409" s="14">
        <v>0</v>
      </c>
      <c r="AC409" s="7">
        <v>13</v>
      </c>
      <c r="AD409" s="18">
        <v>501</v>
      </c>
      <c r="AE409" s="18">
        <v>9</v>
      </c>
      <c r="AF409" s="18" t="s">
        <v>2</v>
      </c>
      <c r="AG409" s="16">
        <v>15.1273392928</v>
      </c>
      <c r="AH409" s="16">
        <v>15.5951250007</v>
      </c>
      <c r="AI409" s="6">
        <f t="shared" si="46"/>
        <v>1</v>
      </c>
      <c r="AJ409" s="6">
        <f t="shared" si="47"/>
        <v>1</v>
      </c>
      <c r="AK409" s="6">
        <f t="shared" si="48"/>
        <v>1</v>
      </c>
      <c r="AL409" s="6">
        <f t="shared" si="49"/>
        <v>1</v>
      </c>
      <c r="AM409" s="6">
        <f t="shared" si="50"/>
        <v>1</v>
      </c>
      <c r="AN409" s="6">
        <f t="shared" si="51"/>
        <v>3</v>
      </c>
      <c r="AO409">
        <f t="shared" si="52"/>
        <v>111113</v>
      </c>
    </row>
    <row r="410" spans="1:41" ht="15" x14ac:dyDescent="0.25">
      <c r="A410" s="7">
        <v>409</v>
      </c>
      <c r="B410" s="7">
        <v>6</v>
      </c>
      <c r="C410" s="7">
        <v>501</v>
      </c>
      <c r="D410" s="7">
        <v>569</v>
      </c>
      <c r="E410" s="7">
        <v>-1</v>
      </c>
      <c r="F410" s="7">
        <v>0</v>
      </c>
      <c r="G410" s="7">
        <v>0</v>
      </c>
      <c r="H410" s="7">
        <v>0</v>
      </c>
      <c r="I410" s="7">
        <v>0</v>
      </c>
      <c r="J410" s="11">
        <v>0</v>
      </c>
      <c r="K410" s="11">
        <v>0</v>
      </c>
      <c r="M410" s="7">
        <v>0</v>
      </c>
      <c r="N410" s="9">
        <v>0</v>
      </c>
      <c r="O410" s="9">
        <v>0</v>
      </c>
      <c r="Q410" s="7">
        <v>0</v>
      </c>
      <c r="R410" s="10">
        <v>0</v>
      </c>
      <c r="S410" s="10">
        <v>0</v>
      </c>
      <c r="U410" s="7">
        <v>0</v>
      </c>
      <c r="V410" s="17">
        <v>0</v>
      </c>
      <c r="W410" s="17">
        <v>0</v>
      </c>
      <c r="Y410" s="7">
        <v>0</v>
      </c>
      <c r="Z410" s="14">
        <v>0</v>
      </c>
      <c r="AA410" s="14">
        <v>0</v>
      </c>
      <c r="AC410" s="7">
        <v>14</v>
      </c>
      <c r="AD410" s="18">
        <v>501</v>
      </c>
      <c r="AE410" s="18">
        <v>10</v>
      </c>
      <c r="AF410" s="18" t="s">
        <v>2</v>
      </c>
      <c r="AG410" s="16">
        <v>11.9586400278</v>
      </c>
      <c r="AH410" s="16">
        <v>8.3582085054499995</v>
      </c>
      <c r="AI410" s="6">
        <f t="shared" si="46"/>
        <v>1</v>
      </c>
      <c r="AJ410" s="6">
        <f t="shared" si="47"/>
        <v>1</v>
      </c>
      <c r="AK410" s="6">
        <f t="shared" si="48"/>
        <v>1</v>
      </c>
      <c r="AL410" s="6">
        <f t="shared" si="49"/>
        <v>1</v>
      </c>
      <c r="AM410" s="6">
        <f t="shared" si="50"/>
        <v>1</v>
      </c>
      <c r="AN410" s="6">
        <f t="shared" si="51"/>
        <v>3</v>
      </c>
      <c r="AO410">
        <f t="shared" si="52"/>
        <v>111113</v>
      </c>
    </row>
    <row r="411" spans="1:41" ht="15" x14ac:dyDescent="0.25">
      <c r="A411" s="7">
        <v>410</v>
      </c>
      <c r="B411" s="7">
        <v>6</v>
      </c>
      <c r="C411" s="7">
        <v>501</v>
      </c>
      <c r="D411" s="7">
        <v>570</v>
      </c>
      <c r="E411" s="7">
        <v>-1</v>
      </c>
      <c r="F411" s="7">
        <v>0</v>
      </c>
      <c r="G411" s="7">
        <v>0</v>
      </c>
      <c r="H411" s="7">
        <v>0</v>
      </c>
      <c r="I411" s="7">
        <v>0</v>
      </c>
      <c r="J411" s="11">
        <v>0</v>
      </c>
      <c r="K411" s="11">
        <v>0</v>
      </c>
      <c r="M411" s="7">
        <v>0</v>
      </c>
      <c r="N411" s="9">
        <v>0</v>
      </c>
      <c r="O411" s="9">
        <v>0</v>
      </c>
      <c r="Q411" s="7">
        <v>0</v>
      </c>
      <c r="R411" s="10">
        <v>0</v>
      </c>
      <c r="S411" s="10">
        <v>0</v>
      </c>
      <c r="U411" s="7">
        <v>0</v>
      </c>
      <c r="V411" s="17">
        <v>0</v>
      </c>
      <c r="W411" s="17">
        <v>0</v>
      </c>
      <c r="Y411" s="7">
        <v>0</v>
      </c>
      <c r="Z411" s="14">
        <v>0</v>
      </c>
      <c r="AA411" s="14">
        <v>0</v>
      </c>
      <c r="AC411" s="7">
        <v>15</v>
      </c>
      <c r="AD411" s="18">
        <v>501</v>
      </c>
      <c r="AE411" s="18">
        <v>11</v>
      </c>
      <c r="AF411" s="18" t="s">
        <v>2</v>
      </c>
      <c r="AG411" s="16">
        <v>5.8701874741699998</v>
      </c>
      <c r="AH411" s="16">
        <v>1.9117844985800001</v>
      </c>
      <c r="AI411" s="6">
        <f t="shared" si="46"/>
        <v>1</v>
      </c>
      <c r="AJ411" s="6">
        <f t="shared" si="47"/>
        <v>1</v>
      </c>
      <c r="AK411" s="6">
        <f t="shared" si="48"/>
        <v>1</v>
      </c>
      <c r="AL411" s="6">
        <f t="shared" si="49"/>
        <v>1</v>
      </c>
      <c r="AM411" s="6">
        <f t="shared" si="50"/>
        <v>1</v>
      </c>
      <c r="AN411" s="6">
        <f t="shared" si="51"/>
        <v>3</v>
      </c>
      <c r="AO411">
        <f t="shared" si="52"/>
        <v>111113</v>
      </c>
    </row>
    <row r="412" spans="1:41" ht="15" x14ac:dyDescent="0.25">
      <c r="A412" s="7">
        <v>411</v>
      </c>
      <c r="B412" s="7">
        <v>6</v>
      </c>
      <c r="C412" s="7">
        <v>501</v>
      </c>
      <c r="D412" s="7">
        <v>571</v>
      </c>
      <c r="E412" s="7">
        <v>-1</v>
      </c>
      <c r="F412" s="7">
        <v>0</v>
      </c>
      <c r="G412" s="7">
        <v>0</v>
      </c>
      <c r="H412" s="7">
        <v>0</v>
      </c>
      <c r="I412" s="7">
        <v>0</v>
      </c>
      <c r="J412" s="11">
        <v>0</v>
      </c>
      <c r="K412" s="11">
        <v>0</v>
      </c>
      <c r="M412" s="7">
        <v>0</v>
      </c>
      <c r="N412" s="9">
        <v>0</v>
      </c>
      <c r="O412" s="9">
        <v>0</v>
      </c>
      <c r="Q412" s="7">
        <v>0</v>
      </c>
      <c r="R412" s="10">
        <v>0</v>
      </c>
      <c r="S412" s="10">
        <v>0</v>
      </c>
      <c r="U412" s="7">
        <v>0</v>
      </c>
      <c r="V412" s="17">
        <v>0</v>
      </c>
      <c r="W412" s="17">
        <v>0</v>
      </c>
      <c r="Y412" s="7">
        <v>0</v>
      </c>
      <c r="Z412" s="14">
        <v>0</v>
      </c>
      <c r="AA412" s="14">
        <v>0</v>
      </c>
      <c r="AC412" s="7">
        <v>16</v>
      </c>
      <c r="AD412" s="18">
        <v>501</v>
      </c>
      <c r="AE412" s="18">
        <v>12</v>
      </c>
      <c r="AF412" s="18" t="s">
        <v>3</v>
      </c>
      <c r="AG412" s="16">
        <v>2.2143719547099998</v>
      </c>
      <c r="AH412" s="16">
        <v>0.307024501241</v>
      </c>
      <c r="AI412" s="6">
        <f t="shared" si="46"/>
        <v>1</v>
      </c>
      <c r="AJ412" s="6">
        <f t="shared" si="47"/>
        <v>1</v>
      </c>
      <c r="AK412" s="6">
        <f t="shared" si="48"/>
        <v>1</v>
      </c>
      <c r="AL412" s="6">
        <f t="shared" si="49"/>
        <v>1</v>
      </c>
      <c r="AM412" s="6">
        <f t="shared" si="50"/>
        <v>1</v>
      </c>
      <c r="AN412" s="6">
        <f t="shared" si="51"/>
        <v>2</v>
      </c>
      <c r="AO412">
        <f t="shared" si="52"/>
        <v>111112</v>
      </c>
    </row>
    <row r="413" spans="1:41" ht="15" x14ac:dyDescent="0.25">
      <c r="A413" s="7">
        <v>412</v>
      </c>
      <c r="B413" s="7">
        <v>6</v>
      </c>
      <c r="C413" s="7">
        <v>501</v>
      </c>
      <c r="D413" s="7">
        <v>572</v>
      </c>
      <c r="E413" s="7">
        <v>-1</v>
      </c>
      <c r="F413" s="7">
        <v>0</v>
      </c>
      <c r="G413" s="7">
        <v>0</v>
      </c>
      <c r="H413" s="7">
        <v>0</v>
      </c>
      <c r="I413" s="7">
        <v>0</v>
      </c>
      <c r="J413" s="11">
        <v>0</v>
      </c>
      <c r="K413" s="11">
        <v>0</v>
      </c>
      <c r="M413" s="7">
        <v>0</v>
      </c>
      <c r="N413" s="9">
        <v>0</v>
      </c>
      <c r="O413" s="9">
        <v>0</v>
      </c>
      <c r="Q413" s="7">
        <v>0</v>
      </c>
      <c r="R413" s="10">
        <v>0</v>
      </c>
      <c r="S413" s="10">
        <v>0</v>
      </c>
      <c r="U413" s="7">
        <v>0</v>
      </c>
      <c r="V413" s="17">
        <v>0</v>
      </c>
      <c r="W413" s="17">
        <v>0</v>
      </c>
      <c r="Y413" s="7">
        <v>0</v>
      </c>
      <c r="Z413" s="14">
        <v>0</v>
      </c>
      <c r="AA413" s="14">
        <v>0</v>
      </c>
      <c r="AC413" s="7">
        <v>17</v>
      </c>
      <c r="AD413" s="18">
        <v>501</v>
      </c>
      <c r="AE413" s="18">
        <v>13</v>
      </c>
      <c r="AF413" s="18" t="s">
        <v>2</v>
      </c>
      <c r="AG413" s="16">
        <v>25.7820600079</v>
      </c>
      <c r="AH413" s="16">
        <v>12.860220055399999</v>
      </c>
      <c r="AI413" s="6">
        <f t="shared" si="46"/>
        <v>1</v>
      </c>
      <c r="AJ413" s="6">
        <f t="shared" si="47"/>
        <v>1</v>
      </c>
      <c r="AK413" s="6">
        <f t="shared" si="48"/>
        <v>1</v>
      </c>
      <c r="AL413" s="6">
        <f t="shared" si="49"/>
        <v>1</v>
      </c>
      <c r="AM413" s="6">
        <f t="shared" si="50"/>
        <v>1</v>
      </c>
      <c r="AN413" s="6">
        <f t="shared" si="51"/>
        <v>3</v>
      </c>
      <c r="AO413">
        <f t="shared" si="52"/>
        <v>111113</v>
      </c>
    </row>
    <row r="414" spans="1:41" ht="15" x14ac:dyDescent="0.25">
      <c r="A414" s="7">
        <v>413</v>
      </c>
      <c r="B414" s="7">
        <v>6</v>
      </c>
      <c r="C414" s="7">
        <v>501</v>
      </c>
      <c r="D414" s="7">
        <v>573</v>
      </c>
      <c r="E414" s="7">
        <v>-1</v>
      </c>
      <c r="F414" s="7">
        <v>0</v>
      </c>
      <c r="G414" s="7">
        <v>0</v>
      </c>
      <c r="H414" s="7">
        <v>0</v>
      </c>
      <c r="I414" s="7">
        <v>0</v>
      </c>
      <c r="J414" s="11">
        <v>0</v>
      </c>
      <c r="K414" s="11">
        <v>0</v>
      </c>
      <c r="M414" s="7">
        <v>0</v>
      </c>
      <c r="N414" s="9">
        <v>0</v>
      </c>
      <c r="O414" s="9">
        <v>0</v>
      </c>
      <c r="Q414" s="7">
        <v>0</v>
      </c>
      <c r="R414" s="10">
        <v>0</v>
      </c>
      <c r="S414" s="10">
        <v>0</v>
      </c>
      <c r="U414" s="7">
        <v>0</v>
      </c>
      <c r="V414" s="17">
        <v>0</v>
      </c>
      <c r="W414" s="17">
        <v>0</v>
      </c>
      <c r="Y414" s="7">
        <v>0</v>
      </c>
      <c r="Z414" s="14">
        <v>0</v>
      </c>
      <c r="AA414" s="14">
        <v>0</v>
      </c>
      <c r="AC414" s="7">
        <v>18</v>
      </c>
      <c r="AD414" s="18">
        <v>501</v>
      </c>
      <c r="AE414" s="18">
        <v>14</v>
      </c>
      <c r="AF414" s="18" t="s">
        <v>2</v>
      </c>
      <c r="AG414" s="16">
        <v>32.465640360800002</v>
      </c>
      <c r="AH414" s="16">
        <v>27.2232047426</v>
      </c>
      <c r="AI414" s="6">
        <f t="shared" si="46"/>
        <v>1</v>
      </c>
      <c r="AJ414" s="6">
        <f t="shared" si="47"/>
        <v>1</v>
      </c>
      <c r="AK414" s="6">
        <f t="shared" si="48"/>
        <v>1</v>
      </c>
      <c r="AL414" s="6">
        <f t="shared" si="49"/>
        <v>1</v>
      </c>
      <c r="AM414" s="6">
        <f t="shared" si="50"/>
        <v>1</v>
      </c>
      <c r="AN414" s="6">
        <f t="shared" si="51"/>
        <v>3</v>
      </c>
      <c r="AO414">
        <f t="shared" si="52"/>
        <v>111113</v>
      </c>
    </row>
    <row r="415" spans="1:41" ht="15" x14ac:dyDescent="0.25">
      <c r="A415" s="7">
        <v>414</v>
      </c>
      <c r="B415" s="7">
        <v>6</v>
      </c>
      <c r="C415" s="7">
        <v>501</v>
      </c>
      <c r="D415" s="7">
        <v>574</v>
      </c>
      <c r="E415" s="7">
        <v>-1</v>
      </c>
      <c r="F415" s="7">
        <v>0</v>
      </c>
      <c r="G415" s="7">
        <v>0</v>
      </c>
      <c r="H415" s="7">
        <v>0</v>
      </c>
      <c r="I415" s="7">
        <v>0</v>
      </c>
      <c r="J415" s="11">
        <v>0</v>
      </c>
      <c r="K415" s="11">
        <v>0</v>
      </c>
      <c r="M415" s="7">
        <v>0</v>
      </c>
      <c r="N415" s="9">
        <v>0</v>
      </c>
      <c r="O415" s="9">
        <v>0</v>
      </c>
      <c r="Q415" s="7">
        <v>0</v>
      </c>
      <c r="R415" s="10">
        <v>0</v>
      </c>
      <c r="S415" s="10">
        <v>0</v>
      </c>
      <c r="U415" s="7">
        <v>0</v>
      </c>
      <c r="V415" s="17">
        <v>0</v>
      </c>
      <c r="W415" s="17">
        <v>0</v>
      </c>
      <c r="Y415" s="7">
        <v>0</v>
      </c>
      <c r="Z415" s="14">
        <v>0</v>
      </c>
      <c r="AA415" s="14">
        <v>0</v>
      </c>
      <c r="AC415" s="7">
        <v>19</v>
      </c>
      <c r="AD415" s="18">
        <v>501</v>
      </c>
      <c r="AE415" s="18">
        <v>15</v>
      </c>
      <c r="AF415" s="18" t="s">
        <v>2</v>
      </c>
      <c r="AG415" s="16">
        <v>10.868499975000001</v>
      </c>
      <c r="AH415" s="16">
        <v>4.3505523727700002</v>
      </c>
      <c r="AI415" s="6">
        <f t="shared" si="46"/>
        <v>1</v>
      </c>
      <c r="AJ415" s="6">
        <f t="shared" si="47"/>
        <v>1</v>
      </c>
      <c r="AK415" s="6">
        <f t="shared" si="48"/>
        <v>1</v>
      </c>
      <c r="AL415" s="6">
        <f t="shared" si="49"/>
        <v>1</v>
      </c>
      <c r="AM415" s="6">
        <f t="shared" si="50"/>
        <v>1</v>
      </c>
      <c r="AN415" s="6">
        <f t="shared" si="51"/>
        <v>3</v>
      </c>
      <c r="AO415">
        <f t="shared" si="52"/>
        <v>111113</v>
      </c>
    </row>
    <row r="416" spans="1:41" ht="15" x14ac:dyDescent="0.25">
      <c r="A416" s="7">
        <v>415</v>
      </c>
      <c r="B416" s="7">
        <v>6</v>
      </c>
      <c r="C416" s="7">
        <v>501</v>
      </c>
      <c r="D416" s="7">
        <v>575</v>
      </c>
      <c r="E416" s="7">
        <v>-1</v>
      </c>
      <c r="F416" s="7">
        <v>0</v>
      </c>
      <c r="G416" s="7">
        <v>0</v>
      </c>
      <c r="H416" s="7">
        <v>0</v>
      </c>
      <c r="I416" s="7">
        <v>0</v>
      </c>
      <c r="J416" s="11">
        <v>0</v>
      </c>
      <c r="K416" s="11">
        <v>0</v>
      </c>
      <c r="M416" s="7">
        <v>0</v>
      </c>
      <c r="N416" s="9">
        <v>0</v>
      </c>
      <c r="O416" s="9">
        <v>0</v>
      </c>
      <c r="Q416" s="7">
        <v>0</v>
      </c>
      <c r="R416" s="10">
        <v>0</v>
      </c>
      <c r="S416" s="10">
        <v>0</v>
      </c>
      <c r="U416" s="7">
        <v>0</v>
      </c>
      <c r="V416" s="17">
        <v>0</v>
      </c>
      <c r="W416" s="17">
        <v>0</v>
      </c>
      <c r="Y416" s="7">
        <v>0</v>
      </c>
      <c r="Z416" s="14">
        <v>0</v>
      </c>
      <c r="AA416" s="14">
        <v>0</v>
      </c>
      <c r="AC416" s="7">
        <v>20</v>
      </c>
      <c r="AD416" s="18">
        <v>501</v>
      </c>
      <c r="AE416" s="18">
        <v>16</v>
      </c>
      <c r="AF416" s="18" t="s">
        <v>2</v>
      </c>
      <c r="AG416" s="16">
        <v>31.232122242100001</v>
      </c>
      <c r="AH416" s="16">
        <v>23.543435106699999</v>
      </c>
      <c r="AI416" s="6">
        <f t="shared" si="46"/>
        <v>1</v>
      </c>
      <c r="AJ416" s="6">
        <f t="shared" si="47"/>
        <v>1</v>
      </c>
      <c r="AK416" s="6">
        <f t="shared" si="48"/>
        <v>1</v>
      </c>
      <c r="AL416" s="6">
        <f t="shared" si="49"/>
        <v>1</v>
      </c>
      <c r="AM416" s="6">
        <f t="shared" si="50"/>
        <v>1</v>
      </c>
      <c r="AN416" s="6">
        <f t="shared" si="51"/>
        <v>3</v>
      </c>
      <c r="AO416">
        <f t="shared" si="52"/>
        <v>111113</v>
      </c>
    </row>
    <row r="417" spans="1:41" ht="15" x14ac:dyDescent="0.25">
      <c r="A417" s="7">
        <v>416</v>
      </c>
      <c r="B417" s="7">
        <v>6</v>
      </c>
      <c r="C417" s="7">
        <v>501</v>
      </c>
      <c r="D417" s="7">
        <v>576</v>
      </c>
      <c r="E417" s="7">
        <v>-1</v>
      </c>
      <c r="F417" s="7">
        <v>0</v>
      </c>
      <c r="G417" s="7">
        <v>0</v>
      </c>
      <c r="H417" s="7">
        <v>0</v>
      </c>
      <c r="I417" s="7">
        <v>0</v>
      </c>
      <c r="J417" s="11">
        <v>0</v>
      </c>
      <c r="K417" s="11">
        <v>0</v>
      </c>
      <c r="M417" s="7">
        <v>0</v>
      </c>
      <c r="N417" s="9">
        <v>0</v>
      </c>
      <c r="O417" s="9">
        <v>0</v>
      </c>
      <c r="Q417" s="7">
        <v>0</v>
      </c>
      <c r="R417" s="10">
        <v>0</v>
      </c>
      <c r="S417" s="10">
        <v>0</v>
      </c>
      <c r="U417" s="7">
        <v>0</v>
      </c>
      <c r="V417" s="17">
        <v>0</v>
      </c>
      <c r="W417" s="17">
        <v>0</v>
      </c>
      <c r="Y417" s="7">
        <v>0</v>
      </c>
      <c r="Z417" s="14">
        <v>0</v>
      </c>
      <c r="AA417" s="14">
        <v>0</v>
      </c>
      <c r="AC417" s="7">
        <v>21</v>
      </c>
      <c r="AD417" s="18">
        <v>501</v>
      </c>
      <c r="AE417" s="18">
        <v>17</v>
      </c>
      <c r="AF417" s="18" t="s">
        <v>2</v>
      </c>
      <c r="AG417" s="16">
        <v>17.426790908899999</v>
      </c>
      <c r="AH417" s="16">
        <v>8.0668042998999994</v>
      </c>
      <c r="AI417" s="6">
        <f t="shared" si="46"/>
        <v>1</v>
      </c>
      <c r="AJ417" s="6">
        <f t="shared" si="47"/>
        <v>1</v>
      </c>
      <c r="AK417" s="6">
        <f t="shared" si="48"/>
        <v>1</v>
      </c>
      <c r="AL417" s="6">
        <f t="shared" si="49"/>
        <v>1</v>
      </c>
      <c r="AM417" s="6">
        <f t="shared" si="50"/>
        <v>1</v>
      </c>
      <c r="AN417" s="6">
        <f t="shared" si="51"/>
        <v>3</v>
      </c>
      <c r="AO417">
        <f t="shared" si="52"/>
        <v>111113</v>
      </c>
    </row>
    <row r="418" spans="1:41" ht="15" x14ac:dyDescent="0.25">
      <c r="A418" s="7">
        <v>417</v>
      </c>
      <c r="B418" s="7">
        <v>6</v>
      </c>
      <c r="C418" s="7">
        <v>501</v>
      </c>
      <c r="D418" s="7">
        <v>577</v>
      </c>
      <c r="E418" s="7">
        <v>-1</v>
      </c>
      <c r="F418" s="7">
        <v>0</v>
      </c>
      <c r="G418" s="7">
        <v>0</v>
      </c>
      <c r="H418" s="7">
        <v>0</v>
      </c>
      <c r="I418" s="7">
        <v>0</v>
      </c>
      <c r="J418" s="11">
        <v>0</v>
      </c>
      <c r="K418" s="11">
        <v>0</v>
      </c>
      <c r="M418" s="7">
        <v>0</v>
      </c>
      <c r="N418" s="9">
        <v>0</v>
      </c>
      <c r="O418" s="9">
        <v>0</v>
      </c>
      <c r="Q418" s="7">
        <v>0</v>
      </c>
      <c r="R418" s="10">
        <v>0</v>
      </c>
      <c r="S418" s="10">
        <v>0</v>
      </c>
      <c r="U418" s="7">
        <v>0</v>
      </c>
      <c r="V418" s="17">
        <v>0</v>
      </c>
      <c r="W418" s="17">
        <v>0</v>
      </c>
      <c r="Y418" s="7">
        <v>0</v>
      </c>
      <c r="Z418" s="14">
        <v>0</v>
      </c>
      <c r="AA418" s="14">
        <v>0</v>
      </c>
      <c r="AC418" s="7">
        <v>22</v>
      </c>
      <c r="AD418" s="18">
        <v>501</v>
      </c>
      <c r="AE418" s="18">
        <v>18</v>
      </c>
      <c r="AF418" s="18" t="s">
        <v>2</v>
      </c>
      <c r="AG418" s="16">
        <v>19.0934254141</v>
      </c>
      <c r="AH418" s="16">
        <v>7.1038665963299996</v>
      </c>
      <c r="AI418" s="6">
        <f t="shared" si="46"/>
        <v>1</v>
      </c>
      <c r="AJ418" s="6">
        <f t="shared" si="47"/>
        <v>1</v>
      </c>
      <c r="AK418" s="6">
        <f t="shared" si="48"/>
        <v>1</v>
      </c>
      <c r="AL418" s="6">
        <f t="shared" si="49"/>
        <v>1</v>
      </c>
      <c r="AM418" s="6">
        <f t="shared" si="50"/>
        <v>1</v>
      </c>
      <c r="AN418" s="6">
        <f t="shared" si="51"/>
        <v>3</v>
      </c>
      <c r="AO418">
        <f t="shared" si="52"/>
        <v>111113</v>
      </c>
    </row>
    <row r="419" spans="1:41" ht="15" x14ac:dyDescent="0.25">
      <c r="A419" s="7">
        <v>418</v>
      </c>
      <c r="B419" s="7">
        <v>6</v>
      </c>
      <c r="C419" s="7">
        <v>501</v>
      </c>
      <c r="D419" s="7">
        <v>578</v>
      </c>
      <c r="E419" s="7">
        <v>-1</v>
      </c>
      <c r="F419" s="7">
        <v>0</v>
      </c>
      <c r="G419" s="7">
        <v>0</v>
      </c>
      <c r="H419" s="7">
        <v>0</v>
      </c>
      <c r="I419" s="7">
        <v>0</v>
      </c>
      <c r="J419" s="11">
        <v>0</v>
      </c>
      <c r="K419" s="11">
        <v>0</v>
      </c>
      <c r="M419" s="7">
        <v>0</v>
      </c>
      <c r="N419" s="9">
        <v>0</v>
      </c>
      <c r="O419" s="9">
        <v>0</v>
      </c>
      <c r="Q419" s="7">
        <v>0</v>
      </c>
      <c r="R419" s="10">
        <v>0</v>
      </c>
      <c r="S419" s="10">
        <v>0</v>
      </c>
      <c r="U419" s="7">
        <v>0</v>
      </c>
      <c r="V419" s="17">
        <v>0</v>
      </c>
      <c r="W419" s="17">
        <v>0</v>
      </c>
      <c r="Y419" s="7">
        <v>0</v>
      </c>
      <c r="Z419" s="14">
        <v>0</v>
      </c>
      <c r="AA419" s="14">
        <v>0</v>
      </c>
      <c r="AC419" s="7">
        <v>23</v>
      </c>
      <c r="AD419" s="18">
        <v>501</v>
      </c>
      <c r="AE419" s="18">
        <v>19</v>
      </c>
      <c r="AF419" s="18" t="s">
        <v>2</v>
      </c>
      <c r="AG419" s="16">
        <v>20.841738474100001</v>
      </c>
      <c r="AH419" s="16">
        <v>13.607452005400001</v>
      </c>
      <c r="AI419" s="6">
        <f t="shared" si="46"/>
        <v>1</v>
      </c>
      <c r="AJ419" s="6">
        <f t="shared" si="47"/>
        <v>1</v>
      </c>
      <c r="AK419" s="6">
        <f t="shared" si="48"/>
        <v>1</v>
      </c>
      <c r="AL419" s="6">
        <f t="shared" si="49"/>
        <v>1</v>
      </c>
      <c r="AM419" s="6">
        <f t="shared" si="50"/>
        <v>1</v>
      </c>
      <c r="AN419" s="6">
        <f t="shared" si="51"/>
        <v>3</v>
      </c>
      <c r="AO419">
        <f t="shared" si="52"/>
        <v>111113</v>
      </c>
    </row>
    <row r="420" spans="1:41" ht="15" x14ac:dyDescent="0.25">
      <c r="A420" s="7">
        <v>419</v>
      </c>
      <c r="B420" s="7">
        <v>6</v>
      </c>
      <c r="C420" s="7">
        <v>501</v>
      </c>
      <c r="D420" s="7">
        <v>579</v>
      </c>
      <c r="E420" s="7">
        <v>-1</v>
      </c>
      <c r="F420" s="7">
        <v>0</v>
      </c>
      <c r="G420" s="7">
        <v>0</v>
      </c>
      <c r="H420" s="7">
        <v>0</v>
      </c>
      <c r="I420" s="7">
        <v>0</v>
      </c>
      <c r="J420" s="11">
        <v>0</v>
      </c>
      <c r="K420" s="11">
        <v>0</v>
      </c>
      <c r="M420" s="7">
        <v>0</v>
      </c>
      <c r="N420" s="9">
        <v>0</v>
      </c>
      <c r="O420" s="9">
        <v>0</v>
      </c>
      <c r="Q420" s="7">
        <v>0</v>
      </c>
      <c r="R420" s="10">
        <v>0</v>
      </c>
      <c r="S420" s="10">
        <v>0</v>
      </c>
      <c r="U420" s="7">
        <v>0</v>
      </c>
      <c r="V420" s="17">
        <v>0</v>
      </c>
      <c r="W420" s="17">
        <v>0</v>
      </c>
      <c r="Y420" s="7">
        <v>0</v>
      </c>
      <c r="Z420" s="14">
        <v>0</v>
      </c>
      <c r="AA420" s="14">
        <v>0</v>
      </c>
      <c r="AC420" s="7">
        <v>24</v>
      </c>
      <c r="AD420" s="18">
        <v>501</v>
      </c>
      <c r="AE420" s="18">
        <v>20</v>
      </c>
      <c r="AF420" s="18" t="s">
        <v>3</v>
      </c>
      <c r="AG420" s="16">
        <v>6.19477904779</v>
      </c>
      <c r="AH420" s="16">
        <v>1.78768450118</v>
      </c>
      <c r="AI420" s="6">
        <f t="shared" si="46"/>
        <v>1</v>
      </c>
      <c r="AJ420" s="6">
        <f t="shared" si="47"/>
        <v>1</v>
      </c>
      <c r="AK420" s="6">
        <f t="shared" si="48"/>
        <v>1</v>
      </c>
      <c r="AL420" s="6">
        <f t="shared" si="49"/>
        <v>1</v>
      </c>
      <c r="AM420" s="6">
        <f t="shared" si="50"/>
        <v>1</v>
      </c>
      <c r="AN420" s="6">
        <f t="shared" si="51"/>
        <v>2</v>
      </c>
      <c r="AO420">
        <f t="shared" si="52"/>
        <v>111112</v>
      </c>
    </row>
    <row r="421" spans="1:41" ht="15" x14ac:dyDescent="0.25">
      <c r="A421" s="7">
        <v>420</v>
      </c>
      <c r="B421" s="7">
        <v>6</v>
      </c>
      <c r="C421" s="7">
        <v>501</v>
      </c>
      <c r="D421" s="7">
        <v>581</v>
      </c>
      <c r="E421" s="7">
        <v>-1</v>
      </c>
      <c r="F421" s="7">
        <v>0</v>
      </c>
      <c r="G421" s="7">
        <v>0</v>
      </c>
      <c r="H421" s="7">
        <v>0</v>
      </c>
      <c r="I421" s="7">
        <v>0</v>
      </c>
      <c r="J421" s="11">
        <v>0</v>
      </c>
      <c r="K421" s="11">
        <v>0</v>
      </c>
      <c r="M421" s="7">
        <v>0</v>
      </c>
      <c r="N421" s="9">
        <v>0</v>
      </c>
      <c r="O421" s="9">
        <v>0</v>
      </c>
      <c r="Q421" s="7">
        <v>0</v>
      </c>
      <c r="R421" s="10">
        <v>0</v>
      </c>
      <c r="S421" s="10">
        <v>0</v>
      </c>
      <c r="U421" s="7">
        <v>0</v>
      </c>
      <c r="V421" s="17">
        <v>0</v>
      </c>
      <c r="W421" s="17">
        <v>0</v>
      </c>
      <c r="Y421" s="7">
        <v>0</v>
      </c>
      <c r="Z421" s="14">
        <v>0</v>
      </c>
      <c r="AA421" s="14">
        <v>0</v>
      </c>
      <c r="AC421" s="7">
        <v>26</v>
      </c>
      <c r="AD421" s="18">
        <v>501</v>
      </c>
      <c r="AE421" s="18">
        <v>21</v>
      </c>
      <c r="AF421" s="18" t="s">
        <v>2</v>
      </c>
      <c r="AG421" s="16">
        <v>118.647103277</v>
      </c>
      <c r="AH421" s="16">
        <v>173.34451020500001</v>
      </c>
      <c r="AI421" s="6">
        <f t="shared" si="46"/>
        <v>1</v>
      </c>
      <c r="AJ421" s="6">
        <f t="shared" si="47"/>
        <v>1</v>
      </c>
      <c r="AK421" s="6">
        <f t="shared" si="48"/>
        <v>1</v>
      </c>
      <c r="AL421" s="6">
        <f t="shared" si="49"/>
        <v>1</v>
      </c>
      <c r="AM421" s="6">
        <f t="shared" si="50"/>
        <v>1</v>
      </c>
      <c r="AN421" s="6">
        <f t="shared" si="51"/>
        <v>3</v>
      </c>
      <c r="AO421">
        <f t="shared" si="52"/>
        <v>111113</v>
      </c>
    </row>
    <row r="422" spans="1:41" ht="15" x14ac:dyDescent="0.25">
      <c r="A422" s="7">
        <v>421</v>
      </c>
      <c r="B422" s="7">
        <v>6</v>
      </c>
      <c r="C422" s="7">
        <v>501</v>
      </c>
      <c r="D422" s="7">
        <v>971</v>
      </c>
      <c r="E422" s="7">
        <v>18</v>
      </c>
      <c r="F422" s="7">
        <v>19</v>
      </c>
      <c r="G422" s="7">
        <v>27</v>
      </c>
      <c r="H422" s="7">
        <v>33</v>
      </c>
      <c r="I422" s="7">
        <v>34</v>
      </c>
      <c r="J422" s="11">
        <v>50</v>
      </c>
      <c r="K422" s="11">
        <v>15</v>
      </c>
      <c r="L422" s="11" t="s">
        <v>2</v>
      </c>
      <c r="M422" s="7">
        <v>-1</v>
      </c>
      <c r="N422" s="9">
        <v>0</v>
      </c>
      <c r="O422" s="9">
        <v>0</v>
      </c>
      <c r="Q422" s="7">
        <v>-1</v>
      </c>
      <c r="R422" s="10">
        <v>0</v>
      </c>
      <c r="S422" s="10">
        <v>0</v>
      </c>
      <c r="U422" s="7">
        <v>-1</v>
      </c>
      <c r="V422" s="17">
        <v>0</v>
      </c>
      <c r="W422" s="17">
        <v>0</v>
      </c>
      <c r="Y422" s="7">
        <v>-1</v>
      </c>
      <c r="Z422" s="14">
        <v>0</v>
      </c>
      <c r="AA422" s="14">
        <v>0</v>
      </c>
      <c r="AC422" s="7">
        <v>10</v>
      </c>
      <c r="AD422" s="18">
        <v>501</v>
      </c>
      <c r="AE422" s="18">
        <v>7</v>
      </c>
      <c r="AF422" s="18" t="s">
        <v>3</v>
      </c>
      <c r="AG422" s="16">
        <v>24.8629760836</v>
      </c>
      <c r="AH422" s="16">
        <v>33.4235757971</v>
      </c>
      <c r="AI422" s="6">
        <f t="shared" si="46"/>
        <v>3</v>
      </c>
      <c r="AJ422" s="6">
        <f t="shared" si="47"/>
        <v>1</v>
      </c>
      <c r="AK422" s="6">
        <f t="shared" si="48"/>
        <v>1</v>
      </c>
      <c r="AL422" s="6">
        <f t="shared" si="49"/>
        <v>1</v>
      </c>
      <c r="AM422" s="6">
        <f t="shared" si="50"/>
        <v>1</v>
      </c>
      <c r="AN422" s="6">
        <f t="shared" si="51"/>
        <v>2</v>
      </c>
      <c r="AO422">
        <f t="shared" si="52"/>
        <v>311112</v>
      </c>
    </row>
    <row r="423" spans="1:41" ht="15" x14ac:dyDescent="0.25">
      <c r="A423" s="7">
        <v>422</v>
      </c>
      <c r="B423" s="7">
        <v>6</v>
      </c>
      <c r="C423" s="7">
        <v>501</v>
      </c>
      <c r="D423" s="7">
        <v>972</v>
      </c>
      <c r="E423" s="7">
        <v>20</v>
      </c>
      <c r="F423" s="7">
        <v>21</v>
      </c>
      <c r="G423" s="7">
        <v>29</v>
      </c>
      <c r="H423" s="7">
        <v>35</v>
      </c>
      <c r="I423" s="7">
        <v>37</v>
      </c>
      <c r="J423" s="11">
        <v>50</v>
      </c>
      <c r="K423" s="11">
        <v>16</v>
      </c>
      <c r="L423" s="11" t="s">
        <v>3</v>
      </c>
      <c r="M423" s="7">
        <v>-1</v>
      </c>
      <c r="N423" s="9">
        <v>0</v>
      </c>
      <c r="O423" s="9">
        <v>0</v>
      </c>
      <c r="Q423" s="7">
        <v>-1</v>
      </c>
      <c r="R423" s="10">
        <v>0</v>
      </c>
      <c r="S423" s="10">
        <v>0</v>
      </c>
      <c r="U423" s="7">
        <v>-1</v>
      </c>
      <c r="V423" s="17">
        <v>0</v>
      </c>
      <c r="W423" s="17">
        <v>0</v>
      </c>
      <c r="Y423" s="7">
        <v>-1</v>
      </c>
      <c r="Z423" s="14">
        <v>0</v>
      </c>
      <c r="AA423" s="14">
        <v>0</v>
      </c>
      <c r="AC423" s="7">
        <v>7</v>
      </c>
      <c r="AD423" s="18">
        <v>501</v>
      </c>
      <c r="AE423" s="18">
        <v>5</v>
      </c>
      <c r="AF423" s="18" t="s">
        <v>3</v>
      </c>
      <c r="AG423" s="16">
        <v>5.2737790320000002</v>
      </c>
      <c r="AH423" s="16">
        <v>0.70605104907799998</v>
      </c>
      <c r="AI423" s="6">
        <f t="shared" si="46"/>
        <v>2</v>
      </c>
      <c r="AJ423" s="6">
        <f t="shared" si="47"/>
        <v>1</v>
      </c>
      <c r="AK423" s="6">
        <f t="shared" si="48"/>
        <v>1</v>
      </c>
      <c r="AL423" s="6">
        <f t="shared" si="49"/>
        <v>1</v>
      </c>
      <c r="AM423" s="6">
        <f t="shared" si="50"/>
        <v>1</v>
      </c>
      <c r="AN423" s="6">
        <f t="shared" si="51"/>
        <v>2</v>
      </c>
      <c r="AO423">
        <f t="shared" si="52"/>
        <v>211112</v>
      </c>
    </row>
    <row r="424" spans="1:41" ht="15" x14ac:dyDescent="0.25">
      <c r="A424" s="7">
        <v>423</v>
      </c>
      <c r="B424" s="7">
        <v>6</v>
      </c>
      <c r="C424" s="7">
        <v>501</v>
      </c>
      <c r="D424" s="7">
        <v>979</v>
      </c>
      <c r="E424" s="7">
        <v>93</v>
      </c>
      <c r="F424" s="7">
        <v>95</v>
      </c>
      <c r="G424" s="7">
        <v>113</v>
      </c>
      <c r="H424" s="7">
        <v>126</v>
      </c>
      <c r="I424" s="7">
        <v>-1</v>
      </c>
      <c r="J424" s="11">
        <v>0</v>
      </c>
      <c r="K424" s="11">
        <v>0</v>
      </c>
      <c r="M424" s="7">
        <v>35</v>
      </c>
      <c r="N424" s="9">
        <v>50</v>
      </c>
      <c r="O424" s="9">
        <v>28</v>
      </c>
      <c r="P424" s="9" t="s">
        <v>3</v>
      </c>
      <c r="Q424" s="7">
        <v>-1</v>
      </c>
      <c r="R424" s="10">
        <v>0</v>
      </c>
      <c r="S424" s="10">
        <v>0</v>
      </c>
      <c r="U424" s="7">
        <v>-1</v>
      </c>
      <c r="V424" s="17">
        <v>0</v>
      </c>
      <c r="W424" s="17">
        <v>0</v>
      </c>
      <c r="Y424" s="7">
        <v>-1</v>
      </c>
      <c r="Z424" s="14">
        <v>0</v>
      </c>
      <c r="AA424" s="14">
        <v>0</v>
      </c>
      <c r="AC424" s="7">
        <v>2</v>
      </c>
      <c r="AD424" s="18">
        <v>501</v>
      </c>
      <c r="AE424" s="18">
        <v>1</v>
      </c>
      <c r="AF424" s="18" t="s">
        <v>2</v>
      </c>
      <c r="AG424" s="16">
        <v>3.4819682538799999</v>
      </c>
      <c r="AH424" s="16">
        <v>0.40169782043300001</v>
      </c>
      <c r="AI424" s="6">
        <f t="shared" si="46"/>
        <v>1</v>
      </c>
      <c r="AJ424" s="6">
        <f t="shared" si="47"/>
        <v>1</v>
      </c>
      <c r="AK424" s="6">
        <f t="shared" si="48"/>
        <v>1</v>
      </c>
      <c r="AL424" s="6">
        <f t="shared" si="49"/>
        <v>1</v>
      </c>
      <c r="AM424" s="6">
        <f t="shared" si="50"/>
        <v>1</v>
      </c>
      <c r="AN424" s="6">
        <f t="shared" si="51"/>
        <v>3</v>
      </c>
      <c r="AO424">
        <f t="shared" si="52"/>
        <v>111113</v>
      </c>
    </row>
    <row r="425" spans="1:41" ht="15" x14ac:dyDescent="0.25">
      <c r="A425" s="7">
        <v>424</v>
      </c>
      <c r="B425" s="7">
        <v>6</v>
      </c>
      <c r="C425" s="7">
        <v>501</v>
      </c>
      <c r="D425" s="7">
        <v>980</v>
      </c>
      <c r="E425" s="7">
        <v>94</v>
      </c>
      <c r="F425" s="7">
        <v>97</v>
      </c>
      <c r="G425" s="7">
        <v>115</v>
      </c>
      <c r="H425" s="7">
        <v>128</v>
      </c>
      <c r="I425" s="7">
        <v>-1</v>
      </c>
      <c r="J425" s="11">
        <v>0</v>
      </c>
      <c r="K425" s="11">
        <v>0</v>
      </c>
      <c r="M425" s="7">
        <v>37</v>
      </c>
      <c r="N425" s="9">
        <v>50</v>
      </c>
      <c r="O425" s="9">
        <v>34</v>
      </c>
      <c r="P425" s="9" t="s">
        <v>3</v>
      </c>
      <c r="Q425" s="7">
        <v>-1</v>
      </c>
      <c r="R425" s="10">
        <v>0</v>
      </c>
      <c r="S425" s="10">
        <v>0</v>
      </c>
      <c r="U425" s="7">
        <v>-1</v>
      </c>
      <c r="V425" s="17">
        <v>0</v>
      </c>
      <c r="W425" s="17">
        <v>0</v>
      </c>
      <c r="Y425" s="7">
        <v>-1</v>
      </c>
      <c r="Z425" s="14">
        <v>0</v>
      </c>
      <c r="AA425" s="14">
        <v>0</v>
      </c>
      <c r="AC425" s="7">
        <v>2</v>
      </c>
      <c r="AD425" s="18">
        <v>501</v>
      </c>
      <c r="AE425" s="18">
        <v>1</v>
      </c>
      <c r="AF425" s="18" t="s">
        <v>2</v>
      </c>
      <c r="AG425" s="16">
        <v>6.0902520654599996</v>
      </c>
      <c r="AH425" s="16">
        <v>1.25743018696</v>
      </c>
      <c r="AI425" s="6">
        <f t="shared" si="46"/>
        <v>1</v>
      </c>
      <c r="AJ425" s="6">
        <f t="shared" si="47"/>
        <v>1</v>
      </c>
      <c r="AK425" s="6">
        <f t="shared" si="48"/>
        <v>1</v>
      </c>
      <c r="AL425" s="6">
        <f t="shared" si="49"/>
        <v>1</v>
      </c>
      <c r="AM425" s="6">
        <f t="shared" si="50"/>
        <v>1</v>
      </c>
      <c r="AN425" s="6">
        <f t="shared" si="51"/>
        <v>3</v>
      </c>
      <c r="AO425">
        <f t="shared" si="52"/>
        <v>111113</v>
      </c>
    </row>
    <row r="426" spans="1:41" ht="15" x14ac:dyDescent="0.25">
      <c r="A426" s="7">
        <v>425</v>
      </c>
      <c r="B426" s="7">
        <v>6</v>
      </c>
      <c r="C426" s="7">
        <v>501</v>
      </c>
      <c r="D426" s="7">
        <v>981</v>
      </c>
      <c r="E426" s="7">
        <v>95</v>
      </c>
      <c r="F426" s="7">
        <v>98</v>
      </c>
      <c r="G426" s="7">
        <v>117</v>
      </c>
      <c r="H426" s="7">
        <v>130</v>
      </c>
      <c r="I426" s="7">
        <v>-1</v>
      </c>
      <c r="J426" s="11">
        <v>0</v>
      </c>
      <c r="K426" s="11">
        <v>0</v>
      </c>
      <c r="M426" s="7">
        <v>39</v>
      </c>
      <c r="N426" s="9">
        <v>50</v>
      </c>
      <c r="O426" s="9">
        <v>37</v>
      </c>
      <c r="P426" s="9" t="s">
        <v>3</v>
      </c>
      <c r="Q426" s="7">
        <v>-1</v>
      </c>
      <c r="R426" s="10">
        <v>0</v>
      </c>
      <c r="S426" s="10">
        <v>0</v>
      </c>
      <c r="U426" s="7">
        <v>-1</v>
      </c>
      <c r="V426" s="17">
        <v>0</v>
      </c>
      <c r="W426" s="17">
        <v>0</v>
      </c>
      <c r="Y426" s="7">
        <v>-1</v>
      </c>
      <c r="Z426" s="14">
        <v>0</v>
      </c>
      <c r="AA426" s="14">
        <v>0</v>
      </c>
      <c r="AC426" s="7">
        <v>2</v>
      </c>
      <c r="AD426" s="18">
        <v>501</v>
      </c>
      <c r="AE426" s="18">
        <v>1</v>
      </c>
      <c r="AF426" s="18" t="s">
        <v>2</v>
      </c>
      <c r="AG426" s="16">
        <v>2.0426470223900002</v>
      </c>
      <c r="AH426" s="16">
        <v>0.150472499707</v>
      </c>
      <c r="AI426" s="6">
        <f t="shared" si="46"/>
        <v>1</v>
      </c>
      <c r="AJ426" s="6">
        <f t="shared" si="47"/>
        <v>1</v>
      </c>
      <c r="AK426" s="6">
        <f t="shared" si="48"/>
        <v>1</v>
      </c>
      <c r="AL426" s="6">
        <f t="shared" si="49"/>
        <v>1</v>
      </c>
      <c r="AM426" s="6">
        <f t="shared" si="50"/>
        <v>1</v>
      </c>
      <c r="AN426" s="6">
        <f t="shared" si="51"/>
        <v>3</v>
      </c>
      <c r="AO426">
        <f t="shared" si="52"/>
        <v>111113</v>
      </c>
    </row>
    <row r="427" spans="1:41" ht="15" x14ac:dyDescent="0.25">
      <c r="A427" s="7">
        <v>426</v>
      </c>
      <c r="B427" s="7">
        <v>6</v>
      </c>
      <c r="C427" s="7">
        <v>501</v>
      </c>
      <c r="D427" s="7">
        <v>982</v>
      </c>
      <c r="E427" s="7">
        <v>96</v>
      </c>
      <c r="F427" s="7">
        <v>99</v>
      </c>
      <c r="G427" s="7">
        <v>118</v>
      </c>
      <c r="H427" s="7">
        <v>131</v>
      </c>
      <c r="I427" s="7">
        <v>-1</v>
      </c>
      <c r="J427" s="11">
        <v>0</v>
      </c>
      <c r="K427" s="11">
        <v>0</v>
      </c>
      <c r="M427" s="7">
        <v>40</v>
      </c>
      <c r="N427" s="9">
        <v>50</v>
      </c>
      <c r="O427" s="9">
        <v>42</v>
      </c>
      <c r="P427" s="9" t="s">
        <v>3</v>
      </c>
      <c r="Q427" s="7">
        <v>-1</v>
      </c>
      <c r="R427" s="10">
        <v>0</v>
      </c>
      <c r="S427" s="10">
        <v>0</v>
      </c>
      <c r="U427" s="7">
        <v>-1</v>
      </c>
      <c r="V427" s="17">
        <v>0</v>
      </c>
      <c r="W427" s="17">
        <v>0</v>
      </c>
      <c r="Y427" s="7">
        <v>-1</v>
      </c>
      <c r="Z427" s="14">
        <v>0</v>
      </c>
      <c r="AA427" s="14">
        <v>0</v>
      </c>
      <c r="AC427" s="7">
        <v>2</v>
      </c>
      <c r="AD427" s="18">
        <v>501</v>
      </c>
      <c r="AE427" s="18">
        <v>1</v>
      </c>
      <c r="AF427" s="18" t="s">
        <v>2</v>
      </c>
      <c r="AG427" s="16">
        <v>26.328973759699998</v>
      </c>
      <c r="AH427" s="16">
        <v>19.2224615065</v>
      </c>
      <c r="AI427" s="6">
        <f t="shared" si="46"/>
        <v>1</v>
      </c>
      <c r="AJ427" s="6">
        <f t="shared" si="47"/>
        <v>1</v>
      </c>
      <c r="AK427" s="6">
        <f t="shared" si="48"/>
        <v>1</v>
      </c>
      <c r="AL427" s="6">
        <f t="shared" si="49"/>
        <v>1</v>
      </c>
      <c r="AM427" s="6">
        <f t="shared" si="50"/>
        <v>1</v>
      </c>
      <c r="AN427" s="6">
        <f t="shared" si="51"/>
        <v>3</v>
      </c>
      <c r="AO427">
        <f t="shared" si="52"/>
        <v>111113</v>
      </c>
    </row>
    <row r="428" spans="1:41" ht="15" x14ac:dyDescent="0.25">
      <c r="A428" s="7">
        <v>427</v>
      </c>
      <c r="B428" s="7">
        <v>6</v>
      </c>
      <c r="C428" s="7">
        <v>501</v>
      </c>
      <c r="D428" s="7">
        <v>983</v>
      </c>
      <c r="E428" s="7">
        <v>97</v>
      </c>
      <c r="F428" s="7">
        <v>100</v>
      </c>
      <c r="G428" s="7">
        <v>119</v>
      </c>
      <c r="H428" s="7">
        <v>132</v>
      </c>
      <c r="I428" s="7">
        <v>-1</v>
      </c>
      <c r="J428" s="11">
        <v>0</v>
      </c>
      <c r="K428" s="11">
        <v>0</v>
      </c>
      <c r="M428" s="7">
        <v>41</v>
      </c>
      <c r="N428" s="9">
        <v>50</v>
      </c>
      <c r="O428" s="9">
        <v>64</v>
      </c>
      <c r="P428" s="9" t="s">
        <v>3</v>
      </c>
      <c r="Q428" s="7">
        <v>-1</v>
      </c>
      <c r="R428" s="10">
        <v>0</v>
      </c>
      <c r="S428" s="10">
        <v>0</v>
      </c>
      <c r="U428" s="7">
        <v>-1</v>
      </c>
      <c r="V428" s="17">
        <v>0</v>
      </c>
      <c r="W428" s="17">
        <v>0</v>
      </c>
      <c r="Y428" s="7">
        <v>-1</v>
      </c>
      <c r="Z428" s="14">
        <v>0</v>
      </c>
      <c r="AA428" s="14">
        <v>0</v>
      </c>
      <c r="AC428" s="7">
        <v>26</v>
      </c>
      <c r="AD428" s="18">
        <v>501</v>
      </c>
      <c r="AE428" s="18">
        <v>21</v>
      </c>
      <c r="AF428" s="18" t="s">
        <v>2</v>
      </c>
      <c r="AG428" s="16">
        <v>4.8240149178099996</v>
      </c>
      <c r="AH428" s="16">
        <v>0.75101471794600005</v>
      </c>
      <c r="AI428" s="6">
        <f t="shared" si="46"/>
        <v>1</v>
      </c>
      <c r="AJ428" s="6">
        <f t="shared" si="47"/>
        <v>1</v>
      </c>
      <c r="AK428" s="6">
        <f t="shared" si="48"/>
        <v>1</v>
      </c>
      <c r="AL428" s="6">
        <f t="shared" si="49"/>
        <v>1</v>
      </c>
      <c r="AM428" s="6">
        <f t="shared" si="50"/>
        <v>1</v>
      </c>
      <c r="AN428" s="6">
        <f t="shared" si="51"/>
        <v>3</v>
      </c>
      <c r="AO428">
        <f t="shared" si="52"/>
        <v>111113</v>
      </c>
    </row>
    <row r="429" spans="1:41" ht="15" x14ac:dyDescent="0.25">
      <c r="A429" s="7">
        <v>428</v>
      </c>
      <c r="B429" s="7">
        <v>6</v>
      </c>
      <c r="C429" s="7">
        <v>501</v>
      </c>
      <c r="D429" s="7">
        <v>984</v>
      </c>
      <c r="E429" s="7">
        <v>98</v>
      </c>
      <c r="F429" s="7">
        <v>102</v>
      </c>
      <c r="G429" s="7">
        <v>121</v>
      </c>
      <c r="H429" s="7">
        <v>134</v>
      </c>
      <c r="I429" s="7">
        <v>-1</v>
      </c>
      <c r="J429" s="11">
        <v>0</v>
      </c>
      <c r="K429" s="11">
        <v>0</v>
      </c>
      <c r="M429" s="7">
        <v>43</v>
      </c>
      <c r="N429" s="9">
        <v>50</v>
      </c>
      <c r="O429" s="9">
        <v>30</v>
      </c>
      <c r="P429" s="9" t="s">
        <v>2</v>
      </c>
      <c r="Q429" s="7">
        <v>-1</v>
      </c>
      <c r="R429" s="10">
        <v>0</v>
      </c>
      <c r="S429" s="10">
        <v>0</v>
      </c>
      <c r="U429" s="7">
        <v>-1</v>
      </c>
      <c r="V429" s="17">
        <v>0</v>
      </c>
      <c r="W429" s="17">
        <v>0</v>
      </c>
      <c r="Y429" s="7">
        <v>-1</v>
      </c>
      <c r="Z429" s="14">
        <v>0</v>
      </c>
      <c r="AA429" s="14">
        <v>0</v>
      </c>
      <c r="AC429" s="7">
        <v>2</v>
      </c>
      <c r="AD429" s="18">
        <v>501</v>
      </c>
      <c r="AE429" s="18">
        <v>1</v>
      </c>
      <c r="AF429" s="18" t="s">
        <v>2</v>
      </c>
      <c r="AG429" s="16">
        <v>9.7728080685100007</v>
      </c>
      <c r="AH429" s="16">
        <v>0.83397395140099995</v>
      </c>
      <c r="AI429" s="6">
        <f t="shared" si="46"/>
        <v>1</v>
      </c>
      <c r="AJ429" s="6">
        <f t="shared" si="47"/>
        <v>3</v>
      </c>
      <c r="AK429" s="6">
        <f t="shared" si="48"/>
        <v>1</v>
      </c>
      <c r="AL429" s="6">
        <f t="shared" si="49"/>
        <v>1</v>
      </c>
      <c r="AM429" s="6">
        <f t="shared" si="50"/>
        <v>1</v>
      </c>
      <c r="AN429" s="6">
        <f t="shared" si="51"/>
        <v>3</v>
      </c>
      <c r="AO429">
        <f t="shared" si="52"/>
        <v>131113</v>
      </c>
    </row>
    <row r="430" spans="1:41" ht="15" x14ac:dyDescent="0.25">
      <c r="A430" s="7">
        <v>429</v>
      </c>
      <c r="B430" s="7">
        <v>6</v>
      </c>
      <c r="C430" s="7">
        <v>501</v>
      </c>
      <c r="D430" s="7">
        <v>985</v>
      </c>
      <c r="E430" s="7">
        <v>99</v>
      </c>
      <c r="F430" s="7">
        <v>103</v>
      </c>
      <c r="G430" s="7">
        <v>122</v>
      </c>
      <c r="H430" s="7">
        <v>135</v>
      </c>
      <c r="I430" s="7">
        <v>-1</v>
      </c>
      <c r="J430" s="11">
        <v>0</v>
      </c>
      <c r="K430" s="11">
        <v>0</v>
      </c>
      <c r="M430" s="7">
        <v>44</v>
      </c>
      <c r="N430" s="9">
        <v>50</v>
      </c>
      <c r="O430" s="9">
        <v>31</v>
      </c>
      <c r="P430" s="9" t="s">
        <v>2</v>
      </c>
      <c r="Q430" s="7">
        <v>-1</v>
      </c>
      <c r="R430" s="10">
        <v>0</v>
      </c>
      <c r="S430" s="10">
        <v>0</v>
      </c>
      <c r="U430" s="7">
        <v>-1</v>
      </c>
      <c r="V430" s="17">
        <v>0</v>
      </c>
      <c r="W430" s="17">
        <v>0</v>
      </c>
      <c r="Y430" s="7">
        <v>-1</v>
      </c>
      <c r="Z430" s="14">
        <v>0</v>
      </c>
      <c r="AA430" s="14">
        <v>0</v>
      </c>
      <c r="AC430" s="7">
        <v>2</v>
      </c>
      <c r="AD430" s="18">
        <v>501</v>
      </c>
      <c r="AE430" s="18">
        <v>1</v>
      </c>
      <c r="AF430" s="18" t="s">
        <v>2</v>
      </c>
      <c r="AG430" s="16">
        <v>3.1010538973199999</v>
      </c>
      <c r="AH430" s="16">
        <v>0.22069805112599999</v>
      </c>
      <c r="AI430" s="6">
        <f t="shared" si="46"/>
        <v>1</v>
      </c>
      <c r="AJ430" s="6">
        <f t="shared" si="47"/>
        <v>3</v>
      </c>
      <c r="AK430" s="6">
        <f t="shared" si="48"/>
        <v>1</v>
      </c>
      <c r="AL430" s="6">
        <f t="shared" si="49"/>
        <v>1</v>
      </c>
      <c r="AM430" s="6">
        <f t="shared" si="50"/>
        <v>1</v>
      </c>
      <c r="AN430" s="6">
        <f t="shared" si="51"/>
        <v>3</v>
      </c>
      <c r="AO430">
        <f t="shared" si="52"/>
        <v>131113</v>
      </c>
    </row>
    <row r="431" spans="1:41" ht="15" x14ac:dyDescent="0.25">
      <c r="A431" s="7">
        <v>430</v>
      </c>
      <c r="B431" s="7">
        <v>6</v>
      </c>
      <c r="C431" s="7">
        <v>501</v>
      </c>
      <c r="D431" s="7">
        <v>986</v>
      </c>
      <c r="E431" s="7">
        <v>100</v>
      </c>
      <c r="F431" s="7">
        <v>104</v>
      </c>
      <c r="G431" s="7">
        <v>123</v>
      </c>
      <c r="H431" s="7">
        <v>136</v>
      </c>
      <c r="I431" s="7">
        <v>-1</v>
      </c>
      <c r="J431" s="11">
        <v>0</v>
      </c>
      <c r="K431" s="11">
        <v>0</v>
      </c>
      <c r="M431" s="7">
        <v>45</v>
      </c>
      <c r="N431" s="9">
        <v>50</v>
      </c>
      <c r="O431" s="9">
        <v>32</v>
      </c>
      <c r="P431" s="9" t="s">
        <v>2</v>
      </c>
      <c r="Q431" s="7">
        <v>-1</v>
      </c>
      <c r="R431" s="10">
        <v>0</v>
      </c>
      <c r="S431" s="10">
        <v>0</v>
      </c>
      <c r="U431" s="7">
        <v>-1</v>
      </c>
      <c r="V431" s="17">
        <v>0</v>
      </c>
      <c r="W431" s="17">
        <v>0</v>
      </c>
      <c r="Y431" s="7">
        <v>-1</v>
      </c>
      <c r="Z431" s="14">
        <v>0</v>
      </c>
      <c r="AA431" s="14">
        <v>0</v>
      </c>
      <c r="AC431" s="7">
        <v>2</v>
      </c>
      <c r="AD431" s="18">
        <v>501</v>
      </c>
      <c r="AE431" s="18">
        <v>1</v>
      </c>
      <c r="AF431" s="18" t="s">
        <v>2</v>
      </c>
      <c r="AG431" s="16">
        <v>9.6029632744200004</v>
      </c>
      <c r="AH431" s="16">
        <v>4.01188198992</v>
      </c>
      <c r="AI431" s="6">
        <f t="shared" si="46"/>
        <v>1</v>
      </c>
      <c r="AJ431" s="6">
        <f t="shared" si="47"/>
        <v>3</v>
      </c>
      <c r="AK431" s="6">
        <f t="shared" si="48"/>
        <v>1</v>
      </c>
      <c r="AL431" s="6">
        <f t="shared" si="49"/>
        <v>1</v>
      </c>
      <c r="AM431" s="6">
        <f t="shared" si="50"/>
        <v>1</v>
      </c>
      <c r="AN431" s="6">
        <f t="shared" si="51"/>
        <v>3</v>
      </c>
      <c r="AO431">
        <f t="shared" si="52"/>
        <v>131113</v>
      </c>
    </row>
    <row r="432" spans="1:41" ht="15" x14ac:dyDescent="0.25">
      <c r="A432" s="7">
        <v>431</v>
      </c>
      <c r="B432" s="7">
        <v>6</v>
      </c>
      <c r="C432" s="7">
        <v>501</v>
      </c>
      <c r="D432" s="7">
        <v>987</v>
      </c>
      <c r="E432" s="7">
        <v>101</v>
      </c>
      <c r="F432" s="7">
        <v>107</v>
      </c>
      <c r="G432" s="7">
        <v>126</v>
      </c>
      <c r="H432" s="7">
        <v>139</v>
      </c>
      <c r="I432" s="7">
        <v>-1</v>
      </c>
      <c r="J432" s="11">
        <v>0</v>
      </c>
      <c r="K432" s="11">
        <v>0</v>
      </c>
      <c r="M432" s="7">
        <v>48</v>
      </c>
      <c r="N432" s="9">
        <v>50</v>
      </c>
      <c r="O432" s="9">
        <v>39</v>
      </c>
      <c r="P432" s="9" t="s">
        <v>2</v>
      </c>
      <c r="Q432" s="7">
        <v>-1</v>
      </c>
      <c r="R432" s="10">
        <v>0</v>
      </c>
      <c r="S432" s="10">
        <v>0</v>
      </c>
      <c r="U432" s="7">
        <v>-1</v>
      </c>
      <c r="V432" s="17">
        <v>0</v>
      </c>
      <c r="W432" s="17">
        <v>0</v>
      </c>
      <c r="Y432" s="7">
        <v>-1</v>
      </c>
      <c r="Z432" s="14">
        <v>0</v>
      </c>
      <c r="AA432" s="14">
        <v>0</v>
      </c>
      <c r="AC432" s="7">
        <v>2</v>
      </c>
      <c r="AD432" s="18">
        <v>501</v>
      </c>
      <c r="AE432" s="18">
        <v>1</v>
      </c>
      <c r="AF432" s="18" t="s">
        <v>2</v>
      </c>
      <c r="AG432" s="16">
        <v>13.0342856109</v>
      </c>
      <c r="AH432" s="16">
        <v>3.0372199505999999</v>
      </c>
      <c r="AI432" s="6">
        <f t="shared" si="46"/>
        <v>1</v>
      </c>
      <c r="AJ432" s="6">
        <f t="shared" si="47"/>
        <v>3</v>
      </c>
      <c r="AK432" s="6">
        <f t="shared" si="48"/>
        <v>1</v>
      </c>
      <c r="AL432" s="6">
        <f t="shared" si="49"/>
        <v>1</v>
      </c>
      <c r="AM432" s="6">
        <f t="shared" si="50"/>
        <v>1</v>
      </c>
      <c r="AN432" s="6">
        <f t="shared" si="51"/>
        <v>3</v>
      </c>
      <c r="AO432">
        <f t="shared" si="52"/>
        <v>131113</v>
      </c>
    </row>
    <row r="433" spans="1:41" ht="15" x14ac:dyDescent="0.25">
      <c r="A433" s="7">
        <v>432</v>
      </c>
      <c r="B433" s="7">
        <v>6</v>
      </c>
      <c r="C433" s="7">
        <v>501</v>
      </c>
      <c r="D433" s="7">
        <v>988</v>
      </c>
      <c r="E433" s="7">
        <v>102</v>
      </c>
      <c r="F433" s="7">
        <v>110</v>
      </c>
      <c r="G433" s="7">
        <v>129</v>
      </c>
      <c r="H433" s="7">
        <v>142</v>
      </c>
      <c r="I433" s="7">
        <v>-1</v>
      </c>
      <c r="J433" s="11">
        <v>0</v>
      </c>
      <c r="K433" s="11">
        <v>0</v>
      </c>
      <c r="M433" s="7">
        <v>51</v>
      </c>
      <c r="N433" s="9">
        <v>50</v>
      </c>
      <c r="O433" s="9">
        <v>43</v>
      </c>
      <c r="P433" s="9" t="s">
        <v>2</v>
      </c>
      <c r="Q433" s="7">
        <v>-1</v>
      </c>
      <c r="R433" s="10">
        <v>0</v>
      </c>
      <c r="S433" s="10">
        <v>0</v>
      </c>
      <c r="U433" s="7">
        <v>-1</v>
      </c>
      <c r="V433" s="17">
        <v>0</v>
      </c>
      <c r="W433" s="17">
        <v>0</v>
      </c>
      <c r="Y433" s="7">
        <v>-1</v>
      </c>
      <c r="Z433" s="14">
        <v>0</v>
      </c>
      <c r="AA433" s="14">
        <v>0</v>
      </c>
      <c r="AC433" s="7">
        <v>2</v>
      </c>
      <c r="AD433" s="18">
        <v>501</v>
      </c>
      <c r="AE433" s="18">
        <v>1</v>
      </c>
      <c r="AF433" s="18" t="s">
        <v>2</v>
      </c>
      <c r="AG433" s="16">
        <v>10.2924581304</v>
      </c>
      <c r="AH433" s="16">
        <v>2.7904702466</v>
      </c>
      <c r="AI433" s="6">
        <f t="shared" si="46"/>
        <v>1</v>
      </c>
      <c r="AJ433" s="6">
        <f t="shared" si="47"/>
        <v>3</v>
      </c>
      <c r="AK433" s="6">
        <f t="shared" si="48"/>
        <v>1</v>
      </c>
      <c r="AL433" s="6">
        <f t="shared" si="49"/>
        <v>1</v>
      </c>
      <c r="AM433" s="6">
        <f t="shared" si="50"/>
        <v>1</v>
      </c>
      <c r="AN433" s="6">
        <f t="shared" si="51"/>
        <v>3</v>
      </c>
      <c r="AO433">
        <f t="shared" si="52"/>
        <v>131113</v>
      </c>
    </row>
    <row r="434" spans="1:41" ht="15" x14ac:dyDescent="0.25">
      <c r="A434" s="7">
        <v>433</v>
      </c>
      <c r="B434" s="7">
        <v>6</v>
      </c>
      <c r="C434" s="7">
        <v>501</v>
      </c>
      <c r="D434" s="7">
        <v>989</v>
      </c>
      <c r="E434" s="7">
        <v>103</v>
      </c>
      <c r="F434" s="7">
        <v>111</v>
      </c>
      <c r="G434" s="7">
        <v>130</v>
      </c>
      <c r="H434" s="7">
        <v>143</v>
      </c>
      <c r="I434" s="7">
        <v>-1</v>
      </c>
      <c r="J434" s="11">
        <v>0</v>
      </c>
      <c r="K434" s="11">
        <v>0</v>
      </c>
      <c r="M434" s="7">
        <v>52</v>
      </c>
      <c r="N434" s="9">
        <v>50</v>
      </c>
      <c r="O434" s="9">
        <v>44</v>
      </c>
      <c r="P434" s="9" t="s">
        <v>2</v>
      </c>
      <c r="Q434" s="7">
        <v>-1</v>
      </c>
      <c r="R434" s="10">
        <v>0</v>
      </c>
      <c r="S434" s="10">
        <v>0</v>
      </c>
      <c r="U434" s="7">
        <v>-1</v>
      </c>
      <c r="V434" s="17">
        <v>0</v>
      </c>
      <c r="W434" s="17">
        <v>0</v>
      </c>
      <c r="Y434" s="7">
        <v>-1</v>
      </c>
      <c r="Z434" s="14">
        <v>0</v>
      </c>
      <c r="AA434" s="14">
        <v>0</v>
      </c>
      <c r="AC434" s="7">
        <v>2</v>
      </c>
      <c r="AD434" s="18">
        <v>501</v>
      </c>
      <c r="AE434" s="18">
        <v>1</v>
      </c>
      <c r="AF434" s="18" t="s">
        <v>2</v>
      </c>
      <c r="AG434" s="16">
        <v>5.9669183689800001</v>
      </c>
      <c r="AH434" s="16">
        <v>0.97619672030100002</v>
      </c>
      <c r="AI434" s="6">
        <f t="shared" si="46"/>
        <v>1</v>
      </c>
      <c r="AJ434" s="6">
        <f t="shared" si="47"/>
        <v>3</v>
      </c>
      <c r="AK434" s="6">
        <f t="shared" si="48"/>
        <v>1</v>
      </c>
      <c r="AL434" s="6">
        <f t="shared" si="49"/>
        <v>1</v>
      </c>
      <c r="AM434" s="6">
        <f t="shared" si="50"/>
        <v>1</v>
      </c>
      <c r="AN434" s="6">
        <f t="shared" si="51"/>
        <v>3</v>
      </c>
      <c r="AO434">
        <f t="shared" si="52"/>
        <v>131113</v>
      </c>
    </row>
    <row r="435" spans="1:41" ht="15" x14ac:dyDescent="0.25">
      <c r="A435" s="7">
        <v>434</v>
      </c>
      <c r="B435" s="7">
        <v>6</v>
      </c>
      <c r="C435" s="7">
        <v>501</v>
      </c>
      <c r="D435" s="7">
        <v>990</v>
      </c>
      <c r="E435" s="7">
        <v>104</v>
      </c>
      <c r="F435" s="7">
        <v>112</v>
      </c>
      <c r="G435" s="7">
        <v>131</v>
      </c>
      <c r="H435" s="7">
        <v>144</v>
      </c>
      <c r="I435" s="7">
        <v>-1</v>
      </c>
      <c r="J435" s="11">
        <v>0</v>
      </c>
      <c r="K435" s="11">
        <v>0</v>
      </c>
      <c r="M435" s="7">
        <v>53</v>
      </c>
      <c r="N435" s="9">
        <v>50</v>
      </c>
      <c r="O435" s="9">
        <v>45</v>
      </c>
      <c r="P435" s="9" t="s">
        <v>2</v>
      </c>
      <c r="Q435" s="7">
        <v>-1</v>
      </c>
      <c r="R435" s="10">
        <v>0</v>
      </c>
      <c r="S435" s="10">
        <v>0</v>
      </c>
      <c r="U435" s="7">
        <v>-1</v>
      </c>
      <c r="V435" s="17">
        <v>0</v>
      </c>
      <c r="W435" s="17">
        <v>0</v>
      </c>
      <c r="Y435" s="7">
        <v>-1</v>
      </c>
      <c r="Z435" s="14">
        <v>0</v>
      </c>
      <c r="AA435" s="14">
        <v>0</v>
      </c>
      <c r="AC435" s="7">
        <v>2</v>
      </c>
      <c r="AD435" s="18">
        <v>501</v>
      </c>
      <c r="AE435" s="18">
        <v>1</v>
      </c>
      <c r="AF435" s="18" t="s">
        <v>2</v>
      </c>
      <c r="AG435" s="16">
        <v>2.97440872022</v>
      </c>
      <c r="AH435" s="16">
        <v>0.15952090119000001</v>
      </c>
      <c r="AI435" s="6">
        <f t="shared" si="46"/>
        <v>1</v>
      </c>
      <c r="AJ435" s="6">
        <f t="shared" si="47"/>
        <v>3</v>
      </c>
      <c r="AK435" s="6">
        <f t="shared" si="48"/>
        <v>1</v>
      </c>
      <c r="AL435" s="6">
        <f t="shared" si="49"/>
        <v>1</v>
      </c>
      <c r="AM435" s="6">
        <f t="shared" si="50"/>
        <v>1</v>
      </c>
      <c r="AN435" s="6">
        <f t="shared" si="51"/>
        <v>3</v>
      </c>
      <c r="AO435">
        <f t="shared" si="52"/>
        <v>131113</v>
      </c>
    </row>
    <row r="436" spans="1:41" ht="15" x14ac:dyDescent="0.25">
      <c r="A436" s="7">
        <v>435</v>
      </c>
      <c r="B436" s="7">
        <v>6</v>
      </c>
      <c r="C436" s="7">
        <v>501</v>
      </c>
      <c r="D436" s="7">
        <v>991</v>
      </c>
      <c r="E436" s="7">
        <v>105</v>
      </c>
      <c r="F436" s="7">
        <v>113</v>
      </c>
      <c r="G436" s="7">
        <v>132</v>
      </c>
      <c r="H436" s="7">
        <v>145</v>
      </c>
      <c r="I436" s="7">
        <v>-1</v>
      </c>
      <c r="J436" s="11">
        <v>0</v>
      </c>
      <c r="K436" s="11">
        <v>0</v>
      </c>
      <c r="M436" s="7">
        <v>54</v>
      </c>
      <c r="N436" s="9">
        <v>50</v>
      </c>
      <c r="O436" s="9">
        <v>46</v>
      </c>
      <c r="P436" s="9" t="s">
        <v>2</v>
      </c>
      <c r="Q436" s="7">
        <v>-1</v>
      </c>
      <c r="R436" s="10">
        <v>0</v>
      </c>
      <c r="S436" s="10">
        <v>0</v>
      </c>
      <c r="U436" s="7">
        <v>-1</v>
      </c>
      <c r="V436" s="17">
        <v>0</v>
      </c>
      <c r="W436" s="17">
        <v>0</v>
      </c>
      <c r="Y436" s="7">
        <v>-1</v>
      </c>
      <c r="Z436" s="14">
        <v>0</v>
      </c>
      <c r="AA436" s="14">
        <v>0</v>
      </c>
      <c r="AC436" s="7">
        <v>3</v>
      </c>
      <c r="AD436" s="18">
        <v>501</v>
      </c>
      <c r="AE436" s="18">
        <v>2</v>
      </c>
      <c r="AF436" s="18" t="s">
        <v>2</v>
      </c>
      <c r="AG436" s="16">
        <v>9.4734996368100006</v>
      </c>
      <c r="AH436" s="16">
        <v>1.2705017401500001</v>
      </c>
      <c r="AI436" s="6">
        <f t="shared" si="46"/>
        <v>1</v>
      </c>
      <c r="AJ436" s="6">
        <f t="shared" si="47"/>
        <v>3</v>
      </c>
      <c r="AK436" s="6">
        <f t="shared" si="48"/>
        <v>1</v>
      </c>
      <c r="AL436" s="6">
        <f t="shared" si="49"/>
        <v>1</v>
      </c>
      <c r="AM436" s="6">
        <f t="shared" si="50"/>
        <v>1</v>
      </c>
      <c r="AN436" s="6">
        <f t="shared" si="51"/>
        <v>3</v>
      </c>
      <c r="AO436">
        <f t="shared" si="52"/>
        <v>131113</v>
      </c>
    </row>
    <row r="437" spans="1:41" ht="15" x14ac:dyDescent="0.25">
      <c r="A437" s="7">
        <v>436</v>
      </c>
      <c r="B437" s="7">
        <v>6</v>
      </c>
      <c r="C437" s="7">
        <v>501</v>
      </c>
      <c r="D437" s="7">
        <v>1037</v>
      </c>
      <c r="E437" s="7">
        <v>375</v>
      </c>
      <c r="F437" s="7">
        <v>398</v>
      </c>
      <c r="G437" s="7">
        <v>-1</v>
      </c>
      <c r="H437" s="7">
        <v>0</v>
      </c>
      <c r="I437" s="7">
        <v>0</v>
      </c>
      <c r="J437" s="11">
        <v>0</v>
      </c>
      <c r="K437" s="11">
        <v>0</v>
      </c>
      <c r="M437" s="7">
        <v>0</v>
      </c>
      <c r="N437" s="9">
        <v>0</v>
      </c>
      <c r="O437" s="9">
        <v>0</v>
      </c>
      <c r="Q437" s="7">
        <v>0</v>
      </c>
      <c r="R437" s="10">
        <v>0</v>
      </c>
      <c r="S437" s="10">
        <v>0</v>
      </c>
      <c r="U437" s="7">
        <v>83</v>
      </c>
      <c r="V437" s="17">
        <v>50</v>
      </c>
      <c r="W437" s="17">
        <v>901</v>
      </c>
      <c r="X437" s="17" t="s">
        <v>3</v>
      </c>
      <c r="Y437" s="7">
        <v>-1</v>
      </c>
      <c r="Z437" s="14">
        <v>0</v>
      </c>
      <c r="AA437" s="14">
        <v>0</v>
      </c>
      <c r="AC437" s="7">
        <v>20</v>
      </c>
      <c r="AD437" s="18">
        <v>501</v>
      </c>
      <c r="AE437" s="18">
        <v>16</v>
      </c>
      <c r="AF437" s="18" t="s">
        <v>2</v>
      </c>
      <c r="AG437" s="16">
        <v>1.2593803449200001</v>
      </c>
      <c r="AH437" s="16">
        <v>1.5395465271000001E-2</v>
      </c>
      <c r="AI437" s="6">
        <f t="shared" si="46"/>
        <v>1</v>
      </c>
      <c r="AJ437" s="6">
        <f t="shared" si="47"/>
        <v>1</v>
      </c>
      <c r="AK437" s="6">
        <f t="shared" si="48"/>
        <v>1</v>
      </c>
      <c r="AL437" s="6">
        <f t="shared" si="49"/>
        <v>2</v>
      </c>
      <c r="AM437" s="6">
        <f t="shared" si="50"/>
        <v>1</v>
      </c>
      <c r="AN437" s="6">
        <f t="shared" si="51"/>
        <v>3</v>
      </c>
      <c r="AO437">
        <f t="shared" si="52"/>
        <v>111213</v>
      </c>
    </row>
    <row r="438" spans="1:41" ht="15" x14ac:dyDescent="0.25">
      <c r="A438" s="7">
        <v>437</v>
      </c>
      <c r="B438" s="7">
        <v>6</v>
      </c>
      <c r="C438" s="7">
        <v>501</v>
      </c>
      <c r="D438" s="7">
        <v>1038</v>
      </c>
      <c r="E438" s="7">
        <v>376</v>
      </c>
      <c r="F438" s="7">
        <v>399</v>
      </c>
      <c r="G438" s="7">
        <v>-1</v>
      </c>
      <c r="H438" s="7">
        <v>0</v>
      </c>
      <c r="I438" s="7">
        <v>0</v>
      </c>
      <c r="J438" s="11">
        <v>0</v>
      </c>
      <c r="K438" s="11">
        <v>0</v>
      </c>
      <c r="M438" s="7">
        <v>0</v>
      </c>
      <c r="N438" s="9">
        <v>0</v>
      </c>
      <c r="O438" s="9">
        <v>0</v>
      </c>
      <c r="Q438" s="7">
        <v>0</v>
      </c>
      <c r="R438" s="10">
        <v>0</v>
      </c>
      <c r="S438" s="10">
        <v>0</v>
      </c>
      <c r="U438" s="7">
        <v>84</v>
      </c>
      <c r="V438" s="17">
        <v>50</v>
      </c>
      <c r="W438" s="17">
        <v>903</v>
      </c>
      <c r="X438" s="17" t="s">
        <v>3</v>
      </c>
      <c r="Y438" s="7">
        <v>-1</v>
      </c>
      <c r="Z438" s="14">
        <v>0</v>
      </c>
      <c r="AA438" s="14">
        <v>0</v>
      </c>
      <c r="AC438" s="7">
        <v>22</v>
      </c>
      <c r="AD438" s="18">
        <v>501</v>
      </c>
      <c r="AE438" s="18">
        <v>18</v>
      </c>
      <c r="AF438" s="18" t="s">
        <v>2</v>
      </c>
      <c r="AG438" s="16">
        <v>7.5113392995800004</v>
      </c>
      <c r="AH438" s="16">
        <v>0.75890599308100004</v>
      </c>
      <c r="AI438" s="6">
        <f t="shared" si="46"/>
        <v>1</v>
      </c>
      <c r="AJ438" s="6">
        <f t="shared" si="47"/>
        <v>1</v>
      </c>
      <c r="AK438" s="6">
        <f t="shared" si="48"/>
        <v>1</v>
      </c>
      <c r="AL438" s="6">
        <f t="shared" si="49"/>
        <v>2</v>
      </c>
      <c r="AM438" s="6">
        <f t="shared" si="50"/>
        <v>1</v>
      </c>
      <c r="AN438" s="6">
        <f t="shared" si="51"/>
        <v>3</v>
      </c>
      <c r="AO438">
        <f t="shared" si="52"/>
        <v>111213</v>
      </c>
    </row>
    <row r="439" spans="1:41" ht="15" x14ac:dyDescent="0.25">
      <c r="A439" s="7">
        <v>438</v>
      </c>
      <c r="B439" s="7">
        <v>6</v>
      </c>
      <c r="C439" s="7">
        <v>501</v>
      </c>
      <c r="D439" s="7">
        <v>1039</v>
      </c>
      <c r="E439" s="7">
        <v>377</v>
      </c>
      <c r="F439" s="7">
        <v>400</v>
      </c>
      <c r="G439" s="7">
        <v>-1</v>
      </c>
      <c r="H439" s="7">
        <v>0</v>
      </c>
      <c r="I439" s="7">
        <v>0</v>
      </c>
      <c r="J439" s="11">
        <v>0</v>
      </c>
      <c r="K439" s="11">
        <v>0</v>
      </c>
      <c r="M439" s="7">
        <v>0</v>
      </c>
      <c r="N439" s="9">
        <v>0</v>
      </c>
      <c r="O439" s="9">
        <v>0</v>
      </c>
      <c r="Q439" s="7">
        <v>0</v>
      </c>
      <c r="R439" s="10">
        <v>0</v>
      </c>
      <c r="S439" s="10">
        <v>0</v>
      </c>
      <c r="U439" s="7">
        <v>85</v>
      </c>
      <c r="V439" s="17">
        <v>50</v>
      </c>
      <c r="W439" s="17">
        <v>904</v>
      </c>
      <c r="X439" s="17" t="s">
        <v>3</v>
      </c>
      <c r="Y439" s="7">
        <v>-1</v>
      </c>
      <c r="Z439" s="14">
        <v>0</v>
      </c>
      <c r="AA439" s="14">
        <v>0</v>
      </c>
      <c r="AC439" s="7">
        <v>26</v>
      </c>
      <c r="AD439" s="18">
        <v>501</v>
      </c>
      <c r="AE439" s="18">
        <v>21</v>
      </c>
      <c r="AF439" s="18" t="s">
        <v>2</v>
      </c>
      <c r="AG439" s="16">
        <v>0.75841177442499996</v>
      </c>
      <c r="AH439" s="16">
        <v>2.2404050012699999E-2</v>
      </c>
      <c r="AI439" s="6">
        <f t="shared" si="46"/>
        <v>1</v>
      </c>
      <c r="AJ439" s="6">
        <f t="shared" si="47"/>
        <v>1</v>
      </c>
      <c r="AK439" s="6">
        <f t="shared" si="48"/>
        <v>1</v>
      </c>
      <c r="AL439" s="6">
        <f t="shared" si="49"/>
        <v>2</v>
      </c>
      <c r="AM439" s="6">
        <f t="shared" si="50"/>
        <v>1</v>
      </c>
      <c r="AN439" s="6">
        <f t="shared" si="51"/>
        <v>3</v>
      </c>
      <c r="AO439">
        <f t="shared" si="52"/>
        <v>111213</v>
      </c>
    </row>
    <row r="440" spans="1:41" ht="15" x14ac:dyDescent="0.25">
      <c r="A440" s="7">
        <v>439</v>
      </c>
      <c r="B440" s="7">
        <v>6</v>
      </c>
      <c r="C440" s="7">
        <v>501</v>
      </c>
      <c r="D440" s="7">
        <v>1040</v>
      </c>
      <c r="E440" s="7">
        <v>378</v>
      </c>
      <c r="F440" s="7">
        <v>401</v>
      </c>
      <c r="G440" s="7">
        <v>-1</v>
      </c>
      <c r="H440" s="7">
        <v>0</v>
      </c>
      <c r="I440" s="7">
        <v>0</v>
      </c>
      <c r="J440" s="11">
        <v>0</v>
      </c>
      <c r="K440" s="11">
        <v>0</v>
      </c>
      <c r="M440" s="7">
        <v>0</v>
      </c>
      <c r="N440" s="9">
        <v>0</v>
      </c>
      <c r="O440" s="9">
        <v>0</v>
      </c>
      <c r="Q440" s="7">
        <v>0</v>
      </c>
      <c r="R440" s="10">
        <v>0</v>
      </c>
      <c r="S440" s="10">
        <v>0</v>
      </c>
      <c r="U440" s="7">
        <v>86</v>
      </c>
      <c r="V440" s="17">
        <v>50</v>
      </c>
      <c r="W440" s="17">
        <v>906</v>
      </c>
      <c r="X440" s="17" t="s">
        <v>3</v>
      </c>
      <c r="Y440" s="7">
        <v>-1</v>
      </c>
      <c r="Z440" s="14">
        <v>0</v>
      </c>
      <c r="AA440" s="14">
        <v>0</v>
      </c>
      <c r="AC440" s="7">
        <v>26</v>
      </c>
      <c r="AD440" s="18">
        <v>501</v>
      </c>
      <c r="AE440" s="18">
        <v>21</v>
      </c>
      <c r="AF440" s="18" t="s">
        <v>2</v>
      </c>
      <c r="AG440" s="16">
        <v>2.9686591152099999</v>
      </c>
      <c r="AH440" s="16">
        <v>0.389057574342</v>
      </c>
      <c r="AI440" s="6">
        <f t="shared" si="46"/>
        <v>1</v>
      </c>
      <c r="AJ440" s="6">
        <f t="shared" si="47"/>
        <v>1</v>
      </c>
      <c r="AK440" s="6">
        <f t="shared" si="48"/>
        <v>1</v>
      </c>
      <c r="AL440" s="6">
        <f t="shared" si="49"/>
        <v>2</v>
      </c>
      <c r="AM440" s="6">
        <f t="shared" si="50"/>
        <v>1</v>
      </c>
      <c r="AN440" s="6">
        <f t="shared" si="51"/>
        <v>3</v>
      </c>
      <c r="AO440">
        <f t="shared" si="52"/>
        <v>111213</v>
      </c>
    </row>
    <row r="441" spans="1:41" ht="15" x14ac:dyDescent="0.25">
      <c r="A441" s="7">
        <v>440</v>
      </c>
      <c r="B441" s="7">
        <v>6</v>
      </c>
      <c r="C441" s="7">
        <v>501</v>
      </c>
      <c r="D441" s="7">
        <v>1041</v>
      </c>
      <c r="E441" s="7">
        <v>379</v>
      </c>
      <c r="F441" s="7">
        <v>402</v>
      </c>
      <c r="G441" s="7">
        <v>-1</v>
      </c>
      <c r="H441" s="7">
        <v>0</v>
      </c>
      <c r="I441" s="7">
        <v>0</v>
      </c>
      <c r="J441" s="11">
        <v>0</v>
      </c>
      <c r="K441" s="11">
        <v>0</v>
      </c>
      <c r="M441" s="7">
        <v>0</v>
      </c>
      <c r="N441" s="9">
        <v>0</v>
      </c>
      <c r="O441" s="9">
        <v>0</v>
      </c>
      <c r="Q441" s="7">
        <v>0</v>
      </c>
      <c r="R441" s="10">
        <v>0</v>
      </c>
      <c r="S441" s="10">
        <v>0</v>
      </c>
      <c r="U441" s="7">
        <v>87</v>
      </c>
      <c r="V441" s="17">
        <v>50</v>
      </c>
      <c r="W441" s="17">
        <v>909</v>
      </c>
      <c r="X441" s="17" t="s">
        <v>3</v>
      </c>
      <c r="Y441" s="7">
        <v>-1</v>
      </c>
      <c r="Z441" s="14">
        <v>0</v>
      </c>
      <c r="AA441" s="14">
        <v>0</v>
      </c>
      <c r="AC441" s="7">
        <v>26</v>
      </c>
      <c r="AD441" s="18">
        <v>501</v>
      </c>
      <c r="AE441" s="18">
        <v>21</v>
      </c>
      <c r="AF441" s="18" t="s">
        <v>2</v>
      </c>
      <c r="AG441" s="16">
        <v>0.45266292599699998</v>
      </c>
      <c r="AH441" s="16">
        <v>3.34158532699E-3</v>
      </c>
      <c r="AI441" s="6">
        <f t="shared" si="46"/>
        <v>1</v>
      </c>
      <c r="AJ441" s="6">
        <f t="shared" si="47"/>
        <v>1</v>
      </c>
      <c r="AK441" s="6">
        <f t="shared" si="48"/>
        <v>1</v>
      </c>
      <c r="AL441" s="6">
        <f t="shared" si="49"/>
        <v>2</v>
      </c>
      <c r="AM441" s="6">
        <f t="shared" si="50"/>
        <v>1</v>
      </c>
      <c r="AN441" s="6">
        <f t="shared" si="51"/>
        <v>3</v>
      </c>
      <c r="AO441">
        <f t="shared" si="52"/>
        <v>111213</v>
      </c>
    </row>
    <row r="442" spans="1:41" ht="15" x14ac:dyDescent="0.25">
      <c r="A442" s="7">
        <v>441</v>
      </c>
      <c r="B442" s="7">
        <v>6</v>
      </c>
      <c r="C442" s="7">
        <v>501</v>
      </c>
      <c r="D442" s="7">
        <v>1042</v>
      </c>
      <c r="E442" s="7">
        <v>380</v>
      </c>
      <c r="F442" s="7">
        <v>403</v>
      </c>
      <c r="G442" s="7">
        <v>-1</v>
      </c>
      <c r="H442" s="7">
        <v>0</v>
      </c>
      <c r="I442" s="7">
        <v>0</v>
      </c>
      <c r="J442" s="11">
        <v>0</v>
      </c>
      <c r="K442" s="11">
        <v>0</v>
      </c>
      <c r="M442" s="7">
        <v>0</v>
      </c>
      <c r="N442" s="9">
        <v>0</v>
      </c>
      <c r="O442" s="9">
        <v>0</v>
      </c>
      <c r="Q442" s="7">
        <v>0</v>
      </c>
      <c r="R442" s="10">
        <v>0</v>
      </c>
      <c r="S442" s="10">
        <v>0</v>
      </c>
      <c r="U442" s="7">
        <v>88</v>
      </c>
      <c r="V442" s="17">
        <v>50</v>
      </c>
      <c r="W442" s="17">
        <v>1</v>
      </c>
      <c r="X442" s="17" t="s">
        <v>2</v>
      </c>
      <c r="Y442" s="7">
        <v>-1</v>
      </c>
      <c r="Z442" s="14">
        <v>0</v>
      </c>
      <c r="AA442" s="14">
        <v>0</v>
      </c>
      <c r="AC442" s="7">
        <v>2</v>
      </c>
      <c r="AD442" s="18">
        <v>501</v>
      </c>
      <c r="AE442" s="18">
        <v>1</v>
      </c>
      <c r="AF442" s="18" t="s">
        <v>2</v>
      </c>
      <c r="AG442" s="16">
        <v>20.784251177000002</v>
      </c>
      <c r="AH442" s="16">
        <v>5.9139452978999998</v>
      </c>
      <c r="AI442" s="6">
        <f t="shared" si="46"/>
        <v>1</v>
      </c>
      <c r="AJ442" s="6">
        <f t="shared" si="47"/>
        <v>1</v>
      </c>
      <c r="AK442" s="6">
        <f t="shared" si="48"/>
        <v>1</v>
      </c>
      <c r="AL442" s="6">
        <f t="shared" si="49"/>
        <v>3</v>
      </c>
      <c r="AM442" s="6">
        <f t="shared" si="50"/>
        <v>1</v>
      </c>
      <c r="AN442" s="6">
        <f t="shared" si="51"/>
        <v>3</v>
      </c>
      <c r="AO442">
        <f t="shared" si="52"/>
        <v>111313</v>
      </c>
    </row>
    <row r="443" spans="1:41" ht="15" x14ac:dyDescent="0.25">
      <c r="A443" s="7">
        <v>442</v>
      </c>
      <c r="B443" s="7">
        <v>6</v>
      </c>
      <c r="C443" s="7">
        <v>501</v>
      </c>
      <c r="D443" s="7">
        <v>1043</v>
      </c>
      <c r="E443" s="7">
        <v>381</v>
      </c>
      <c r="F443" s="7">
        <v>404</v>
      </c>
      <c r="G443" s="7">
        <v>-1</v>
      </c>
      <c r="H443" s="7">
        <v>0</v>
      </c>
      <c r="I443" s="7">
        <v>0</v>
      </c>
      <c r="J443" s="11">
        <v>0</v>
      </c>
      <c r="K443" s="11">
        <v>0</v>
      </c>
      <c r="M443" s="7">
        <v>0</v>
      </c>
      <c r="N443" s="9">
        <v>0</v>
      </c>
      <c r="O443" s="9">
        <v>0</v>
      </c>
      <c r="Q443" s="7">
        <v>0</v>
      </c>
      <c r="R443" s="10">
        <v>0</v>
      </c>
      <c r="S443" s="10">
        <v>0</v>
      </c>
      <c r="U443" s="7">
        <v>89</v>
      </c>
      <c r="V443" s="17">
        <v>50</v>
      </c>
      <c r="W443" s="17">
        <v>3</v>
      </c>
      <c r="X443" s="17" t="s">
        <v>2</v>
      </c>
      <c r="Y443" s="7">
        <v>-1</v>
      </c>
      <c r="Z443" s="14">
        <v>0</v>
      </c>
      <c r="AA443" s="14">
        <v>0</v>
      </c>
      <c r="AC443" s="7">
        <v>2</v>
      </c>
      <c r="AD443" s="18">
        <v>501</v>
      </c>
      <c r="AE443" s="18">
        <v>1</v>
      </c>
      <c r="AF443" s="18" t="s">
        <v>2</v>
      </c>
      <c r="AG443" s="16">
        <v>1.3157882723600001</v>
      </c>
      <c r="AH443" s="16">
        <v>3.04821398392E-2</v>
      </c>
      <c r="AI443" s="6">
        <f t="shared" si="46"/>
        <v>1</v>
      </c>
      <c r="AJ443" s="6">
        <f t="shared" si="47"/>
        <v>1</v>
      </c>
      <c r="AK443" s="6">
        <f t="shared" si="48"/>
        <v>1</v>
      </c>
      <c r="AL443" s="6">
        <f t="shared" si="49"/>
        <v>3</v>
      </c>
      <c r="AM443" s="6">
        <f t="shared" si="50"/>
        <v>1</v>
      </c>
      <c r="AN443" s="6">
        <f t="shared" si="51"/>
        <v>3</v>
      </c>
      <c r="AO443">
        <f t="shared" si="52"/>
        <v>111313</v>
      </c>
    </row>
    <row r="444" spans="1:41" ht="15" x14ac:dyDescent="0.25">
      <c r="A444" s="7">
        <v>443</v>
      </c>
      <c r="B444" s="7">
        <v>6</v>
      </c>
      <c r="C444" s="7">
        <v>501</v>
      </c>
      <c r="D444" s="7">
        <v>1044</v>
      </c>
      <c r="E444" s="7">
        <v>382</v>
      </c>
      <c r="F444" s="7">
        <v>405</v>
      </c>
      <c r="G444" s="7">
        <v>-1</v>
      </c>
      <c r="H444" s="7">
        <v>0</v>
      </c>
      <c r="I444" s="7">
        <v>0</v>
      </c>
      <c r="J444" s="11">
        <v>0</v>
      </c>
      <c r="K444" s="11">
        <v>0</v>
      </c>
      <c r="M444" s="7">
        <v>0</v>
      </c>
      <c r="N444" s="9">
        <v>0</v>
      </c>
      <c r="O444" s="9">
        <v>0</v>
      </c>
      <c r="Q444" s="7">
        <v>0</v>
      </c>
      <c r="R444" s="10">
        <v>0</v>
      </c>
      <c r="S444" s="10">
        <v>0</v>
      </c>
      <c r="U444" s="7">
        <v>90</v>
      </c>
      <c r="V444" s="17">
        <v>50</v>
      </c>
      <c r="W444" s="17">
        <v>4</v>
      </c>
      <c r="X444" s="17" t="s">
        <v>3</v>
      </c>
      <c r="Y444" s="7">
        <v>-1</v>
      </c>
      <c r="Z444" s="14">
        <v>0</v>
      </c>
      <c r="AA444" s="14">
        <v>0</v>
      </c>
      <c r="AC444" s="7">
        <v>2</v>
      </c>
      <c r="AD444" s="18">
        <v>501</v>
      </c>
      <c r="AE444" s="18">
        <v>1</v>
      </c>
      <c r="AF444" s="18" t="s">
        <v>2</v>
      </c>
      <c r="AG444" s="16">
        <v>5.6415360048099998</v>
      </c>
      <c r="AH444" s="16">
        <v>2.0044709974099999</v>
      </c>
      <c r="AI444" s="6">
        <f t="shared" si="46"/>
        <v>1</v>
      </c>
      <c r="AJ444" s="6">
        <f t="shared" si="47"/>
        <v>1</v>
      </c>
      <c r="AK444" s="6">
        <f t="shared" si="48"/>
        <v>1</v>
      </c>
      <c r="AL444" s="6">
        <f t="shared" si="49"/>
        <v>2</v>
      </c>
      <c r="AM444" s="6">
        <f t="shared" si="50"/>
        <v>1</v>
      </c>
      <c r="AN444" s="6">
        <f t="shared" si="51"/>
        <v>3</v>
      </c>
      <c r="AO444">
        <f t="shared" si="52"/>
        <v>111213</v>
      </c>
    </row>
    <row r="445" spans="1:41" ht="15" x14ac:dyDescent="0.25">
      <c r="A445" s="7">
        <v>444</v>
      </c>
      <c r="B445" s="7">
        <v>6</v>
      </c>
      <c r="C445" s="7">
        <v>501</v>
      </c>
      <c r="D445" s="7">
        <v>1045</v>
      </c>
      <c r="E445" s="7">
        <v>383</v>
      </c>
      <c r="F445" s="7">
        <v>406</v>
      </c>
      <c r="G445" s="7">
        <v>-1</v>
      </c>
      <c r="H445" s="7">
        <v>0</v>
      </c>
      <c r="I445" s="7">
        <v>0</v>
      </c>
      <c r="J445" s="11">
        <v>0</v>
      </c>
      <c r="K445" s="11">
        <v>0</v>
      </c>
      <c r="M445" s="7">
        <v>0</v>
      </c>
      <c r="N445" s="9">
        <v>0</v>
      </c>
      <c r="O445" s="9">
        <v>0</v>
      </c>
      <c r="Q445" s="7">
        <v>0</v>
      </c>
      <c r="R445" s="10">
        <v>0</v>
      </c>
      <c r="S445" s="10">
        <v>0</v>
      </c>
      <c r="U445" s="7">
        <v>91</v>
      </c>
      <c r="V445" s="17">
        <v>50</v>
      </c>
      <c r="W445" s="17">
        <v>5</v>
      </c>
      <c r="X445" s="17" t="s">
        <v>3</v>
      </c>
      <c r="Y445" s="7">
        <v>-1</v>
      </c>
      <c r="Z445" s="14">
        <v>0</v>
      </c>
      <c r="AA445" s="14">
        <v>0</v>
      </c>
      <c r="AC445" s="7">
        <v>2</v>
      </c>
      <c r="AD445" s="18">
        <v>501</v>
      </c>
      <c r="AE445" s="18">
        <v>1</v>
      </c>
      <c r="AF445" s="18" t="s">
        <v>2</v>
      </c>
      <c r="AG445" s="16">
        <v>1.89678364324</v>
      </c>
      <c r="AH445" s="16">
        <v>7.7685750050299998E-2</v>
      </c>
      <c r="AI445" s="6">
        <f t="shared" si="46"/>
        <v>1</v>
      </c>
      <c r="AJ445" s="6">
        <f t="shared" si="47"/>
        <v>1</v>
      </c>
      <c r="AK445" s="6">
        <f t="shared" si="48"/>
        <v>1</v>
      </c>
      <c r="AL445" s="6">
        <f t="shared" si="49"/>
        <v>2</v>
      </c>
      <c r="AM445" s="6">
        <f t="shared" si="50"/>
        <v>1</v>
      </c>
      <c r="AN445" s="6">
        <f t="shared" si="51"/>
        <v>3</v>
      </c>
      <c r="AO445">
        <f t="shared" si="52"/>
        <v>111213</v>
      </c>
    </row>
    <row r="446" spans="1:41" ht="15" x14ac:dyDescent="0.25">
      <c r="A446" s="7">
        <v>445</v>
      </c>
      <c r="B446" s="7">
        <v>6</v>
      </c>
      <c r="C446" s="7">
        <v>501</v>
      </c>
      <c r="D446" s="7">
        <v>1046</v>
      </c>
      <c r="E446" s="7">
        <v>384</v>
      </c>
      <c r="F446" s="7">
        <v>407</v>
      </c>
      <c r="G446" s="7">
        <v>-1</v>
      </c>
      <c r="H446" s="7">
        <v>0</v>
      </c>
      <c r="I446" s="7">
        <v>0</v>
      </c>
      <c r="J446" s="11">
        <v>0</v>
      </c>
      <c r="K446" s="11">
        <v>0</v>
      </c>
      <c r="M446" s="7">
        <v>0</v>
      </c>
      <c r="N446" s="9">
        <v>0</v>
      </c>
      <c r="O446" s="9">
        <v>0</v>
      </c>
      <c r="Q446" s="7">
        <v>0</v>
      </c>
      <c r="R446" s="10">
        <v>0</v>
      </c>
      <c r="S446" s="10">
        <v>0</v>
      </c>
      <c r="U446" s="7">
        <v>92</v>
      </c>
      <c r="V446" s="17">
        <v>50</v>
      </c>
      <c r="W446" s="17">
        <v>6</v>
      </c>
      <c r="X446" s="17" t="s">
        <v>2</v>
      </c>
      <c r="Y446" s="7">
        <v>-1</v>
      </c>
      <c r="Z446" s="14">
        <v>0</v>
      </c>
      <c r="AA446" s="14">
        <v>0</v>
      </c>
      <c r="AC446" s="7">
        <v>5</v>
      </c>
      <c r="AD446" s="18">
        <v>501</v>
      </c>
      <c r="AE446" s="18">
        <v>4</v>
      </c>
      <c r="AF446" s="18" t="s">
        <v>2</v>
      </c>
      <c r="AG446" s="16">
        <v>2.85244831811</v>
      </c>
      <c r="AH446" s="16">
        <v>0.15825736414399999</v>
      </c>
      <c r="AI446" s="6">
        <f t="shared" si="46"/>
        <v>1</v>
      </c>
      <c r="AJ446" s="6">
        <f t="shared" si="47"/>
        <v>1</v>
      </c>
      <c r="AK446" s="6">
        <f t="shared" si="48"/>
        <v>1</v>
      </c>
      <c r="AL446" s="6">
        <f t="shared" si="49"/>
        <v>3</v>
      </c>
      <c r="AM446" s="6">
        <f t="shared" si="50"/>
        <v>1</v>
      </c>
      <c r="AN446" s="6">
        <f t="shared" si="51"/>
        <v>3</v>
      </c>
      <c r="AO446">
        <f t="shared" si="52"/>
        <v>111313</v>
      </c>
    </row>
    <row r="447" spans="1:41" ht="15" x14ac:dyDescent="0.25">
      <c r="A447" s="7">
        <v>446</v>
      </c>
      <c r="B447" s="7">
        <v>6</v>
      </c>
      <c r="C447" s="7">
        <v>501</v>
      </c>
      <c r="D447" s="7">
        <v>1047</v>
      </c>
      <c r="E447" s="7">
        <v>385</v>
      </c>
      <c r="F447" s="7">
        <v>408</v>
      </c>
      <c r="G447" s="7">
        <v>-1</v>
      </c>
      <c r="H447" s="7">
        <v>0</v>
      </c>
      <c r="I447" s="7">
        <v>0</v>
      </c>
      <c r="J447" s="11">
        <v>0</v>
      </c>
      <c r="K447" s="11">
        <v>0</v>
      </c>
      <c r="M447" s="7">
        <v>0</v>
      </c>
      <c r="N447" s="9">
        <v>0</v>
      </c>
      <c r="O447" s="9">
        <v>0</v>
      </c>
      <c r="Q447" s="7">
        <v>0</v>
      </c>
      <c r="R447" s="10">
        <v>0</v>
      </c>
      <c r="S447" s="10">
        <v>0</v>
      </c>
      <c r="U447" s="7">
        <v>93</v>
      </c>
      <c r="V447" s="17">
        <v>50</v>
      </c>
      <c r="W447" s="17">
        <v>7</v>
      </c>
      <c r="X447" s="17" t="s">
        <v>2</v>
      </c>
      <c r="Y447" s="7">
        <v>-1</v>
      </c>
      <c r="Z447" s="14">
        <v>0</v>
      </c>
      <c r="AA447" s="14">
        <v>0</v>
      </c>
      <c r="AC447" s="7">
        <v>2</v>
      </c>
      <c r="AD447" s="18">
        <v>501</v>
      </c>
      <c r="AE447" s="18">
        <v>1</v>
      </c>
      <c r="AF447" s="18" t="s">
        <v>2</v>
      </c>
      <c r="AG447" s="16">
        <v>5.5901442188699999</v>
      </c>
      <c r="AH447" s="16">
        <v>0.31846864541499997</v>
      </c>
      <c r="AI447" s="6">
        <f t="shared" si="46"/>
        <v>1</v>
      </c>
      <c r="AJ447" s="6">
        <f t="shared" si="47"/>
        <v>1</v>
      </c>
      <c r="AK447" s="6">
        <f t="shared" si="48"/>
        <v>1</v>
      </c>
      <c r="AL447" s="6">
        <f t="shared" si="49"/>
        <v>3</v>
      </c>
      <c r="AM447" s="6">
        <f t="shared" si="50"/>
        <v>1</v>
      </c>
      <c r="AN447" s="6">
        <f t="shared" si="51"/>
        <v>3</v>
      </c>
      <c r="AO447">
        <f t="shared" si="52"/>
        <v>111313</v>
      </c>
    </row>
    <row r="448" spans="1:41" ht="15" x14ac:dyDescent="0.25">
      <c r="A448" s="7">
        <v>447</v>
      </c>
      <c r="B448" s="7">
        <v>6</v>
      </c>
      <c r="C448" s="7">
        <v>501</v>
      </c>
      <c r="D448" s="7">
        <v>1048</v>
      </c>
      <c r="E448" s="7">
        <v>386</v>
      </c>
      <c r="F448" s="7">
        <v>409</v>
      </c>
      <c r="G448" s="7">
        <v>-1</v>
      </c>
      <c r="H448" s="7">
        <v>0</v>
      </c>
      <c r="I448" s="7">
        <v>0</v>
      </c>
      <c r="J448" s="11">
        <v>0</v>
      </c>
      <c r="K448" s="11">
        <v>0</v>
      </c>
      <c r="M448" s="7">
        <v>0</v>
      </c>
      <c r="N448" s="9">
        <v>0</v>
      </c>
      <c r="O448" s="9">
        <v>0</v>
      </c>
      <c r="Q448" s="7">
        <v>0</v>
      </c>
      <c r="R448" s="10">
        <v>0</v>
      </c>
      <c r="S448" s="10">
        <v>0</v>
      </c>
      <c r="U448" s="7">
        <v>94</v>
      </c>
      <c r="V448" s="17">
        <v>50</v>
      </c>
      <c r="W448" s="17">
        <v>8</v>
      </c>
      <c r="X448" s="17" t="s">
        <v>2</v>
      </c>
      <c r="Y448" s="7">
        <v>-1</v>
      </c>
      <c r="Z448" s="14">
        <v>0</v>
      </c>
      <c r="AA448" s="14">
        <v>0</v>
      </c>
      <c r="AC448" s="7">
        <v>2</v>
      </c>
      <c r="AD448" s="18">
        <v>501</v>
      </c>
      <c r="AE448" s="18">
        <v>1</v>
      </c>
      <c r="AF448" s="18" t="s">
        <v>2</v>
      </c>
      <c r="AG448" s="16">
        <v>1.5778185571700001</v>
      </c>
      <c r="AH448" s="16">
        <v>3.4231795090499999E-2</v>
      </c>
      <c r="AI448" s="6">
        <f t="shared" si="46"/>
        <v>1</v>
      </c>
      <c r="AJ448" s="6">
        <f t="shared" si="47"/>
        <v>1</v>
      </c>
      <c r="AK448" s="6">
        <f t="shared" si="48"/>
        <v>1</v>
      </c>
      <c r="AL448" s="6">
        <f t="shared" si="49"/>
        <v>3</v>
      </c>
      <c r="AM448" s="6">
        <f t="shared" si="50"/>
        <v>1</v>
      </c>
      <c r="AN448" s="6">
        <f t="shared" si="51"/>
        <v>3</v>
      </c>
      <c r="AO448">
        <f t="shared" si="52"/>
        <v>111313</v>
      </c>
    </row>
    <row r="449" spans="1:41" ht="15" x14ac:dyDescent="0.25">
      <c r="A449" s="7">
        <v>448</v>
      </c>
      <c r="B449" s="7">
        <v>6</v>
      </c>
      <c r="C449" s="7">
        <v>501</v>
      </c>
      <c r="D449" s="7">
        <v>1049</v>
      </c>
      <c r="E449" s="7">
        <v>387</v>
      </c>
      <c r="F449" s="7">
        <v>410</v>
      </c>
      <c r="G449" s="7">
        <v>-1</v>
      </c>
      <c r="H449" s="7">
        <v>0</v>
      </c>
      <c r="I449" s="7">
        <v>0</v>
      </c>
      <c r="J449" s="11">
        <v>0</v>
      </c>
      <c r="K449" s="11">
        <v>0</v>
      </c>
      <c r="M449" s="7">
        <v>0</v>
      </c>
      <c r="N449" s="9">
        <v>0</v>
      </c>
      <c r="O449" s="9">
        <v>0</v>
      </c>
      <c r="Q449" s="7">
        <v>0</v>
      </c>
      <c r="R449" s="10">
        <v>0</v>
      </c>
      <c r="S449" s="10">
        <v>0</v>
      </c>
      <c r="U449" s="7">
        <v>95</v>
      </c>
      <c r="V449" s="17">
        <v>50</v>
      </c>
      <c r="W449" s="17">
        <v>9</v>
      </c>
      <c r="X449" s="17" t="s">
        <v>2</v>
      </c>
      <c r="Y449" s="7">
        <v>-1</v>
      </c>
      <c r="Z449" s="14">
        <v>0</v>
      </c>
      <c r="AA449" s="14">
        <v>0</v>
      </c>
      <c r="AC449" s="7">
        <v>2</v>
      </c>
      <c r="AD449" s="18">
        <v>501</v>
      </c>
      <c r="AE449" s="18">
        <v>1</v>
      </c>
      <c r="AF449" s="18" t="s">
        <v>2</v>
      </c>
      <c r="AG449" s="16">
        <v>7.1468716848999998</v>
      </c>
      <c r="AH449" s="16">
        <v>1.0183792569700001</v>
      </c>
      <c r="AI449" s="6">
        <f t="shared" si="46"/>
        <v>1</v>
      </c>
      <c r="AJ449" s="6">
        <f t="shared" si="47"/>
        <v>1</v>
      </c>
      <c r="AK449" s="6">
        <f t="shared" si="48"/>
        <v>1</v>
      </c>
      <c r="AL449" s="6">
        <f t="shared" si="49"/>
        <v>3</v>
      </c>
      <c r="AM449" s="6">
        <f t="shared" si="50"/>
        <v>1</v>
      </c>
      <c r="AN449" s="6">
        <f t="shared" si="51"/>
        <v>3</v>
      </c>
      <c r="AO449">
        <f t="shared" si="52"/>
        <v>111313</v>
      </c>
    </row>
    <row r="450" spans="1:41" ht="15" x14ac:dyDescent="0.25">
      <c r="A450" s="7">
        <v>449</v>
      </c>
      <c r="B450" s="7">
        <v>6</v>
      </c>
      <c r="C450" s="7">
        <v>501</v>
      </c>
      <c r="D450" s="7">
        <v>1050</v>
      </c>
      <c r="E450" s="7">
        <v>388</v>
      </c>
      <c r="F450" s="7">
        <v>411</v>
      </c>
      <c r="G450" s="7">
        <v>-1</v>
      </c>
      <c r="H450" s="7">
        <v>0</v>
      </c>
      <c r="I450" s="7">
        <v>0</v>
      </c>
      <c r="J450" s="11">
        <v>0</v>
      </c>
      <c r="K450" s="11">
        <v>0</v>
      </c>
      <c r="M450" s="7">
        <v>0</v>
      </c>
      <c r="N450" s="9">
        <v>0</v>
      </c>
      <c r="O450" s="9">
        <v>0</v>
      </c>
      <c r="Q450" s="7">
        <v>0</v>
      </c>
      <c r="R450" s="10">
        <v>0</v>
      </c>
      <c r="S450" s="10">
        <v>0</v>
      </c>
      <c r="U450" s="7">
        <v>96</v>
      </c>
      <c r="V450" s="17">
        <v>50</v>
      </c>
      <c r="W450" s="17">
        <v>10</v>
      </c>
      <c r="X450" s="17" t="s">
        <v>2</v>
      </c>
      <c r="Y450" s="7">
        <v>-1</v>
      </c>
      <c r="Z450" s="14">
        <v>0</v>
      </c>
      <c r="AA450" s="14">
        <v>0</v>
      </c>
      <c r="AC450" s="7">
        <v>2</v>
      </c>
      <c r="AD450" s="18">
        <v>501</v>
      </c>
      <c r="AE450" s="18">
        <v>1</v>
      </c>
      <c r="AF450" s="18" t="s">
        <v>2</v>
      </c>
      <c r="AG450" s="16">
        <v>3.4323979096900001</v>
      </c>
      <c r="AH450" s="16">
        <v>0.77792549972000002</v>
      </c>
      <c r="AI450" s="6">
        <f t="shared" si="46"/>
        <v>1</v>
      </c>
      <c r="AJ450" s="6">
        <f t="shared" si="47"/>
        <v>1</v>
      </c>
      <c r="AK450" s="6">
        <f t="shared" si="48"/>
        <v>1</v>
      </c>
      <c r="AL450" s="6">
        <f t="shared" si="49"/>
        <v>3</v>
      </c>
      <c r="AM450" s="6">
        <f t="shared" si="50"/>
        <v>1</v>
      </c>
      <c r="AN450" s="6">
        <f t="shared" si="51"/>
        <v>3</v>
      </c>
      <c r="AO450">
        <f t="shared" si="52"/>
        <v>111313</v>
      </c>
    </row>
    <row r="451" spans="1:41" ht="15" x14ac:dyDescent="0.25">
      <c r="A451" s="7">
        <v>450</v>
      </c>
      <c r="B451" s="7">
        <v>6</v>
      </c>
      <c r="C451" s="7">
        <v>501</v>
      </c>
      <c r="D451" s="7">
        <v>1051</v>
      </c>
      <c r="E451" s="7">
        <v>389</v>
      </c>
      <c r="F451" s="7">
        <v>412</v>
      </c>
      <c r="G451" s="7">
        <v>-1</v>
      </c>
      <c r="H451" s="7">
        <v>0</v>
      </c>
      <c r="I451" s="7">
        <v>0</v>
      </c>
      <c r="J451" s="11">
        <v>0</v>
      </c>
      <c r="K451" s="11">
        <v>0</v>
      </c>
      <c r="M451" s="7">
        <v>0</v>
      </c>
      <c r="N451" s="9">
        <v>0</v>
      </c>
      <c r="O451" s="9">
        <v>0</v>
      </c>
      <c r="Q451" s="7">
        <v>0</v>
      </c>
      <c r="R451" s="10">
        <v>0</v>
      </c>
      <c r="S451" s="10">
        <v>0</v>
      </c>
      <c r="U451" s="7">
        <v>97</v>
      </c>
      <c r="V451" s="17">
        <v>50</v>
      </c>
      <c r="W451" s="17">
        <v>11</v>
      </c>
      <c r="X451" s="17" t="s">
        <v>2</v>
      </c>
      <c r="Y451" s="7">
        <v>-1</v>
      </c>
      <c r="Z451" s="14">
        <v>0</v>
      </c>
      <c r="AA451" s="14">
        <v>0</v>
      </c>
      <c r="AC451" s="7">
        <v>2</v>
      </c>
      <c r="AD451" s="18">
        <v>501</v>
      </c>
      <c r="AE451" s="18">
        <v>1</v>
      </c>
      <c r="AF451" s="18" t="s">
        <v>2</v>
      </c>
      <c r="AG451" s="16">
        <v>0.36632640746099998</v>
      </c>
      <c r="AH451" s="16">
        <v>5.51804001526E-3</v>
      </c>
      <c r="AI451" s="6">
        <f t="shared" ref="AI451:AI514" si="53">IF(L451="Duinvlak",3,IF(L451="Plantvlak",2,1))</f>
        <v>1</v>
      </c>
      <c r="AJ451" s="6">
        <f t="shared" ref="AJ451:AJ514" si="54">IF(P451="Duinvlak",3,IF(M451="Plantvlak",2,1))</f>
        <v>1</v>
      </c>
      <c r="AK451" s="6">
        <f t="shared" ref="AK451:AK514" si="55">IF(T451="Duinvlak",3,IF(T451="Plantvlak",2,1))</f>
        <v>1</v>
      </c>
      <c r="AL451" s="6">
        <f t="shared" ref="AL451:AL514" si="56">IF(X451="Duinvlak",3,IF(X451="Plantvlak",2,1))</f>
        <v>3</v>
      </c>
      <c r="AM451" s="6">
        <f t="shared" ref="AM451:AM514" si="57">IF(AB451="Duinvlak",3,IF(AB451="Plantvlak",2,1))</f>
        <v>1</v>
      </c>
      <c r="AN451" s="6">
        <f t="shared" ref="AN451:AN514" si="58">IF(AF451="Duinvlak",3,IF(AF451="Plantvlak",2,1))</f>
        <v>3</v>
      </c>
      <c r="AO451">
        <f t="shared" si="52"/>
        <v>111313</v>
      </c>
    </row>
    <row r="452" spans="1:41" ht="15" x14ac:dyDescent="0.25">
      <c r="A452" s="7">
        <v>451</v>
      </c>
      <c r="B452" s="7">
        <v>6</v>
      </c>
      <c r="C452" s="7">
        <v>501</v>
      </c>
      <c r="D452" s="7">
        <v>1052</v>
      </c>
      <c r="E452" s="7">
        <v>390</v>
      </c>
      <c r="F452" s="7">
        <v>413</v>
      </c>
      <c r="G452" s="7">
        <v>-1</v>
      </c>
      <c r="H452" s="7">
        <v>0</v>
      </c>
      <c r="I452" s="7">
        <v>0</v>
      </c>
      <c r="J452" s="11">
        <v>0</v>
      </c>
      <c r="K452" s="11">
        <v>0</v>
      </c>
      <c r="M452" s="7">
        <v>0</v>
      </c>
      <c r="N452" s="9">
        <v>0</v>
      </c>
      <c r="O452" s="9">
        <v>0</v>
      </c>
      <c r="Q452" s="7">
        <v>0</v>
      </c>
      <c r="R452" s="10">
        <v>0</v>
      </c>
      <c r="S452" s="10">
        <v>0</v>
      </c>
      <c r="U452" s="7">
        <v>98</v>
      </c>
      <c r="V452" s="17">
        <v>50</v>
      </c>
      <c r="W452" s="17">
        <v>12</v>
      </c>
      <c r="X452" s="17" t="s">
        <v>2</v>
      </c>
      <c r="Y452" s="7">
        <v>-1</v>
      </c>
      <c r="Z452" s="14">
        <v>0</v>
      </c>
      <c r="AA452" s="14">
        <v>0</v>
      </c>
      <c r="AC452" s="7">
        <v>2</v>
      </c>
      <c r="AD452" s="18">
        <v>501</v>
      </c>
      <c r="AE452" s="18">
        <v>1</v>
      </c>
      <c r="AF452" s="18" t="s">
        <v>2</v>
      </c>
      <c r="AG452" s="16">
        <v>3.2552376182099998</v>
      </c>
      <c r="AH452" s="16">
        <v>0.14951485456999999</v>
      </c>
      <c r="AI452" s="6">
        <f t="shared" si="53"/>
        <v>1</v>
      </c>
      <c r="AJ452" s="6">
        <f t="shared" si="54"/>
        <v>1</v>
      </c>
      <c r="AK452" s="6">
        <f t="shared" si="55"/>
        <v>1</v>
      </c>
      <c r="AL452" s="6">
        <f t="shared" si="56"/>
        <v>3</v>
      </c>
      <c r="AM452" s="6">
        <f t="shared" si="57"/>
        <v>1</v>
      </c>
      <c r="AN452" s="6">
        <f t="shared" si="58"/>
        <v>3</v>
      </c>
      <c r="AO452">
        <f t="shared" si="52"/>
        <v>111313</v>
      </c>
    </row>
    <row r="453" spans="1:41" ht="15" x14ac:dyDescent="0.25">
      <c r="A453" s="7">
        <v>452</v>
      </c>
      <c r="B453" s="7">
        <v>6</v>
      </c>
      <c r="C453" s="7">
        <v>501</v>
      </c>
      <c r="D453" s="7">
        <v>1053</v>
      </c>
      <c r="E453" s="7">
        <v>391</v>
      </c>
      <c r="F453" s="7">
        <v>414</v>
      </c>
      <c r="G453" s="7">
        <v>-1</v>
      </c>
      <c r="H453" s="7">
        <v>0</v>
      </c>
      <c r="I453" s="7">
        <v>0</v>
      </c>
      <c r="J453" s="11">
        <v>0</v>
      </c>
      <c r="K453" s="11">
        <v>0</v>
      </c>
      <c r="M453" s="7">
        <v>0</v>
      </c>
      <c r="N453" s="9">
        <v>0</v>
      </c>
      <c r="O453" s="9">
        <v>0</v>
      </c>
      <c r="Q453" s="7">
        <v>0</v>
      </c>
      <c r="R453" s="10">
        <v>0</v>
      </c>
      <c r="S453" s="10">
        <v>0</v>
      </c>
      <c r="U453" s="7">
        <v>99</v>
      </c>
      <c r="V453" s="17">
        <v>50</v>
      </c>
      <c r="W453" s="17">
        <v>13</v>
      </c>
      <c r="X453" s="17" t="s">
        <v>2</v>
      </c>
      <c r="Y453" s="7">
        <v>-1</v>
      </c>
      <c r="Z453" s="14">
        <v>0</v>
      </c>
      <c r="AA453" s="14">
        <v>0</v>
      </c>
      <c r="AC453" s="7">
        <v>2</v>
      </c>
      <c r="AD453" s="18">
        <v>501</v>
      </c>
      <c r="AE453" s="18">
        <v>1</v>
      </c>
      <c r="AF453" s="18" t="s">
        <v>2</v>
      </c>
      <c r="AG453" s="16">
        <v>0.80105787520100002</v>
      </c>
      <c r="AH453" s="16">
        <v>1.1238650053600001E-2</v>
      </c>
      <c r="AI453" s="6">
        <f t="shared" si="53"/>
        <v>1</v>
      </c>
      <c r="AJ453" s="6">
        <f t="shared" si="54"/>
        <v>1</v>
      </c>
      <c r="AK453" s="6">
        <f t="shared" si="55"/>
        <v>1</v>
      </c>
      <c r="AL453" s="6">
        <f t="shared" si="56"/>
        <v>3</v>
      </c>
      <c r="AM453" s="6">
        <f t="shared" si="57"/>
        <v>1</v>
      </c>
      <c r="AN453" s="6">
        <f t="shared" si="58"/>
        <v>3</v>
      </c>
      <c r="AO453">
        <f t="shared" si="52"/>
        <v>111313</v>
      </c>
    </row>
    <row r="454" spans="1:41" ht="15" x14ac:dyDescent="0.25">
      <c r="A454" s="7">
        <v>453</v>
      </c>
      <c r="B454" s="7">
        <v>6</v>
      </c>
      <c r="C454" s="7">
        <v>501</v>
      </c>
      <c r="D454" s="7">
        <v>1054</v>
      </c>
      <c r="E454" s="7">
        <v>392</v>
      </c>
      <c r="F454" s="7">
        <v>415</v>
      </c>
      <c r="G454" s="7">
        <v>-1</v>
      </c>
      <c r="H454" s="7">
        <v>0</v>
      </c>
      <c r="I454" s="7">
        <v>0</v>
      </c>
      <c r="J454" s="11">
        <v>0</v>
      </c>
      <c r="K454" s="11">
        <v>0</v>
      </c>
      <c r="M454" s="7">
        <v>0</v>
      </c>
      <c r="N454" s="9">
        <v>0</v>
      </c>
      <c r="O454" s="9">
        <v>0</v>
      </c>
      <c r="Q454" s="7">
        <v>0</v>
      </c>
      <c r="R454" s="10">
        <v>0</v>
      </c>
      <c r="S454" s="10">
        <v>0</v>
      </c>
      <c r="U454" s="7">
        <v>100</v>
      </c>
      <c r="V454" s="17">
        <v>50</v>
      </c>
      <c r="W454" s="17">
        <v>14</v>
      </c>
      <c r="X454" s="17" t="s">
        <v>2</v>
      </c>
      <c r="Y454" s="7">
        <v>-1</v>
      </c>
      <c r="Z454" s="14">
        <v>0</v>
      </c>
      <c r="AA454" s="14">
        <v>0</v>
      </c>
      <c r="AC454" s="7">
        <v>2</v>
      </c>
      <c r="AD454" s="18">
        <v>501</v>
      </c>
      <c r="AE454" s="18">
        <v>1</v>
      </c>
      <c r="AF454" s="18" t="s">
        <v>2</v>
      </c>
      <c r="AG454" s="16">
        <v>14.644142373699999</v>
      </c>
      <c r="AH454" s="16">
        <v>3.8844735957899998</v>
      </c>
      <c r="AI454" s="6">
        <f t="shared" si="53"/>
        <v>1</v>
      </c>
      <c r="AJ454" s="6">
        <f t="shared" si="54"/>
        <v>1</v>
      </c>
      <c r="AK454" s="6">
        <f t="shared" si="55"/>
        <v>1</v>
      </c>
      <c r="AL454" s="6">
        <f t="shared" si="56"/>
        <v>3</v>
      </c>
      <c r="AM454" s="6">
        <f t="shared" si="57"/>
        <v>1</v>
      </c>
      <c r="AN454" s="6">
        <f t="shared" si="58"/>
        <v>3</v>
      </c>
      <c r="AO454">
        <f t="shared" ref="AO454:AO517" si="59">AI454*100000+AJ454*10000+AK454*1000+AL454*100+AM454*10+AN454</f>
        <v>111313</v>
      </c>
    </row>
    <row r="455" spans="1:41" ht="15" x14ac:dyDescent="0.25">
      <c r="A455" s="7">
        <v>454</v>
      </c>
      <c r="B455" s="7">
        <v>6</v>
      </c>
      <c r="C455" s="7">
        <v>501</v>
      </c>
      <c r="D455" s="7">
        <v>1055</v>
      </c>
      <c r="E455" s="7">
        <v>393</v>
      </c>
      <c r="F455" s="7">
        <v>419</v>
      </c>
      <c r="G455" s="7">
        <v>-1</v>
      </c>
      <c r="H455" s="7">
        <v>0</v>
      </c>
      <c r="I455" s="7">
        <v>0</v>
      </c>
      <c r="J455" s="11">
        <v>0</v>
      </c>
      <c r="K455" s="11">
        <v>0</v>
      </c>
      <c r="M455" s="7">
        <v>0</v>
      </c>
      <c r="N455" s="9">
        <v>0</v>
      </c>
      <c r="O455" s="9">
        <v>0</v>
      </c>
      <c r="Q455" s="7">
        <v>0</v>
      </c>
      <c r="R455" s="10">
        <v>0</v>
      </c>
      <c r="S455" s="10">
        <v>0</v>
      </c>
      <c r="U455" s="7">
        <v>104</v>
      </c>
      <c r="V455" s="17">
        <v>50</v>
      </c>
      <c r="W455" s="17">
        <v>18</v>
      </c>
      <c r="X455" s="17" t="s">
        <v>2</v>
      </c>
      <c r="Y455" s="7">
        <v>-1</v>
      </c>
      <c r="Z455" s="14">
        <v>0</v>
      </c>
      <c r="AA455" s="14">
        <v>0</v>
      </c>
      <c r="AC455" s="7">
        <v>2</v>
      </c>
      <c r="AD455" s="18">
        <v>501</v>
      </c>
      <c r="AE455" s="18">
        <v>1</v>
      </c>
      <c r="AF455" s="18" t="s">
        <v>2</v>
      </c>
      <c r="AG455" s="16">
        <v>3.0780640589299999</v>
      </c>
      <c r="AH455" s="16">
        <v>0.26603477094099998</v>
      </c>
      <c r="AI455" s="6">
        <f t="shared" si="53"/>
        <v>1</v>
      </c>
      <c r="AJ455" s="6">
        <f t="shared" si="54"/>
        <v>1</v>
      </c>
      <c r="AK455" s="6">
        <f t="shared" si="55"/>
        <v>1</v>
      </c>
      <c r="AL455" s="6">
        <f t="shared" si="56"/>
        <v>3</v>
      </c>
      <c r="AM455" s="6">
        <f t="shared" si="57"/>
        <v>1</v>
      </c>
      <c r="AN455" s="6">
        <f t="shared" si="58"/>
        <v>3</v>
      </c>
      <c r="AO455">
        <f t="shared" si="59"/>
        <v>111313</v>
      </c>
    </row>
    <row r="456" spans="1:41" ht="15" x14ac:dyDescent="0.25">
      <c r="A456" s="7">
        <v>455</v>
      </c>
      <c r="B456" s="7">
        <v>6</v>
      </c>
      <c r="C456" s="7">
        <v>501</v>
      </c>
      <c r="D456" s="7">
        <v>1056</v>
      </c>
      <c r="E456" s="7">
        <v>394</v>
      </c>
      <c r="F456" s="7">
        <v>420</v>
      </c>
      <c r="G456" s="7">
        <v>-1</v>
      </c>
      <c r="H456" s="7">
        <v>0</v>
      </c>
      <c r="I456" s="7">
        <v>0</v>
      </c>
      <c r="J456" s="11">
        <v>0</v>
      </c>
      <c r="K456" s="11">
        <v>0</v>
      </c>
      <c r="M456" s="7">
        <v>0</v>
      </c>
      <c r="N456" s="9">
        <v>0</v>
      </c>
      <c r="O456" s="9">
        <v>0</v>
      </c>
      <c r="Q456" s="7">
        <v>0</v>
      </c>
      <c r="R456" s="10">
        <v>0</v>
      </c>
      <c r="S456" s="10">
        <v>0</v>
      </c>
      <c r="U456" s="7">
        <v>105</v>
      </c>
      <c r="V456" s="17">
        <v>50</v>
      </c>
      <c r="W456" s="17">
        <v>19</v>
      </c>
      <c r="X456" s="17" t="s">
        <v>2</v>
      </c>
      <c r="Y456" s="7">
        <v>-1</v>
      </c>
      <c r="Z456" s="14">
        <v>0</v>
      </c>
      <c r="AA456" s="14">
        <v>0</v>
      </c>
      <c r="AC456" s="7">
        <v>2</v>
      </c>
      <c r="AD456" s="18">
        <v>501</v>
      </c>
      <c r="AE456" s="18">
        <v>1</v>
      </c>
      <c r="AF456" s="18" t="s">
        <v>2</v>
      </c>
      <c r="AG456" s="16">
        <v>2.3124593332600001</v>
      </c>
      <c r="AH456" s="16">
        <v>0.34334049992900001</v>
      </c>
      <c r="AI456" s="6">
        <f t="shared" si="53"/>
        <v>1</v>
      </c>
      <c r="AJ456" s="6">
        <f t="shared" si="54"/>
        <v>1</v>
      </c>
      <c r="AK456" s="6">
        <f t="shared" si="55"/>
        <v>1</v>
      </c>
      <c r="AL456" s="6">
        <f t="shared" si="56"/>
        <v>3</v>
      </c>
      <c r="AM456" s="6">
        <f t="shared" si="57"/>
        <v>1</v>
      </c>
      <c r="AN456" s="6">
        <f t="shared" si="58"/>
        <v>3</v>
      </c>
      <c r="AO456">
        <f t="shared" si="59"/>
        <v>111313</v>
      </c>
    </row>
    <row r="457" spans="1:41" ht="15" x14ac:dyDescent="0.25">
      <c r="A457" s="7">
        <v>456</v>
      </c>
      <c r="B457" s="7">
        <v>6</v>
      </c>
      <c r="C457" s="7">
        <v>501</v>
      </c>
      <c r="D457" s="7">
        <v>1057</v>
      </c>
      <c r="E457" s="7">
        <v>395</v>
      </c>
      <c r="F457" s="7">
        <v>421</v>
      </c>
      <c r="G457" s="7">
        <v>-1</v>
      </c>
      <c r="H457" s="7">
        <v>0</v>
      </c>
      <c r="I457" s="7">
        <v>0</v>
      </c>
      <c r="J457" s="11">
        <v>0</v>
      </c>
      <c r="K457" s="11">
        <v>0</v>
      </c>
      <c r="M457" s="7">
        <v>0</v>
      </c>
      <c r="N457" s="9">
        <v>0</v>
      </c>
      <c r="O457" s="9">
        <v>0</v>
      </c>
      <c r="Q457" s="7">
        <v>0</v>
      </c>
      <c r="R457" s="10">
        <v>0</v>
      </c>
      <c r="S457" s="10">
        <v>0</v>
      </c>
      <c r="U457" s="7">
        <v>106</v>
      </c>
      <c r="V457" s="17">
        <v>50</v>
      </c>
      <c r="W457" s="17">
        <v>20</v>
      </c>
      <c r="X457" s="17" t="s">
        <v>2</v>
      </c>
      <c r="Y457" s="7">
        <v>-1</v>
      </c>
      <c r="Z457" s="14">
        <v>0</v>
      </c>
      <c r="AA457" s="14">
        <v>0</v>
      </c>
      <c r="AC457" s="7">
        <v>2</v>
      </c>
      <c r="AD457" s="18">
        <v>501</v>
      </c>
      <c r="AE457" s="18">
        <v>1</v>
      </c>
      <c r="AF457" s="18" t="s">
        <v>2</v>
      </c>
      <c r="AG457" s="16">
        <v>10.744942565800001</v>
      </c>
      <c r="AH457" s="16">
        <v>2.0259387486799998</v>
      </c>
      <c r="AI457" s="6">
        <f t="shared" si="53"/>
        <v>1</v>
      </c>
      <c r="AJ457" s="6">
        <f t="shared" si="54"/>
        <v>1</v>
      </c>
      <c r="AK457" s="6">
        <f t="shared" si="55"/>
        <v>1</v>
      </c>
      <c r="AL457" s="6">
        <f t="shared" si="56"/>
        <v>3</v>
      </c>
      <c r="AM457" s="6">
        <f t="shared" si="57"/>
        <v>1</v>
      </c>
      <c r="AN457" s="6">
        <f t="shared" si="58"/>
        <v>3</v>
      </c>
      <c r="AO457">
        <f t="shared" si="59"/>
        <v>111313</v>
      </c>
    </row>
    <row r="458" spans="1:41" ht="15" x14ac:dyDescent="0.25">
      <c r="A458" s="7">
        <v>457</v>
      </c>
      <c r="B458" s="7">
        <v>6</v>
      </c>
      <c r="C458" s="7">
        <v>501</v>
      </c>
      <c r="D458" s="7">
        <v>1058</v>
      </c>
      <c r="E458" s="7">
        <v>396</v>
      </c>
      <c r="F458" s="7">
        <v>422</v>
      </c>
      <c r="G458" s="7">
        <v>-1</v>
      </c>
      <c r="H458" s="7">
        <v>0</v>
      </c>
      <c r="I458" s="7">
        <v>0</v>
      </c>
      <c r="J458" s="11">
        <v>0</v>
      </c>
      <c r="K458" s="11">
        <v>0</v>
      </c>
      <c r="M458" s="7">
        <v>0</v>
      </c>
      <c r="N458" s="9">
        <v>0</v>
      </c>
      <c r="O458" s="9">
        <v>0</v>
      </c>
      <c r="Q458" s="7">
        <v>0</v>
      </c>
      <c r="R458" s="10">
        <v>0</v>
      </c>
      <c r="S458" s="10">
        <v>0</v>
      </c>
      <c r="U458" s="7">
        <v>107</v>
      </c>
      <c r="V458" s="17">
        <v>50</v>
      </c>
      <c r="W458" s="17">
        <v>21</v>
      </c>
      <c r="X458" s="17" t="s">
        <v>2</v>
      </c>
      <c r="Y458" s="7">
        <v>-1</v>
      </c>
      <c r="Z458" s="14">
        <v>0</v>
      </c>
      <c r="AA458" s="14">
        <v>0</v>
      </c>
      <c r="AC458" s="7">
        <v>2</v>
      </c>
      <c r="AD458" s="18">
        <v>501</v>
      </c>
      <c r="AE458" s="18">
        <v>1</v>
      </c>
      <c r="AF458" s="18" t="s">
        <v>2</v>
      </c>
      <c r="AG458" s="16">
        <v>0.80983674274600004</v>
      </c>
      <c r="AH458" s="16">
        <v>3.4068749723600001E-3</v>
      </c>
      <c r="AI458" s="6">
        <f t="shared" si="53"/>
        <v>1</v>
      </c>
      <c r="AJ458" s="6">
        <f t="shared" si="54"/>
        <v>1</v>
      </c>
      <c r="AK458" s="6">
        <f t="shared" si="55"/>
        <v>1</v>
      </c>
      <c r="AL458" s="6">
        <f t="shared" si="56"/>
        <v>3</v>
      </c>
      <c r="AM458" s="6">
        <f t="shared" si="57"/>
        <v>1</v>
      </c>
      <c r="AN458" s="6">
        <f t="shared" si="58"/>
        <v>3</v>
      </c>
      <c r="AO458">
        <f t="shared" si="59"/>
        <v>111313</v>
      </c>
    </row>
    <row r="459" spans="1:41" ht="15" x14ac:dyDescent="0.25">
      <c r="A459" s="7">
        <v>458</v>
      </c>
      <c r="B459" s="7">
        <v>6</v>
      </c>
      <c r="C459" s="7">
        <v>501</v>
      </c>
      <c r="D459" s="7">
        <v>1059</v>
      </c>
      <c r="E459" s="7">
        <v>397</v>
      </c>
      <c r="F459" s="7">
        <v>424</v>
      </c>
      <c r="G459" s="7">
        <v>-1</v>
      </c>
      <c r="H459" s="7">
        <v>0</v>
      </c>
      <c r="I459" s="7">
        <v>0</v>
      </c>
      <c r="J459" s="11">
        <v>0</v>
      </c>
      <c r="K459" s="11">
        <v>0</v>
      </c>
      <c r="M459" s="7">
        <v>0</v>
      </c>
      <c r="N459" s="9">
        <v>0</v>
      </c>
      <c r="O459" s="9">
        <v>0</v>
      </c>
      <c r="Q459" s="7">
        <v>0</v>
      </c>
      <c r="R459" s="10">
        <v>0</v>
      </c>
      <c r="S459" s="10">
        <v>0</v>
      </c>
      <c r="U459" s="7">
        <v>109</v>
      </c>
      <c r="V459" s="17">
        <v>50</v>
      </c>
      <c r="W459" s="17">
        <v>23</v>
      </c>
      <c r="X459" s="17" t="s">
        <v>2</v>
      </c>
      <c r="Y459" s="7">
        <v>-1</v>
      </c>
      <c r="Z459" s="14">
        <v>0</v>
      </c>
      <c r="AA459" s="14">
        <v>0</v>
      </c>
      <c r="AC459" s="7">
        <v>2</v>
      </c>
      <c r="AD459" s="18">
        <v>501</v>
      </c>
      <c r="AE459" s="18">
        <v>1</v>
      </c>
      <c r="AF459" s="18" t="s">
        <v>2</v>
      </c>
      <c r="AG459" s="16">
        <v>6.4719561283899996E-2</v>
      </c>
      <c r="AH459" s="16">
        <v>1.2589502210500001E-4</v>
      </c>
      <c r="AI459" s="6">
        <f t="shared" si="53"/>
        <v>1</v>
      </c>
      <c r="AJ459" s="6">
        <f t="shared" si="54"/>
        <v>1</v>
      </c>
      <c r="AK459" s="6">
        <f t="shared" si="55"/>
        <v>1</v>
      </c>
      <c r="AL459" s="6">
        <f t="shared" si="56"/>
        <v>3</v>
      </c>
      <c r="AM459" s="6">
        <f t="shared" si="57"/>
        <v>1</v>
      </c>
      <c r="AN459" s="6">
        <f t="shared" si="58"/>
        <v>3</v>
      </c>
      <c r="AO459">
        <f t="shared" si="59"/>
        <v>111313</v>
      </c>
    </row>
    <row r="460" spans="1:41" ht="15" x14ac:dyDescent="0.25">
      <c r="A460" s="7">
        <v>459</v>
      </c>
      <c r="B460" s="7">
        <v>6</v>
      </c>
      <c r="C460" s="7">
        <v>501</v>
      </c>
      <c r="D460" s="7">
        <v>1060</v>
      </c>
      <c r="E460" s="7">
        <v>398</v>
      </c>
      <c r="F460" s="7">
        <v>425</v>
      </c>
      <c r="G460" s="7">
        <v>-1</v>
      </c>
      <c r="H460" s="7">
        <v>0</v>
      </c>
      <c r="I460" s="7">
        <v>0</v>
      </c>
      <c r="J460" s="11">
        <v>0</v>
      </c>
      <c r="K460" s="11">
        <v>0</v>
      </c>
      <c r="M460" s="7">
        <v>0</v>
      </c>
      <c r="N460" s="9">
        <v>0</v>
      </c>
      <c r="O460" s="9">
        <v>0</v>
      </c>
      <c r="Q460" s="7">
        <v>0</v>
      </c>
      <c r="R460" s="10">
        <v>0</v>
      </c>
      <c r="S460" s="10">
        <v>0</v>
      </c>
      <c r="U460" s="7">
        <v>110</v>
      </c>
      <c r="V460" s="17">
        <v>50</v>
      </c>
      <c r="W460" s="17">
        <v>24</v>
      </c>
      <c r="X460" s="17" t="s">
        <v>2</v>
      </c>
      <c r="Y460" s="7">
        <v>-1</v>
      </c>
      <c r="Z460" s="14">
        <v>0</v>
      </c>
      <c r="AA460" s="14">
        <v>0</v>
      </c>
      <c r="AC460" s="7">
        <v>2</v>
      </c>
      <c r="AD460" s="18">
        <v>501</v>
      </c>
      <c r="AE460" s="18">
        <v>1</v>
      </c>
      <c r="AF460" s="18" t="s">
        <v>2</v>
      </c>
      <c r="AG460" s="16">
        <v>3.3177250222099999</v>
      </c>
      <c r="AH460" s="16">
        <v>0.23279593593199999</v>
      </c>
      <c r="AI460" s="6">
        <f t="shared" si="53"/>
        <v>1</v>
      </c>
      <c r="AJ460" s="6">
        <f t="shared" si="54"/>
        <v>1</v>
      </c>
      <c r="AK460" s="6">
        <f t="shared" si="55"/>
        <v>1</v>
      </c>
      <c r="AL460" s="6">
        <f t="shared" si="56"/>
        <v>3</v>
      </c>
      <c r="AM460" s="6">
        <f t="shared" si="57"/>
        <v>1</v>
      </c>
      <c r="AN460" s="6">
        <f t="shared" si="58"/>
        <v>3</v>
      </c>
      <c r="AO460">
        <f t="shared" si="59"/>
        <v>111313</v>
      </c>
    </row>
    <row r="461" spans="1:41" ht="15" x14ac:dyDescent="0.25">
      <c r="A461" s="7">
        <v>460</v>
      </c>
      <c r="B461" s="7">
        <v>6</v>
      </c>
      <c r="C461" s="7">
        <v>501</v>
      </c>
      <c r="D461" s="7">
        <v>1061</v>
      </c>
      <c r="E461" s="7">
        <v>399</v>
      </c>
      <c r="F461" s="7">
        <v>427</v>
      </c>
      <c r="G461" s="7">
        <v>-1</v>
      </c>
      <c r="H461" s="7">
        <v>0</v>
      </c>
      <c r="I461" s="7">
        <v>0</v>
      </c>
      <c r="J461" s="11">
        <v>0</v>
      </c>
      <c r="K461" s="11">
        <v>0</v>
      </c>
      <c r="M461" s="7">
        <v>0</v>
      </c>
      <c r="N461" s="9">
        <v>0</v>
      </c>
      <c r="O461" s="9">
        <v>0</v>
      </c>
      <c r="Q461" s="7">
        <v>0</v>
      </c>
      <c r="R461" s="10">
        <v>0</v>
      </c>
      <c r="S461" s="10">
        <v>0</v>
      </c>
      <c r="U461" s="7">
        <v>112</v>
      </c>
      <c r="V461" s="17">
        <v>50</v>
      </c>
      <c r="W461" s="17">
        <v>26</v>
      </c>
      <c r="X461" s="17" t="s">
        <v>2</v>
      </c>
      <c r="Y461" s="7">
        <v>-1</v>
      </c>
      <c r="Z461" s="14">
        <v>0</v>
      </c>
      <c r="AA461" s="14">
        <v>0</v>
      </c>
      <c r="AC461" s="7">
        <v>2</v>
      </c>
      <c r="AD461" s="18">
        <v>501</v>
      </c>
      <c r="AE461" s="18">
        <v>1</v>
      </c>
      <c r="AF461" s="18" t="s">
        <v>2</v>
      </c>
      <c r="AG461" s="16">
        <v>0.80143798565900004</v>
      </c>
      <c r="AH461" s="16">
        <v>1.1754559810899999E-2</v>
      </c>
      <c r="AI461" s="6">
        <f t="shared" si="53"/>
        <v>1</v>
      </c>
      <c r="AJ461" s="6">
        <f t="shared" si="54"/>
        <v>1</v>
      </c>
      <c r="AK461" s="6">
        <f t="shared" si="55"/>
        <v>1</v>
      </c>
      <c r="AL461" s="6">
        <f t="shared" si="56"/>
        <v>3</v>
      </c>
      <c r="AM461" s="6">
        <f t="shared" si="57"/>
        <v>1</v>
      </c>
      <c r="AN461" s="6">
        <f t="shared" si="58"/>
        <v>3</v>
      </c>
      <c r="AO461">
        <f t="shared" si="59"/>
        <v>111313</v>
      </c>
    </row>
    <row r="462" spans="1:41" ht="15" x14ac:dyDescent="0.25">
      <c r="A462" s="7">
        <v>461</v>
      </c>
      <c r="B462" s="7">
        <v>6</v>
      </c>
      <c r="C462" s="7">
        <v>501</v>
      </c>
      <c r="D462" s="7">
        <v>1062</v>
      </c>
      <c r="E462" s="7">
        <v>400</v>
      </c>
      <c r="F462" s="7">
        <v>428</v>
      </c>
      <c r="G462" s="7">
        <v>-1</v>
      </c>
      <c r="H462" s="7">
        <v>0</v>
      </c>
      <c r="I462" s="7">
        <v>0</v>
      </c>
      <c r="J462" s="11">
        <v>0</v>
      </c>
      <c r="K462" s="11">
        <v>0</v>
      </c>
      <c r="M462" s="7">
        <v>0</v>
      </c>
      <c r="N462" s="9">
        <v>0</v>
      </c>
      <c r="O462" s="9">
        <v>0</v>
      </c>
      <c r="Q462" s="7">
        <v>0</v>
      </c>
      <c r="R462" s="10">
        <v>0</v>
      </c>
      <c r="S462" s="10">
        <v>0</v>
      </c>
      <c r="U462" s="7">
        <v>113</v>
      </c>
      <c r="V462" s="17">
        <v>50</v>
      </c>
      <c r="W462" s="17">
        <v>27</v>
      </c>
      <c r="X462" s="17" t="s">
        <v>2</v>
      </c>
      <c r="Y462" s="7">
        <v>-1</v>
      </c>
      <c r="Z462" s="14">
        <v>0</v>
      </c>
      <c r="AA462" s="14">
        <v>0</v>
      </c>
      <c r="AC462" s="7">
        <v>2</v>
      </c>
      <c r="AD462" s="18">
        <v>501</v>
      </c>
      <c r="AE462" s="18">
        <v>1</v>
      </c>
      <c r="AF462" s="18" t="s">
        <v>2</v>
      </c>
      <c r="AG462" s="16">
        <v>4.0711138957999999</v>
      </c>
      <c r="AH462" s="16">
        <v>1.0069105007800001</v>
      </c>
      <c r="AI462" s="6">
        <f t="shared" si="53"/>
        <v>1</v>
      </c>
      <c r="AJ462" s="6">
        <f t="shared" si="54"/>
        <v>1</v>
      </c>
      <c r="AK462" s="6">
        <f t="shared" si="55"/>
        <v>1</v>
      </c>
      <c r="AL462" s="6">
        <f t="shared" si="56"/>
        <v>3</v>
      </c>
      <c r="AM462" s="6">
        <f t="shared" si="57"/>
        <v>1</v>
      </c>
      <c r="AN462" s="6">
        <f t="shared" si="58"/>
        <v>3</v>
      </c>
      <c r="AO462">
        <f t="shared" si="59"/>
        <v>111313</v>
      </c>
    </row>
    <row r="463" spans="1:41" ht="15" x14ac:dyDescent="0.25">
      <c r="A463" s="7">
        <v>462</v>
      </c>
      <c r="B463" s="7">
        <v>6</v>
      </c>
      <c r="C463" s="7">
        <v>501</v>
      </c>
      <c r="D463" s="7">
        <v>1063</v>
      </c>
      <c r="E463" s="7">
        <v>401</v>
      </c>
      <c r="F463" s="7">
        <v>429</v>
      </c>
      <c r="G463" s="7">
        <v>-1</v>
      </c>
      <c r="H463" s="7">
        <v>0</v>
      </c>
      <c r="I463" s="7">
        <v>0</v>
      </c>
      <c r="J463" s="11">
        <v>0</v>
      </c>
      <c r="K463" s="11">
        <v>0</v>
      </c>
      <c r="M463" s="7">
        <v>0</v>
      </c>
      <c r="N463" s="9">
        <v>0</v>
      </c>
      <c r="O463" s="9">
        <v>0</v>
      </c>
      <c r="Q463" s="7">
        <v>0</v>
      </c>
      <c r="R463" s="10">
        <v>0</v>
      </c>
      <c r="S463" s="10">
        <v>0</v>
      </c>
      <c r="U463" s="7">
        <v>114</v>
      </c>
      <c r="V463" s="17">
        <v>50</v>
      </c>
      <c r="W463" s="17">
        <v>28</v>
      </c>
      <c r="X463" s="17" t="s">
        <v>2</v>
      </c>
      <c r="Y463" s="7">
        <v>-1</v>
      </c>
      <c r="Z463" s="14">
        <v>0</v>
      </c>
      <c r="AA463" s="14">
        <v>0</v>
      </c>
      <c r="AC463" s="7">
        <v>2</v>
      </c>
      <c r="AD463" s="18">
        <v>501</v>
      </c>
      <c r="AE463" s="18">
        <v>1</v>
      </c>
      <c r="AF463" s="18" t="s">
        <v>2</v>
      </c>
      <c r="AG463" s="16">
        <v>3.98087775678</v>
      </c>
      <c r="AH463" s="16">
        <v>0.63267567472399999</v>
      </c>
      <c r="AI463" s="6">
        <f t="shared" si="53"/>
        <v>1</v>
      </c>
      <c r="AJ463" s="6">
        <f t="shared" si="54"/>
        <v>1</v>
      </c>
      <c r="AK463" s="6">
        <f t="shared" si="55"/>
        <v>1</v>
      </c>
      <c r="AL463" s="6">
        <f t="shared" si="56"/>
        <v>3</v>
      </c>
      <c r="AM463" s="6">
        <f t="shared" si="57"/>
        <v>1</v>
      </c>
      <c r="AN463" s="6">
        <f t="shared" si="58"/>
        <v>3</v>
      </c>
      <c r="AO463">
        <f t="shared" si="59"/>
        <v>111313</v>
      </c>
    </row>
    <row r="464" spans="1:41" ht="15" x14ac:dyDescent="0.25">
      <c r="A464" s="7">
        <v>463</v>
      </c>
      <c r="B464" s="7">
        <v>6</v>
      </c>
      <c r="C464" s="7">
        <v>501</v>
      </c>
      <c r="D464" s="7">
        <v>1064</v>
      </c>
      <c r="E464" s="7">
        <v>402</v>
      </c>
      <c r="F464" s="7">
        <v>430</v>
      </c>
      <c r="G464" s="7">
        <v>-1</v>
      </c>
      <c r="H464" s="7">
        <v>0</v>
      </c>
      <c r="I464" s="7">
        <v>0</v>
      </c>
      <c r="J464" s="11">
        <v>0</v>
      </c>
      <c r="K464" s="11">
        <v>0</v>
      </c>
      <c r="M464" s="7">
        <v>0</v>
      </c>
      <c r="N464" s="9">
        <v>0</v>
      </c>
      <c r="O464" s="9">
        <v>0</v>
      </c>
      <c r="Q464" s="7">
        <v>0</v>
      </c>
      <c r="R464" s="10">
        <v>0</v>
      </c>
      <c r="S464" s="10">
        <v>0</v>
      </c>
      <c r="U464" s="7">
        <v>115</v>
      </c>
      <c r="V464" s="17">
        <v>50</v>
      </c>
      <c r="W464" s="17">
        <v>29</v>
      </c>
      <c r="X464" s="17" t="s">
        <v>2</v>
      </c>
      <c r="Y464" s="7">
        <v>-1</v>
      </c>
      <c r="Z464" s="14">
        <v>0</v>
      </c>
      <c r="AA464" s="14">
        <v>0</v>
      </c>
      <c r="AC464" s="7">
        <v>2</v>
      </c>
      <c r="AD464" s="18">
        <v>501</v>
      </c>
      <c r="AE464" s="18">
        <v>1</v>
      </c>
      <c r="AF464" s="18" t="s">
        <v>2</v>
      </c>
      <c r="AG464" s="16">
        <v>3.3197165606599999</v>
      </c>
      <c r="AH464" s="16">
        <v>0.163987849755</v>
      </c>
      <c r="AI464" s="6">
        <f t="shared" si="53"/>
        <v>1</v>
      </c>
      <c r="AJ464" s="6">
        <f t="shared" si="54"/>
        <v>1</v>
      </c>
      <c r="AK464" s="6">
        <f t="shared" si="55"/>
        <v>1</v>
      </c>
      <c r="AL464" s="6">
        <f t="shared" si="56"/>
        <v>3</v>
      </c>
      <c r="AM464" s="6">
        <f t="shared" si="57"/>
        <v>1</v>
      </c>
      <c r="AN464" s="6">
        <f t="shared" si="58"/>
        <v>3</v>
      </c>
      <c r="AO464">
        <f t="shared" si="59"/>
        <v>111313</v>
      </c>
    </row>
    <row r="465" spans="1:41" ht="15" x14ac:dyDescent="0.25">
      <c r="A465" s="7">
        <v>464</v>
      </c>
      <c r="B465" s="7">
        <v>6</v>
      </c>
      <c r="C465" s="7">
        <v>501</v>
      </c>
      <c r="D465" s="7">
        <v>1065</v>
      </c>
      <c r="E465" s="7">
        <v>405</v>
      </c>
      <c r="F465" s="7">
        <v>434</v>
      </c>
      <c r="G465" s="7">
        <v>-1</v>
      </c>
      <c r="H465" s="7">
        <v>0</v>
      </c>
      <c r="I465" s="7">
        <v>0</v>
      </c>
      <c r="J465" s="11">
        <v>0</v>
      </c>
      <c r="K465" s="11">
        <v>0</v>
      </c>
      <c r="M465" s="7">
        <v>0</v>
      </c>
      <c r="N465" s="9">
        <v>0</v>
      </c>
      <c r="O465" s="9">
        <v>0</v>
      </c>
      <c r="Q465" s="7">
        <v>0</v>
      </c>
      <c r="R465" s="10">
        <v>0</v>
      </c>
      <c r="S465" s="10">
        <v>0</v>
      </c>
      <c r="U465" s="7">
        <v>120</v>
      </c>
      <c r="V465" s="17">
        <v>50</v>
      </c>
      <c r="W465" s="17">
        <v>56</v>
      </c>
      <c r="X465" s="17" t="s">
        <v>2</v>
      </c>
      <c r="Y465" s="7">
        <v>-1</v>
      </c>
      <c r="Z465" s="14">
        <v>0</v>
      </c>
      <c r="AA465" s="14">
        <v>0</v>
      </c>
      <c r="AC465" s="7">
        <v>18</v>
      </c>
      <c r="AD465" s="18">
        <v>501</v>
      </c>
      <c r="AE465" s="18">
        <v>14</v>
      </c>
      <c r="AF465" s="18" t="s">
        <v>2</v>
      </c>
      <c r="AG465" s="16">
        <v>0.38472550924100002</v>
      </c>
      <c r="AH465" s="16">
        <v>4.7674899474699998E-3</v>
      </c>
      <c r="AI465" s="6">
        <f t="shared" si="53"/>
        <v>1</v>
      </c>
      <c r="AJ465" s="6">
        <f t="shared" si="54"/>
        <v>1</v>
      </c>
      <c r="AK465" s="6">
        <f t="shared" si="55"/>
        <v>1</v>
      </c>
      <c r="AL465" s="6">
        <f t="shared" si="56"/>
        <v>3</v>
      </c>
      <c r="AM465" s="6">
        <f t="shared" si="57"/>
        <v>1</v>
      </c>
      <c r="AN465" s="6">
        <f t="shared" si="58"/>
        <v>3</v>
      </c>
      <c r="AO465">
        <f t="shared" si="59"/>
        <v>111313</v>
      </c>
    </row>
    <row r="466" spans="1:41" ht="15" x14ac:dyDescent="0.25">
      <c r="A466" s="7">
        <v>465</v>
      </c>
      <c r="B466" s="7">
        <v>6</v>
      </c>
      <c r="C466" s="7">
        <v>501</v>
      </c>
      <c r="D466" s="7">
        <v>1066</v>
      </c>
      <c r="E466" s="7">
        <v>406</v>
      </c>
      <c r="F466" s="7">
        <v>435</v>
      </c>
      <c r="G466" s="7">
        <v>-1</v>
      </c>
      <c r="H466" s="7">
        <v>0</v>
      </c>
      <c r="I466" s="7">
        <v>0</v>
      </c>
      <c r="J466" s="11">
        <v>0</v>
      </c>
      <c r="K466" s="11">
        <v>0</v>
      </c>
      <c r="M466" s="7">
        <v>0</v>
      </c>
      <c r="N466" s="9">
        <v>0</v>
      </c>
      <c r="O466" s="9">
        <v>0</v>
      </c>
      <c r="Q466" s="7">
        <v>0</v>
      </c>
      <c r="R466" s="10">
        <v>0</v>
      </c>
      <c r="S466" s="10">
        <v>0</v>
      </c>
      <c r="U466" s="7">
        <v>121</v>
      </c>
      <c r="V466" s="17">
        <v>50</v>
      </c>
      <c r="W466" s="17">
        <v>57</v>
      </c>
      <c r="X466" s="17" t="s">
        <v>3</v>
      </c>
      <c r="Y466" s="7">
        <v>-1</v>
      </c>
      <c r="Z466" s="14">
        <v>0</v>
      </c>
      <c r="AA466" s="14">
        <v>0</v>
      </c>
      <c r="AC466" s="7">
        <v>19</v>
      </c>
      <c r="AD466" s="18">
        <v>501</v>
      </c>
      <c r="AE466" s="18">
        <v>15</v>
      </c>
      <c r="AF466" s="18" t="s">
        <v>2</v>
      </c>
      <c r="AG466" s="16">
        <v>4.0747479367099997</v>
      </c>
      <c r="AH466" s="16">
        <v>0.56237222411599996</v>
      </c>
      <c r="AI466" s="6">
        <f t="shared" si="53"/>
        <v>1</v>
      </c>
      <c r="AJ466" s="6">
        <f t="shared" si="54"/>
        <v>1</v>
      </c>
      <c r="AK466" s="6">
        <f t="shared" si="55"/>
        <v>1</v>
      </c>
      <c r="AL466" s="6">
        <f t="shared" si="56"/>
        <v>2</v>
      </c>
      <c r="AM466" s="6">
        <f t="shared" si="57"/>
        <v>1</v>
      </c>
      <c r="AN466" s="6">
        <f t="shared" si="58"/>
        <v>3</v>
      </c>
      <c r="AO466">
        <f t="shared" si="59"/>
        <v>111213</v>
      </c>
    </row>
    <row r="467" spans="1:41" ht="15" x14ac:dyDescent="0.25">
      <c r="A467" s="7">
        <v>466</v>
      </c>
      <c r="B467" s="7">
        <v>6</v>
      </c>
      <c r="C467" s="7">
        <v>501</v>
      </c>
      <c r="D467" s="7">
        <v>1067</v>
      </c>
      <c r="E467" s="7">
        <v>409</v>
      </c>
      <c r="F467" s="7">
        <v>438</v>
      </c>
      <c r="G467" s="7">
        <v>-1</v>
      </c>
      <c r="H467" s="7">
        <v>0</v>
      </c>
      <c r="I467" s="7">
        <v>0</v>
      </c>
      <c r="J467" s="11">
        <v>0</v>
      </c>
      <c r="K467" s="11">
        <v>0</v>
      </c>
      <c r="M467" s="7">
        <v>0</v>
      </c>
      <c r="N467" s="9">
        <v>0</v>
      </c>
      <c r="O467" s="9">
        <v>0</v>
      </c>
      <c r="Q467" s="7">
        <v>0</v>
      </c>
      <c r="R467" s="10">
        <v>0</v>
      </c>
      <c r="S467" s="10">
        <v>0</v>
      </c>
      <c r="U467" s="7">
        <v>124</v>
      </c>
      <c r="V467" s="17">
        <v>50</v>
      </c>
      <c r="W467" s="17">
        <v>908</v>
      </c>
      <c r="X467" s="17" t="s">
        <v>3</v>
      </c>
      <c r="Y467" s="7">
        <v>-1</v>
      </c>
      <c r="Z467" s="14">
        <v>0</v>
      </c>
      <c r="AA467" s="14">
        <v>0</v>
      </c>
      <c r="AC467" s="7">
        <v>26</v>
      </c>
      <c r="AD467" s="18">
        <v>501</v>
      </c>
      <c r="AE467" s="18">
        <v>21</v>
      </c>
      <c r="AF467" s="18" t="s">
        <v>2</v>
      </c>
      <c r="AG467" s="16">
        <v>17.523449020299999</v>
      </c>
      <c r="AH467" s="16">
        <v>3.4171101552600001</v>
      </c>
      <c r="AI467" s="6">
        <f t="shared" si="53"/>
        <v>1</v>
      </c>
      <c r="AJ467" s="6">
        <f t="shared" si="54"/>
        <v>1</v>
      </c>
      <c r="AK467" s="6">
        <f t="shared" si="55"/>
        <v>1</v>
      </c>
      <c r="AL467" s="6">
        <f t="shared" si="56"/>
        <v>2</v>
      </c>
      <c r="AM467" s="6">
        <f t="shared" si="57"/>
        <v>1</v>
      </c>
      <c r="AN467" s="6">
        <f t="shared" si="58"/>
        <v>3</v>
      </c>
      <c r="AO467">
        <f t="shared" si="59"/>
        <v>111213</v>
      </c>
    </row>
    <row r="468" spans="1:41" ht="15" x14ac:dyDescent="0.25">
      <c r="A468" s="7">
        <v>467</v>
      </c>
      <c r="B468" s="7">
        <v>6</v>
      </c>
      <c r="C468" s="7">
        <v>501</v>
      </c>
      <c r="D468" s="7">
        <v>1111</v>
      </c>
      <c r="E468" s="7">
        <v>493</v>
      </c>
      <c r="F468" s="7">
        <v>545</v>
      </c>
      <c r="G468" s="7">
        <v>113</v>
      </c>
      <c r="H468" s="7">
        <v>126</v>
      </c>
      <c r="I468" s="7">
        <v>-1</v>
      </c>
      <c r="J468" s="11">
        <v>0</v>
      </c>
      <c r="K468" s="11">
        <v>0</v>
      </c>
      <c r="M468" s="7">
        <v>35</v>
      </c>
      <c r="N468" s="9">
        <v>50</v>
      </c>
      <c r="O468" s="9">
        <v>28</v>
      </c>
      <c r="P468" s="9" t="s">
        <v>3</v>
      </c>
      <c r="Q468" s="7">
        <v>-1</v>
      </c>
      <c r="R468" s="10">
        <v>0</v>
      </c>
      <c r="S468" s="10">
        <v>0</v>
      </c>
      <c r="U468" s="7">
        <v>88</v>
      </c>
      <c r="V468" s="17">
        <v>50</v>
      </c>
      <c r="W468" s="17">
        <v>1</v>
      </c>
      <c r="X468" s="17" t="s">
        <v>2</v>
      </c>
      <c r="Y468" s="7">
        <v>-1</v>
      </c>
      <c r="Z468" s="14">
        <v>0</v>
      </c>
      <c r="AA468" s="14">
        <v>0</v>
      </c>
      <c r="AC468" s="7">
        <v>2</v>
      </c>
      <c r="AD468" s="18">
        <v>501</v>
      </c>
      <c r="AE468" s="18">
        <v>1</v>
      </c>
      <c r="AF468" s="18" t="s">
        <v>2</v>
      </c>
      <c r="AG468" s="16">
        <v>7.4561426763599998</v>
      </c>
      <c r="AH468" s="16">
        <v>1.63383109887</v>
      </c>
      <c r="AI468" s="6">
        <f t="shared" si="53"/>
        <v>1</v>
      </c>
      <c r="AJ468" s="6">
        <f t="shared" si="54"/>
        <v>1</v>
      </c>
      <c r="AK468" s="6">
        <f t="shared" si="55"/>
        <v>1</v>
      </c>
      <c r="AL468" s="6">
        <f t="shared" si="56"/>
        <v>3</v>
      </c>
      <c r="AM468" s="6">
        <f t="shared" si="57"/>
        <v>1</v>
      </c>
      <c r="AN468" s="6">
        <f t="shared" si="58"/>
        <v>3</v>
      </c>
      <c r="AO468">
        <f t="shared" si="59"/>
        <v>111313</v>
      </c>
    </row>
    <row r="469" spans="1:41" ht="15" x14ac:dyDescent="0.25">
      <c r="A469" s="7">
        <v>468</v>
      </c>
      <c r="B469" s="7">
        <v>6</v>
      </c>
      <c r="C469" s="7">
        <v>501</v>
      </c>
      <c r="D469" s="7">
        <v>1112</v>
      </c>
      <c r="E469" s="7">
        <v>494</v>
      </c>
      <c r="F469" s="7">
        <v>549</v>
      </c>
      <c r="G469" s="7">
        <v>119</v>
      </c>
      <c r="H469" s="7">
        <v>132</v>
      </c>
      <c r="I469" s="7">
        <v>-1</v>
      </c>
      <c r="J469" s="11">
        <v>0</v>
      </c>
      <c r="K469" s="11">
        <v>0</v>
      </c>
      <c r="M469" s="7">
        <v>41</v>
      </c>
      <c r="N469" s="9">
        <v>50</v>
      </c>
      <c r="O469" s="9">
        <v>64</v>
      </c>
      <c r="P469" s="9" t="s">
        <v>3</v>
      </c>
      <c r="Q469" s="7">
        <v>-1</v>
      </c>
      <c r="R469" s="10">
        <v>0</v>
      </c>
      <c r="S469" s="10">
        <v>0</v>
      </c>
      <c r="U469" s="7">
        <v>124</v>
      </c>
      <c r="V469" s="17">
        <v>50</v>
      </c>
      <c r="W469" s="17">
        <v>908</v>
      </c>
      <c r="X469" s="17" t="s">
        <v>3</v>
      </c>
      <c r="Y469" s="7">
        <v>-1</v>
      </c>
      <c r="Z469" s="14">
        <v>0</v>
      </c>
      <c r="AA469" s="14">
        <v>0</v>
      </c>
      <c r="AC469" s="7">
        <v>26</v>
      </c>
      <c r="AD469" s="18">
        <v>501</v>
      </c>
      <c r="AE469" s="18">
        <v>21</v>
      </c>
      <c r="AF469" s="18" t="s">
        <v>2</v>
      </c>
      <c r="AG469" s="16">
        <v>4.9724060720800001</v>
      </c>
      <c r="AH469" s="16">
        <v>1.12398531414</v>
      </c>
      <c r="AI469" s="6">
        <f t="shared" si="53"/>
        <v>1</v>
      </c>
      <c r="AJ469" s="6">
        <f t="shared" si="54"/>
        <v>1</v>
      </c>
      <c r="AK469" s="6">
        <f t="shared" si="55"/>
        <v>1</v>
      </c>
      <c r="AL469" s="6">
        <f t="shared" si="56"/>
        <v>2</v>
      </c>
      <c r="AM469" s="6">
        <f t="shared" si="57"/>
        <v>1</v>
      </c>
      <c r="AN469" s="6">
        <f t="shared" si="58"/>
        <v>3</v>
      </c>
      <c r="AO469">
        <f t="shared" si="59"/>
        <v>111213</v>
      </c>
    </row>
    <row r="470" spans="1:41" ht="15" x14ac:dyDescent="0.25">
      <c r="A470" s="7">
        <v>469</v>
      </c>
      <c r="B470" s="7">
        <v>6</v>
      </c>
      <c r="C470" s="7">
        <v>501</v>
      </c>
      <c r="D470" s="7">
        <v>1113</v>
      </c>
      <c r="E470" s="7">
        <v>495</v>
      </c>
      <c r="F470" s="7">
        <v>551</v>
      </c>
      <c r="G470" s="7">
        <v>121</v>
      </c>
      <c r="H470" s="7">
        <v>134</v>
      </c>
      <c r="I470" s="7">
        <v>-1</v>
      </c>
      <c r="J470" s="11">
        <v>0</v>
      </c>
      <c r="K470" s="11">
        <v>0</v>
      </c>
      <c r="M470" s="7">
        <v>43</v>
      </c>
      <c r="N470" s="9">
        <v>50</v>
      </c>
      <c r="O470" s="9">
        <v>30</v>
      </c>
      <c r="P470" s="9" t="s">
        <v>2</v>
      </c>
      <c r="Q470" s="7">
        <v>-1</v>
      </c>
      <c r="R470" s="10">
        <v>0</v>
      </c>
      <c r="S470" s="10">
        <v>0</v>
      </c>
      <c r="U470" s="7">
        <v>98</v>
      </c>
      <c r="V470" s="17">
        <v>50</v>
      </c>
      <c r="W470" s="17">
        <v>12</v>
      </c>
      <c r="X470" s="17" t="s">
        <v>2</v>
      </c>
      <c r="Y470" s="7">
        <v>-1</v>
      </c>
      <c r="Z470" s="14">
        <v>0</v>
      </c>
      <c r="AA470" s="14">
        <v>0</v>
      </c>
      <c r="AC470" s="7">
        <v>2</v>
      </c>
      <c r="AD470" s="18">
        <v>501</v>
      </c>
      <c r="AE470" s="18">
        <v>1</v>
      </c>
      <c r="AF470" s="18" t="s">
        <v>2</v>
      </c>
      <c r="AG470" s="16">
        <v>5.62645663162</v>
      </c>
      <c r="AH470" s="16">
        <v>1.7673459943200001</v>
      </c>
      <c r="AI470" s="6">
        <f t="shared" si="53"/>
        <v>1</v>
      </c>
      <c r="AJ470" s="6">
        <f t="shared" si="54"/>
        <v>3</v>
      </c>
      <c r="AK470" s="6">
        <f t="shared" si="55"/>
        <v>1</v>
      </c>
      <c r="AL470" s="6">
        <f t="shared" si="56"/>
        <v>3</v>
      </c>
      <c r="AM470" s="6">
        <f t="shared" si="57"/>
        <v>1</v>
      </c>
      <c r="AN470" s="6">
        <f t="shared" si="58"/>
        <v>3</v>
      </c>
      <c r="AO470">
        <f t="shared" si="59"/>
        <v>131313</v>
      </c>
    </row>
    <row r="471" spans="1:41" ht="15" x14ac:dyDescent="0.25">
      <c r="A471" s="7">
        <v>470</v>
      </c>
      <c r="B471" s="7">
        <v>6</v>
      </c>
      <c r="C471" s="7">
        <v>501</v>
      </c>
      <c r="D471" s="7">
        <v>1114</v>
      </c>
      <c r="E471" s="7">
        <v>496</v>
      </c>
      <c r="F471" s="7">
        <v>553</v>
      </c>
      <c r="G471" s="7">
        <v>123</v>
      </c>
      <c r="H471" s="7">
        <v>136</v>
      </c>
      <c r="I471" s="7">
        <v>-1</v>
      </c>
      <c r="J471" s="11">
        <v>0</v>
      </c>
      <c r="K471" s="11">
        <v>0</v>
      </c>
      <c r="M471" s="7">
        <v>45</v>
      </c>
      <c r="N471" s="9">
        <v>50</v>
      </c>
      <c r="O471" s="9">
        <v>32</v>
      </c>
      <c r="P471" s="9" t="s">
        <v>2</v>
      </c>
      <c r="Q471" s="7">
        <v>-1</v>
      </c>
      <c r="R471" s="10">
        <v>0</v>
      </c>
      <c r="S471" s="10">
        <v>0</v>
      </c>
      <c r="U471" s="7">
        <v>99</v>
      </c>
      <c r="V471" s="17">
        <v>50</v>
      </c>
      <c r="W471" s="17">
        <v>13</v>
      </c>
      <c r="X471" s="17" t="s">
        <v>2</v>
      </c>
      <c r="Y471" s="7">
        <v>-1</v>
      </c>
      <c r="Z471" s="14">
        <v>0</v>
      </c>
      <c r="AA471" s="14">
        <v>0</v>
      </c>
      <c r="AC471" s="7">
        <v>2</v>
      </c>
      <c r="AD471" s="18">
        <v>501</v>
      </c>
      <c r="AE471" s="18">
        <v>1</v>
      </c>
      <c r="AF471" s="18" t="s">
        <v>2</v>
      </c>
      <c r="AG471" s="16">
        <v>0.89500767807699999</v>
      </c>
      <c r="AH471" s="16">
        <v>4.6855348692099999E-3</v>
      </c>
      <c r="AI471" s="6">
        <f t="shared" si="53"/>
        <v>1</v>
      </c>
      <c r="AJ471" s="6">
        <f t="shared" si="54"/>
        <v>3</v>
      </c>
      <c r="AK471" s="6">
        <f t="shared" si="55"/>
        <v>1</v>
      </c>
      <c r="AL471" s="6">
        <f t="shared" si="56"/>
        <v>3</v>
      </c>
      <c r="AM471" s="6">
        <f t="shared" si="57"/>
        <v>1</v>
      </c>
      <c r="AN471" s="6">
        <f t="shared" si="58"/>
        <v>3</v>
      </c>
      <c r="AO471">
        <f t="shared" si="59"/>
        <v>131313</v>
      </c>
    </row>
    <row r="472" spans="1:41" ht="15" x14ac:dyDescent="0.25">
      <c r="A472" s="7">
        <v>471</v>
      </c>
      <c r="B472" s="7">
        <v>6</v>
      </c>
      <c r="C472" s="7">
        <v>501</v>
      </c>
      <c r="D472" s="7">
        <v>1115</v>
      </c>
      <c r="E472" s="7">
        <v>497</v>
      </c>
      <c r="F472" s="7">
        <v>556</v>
      </c>
      <c r="G472" s="7">
        <v>126</v>
      </c>
      <c r="H472" s="7">
        <v>139</v>
      </c>
      <c r="I472" s="7">
        <v>-1</v>
      </c>
      <c r="J472" s="11">
        <v>0</v>
      </c>
      <c r="K472" s="11">
        <v>0</v>
      </c>
      <c r="M472" s="7">
        <v>48</v>
      </c>
      <c r="N472" s="9">
        <v>50</v>
      </c>
      <c r="O472" s="9">
        <v>39</v>
      </c>
      <c r="P472" s="9" t="s">
        <v>2</v>
      </c>
      <c r="Q472" s="7">
        <v>-1</v>
      </c>
      <c r="R472" s="10">
        <v>0</v>
      </c>
      <c r="S472" s="10">
        <v>0</v>
      </c>
      <c r="U472" s="7">
        <v>104</v>
      </c>
      <c r="V472" s="17">
        <v>50</v>
      </c>
      <c r="W472" s="17">
        <v>18</v>
      </c>
      <c r="X472" s="17" t="s">
        <v>2</v>
      </c>
      <c r="Y472" s="7">
        <v>-1</v>
      </c>
      <c r="Z472" s="14">
        <v>0</v>
      </c>
      <c r="AA472" s="14">
        <v>0</v>
      </c>
      <c r="AC472" s="7">
        <v>2</v>
      </c>
      <c r="AD472" s="18">
        <v>501</v>
      </c>
      <c r="AE472" s="18">
        <v>1</v>
      </c>
      <c r="AF472" s="18" t="s">
        <v>2</v>
      </c>
      <c r="AG472" s="16">
        <v>3.30781691934</v>
      </c>
      <c r="AH472" s="16">
        <v>0.45357967764700002</v>
      </c>
      <c r="AI472" s="6">
        <f t="shared" si="53"/>
        <v>1</v>
      </c>
      <c r="AJ472" s="6">
        <f t="shared" si="54"/>
        <v>3</v>
      </c>
      <c r="AK472" s="6">
        <f t="shared" si="55"/>
        <v>1</v>
      </c>
      <c r="AL472" s="6">
        <f t="shared" si="56"/>
        <v>3</v>
      </c>
      <c r="AM472" s="6">
        <f t="shared" si="57"/>
        <v>1</v>
      </c>
      <c r="AN472" s="6">
        <f t="shared" si="58"/>
        <v>3</v>
      </c>
      <c r="AO472">
        <f t="shared" si="59"/>
        <v>131313</v>
      </c>
    </row>
    <row r="473" spans="1:41" ht="15" x14ac:dyDescent="0.25">
      <c r="A473" s="7">
        <v>472</v>
      </c>
      <c r="B473" s="7">
        <v>6</v>
      </c>
      <c r="C473" s="7">
        <v>501</v>
      </c>
      <c r="D473" s="7">
        <v>1116</v>
      </c>
      <c r="E473" s="7">
        <v>498</v>
      </c>
      <c r="F473" s="7">
        <v>559</v>
      </c>
      <c r="G473" s="7">
        <v>129</v>
      </c>
      <c r="H473" s="7">
        <v>142</v>
      </c>
      <c r="I473" s="7">
        <v>-1</v>
      </c>
      <c r="J473" s="11">
        <v>0</v>
      </c>
      <c r="K473" s="11">
        <v>0</v>
      </c>
      <c r="M473" s="7">
        <v>51</v>
      </c>
      <c r="N473" s="9">
        <v>50</v>
      </c>
      <c r="O473" s="9">
        <v>43</v>
      </c>
      <c r="P473" s="9" t="s">
        <v>2</v>
      </c>
      <c r="Q473" s="7">
        <v>-1</v>
      </c>
      <c r="R473" s="10">
        <v>0</v>
      </c>
      <c r="S473" s="10">
        <v>0</v>
      </c>
      <c r="U473" s="7">
        <v>110</v>
      </c>
      <c r="V473" s="17">
        <v>50</v>
      </c>
      <c r="W473" s="17">
        <v>24</v>
      </c>
      <c r="X473" s="17" t="s">
        <v>2</v>
      </c>
      <c r="Y473" s="7">
        <v>-1</v>
      </c>
      <c r="Z473" s="14">
        <v>0</v>
      </c>
      <c r="AA473" s="14">
        <v>0</v>
      </c>
      <c r="AC473" s="7">
        <v>2</v>
      </c>
      <c r="AD473" s="18">
        <v>501</v>
      </c>
      <c r="AE473" s="18">
        <v>1</v>
      </c>
      <c r="AF473" s="18" t="s">
        <v>2</v>
      </c>
      <c r="AG473" s="16">
        <v>1.1479088177700001</v>
      </c>
      <c r="AH473" s="16">
        <v>6.2803879783599997E-2</v>
      </c>
      <c r="AI473" s="6">
        <f t="shared" si="53"/>
        <v>1</v>
      </c>
      <c r="AJ473" s="6">
        <f t="shared" si="54"/>
        <v>3</v>
      </c>
      <c r="AK473" s="6">
        <f t="shared" si="55"/>
        <v>1</v>
      </c>
      <c r="AL473" s="6">
        <f t="shared" si="56"/>
        <v>3</v>
      </c>
      <c r="AM473" s="6">
        <f t="shared" si="57"/>
        <v>1</v>
      </c>
      <c r="AN473" s="6">
        <f t="shared" si="58"/>
        <v>3</v>
      </c>
      <c r="AO473">
        <f t="shared" si="59"/>
        <v>131313</v>
      </c>
    </row>
    <row r="474" spans="1:41" ht="15" x14ac:dyDescent="0.25">
      <c r="A474" s="7">
        <v>473</v>
      </c>
      <c r="B474" s="7">
        <v>6</v>
      </c>
      <c r="C474" s="7">
        <v>501</v>
      </c>
      <c r="D474" s="7">
        <v>1117</v>
      </c>
      <c r="E474" s="7">
        <v>499</v>
      </c>
      <c r="F474" s="7">
        <v>561</v>
      </c>
      <c r="G474" s="7">
        <v>131</v>
      </c>
      <c r="H474" s="7">
        <v>144</v>
      </c>
      <c r="I474" s="7">
        <v>-1</v>
      </c>
      <c r="J474" s="11">
        <v>0</v>
      </c>
      <c r="K474" s="11">
        <v>0</v>
      </c>
      <c r="M474" s="7">
        <v>53</v>
      </c>
      <c r="N474" s="9">
        <v>50</v>
      </c>
      <c r="O474" s="9">
        <v>45</v>
      </c>
      <c r="P474" s="9" t="s">
        <v>2</v>
      </c>
      <c r="Q474" s="7">
        <v>-1</v>
      </c>
      <c r="R474" s="10">
        <v>0</v>
      </c>
      <c r="S474" s="10">
        <v>0</v>
      </c>
      <c r="U474" s="7">
        <v>112</v>
      </c>
      <c r="V474" s="17">
        <v>50</v>
      </c>
      <c r="W474" s="17">
        <v>26</v>
      </c>
      <c r="X474" s="17" t="s">
        <v>2</v>
      </c>
      <c r="Y474" s="7">
        <v>-1</v>
      </c>
      <c r="Z474" s="14">
        <v>0</v>
      </c>
      <c r="AA474" s="14">
        <v>0</v>
      </c>
      <c r="AC474" s="7">
        <v>2</v>
      </c>
      <c r="AD474" s="18">
        <v>501</v>
      </c>
      <c r="AE474" s="18">
        <v>1</v>
      </c>
      <c r="AF474" s="18" t="s">
        <v>2</v>
      </c>
      <c r="AG474" s="16">
        <v>3.9767758039700001E-2</v>
      </c>
      <c r="AH474" s="16">
        <v>4.4614999296399999E-5</v>
      </c>
      <c r="AI474" s="6">
        <f t="shared" si="53"/>
        <v>1</v>
      </c>
      <c r="AJ474" s="6">
        <f t="shared" si="54"/>
        <v>3</v>
      </c>
      <c r="AK474" s="6">
        <f t="shared" si="55"/>
        <v>1</v>
      </c>
      <c r="AL474" s="6">
        <f t="shared" si="56"/>
        <v>3</v>
      </c>
      <c r="AM474" s="6">
        <f t="shared" si="57"/>
        <v>1</v>
      </c>
      <c r="AN474" s="6">
        <f t="shared" si="58"/>
        <v>3</v>
      </c>
      <c r="AO474">
        <f t="shared" si="59"/>
        <v>131313</v>
      </c>
    </row>
    <row r="475" spans="1:41" ht="15" x14ac:dyDescent="0.25">
      <c r="A475" s="7">
        <v>474</v>
      </c>
      <c r="B475" s="7">
        <v>6</v>
      </c>
      <c r="C475" s="7">
        <v>501</v>
      </c>
      <c r="D475" s="7">
        <v>1118</v>
      </c>
      <c r="E475" s="7">
        <v>500</v>
      </c>
      <c r="F475" s="7">
        <v>562</v>
      </c>
      <c r="G475" s="7">
        <v>132</v>
      </c>
      <c r="H475" s="7">
        <v>145</v>
      </c>
      <c r="I475" s="7">
        <v>-1</v>
      </c>
      <c r="J475" s="11">
        <v>0</v>
      </c>
      <c r="K475" s="11">
        <v>0</v>
      </c>
      <c r="M475" s="7">
        <v>54</v>
      </c>
      <c r="N475" s="9">
        <v>50</v>
      </c>
      <c r="O475" s="9">
        <v>46</v>
      </c>
      <c r="P475" s="9" t="s">
        <v>2</v>
      </c>
      <c r="Q475" s="7">
        <v>-1</v>
      </c>
      <c r="R475" s="10">
        <v>0</v>
      </c>
      <c r="S475" s="10">
        <v>0</v>
      </c>
      <c r="U475" s="7">
        <v>118</v>
      </c>
      <c r="V475" s="17">
        <v>50</v>
      </c>
      <c r="W475" s="17">
        <v>32</v>
      </c>
      <c r="X475" s="17" t="s">
        <v>2</v>
      </c>
      <c r="Y475" s="7">
        <v>-1</v>
      </c>
      <c r="Z475" s="14">
        <v>0</v>
      </c>
      <c r="AA475" s="14">
        <v>0</v>
      </c>
      <c r="AC475" s="7">
        <v>3</v>
      </c>
      <c r="AD475" s="18">
        <v>501</v>
      </c>
      <c r="AE475" s="18">
        <v>2</v>
      </c>
      <c r="AF475" s="18" t="s">
        <v>2</v>
      </c>
      <c r="AG475" s="16">
        <v>2.0681536940399998</v>
      </c>
      <c r="AH475" s="16">
        <v>7.5896899744499993E-2</v>
      </c>
      <c r="AI475" s="6">
        <f t="shared" si="53"/>
        <v>1</v>
      </c>
      <c r="AJ475" s="6">
        <f t="shared" si="54"/>
        <v>3</v>
      </c>
      <c r="AK475" s="6">
        <f t="shared" si="55"/>
        <v>1</v>
      </c>
      <c r="AL475" s="6">
        <f t="shared" si="56"/>
        <v>3</v>
      </c>
      <c r="AM475" s="6">
        <f t="shared" si="57"/>
        <v>1</v>
      </c>
      <c r="AN475" s="6">
        <f t="shared" si="58"/>
        <v>3</v>
      </c>
      <c r="AO475">
        <f t="shared" si="59"/>
        <v>131313</v>
      </c>
    </row>
    <row r="476" spans="1:41" ht="15" x14ac:dyDescent="0.25">
      <c r="A476" s="7">
        <v>475</v>
      </c>
      <c r="B476" s="7">
        <v>6</v>
      </c>
      <c r="C476" s="7">
        <v>501</v>
      </c>
      <c r="D476" s="7">
        <v>1153</v>
      </c>
      <c r="E476" s="7">
        <v>615</v>
      </c>
      <c r="F476" s="7">
        <v>-1</v>
      </c>
      <c r="G476" s="7">
        <v>0</v>
      </c>
      <c r="H476" s="7">
        <v>0</v>
      </c>
      <c r="I476" s="7">
        <v>0</v>
      </c>
      <c r="J476" s="11">
        <v>0</v>
      </c>
      <c r="K476" s="11">
        <v>0</v>
      </c>
      <c r="M476" s="7">
        <v>0</v>
      </c>
      <c r="N476" s="9">
        <v>0</v>
      </c>
      <c r="O476" s="9">
        <v>0</v>
      </c>
      <c r="Q476" s="7">
        <v>0</v>
      </c>
      <c r="R476" s="10">
        <v>0</v>
      </c>
      <c r="S476" s="10">
        <v>0</v>
      </c>
      <c r="U476" s="7">
        <v>0</v>
      </c>
      <c r="V476" s="17">
        <v>0</v>
      </c>
      <c r="W476" s="17">
        <v>0</v>
      </c>
      <c r="Y476" s="7">
        <v>12</v>
      </c>
      <c r="Z476" s="14">
        <v>50</v>
      </c>
      <c r="AA476" s="14">
        <v>500</v>
      </c>
      <c r="AB476" s="14" t="s">
        <v>2</v>
      </c>
      <c r="AC476" s="7">
        <v>5</v>
      </c>
      <c r="AD476" s="18">
        <v>501</v>
      </c>
      <c r="AE476" s="18">
        <v>4</v>
      </c>
      <c r="AF476" s="18" t="s">
        <v>2</v>
      </c>
      <c r="AG476" s="16">
        <v>6.7709074136699998</v>
      </c>
      <c r="AH476" s="16">
        <v>0.62793314997799998</v>
      </c>
      <c r="AI476" s="6">
        <f t="shared" si="53"/>
        <v>1</v>
      </c>
      <c r="AJ476" s="6">
        <f t="shared" si="54"/>
        <v>1</v>
      </c>
      <c r="AK476" s="6">
        <f t="shared" si="55"/>
        <v>1</v>
      </c>
      <c r="AL476" s="6">
        <f t="shared" si="56"/>
        <v>1</v>
      </c>
      <c r="AM476" s="6">
        <f t="shared" si="57"/>
        <v>3</v>
      </c>
      <c r="AN476" s="6">
        <f t="shared" si="58"/>
        <v>3</v>
      </c>
      <c r="AO476">
        <f t="shared" si="59"/>
        <v>111133</v>
      </c>
    </row>
    <row r="477" spans="1:41" ht="15" x14ac:dyDescent="0.25">
      <c r="A477" s="7">
        <v>476</v>
      </c>
      <c r="B477" s="7">
        <v>6</v>
      </c>
      <c r="C477" s="7">
        <v>501</v>
      </c>
      <c r="D477" s="7">
        <v>1154</v>
      </c>
      <c r="E477" s="7">
        <v>616</v>
      </c>
      <c r="F477" s="7">
        <v>-1</v>
      </c>
      <c r="G477" s="7">
        <v>0</v>
      </c>
      <c r="H477" s="7">
        <v>0</v>
      </c>
      <c r="I477" s="7">
        <v>0</v>
      </c>
      <c r="J477" s="11">
        <v>0</v>
      </c>
      <c r="K477" s="11">
        <v>0</v>
      </c>
      <c r="M477" s="7">
        <v>0</v>
      </c>
      <c r="N477" s="9">
        <v>0</v>
      </c>
      <c r="O477" s="9">
        <v>0</v>
      </c>
      <c r="Q477" s="7">
        <v>0</v>
      </c>
      <c r="R477" s="10">
        <v>0</v>
      </c>
      <c r="S477" s="10">
        <v>0</v>
      </c>
      <c r="U477" s="7">
        <v>0</v>
      </c>
      <c r="V477" s="17">
        <v>0</v>
      </c>
      <c r="W477" s="17">
        <v>0</v>
      </c>
      <c r="Y477" s="7">
        <v>13</v>
      </c>
      <c r="Z477" s="14">
        <v>50</v>
      </c>
      <c r="AA477" s="14">
        <v>502</v>
      </c>
      <c r="AB477" s="14" t="s">
        <v>3</v>
      </c>
      <c r="AC477" s="7">
        <v>2</v>
      </c>
      <c r="AD477" s="18">
        <v>501</v>
      </c>
      <c r="AE477" s="18">
        <v>1</v>
      </c>
      <c r="AF477" s="18" t="s">
        <v>2</v>
      </c>
      <c r="AG477" s="16">
        <v>5.5700790081699996</v>
      </c>
      <c r="AH477" s="16">
        <v>1.88764700424</v>
      </c>
      <c r="AI477" s="6">
        <f t="shared" si="53"/>
        <v>1</v>
      </c>
      <c r="AJ477" s="6">
        <f t="shared" si="54"/>
        <v>1</v>
      </c>
      <c r="AK477" s="6">
        <f t="shared" si="55"/>
        <v>1</v>
      </c>
      <c r="AL477" s="6">
        <f t="shared" si="56"/>
        <v>1</v>
      </c>
      <c r="AM477" s="6">
        <f t="shared" si="57"/>
        <v>2</v>
      </c>
      <c r="AN477" s="6">
        <f t="shared" si="58"/>
        <v>3</v>
      </c>
      <c r="AO477">
        <f t="shared" si="59"/>
        <v>111123</v>
      </c>
    </row>
    <row r="478" spans="1:41" ht="15" x14ac:dyDescent="0.25">
      <c r="A478" s="7">
        <v>477</v>
      </c>
      <c r="B478" s="7">
        <v>6</v>
      </c>
      <c r="C478" s="7">
        <v>501</v>
      </c>
      <c r="D478" s="7">
        <v>1155</v>
      </c>
      <c r="E478" s="7">
        <v>617</v>
      </c>
      <c r="F478" s="7">
        <v>-1</v>
      </c>
      <c r="G478" s="7">
        <v>0</v>
      </c>
      <c r="H478" s="7">
        <v>0</v>
      </c>
      <c r="I478" s="7">
        <v>0</v>
      </c>
      <c r="J478" s="11">
        <v>0</v>
      </c>
      <c r="K478" s="11">
        <v>0</v>
      </c>
      <c r="M478" s="7">
        <v>0</v>
      </c>
      <c r="N478" s="9">
        <v>0</v>
      </c>
      <c r="O478" s="9">
        <v>0</v>
      </c>
      <c r="Q478" s="7">
        <v>0</v>
      </c>
      <c r="R478" s="10">
        <v>0</v>
      </c>
      <c r="S478" s="10">
        <v>0</v>
      </c>
      <c r="U478" s="7">
        <v>0</v>
      </c>
      <c r="V478" s="17">
        <v>0</v>
      </c>
      <c r="W478" s="17">
        <v>0</v>
      </c>
      <c r="Y478" s="7">
        <v>14</v>
      </c>
      <c r="Z478" s="14">
        <v>50</v>
      </c>
      <c r="AA478" s="14">
        <v>503</v>
      </c>
      <c r="AB478" s="14" t="s">
        <v>2</v>
      </c>
      <c r="AC478" s="7">
        <v>2</v>
      </c>
      <c r="AD478" s="18">
        <v>501</v>
      </c>
      <c r="AE478" s="18">
        <v>1</v>
      </c>
      <c r="AF478" s="18" t="s">
        <v>2</v>
      </c>
      <c r="AG478" s="16">
        <v>14.036655354300001</v>
      </c>
      <c r="AH478" s="16">
        <v>2.63528610476</v>
      </c>
      <c r="AI478" s="6">
        <f t="shared" si="53"/>
        <v>1</v>
      </c>
      <c r="AJ478" s="6">
        <f t="shared" si="54"/>
        <v>1</v>
      </c>
      <c r="AK478" s="6">
        <f t="shared" si="55"/>
        <v>1</v>
      </c>
      <c r="AL478" s="6">
        <f t="shared" si="56"/>
        <v>1</v>
      </c>
      <c r="AM478" s="6">
        <f t="shared" si="57"/>
        <v>3</v>
      </c>
      <c r="AN478" s="6">
        <f t="shared" si="58"/>
        <v>3</v>
      </c>
      <c r="AO478">
        <f t="shared" si="59"/>
        <v>111133</v>
      </c>
    </row>
    <row r="479" spans="1:41" ht="15" x14ac:dyDescent="0.25">
      <c r="A479" s="7">
        <v>478</v>
      </c>
      <c r="B479" s="7">
        <v>6</v>
      </c>
      <c r="C479" s="7">
        <v>501</v>
      </c>
      <c r="D479" s="7">
        <v>1156</v>
      </c>
      <c r="E479" s="7">
        <v>618</v>
      </c>
      <c r="F479" s="7">
        <v>-1</v>
      </c>
      <c r="G479" s="7">
        <v>0</v>
      </c>
      <c r="H479" s="7">
        <v>0</v>
      </c>
      <c r="I479" s="7">
        <v>0</v>
      </c>
      <c r="J479" s="11">
        <v>0</v>
      </c>
      <c r="K479" s="11">
        <v>0</v>
      </c>
      <c r="M479" s="7">
        <v>0</v>
      </c>
      <c r="N479" s="9">
        <v>0</v>
      </c>
      <c r="O479" s="9">
        <v>0</v>
      </c>
      <c r="Q479" s="7">
        <v>0</v>
      </c>
      <c r="R479" s="10">
        <v>0</v>
      </c>
      <c r="S479" s="10">
        <v>0</v>
      </c>
      <c r="U479" s="7">
        <v>0</v>
      </c>
      <c r="V479" s="17">
        <v>0</v>
      </c>
      <c r="W479" s="17">
        <v>0</v>
      </c>
      <c r="Y479" s="7">
        <v>15</v>
      </c>
      <c r="Z479" s="14">
        <v>50</v>
      </c>
      <c r="AA479" s="14">
        <v>504</v>
      </c>
      <c r="AB479" s="14" t="s">
        <v>3</v>
      </c>
      <c r="AC479" s="7">
        <v>2</v>
      </c>
      <c r="AD479" s="18">
        <v>501</v>
      </c>
      <c r="AE479" s="18">
        <v>1</v>
      </c>
      <c r="AF479" s="18" t="s">
        <v>2</v>
      </c>
      <c r="AG479" s="16">
        <v>13.2995881351</v>
      </c>
      <c r="AH479" s="16">
        <v>6.9382409998599996</v>
      </c>
      <c r="AI479" s="6">
        <f t="shared" si="53"/>
        <v>1</v>
      </c>
      <c r="AJ479" s="6">
        <f t="shared" si="54"/>
        <v>1</v>
      </c>
      <c r="AK479" s="6">
        <f t="shared" si="55"/>
        <v>1</v>
      </c>
      <c r="AL479" s="6">
        <f t="shared" si="56"/>
        <v>1</v>
      </c>
      <c r="AM479" s="6">
        <f t="shared" si="57"/>
        <v>2</v>
      </c>
      <c r="AN479" s="6">
        <f t="shared" si="58"/>
        <v>3</v>
      </c>
      <c r="AO479">
        <f t="shared" si="59"/>
        <v>111123</v>
      </c>
    </row>
    <row r="480" spans="1:41" ht="15" x14ac:dyDescent="0.25">
      <c r="A480" s="7">
        <v>479</v>
      </c>
      <c r="B480" s="7">
        <v>6</v>
      </c>
      <c r="C480" s="7">
        <v>501</v>
      </c>
      <c r="D480" s="7">
        <v>1157</v>
      </c>
      <c r="E480" s="7">
        <v>619</v>
      </c>
      <c r="F480" s="7">
        <v>-1</v>
      </c>
      <c r="G480" s="7">
        <v>0</v>
      </c>
      <c r="H480" s="7">
        <v>0</v>
      </c>
      <c r="I480" s="7">
        <v>0</v>
      </c>
      <c r="J480" s="11">
        <v>0</v>
      </c>
      <c r="K480" s="11">
        <v>0</v>
      </c>
      <c r="M480" s="7">
        <v>0</v>
      </c>
      <c r="N480" s="9">
        <v>0</v>
      </c>
      <c r="O480" s="9">
        <v>0</v>
      </c>
      <c r="Q480" s="7">
        <v>0</v>
      </c>
      <c r="R480" s="10">
        <v>0</v>
      </c>
      <c r="S480" s="10">
        <v>0</v>
      </c>
      <c r="U480" s="7">
        <v>0</v>
      </c>
      <c r="V480" s="17">
        <v>0</v>
      </c>
      <c r="W480" s="17">
        <v>0</v>
      </c>
      <c r="Y480" s="7">
        <v>16</v>
      </c>
      <c r="Z480" s="14">
        <v>50</v>
      </c>
      <c r="AA480" s="14">
        <v>505</v>
      </c>
      <c r="AB480" s="14" t="s">
        <v>3</v>
      </c>
      <c r="AC480" s="7">
        <v>2</v>
      </c>
      <c r="AD480" s="18">
        <v>501</v>
      </c>
      <c r="AE480" s="18">
        <v>1</v>
      </c>
      <c r="AF480" s="18" t="s">
        <v>2</v>
      </c>
      <c r="AG480" s="16">
        <v>4.1531170723999997</v>
      </c>
      <c r="AH480" s="16">
        <v>0.94873899918500004</v>
      </c>
      <c r="AI480" s="6">
        <f t="shared" si="53"/>
        <v>1</v>
      </c>
      <c r="AJ480" s="6">
        <f t="shared" si="54"/>
        <v>1</v>
      </c>
      <c r="AK480" s="6">
        <f t="shared" si="55"/>
        <v>1</v>
      </c>
      <c r="AL480" s="6">
        <f t="shared" si="56"/>
        <v>1</v>
      </c>
      <c r="AM480" s="6">
        <f t="shared" si="57"/>
        <v>2</v>
      </c>
      <c r="AN480" s="6">
        <f t="shared" si="58"/>
        <v>3</v>
      </c>
      <c r="AO480">
        <f t="shared" si="59"/>
        <v>111123</v>
      </c>
    </row>
    <row r="481" spans="1:41" ht="15" x14ac:dyDescent="0.25">
      <c r="A481" s="7">
        <v>480</v>
      </c>
      <c r="B481" s="7">
        <v>6</v>
      </c>
      <c r="C481" s="7">
        <v>501</v>
      </c>
      <c r="D481" s="7">
        <v>1158</v>
      </c>
      <c r="E481" s="7">
        <v>620</v>
      </c>
      <c r="F481" s="7">
        <v>-1</v>
      </c>
      <c r="G481" s="7">
        <v>0</v>
      </c>
      <c r="H481" s="7">
        <v>0</v>
      </c>
      <c r="I481" s="7">
        <v>0</v>
      </c>
      <c r="J481" s="11">
        <v>0</v>
      </c>
      <c r="K481" s="11">
        <v>0</v>
      </c>
      <c r="M481" s="7">
        <v>0</v>
      </c>
      <c r="N481" s="9">
        <v>0</v>
      </c>
      <c r="O481" s="9">
        <v>0</v>
      </c>
      <c r="Q481" s="7">
        <v>0</v>
      </c>
      <c r="R481" s="10">
        <v>0</v>
      </c>
      <c r="S481" s="10">
        <v>0</v>
      </c>
      <c r="U481" s="7">
        <v>0</v>
      </c>
      <c r="V481" s="17">
        <v>0</v>
      </c>
      <c r="W481" s="17">
        <v>0</v>
      </c>
      <c r="Y481" s="7">
        <v>17</v>
      </c>
      <c r="Z481" s="14">
        <v>50</v>
      </c>
      <c r="AA481" s="14">
        <v>506</v>
      </c>
      <c r="AB481" s="14" t="s">
        <v>2</v>
      </c>
      <c r="AC481" s="7">
        <v>2</v>
      </c>
      <c r="AD481" s="18">
        <v>501</v>
      </c>
      <c r="AE481" s="18">
        <v>1</v>
      </c>
      <c r="AF481" s="18" t="s">
        <v>2</v>
      </c>
      <c r="AG481" s="16">
        <v>1.1638248234399999</v>
      </c>
      <c r="AH481" s="16">
        <v>4.6754439801100001E-2</v>
      </c>
      <c r="AI481" s="6">
        <f t="shared" si="53"/>
        <v>1</v>
      </c>
      <c r="AJ481" s="6">
        <f t="shared" si="54"/>
        <v>1</v>
      </c>
      <c r="AK481" s="6">
        <f t="shared" si="55"/>
        <v>1</v>
      </c>
      <c r="AL481" s="6">
        <f t="shared" si="56"/>
        <v>1</v>
      </c>
      <c r="AM481" s="6">
        <f t="shared" si="57"/>
        <v>3</v>
      </c>
      <c r="AN481" s="6">
        <f t="shared" si="58"/>
        <v>3</v>
      </c>
      <c r="AO481">
        <f t="shared" si="59"/>
        <v>111133</v>
      </c>
    </row>
    <row r="482" spans="1:41" ht="15" x14ac:dyDescent="0.25">
      <c r="A482" s="7">
        <v>481</v>
      </c>
      <c r="B482" s="7">
        <v>6</v>
      </c>
      <c r="C482" s="7">
        <v>501</v>
      </c>
      <c r="D482" s="7">
        <v>1159</v>
      </c>
      <c r="E482" s="7">
        <v>621</v>
      </c>
      <c r="F482" s="7">
        <v>-1</v>
      </c>
      <c r="G482" s="7">
        <v>0</v>
      </c>
      <c r="H482" s="7">
        <v>0</v>
      </c>
      <c r="I482" s="7">
        <v>0</v>
      </c>
      <c r="J482" s="11">
        <v>0</v>
      </c>
      <c r="K482" s="11">
        <v>0</v>
      </c>
      <c r="M482" s="7">
        <v>0</v>
      </c>
      <c r="N482" s="9">
        <v>0</v>
      </c>
      <c r="O482" s="9">
        <v>0</v>
      </c>
      <c r="Q482" s="7">
        <v>0</v>
      </c>
      <c r="R482" s="10">
        <v>0</v>
      </c>
      <c r="S482" s="10">
        <v>0</v>
      </c>
      <c r="U482" s="7">
        <v>0</v>
      </c>
      <c r="V482" s="17">
        <v>0</v>
      </c>
      <c r="W482" s="17">
        <v>0</v>
      </c>
      <c r="Y482" s="7">
        <v>18</v>
      </c>
      <c r="Z482" s="14">
        <v>50</v>
      </c>
      <c r="AA482" s="14">
        <v>507</v>
      </c>
      <c r="AB482" s="14" t="s">
        <v>2</v>
      </c>
      <c r="AC482" s="7">
        <v>2</v>
      </c>
      <c r="AD482" s="18">
        <v>501</v>
      </c>
      <c r="AE482" s="18">
        <v>1</v>
      </c>
      <c r="AF482" s="18" t="s">
        <v>2</v>
      </c>
      <c r="AG482" s="16">
        <v>4.5878709174100001</v>
      </c>
      <c r="AH482" s="16">
        <v>0.52713810206300005</v>
      </c>
      <c r="AI482" s="6">
        <f t="shared" si="53"/>
        <v>1</v>
      </c>
      <c r="AJ482" s="6">
        <f t="shared" si="54"/>
        <v>1</v>
      </c>
      <c r="AK482" s="6">
        <f t="shared" si="55"/>
        <v>1</v>
      </c>
      <c r="AL482" s="6">
        <f t="shared" si="56"/>
        <v>1</v>
      </c>
      <c r="AM482" s="6">
        <f t="shared" si="57"/>
        <v>3</v>
      </c>
      <c r="AN482" s="6">
        <f t="shared" si="58"/>
        <v>3</v>
      </c>
      <c r="AO482">
        <f t="shared" si="59"/>
        <v>111133</v>
      </c>
    </row>
    <row r="483" spans="1:41" ht="15" x14ac:dyDescent="0.25">
      <c r="A483" s="7">
        <v>482</v>
      </c>
      <c r="B483" s="7">
        <v>6</v>
      </c>
      <c r="C483" s="7">
        <v>501</v>
      </c>
      <c r="D483" s="7">
        <v>1160</v>
      </c>
      <c r="E483" s="7">
        <v>622</v>
      </c>
      <c r="F483" s="7">
        <v>-1</v>
      </c>
      <c r="G483" s="7">
        <v>0</v>
      </c>
      <c r="H483" s="7">
        <v>0</v>
      </c>
      <c r="I483" s="7">
        <v>0</v>
      </c>
      <c r="J483" s="11">
        <v>0</v>
      </c>
      <c r="K483" s="11">
        <v>0</v>
      </c>
      <c r="M483" s="7">
        <v>0</v>
      </c>
      <c r="N483" s="9">
        <v>0</v>
      </c>
      <c r="O483" s="9">
        <v>0</v>
      </c>
      <c r="Q483" s="7">
        <v>0</v>
      </c>
      <c r="R483" s="10">
        <v>0</v>
      </c>
      <c r="S483" s="10">
        <v>0</v>
      </c>
      <c r="U483" s="7">
        <v>0</v>
      </c>
      <c r="V483" s="17">
        <v>0</v>
      </c>
      <c r="W483" s="17">
        <v>0</v>
      </c>
      <c r="Y483" s="7">
        <v>19</v>
      </c>
      <c r="Z483" s="14">
        <v>50</v>
      </c>
      <c r="AA483" s="14">
        <v>508</v>
      </c>
      <c r="AB483" s="14" t="s">
        <v>3</v>
      </c>
      <c r="AC483" s="7">
        <v>2</v>
      </c>
      <c r="AD483" s="18">
        <v>501</v>
      </c>
      <c r="AE483" s="18">
        <v>1</v>
      </c>
      <c r="AF483" s="18" t="s">
        <v>2</v>
      </c>
      <c r="AG483" s="16">
        <v>7.5987046545799997</v>
      </c>
      <c r="AH483" s="16">
        <v>1.9266309995099999</v>
      </c>
      <c r="AI483" s="6">
        <f t="shared" si="53"/>
        <v>1</v>
      </c>
      <c r="AJ483" s="6">
        <f t="shared" si="54"/>
        <v>1</v>
      </c>
      <c r="AK483" s="6">
        <f t="shared" si="55"/>
        <v>1</v>
      </c>
      <c r="AL483" s="6">
        <f t="shared" si="56"/>
        <v>1</v>
      </c>
      <c r="AM483" s="6">
        <f t="shared" si="57"/>
        <v>2</v>
      </c>
      <c r="AN483" s="6">
        <f t="shared" si="58"/>
        <v>3</v>
      </c>
      <c r="AO483">
        <f t="shared" si="59"/>
        <v>111123</v>
      </c>
    </row>
    <row r="484" spans="1:41" ht="15" x14ac:dyDescent="0.25">
      <c r="A484" s="7">
        <v>483</v>
      </c>
      <c r="B484" s="7">
        <v>6</v>
      </c>
      <c r="C484" s="7">
        <v>501</v>
      </c>
      <c r="D484" s="7">
        <v>1161</v>
      </c>
      <c r="E484" s="7">
        <v>623</v>
      </c>
      <c r="F484" s="7">
        <v>-1</v>
      </c>
      <c r="G484" s="7">
        <v>0</v>
      </c>
      <c r="H484" s="7">
        <v>0</v>
      </c>
      <c r="I484" s="7">
        <v>0</v>
      </c>
      <c r="J484" s="11">
        <v>0</v>
      </c>
      <c r="K484" s="11">
        <v>0</v>
      </c>
      <c r="M484" s="7">
        <v>0</v>
      </c>
      <c r="N484" s="9">
        <v>0</v>
      </c>
      <c r="O484" s="9">
        <v>0</v>
      </c>
      <c r="Q484" s="7">
        <v>0</v>
      </c>
      <c r="R484" s="10">
        <v>0</v>
      </c>
      <c r="S484" s="10">
        <v>0</v>
      </c>
      <c r="U484" s="7">
        <v>0</v>
      </c>
      <c r="V484" s="17">
        <v>0</v>
      </c>
      <c r="W484" s="17">
        <v>0</v>
      </c>
      <c r="Y484" s="7">
        <v>20</v>
      </c>
      <c r="Z484" s="14">
        <v>50</v>
      </c>
      <c r="AA484" s="14">
        <v>509</v>
      </c>
      <c r="AB484" s="14" t="s">
        <v>3</v>
      </c>
      <c r="AC484" s="7">
        <v>2</v>
      </c>
      <c r="AD484" s="18">
        <v>501</v>
      </c>
      <c r="AE484" s="18">
        <v>1</v>
      </c>
      <c r="AF484" s="18" t="s">
        <v>2</v>
      </c>
      <c r="AG484" s="16">
        <v>9.4462685783500007</v>
      </c>
      <c r="AH484" s="16">
        <v>4.7083159960899996</v>
      </c>
      <c r="AI484" s="6">
        <f t="shared" si="53"/>
        <v>1</v>
      </c>
      <c r="AJ484" s="6">
        <f t="shared" si="54"/>
        <v>1</v>
      </c>
      <c r="AK484" s="6">
        <f t="shared" si="55"/>
        <v>1</v>
      </c>
      <c r="AL484" s="6">
        <f t="shared" si="56"/>
        <v>1</v>
      </c>
      <c r="AM484" s="6">
        <f t="shared" si="57"/>
        <v>2</v>
      </c>
      <c r="AN484" s="6">
        <f t="shared" si="58"/>
        <v>3</v>
      </c>
      <c r="AO484">
        <f t="shared" si="59"/>
        <v>111123</v>
      </c>
    </row>
    <row r="485" spans="1:41" ht="15" x14ac:dyDescent="0.25">
      <c r="A485" s="7">
        <v>484</v>
      </c>
      <c r="B485" s="7">
        <v>6</v>
      </c>
      <c r="C485" s="7">
        <v>501</v>
      </c>
      <c r="D485" s="7">
        <v>1162</v>
      </c>
      <c r="E485" s="7">
        <v>624</v>
      </c>
      <c r="F485" s="7">
        <v>-1</v>
      </c>
      <c r="G485" s="7">
        <v>0</v>
      </c>
      <c r="H485" s="7">
        <v>0</v>
      </c>
      <c r="I485" s="7">
        <v>0</v>
      </c>
      <c r="J485" s="11">
        <v>0</v>
      </c>
      <c r="K485" s="11">
        <v>0</v>
      </c>
      <c r="M485" s="7">
        <v>0</v>
      </c>
      <c r="N485" s="9">
        <v>0</v>
      </c>
      <c r="O485" s="9">
        <v>0</v>
      </c>
      <c r="Q485" s="7">
        <v>0</v>
      </c>
      <c r="R485" s="10">
        <v>0</v>
      </c>
      <c r="S485" s="10">
        <v>0</v>
      </c>
      <c r="U485" s="7">
        <v>0</v>
      </c>
      <c r="V485" s="17">
        <v>0</v>
      </c>
      <c r="W485" s="17">
        <v>0</v>
      </c>
      <c r="Y485" s="7">
        <v>21</v>
      </c>
      <c r="Z485" s="14">
        <v>50</v>
      </c>
      <c r="AA485" s="14">
        <v>510</v>
      </c>
      <c r="AB485" s="14" t="s">
        <v>2</v>
      </c>
      <c r="AC485" s="7">
        <v>2</v>
      </c>
      <c r="AD485" s="18">
        <v>501</v>
      </c>
      <c r="AE485" s="18">
        <v>1</v>
      </c>
      <c r="AF485" s="18" t="s">
        <v>2</v>
      </c>
      <c r="AG485" s="16">
        <v>12.9657007303</v>
      </c>
      <c r="AH485" s="16">
        <v>1.6930294071400001</v>
      </c>
      <c r="AI485" s="6">
        <f t="shared" si="53"/>
        <v>1</v>
      </c>
      <c r="AJ485" s="6">
        <f t="shared" si="54"/>
        <v>1</v>
      </c>
      <c r="AK485" s="6">
        <f t="shared" si="55"/>
        <v>1</v>
      </c>
      <c r="AL485" s="6">
        <f t="shared" si="56"/>
        <v>1</v>
      </c>
      <c r="AM485" s="6">
        <f t="shared" si="57"/>
        <v>3</v>
      </c>
      <c r="AN485" s="6">
        <f t="shared" si="58"/>
        <v>3</v>
      </c>
      <c r="AO485">
        <f t="shared" si="59"/>
        <v>111133</v>
      </c>
    </row>
    <row r="486" spans="1:41" ht="15" x14ac:dyDescent="0.25">
      <c r="A486" s="7">
        <v>485</v>
      </c>
      <c r="B486" s="7">
        <v>6</v>
      </c>
      <c r="C486" s="7">
        <v>501</v>
      </c>
      <c r="D486" s="7">
        <v>1163</v>
      </c>
      <c r="E486" s="7">
        <v>625</v>
      </c>
      <c r="F486" s="7">
        <v>-1</v>
      </c>
      <c r="G486" s="7">
        <v>0</v>
      </c>
      <c r="H486" s="7">
        <v>0</v>
      </c>
      <c r="I486" s="7">
        <v>0</v>
      </c>
      <c r="J486" s="11">
        <v>0</v>
      </c>
      <c r="K486" s="11">
        <v>0</v>
      </c>
      <c r="M486" s="7">
        <v>0</v>
      </c>
      <c r="N486" s="9">
        <v>0</v>
      </c>
      <c r="O486" s="9">
        <v>0</v>
      </c>
      <c r="Q486" s="7">
        <v>0</v>
      </c>
      <c r="R486" s="10">
        <v>0</v>
      </c>
      <c r="S486" s="10">
        <v>0</v>
      </c>
      <c r="U486" s="7">
        <v>0</v>
      </c>
      <c r="V486" s="17">
        <v>0</v>
      </c>
      <c r="W486" s="17">
        <v>0</v>
      </c>
      <c r="Y486" s="7">
        <v>22</v>
      </c>
      <c r="Z486" s="14">
        <v>50</v>
      </c>
      <c r="AA486" s="14">
        <v>511</v>
      </c>
      <c r="AB486" s="14" t="s">
        <v>2</v>
      </c>
      <c r="AC486" s="7">
        <v>2</v>
      </c>
      <c r="AD486" s="18">
        <v>501</v>
      </c>
      <c r="AE486" s="18">
        <v>1</v>
      </c>
      <c r="AF486" s="18" t="s">
        <v>2</v>
      </c>
      <c r="AG486" s="16">
        <v>5.2465924600499996</v>
      </c>
      <c r="AH486" s="16">
        <v>0.31351305204500002</v>
      </c>
      <c r="AI486" s="6">
        <f t="shared" si="53"/>
        <v>1</v>
      </c>
      <c r="AJ486" s="6">
        <f t="shared" si="54"/>
        <v>1</v>
      </c>
      <c r="AK486" s="6">
        <f t="shared" si="55"/>
        <v>1</v>
      </c>
      <c r="AL486" s="6">
        <f t="shared" si="56"/>
        <v>1</v>
      </c>
      <c r="AM486" s="6">
        <f t="shared" si="57"/>
        <v>3</v>
      </c>
      <c r="AN486" s="6">
        <f t="shared" si="58"/>
        <v>3</v>
      </c>
      <c r="AO486">
        <f t="shared" si="59"/>
        <v>111133</v>
      </c>
    </row>
    <row r="487" spans="1:41" ht="15" x14ac:dyDescent="0.25">
      <c r="A487" s="7">
        <v>486</v>
      </c>
      <c r="B487" s="7">
        <v>6</v>
      </c>
      <c r="C487" s="7">
        <v>501</v>
      </c>
      <c r="D487" s="7">
        <v>1164</v>
      </c>
      <c r="E487" s="7">
        <v>626</v>
      </c>
      <c r="F487" s="7">
        <v>-1</v>
      </c>
      <c r="G487" s="7">
        <v>0</v>
      </c>
      <c r="H487" s="7">
        <v>0</v>
      </c>
      <c r="I487" s="7">
        <v>0</v>
      </c>
      <c r="J487" s="11">
        <v>0</v>
      </c>
      <c r="K487" s="11">
        <v>0</v>
      </c>
      <c r="M487" s="7">
        <v>0</v>
      </c>
      <c r="N487" s="9">
        <v>0</v>
      </c>
      <c r="O487" s="9">
        <v>0</v>
      </c>
      <c r="Q487" s="7">
        <v>0</v>
      </c>
      <c r="R487" s="10">
        <v>0</v>
      </c>
      <c r="S487" s="10">
        <v>0</v>
      </c>
      <c r="U487" s="7">
        <v>0</v>
      </c>
      <c r="V487" s="17">
        <v>0</v>
      </c>
      <c r="W487" s="17">
        <v>0</v>
      </c>
      <c r="Y487" s="7">
        <v>23</v>
      </c>
      <c r="Z487" s="14">
        <v>50</v>
      </c>
      <c r="AA487" s="14">
        <v>512</v>
      </c>
      <c r="AB487" s="14" t="s">
        <v>2</v>
      </c>
      <c r="AC487" s="7">
        <v>2</v>
      </c>
      <c r="AD487" s="18">
        <v>501</v>
      </c>
      <c r="AE487" s="18">
        <v>1</v>
      </c>
      <c r="AF487" s="18" t="s">
        <v>2</v>
      </c>
      <c r="AG487" s="16">
        <v>4.5099644130999996</v>
      </c>
      <c r="AH487" s="16">
        <v>0.29370175235200002</v>
      </c>
      <c r="AI487" s="6">
        <f t="shared" si="53"/>
        <v>1</v>
      </c>
      <c r="AJ487" s="6">
        <f t="shared" si="54"/>
        <v>1</v>
      </c>
      <c r="AK487" s="6">
        <f t="shared" si="55"/>
        <v>1</v>
      </c>
      <c r="AL487" s="6">
        <f t="shared" si="56"/>
        <v>1</v>
      </c>
      <c r="AM487" s="6">
        <f t="shared" si="57"/>
        <v>3</v>
      </c>
      <c r="AN487" s="6">
        <f t="shared" si="58"/>
        <v>3</v>
      </c>
      <c r="AO487">
        <f t="shared" si="59"/>
        <v>111133</v>
      </c>
    </row>
    <row r="488" spans="1:41" ht="15" x14ac:dyDescent="0.25">
      <c r="A488" s="7">
        <v>487</v>
      </c>
      <c r="B488" s="7">
        <v>6</v>
      </c>
      <c r="C488" s="7">
        <v>501</v>
      </c>
      <c r="D488" s="7">
        <v>1165</v>
      </c>
      <c r="E488" s="7">
        <v>627</v>
      </c>
      <c r="F488" s="7">
        <v>-1</v>
      </c>
      <c r="G488" s="7">
        <v>0</v>
      </c>
      <c r="H488" s="7">
        <v>0</v>
      </c>
      <c r="I488" s="7">
        <v>0</v>
      </c>
      <c r="J488" s="11">
        <v>0</v>
      </c>
      <c r="K488" s="11">
        <v>0</v>
      </c>
      <c r="M488" s="7">
        <v>0</v>
      </c>
      <c r="N488" s="9">
        <v>0</v>
      </c>
      <c r="O488" s="9">
        <v>0</v>
      </c>
      <c r="Q488" s="7">
        <v>0</v>
      </c>
      <c r="R488" s="10">
        <v>0</v>
      </c>
      <c r="S488" s="10">
        <v>0</v>
      </c>
      <c r="U488" s="7">
        <v>0</v>
      </c>
      <c r="V488" s="17">
        <v>0</v>
      </c>
      <c r="W488" s="17">
        <v>0</v>
      </c>
      <c r="Y488" s="7">
        <v>24</v>
      </c>
      <c r="Z488" s="14">
        <v>50</v>
      </c>
      <c r="AA488" s="14">
        <v>513</v>
      </c>
      <c r="AB488" s="14" t="s">
        <v>2</v>
      </c>
      <c r="AC488" s="7">
        <v>3</v>
      </c>
      <c r="AD488" s="18">
        <v>501</v>
      </c>
      <c r="AE488" s="18">
        <v>2</v>
      </c>
      <c r="AF488" s="18" t="s">
        <v>2</v>
      </c>
      <c r="AG488" s="16">
        <v>5.5741443329100004</v>
      </c>
      <c r="AH488" s="16">
        <v>2.0820631996499999</v>
      </c>
      <c r="AI488" s="6">
        <f t="shared" si="53"/>
        <v>1</v>
      </c>
      <c r="AJ488" s="6">
        <f t="shared" si="54"/>
        <v>1</v>
      </c>
      <c r="AK488" s="6">
        <f t="shared" si="55"/>
        <v>1</v>
      </c>
      <c r="AL488" s="6">
        <f t="shared" si="56"/>
        <v>1</v>
      </c>
      <c r="AM488" s="6">
        <f t="shared" si="57"/>
        <v>3</v>
      </c>
      <c r="AN488" s="6">
        <f t="shared" si="58"/>
        <v>3</v>
      </c>
      <c r="AO488">
        <f t="shared" si="59"/>
        <v>111133</v>
      </c>
    </row>
    <row r="489" spans="1:41" ht="15" x14ac:dyDescent="0.25">
      <c r="A489" s="7">
        <v>488</v>
      </c>
      <c r="B489" s="7">
        <v>6</v>
      </c>
      <c r="C489" s="7">
        <v>501</v>
      </c>
      <c r="D489" s="7">
        <v>1166</v>
      </c>
      <c r="E489" s="7">
        <v>628</v>
      </c>
      <c r="F489" s="7">
        <v>-1</v>
      </c>
      <c r="G489" s="7">
        <v>0</v>
      </c>
      <c r="H489" s="7">
        <v>0</v>
      </c>
      <c r="I489" s="7">
        <v>0</v>
      </c>
      <c r="J489" s="11">
        <v>0</v>
      </c>
      <c r="K489" s="11">
        <v>0</v>
      </c>
      <c r="M489" s="7">
        <v>0</v>
      </c>
      <c r="N489" s="9">
        <v>0</v>
      </c>
      <c r="O489" s="9">
        <v>0</v>
      </c>
      <c r="Q489" s="7">
        <v>0</v>
      </c>
      <c r="R489" s="10">
        <v>0</v>
      </c>
      <c r="S489" s="10">
        <v>0</v>
      </c>
      <c r="U489" s="7">
        <v>0</v>
      </c>
      <c r="V489" s="17">
        <v>0</v>
      </c>
      <c r="W489" s="17">
        <v>0</v>
      </c>
      <c r="Y489" s="7">
        <v>25</v>
      </c>
      <c r="Z489" s="14">
        <v>50</v>
      </c>
      <c r="AA489" s="14">
        <v>514</v>
      </c>
      <c r="AB489" s="14" t="s">
        <v>2</v>
      </c>
      <c r="AC489" s="7">
        <v>3</v>
      </c>
      <c r="AD489" s="18">
        <v>501</v>
      </c>
      <c r="AE489" s="18">
        <v>2</v>
      </c>
      <c r="AF489" s="18" t="s">
        <v>2</v>
      </c>
      <c r="AG489" s="16">
        <v>6.1314634733800002</v>
      </c>
      <c r="AH489" s="16">
        <v>0.72705469538900003</v>
      </c>
      <c r="AI489" s="6">
        <f t="shared" si="53"/>
        <v>1</v>
      </c>
      <c r="AJ489" s="6">
        <f t="shared" si="54"/>
        <v>1</v>
      </c>
      <c r="AK489" s="6">
        <f t="shared" si="55"/>
        <v>1</v>
      </c>
      <c r="AL489" s="6">
        <f t="shared" si="56"/>
        <v>1</v>
      </c>
      <c r="AM489" s="6">
        <f t="shared" si="57"/>
        <v>3</v>
      </c>
      <c r="AN489" s="6">
        <f t="shared" si="58"/>
        <v>3</v>
      </c>
      <c r="AO489">
        <f t="shared" si="59"/>
        <v>111133</v>
      </c>
    </row>
    <row r="490" spans="1:41" ht="15" x14ac:dyDescent="0.25">
      <c r="A490" s="7">
        <v>489</v>
      </c>
      <c r="B490" s="7">
        <v>6</v>
      </c>
      <c r="C490" s="7">
        <v>501</v>
      </c>
      <c r="D490" s="7">
        <v>1167</v>
      </c>
      <c r="E490" s="7">
        <v>629</v>
      </c>
      <c r="F490" s="7">
        <v>-1</v>
      </c>
      <c r="G490" s="7">
        <v>0</v>
      </c>
      <c r="H490" s="7">
        <v>0</v>
      </c>
      <c r="I490" s="7">
        <v>0</v>
      </c>
      <c r="J490" s="11">
        <v>0</v>
      </c>
      <c r="K490" s="11">
        <v>0</v>
      </c>
      <c r="M490" s="7">
        <v>0</v>
      </c>
      <c r="N490" s="9">
        <v>0</v>
      </c>
      <c r="O490" s="9">
        <v>0</v>
      </c>
      <c r="Q490" s="7">
        <v>0</v>
      </c>
      <c r="R490" s="10">
        <v>0</v>
      </c>
      <c r="S490" s="10">
        <v>0</v>
      </c>
      <c r="U490" s="7">
        <v>0</v>
      </c>
      <c r="V490" s="17">
        <v>0</v>
      </c>
      <c r="W490" s="17">
        <v>0</v>
      </c>
      <c r="Y490" s="7">
        <v>26</v>
      </c>
      <c r="Z490" s="14">
        <v>50</v>
      </c>
      <c r="AA490" s="14">
        <v>515</v>
      </c>
      <c r="AB490" s="14" t="s">
        <v>3</v>
      </c>
      <c r="AC490" s="7">
        <v>2</v>
      </c>
      <c r="AD490" s="18">
        <v>501</v>
      </c>
      <c r="AE490" s="18">
        <v>1</v>
      </c>
      <c r="AF490" s="18" t="s">
        <v>2</v>
      </c>
      <c r="AG490" s="16">
        <v>1.96868684995E-2</v>
      </c>
      <c r="AH490" s="16">
        <v>1.09749940053E-5</v>
      </c>
      <c r="AI490" s="6">
        <f t="shared" si="53"/>
        <v>1</v>
      </c>
      <c r="AJ490" s="6">
        <f t="shared" si="54"/>
        <v>1</v>
      </c>
      <c r="AK490" s="6">
        <f t="shared" si="55"/>
        <v>1</v>
      </c>
      <c r="AL490" s="6">
        <f t="shared" si="56"/>
        <v>1</v>
      </c>
      <c r="AM490" s="6">
        <f t="shared" si="57"/>
        <v>2</v>
      </c>
      <c r="AN490" s="6">
        <f t="shared" si="58"/>
        <v>3</v>
      </c>
      <c r="AO490">
        <f t="shared" si="59"/>
        <v>111123</v>
      </c>
    </row>
    <row r="491" spans="1:41" ht="15" x14ac:dyDescent="0.25">
      <c r="A491" s="7">
        <v>490</v>
      </c>
      <c r="B491" s="7">
        <v>6</v>
      </c>
      <c r="C491" s="7">
        <v>501</v>
      </c>
      <c r="D491" s="7">
        <v>1168</v>
      </c>
      <c r="E491" s="7">
        <v>630</v>
      </c>
      <c r="F491" s="7">
        <v>-1</v>
      </c>
      <c r="G491" s="7">
        <v>0</v>
      </c>
      <c r="H491" s="7">
        <v>0</v>
      </c>
      <c r="I491" s="7">
        <v>0</v>
      </c>
      <c r="J491" s="11">
        <v>0</v>
      </c>
      <c r="K491" s="11">
        <v>0</v>
      </c>
      <c r="M491" s="7">
        <v>0</v>
      </c>
      <c r="N491" s="9">
        <v>0</v>
      </c>
      <c r="O491" s="9">
        <v>0</v>
      </c>
      <c r="Q491" s="7">
        <v>0</v>
      </c>
      <c r="R491" s="10">
        <v>0</v>
      </c>
      <c r="S491" s="10">
        <v>0</v>
      </c>
      <c r="U491" s="7">
        <v>0</v>
      </c>
      <c r="V491" s="17">
        <v>0</v>
      </c>
      <c r="W491" s="17">
        <v>0</v>
      </c>
      <c r="Y491" s="7">
        <v>27</v>
      </c>
      <c r="Z491" s="14">
        <v>50</v>
      </c>
      <c r="AA491" s="14">
        <v>516</v>
      </c>
      <c r="AB491" s="14" t="s">
        <v>2</v>
      </c>
      <c r="AC491" s="7">
        <v>2</v>
      </c>
      <c r="AD491" s="18">
        <v>501</v>
      </c>
      <c r="AE491" s="18">
        <v>1</v>
      </c>
      <c r="AF491" s="18" t="s">
        <v>2</v>
      </c>
      <c r="AG491" s="16">
        <v>10.610367348500001</v>
      </c>
      <c r="AH491" s="16">
        <v>1.5952425962400001</v>
      </c>
      <c r="AI491" s="6">
        <f t="shared" si="53"/>
        <v>1</v>
      </c>
      <c r="AJ491" s="6">
        <f t="shared" si="54"/>
        <v>1</v>
      </c>
      <c r="AK491" s="6">
        <f t="shared" si="55"/>
        <v>1</v>
      </c>
      <c r="AL491" s="6">
        <f t="shared" si="56"/>
        <v>1</v>
      </c>
      <c r="AM491" s="6">
        <f t="shared" si="57"/>
        <v>3</v>
      </c>
      <c r="AN491" s="6">
        <f t="shared" si="58"/>
        <v>3</v>
      </c>
      <c r="AO491">
        <f t="shared" si="59"/>
        <v>111133</v>
      </c>
    </row>
    <row r="492" spans="1:41" ht="15" x14ac:dyDescent="0.25">
      <c r="A492" s="7">
        <v>491</v>
      </c>
      <c r="B492" s="7">
        <v>6</v>
      </c>
      <c r="C492" s="7">
        <v>501</v>
      </c>
      <c r="D492" s="7">
        <v>1169</v>
      </c>
      <c r="E492" s="7">
        <v>631</v>
      </c>
      <c r="F492" s="7">
        <v>-1</v>
      </c>
      <c r="G492" s="7">
        <v>0</v>
      </c>
      <c r="H492" s="7">
        <v>0</v>
      </c>
      <c r="I492" s="7">
        <v>0</v>
      </c>
      <c r="J492" s="11">
        <v>0</v>
      </c>
      <c r="K492" s="11">
        <v>0</v>
      </c>
      <c r="M492" s="7">
        <v>0</v>
      </c>
      <c r="N492" s="9">
        <v>0</v>
      </c>
      <c r="O492" s="9">
        <v>0</v>
      </c>
      <c r="Q492" s="7">
        <v>0</v>
      </c>
      <c r="R492" s="10">
        <v>0</v>
      </c>
      <c r="S492" s="10">
        <v>0</v>
      </c>
      <c r="U492" s="7">
        <v>0</v>
      </c>
      <c r="V492" s="17">
        <v>0</v>
      </c>
      <c r="W492" s="17">
        <v>0</v>
      </c>
      <c r="Y492" s="7">
        <v>28</v>
      </c>
      <c r="Z492" s="14">
        <v>50</v>
      </c>
      <c r="AA492" s="14">
        <v>517</v>
      </c>
      <c r="AB492" s="14" t="s">
        <v>2</v>
      </c>
      <c r="AC492" s="7">
        <v>2</v>
      </c>
      <c r="AD492" s="18">
        <v>501</v>
      </c>
      <c r="AE492" s="18">
        <v>1</v>
      </c>
      <c r="AF492" s="18" t="s">
        <v>2</v>
      </c>
      <c r="AG492" s="16">
        <v>8.95125468078</v>
      </c>
      <c r="AH492" s="16">
        <v>0.86291917315</v>
      </c>
      <c r="AI492" s="6">
        <f t="shared" si="53"/>
        <v>1</v>
      </c>
      <c r="AJ492" s="6">
        <f t="shared" si="54"/>
        <v>1</v>
      </c>
      <c r="AK492" s="6">
        <f t="shared" si="55"/>
        <v>1</v>
      </c>
      <c r="AL492" s="6">
        <f t="shared" si="56"/>
        <v>1</v>
      </c>
      <c r="AM492" s="6">
        <f t="shared" si="57"/>
        <v>3</v>
      </c>
      <c r="AN492" s="6">
        <f t="shared" si="58"/>
        <v>3</v>
      </c>
      <c r="AO492">
        <f t="shared" si="59"/>
        <v>111133</v>
      </c>
    </row>
    <row r="493" spans="1:41" ht="15" x14ac:dyDescent="0.25">
      <c r="A493" s="7">
        <v>492</v>
      </c>
      <c r="B493" s="7">
        <v>6</v>
      </c>
      <c r="C493" s="7">
        <v>501</v>
      </c>
      <c r="D493" s="7">
        <v>1170</v>
      </c>
      <c r="E493" s="7">
        <v>633</v>
      </c>
      <c r="F493" s="7">
        <v>-1</v>
      </c>
      <c r="G493" s="7">
        <v>0</v>
      </c>
      <c r="H493" s="7">
        <v>0</v>
      </c>
      <c r="I493" s="7">
        <v>0</v>
      </c>
      <c r="J493" s="11">
        <v>0</v>
      </c>
      <c r="K493" s="11">
        <v>0</v>
      </c>
      <c r="M493" s="7">
        <v>0</v>
      </c>
      <c r="N493" s="9">
        <v>0</v>
      </c>
      <c r="O493" s="9">
        <v>0</v>
      </c>
      <c r="Q493" s="7">
        <v>0</v>
      </c>
      <c r="R493" s="10">
        <v>0</v>
      </c>
      <c r="S493" s="10">
        <v>0</v>
      </c>
      <c r="U493" s="7">
        <v>0</v>
      </c>
      <c r="V493" s="17">
        <v>0</v>
      </c>
      <c r="W493" s="17">
        <v>0</v>
      </c>
      <c r="Y493" s="7">
        <v>30</v>
      </c>
      <c r="Z493" s="14">
        <v>50</v>
      </c>
      <c r="AA493" s="14">
        <v>519</v>
      </c>
      <c r="AB493" s="14" t="s">
        <v>2</v>
      </c>
      <c r="AC493" s="7">
        <v>26</v>
      </c>
      <c r="AD493" s="18">
        <v>501</v>
      </c>
      <c r="AE493" s="18">
        <v>21</v>
      </c>
      <c r="AF493" s="18" t="s">
        <v>2</v>
      </c>
      <c r="AG493" s="16">
        <v>20.095584780399999</v>
      </c>
      <c r="AH493" s="16">
        <v>4.6484894986600001</v>
      </c>
      <c r="AI493" s="6">
        <f t="shared" si="53"/>
        <v>1</v>
      </c>
      <c r="AJ493" s="6">
        <f t="shared" si="54"/>
        <v>1</v>
      </c>
      <c r="AK493" s="6">
        <f t="shared" si="55"/>
        <v>1</v>
      </c>
      <c r="AL493" s="6">
        <f t="shared" si="56"/>
        <v>1</v>
      </c>
      <c r="AM493" s="6">
        <f t="shared" si="57"/>
        <v>3</v>
      </c>
      <c r="AN493" s="6">
        <f t="shared" si="58"/>
        <v>3</v>
      </c>
      <c r="AO493">
        <f t="shared" si="59"/>
        <v>111133</v>
      </c>
    </row>
    <row r="494" spans="1:41" ht="15" x14ac:dyDescent="0.25">
      <c r="A494" s="7">
        <v>493</v>
      </c>
      <c r="B494" s="7">
        <v>6</v>
      </c>
      <c r="C494" s="7">
        <v>501</v>
      </c>
      <c r="D494" s="7">
        <v>1171</v>
      </c>
      <c r="E494" s="7">
        <v>634</v>
      </c>
      <c r="F494" s="7">
        <v>-1</v>
      </c>
      <c r="G494" s="7">
        <v>0</v>
      </c>
      <c r="H494" s="7">
        <v>0</v>
      </c>
      <c r="I494" s="7">
        <v>0</v>
      </c>
      <c r="J494" s="11">
        <v>0</v>
      </c>
      <c r="K494" s="11">
        <v>0</v>
      </c>
      <c r="M494" s="7">
        <v>0</v>
      </c>
      <c r="N494" s="9">
        <v>0</v>
      </c>
      <c r="O494" s="9">
        <v>0</v>
      </c>
      <c r="Q494" s="7">
        <v>0</v>
      </c>
      <c r="R494" s="10">
        <v>0</v>
      </c>
      <c r="S494" s="10">
        <v>0</v>
      </c>
      <c r="U494" s="7">
        <v>0</v>
      </c>
      <c r="V494" s="17">
        <v>0</v>
      </c>
      <c r="W494" s="17">
        <v>0</v>
      </c>
      <c r="Y494" s="7">
        <v>31</v>
      </c>
      <c r="Z494" s="14">
        <v>50</v>
      </c>
      <c r="AA494" s="14">
        <v>520</v>
      </c>
      <c r="AB494" s="14" t="s">
        <v>3</v>
      </c>
      <c r="AC494" s="7">
        <v>26</v>
      </c>
      <c r="AD494" s="18">
        <v>501</v>
      </c>
      <c r="AE494" s="18">
        <v>21</v>
      </c>
      <c r="AF494" s="18" t="s">
        <v>2</v>
      </c>
      <c r="AG494" s="16">
        <v>13.178186927600001</v>
      </c>
      <c r="AH494" s="16">
        <v>1.8660647473900001</v>
      </c>
      <c r="AI494" s="6">
        <f t="shared" si="53"/>
        <v>1</v>
      </c>
      <c r="AJ494" s="6">
        <f t="shared" si="54"/>
        <v>1</v>
      </c>
      <c r="AK494" s="6">
        <f t="shared" si="55"/>
        <v>1</v>
      </c>
      <c r="AL494" s="6">
        <f t="shared" si="56"/>
        <v>1</v>
      </c>
      <c r="AM494" s="6">
        <f t="shared" si="57"/>
        <v>2</v>
      </c>
      <c r="AN494" s="6">
        <f t="shared" si="58"/>
        <v>3</v>
      </c>
      <c r="AO494">
        <f t="shared" si="59"/>
        <v>111123</v>
      </c>
    </row>
    <row r="495" spans="1:41" ht="15" x14ac:dyDescent="0.25">
      <c r="A495" s="7">
        <v>494</v>
      </c>
      <c r="B495" s="7">
        <v>6</v>
      </c>
      <c r="C495" s="7">
        <v>501</v>
      </c>
      <c r="D495" s="7">
        <v>1172</v>
      </c>
      <c r="E495" s="7">
        <v>635</v>
      </c>
      <c r="F495" s="7">
        <v>-1</v>
      </c>
      <c r="G495" s="7">
        <v>0</v>
      </c>
      <c r="H495" s="7">
        <v>0</v>
      </c>
      <c r="I495" s="7">
        <v>0</v>
      </c>
      <c r="J495" s="11">
        <v>0</v>
      </c>
      <c r="K495" s="11">
        <v>0</v>
      </c>
      <c r="M495" s="7">
        <v>0</v>
      </c>
      <c r="N495" s="9">
        <v>0</v>
      </c>
      <c r="O495" s="9">
        <v>0</v>
      </c>
      <c r="Q495" s="7">
        <v>0</v>
      </c>
      <c r="R495" s="10">
        <v>0</v>
      </c>
      <c r="S495" s="10">
        <v>0</v>
      </c>
      <c r="U495" s="7">
        <v>0</v>
      </c>
      <c r="V495" s="17">
        <v>0</v>
      </c>
      <c r="W495" s="17">
        <v>0</v>
      </c>
      <c r="Y495" s="7">
        <v>32</v>
      </c>
      <c r="Z495" s="14">
        <v>50</v>
      </c>
      <c r="AA495" s="14">
        <v>521</v>
      </c>
      <c r="AB495" s="14" t="s">
        <v>3</v>
      </c>
      <c r="AC495" s="7">
        <v>22</v>
      </c>
      <c r="AD495" s="18">
        <v>501</v>
      </c>
      <c r="AE495" s="18">
        <v>18</v>
      </c>
      <c r="AF495" s="18" t="s">
        <v>2</v>
      </c>
      <c r="AG495" s="16">
        <v>6.3817444589600001</v>
      </c>
      <c r="AH495" s="16">
        <v>0.27548406840400003</v>
      </c>
      <c r="AI495" s="6">
        <f t="shared" si="53"/>
        <v>1</v>
      </c>
      <c r="AJ495" s="6">
        <f t="shared" si="54"/>
        <v>1</v>
      </c>
      <c r="AK495" s="6">
        <f t="shared" si="55"/>
        <v>1</v>
      </c>
      <c r="AL495" s="6">
        <f t="shared" si="56"/>
        <v>1</v>
      </c>
      <c r="AM495" s="6">
        <f t="shared" si="57"/>
        <v>2</v>
      </c>
      <c r="AN495" s="6">
        <f t="shared" si="58"/>
        <v>3</v>
      </c>
      <c r="AO495">
        <f t="shared" si="59"/>
        <v>111123</v>
      </c>
    </row>
    <row r="496" spans="1:41" ht="15" x14ac:dyDescent="0.25">
      <c r="A496" s="7">
        <v>495</v>
      </c>
      <c r="B496" s="7">
        <v>6</v>
      </c>
      <c r="C496" s="7">
        <v>501</v>
      </c>
      <c r="D496" s="7">
        <v>1173</v>
      </c>
      <c r="E496" s="7">
        <v>636</v>
      </c>
      <c r="F496" s="7">
        <v>-1</v>
      </c>
      <c r="G496" s="7">
        <v>0</v>
      </c>
      <c r="H496" s="7">
        <v>0</v>
      </c>
      <c r="I496" s="7">
        <v>0</v>
      </c>
      <c r="J496" s="11">
        <v>0</v>
      </c>
      <c r="K496" s="11">
        <v>0</v>
      </c>
      <c r="M496" s="7">
        <v>0</v>
      </c>
      <c r="N496" s="9">
        <v>0</v>
      </c>
      <c r="O496" s="9">
        <v>0</v>
      </c>
      <c r="Q496" s="7">
        <v>0</v>
      </c>
      <c r="R496" s="10">
        <v>0</v>
      </c>
      <c r="S496" s="10">
        <v>0</v>
      </c>
      <c r="U496" s="7">
        <v>0</v>
      </c>
      <c r="V496" s="17">
        <v>0</v>
      </c>
      <c r="W496" s="17">
        <v>0</v>
      </c>
      <c r="Y496" s="7">
        <v>33</v>
      </c>
      <c r="Z496" s="14">
        <v>50</v>
      </c>
      <c r="AA496" s="14">
        <v>522</v>
      </c>
      <c r="AB496" s="14" t="s">
        <v>2</v>
      </c>
      <c r="AC496" s="7">
        <v>20</v>
      </c>
      <c r="AD496" s="18">
        <v>501</v>
      </c>
      <c r="AE496" s="18">
        <v>16</v>
      </c>
      <c r="AF496" s="18" t="s">
        <v>2</v>
      </c>
      <c r="AG496" s="16">
        <v>17.3026220528</v>
      </c>
      <c r="AH496" s="16">
        <v>2.96602055449</v>
      </c>
      <c r="AI496" s="6">
        <f t="shared" si="53"/>
        <v>1</v>
      </c>
      <c r="AJ496" s="6">
        <f t="shared" si="54"/>
        <v>1</v>
      </c>
      <c r="AK496" s="6">
        <f t="shared" si="55"/>
        <v>1</v>
      </c>
      <c r="AL496" s="6">
        <f t="shared" si="56"/>
        <v>1</v>
      </c>
      <c r="AM496" s="6">
        <f t="shared" si="57"/>
        <v>3</v>
      </c>
      <c r="AN496" s="6">
        <f t="shared" si="58"/>
        <v>3</v>
      </c>
      <c r="AO496">
        <f t="shared" si="59"/>
        <v>111133</v>
      </c>
    </row>
    <row r="497" spans="1:41" ht="15" x14ac:dyDescent="0.25">
      <c r="A497" s="7">
        <v>496</v>
      </c>
      <c r="B497" s="7">
        <v>6</v>
      </c>
      <c r="C497" s="7">
        <v>501</v>
      </c>
      <c r="D497" s="7">
        <v>1174</v>
      </c>
      <c r="E497" s="7">
        <v>637</v>
      </c>
      <c r="F497" s="7">
        <v>-1</v>
      </c>
      <c r="G497" s="7">
        <v>0</v>
      </c>
      <c r="H497" s="7">
        <v>0</v>
      </c>
      <c r="I497" s="7">
        <v>0</v>
      </c>
      <c r="J497" s="11">
        <v>0</v>
      </c>
      <c r="K497" s="11">
        <v>0</v>
      </c>
      <c r="M497" s="7">
        <v>0</v>
      </c>
      <c r="N497" s="9">
        <v>0</v>
      </c>
      <c r="O497" s="9">
        <v>0</v>
      </c>
      <c r="Q497" s="7">
        <v>0</v>
      </c>
      <c r="R497" s="10">
        <v>0</v>
      </c>
      <c r="S497" s="10">
        <v>0</v>
      </c>
      <c r="U497" s="7">
        <v>0</v>
      </c>
      <c r="V497" s="17">
        <v>0</v>
      </c>
      <c r="W497" s="17">
        <v>0</v>
      </c>
      <c r="Y497" s="7">
        <v>34</v>
      </c>
      <c r="Z497" s="14">
        <v>50</v>
      </c>
      <c r="AA497" s="14">
        <v>523</v>
      </c>
      <c r="AB497" s="14" t="s">
        <v>2</v>
      </c>
      <c r="AC497" s="7">
        <v>21</v>
      </c>
      <c r="AD497" s="18">
        <v>501</v>
      </c>
      <c r="AE497" s="18">
        <v>17</v>
      </c>
      <c r="AF497" s="18" t="s">
        <v>2</v>
      </c>
      <c r="AG497" s="16">
        <v>15.9716846294</v>
      </c>
      <c r="AH497" s="16">
        <v>2.3951198418600002</v>
      </c>
      <c r="AI497" s="6">
        <f t="shared" si="53"/>
        <v>1</v>
      </c>
      <c r="AJ497" s="6">
        <f t="shared" si="54"/>
        <v>1</v>
      </c>
      <c r="AK497" s="6">
        <f t="shared" si="55"/>
        <v>1</v>
      </c>
      <c r="AL497" s="6">
        <f t="shared" si="56"/>
        <v>1</v>
      </c>
      <c r="AM497" s="6">
        <f t="shared" si="57"/>
        <v>3</v>
      </c>
      <c r="AN497" s="6">
        <f t="shared" si="58"/>
        <v>3</v>
      </c>
      <c r="AO497">
        <f t="shared" si="59"/>
        <v>111133</v>
      </c>
    </row>
    <row r="498" spans="1:41" ht="15" x14ac:dyDescent="0.25">
      <c r="A498" s="7">
        <v>497</v>
      </c>
      <c r="B498" s="7">
        <v>6</v>
      </c>
      <c r="C498" s="7">
        <v>501</v>
      </c>
      <c r="D498" s="7">
        <v>1175</v>
      </c>
      <c r="E498" s="7">
        <v>638</v>
      </c>
      <c r="F498" s="7">
        <v>-1</v>
      </c>
      <c r="G498" s="7">
        <v>0</v>
      </c>
      <c r="H498" s="7">
        <v>0</v>
      </c>
      <c r="I498" s="7">
        <v>0</v>
      </c>
      <c r="J498" s="11">
        <v>0</v>
      </c>
      <c r="K498" s="11">
        <v>0</v>
      </c>
      <c r="M498" s="7">
        <v>0</v>
      </c>
      <c r="N498" s="9">
        <v>0</v>
      </c>
      <c r="O498" s="9">
        <v>0</v>
      </c>
      <c r="Q498" s="7">
        <v>0</v>
      </c>
      <c r="R498" s="10">
        <v>0</v>
      </c>
      <c r="S498" s="10">
        <v>0</v>
      </c>
      <c r="U498" s="7">
        <v>0</v>
      </c>
      <c r="V498" s="17">
        <v>0</v>
      </c>
      <c r="W498" s="17">
        <v>0</v>
      </c>
      <c r="Y498" s="7">
        <v>35</v>
      </c>
      <c r="Z498" s="14">
        <v>50</v>
      </c>
      <c r="AA498" s="14">
        <v>524</v>
      </c>
      <c r="AB498" s="14" t="s">
        <v>3</v>
      </c>
      <c r="AC498" s="7">
        <v>23</v>
      </c>
      <c r="AD498" s="18">
        <v>501</v>
      </c>
      <c r="AE498" s="18">
        <v>19</v>
      </c>
      <c r="AF498" s="18" t="s">
        <v>2</v>
      </c>
      <c r="AG498" s="16">
        <v>9.7029609812800004</v>
      </c>
      <c r="AH498" s="16">
        <v>1.2323569988800001</v>
      </c>
      <c r="AI498" s="6">
        <f t="shared" si="53"/>
        <v>1</v>
      </c>
      <c r="AJ498" s="6">
        <f t="shared" si="54"/>
        <v>1</v>
      </c>
      <c r="AK498" s="6">
        <f t="shared" si="55"/>
        <v>1</v>
      </c>
      <c r="AL498" s="6">
        <f t="shared" si="56"/>
        <v>1</v>
      </c>
      <c r="AM498" s="6">
        <f t="shared" si="57"/>
        <v>2</v>
      </c>
      <c r="AN498" s="6">
        <f t="shared" si="58"/>
        <v>3</v>
      </c>
      <c r="AO498">
        <f t="shared" si="59"/>
        <v>111123</v>
      </c>
    </row>
    <row r="499" spans="1:41" ht="15" x14ac:dyDescent="0.25">
      <c r="A499" s="7">
        <v>498</v>
      </c>
      <c r="B499" s="7">
        <v>6</v>
      </c>
      <c r="C499" s="7">
        <v>501</v>
      </c>
      <c r="D499" s="7">
        <v>1176</v>
      </c>
      <c r="E499" s="7">
        <v>640</v>
      </c>
      <c r="F499" s="7">
        <v>-1</v>
      </c>
      <c r="G499" s="7">
        <v>0</v>
      </c>
      <c r="H499" s="7">
        <v>0</v>
      </c>
      <c r="I499" s="7">
        <v>0</v>
      </c>
      <c r="J499" s="11">
        <v>0</v>
      </c>
      <c r="K499" s="11">
        <v>0</v>
      </c>
      <c r="M499" s="7">
        <v>0</v>
      </c>
      <c r="N499" s="9">
        <v>0</v>
      </c>
      <c r="O499" s="9">
        <v>0</v>
      </c>
      <c r="Q499" s="7">
        <v>0</v>
      </c>
      <c r="R499" s="10">
        <v>0</v>
      </c>
      <c r="S499" s="10">
        <v>0</v>
      </c>
      <c r="U499" s="7">
        <v>0</v>
      </c>
      <c r="V499" s="17">
        <v>0</v>
      </c>
      <c r="W499" s="17">
        <v>0</v>
      </c>
      <c r="Y499" s="7">
        <v>37</v>
      </c>
      <c r="Z499" s="14">
        <v>50</v>
      </c>
      <c r="AA499" s="14">
        <v>2</v>
      </c>
      <c r="AB499" s="14" t="s">
        <v>2</v>
      </c>
      <c r="AC499" s="7">
        <v>2</v>
      </c>
      <c r="AD499" s="18">
        <v>501</v>
      </c>
      <c r="AE499" s="18">
        <v>1</v>
      </c>
      <c r="AF499" s="18" t="s">
        <v>2</v>
      </c>
      <c r="AG499" s="16">
        <v>6.4402843935099998</v>
      </c>
      <c r="AH499" s="16">
        <v>2.9190699981499999</v>
      </c>
      <c r="AI499" s="6">
        <f t="shared" si="53"/>
        <v>1</v>
      </c>
      <c r="AJ499" s="6">
        <f t="shared" si="54"/>
        <v>1</v>
      </c>
      <c r="AK499" s="6">
        <f t="shared" si="55"/>
        <v>1</v>
      </c>
      <c r="AL499" s="6">
        <f t="shared" si="56"/>
        <v>1</v>
      </c>
      <c r="AM499" s="6">
        <f t="shared" si="57"/>
        <v>3</v>
      </c>
      <c r="AN499" s="6">
        <f t="shared" si="58"/>
        <v>3</v>
      </c>
      <c r="AO499">
        <f t="shared" si="59"/>
        <v>111133</v>
      </c>
    </row>
    <row r="500" spans="1:41" ht="15" x14ac:dyDescent="0.25">
      <c r="A500" s="7">
        <v>499</v>
      </c>
      <c r="B500" s="7">
        <v>6</v>
      </c>
      <c r="C500" s="7">
        <v>501</v>
      </c>
      <c r="D500" s="7">
        <v>1177</v>
      </c>
      <c r="E500" s="7">
        <v>641</v>
      </c>
      <c r="F500" s="7">
        <v>-1</v>
      </c>
      <c r="G500" s="7">
        <v>0</v>
      </c>
      <c r="H500" s="7">
        <v>0</v>
      </c>
      <c r="I500" s="7">
        <v>0</v>
      </c>
      <c r="J500" s="11">
        <v>0</v>
      </c>
      <c r="K500" s="11">
        <v>0</v>
      </c>
      <c r="M500" s="7">
        <v>0</v>
      </c>
      <c r="N500" s="9">
        <v>0</v>
      </c>
      <c r="O500" s="9">
        <v>0</v>
      </c>
      <c r="Q500" s="7">
        <v>0</v>
      </c>
      <c r="R500" s="10">
        <v>0</v>
      </c>
      <c r="S500" s="10">
        <v>0</v>
      </c>
      <c r="U500" s="7">
        <v>0</v>
      </c>
      <c r="V500" s="17">
        <v>0</v>
      </c>
      <c r="W500" s="17">
        <v>0</v>
      </c>
      <c r="Y500" s="7">
        <v>38</v>
      </c>
      <c r="Z500" s="14">
        <v>50</v>
      </c>
      <c r="AA500" s="14">
        <v>3</v>
      </c>
      <c r="AB500" s="14" t="s">
        <v>2</v>
      </c>
      <c r="AC500" s="7">
        <v>2</v>
      </c>
      <c r="AD500" s="18">
        <v>501</v>
      </c>
      <c r="AE500" s="18">
        <v>1</v>
      </c>
      <c r="AF500" s="18" t="s">
        <v>2</v>
      </c>
      <c r="AG500" s="16">
        <v>3.5535205906499998</v>
      </c>
      <c r="AH500" s="16">
        <v>0.77330599945800005</v>
      </c>
      <c r="AI500" s="6">
        <f t="shared" si="53"/>
        <v>1</v>
      </c>
      <c r="AJ500" s="6">
        <f t="shared" si="54"/>
        <v>1</v>
      </c>
      <c r="AK500" s="6">
        <f t="shared" si="55"/>
        <v>1</v>
      </c>
      <c r="AL500" s="6">
        <f t="shared" si="56"/>
        <v>1</v>
      </c>
      <c r="AM500" s="6">
        <f t="shared" si="57"/>
        <v>3</v>
      </c>
      <c r="AN500" s="6">
        <f t="shared" si="58"/>
        <v>3</v>
      </c>
      <c r="AO500">
        <f t="shared" si="59"/>
        <v>111133</v>
      </c>
    </row>
    <row r="501" spans="1:41" ht="15" x14ac:dyDescent="0.25">
      <c r="A501" s="7">
        <v>500</v>
      </c>
      <c r="B501" s="7">
        <v>6</v>
      </c>
      <c r="C501" s="7">
        <v>501</v>
      </c>
      <c r="D501" s="7">
        <v>1178</v>
      </c>
      <c r="E501" s="7">
        <v>642</v>
      </c>
      <c r="F501" s="7">
        <v>-1</v>
      </c>
      <c r="G501" s="7">
        <v>0</v>
      </c>
      <c r="H501" s="7">
        <v>0</v>
      </c>
      <c r="I501" s="7">
        <v>0</v>
      </c>
      <c r="J501" s="11">
        <v>0</v>
      </c>
      <c r="K501" s="11">
        <v>0</v>
      </c>
      <c r="M501" s="7">
        <v>0</v>
      </c>
      <c r="N501" s="9">
        <v>0</v>
      </c>
      <c r="O501" s="9">
        <v>0</v>
      </c>
      <c r="Q501" s="7">
        <v>0</v>
      </c>
      <c r="R501" s="10">
        <v>0</v>
      </c>
      <c r="S501" s="10">
        <v>0</v>
      </c>
      <c r="U501" s="7">
        <v>0</v>
      </c>
      <c r="V501" s="17">
        <v>0</v>
      </c>
      <c r="W501" s="17">
        <v>0</v>
      </c>
      <c r="Y501" s="7">
        <v>39</v>
      </c>
      <c r="Z501" s="14">
        <v>50</v>
      </c>
      <c r="AA501" s="14">
        <v>4</v>
      </c>
      <c r="AB501" s="14" t="s">
        <v>3</v>
      </c>
      <c r="AC501" s="7">
        <v>2</v>
      </c>
      <c r="AD501" s="18">
        <v>501</v>
      </c>
      <c r="AE501" s="18">
        <v>1</v>
      </c>
      <c r="AF501" s="18" t="s">
        <v>2</v>
      </c>
      <c r="AG501" s="16">
        <v>3.64938648019</v>
      </c>
      <c r="AH501" s="16">
        <v>0.87106850094300003</v>
      </c>
      <c r="AI501" s="6">
        <f t="shared" si="53"/>
        <v>1</v>
      </c>
      <c r="AJ501" s="6">
        <f t="shared" si="54"/>
        <v>1</v>
      </c>
      <c r="AK501" s="6">
        <f t="shared" si="55"/>
        <v>1</v>
      </c>
      <c r="AL501" s="6">
        <f t="shared" si="56"/>
        <v>1</v>
      </c>
      <c r="AM501" s="6">
        <f t="shared" si="57"/>
        <v>2</v>
      </c>
      <c r="AN501" s="6">
        <f t="shared" si="58"/>
        <v>3</v>
      </c>
      <c r="AO501">
        <f t="shared" si="59"/>
        <v>111123</v>
      </c>
    </row>
    <row r="502" spans="1:41" ht="15" x14ac:dyDescent="0.25">
      <c r="A502" s="7">
        <v>501</v>
      </c>
      <c r="B502" s="7">
        <v>6</v>
      </c>
      <c r="C502" s="7">
        <v>501</v>
      </c>
      <c r="D502" s="7">
        <v>1179</v>
      </c>
      <c r="E502" s="7">
        <v>643</v>
      </c>
      <c r="F502" s="7">
        <v>-1</v>
      </c>
      <c r="G502" s="7">
        <v>0</v>
      </c>
      <c r="H502" s="7">
        <v>0</v>
      </c>
      <c r="I502" s="7">
        <v>0</v>
      </c>
      <c r="J502" s="11">
        <v>0</v>
      </c>
      <c r="K502" s="11">
        <v>0</v>
      </c>
      <c r="M502" s="7">
        <v>0</v>
      </c>
      <c r="N502" s="9">
        <v>0</v>
      </c>
      <c r="O502" s="9">
        <v>0</v>
      </c>
      <c r="Q502" s="7">
        <v>0</v>
      </c>
      <c r="R502" s="10">
        <v>0</v>
      </c>
      <c r="S502" s="10">
        <v>0</v>
      </c>
      <c r="U502" s="7">
        <v>0</v>
      </c>
      <c r="V502" s="17">
        <v>0</v>
      </c>
      <c r="W502" s="17">
        <v>0</v>
      </c>
      <c r="Y502" s="7">
        <v>40</v>
      </c>
      <c r="Z502" s="14">
        <v>50</v>
      </c>
      <c r="AA502" s="14">
        <v>5</v>
      </c>
      <c r="AB502" s="14" t="s">
        <v>3</v>
      </c>
      <c r="AC502" s="7">
        <v>2</v>
      </c>
      <c r="AD502" s="18">
        <v>501</v>
      </c>
      <c r="AE502" s="18">
        <v>1</v>
      </c>
      <c r="AF502" s="18" t="s">
        <v>2</v>
      </c>
      <c r="AG502" s="16">
        <v>12.8648097346</v>
      </c>
      <c r="AH502" s="16">
        <v>6.4137944924600001</v>
      </c>
      <c r="AI502" s="6">
        <f t="shared" si="53"/>
        <v>1</v>
      </c>
      <c r="AJ502" s="6">
        <f t="shared" si="54"/>
        <v>1</v>
      </c>
      <c r="AK502" s="6">
        <f t="shared" si="55"/>
        <v>1</v>
      </c>
      <c r="AL502" s="6">
        <f t="shared" si="56"/>
        <v>1</v>
      </c>
      <c r="AM502" s="6">
        <f t="shared" si="57"/>
        <v>2</v>
      </c>
      <c r="AN502" s="6">
        <f t="shared" si="58"/>
        <v>3</v>
      </c>
      <c r="AO502">
        <f t="shared" si="59"/>
        <v>111123</v>
      </c>
    </row>
    <row r="503" spans="1:41" ht="15" x14ac:dyDescent="0.25">
      <c r="A503" s="7">
        <v>502</v>
      </c>
      <c r="B503" s="7">
        <v>6</v>
      </c>
      <c r="C503" s="7">
        <v>501</v>
      </c>
      <c r="D503" s="7">
        <v>1180</v>
      </c>
      <c r="E503" s="7">
        <v>644</v>
      </c>
      <c r="F503" s="7">
        <v>-1</v>
      </c>
      <c r="G503" s="7">
        <v>0</v>
      </c>
      <c r="H503" s="7">
        <v>0</v>
      </c>
      <c r="I503" s="7">
        <v>0</v>
      </c>
      <c r="J503" s="11">
        <v>0</v>
      </c>
      <c r="K503" s="11">
        <v>0</v>
      </c>
      <c r="M503" s="7">
        <v>0</v>
      </c>
      <c r="N503" s="9">
        <v>0</v>
      </c>
      <c r="O503" s="9">
        <v>0</v>
      </c>
      <c r="Q503" s="7">
        <v>0</v>
      </c>
      <c r="R503" s="10">
        <v>0</v>
      </c>
      <c r="S503" s="10">
        <v>0</v>
      </c>
      <c r="U503" s="7">
        <v>0</v>
      </c>
      <c r="V503" s="17">
        <v>0</v>
      </c>
      <c r="W503" s="17">
        <v>0</v>
      </c>
      <c r="Y503" s="7">
        <v>41</v>
      </c>
      <c r="Z503" s="14">
        <v>50</v>
      </c>
      <c r="AA503" s="14">
        <v>6</v>
      </c>
      <c r="AB503" s="14" t="s">
        <v>3</v>
      </c>
      <c r="AC503" s="7">
        <v>2</v>
      </c>
      <c r="AD503" s="18">
        <v>501</v>
      </c>
      <c r="AE503" s="18">
        <v>1</v>
      </c>
      <c r="AF503" s="18" t="s">
        <v>2</v>
      </c>
      <c r="AG503" s="16">
        <v>4.1676058686799999</v>
      </c>
      <c r="AH503" s="16">
        <v>0.97168199684800005</v>
      </c>
      <c r="AI503" s="6">
        <f t="shared" si="53"/>
        <v>1</v>
      </c>
      <c r="AJ503" s="6">
        <f t="shared" si="54"/>
        <v>1</v>
      </c>
      <c r="AK503" s="6">
        <f t="shared" si="55"/>
        <v>1</v>
      </c>
      <c r="AL503" s="6">
        <f t="shared" si="56"/>
        <v>1</v>
      </c>
      <c r="AM503" s="6">
        <f t="shared" si="57"/>
        <v>2</v>
      </c>
      <c r="AN503" s="6">
        <f t="shared" si="58"/>
        <v>3</v>
      </c>
      <c r="AO503">
        <f t="shared" si="59"/>
        <v>111123</v>
      </c>
    </row>
    <row r="504" spans="1:41" ht="15" x14ac:dyDescent="0.25">
      <c r="A504" s="7">
        <v>503</v>
      </c>
      <c r="B504" s="7">
        <v>6</v>
      </c>
      <c r="C504" s="7">
        <v>501</v>
      </c>
      <c r="D504" s="7">
        <v>1181</v>
      </c>
      <c r="E504" s="7">
        <v>645</v>
      </c>
      <c r="F504" s="7">
        <v>-1</v>
      </c>
      <c r="G504" s="7">
        <v>0</v>
      </c>
      <c r="H504" s="7">
        <v>0</v>
      </c>
      <c r="I504" s="7">
        <v>0</v>
      </c>
      <c r="J504" s="11">
        <v>0</v>
      </c>
      <c r="K504" s="11">
        <v>0</v>
      </c>
      <c r="M504" s="7">
        <v>0</v>
      </c>
      <c r="N504" s="9">
        <v>0</v>
      </c>
      <c r="O504" s="9">
        <v>0</v>
      </c>
      <c r="Q504" s="7">
        <v>0</v>
      </c>
      <c r="R504" s="10">
        <v>0</v>
      </c>
      <c r="S504" s="10">
        <v>0</v>
      </c>
      <c r="U504" s="7">
        <v>0</v>
      </c>
      <c r="V504" s="17">
        <v>0</v>
      </c>
      <c r="W504" s="17">
        <v>0</v>
      </c>
      <c r="Y504" s="7">
        <v>42</v>
      </c>
      <c r="Z504" s="14">
        <v>50</v>
      </c>
      <c r="AA504" s="14">
        <v>7</v>
      </c>
      <c r="AB504" s="14" t="s">
        <v>2</v>
      </c>
      <c r="AC504" s="7">
        <v>2</v>
      </c>
      <c r="AD504" s="18">
        <v>501</v>
      </c>
      <c r="AE504" s="18">
        <v>1</v>
      </c>
      <c r="AF504" s="18" t="s">
        <v>2</v>
      </c>
      <c r="AG504" s="16">
        <v>12.8632964513</v>
      </c>
      <c r="AH504" s="16">
        <v>1.3004178466</v>
      </c>
      <c r="AI504" s="6">
        <f t="shared" si="53"/>
        <v>1</v>
      </c>
      <c r="AJ504" s="6">
        <f t="shared" si="54"/>
        <v>1</v>
      </c>
      <c r="AK504" s="6">
        <f t="shared" si="55"/>
        <v>1</v>
      </c>
      <c r="AL504" s="6">
        <f t="shared" si="56"/>
        <v>1</v>
      </c>
      <c r="AM504" s="6">
        <f t="shared" si="57"/>
        <v>3</v>
      </c>
      <c r="AN504" s="6">
        <f t="shared" si="58"/>
        <v>3</v>
      </c>
      <c r="AO504">
        <f t="shared" si="59"/>
        <v>111133</v>
      </c>
    </row>
    <row r="505" spans="1:41" ht="15" x14ac:dyDescent="0.25">
      <c r="A505" s="7">
        <v>504</v>
      </c>
      <c r="B505" s="7">
        <v>6</v>
      </c>
      <c r="C505" s="7">
        <v>501</v>
      </c>
      <c r="D505" s="7">
        <v>1182</v>
      </c>
      <c r="E505" s="7">
        <v>646</v>
      </c>
      <c r="F505" s="7">
        <v>-1</v>
      </c>
      <c r="G505" s="7">
        <v>0</v>
      </c>
      <c r="H505" s="7">
        <v>0</v>
      </c>
      <c r="I505" s="7">
        <v>0</v>
      </c>
      <c r="J505" s="11">
        <v>0</v>
      </c>
      <c r="K505" s="11">
        <v>0</v>
      </c>
      <c r="M505" s="7">
        <v>0</v>
      </c>
      <c r="N505" s="9">
        <v>0</v>
      </c>
      <c r="O505" s="9">
        <v>0</v>
      </c>
      <c r="Q505" s="7">
        <v>0</v>
      </c>
      <c r="R505" s="10">
        <v>0</v>
      </c>
      <c r="S505" s="10">
        <v>0</v>
      </c>
      <c r="U505" s="7">
        <v>0</v>
      </c>
      <c r="V505" s="17">
        <v>0</v>
      </c>
      <c r="W505" s="17">
        <v>0</v>
      </c>
      <c r="Y505" s="7">
        <v>43</v>
      </c>
      <c r="Z505" s="14">
        <v>50</v>
      </c>
      <c r="AA505" s="14">
        <v>8</v>
      </c>
      <c r="AB505" s="14" t="s">
        <v>3</v>
      </c>
      <c r="AC505" s="7">
        <v>2</v>
      </c>
      <c r="AD505" s="18">
        <v>501</v>
      </c>
      <c r="AE505" s="18">
        <v>1</v>
      </c>
      <c r="AF505" s="18" t="s">
        <v>2</v>
      </c>
      <c r="AG505" s="16">
        <v>5.2309197629200002</v>
      </c>
      <c r="AH505" s="16">
        <v>1.5990405024600001</v>
      </c>
      <c r="AI505" s="6">
        <f t="shared" si="53"/>
        <v>1</v>
      </c>
      <c r="AJ505" s="6">
        <f t="shared" si="54"/>
        <v>1</v>
      </c>
      <c r="AK505" s="6">
        <f t="shared" si="55"/>
        <v>1</v>
      </c>
      <c r="AL505" s="6">
        <f t="shared" si="56"/>
        <v>1</v>
      </c>
      <c r="AM505" s="6">
        <f t="shared" si="57"/>
        <v>2</v>
      </c>
      <c r="AN505" s="6">
        <f t="shared" si="58"/>
        <v>3</v>
      </c>
      <c r="AO505">
        <f t="shared" si="59"/>
        <v>111123</v>
      </c>
    </row>
    <row r="506" spans="1:41" ht="15" x14ac:dyDescent="0.25">
      <c r="A506" s="7">
        <v>505</v>
      </c>
      <c r="B506" s="7">
        <v>6</v>
      </c>
      <c r="C506" s="7">
        <v>501</v>
      </c>
      <c r="D506" s="7">
        <v>1183</v>
      </c>
      <c r="E506" s="7">
        <v>647</v>
      </c>
      <c r="F506" s="7">
        <v>-1</v>
      </c>
      <c r="G506" s="7">
        <v>0</v>
      </c>
      <c r="H506" s="7">
        <v>0</v>
      </c>
      <c r="I506" s="7">
        <v>0</v>
      </c>
      <c r="J506" s="11">
        <v>0</v>
      </c>
      <c r="K506" s="11">
        <v>0</v>
      </c>
      <c r="M506" s="7">
        <v>0</v>
      </c>
      <c r="N506" s="9">
        <v>0</v>
      </c>
      <c r="O506" s="9">
        <v>0</v>
      </c>
      <c r="Q506" s="7">
        <v>0</v>
      </c>
      <c r="R506" s="10">
        <v>0</v>
      </c>
      <c r="S506" s="10">
        <v>0</v>
      </c>
      <c r="U506" s="7">
        <v>0</v>
      </c>
      <c r="V506" s="17">
        <v>0</v>
      </c>
      <c r="W506" s="17">
        <v>0</v>
      </c>
      <c r="Y506" s="7">
        <v>44</v>
      </c>
      <c r="Z506" s="14">
        <v>50</v>
      </c>
      <c r="AA506" s="14">
        <v>9</v>
      </c>
      <c r="AB506" s="14" t="s">
        <v>3</v>
      </c>
      <c r="AC506" s="7">
        <v>2</v>
      </c>
      <c r="AD506" s="18">
        <v>501</v>
      </c>
      <c r="AE506" s="18">
        <v>1</v>
      </c>
      <c r="AF506" s="18" t="s">
        <v>2</v>
      </c>
      <c r="AG506" s="16">
        <v>3.4539505612700001</v>
      </c>
      <c r="AH506" s="16">
        <v>0.47583784974600002</v>
      </c>
      <c r="AI506" s="6">
        <f t="shared" si="53"/>
        <v>1</v>
      </c>
      <c r="AJ506" s="6">
        <f t="shared" si="54"/>
        <v>1</v>
      </c>
      <c r="AK506" s="6">
        <f t="shared" si="55"/>
        <v>1</v>
      </c>
      <c r="AL506" s="6">
        <f t="shared" si="56"/>
        <v>1</v>
      </c>
      <c r="AM506" s="6">
        <f t="shared" si="57"/>
        <v>2</v>
      </c>
      <c r="AN506" s="6">
        <f t="shared" si="58"/>
        <v>3</v>
      </c>
      <c r="AO506">
        <f t="shared" si="59"/>
        <v>111123</v>
      </c>
    </row>
    <row r="507" spans="1:41" ht="15" x14ac:dyDescent="0.25">
      <c r="A507" s="7">
        <v>506</v>
      </c>
      <c r="B507" s="7">
        <v>6</v>
      </c>
      <c r="C507" s="7">
        <v>501</v>
      </c>
      <c r="D507" s="7">
        <v>1184</v>
      </c>
      <c r="E507" s="7">
        <v>648</v>
      </c>
      <c r="F507" s="7">
        <v>-1</v>
      </c>
      <c r="G507" s="7">
        <v>0</v>
      </c>
      <c r="H507" s="7">
        <v>0</v>
      </c>
      <c r="I507" s="7">
        <v>0</v>
      </c>
      <c r="J507" s="11">
        <v>0</v>
      </c>
      <c r="K507" s="11">
        <v>0</v>
      </c>
      <c r="M507" s="7">
        <v>0</v>
      </c>
      <c r="N507" s="9">
        <v>0</v>
      </c>
      <c r="O507" s="9">
        <v>0</v>
      </c>
      <c r="Q507" s="7">
        <v>0</v>
      </c>
      <c r="R507" s="10">
        <v>0</v>
      </c>
      <c r="S507" s="10">
        <v>0</v>
      </c>
      <c r="U507" s="7">
        <v>0</v>
      </c>
      <c r="V507" s="17">
        <v>0</v>
      </c>
      <c r="W507" s="17">
        <v>0</v>
      </c>
      <c r="Y507" s="7">
        <v>45</v>
      </c>
      <c r="Z507" s="14">
        <v>50</v>
      </c>
      <c r="AA507" s="14">
        <v>10</v>
      </c>
      <c r="AB507" s="14" t="s">
        <v>2</v>
      </c>
      <c r="AC507" s="7">
        <v>18</v>
      </c>
      <c r="AD507" s="18">
        <v>501</v>
      </c>
      <c r="AE507" s="18">
        <v>14</v>
      </c>
      <c r="AF507" s="18" t="s">
        <v>2</v>
      </c>
      <c r="AG507" s="16">
        <v>15.3126480564</v>
      </c>
      <c r="AH507" s="16">
        <v>4.0829574518699996</v>
      </c>
      <c r="AI507" s="6">
        <f t="shared" si="53"/>
        <v>1</v>
      </c>
      <c r="AJ507" s="6">
        <f t="shared" si="54"/>
        <v>1</v>
      </c>
      <c r="AK507" s="6">
        <f t="shared" si="55"/>
        <v>1</v>
      </c>
      <c r="AL507" s="6">
        <f t="shared" si="56"/>
        <v>1</v>
      </c>
      <c r="AM507" s="6">
        <f t="shared" si="57"/>
        <v>3</v>
      </c>
      <c r="AN507" s="6">
        <f t="shared" si="58"/>
        <v>3</v>
      </c>
      <c r="AO507">
        <f t="shared" si="59"/>
        <v>111133</v>
      </c>
    </row>
    <row r="508" spans="1:41" ht="15" x14ac:dyDescent="0.25">
      <c r="A508" s="7">
        <v>507</v>
      </c>
      <c r="B508" s="7">
        <v>6</v>
      </c>
      <c r="C508" s="7">
        <v>501</v>
      </c>
      <c r="D508" s="7">
        <v>1185</v>
      </c>
      <c r="E508" s="7">
        <v>649</v>
      </c>
      <c r="F508" s="7">
        <v>-1</v>
      </c>
      <c r="G508" s="7">
        <v>0</v>
      </c>
      <c r="H508" s="7">
        <v>0</v>
      </c>
      <c r="I508" s="7">
        <v>0</v>
      </c>
      <c r="J508" s="11">
        <v>0</v>
      </c>
      <c r="K508" s="11">
        <v>0</v>
      </c>
      <c r="M508" s="7">
        <v>0</v>
      </c>
      <c r="N508" s="9">
        <v>0</v>
      </c>
      <c r="O508" s="9">
        <v>0</v>
      </c>
      <c r="Q508" s="7">
        <v>0</v>
      </c>
      <c r="R508" s="10">
        <v>0</v>
      </c>
      <c r="S508" s="10">
        <v>0</v>
      </c>
      <c r="U508" s="7">
        <v>0</v>
      </c>
      <c r="V508" s="17">
        <v>0</v>
      </c>
      <c r="W508" s="17">
        <v>0</v>
      </c>
      <c r="Y508" s="7">
        <v>46</v>
      </c>
      <c r="Z508" s="14">
        <v>50</v>
      </c>
      <c r="AA508" s="14">
        <v>11</v>
      </c>
      <c r="AB508" s="14" t="s">
        <v>3</v>
      </c>
      <c r="AC508" s="7">
        <v>19</v>
      </c>
      <c r="AD508" s="18">
        <v>501</v>
      </c>
      <c r="AE508" s="18">
        <v>15</v>
      </c>
      <c r="AF508" s="18" t="s">
        <v>2</v>
      </c>
      <c r="AG508" s="16">
        <v>0.46487551728199999</v>
      </c>
      <c r="AH508" s="16">
        <v>6.1439850619699997E-3</v>
      </c>
      <c r="AI508" s="6">
        <f t="shared" si="53"/>
        <v>1</v>
      </c>
      <c r="AJ508" s="6">
        <f t="shared" si="54"/>
        <v>1</v>
      </c>
      <c r="AK508" s="6">
        <f t="shared" si="55"/>
        <v>1</v>
      </c>
      <c r="AL508" s="6">
        <f t="shared" si="56"/>
        <v>1</v>
      </c>
      <c r="AM508" s="6">
        <f t="shared" si="57"/>
        <v>2</v>
      </c>
      <c r="AN508" s="6">
        <f t="shared" si="58"/>
        <v>3</v>
      </c>
      <c r="AO508">
        <f t="shared" si="59"/>
        <v>111123</v>
      </c>
    </row>
    <row r="509" spans="1:41" ht="15" x14ac:dyDescent="0.25">
      <c r="A509" s="7">
        <v>508</v>
      </c>
      <c r="B509" s="7">
        <v>6</v>
      </c>
      <c r="C509" s="7">
        <v>501</v>
      </c>
      <c r="D509" s="7">
        <v>1186</v>
      </c>
      <c r="E509" s="7">
        <v>650</v>
      </c>
      <c r="F509" s="7">
        <v>-1</v>
      </c>
      <c r="G509" s="7">
        <v>0</v>
      </c>
      <c r="H509" s="7">
        <v>0</v>
      </c>
      <c r="I509" s="7">
        <v>0</v>
      </c>
      <c r="J509" s="11">
        <v>0</v>
      </c>
      <c r="K509" s="11">
        <v>0</v>
      </c>
      <c r="M509" s="7">
        <v>0</v>
      </c>
      <c r="N509" s="9">
        <v>0</v>
      </c>
      <c r="O509" s="9">
        <v>0</v>
      </c>
      <c r="Q509" s="7">
        <v>0</v>
      </c>
      <c r="R509" s="10">
        <v>0</v>
      </c>
      <c r="S509" s="10">
        <v>0</v>
      </c>
      <c r="U509" s="7">
        <v>0</v>
      </c>
      <c r="V509" s="17">
        <v>0</v>
      </c>
      <c r="W509" s="17">
        <v>0</v>
      </c>
      <c r="Y509" s="7">
        <v>47</v>
      </c>
      <c r="Z509" s="14">
        <v>50</v>
      </c>
      <c r="AA509" s="14">
        <v>12</v>
      </c>
      <c r="AB509" s="14" t="s">
        <v>2</v>
      </c>
      <c r="AC509" s="7">
        <v>17</v>
      </c>
      <c r="AD509" s="18">
        <v>501</v>
      </c>
      <c r="AE509" s="18">
        <v>13</v>
      </c>
      <c r="AF509" s="18" t="s">
        <v>2</v>
      </c>
      <c r="AG509" s="16">
        <v>20.7109285933</v>
      </c>
      <c r="AH509" s="16">
        <v>5.89579620565</v>
      </c>
      <c r="AI509" s="6">
        <f t="shared" si="53"/>
        <v>1</v>
      </c>
      <c r="AJ509" s="6">
        <f t="shared" si="54"/>
        <v>1</v>
      </c>
      <c r="AK509" s="6">
        <f t="shared" si="55"/>
        <v>1</v>
      </c>
      <c r="AL509" s="6">
        <f t="shared" si="56"/>
        <v>1</v>
      </c>
      <c r="AM509" s="6">
        <f t="shared" si="57"/>
        <v>3</v>
      </c>
      <c r="AN509" s="6">
        <f t="shared" si="58"/>
        <v>3</v>
      </c>
      <c r="AO509">
        <f t="shared" si="59"/>
        <v>111133</v>
      </c>
    </row>
    <row r="510" spans="1:41" ht="15" x14ac:dyDescent="0.25">
      <c r="A510" s="7">
        <v>509</v>
      </c>
      <c r="B510" s="7">
        <v>6</v>
      </c>
      <c r="C510" s="7">
        <v>501</v>
      </c>
      <c r="D510" s="7">
        <v>1187</v>
      </c>
      <c r="E510" s="7">
        <v>651</v>
      </c>
      <c r="F510" s="7">
        <v>-1</v>
      </c>
      <c r="G510" s="7">
        <v>0</v>
      </c>
      <c r="H510" s="7">
        <v>0</v>
      </c>
      <c r="I510" s="7">
        <v>0</v>
      </c>
      <c r="J510" s="11">
        <v>0</v>
      </c>
      <c r="K510" s="11">
        <v>0</v>
      </c>
      <c r="M510" s="7">
        <v>0</v>
      </c>
      <c r="N510" s="9">
        <v>0</v>
      </c>
      <c r="O510" s="9">
        <v>0</v>
      </c>
      <c r="Q510" s="7">
        <v>0</v>
      </c>
      <c r="R510" s="10">
        <v>0</v>
      </c>
      <c r="S510" s="10">
        <v>0</v>
      </c>
      <c r="U510" s="7">
        <v>0</v>
      </c>
      <c r="V510" s="17">
        <v>0</v>
      </c>
      <c r="W510" s="17">
        <v>0</v>
      </c>
      <c r="Y510" s="7">
        <v>48</v>
      </c>
      <c r="Z510" s="14">
        <v>50</v>
      </c>
      <c r="AA510" s="14">
        <v>13</v>
      </c>
      <c r="AB510" s="14" t="s">
        <v>2</v>
      </c>
      <c r="AC510" s="7">
        <v>26</v>
      </c>
      <c r="AD510" s="18">
        <v>501</v>
      </c>
      <c r="AE510" s="18">
        <v>21</v>
      </c>
      <c r="AF510" s="18" t="s">
        <v>2</v>
      </c>
      <c r="AG510" s="16">
        <v>31.994110045999999</v>
      </c>
      <c r="AH510" s="16">
        <v>11.5277155325</v>
      </c>
      <c r="AI510" s="6">
        <f t="shared" si="53"/>
        <v>1</v>
      </c>
      <c r="AJ510" s="6">
        <f t="shared" si="54"/>
        <v>1</v>
      </c>
      <c r="AK510" s="6">
        <f t="shared" si="55"/>
        <v>1</v>
      </c>
      <c r="AL510" s="6">
        <f t="shared" si="56"/>
        <v>1</v>
      </c>
      <c r="AM510" s="6">
        <f t="shared" si="57"/>
        <v>3</v>
      </c>
      <c r="AN510" s="6">
        <f t="shared" si="58"/>
        <v>3</v>
      </c>
      <c r="AO510">
        <f t="shared" si="59"/>
        <v>111133</v>
      </c>
    </row>
    <row r="511" spans="1:41" ht="15" x14ac:dyDescent="0.25">
      <c r="A511" s="7">
        <v>510</v>
      </c>
      <c r="B511" s="7">
        <v>6</v>
      </c>
      <c r="C511" s="7">
        <v>501</v>
      </c>
      <c r="D511" s="7">
        <v>1188</v>
      </c>
      <c r="E511" s="7">
        <v>652</v>
      </c>
      <c r="F511" s="7">
        <v>-1</v>
      </c>
      <c r="G511" s="7">
        <v>0</v>
      </c>
      <c r="H511" s="7">
        <v>0</v>
      </c>
      <c r="I511" s="7">
        <v>0</v>
      </c>
      <c r="J511" s="11">
        <v>0</v>
      </c>
      <c r="K511" s="11">
        <v>0</v>
      </c>
      <c r="M511" s="7">
        <v>0</v>
      </c>
      <c r="N511" s="9">
        <v>0</v>
      </c>
      <c r="O511" s="9">
        <v>0</v>
      </c>
      <c r="Q511" s="7">
        <v>0</v>
      </c>
      <c r="R511" s="10">
        <v>0</v>
      </c>
      <c r="S511" s="10">
        <v>0</v>
      </c>
      <c r="U511" s="7">
        <v>0</v>
      </c>
      <c r="V511" s="17">
        <v>0</v>
      </c>
      <c r="W511" s="17">
        <v>0</v>
      </c>
      <c r="Y511" s="7">
        <v>49</v>
      </c>
      <c r="Z511" s="14">
        <v>50</v>
      </c>
      <c r="AA511" s="14">
        <v>14</v>
      </c>
      <c r="AB511" s="14" t="s">
        <v>3</v>
      </c>
      <c r="AC511" s="7">
        <v>26</v>
      </c>
      <c r="AD511" s="18">
        <v>501</v>
      </c>
      <c r="AE511" s="18">
        <v>21</v>
      </c>
      <c r="AF511" s="18" t="s">
        <v>2</v>
      </c>
      <c r="AG511" s="16">
        <v>18.948007766</v>
      </c>
      <c r="AH511" s="16">
        <v>5.3486116173199996</v>
      </c>
      <c r="AI511" s="6">
        <f t="shared" si="53"/>
        <v>1</v>
      </c>
      <c r="AJ511" s="6">
        <f t="shared" si="54"/>
        <v>1</v>
      </c>
      <c r="AK511" s="6">
        <f t="shared" si="55"/>
        <v>1</v>
      </c>
      <c r="AL511" s="6">
        <f t="shared" si="56"/>
        <v>1</v>
      </c>
      <c r="AM511" s="6">
        <f t="shared" si="57"/>
        <v>2</v>
      </c>
      <c r="AN511" s="6">
        <f t="shared" si="58"/>
        <v>3</v>
      </c>
      <c r="AO511">
        <f t="shared" si="59"/>
        <v>111123</v>
      </c>
    </row>
    <row r="512" spans="1:41" ht="15" x14ac:dyDescent="0.25">
      <c r="A512" s="7">
        <v>511</v>
      </c>
      <c r="B512" s="7">
        <v>6</v>
      </c>
      <c r="C512" s="7">
        <v>501</v>
      </c>
      <c r="D512" s="7">
        <v>1189</v>
      </c>
      <c r="E512" s="7">
        <v>653</v>
      </c>
      <c r="F512" s="7">
        <v>-1</v>
      </c>
      <c r="G512" s="7">
        <v>0</v>
      </c>
      <c r="H512" s="7">
        <v>0</v>
      </c>
      <c r="I512" s="7">
        <v>0</v>
      </c>
      <c r="J512" s="11">
        <v>0</v>
      </c>
      <c r="K512" s="11">
        <v>0</v>
      </c>
      <c r="M512" s="7">
        <v>0</v>
      </c>
      <c r="N512" s="9">
        <v>0</v>
      </c>
      <c r="O512" s="9">
        <v>0</v>
      </c>
      <c r="Q512" s="7">
        <v>0</v>
      </c>
      <c r="R512" s="10">
        <v>0</v>
      </c>
      <c r="S512" s="10">
        <v>0</v>
      </c>
      <c r="U512" s="7">
        <v>0</v>
      </c>
      <c r="V512" s="17">
        <v>0</v>
      </c>
      <c r="W512" s="17">
        <v>0</v>
      </c>
      <c r="Y512" s="7">
        <v>50</v>
      </c>
      <c r="Z512" s="14">
        <v>50</v>
      </c>
      <c r="AA512" s="14">
        <v>526</v>
      </c>
      <c r="AB512" s="14" t="s">
        <v>2</v>
      </c>
      <c r="AC512" s="7">
        <v>26</v>
      </c>
      <c r="AD512" s="18">
        <v>501</v>
      </c>
      <c r="AE512" s="18">
        <v>21</v>
      </c>
      <c r="AF512" s="18" t="s">
        <v>2</v>
      </c>
      <c r="AG512" s="16">
        <v>2.7622153606199999</v>
      </c>
      <c r="AH512" s="16">
        <v>0.15657599867300001</v>
      </c>
      <c r="AI512" s="6">
        <f t="shared" si="53"/>
        <v>1</v>
      </c>
      <c r="AJ512" s="6">
        <f t="shared" si="54"/>
        <v>1</v>
      </c>
      <c r="AK512" s="6">
        <f t="shared" si="55"/>
        <v>1</v>
      </c>
      <c r="AL512" s="6">
        <f t="shared" si="56"/>
        <v>1</v>
      </c>
      <c r="AM512" s="6">
        <f t="shared" si="57"/>
        <v>3</v>
      </c>
      <c r="AN512" s="6">
        <f t="shared" si="58"/>
        <v>3</v>
      </c>
      <c r="AO512">
        <f t="shared" si="59"/>
        <v>111133</v>
      </c>
    </row>
    <row r="513" spans="1:41" ht="15" x14ac:dyDescent="0.25">
      <c r="A513" s="7">
        <v>512</v>
      </c>
      <c r="B513" s="7">
        <v>6</v>
      </c>
      <c r="C513" s="7">
        <v>501</v>
      </c>
      <c r="D513" s="7">
        <v>1190</v>
      </c>
      <c r="E513" s="7">
        <v>654</v>
      </c>
      <c r="F513" s="7">
        <v>-1</v>
      </c>
      <c r="G513" s="7">
        <v>0</v>
      </c>
      <c r="H513" s="7">
        <v>0</v>
      </c>
      <c r="I513" s="7">
        <v>0</v>
      </c>
      <c r="J513" s="11">
        <v>0</v>
      </c>
      <c r="K513" s="11">
        <v>0</v>
      </c>
      <c r="M513" s="7">
        <v>0</v>
      </c>
      <c r="N513" s="9">
        <v>0</v>
      </c>
      <c r="O513" s="9">
        <v>0</v>
      </c>
      <c r="Q513" s="7">
        <v>0</v>
      </c>
      <c r="R513" s="10">
        <v>0</v>
      </c>
      <c r="S513" s="10">
        <v>0</v>
      </c>
      <c r="U513" s="7">
        <v>0</v>
      </c>
      <c r="V513" s="17">
        <v>0</v>
      </c>
      <c r="W513" s="17">
        <v>0</v>
      </c>
      <c r="Y513" s="7">
        <v>51</v>
      </c>
      <c r="Z513" s="14">
        <v>50</v>
      </c>
      <c r="AA513" s="14">
        <v>1</v>
      </c>
      <c r="AB513" s="14" t="s">
        <v>2</v>
      </c>
      <c r="AC513" s="7">
        <v>2</v>
      </c>
      <c r="AD513" s="18">
        <v>501</v>
      </c>
      <c r="AE513" s="18">
        <v>1</v>
      </c>
      <c r="AF513" s="18" t="s">
        <v>2</v>
      </c>
      <c r="AG513" s="16">
        <v>376.79569112199999</v>
      </c>
      <c r="AH513" s="16">
        <v>207.166437503</v>
      </c>
      <c r="AI513" s="6">
        <f t="shared" si="53"/>
        <v>1</v>
      </c>
      <c r="AJ513" s="6">
        <f t="shared" si="54"/>
        <v>1</v>
      </c>
      <c r="AK513" s="6">
        <f t="shared" si="55"/>
        <v>1</v>
      </c>
      <c r="AL513" s="6">
        <f t="shared" si="56"/>
        <v>1</v>
      </c>
      <c r="AM513" s="6">
        <f t="shared" si="57"/>
        <v>3</v>
      </c>
      <c r="AN513" s="6">
        <f t="shared" si="58"/>
        <v>3</v>
      </c>
      <c r="AO513">
        <f t="shared" si="59"/>
        <v>111133</v>
      </c>
    </row>
    <row r="514" spans="1:41" ht="15" x14ac:dyDescent="0.25">
      <c r="A514" s="7">
        <v>513</v>
      </c>
      <c r="B514" s="7">
        <v>6</v>
      </c>
      <c r="C514" s="7">
        <v>501</v>
      </c>
      <c r="D514" s="7">
        <v>1191</v>
      </c>
      <c r="E514" s="7">
        <v>655</v>
      </c>
      <c r="F514" s="7">
        <v>-1</v>
      </c>
      <c r="G514" s="7">
        <v>0</v>
      </c>
      <c r="H514" s="7">
        <v>0</v>
      </c>
      <c r="I514" s="7">
        <v>0</v>
      </c>
      <c r="J514" s="11">
        <v>0</v>
      </c>
      <c r="K514" s="11">
        <v>0</v>
      </c>
      <c r="M514" s="7">
        <v>0</v>
      </c>
      <c r="N514" s="9">
        <v>0</v>
      </c>
      <c r="O514" s="9">
        <v>0</v>
      </c>
      <c r="Q514" s="7">
        <v>0</v>
      </c>
      <c r="R514" s="10">
        <v>0</v>
      </c>
      <c r="S514" s="10">
        <v>0</v>
      </c>
      <c r="U514" s="7">
        <v>0</v>
      </c>
      <c r="V514" s="17">
        <v>0</v>
      </c>
      <c r="W514" s="17">
        <v>0</v>
      </c>
      <c r="Y514" s="7">
        <v>52</v>
      </c>
      <c r="Z514" s="14">
        <v>50</v>
      </c>
      <c r="AA514" s="14">
        <v>501</v>
      </c>
      <c r="AB514" s="14" t="s">
        <v>3</v>
      </c>
      <c r="AC514" s="7">
        <v>2</v>
      </c>
      <c r="AD514" s="18">
        <v>501</v>
      </c>
      <c r="AE514" s="18">
        <v>1</v>
      </c>
      <c r="AF514" s="18" t="s">
        <v>2</v>
      </c>
      <c r="AG514" s="16">
        <v>6.61457688514</v>
      </c>
      <c r="AH514" s="16">
        <v>0.78918306489000001</v>
      </c>
      <c r="AI514" s="6">
        <f t="shared" si="53"/>
        <v>1</v>
      </c>
      <c r="AJ514" s="6">
        <f t="shared" si="54"/>
        <v>1</v>
      </c>
      <c r="AK514" s="6">
        <f t="shared" si="55"/>
        <v>1</v>
      </c>
      <c r="AL514" s="6">
        <f t="shared" si="56"/>
        <v>1</v>
      </c>
      <c r="AM514" s="6">
        <f t="shared" si="57"/>
        <v>2</v>
      </c>
      <c r="AN514" s="6">
        <f t="shared" si="58"/>
        <v>3</v>
      </c>
      <c r="AO514">
        <f t="shared" si="59"/>
        <v>111123</v>
      </c>
    </row>
    <row r="515" spans="1:41" ht="15" x14ac:dyDescent="0.25">
      <c r="A515" s="7">
        <v>514</v>
      </c>
      <c r="B515" s="7">
        <v>6</v>
      </c>
      <c r="C515" s="7">
        <v>501</v>
      </c>
      <c r="D515" s="7">
        <v>1293</v>
      </c>
      <c r="E515" s="7">
        <v>794</v>
      </c>
      <c r="F515" s="7">
        <v>95</v>
      </c>
      <c r="G515" s="7">
        <v>113</v>
      </c>
      <c r="H515" s="7">
        <v>126</v>
      </c>
      <c r="I515" s="7">
        <v>-1</v>
      </c>
      <c r="J515" s="11">
        <v>0</v>
      </c>
      <c r="K515" s="11">
        <v>0</v>
      </c>
      <c r="M515" s="7">
        <v>35</v>
      </c>
      <c r="N515" s="9">
        <v>50</v>
      </c>
      <c r="O515" s="9">
        <v>28</v>
      </c>
      <c r="P515" s="9" t="s">
        <v>3</v>
      </c>
      <c r="Q515" s="7">
        <v>-1</v>
      </c>
      <c r="R515" s="10">
        <v>0</v>
      </c>
      <c r="S515" s="10">
        <v>0</v>
      </c>
      <c r="U515" s="7">
        <v>-1</v>
      </c>
      <c r="V515" s="17">
        <v>0</v>
      </c>
      <c r="W515" s="17">
        <v>0</v>
      </c>
      <c r="Y515" s="7">
        <v>51</v>
      </c>
      <c r="Z515" s="14">
        <v>50</v>
      </c>
      <c r="AA515" s="14">
        <v>1</v>
      </c>
      <c r="AB515" s="14" t="s">
        <v>2</v>
      </c>
      <c r="AC515" s="7">
        <v>2</v>
      </c>
      <c r="AD515" s="18">
        <v>501</v>
      </c>
      <c r="AE515" s="18">
        <v>1</v>
      </c>
      <c r="AF515" s="18" t="s">
        <v>2</v>
      </c>
      <c r="AG515" s="16">
        <v>18.9801267717</v>
      </c>
      <c r="AH515" s="16">
        <v>5.5465409485899997</v>
      </c>
      <c r="AI515" s="6">
        <f t="shared" ref="AI515:AI578" si="60">IF(L515="Duinvlak",3,IF(L515="Plantvlak",2,1))</f>
        <v>1</v>
      </c>
      <c r="AJ515" s="6">
        <f t="shared" ref="AJ515:AJ578" si="61">IF(P515="Duinvlak",3,IF(M515="Plantvlak",2,1))</f>
        <v>1</v>
      </c>
      <c r="AK515" s="6">
        <f t="shared" ref="AK515:AK578" si="62">IF(T515="Duinvlak",3,IF(T515="Plantvlak",2,1))</f>
        <v>1</v>
      </c>
      <c r="AL515" s="6">
        <f t="shared" ref="AL515:AL578" si="63">IF(X515="Duinvlak",3,IF(X515="Plantvlak",2,1))</f>
        <v>1</v>
      </c>
      <c r="AM515" s="6">
        <f t="shared" ref="AM515:AM578" si="64">IF(AB515="Duinvlak",3,IF(AB515="Plantvlak",2,1))</f>
        <v>3</v>
      </c>
      <c r="AN515" s="6">
        <f t="shared" ref="AN515:AN578" si="65">IF(AF515="Duinvlak",3,IF(AF515="Plantvlak",2,1))</f>
        <v>3</v>
      </c>
      <c r="AO515">
        <f t="shared" si="59"/>
        <v>111133</v>
      </c>
    </row>
    <row r="516" spans="1:41" ht="15" x14ac:dyDescent="0.25">
      <c r="A516" s="7">
        <v>515</v>
      </c>
      <c r="B516" s="7">
        <v>6</v>
      </c>
      <c r="C516" s="7">
        <v>501</v>
      </c>
      <c r="D516" s="7">
        <v>1294</v>
      </c>
      <c r="E516" s="7">
        <v>795</v>
      </c>
      <c r="F516" s="7">
        <v>96</v>
      </c>
      <c r="G516" s="7">
        <v>114</v>
      </c>
      <c r="H516" s="7">
        <v>127</v>
      </c>
      <c r="I516" s="7">
        <v>-1</v>
      </c>
      <c r="J516" s="11">
        <v>0</v>
      </c>
      <c r="K516" s="11">
        <v>0</v>
      </c>
      <c r="M516" s="7">
        <v>36</v>
      </c>
      <c r="N516" s="9">
        <v>50</v>
      </c>
      <c r="O516" s="9">
        <v>33</v>
      </c>
      <c r="P516" s="9" t="s">
        <v>3</v>
      </c>
      <c r="Q516" s="7">
        <v>-1</v>
      </c>
      <c r="R516" s="10">
        <v>0</v>
      </c>
      <c r="S516" s="10">
        <v>0</v>
      </c>
      <c r="U516" s="7">
        <v>-1</v>
      </c>
      <c r="V516" s="17">
        <v>0</v>
      </c>
      <c r="W516" s="17">
        <v>0</v>
      </c>
      <c r="Y516" s="7">
        <v>51</v>
      </c>
      <c r="Z516" s="14">
        <v>50</v>
      </c>
      <c r="AA516" s="14">
        <v>1</v>
      </c>
      <c r="AB516" s="14" t="s">
        <v>2</v>
      </c>
      <c r="AC516" s="7">
        <v>2</v>
      </c>
      <c r="AD516" s="18">
        <v>501</v>
      </c>
      <c r="AE516" s="18">
        <v>1</v>
      </c>
      <c r="AF516" s="18" t="s">
        <v>2</v>
      </c>
      <c r="AG516" s="16">
        <v>0.91090919223800004</v>
      </c>
      <c r="AH516" s="16">
        <v>3.6553904711999999E-2</v>
      </c>
      <c r="AI516" s="6">
        <f t="shared" si="60"/>
        <v>1</v>
      </c>
      <c r="AJ516" s="6">
        <f t="shared" si="61"/>
        <v>1</v>
      </c>
      <c r="AK516" s="6">
        <f t="shared" si="62"/>
        <v>1</v>
      </c>
      <c r="AL516" s="6">
        <f t="shared" si="63"/>
        <v>1</v>
      </c>
      <c r="AM516" s="6">
        <f t="shared" si="64"/>
        <v>3</v>
      </c>
      <c r="AN516" s="6">
        <f t="shared" si="65"/>
        <v>3</v>
      </c>
      <c r="AO516">
        <f t="shared" si="59"/>
        <v>111133</v>
      </c>
    </row>
    <row r="517" spans="1:41" ht="15" x14ac:dyDescent="0.25">
      <c r="A517" s="7">
        <v>516</v>
      </c>
      <c r="B517" s="7">
        <v>6</v>
      </c>
      <c r="C517" s="7">
        <v>501</v>
      </c>
      <c r="D517" s="7">
        <v>1295</v>
      </c>
      <c r="E517" s="7">
        <v>796</v>
      </c>
      <c r="F517" s="7">
        <v>97</v>
      </c>
      <c r="G517" s="7">
        <v>115</v>
      </c>
      <c r="H517" s="7">
        <v>128</v>
      </c>
      <c r="I517" s="7">
        <v>-1</v>
      </c>
      <c r="J517" s="11">
        <v>0</v>
      </c>
      <c r="K517" s="11">
        <v>0</v>
      </c>
      <c r="M517" s="7">
        <v>37</v>
      </c>
      <c r="N517" s="9">
        <v>50</v>
      </c>
      <c r="O517" s="9">
        <v>34</v>
      </c>
      <c r="P517" s="9" t="s">
        <v>3</v>
      </c>
      <c r="Q517" s="7">
        <v>-1</v>
      </c>
      <c r="R517" s="10">
        <v>0</v>
      </c>
      <c r="S517" s="10">
        <v>0</v>
      </c>
      <c r="U517" s="7">
        <v>-1</v>
      </c>
      <c r="V517" s="17">
        <v>0</v>
      </c>
      <c r="W517" s="17">
        <v>0</v>
      </c>
      <c r="Y517" s="7">
        <v>51</v>
      </c>
      <c r="Z517" s="14">
        <v>50</v>
      </c>
      <c r="AA517" s="14">
        <v>1</v>
      </c>
      <c r="AB517" s="14" t="s">
        <v>2</v>
      </c>
      <c r="AC517" s="7">
        <v>2</v>
      </c>
      <c r="AD517" s="18">
        <v>501</v>
      </c>
      <c r="AE517" s="18">
        <v>1</v>
      </c>
      <c r="AF517" s="18" t="s">
        <v>2</v>
      </c>
      <c r="AG517" s="16">
        <v>5.5962417529900002</v>
      </c>
      <c r="AH517" s="16">
        <v>1.19787120232</v>
      </c>
      <c r="AI517" s="6">
        <f t="shared" si="60"/>
        <v>1</v>
      </c>
      <c r="AJ517" s="6">
        <f t="shared" si="61"/>
        <v>1</v>
      </c>
      <c r="AK517" s="6">
        <f t="shared" si="62"/>
        <v>1</v>
      </c>
      <c r="AL517" s="6">
        <f t="shared" si="63"/>
        <v>1</v>
      </c>
      <c r="AM517" s="6">
        <f t="shared" si="64"/>
        <v>3</v>
      </c>
      <c r="AN517" s="6">
        <f t="shared" si="65"/>
        <v>3</v>
      </c>
      <c r="AO517">
        <f t="shared" si="59"/>
        <v>111133</v>
      </c>
    </row>
    <row r="518" spans="1:41" ht="15" x14ac:dyDescent="0.25">
      <c r="A518" s="7">
        <v>517</v>
      </c>
      <c r="B518" s="7">
        <v>6</v>
      </c>
      <c r="C518" s="7">
        <v>501</v>
      </c>
      <c r="D518" s="7">
        <v>1296</v>
      </c>
      <c r="E518" s="7">
        <v>797</v>
      </c>
      <c r="F518" s="7">
        <v>98</v>
      </c>
      <c r="G518" s="7">
        <v>117</v>
      </c>
      <c r="H518" s="7">
        <v>130</v>
      </c>
      <c r="I518" s="7">
        <v>-1</v>
      </c>
      <c r="J518" s="11">
        <v>0</v>
      </c>
      <c r="K518" s="11">
        <v>0</v>
      </c>
      <c r="M518" s="7">
        <v>39</v>
      </c>
      <c r="N518" s="9">
        <v>50</v>
      </c>
      <c r="O518" s="9">
        <v>37</v>
      </c>
      <c r="P518" s="9" t="s">
        <v>3</v>
      </c>
      <c r="Q518" s="7">
        <v>-1</v>
      </c>
      <c r="R518" s="10">
        <v>0</v>
      </c>
      <c r="S518" s="10">
        <v>0</v>
      </c>
      <c r="U518" s="7">
        <v>-1</v>
      </c>
      <c r="V518" s="17">
        <v>0</v>
      </c>
      <c r="W518" s="17">
        <v>0</v>
      </c>
      <c r="Y518" s="7">
        <v>51</v>
      </c>
      <c r="Z518" s="14">
        <v>50</v>
      </c>
      <c r="AA518" s="14">
        <v>1</v>
      </c>
      <c r="AB518" s="14" t="s">
        <v>2</v>
      </c>
      <c r="AC518" s="7">
        <v>2</v>
      </c>
      <c r="AD518" s="18">
        <v>501</v>
      </c>
      <c r="AE518" s="18">
        <v>1</v>
      </c>
      <c r="AF518" s="18" t="s">
        <v>2</v>
      </c>
      <c r="AG518" s="16">
        <v>2.1520745751299999</v>
      </c>
      <c r="AH518" s="16">
        <v>0.18081766493500001</v>
      </c>
      <c r="AI518" s="6">
        <f t="shared" si="60"/>
        <v>1</v>
      </c>
      <c r="AJ518" s="6">
        <f t="shared" si="61"/>
        <v>1</v>
      </c>
      <c r="AK518" s="6">
        <f t="shared" si="62"/>
        <v>1</v>
      </c>
      <c r="AL518" s="6">
        <f t="shared" si="63"/>
        <v>1</v>
      </c>
      <c r="AM518" s="6">
        <f t="shared" si="64"/>
        <v>3</v>
      </c>
      <c r="AN518" s="6">
        <f t="shared" si="65"/>
        <v>3</v>
      </c>
      <c r="AO518">
        <f t="shared" ref="AO518:AO581" si="66">AI518*100000+AJ518*10000+AK518*1000+AL518*100+AM518*10+AN518</f>
        <v>111133</v>
      </c>
    </row>
    <row r="519" spans="1:41" ht="15" x14ac:dyDescent="0.25">
      <c r="A519" s="7">
        <v>518</v>
      </c>
      <c r="B519" s="7">
        <v>6</v>
      </c>
      <c r="C519" s="7">
        <v>501</v>
      </c>
      <c r="D519" s="7">
        <v>1297</v>
      </c>
      <c r="E519" s="7">
        <v>798</v>
      </c>
      <c r="F519" s="7">
        <v>99</v>
      </c>
      <c r="G519" s="7">
        <v>118</v>
      </c>
      <c r="H519" s="7">
        <v>131</v>
      </c>
      <c r="I519" s="7">
        <v>-1</v>
      </c>
      <c r="J519" s="11">
        <v>0</v>
      </c>
      <c r="K519" s="11">
        <v>0</v>
      </c>
      <c r="M519" s="7">
        <v>40</v>
      </c>
      <c r="N519" s="9">
        <v>50</v>
      </c>
      <c r="O519" s="9">
        <v>42</v>
      </c>
      <c r="P519" s="9" t="s">
        <v>3</v>
      </c>
      <c r="Q519" s="7">
        <v>-1</v>
      </c>
      <c r="R519" s="10">
        <v>0</v>
      </c>
      <c r="S519" s="10">
        <v>0</v>
      </c>
      <c r="U519" s="7">
        <v>-1</v>
      </c>
      <c r="V519" s="17">
        <v>0</v>
      </c>
      <c r="W519" s="17">
        <v>0</v>
      </c>
      <c r="Y519" s="7">
        <v>26</v>
      </c>
      <c r="Z519" s="14">
        <v>50</v>
      </c>
      <c r="AA519" s="14">
        <v>515</v>
      </c>
      <c r="AB519" s="14" t="s">
        <v>3</v>
      </c>
      <c r="AC519" s="7">
        <v>2</v>
      </c>
      <c r="AD519" s="18">
        <v>501</v>
      </c>
      <c r="AE519" s="18">
        <v>1</v>
      </c>
      <c r="AF519" s="18" t="s">
        <v>2</v>
      </c>
      <c r="AG519" s="16">
        <v>3.0589805491500002</v>
      </c>
      <c r="AH519" s="16">
        <v>0.61456237682199999</v>
      </c>
      <c r="AI519" s="6">
        <f t="shared" si="60"/>
        <v>1</v>
      </c>
      <c r="AJ519" s="6">
        <f t="shared" si="61"/>
        <v>1</v>
      </c>
      <c r="AK519" s="6">
        <f t="shared" si="62"/>
        <v>1</v>
      </c>
      <c r="AL519" s="6">
        <f t="shared" si="63"/>
        <v>1</v>
      </c>
      <c r="AM519" s="6">
        <f t="shared" si="64"/>
        <v>2</v>
      </c>
      <c r="AN519" s="6">
        <f t="shared" si="65"/>
        <v>3</v>
      </c>
      <c r="AO519">
        <f t="shared" si="66"/>
        <v>111123</v>
      </c>
    </row>
    <row r="520" spans="1:41" ht="15" x14ac:dyDescent="0.25">
      <c r="A520" s="7">
        <v>519</v>
      </c>
      <c r="B520" s="7">
        <v>6</v>
      </c>
      <c r="C520" s="7">
        <v>501</v>
      </c>
      <c r="D520" s="7">
        <v>1298</v>
      </c>
      <c r="E520" s="7">
        <v>799</v>
      </c>
      <c r="F520" s="7">
        <v>101</v>
      </c>
      <c r="G520" s="7">
        <v>120</v>
      </c>
      <c r="H520" s="7">
        <v>133</v>
      </c>
      <c r="I520" s="7">
        <v>-1</v>
      </c>
      <c r="J520" s="11">
        <v>0</v>
      </c>
      <c r="K520" s="11">
        <v>0</v>
      </c>
      <c r="M520" s="7">
        <v>42</v>
      </c>
      <c r="N520" s="9">
        <v>50</v>
      </c>
      <c r="O520" s="9">
        <v>29</v>
      </c>
      <c r="P520" s="9" t="s">
        <v>2</v>
      </c>
      <c r="Q520" s="7">
        <v>-1</v>
      </c>
      <c r="R520" s="10">
        <v>0</v>
      </c>
      <c r="S520" s="10">
        <v>0</v>
      </c>
      <c r="U520" s="7">
        <v>-1</v>
      </c>
      <c r="V520" s="17">
        <v>0</v>
      </c>
      <c r="W520" s="17">
        <v>0</v>
      </c>
      <c r="Y520" s="7">
        <v>51</v>
      </c>
      <c r="Z520" s="14">
        <v>50</v>
      </c>
      <c r="AA520" s="14">
        <v>1</v>
      </c>
      <c r="AB520" s="14" t="s">
        <v>2</v>
      </c>
      <c r="AC520" s="7">
        <v>2</v>
      </c>
      <c r="AD520" s="18">
        <v>501</v>
      </c>
      <c r="AE520" s="18">
        <v>1</v>
      </c>
      <c r="AF520" s="18" t="s">
        <v>2</v>
      </c>
      <c r="AG520" s="16">
        <v>0.53952058749800003</v>
      </c>
      <c r="AH520" s="16">
        <v>1.1734750106200001E-2</v>
      </c>
      <c r="AI520" s="6">
        <f t="shared" si="60"/>
        <v>1</v>
      </c>
      <c r="AJ520" s="6">
        <f t="shared" si="61"/>
        <v>3</v>
      </c>
      <c r="AK520" s="6">
        <f t="shared" si="62"/>
        <v>1</v>
      </c>
      <c r="AL520" s="6">
        <f t="shared" si="63"/>
        <v>1</v>
      </c>
      <c r="AM520" s="6">
        <f t="shared" si="64"/>
        <v>3</v>
      </c>
      <c r="AN520" s="6">
        <f t="shared" si="65"/>
        <v>3</v>
      </c>
      <c r="AO520">
        <f t="shared" si="66"/>
        <v>131133</v>
      </c>
    </row>
    <row r="521" spans="1:41" ht="15" x14ac:dyDescent="0.25">
      <c r="A521" s="7">
        <v>520</v>
      </c>
      <c r="B521" s="7">
        <v>6</v>
      </c>
      <c r="C521" s="7">
        <v>501</v>
      </c>
      <c r="D521" s="7">
        <v>1299</v>
      </c>
      <c r="E521" s="7">
        <v>800</v>
      </c>
      <c r="F521" s="7">
        <v>103</v>
      </c>
      <c r="G521" s="7">
        <v>122</v>
      </c>
      <c r="H521" s="7">
        <v>135</v>
      </c>
      <c r="I521" s="7">
        <v>-1</v>
      </c>
      <c r="J521" s="11">
        <v>0</v>
      </c>
      <c r="K521" s="11">
        <v>0</v>
      </c>
      <c r="M521" s="7">
        <v>44</v>
      </c>
      <c r="N521" s="9">
        <v>50</v>
      </c>
      <c r="O521" s="9">
        <v>31</v>
      </c>
      <c r="P521" s="9" t="s">
        <v>2</v>
      </c>
      <c r="Q521" s="7">
        <v>-1</v>
      </c>
      <c r="R521" s="10">
        <v>0</v>
      </c>
      <c r="S521" s="10">
        <v>0</v>
      </c>
      <c r="U521" s="7">
        <v>-1</v>
      </c>
      <c r="V521" s="17">
        <v>0</v>
      </c>
      <c r="W521" s="17">
        <v>0</v>
      </c>
      <c r="Y521" s="7">
        <v>14</v>
      </c>
      <c r="Z521" s="14">
        <v>50</v>
      </c>
      <c r="AA521" s="14">
        <v>503</v>
      </c>
      <c r="AB521" s="14" t="s">
        <v>2</v>
      </c>
      <c r="AC521" s="7">
        <v>2</v>
      </c>
      <c r="AD521" s="18">
        <v>501</v>
      </c>
      <c r="AE521" s="18">
        <v>1</v>
      </c>
      <c r="AF521" s="18" t="s">
        <v>2</v>
      </c>
      <c r="AG521" s="16">
        <v>9.37613745102</v>
      </c>
      <c r="AH521" s="16">
        <v>0.82228482510300005</v>
      </c>
      <c r="AI521" s="6">
        <f t="shared" si="60"/>
        <v>1</v>
      </c>
      <c r="AJ521" s="6">
        <f t="shared" si="61"/>
        <v>3</v>
      </c>
      <c r="AK521" s="6">
        <f t="shared" si="62"/>
        <v>1</v>
      </c>
      <c r="AL521" s="6">
        <f t="shared" si="63"/>
        <v>1</v>
      </c>
      <c r="AM521" s="6">
        <f t="shared" si="64"/>
        <v>3</v>
      </c>
      <c r="AN521" s="6">
        <f t="shared" si="65"/>
        <v>3</v>
      </c>
      <c r="AO521">
        <f t="shared" si="66"/>
        <v>131133</v>
      </c>
    </row>
    <row r="522" spans="1:41" ht="15" x14ac:dyDescent="0.25">
      <c r="A522" s="7">
        <v>521</v>
      </c>
      <c r="B522" s="7">
        <v>6</v>
      </c>
      <c r="C522" s="7">
        <v>501</v>
      </c>
      <c r="D522" s="7">
        <v>1300</v>
      </c>
      <c r="E522" s="7">
        <v>801</v>
      </c>
      <c r="F522" s="7">
        <v>104</v>
      </c>
      <c r="G522" s="7">
        <v>123</v>
      </c>
      <c r="H522" s="7">
        <v>136</v>
      </c>
      <c r="I522" s="7">
        <v>-1</v>
      </c>
      <c r="J522" s="11">
        <v>0</v>
      </c>
      <c r="K522" s="11">
        <v>0</v>
      </c>
      <c r="M522" s="7">
        <v>45</v>
      </c>
      <c r="N522" s="9">
        <v>50</v>
      </c>
      <c r="O522" s="9">
        <v>32</v>
      </c>
      <c r="P522" s="9" t="s">
        <v>2</v>
      </c>
      <c r="Q522" s="7">
        <v>-1</v>
      </c>
      <c r="R522" s="10">
        <v>0</v>
      </c>
      <c r="S522" s="10">
        <v>0</v>
      </c>
      <c r="U522" s="7">
        <v>-1</v>
      </c>
      <c r="V522" s="17">
        <v>0</v>
      </c>
      <c r="W522" s="17">
        <v>0</v>
      </c>
      <c r="Y522" s="7">
        <v>51</v>
      </c>
      <c r="Z522" s="14">
        <v>50</v>
      </c>
      <c r="AA522" s="14">
        <v>1</v>
      </c>
      <c r="AB522" s="14" t="s">
        <v>2</v>
      </c>
      <c r="AC522" s="7">
        <v>2</v>
      </c>
      <c r="AD522" s="18">
        <v>501</v>
      </c>
      <c r="AE522" s="18">
        <v>1</v>
      </c>
      <c r="AF522" s="18" t="s">
        <v>2</v>
      </c>
      <c r="AG522" s="16">
        <v>4.6576919034299999</v>
      </c>
      <c r="AH522" s="16">
        <v>0.61800371910899998</v>
      </c>
      <c r="AI522" s="6">
        <f t="shared" si="60"/>
        <v>1</v>
      </c>
      <c r="AJ522" s="6">
        <f t="shared" si="61"/>
        <v>3</v>
      </c>
      <c r="AK522" s="6">
        <f t="shared" si="62"/>
        <v>1</v>
      </c>
      <c r="AL522" s="6">
        <f t="shared" si="63"/>
        <v>1</v>
      </c>
      <c r="AM522" s="6">
        <f t="shared" si="64"/>
        <v>3</v>
      </c>
      <c r="AN522" s="6">
        <f t="shared" si="65"/>
        <v>3</v>
      </c>
      <c r="AO522">
        <f t="shared" si="66"/>
        <v>131133</v>
      </c>
    </row>
    <row r="523" spans="1:41" ht="15" x14ac:dyDescent="0.25">
      <c r="A523" s="7">
        <v>522</v>
      </c>
      <c r="B523" s="7">
        <v>6</v>
      </c>
      <c r="C523" s="7">
        <v>501</v>
      </c>
      <c r="D523" s="7">
        <v>1301</v>
      </c>
      <c r="E523" s="7">
        <v>802</v>
      </c>
      <c r="F523" s="7">
        <v>105</v>
      </c>
      <c r="G523" s="7">
        <v>124</v>
      </c>
      <c r="H523" s="7">
        <v>137</v>
      </c>
      <c r="I523" s="7">
        <v>-1</v>
      </c>
      <c r="J523" s="11">
        <v>0</v>
      </c>
      <c r="K523" s="11">
        <v>0</v>
      </c>
      <c r="M523" s="7">
        <v>46</v>
      </c>
      <c r="N523" s="9">
        <v>50</v>
      </c>
      <c r="O523" s="9">
        <v>35</v>
      </c>
      <c r="P523" s="9" t="s">
        <v>2</v>
      </c>
      <c r="Q523" s="7">
        <v>-1</v>
      </c>
      <c r="R523" s="10">
        <v>0</v>
      </c>
      <c r="S523" s="10">
        <v>0</v>
      </c>
      <c r="U523" s="7">
        <v>-1</v>
      </c>
      <c r="V523" s="17">
        <v>0</v>
      </c>
      <c r="W523" s="17">
        <v>0</v>
      </c>
      <c r="Y523" s="7">
        <v>51</v>
      </c>
      <c r="Z523" s="14">
        <v>50</v>
      </c>
      <c r="AA523" s="14">
        <v>1</v>
      </c>
      <c r="AB523" s="14" t="s">
        <v>2</v>
      </c>
      <c r="AC523" s="7">
        <v>2</v>
      </c>
      <c r="AD523" s="18">
        <v>501</v>
      </c>
      <c r="AE523" s="18">
        <v>1</v>
      </c>
      <c r="AF523" s="18" t="s">
        <v>2</v>
      </c>
      <c r="AG523" s="16">
        <v>4.2056064444899999</v>
      </c>
      <c r="AH523" s="16">
        <v>0.28625562248300002</v>
      </c>
      <c r="AI523" s="6">
        <f t="shared" si="60"/>
        <v>1</v>
      </c>
      <c r="AJ523" s="6">
        <f t="shared" si="61"/>
        <v>3</v>
      </c>
      <c r="AK523" s="6">
        <f t="shared" si="62"/>
        <v>1</v>
      </c>
      <c r="AL523" s="6">
        <f t="shared" si="63"/>
        <v>1</v>
      </c>
      <c r="AM523" s="6">
        <f t="shared" si="64"/>
        <v>3</v>
      </c>
      <c r="AN523" s="6">
        <f t="shared" si="65"/>
        <v>3</v>
      </c>
      <c r="AO523">
        <f t="shared" si="66"/>
        <v>131133</v>
      </c>
    </row>
    <row r="524" spans="1:41" ht="15" x14ac:dyDescent="0.25">
      <c r="A524" s="7">
        <v>523</v>
      </c>
      <c r="B524" s="7">
        <v>6</v>
      </c>
      <c r="C524" s="7">
        <v>501</v>
      </c>
      <c r="D524" s="7">
        <v>1302</v>
      </c>
      <c r="E524" s="7">
        <v>803</v>
      </c>
      <c r="F524" s="7">
        <v>106</v>
      </c>
      <c r="G524" s="7">
        <v>125</v>
      </c>
      <c r="H524" s="7">
        <v>138</v>
      </c>
      <c r="I524" s="7">
        <v>-1</v>
      </c>
      <c r="J524" s="11">
        <v>0</v>
      </c>
      <c r="K524" s="11">
        <v>0</v>
      </c>
      <c r="M524" s="7">
        <v>47</v>
      </c>
      <c r="N524" s="9">
        <v>50</v>
      </c>
      <c r="O524" s="9">
        <v>38</v>
      </c>
      <c r="P524" s="9" t="s">
        <v>2</v>
      </c>
      <c r="Q524" s="7">
        <v>-1</v>
      </c>
      <c r="R524" s="10">
        <v>0</v>
      </c>
      <c r="S524" s="10">
        <v>0</v>
      </c>
      <c r="U524" s="7">
        <v>-1</v>
      </c>
      <c r="V524" s="17">
        <v>0</v>
      </c>
      <c r="W524" s="17">
        <v>0</v>
      </c>
      <c r="Y524" s="7">
        <v>51</v>
      </c>
      <c r="Z524" s="14">
        <v>50</v>
      </c>
      <c r="AA524" s="14">
        <v>1</v>
      </c>
      <c r="AB524" s="14" t="s">
        <v>2</v>
      </c>
      <c r="AC524" s="7">
        <v>2</v>
      </c>
      <c r="AD524" s="18">
        <v>501</v>
      </c>
      <c r="AE524" s="18">
        <v>1</v>
      </c>
      <c r="AF524" s="18" t="s">
        <v>2</v>
      </c>
      <c r="AG524" s="16">
        <v>6.7790986948800001</v>
      </c>
      <c r="AH524" s="16">
        <v>0.313139839074</v>
      </c>
      <c r="AI524" s="6">
        <f t="shared" si="60"/>
        <v>1</v>
      </c>
      <c r="AJ524" s="6">
        <f t="shared" si="61"/>
        <v>3</v>
      </c>
      <c r="AK524" s="6">
        <f t="shared" si="62"/>
        <v>1</v>
      </c>
      <c r="AL524" s="6">
        <f t="shared" si="63"/>
        <v>1</v>
      </c>
      <c r="AM524" s="6">
        <f t="shared" si="64"/>
        <v>3</v>
      </c>
      <c r="AN524" s="6">
        <f t="shared" si="65"/>
        <v>3</v>
      </c>
      <c r="AO524">
        <f t="shared" si="66"/>
        <v>131133</v>
      </c>
    </row>
    <row r="525" spans="1:41" ht="15" x14ac:dyDescent="0.25">
      <c r="A525" s="7">
        <v>524</v>
      </c>
      <c r="B525" s="7">
        <v>6</v>
      </c>
      <c r="C525" s="7">
        <v>501</v>
      </c>
      <c r="D525" s="7">
        <v>1303</v>
      </c>
      <c r="E525" s="7">
        <v>804</v>
      </c>
      <c r="F525" s="7">
        <v>107</v>
      </c>
      <c r="G525" s="7">
        <v>126</v>
      </c>
      <c r="H525" s="7">
        <v>139</v>
      </c>
      <c r="I525" s="7">
        <v>-1</v>
      </c>
      <c r="J525" s="11">
        <v>0</v>
      </c>
      <c r="K525" s="11">
        <v>0</v>
      </c>
      <c r="M525" s="7">
        <v>48</v>
      </c>
      <c r="N525" s="9">
        <v>50</v>
      </c>
      <c r="O525" s="9">
        <v>39</v>
      </c>
      <c r="P525" s="9" t="s">
        <v>2</v>
      </c>
      <c r="Q525" s="7">
        <v>-1</v>
      </c>
      <c r="R525" s="10">
        <v>0</v>
      </c>
      <c r="S525" s="10">
        <v>0</v>
      </c>
      <c r="U525" s="7">
        <v>-1</v>
      </c>
      <c r="V525" s="17">
        <v>0</v>
      </c>
      <c r="W525" s="17">
        <v>0</v>
      </c>
      <c r="Y525" s="7">
        <v>17</v>
      </c>
      <c r="Z525" s="14">
        <v>50</v>
      </c>
      <c r="AA525" s="14">
        <v>506</v>
      </c>
      <c r="AB525" s="14" t="s">
        <v>2</v>
      </c>
      <c r="AC525" s="7">
        <v>2</v>
      </c>
      <c r="AD525" s="18">
        <v>501</v>
      </c>
      <c r="AE525" s="18">
        <v>1</v>
      </c>
      <c r="AF525" s="18" t="s">
        <v>2</v>
      </c>
      <c r="AG525" s="16">
        <v>5.49871084808</v>
      </c>
      <c r="AH525" s="16">
        <v>0.45350931029800001</v>
      </c>
      <c r="AI525" s="6">
        <f t="shared" si="60"/>
        <v>1</v>
      </c>
      <c r="AJ525" s="6">
        <f t="shared" si="61"/>
        <v>3</v>
      </c>
      <c r="AK525" s="6">
        <f t="shared" si="62"/>
        <v>1</v>
      </c>
      <c r="AL525" s="6">
        <f t="shared" si="63"/>
        <v>1</v>
      </c>
      <c r="AM525" s="6">
        <f t="shared" si="64"/>
        <v>3</v>
      </c>
      <c r="AN525" s="6">
        <f t="shared" si="65"/>
        <v>3</v>
      </c>
      <c r="AO525">
        <f t="shared" si="66"/>
        <v>131133</v>
      </c>
    </row>
    <row r="526" spans="1:41" ht="15" x14ac:dyDescent="0.25">
      <c r="A526" s="7">
        <v>525</v>
      </c>
      <c r="B526" s="7">
        <v>6</v>
      </c>
      <c r="C526" s="7">
        <v>501</v>
      </c>
      <c r="D526" s="7">
        <v>1304</v>
      </c>
      <c r="E526" s="7">
        <v>805</v>
      </c>
      <c r="F526" s="7">
        <v>108</v>
      </c>
      <c r="G526" s="7">
        <v>127</v>
      </c>
      <c r="H526" s="7">
        <v>140</v>
      </c>
      <c r="I526" s="7">
        <v>-1</v>
      </c>
      <c r="J526" s="11">
        <v>0</v>
      </c>
      <c r="K526" s="11">
        <v>0</v>
      </c>
      <c r="M526" s="7">
        <v>49</v>
      </c>
      <c r="N526" s="9">
        <v>50</v>
      </c>
      <c r="O526" s="9">
        <v>40</v>
      </c>
      <c r="P526" s="9" t="s">
        <v>2</v>
      </c>
      <c r="Q526" s="7">
        <v>-1</v>
      </c>
      <c r="R526" s="10">
        <v>0</v>
      </c>
      <c r="S526" s="10">
        <v>0</v>
      </c>
      <c r="U526" s="7">
        <v>-1</v>
      </c>
      <c r="V526" s="17">
        <v>0</v>
      </c>
      <c r="W526" s="17">
        <v>0</v>
      </c>
      <c r="Y526" s="7">
        <v>51</v>
      </c>
      <c r="Z526" s="14">
        <v>50</v>
      </c>
      <c r="AA526" s="14">
        <v>1</v>
      </c>
      <c r="AB526" s="14" t="s">
        <v>2</v>
      </c>
      <c r="AC526" s="7">
        <v>2</v>
      </c>
      <c r="AD526" s="18">
        <v>501</v>
      </c>
      <c r="AE526" s="18">
        <v>1</v>
      </c>
      <c r="AF526" s="18" t="s">
        <v>2</v>
      </c>
      <c r="AG526" s="16">
        <v>1.9996540576599999</v>
      </c>
      <c r="AH526" s="16">
        <v>0.17967607898999999</v>
      </c>
      <c r="AI526" s="6">
        <f t="shared" si="60"/>
        <v>1</v>
      </c>
      <c r="AJ526" s="6">
        <f t="shared" si="61"/>
        <v>3</v>
      </c>
      <c r="AK526" s="6">
        <f t="shared" si="62"/>
        <v>1</v>
      </c>
      <c r="AL526" s="6">
        <f t="shared" si="63"/>
        <v>1</v>
      </c>
      <c r="AM526" s="6">
        <f t="shared" si="64"/>
        <v>3</v>
      </c>
      <c r="AN526" s="6">
        <f t="shared" si="65"/>
        <v>3</v>
      </c>
      <c r="AO526">
        <f t="shared" si="66"/>
        <v>131133</v>
      </c>
    </row>
    <row r="527" spans="1:41" ht="15" x14ac:dyDescent="0.25">
      <c r="A527" s="7">
        <v>526</v>
      </c>
      <c r="B527" s="7">
        <v>6</v>
      </c>
      <c r="C527" s="7">
        <v>501</v>
      </c>
      <c r="D527" s="7">
        <v>1305</v>
      </c>
      <c r="E527" s="7">
        <v>806</v>
      </c>
      <c r="F527" s="7">
        <v>109</v>
      </c>
      <c r="G527" s="7">
        <v>128</v>
      </c>
      <c r="H527" s="7">
        <v>141</v>
      </c>
      <c r="I527" s="7">
        <v>-1</v>
      </c>
      <c r="J527" s="11">
        <v>0</v>
      </c>
      <c r="K527" s="11">
        <v>0</v>
      </c>
      <c r="M527" s="7">
        <v>50</v>
      </c>
      <c r="N527" s="9">
        <v>50</v>
      </c>
      <c r="O527" s="9">
        <v>41</v>
      </c>
      <c r="P527" s="9" t="s">
        <v>2</v>
      </c>
      <c r="Q527" s="7">
        <v>-1</v>
      </c>
      <c r="R527" s="10">
        <v>0</v>
      </c>
      <c r="S527" s="10">
        <v>0</v>
      </c>
      <c r="U527" s="7">
        <v>-1</v>
      </c>
      <c r="V527" s="17">
        <v>0</v>
      </c>
      <c r="W527" s="17">
        <v>0</v>
      </c>
      <c r="Y527" s="7">
        <v>51</v>
      </c>
      <c r="Z527" s="14">
        <v>50</v>
      </c>
      <c r="AA527" s="14">
        <v>1</v>
      </c>
      <c r="AB527" s="14" t="s">
        <v>2</v>
      </c>
      <c r="AC527" s="7">
        <v>2</v>
      </c>
      <c r="AD527" s="18">
        <v>501</v>
      </c>
      <c r="AE527" s="18">
        <v>1</v>
      </c>
      <c r="AF527" s="18" t="s">
        <v>2</v>
      </c>
      <c r="AG527" s="16">
        <v>4.1461059342000004</v>
      </c>
      <c r="AH527" s="16">
        <v>0.141476029413</v>
      </c>
      <c r="AI527" s="6">
        <f t="shared" si="60"/>
        <v>1</v>
      </c>
      <c r="AJ527" s="6">
        <f t="shared" si="61"/>
        <v>3</v>
      </c>
      <c r="AK527" s="6">
        <f t="shared" si="62"/>
        <v>1</v>
      </c>
      <c r="AL527" s="6">
        <f t="shared" si="63"/>
        <v>1</v>
      </c>
      <c r="AM527" s="6">
        <f t="shared" si="64"/>
        <v>3</v>
      </c>
      <c r="AN527" s="6">
        <f t="shared" si="65"/>
        <v>3</v>
      </c>
      <c r="AO527">
        <f t="shared" si="66"/>
        <v>131133</v>
      </c>
    </row>
    <row r="528" spans="1:41" ht="15" x14ac:dyDescent="0.25">
      <c r="A528" s="7">
        <v>527</v>
      </c>
      <c r="B528" s="7">
        <v>6</v>
      </c>
      <c r="C528" s="7">
        <v>501</v>
      </c>
      <c r="D528" s="7">
        <v>1306</v>
      </c>
      <c r="E528" s="7">
        <v>807</v>
      </c>
      <c r="F528" s="7">
        <v>110</v>
      </c>
      <c r="G528" s="7">
        <v>129</v>
      </c>
      <c r="H528" s="7">
        <v>142</v>
      </c>
      <c r="I528" s="7">
        <v>-1</v>
      </c>
      <c r="J528" s="11">
        <v>0</v>
      </c>
      <c r="K528" s="11">
        <v>0</v>
      </c>
      <c r="M528" s="7">
        <v>51</v>
      </c>
      <c r="N528" s="9">
        <v>50</v>
      </c>
      <c r="O528" s="9">
        <v>43</v>
      </c>
      <c r="P528" s="9" t="s">
        <v>2</v>
      </c>
      <c r="Q528" s="7">
        <v>-1</v>
      </c>
      <c r="R528" s="10">
        <v>0</v>
      </c>
      <c r="S528" s="10">
        <v>0</v>
      </c>
      <c r="U528" s="7">
        <v>-1</v>
      </c>
      <c r="V528" s="17">
        <v>0</v>
      </c>
      <c r="W528" s="17">
        <v>0</v>
      </c>
      <c r="Y528" s="7">
        <v>28</v>
      </c>
      <c r="Z528" s="14">
        <v>50</v>
      </c>
      <c r="AA528" s="14">
        <v>517</v>
      </c>
      <c r="AB528" s="14" t="s">
        <v>2</v>
      </c>
      <c r="AC528" s="7">
        <v>2</v>
      </c>
      <c r="AD528" s="18">
        <v>501</v>
      </c>
      <c r="AE528" s="18">
        <v>1</v>
      </c>
      <c r="AF528" s="18" t="s">
        <v>2</v>
      </c>
      <c r="AG528" s="16">
        <v>6.7996137868600002</v>
      </c>
      <c r="AH528" s="16">
        <v>0.61477577124100002</v>
      </c>
      <c r="AI528" s="6">
        <f t="shared" si="60"/>
        <v>1</v>
      </c>
      <c r="AJ528" s="6">
        <f t="shared" si="61"/>
        <v>3</v>
      </c>
      <c r="AK528" s="6">
        <f t="shared" si="62"/>
        <v>1</v>
      </c>
      <c r="AL528" s="6">
        <f t="shared" si="63"/>
        <v>1</v>
      </c>
      <c r="AM528" s="6">
        <f t="shared" si="64"/>
        <v>3</v>
      </c>
      <c r="AN528" s="6">
        <f t="shared" si="65"/>
        <v>3</v>
      </c>
      <c r="AO528">
        <f t="shared" si="66"/>
        <v>131133</v>
      </c>
    </row>
    <row r="529" spans="1:41" ht="15" x14ac:dyDescent="0.25">
      <c r="A529" s="7">
        <v>528</v>
      </c>
      <c r="B529" s="7">
        <v>6</v>
      </c>
      <c r="C529" s="7">
        <v>501</v>
      </c>
      <c r="D529" s="7">
        <v>1307</v>
      </c>
      <c r="E529" s="7">
        <v>808</v>
      </c>
      <c r="F529" s="7">
        <v>111</v>
      </c>
      <c r="G529" s="7">
        <v>130</v>
      </c>
      <c r="H529" s="7">
        <v>143</v>
      </c>
      <c r="I529" s="7">
        <v>-1</v>
      </c>
      <c r="J529" s="11">
        <v>0</v>
      </c>
      <c r="K529" s="11">
        <v>0</v>
      </c>
      <c r="M529" s="7">
        <v>52</v>
      </c>
      <c r="N529" s="9">
        <v>50</v>
      </c>
      <c r="O529" s="9">
        <v>44</v>
      </c>
      <c r="P529" s="9" t="s">
        <v>2</v>
      </c>
      <c r="Q529" s="7">
        <v>-1</v>
      </c>
      <c r="R529" s="10">
        <v>0</v>
      </c>
      <c r="S529" s="10">
        <v>0</v>
      </c>
      <c r="U529" s="7">
        <v>-1</v>
      </c>
      <c r="V529" s="17">
        <v>0</v>
      </c>
      <c r="W529" s="17">
        <v>0</v>
      </c>
      <c r="Y529" s="7">
        <v>27</v>
      </c>
      <c r="Z529" s="14">
        <v>50</v>
      </c>
      <c r="AA529" s="14">
        <v>516</v>
      </c>
      <c r="AB529" s="14" t="s">
        <v>2</v>
      </c>
      <c r="AC529" s="7">
        <v>2</v>
      </c>
      <c r="AD529" s="18">
        <v>501</v>
      </c>
      <c r="AE529" s="18">
        <v>1</v>
      </c>
      <c r="AF529" s="18" t="s">
        <v>2</v>
      </c>
      <c r="AG529" s="16">
        <v>6.6910217462499997</v>
      </c>
      <c r="AH529" s="16">
        <v>1.2012544362399999</v>
      </c>
      <c r="AI529" s="6">
        <f t="shared" si="60"/>
        <v>1</v>
      </c>
      <c r="AJ529" s="6">
        <f t="shared" si="61"/>
        <v>3</v>
      </c>
      <c r="AK529" s="6">
        <f t="shared" si="62"/>
        <v>1</v>
      </c>
      <c r="AL529" s="6">
        <f t="shared" si="63"/>
        <v>1</v>
      </c>
      <c r="AM529" s="6">
        <f t="shared" si="64"/>
        <v>3</v>
      </c>
      <c r="AN529" s="6">
        <f t="shared" si="65"/>
        <v>3</v>
      </c>
      <c r="AO529">
        <f t="shared" si="66"/>
        <v>131133</v>
      </c>
    </row>
    <row r="530" spans="1:41" ht="15" x14ac:dyDescent="0.25">
      <c r="A530" s="7">
        <v>529</v>
      </c>
      <c r="B530" s="7">
        <v>6</v>
      </c>
      <c r="C530" s="7">
        <v>501</v>
      </c>
      <c r="D530" s="7">
        <v>1308</v>
      </c>
      <c r="E530" s="7">
        <v>809</v>
      </c>
      <c r="F530" s="7">
        <v>112</v>
      </c>
      <c r="G530" s="7">
        <v>131</v>
      </c>
      <c r="H530" s="7">
        <v>144</v>
      </c>
      <c r="I530" s="7">
        <v>-1</v>
      </c>
      <c r="J530" s="11">
        <v>0</v>
      </c>
      <c r="K530" s="11">
        <v>0</v>
      </c>
      <c r="M530" s="7">
        <v>53</v>
      </c>
      <c r="N530" s="9">
        <v>50</v>
      </c>
      <c r="O530" s="9">
        <v>45</v>
      </c>
      <c r="P530" s="9" t="s">
        <v>2</v>
      </c>
      <c r="Q530" s="7">
        <v>-1</v>
      </c>
      <c r="R530" s="10">
        <v>0</v>
      </c>
      <c r="S530" s="10">
        <v>0</v>
      </c>
      <c r="U530" s="7">
        <v>-1</v>
      </c>
      <c r="V530" s="17">
        <v>0</v>
      </c>
      <c r="W530" s="17">
        <v>0</v>
      </c>
      <c r="Y530" s="7">
        <v>21</v>
      </c>
      <c r="Z530" s="14">
        <v>50</v>
      </c>
      <c r="AA530" s="14">
        <v>510</v>
      </c>
      <c r="AB530" s="14" t="s">
        <v>2</v>
      </c>
      <c r="AC530" s="7">
        <v>2</v>
      </c>
      <c r="AD530" s="18">
        <v>501</v>
      </c>
      <c r="AE530" s="18">
        <v>1</v>
      </c>
      <c r="AF530" s="18" t="s">
        <v>2</v>
      </c>
      <c r="AG530" s="16">
        <v>7.9810922093499999</v>
      </c>
      <c r="AH530" s="16">
        <v>0.42256263128299998</v>
      </c>
      <c r="AI530" s="6">
        <f t="shared" si="60"/>
        <v>1</v>
      </c>
      <c r="AJ530" s="6">
        <f t="shared" si="61"/>
        <v>3</v>
      </c>
      <c r="AK530" s="6">
        <f t="shared" si="62"/>
        <v>1</v>
      </c>
      <c r="AL530" s="6">
        <f t="shared" si="63"/>
        <v>1</v>
      </c>
      <c r="AM530" s="6">
        <f t="shared" si="64"/>
        <v>3</v>
      </c>
      <c r="AN530" s="6">
        <f t="shared" si="65"/>
        <v>3</v>
      </c>
      <c r="AO530">
        <f t="shared" si="66"/>
        <v>131133</v>
      </c>
    </row>
    <row r="531" spans="1:41" ht="15" x14ac:dyDescent="0.25">
      <c r="A531" s="7">
        <v>530</v>
      </c>
      <c r="B531" s="7">
        <v>6</v>
      </c>
      <c r="C531" s="7">
        <v>501</v>
      </c>
      <c r="D531" s="7">
        <v>1309</v>
      </c>
      <c r="E531" s="7">
        <v>810</v>
      </c>
      <c r="F531" s="7">
        <v>113</v>
      </c>
      <c r="G531" s="7">
        <v>132</v>
      </c>
      <c r="H531" s="7">
        <v>145</v>
      </c>
      <c r="I531" s="7">
        <v>-1</v>
      </c>
      <c r="J531" s="11">
        <v>0</v>
      </c>
      <c r="K531" s="11">
        <v>0</v>
      </c>
      <c r="M531" s="7">
        <v>54</v>
      </c>
      <c r="N531" s="9">
        <v>50</v>
      </c>
      <c r="O531" s="9">
        <v>46</v>
      </c>
      <c r="P531" s="9" t="s">
        <v>2</v>
      </c>
      <c r="Q531" s="7">
        <v>-1</v>
      </c>
      <c r="R531" s="10">
        <v>0</v>
      </c>
      <c r="S531" s="10">
        <v>0</v>
      </c>
      <c r="U531" s="7">
        <v>-1</v>
      </c>
      <c r="V531" s="17">
        <v>0</v>
      </c>
      <c r="W531" s="17">
        <v>0</v>
      </c>
      <c r="Y531" s="7">
        <v>25</v>
      </c>
      <c r="Z531" s="14">
        <v>50</v>
      </c>
      <c r="AA531" s="14">
        <v>514</v>
      </c>
      <c r="AB531" s="14" t="s">
        <v>2</v>
      </c>
      <c r="AC531" s="7">
        <v>3</v>
      </c>
      <c r="AD531" s="18">
        <v>501</v>
      </c>
      <c r="AE531" s="18">
        <v>2</v>
      </c>
      <c r="AF531" s="18" t="s">
        <v>2</v>
      </c>
      <c r="AG531" s="16">
        <v>9.7151965468500006</v>
      </c>
      <c r="AH531" s="16">
        <v>1.04679628639</v>
      </c>
      <c r="AI531" s="6">
        <f t="shared" si="60"/>
        <v>1</v>
      </c>
      <c r="AJ531" s="6">
        <f t="shared" si="61"/>
        <v>3</v>
      </c>
      <c r="AK531" s="6">
        <f t="shared" si="62"/>
        <v>1</v>
      </c>
      <c r="AL531" s="6">
        <f t="shared" si="63"/>
        <v>1</v>
      </c>
      <c r="AM531" s="6">
        <f t="shared" si="64"/>
        <v>3</v>
      </c>
      <c r="AN531" s="6">
        <f t="shared" si="65"/>
        <v>3</v>
      </c>
      <c r="AO531">
        <f t="shared" si="66"/>
        <v>131133</v>
      </c>
    </row>
    <row r="532" spans="1:41" ht="15" x14ac:dyDescent="0.25">
      <c r="A532" s="7">
        <v>531</v>
      </c>
      <c r="B532" s="7">
        <v>6</v>
      </c>
      <c r="C532" s="7">
        <v>501</v>
      </c>
      <c r="D532" s="7">
        <v>1310</v>
      </c>
      <c r="E532" s="7">
        <v>811</v>
      </c>
      <c r="F532" s="7">
        <v>115</v>
      </c>
      <c r="G532" s="7">
        <v>134</v>
      </c>
      <c r="H532" s="7">
        <v>147</v>
      </c>
      <c r="I532" s="7">
        <v>-1</v>
      </c>
      <c r="J532" s="11">
        <v>0</v>
      </c>
      <c r="K532" s="11">
        <v>0</v>
      </c>
      <c r="M532" s="7">
        <v>57</v>
      </c>
      <c r="N532" s="9">
        <v>50</v>
      </c>
      <c r="O532" s="9">
        <v>63</v>
      </c>
      <c r="P532" s="9" t="s">
        <v>2</v>
      </c>
      <c r="Q532" s="7">
        <v>-1</v>
      </c>
      <c r="R532" s="10">
        <v>0</v>
      </c>
      <c r="S532" s="10">
        <v>0</v>
      </c>
      <c r="U532" s="7">
        <v>-1</v>
      </c>
      <c r="V532" s="17">
        <v>0</v>
      </c>
      <c r="W532" s="17">
        <v>0</v>
      </c>
      <c r="Y532" s="7">
        <v>47</v>
      </c>
      <c r="Z532" s="14">
        <v>50</v>
      </c>
      <c r="AA532" s="14">
        <v>12</v>
      </c>
      <c r="AB532" s="14" t="s">
        <v>2</v>
      </c>
      <c r="AC532" s="7">
        <v>17</v>
      </c>
      <c r="AD532" s="18">
        <v>501</v>
      </c>
      <c r="AE532" s="18">
        <v>13</v>
      </c>
      <c r="AF532" s="18" t="s">
        <v>2</v>
      </c>
      <c r="AG532" s="16">
        <v>7.4742260592000003</v>
      </c>
      <c r="AH532" s="16">
        <v>0.69450056012000005</v>
      </c>
      <c r="AI532" s="6">
        <f t="shared" si="60"/>
        <v>1</v>
      </c>
      <c r="AJ532" s="6">
        <f t="shared" si="61"/>
        <v>3</v>
      </c>
      <c r="AK532" s="6">
        <f t="shared" si="62"/>
        <v>1</v>
      </c>
      <c r="AL532" s="6">
        <f t="shared" si="63"/>
        <v>1</v>
      </c>
      <c r="AM532" s="6">
        <f t="shared" si="64"/>
        <v>3</v>
      </c>
      <c r="AN532" s="6">
        <f t="shared" si="65"/>
        <v>3</v>
      </c>
      <c r="AO532">
        <f t="shared" si="66"/>
        <v>131133</v>
      </c>
    </row>
    <row r="533" spans="1:41" ht="15" x14ac:dyDescent="0.25">
      <c r="A533" s="7">
        <v>532</v>
      </c>
      <c r="B533" s="7">
        <v>6</v>
      </c>
      <c r="C533" s="7">
        <v>501</v>
      </c>
      <c r="D533" s="7">
        <v>1367</v>
      </c>
      <c r="E533" s="7">
        <v>877</v>
      </c>
      <c r="F533" s="7">
        <v>397</v>
      </c>
      <c r="G533" s="7">
        <v>-1</v>
      </c>
      <c r="H533" s="7">
        <v>0</v>
      </c>
      <c r="I533" s="7">
        <v>0</v>
      </c>
      <c r="J533" s="11">
        <v>0</v>
      </c>
      <c r="K533" s="11">
        <v>0</v>
      </c>
      <c r="M533" s="7">
        <v>0</v>
      </c>
      <c r="N533" s="9">
        <v>0</v>
      </c>
      <c r="O533" s="9">
        <v>0</v>
      </c>
      <c r="Q533" s="7">
        <v>0</v>
      </c>
      <c r="R533" s="10">
        <v>0</v>
      </c>
      <c r="S533" s="10">
        <v>0</v>
      </c>
      <c r="U533" s="7">
        <v>82</v>
      </c>
      <c r="V533" s="17">
        <v>50</v>
      </c>
      <c r="W533" s="17">
        <v>900</v>
      </c>
      <c r="X533" s="17" t="s">
        <v>3</v>
      </c>
      <c r="Y533" s="7">
        <v>35</v>
      </c>
      <c r="Z533" s="14">
        <v>50</v>
      </c>
      <c r="AA533" s="14">
        <v>524</v>
      </c>
      <c r="AB533" s="14" t="s">
        <v>3</v>
      </c>
      <c r="AC533" s="7">
        <v>23</v>
      </c>
      <c r="AD533" s="18">
        <v>501</v>
      </c>
      <c r="AE533" s="18">
        <v>19</v>
      </c>
      <c r="AF533" s="18" t="s">
        <v>2</v>
      </c>
      <c r="AG533" s="16">
        <v>3.79369146731</v>
      </c>
      <c r="AH533" s="16">
        <v>0.84153150057100001</v>
      </c>
      <c r="AI533" s="6">
        <f t="shared" si="60"/>
        <v>1</v>
      </c>
      <c r="AJ533" s="6">
        <f t="shared" si="61"/>
        <v>1</v>
      </c>
      <c r="AK533" s="6">
        <f t="shared" si="62"/>
        <v>1</v>
      </c>
      <c r="AL533" s="6">
        <f t="shared" si="63"/>
        <v>2</v>
      </c>
      <c r="AM533" s="6">
        <f t="shared" si="64"/>
        <v>2</v>
      </c>
      <c r="AN533" s="6">
        <f t="shared" si="65"/>
        <v>3</v>
      </c>
      <c r="AO533">
        <f t="shared" si="66"/>
        <v>111223</v>
      </c>
    </row>
    <row r="534" spans="1:41" ht="15" x14ac:dyDescent="0.25">
      <c r="A534" s="7">
        <v>533</v>
      </c>
      <c r="B534" s="7">
        <v>6</v>
      </c>
      <c r="C534" s="7">
        <v>501</v>
      </c>
      <c r="D534" s="7">
        <v>1368</v>
      </c>
      <c r="E534" s="7">
        <v>878</v>
      </c>
      <c r="F534" s="7">
        <v>398</v>
      </c>
      <c r="G534" s="7">
        <v>-1</v>
      </c>
      <c r="H534" s="7">
        <v>0</v>
      </c>
      <c r="I534" s="7">
        <v>0</v>
      </c>
      <c r="J534" s="11">
        <v>0</v>
      </c>
      <c r="K534" s="11">
        <v>0</v>
      </c>
      <c r="M534" s="7">
        <v>0</v>
      </c>
      <c r="N534" s="9">
        <v>0</v>
      </c>
      <c r="O534" s="9">
        <v>0</v>
      </c>
      <c r="Q534" s="7">
        <v>0</v>
      </c>
      <c r="R534" s="10">
        <v>0</v>
      </c>
      <c r="S534" s="10">
        <v>0</v>
      </c>
      <c r="U534" s="7">
        <v>83</v>
      </c>
      <c r="V534" s="17">
        <v>50</v>
      </c>
      <c r="W534" s="17">
        <v>901</v>
      </c>
      <c r="X534" s="17" t="s">
        <v>3</v>
      </c>
      <c r="Y534" s="7">
        <v>33</v>
      </c>
      <c r="Z534" s="14">
        <v>50</v>
      </c>
      <c r="AA534" s="14">
        <v>522</v>
      </c>
      <c r="AB534" s="14" t="s">
        <v>2</v>
      </c>
      <c r="AC534" s="7">
        <v>20</v>
      </c>
      <c r="AD534" s="18">
        <v>501</v>
      </c>
      <c r="AE534" s="18">
        <v>16</v>
      </c>
      <c r="AF534" s="18" t="s">
        <v>2</v>
      </c>
      <c r="AG534" s="16">
        <v>7.1441512223999997</v>
      </c>
      <c r="AH534" s="16">
        <v>2.5187418698299999</v>
      </c>
      <c r="AI534" s="6">
        <f t="shared" si="60"/>
        <v>1</v>
      </c>
      <c r="AJ534" s="6">
        <f t="shared" si="61"/>
        <v>1</v>
      </c>
      <c r="AK534" s="6">
        <f t="shared" si="62"/>
        <v>1</v>
      </c>
      <c r="AL534" s="6">
        <f t="shared" si="63"/>
        <v>2</v>
      </c>
      <c r="AM534" s="6">
        <f t="shared" si="64"/>
        <v>3</v>
      </c>
      <c r="AN534" s="6">
        <f t="shared" si="65"/>
        <v>3</v>
      </c>
      <c r="AO534">
        <f t="shared" si="66"/>
        <v>111233</v>
      </c>
    </row>
    <row r="535" spans="1:41" ht="15" x14ac:dyDescent="0.25">
      <c r="A535" s="7">
        <v>534</v>
      </c>
      <c r="B535" s="7">
        <v>6</v>
      </c>
      <c r="C535" s="7">
        <v>501</v>
      </c>
      <c r="D535" s="7">
        <v>1369</v>
      </c>
      <c r="E535" s="7">
        <v>879</v>
      </c>
      <c r="F535" s="7">
        <v>399</v>
      </c>
      <c r="G535" s="7">
        <v>-1</v>
      </c>
      <c r="H535" s="7">
        <v>0</v>
      </c>
      <c r="I535" s="7">
        <v>0</v>
      </c>
      <c r="J535" s="11">
        <v>0</v>
      </c>
      <c r="K535" s="11">
        <v>0</v>
      </c>
      <c r="M535" s="7">
        <v>0</v>
      </c>
      <c r="N535" s="9">
        <v>0</v>
      </c>
      <c r="O535" s="9">
        <v>0</v>
      </c>
      <c r="Q535" s="7">
        <v>0</v>
      </c>
      <c r="R535" s="10">
        <v>0</v>
      </c>
      <c r="S535" s="10">
        <v>0</v>
      </c>
      <c r="U535" s="7">
        <v>84</v>
      </c>
      <c r="V535" s="17">
        <v>50</v>
      </c>
      <c r="W535" s="17">
        <v>903</v>
      </c>
      <c r="X535" s="17" t="s">
        <v>3</v>
      </c>
      <c r="Y535" s="7">
        <v>32</v>
      </c>
      <c r="Z535" s="14">
        <v>50</v>
      </c>
      <c r="AA535" s="14">
        <v>521</v>
      </c>
      <c r="AB535" s="14" t="s">
        <v>3</v>
      </c>
      <c r="AC535" s="7">
        <v>22</v>
      </c>
      <c r="AD535" s="18">
        <v>501</v>
      </c>
      <c r="AE535" s="18">
        <v>18</v>
      </c>
      <c r="AF535" s="18" t="s">
        <v>2</v>
      </c>
      <c r="AG535" s="16">
        <v>6.1930158973099996</v>
      </c>
      <c r="AH535" s="16">
        <v>1.9861282524999999</v>
      </c>
      <c r="AI535" s="6">
        <f t="shared" si="60"/>
        <v>1</v>
      </c>
      <c r="AJ535" s="6">
        <f t="shared" si="61"/>
        <v>1</v>
      </c>
      <c r="AK535" s="6">
        <f t="shared" si="62"/>
        <v>1</v>
      </c>
      <c r="AL535" s="6">
        <f t="shared" si="63"/>
        <v>2</v>
      </c>
      <c r="AM535" s="6">
        <f t="shared" si="64"/>
        <v>2</v>
      </c>
      <c r="AN535" s="6">
        <f t="shared" si="65"/>
        <v>3</v>
      </c>
      <c r="AO535">
        <f t="shared" si="66"/>
        <v>111223</v>
      </c>
    </row>
    <row r="536" spans="1:41" ht="15" x14ac:dyDescent="0.25">
      <c r="A536" s="7">
        <v>535</v>
      </c>
      <c r="B536" s="7">
        <v>6</v>
      </c>
      <c r="C536" s="7">
        <v>501</v>
      </c>
      <c r="D536" s="7">
        <v>1370</v>
      </c>
      <c r="E536" s="7">
        <v>880</v>
      </c>
      <c r="F536" s="7">
        <v>400</v>
      </c>
      <c r="G536" s="7">
        <v>-1</v>
      </c>
      <c r="H536" s="7">
        <v>0</v>
      </c>
      <c r="I536" s="7">
        <v>0</v>
      </c>
      <c r="J536" s="11">
        <v>0</v>
      </c>
      <c r="K536" s="11">
        <v>0</v>
      </c>
      <c r="M536" s="7">
        <v>0</v>
      </c>
      <c r="N536" s="9">
        <v>0</v>
      </c>
      <c r="O536" s="9">
        <v>0</v>
      </c>
      <c r="Q536" s="7">
        <v>0</v>
      </c>
      <c r="R536" s="10">
        <v>0</v>
      </c>
      <c r="S536" s="10">
        <v>0</v>
      </c>
      <c r="U536" s="7">
        <v>85</v>
      </c>
      <c r="V536" s="17">
        <v>50</v>
      </c>
      <c r="W536" s="17">
        <v>904</v>
      </c>
      <c r="X536" s="17" t="s">
        <v>3</v>
      </c>
      <c r="Y536" s="7">
        <v>31</v>
      </c>
      <c r="Z536" s="14">
        <v>50</v>
      </c>
      <c r="AA536" s="14">
        <v>520</v>
      </c>
      <c r="AB536" s="14" t="s">
        <v>3</v>
      </c>
      <c r="AC536" s="7">
        <v>26</v>
      </c>
      <c r="AD536" s="18">
        <v>501</v>
      </c>
      <c r="AE536" s="18">
        <v>21</v>
      </c>
      <c r="AF536" s="18" t="s">
        <v>2</v>
      </c>
      <c r="AG536" s="16">
        <v>4.8797252862600002</v>
      </c>
      <c r="AH536" s="16">
        <v>1.3481717501199999</v>
      </c>
      <c r="AI536" s="6">
        <f t="shared" si="60"/>
        <v>1</v>
      </c>
      <c r="AJ536" s="6">
        <f t="shared" si="61"/>
        <v>1</v>
      </c>
      <c r="AK536" s="6">
        <f t="shared" si="62"/>
        <v>1</v>
      </c>
      <c r="AL536" s="6">
        <f t="shared" si="63"/>
        <v>2</v>
      </c>
      <c r="AM536" s="6">
        <f t="shared" si="64"/>
        <v>2</v>
      </c>
      <c r="AN536" s="6">
        <f t="shared" si="65"/>
        <v>3</v>
      </c>
      <c r="AO536">
        <f t="shared" si="66"/>
        <v>111223</v>
      </c>
    </row>
    <row r="537" spans="1:41" ht="15" x14ac:dyDescent="0.25">
      <c r="A537" s="7">
        <v>536</v>
      </c>
      <c r="B537" s="7">
        <v>6</v>
      </c>
      <c r="C537" s="7">
        <v>501</v>
      </c>
      <c r="D537" s="7">
        <v>1371</v>
      </c>
      <c r="E537" s="7">
        <v>881</v>
      </c>
      <c r="F537" s="7">
        <v>402</v>
      </c>
      <c r="G537" s="7">
        <v>-1</v>
      </c>
      <c r="H537" s="7">
        <v>0</v>
      </c>
      <c r="I537" s="7">
        <v>0</v>
      </c>
      <c r="J537" s="11">
        <v>0</v>
      </c>
      <c r="K537" s="11">
        <v>0</v>
      </c>
      <c r="M537" s="7">
        <v>0</v>
      </c>
      <c r="N537" s="9">
        <v>0</v>
      </c>
      <c r="O537" s="9">
        <v>0</v>
      </c>
      <c r="Q537" s="7">
        <v>0</v>
      </c>
      <c r="R537" s="10">
        <v>0</v>
      </c>
      <c r="S537" s="10">
        <v>0</v>
      </c>
      <c r="U537" s="7">
        <v>87</v>
      </c>
      <c r="V537" s="17">
        <v>50</v>
      </c>
      <c r="W537" s="17">
        <v>909</v>
      </c>
      <c r="X537" s="17" t="s">
        <v>3</v>
      </c>
      <c r="Y537" s="7">
        <v>48</v>
      </c>
      <c r="Z537" s="14">
        <v>50</v>
      </c>
      <c r="AA537" s="14">
        <v>13</v>
      </c>
      <c r="AB537" s="14" t="s">
        <v>2</v>
      </c>
      <c r="AC537" s="7">
        <v>26</v>
      </c>
      <c r="AD537" s="18">
        <v>501</v>
      </c>
      <c r="AE537" s="18">
        <v>21</v>
      </c>
      <c r="AF537" s="18" t="s">
        <v>2</v>
      </c>
      <c r="AG537" s="16">
        <v>16.115983808599999</v>
      </c>
      <c r="AH537" s="16">
        <v>8.7309796529400003</v>
      </c>
      <c r="AI537" s="6">
        <f t="shared" si="60"/>
        <v>1</v>
      </c>
      <c r="AJ537" s="6">
        <f t="shared" si="61"/>
        <v>1</v>
      </c>
      <c r="AK537" s="6">
        <f t="shared" si="62"/>
        <v>1</v>
      </c>
      <c r="AL537" s="6">
        <f t="shared" si="63"/>
        <v>2</v>
      </c>
      <c r="AM537" s="6">
        <f t="shared" si="64"/>
        <v>3</v>
      </c>
      <c r="AN537" s="6">
        <f t="shared" si="65"/>
        <v>3</v>
      </c>
      <c r="AO537">
        <f t="shared" si="66"/>
        <v>111233</v>
      </c>
    </row>
    <row r="538" spans="1:41" ht="15" x14ac:dyDescent="0.25">
      <c r="A538" s="7">
        <v>537</v>
      </c>
      <c r="B538" s="7">
        <v>6</v>
      </c>
      <c r="C538" s="7">
        <v>501</v>
      </c>
      <c r="D538" s="7">
        <v>1372</v>
      </c>
      <c r="E538" s="7">
        <v>882</v>
      </c>
      <c r="F538" s="7">
        <v>403</v>
      </c>
      <c r="G538" s="7">
        <v>-1</v>
      </c>
      <c r="H538" s="7">
        <v>0</v>
      </c>
      <c r="I538" s="7">
        <v>0</v>
      </c>
      <c r="J538" s="11">
        <v>0</v>
      </c>
      <c r="K538" s="11">
        <v>0</v>
      </c>
      <c r="M538" s="7">
        <v>0</v>
      </c>
      <c r="N538" s="9">
        <v>0</v>
      </c>
      <c r="O538" s="9">
        <v>0</v>
      </c>
      <c r="Q538" s="7">
        <v>0</v>
      </c>
      <c r="R538" s="10">
        <v>0</v>
      </c>
      <c r="S538" s="10">
        <v>0</v>
      </c>
      <c r="U538" s="7">
        <v>88</v>
      </c>
      <c r="V538" s="17">
        <v>50</v>
      </c>
      <c r="W538" s="17">
        <v>1</v>
      </c>
      <c r="X538" s="17" t="s">
        <v>2</v>
      </c>
      <c r="Y538" s="7">
        <v>44</v>
      </c>
      <c r="Z538" s="14">
        <v>50</v>
      </c>
      <c r="AA538" s="14">
        <v>9</v>
      </c>
      <c r="AB538" s="14" t="s">
        <v>3</v>
      </c>
      <c r="AC538" s="7">
        <v>2</v>
      </c>
      <c r="AD538" s="18">
        <v>501</v>
      </c>
      <c r="AE538" s="18">
        <v>1</v>
      </c>
      <c r="AF538" s="18" t="s">
        <v>2</v>
      </c>
      <c r="AG538" s="16">
        <v>2.7792291968999998</v>
      </c>
      <c r="AH538" s="16">
        <v>0.45281130000999997</v>
      </c>
      <c r="AI538" s="6">
        <f t="shared" si="60"/>
        <v>1</v>
      </c>
      <c r="AJ538" s="6">
        <f t="shared" si="61"/>
        <v>1</v>
      </c>
      <c r="AK538" s="6">
        <f t="shared" si="62"/>
        <v>1</v>
      </c>
      <c r="AL538" s="6">
        <f t="shared" si="63"/>
        <v>3</v>
      </c>
      <c r="AM538" s="6">
        <f t="shared" si="64"/>
        <v>2</v>
      </c>
      <c r="AN538" s="6">
        <f t="shared" si="65"/>
        <v>3</v>
      </c>
      <c r="AO538">
        <f t="shared" si="66"/>
        <v>111323</v>
      </c>
    </row>
    <row r="539" spans="1:41" ht="15" x14ac:dyDescent="0.25">
      <c r="A539" s="7">
        <v>538</v>
      </c>
      <c r="B539" s="7">
        <v>6</v>
      </c>
      <c r="C539" s="7">
        <v>501</v>
      </c>
      <c r="D539" s="7">
        <v>1373</v>
      </c>
      <c r="E539" s="7">
        <v>883</v>
      </c>
      <c r="F539" s="7">
        <v>403</v>
      </c>
      <c r="G539" s="7">
        <v>-1</v>
      </c>
      <c r="H539" s="7">
        <v>0</v>
      </c>
      <c r="I539" s="7">
        <v>0</v>
      </c>
      <c r="J539" s="11">
        <v>0</v>
      </c>
      <c r="K539" s="11">
        <v>0</v>
      </c>
      <c r="M539" s="7">
        <v>0</v>
      </c>
      <c r="N539" s="9">
        <v>0</v>
      </c>
      <c r="O539" s="9">
        <v>0</v>
      </c>
      <c r="Q539" s="7">
        <v>0</v>
      </c>
      <c r="R539" s="10">
        <v>0</v>
      </c>
      <c r="S539" s="10">
        <v>0</v>
      </c>
      <c r="U539" s="7">
        <v>88</v>
      </c>
      <c r="V539" s="17">
        <v>50</v>
      </c>
      <c r="W539" s="17">
        <v>1</v>
      </c>
      <c r="X539" s="17" t="s">
        <v>2</v>
      </c>
      <c r="Y539" s="7">
        <v>51</v>
      </c>
      <c r="Z539" s="14">
        <v>50</v>
      </c>
      <c r="AA539" s="14">
        <v>1</v>
      </c>
      <c r="AB539" s="14" t="s">
        <v>2</v>
      </c>
      <c r="AC539" s="7">
        <v>2</v>
      </c>
      <c r="AD539" s="18">
        <v>501</v>
      </c>
      <c r="AE539" s="18">
        <v>1</v>
      </c>
      <c r="AF539" s="18" t="s">
        <v>2</v>
      </c>
      <c r="AG539" s="16">
        <v>41.619712916200001</v>
      </c>
      <c r="AH539" s="16">
        <v>9.8610638119999994</v>
      </c>
      <c r="AI539" s="6">
        <f t="shared" si="60"/>
        <v>1</v>
      </c>
      <c r="AJ539" s="6">
        <f t="shared" si="61"/>
        <v>1</v>
      </c>
      <c r="AK539" s="6">
        <f t="shared" si="62"/>
        <v>1</v>
      </c>
      <c r="AL539" s="6">
        <f t="shared" si="63"/>
        <v>3</v>
      </c>
      <c r="AM539" s="6">
        <f t="shared" si="64"/>
        <v>3</v>
      </c>
      <c r="AN539" s="6">
        <f t="shared" si="65"/>
        <v>3</v>
      </c>
      <c r="AO539">
        <f t="shared" si="66"/>
        <v>111333</v>
      </c>
    </row>
    <row r="540" spans="1:41" ht="15" x14ac:dyDescent="0.25">
      <c r="A540" s="7">
        <v>539</v>
      </c>
      <c r="B540" s="7">
        <v>6</v>
      </c>
      <c r="C540" s="7">
        <v>501</v>
      </c>
      <c r="D540" s="7">
        <v>1374</v>
      </c>
      <c r="E540" s="7">
        <v>884</v>
      </c>
      <c r="F540" s="7">
        <v>404</v>
      </c>
      <c r="G540" s="7">
        <v>-1</v>
      </c>
      <c r="H540" s="7">
        <v>0</v>
      </c>
      <c r="I540" s="7">
        <v>0</v>
      </c>
      <c r="J540" s="11">
        <v>0</v>
      </c>
      <c r="K540" s="11">
        <v>0</v>
      </c>
      <c r="M540" s="7">
        <v>0</v>
      </c>
      <c r="N540" s="9">
        <v>0</v>
      </c>
      <c r="O540" s="9">
        <v>0</v>
      </c>
      <c r="Q540" s="7">
        <v>0</v>
      </c>
      <c r="R540" s="10">
        <v>0</v>
      </c>
      <c r="S540" s="10">
        <v>0</v>
      </c>
      <c r="U540" s="7">
        <v>89</v>
      </c>
      <c r="V540" s="17">
        <v>50</v>
      </c>
      <c r="W540" s="17">
        <v>3</v>
      </c>
      <c r="X540" s="17" t="s">
        <v>2</v>
      </c>
      <c r="Y540" s="7">
        <v>51</v>
      </c>
      <c r="Z540" s="14">
        <v>50</v>
      </c>
      <c r="AA540" s="14">
        <v>1</v>
      </c>
      <c r="AB540" s="14" t="s">
        <v>2</v>
      </c>
      <c r="AC540" s="7">
        <v>2</v>
      </c>
      <c r="AD540" s="18">
        <v>501</v>
      </c>
      <c r="AE540" s="18">
        <v>1</v>
      </c>
      <c r="AF540" s="18" t="s">
        <v>2</v>
      </c>
      <c r="AG540" s="16">
        <v>15.4687446729</v>
      </c>
      <c r="AH540" s="16">
        <v>9.7454624662999993</v>
      </c>
      <c r="AI540" s="6">
        <f t="shared" si="60"/>
        <v>1</v>
      </c>
      <c r="AJ540" s="6">
        <f t="shared" si="61"/>
        <v>1</v>
      </c>
      <c r="AK540" s="6">
        <f t="shared" si="62"/>
        <v>1</v>
      </c>
      <c r="AL540" s="6">
        <f t="shared" si="63"/>
        <v>3</v>
      </c>
      <c r="AM540" s="6">
        <f t="shared" si="64"/>
        <v>3</v>
      </c>
      <c r="AN540" s="6">
        <f t="shared" si="65"/>
        <v>3</v>
      </c>
      <c r="AO540">
        <f t="shared" si="66"/>
        <v>111333</v>
      </c>
    </row>
    <row r="541" spans="1:41" ht="15" x14ac:dyDescent="0.25">
      <c r="A541" s="7">
        <v>540</v>
      </c>
      <c r="B541" s="7">
        <v>6</v>
      </c>
      <c r="C541" s="7">
        <v>501</v>
      </c>
      <c r="D541" s="7">
        <v>1375</v>
      </c>
      <c r="E541" s="7">
        <v>885</v>
      </c>
      <c r="F541" s="7">
        <v>406</v>
      </c>
      <c r="G541" s="7">
        <v>-1</v>
      </c>
      <c r="H541" s="7">
        <v>0</v>
      </c>
      <c r="I541" s="7">
        <v>0</v>
      </c>
      <c r="J541" s="11">
        <v>0</v>
      </c>
      <c r="K541" s="11">
        <v>0</v>
      </c>
      <c r="M541" s="7">
        <v>0</v>
      </c>
      <c r="N541" s="9">
        <v>0</v>
      </c>
      <c r="O541" s="9">
        <v>0</v>
      </c>
      <c r="Q541" s="7">
        <v>0</v>
      </c>
      <c r="R541" s="10">
        <v>0</v>
      </c>
      <c r="S541" s="10">
        <v>0</v>
      </c>
      <c r="U541" s="7">
        <v>91</v>
      </c>
      <c r="V541" s="17">
        <v>50</v>
      </c>
      <c r="W541" s="17">
        <v>5</v>
      </c>
      <c r="X541" s="17" t="s">
        <v>3</v>
      </c>
      <c r="Y541" s="7">
        <v>42</v>
      </c>
      <c r="Z541" s="14">
        <v>50</v>
      </c>
      <c r="AA541" s="14">
        <v>7</v>
      </c>
      <c r="AB541" s="14" t="s">
        <v>2</v>
      </c>
      <c r="AC541" s="7">
        <v>2</v>
      </c>
      <c r="AD541" s="18">
        <v>501</v>
      </c>
      <c r="AE541" s="18">
        <v>1</v>
      </c>
      <c r="AF541" s="18" t="s">
        <v>2</v>
      </c>
      <c r="AG541" s="16">
        <v>6.7515800531799997</v>
      </c>
      <c r="AH541" s="16">
        <v>2.7260463490200002</v>
      </c>
      <c r="AI541" s="6">
        <f t="shared" si="60"/>
        <v>1</v>
      </c>
      <c r="AJ541" s="6">
        <f t="shared" si="61"/>
        <v>1</v>
      </c>
      <c r="AK541" s="6">
        <f t="shared" si="62"/>
        <v>1</v>
      </c>
      <c r="AL541" s="6">
        <f t="shared" si="63"/>
        <v>2</v>
      </c>
      <c r="AM541" s="6">
        <f t="shared" si="64"/>
        <v>3</v>
      </c>
      <c r="AN541" s="6">
        <f t="shared" si="65"/>
        <v>3</v>
      </c>
      <c r="AO541">
        <f t="shared" si="66"/>
        <v>111233</v>
      </c>
    </row>
    <row r="542" spans="1:41" ht="15" x14ac:dyDescent="0.25">
      <c r="A542" s="7">
        <v>541</v>
      </c>
      <c r="B542" s="7">
        <v>6</v>
      </c>
      <c r="C542" s="7">
        <v>501</v>
      </c>
      <c r="D542" s="7">
        <v>1376</v>
      </c>
      <c r="E542" s="7">
        <v>886</v>
      </c>
      <c r="F542" s="7">
        <v>407</v>
      </c>
      <c r="G542" s="7">
        <v>-1</v>
      </c>
      <c r="H542" s="7">
        <v>0</v>
      </c>
      <c r="I542" s="7">
        <v>0</v>
      </c>
      <c r="J542" s="11">
        <v>0</v>
      </c>
      <c r="K542" s="11">
        <v>0</v>
      </c>
      <c r="M542" s="7">
        <v>0</v>
      </c>
      <c r="N542" s="9">
        <v>0</v>
      </c>
      <c r="O542" s="9">
        <v>0</v>
      </c>
      <c r="Q542" s="7">
        <v>0</v>
      </c>
      <c r="R542" s="10">
        <v>0</v>
      </c>
      <c r="S542" s="10">
        <v>0</v>
      </c>
      <c r="U542" s="7">
        <v>92</v>
      </c>
      <c r="V542" s="17">
        <v>50</v>
      </c>
      <c r="W542" s="17">
        <v>6</v>
      </c>
      <c r="X542" s="17" t="s">
        <v>2</v>
      </c>
      <c r="Y542" s="7">
        <v>12</v>
      </c>
      <c r="Z542" s="14">
        <v>50</v>
      </c>
      <c r="AA542" s="14">
        <v>500</v>
      </c>
      <c r="AB542" s="14" t="s">
        <v>2</v>
      </c>
      <c r="AC542" s="7">
        <v>5</v>
      </c>
      <c r="AD542" s="18">
        <v>501</v>
      </c>
      <c r="AE542" s="18">
        <v>4</v>
      </c>
      <c r="AF542" s="18" t="s">
        <v>2</v>
      </c>
      <c r="AG542" s="16">
        <v>4.22186326961</v>
      </c>
      <c r="AH542" s="16">
        <v>1.22406213677</v>
      </c>
      <c r="AI542" s="6">
        <f t="shared" si="60"/>
        <v>1</v>
      </c>
      <c r="AJ542" s="6">
        <f t="shared" si="61"/>
        <v>1</v>
      </c>
      <c r="AK542" s="6">
        <f t="shared" si="62"/>
        <v>1</v>
      </c>
      <c r="AL542" s="6">
        <f t="shared" si="63"/>
        <v>3</v>
      </c>
      <c r="AM542" s="6">
        <f t="shared" si="64"/>
        <v>3</v>
      </c>
      <c r="AN542" s="6">
        <f t="shared" si="65"/>
        <v>3</v>
      </c>
      <c r="AO542">
        <f t="shared" si="66"/>
        <v>111333</v>
      </c>
    </row>
    <row r="543" spans="1:41" ht="15" x14ac:dyDescent="0.25">
      <c r="A543" s="7">
        <v>542</v>
      </c>
      <c r="B543" s="7">
        <v>6</v>
      </c>
      <c r="C543" s="7">
        <v>501</v>
      </c>
      <c r="D543" s="7">
        <v>1377</v>
      </c>
      <c r="E543" s="7">
        <v>887</v>
      </c>
      <c r="F543" s="7">
        <v>408</v>
      </c>
      <c r="G543" s="7">
        <v>-1</v>
      </c>
      <c r="H543" s="7">
        <v>0</v>
      </c>
      <c r="I543" s="7">
        <v>0</v>
      </c>
      <c r="J543" s="11">
        <v>0</v>
      </c>
      <c r="K543" s="11">
        <v>0</v>
      </c>
      <c r="M543" s="7">
        <v>0</v>
      </c>
      <c r="N543" s="9">
        <v>0</v>
      </c>
      <c r="O543" s="9">
        <v>0</v>
      </c>
      <c r="Q543" s="7">
        <v>0</v>
      </c>
      <c r="R543" s="10">
        <v>0</v>
      </c>
      <c r="S543" s="10">
        <v>0</v>
      </c>
      <c r="U543" s="7">
        <v>93</v>
      </c>
      <c r="V543" s="17">
        <v>50</v>
      </c>
      <c r="W543" s="17">
        <v>7</v>
      </c>
      <c r="X543" s="17" t="s">
        <v>2</v>
      </c>
      <c r="Y543" s="7">
        <v>51</v>
      </c>
      <c r="Z543" s="14">
        <v>50</v>
      </c>
      <c r="AA543" s="14">
        <v>1</v>
      </c>
      <c r="AB543" s="14" t="s">
        <v>2</v>
      </c>
      <c r="AC543" s="7">
        <v>2</v>
      </c>
      <c r="AD543" s="18">
        <v>501</v>
      </c>
      <c r="AE543" s="18">
        <v>1</v>
      </c>
      <c r="AF543" s="18" t="s">
        <v>2</v>
      </c>
      <c r="AG543" s="16">
        <v>57.649395732899997</v>
      </c>
      <c r="AH543" s="16">
        <v>69.859373804399993</v>
      </c>
      <c r="AI543" s="6">
        <f t="shared" si="60"/>
        <v>1</v>
      </c>
      <c r="AJ543" s="6">
        <f t="shared" si="61"/>
        <v>1</v>
      </c>
      <c r="AK543" s="6">
        <f t="shared" si="62"/>
        <v>1</v>
      </c>
      <c r="AL543" s="6">
        <f t="shared" si="63"/>
        <v>3</v>
      </c>
      <c r="AM543" s="6">
        <f t="shared" si="64"/>
        <v>3</v>
      </c>
      <c r="AN543" s="6">
        <f t="shared" si="65"/>
        <v>3</v>
      </c>
      <c r="AO543">
        <f t="shared" si="66"/>
        <v>111333</v>
      </c>
    </row>
    <row r="544" spans="1:41" ht="15" x14ac:dyDescent="0.25">
      <c r="A544" s="7">
        <v>543</v>
      </c>
      <c r="B544" s="7">
        <v>6</v>
      </c>
      <c r="C544" s="7">
        <v>501</v>
      </c>
      <c r="D544" s="7">
        <v>1378</v>
      </c>
      <c r="E544" s="7">
        <v>888</v>
      </c>
      <c r="F544" s="7">
        <v>409</v>
      </c>
      <c r="G544" s="7">
        <v>-1</v>
      </c>
      <c r="H544" s="7">
        <v>0</v>
      </c>
      <c r="I544" s="7">
        <v>0</v>
      </c>
      <c r="J544" s="11">
        <v>0</v>
      </c>
      <c r="K544" s="11">
        <v>0</v>
      </c>
      <c r="M544" s="7">
        <v>0</v>
      </c>
      <c r="N544" s="9">
        <v>0</v>
      </c>
      <c r="O544" s="9">
        <v>0</v>
      </c>
      <c r="Q544" s="7">
        <v>0</v>
      </c>
      <c r="R544" s="10">
        <v>0</v>
      </c>
      <c r="S544" s="10">
        <v>0</v>
      </c>
      <c r="U544" s="7">
        <v>94</v>
      </c>
      <c r="V544" s="17">
        <v>50</v>
      </c>
      <c r="W544" s="17">
        <v>8</v>
      </c>
      <c r="X544" s="17" t="s">
        <v>2</v>
      </c>
      <c r="Y544" s="7">
        <v>51</v>
      </c>
      <c r="Z544" s="14">
        <v>50</v>
      </c>
      <c r="AA544" s="14">
        <v>1</v>
      </c>
      <c r="AB544" s="14" t="s">
        <v>2</v>
      </c>
      <c r="AC544" s="7">
        <v>2</v>
      </c>
      <c r="AD544" s="18">
        <v>501</v>
      </c>
      <c r="AE544" s="18">
        <v>1</v>
      </c>
      <c r="AF544" s="18" t="s">
        <v>2</v>
      </c>
      <c r="AG544" s="16">
        <v>9.5556430115000008</v>
      </c>
      <c r="AH544" s="16">
        <v>5.0480943084699996</v>
      </c>
      <c r="AI544" s="6">
        <f t="shared" si="60"/>
        <v>1</v>
      </c>
      <c r="AJ544" s="6">
        <f t="shared" si="61"/>
        <v>1</v>
      </c>
      <c r="AK544" s="6">
        <f t="shared" si="62"/>
        <v>1</v>
      </c>
      <c r="AL544" s="6">
        <f t="shared" si="63"/>
        <v>3</v>
      </c>
      <c r="AM544" s="6">
        <f t="shared" si="64"/>
        <v>3</v>
      </c>
      <c r="AN544" s="6">
        <f t="shared" si="65"/>
        <v>3</v>
      </c>
      <c r="AO544">
        <f t="shared" si="66"/>
        <v>111333</v>
      </c>
    </row>
    <row r="545" spans="1:41" ht="15" x14ac:dyDescent="0.25">
      <c r="A545" s="7">
        <v>544</v>
      </c>
      <c r="B545" s="7">
        <v>6</v>
      </c>
      <c r="C545" s="7">
        <v>501</v>
      </c>
      <c r="D545" s="7">
        <v>1379</v>
      </c>
      <c r="E545" s="7">
        <v>889</v>
      </c>
      <c r="F545" s="7">
        <v>410</v>
      </c>
      <c r="G545" s="7">
        <v>-1</v>
      </c>
      <c r="H545" s="7">
        <v>0</v>
      </c>
      <c r="I545" s="7">
        <v>0</v>
      </c>
      <c r="J545" s="11">
        <v>0</v>
      </c>
      <c r="K545" s="11">
        <v>0</v>
      </c>
      <c r="M545" s="7">
        <v>0</v>
      </c>
      <c r="N545" s="9">
        <v>0</v>
      </c>
      <c r="O545" s="9">
        <v>0</v>
      </c>
      <c r="Q545" s="7">
        <v>0</v>
      </c>
      <c r="R545" s="10">
        <v>0</v>
      </c>
      <c r="S545" s="10">
        <v>0</v>
      </c>
      <c r="U545" s="7">
        <v>95</v>
      </c>
      <c r="V545" s="17">
        <v>50</v>
      </c>
      <c r="W545" s="17">
        <v>9</v>
      </c>
      <c r="X545" s="17" t="s">
        <v>2</v>
      </c>
      <c r="Y545" s="7">
        <v>52</v>
      </c>
      <c r="Z545" s="14">
        <v>50</v>
      </c>
      <c r="AA545" s="14">
        <v>501</v>
      </c>
      <c r="AB545" s="14" t="s">
        <v>3</v>
      </c>
      <c r="AC545" s="7">
        <v>2</v>
      </c>
      <c r="AD545" s="18">
        <v>501</v>
      </c>
      <c r="AE545" s="18">
        <v>1</v>
      </c>
      <c r="AF545" s="18" t="s">
        <v>2</v>
      </c>
      <c r="AG545" s="16">
        <v>5.35034306864</v>
      </c>
      <c r="AH545" s="16">
        <v>2.0137849287599998</v>
      </c>
      <c r="AI545" s="6">
        <f t="shared" si="60"/>
        <v>1</v>
      </c>
      <c r="AJ545" s="6">
        <f t="shared" si="61"/>
        <v>1</v>
      </c>
      <c r="AK545" s="6">
        <f t="shared" si="62"/>
        <v>1</v>
      </c>
      <c r="AL545" s="6">
        <f t="shared" si="63"/>
        <v>3</v>
      </c>
      <c r="AM545" s="6">
        <f t="shared" si="64"/>
        <v>2</v>
      </c>
      <c r="AN545" s="6">
        <f t="shared" si="65"/>
        <v>3</v>
      </c>
      <c r="AO545">
        <f t="shared" si="66"/>
        <v>111323</v>
      </c>
    </row>
    <row r="546" spans="1:41" ht="15" x14ac:dyDescent="0.25">
      <c r="A546" s="7">
        <v>545</v>
      </c>
      <c r="B546" s="7">
        <v>6</v>
      </c>
      <c r="C546" s="7">
        <v>501</v>
      </c>
      <c r="D546" s="7">
        <v>1380</v>
      </c>
      <c r="E546" s="7">
        <v>890</v>
      </c>
      <c r="F546" s="7">
        <v>412</v>
      </c>
      <c r="G546" s="7">
        <v>-1</v>
      </c>
      <c r="H546" s="7">
        <v>0</v>
      </c>
      <c r="I546" s="7">
        <v>0</v>
      </c>
      <c r="J546" s="11">
        <v>0</v>
      </c>
      <c r="K546" s="11">
        <v>0</v>
      </c>
      <c r="M546" s="7">
        <v>0</v>
      </c>
      <c r="N546" s="9">
        <v>0</v>
      </c>
      <c r="O546" s="9">
        <v>0</v>
      </c>
      <c r="Q546" s="7">
        <v>0</v>
      </c>
      <c r="R546" s="10">
        <v>0</v>
      </c>
      <c r="S546" s="10">
        <v>0</v>
      </c>
      <c r="U546" s="7">
        <v>97</v>
      </c>
      <c r="V546" s="17">
        <v>50</v>
      </c>
      <c r="W546" s="17">
        <v>11</v>
      </c>
      <c r="X546" s="17" t="s">
        <v>2</v>
      </c>
      <c r="Y546" s="7">
        <v>14</v>
      </c>
      <c r="Z546" s="14">
        <v>50</v>
      </c>
      <c r="AA546" s="14">
        <v>503</v>
      </c>
      <c r="AB546" s="14" t="s">
        <v>2</v>
      </c>
      <c r="AC546" s="7">
        <v>2</v>
      </c>
      <c r="AD546" s="18">
        <v>501</v>
      </c>
      <c r="AE546" s="18">
        <v>1</v>
      </c>
      <c r="AF546" s="18" t="s">
        <v>2</v>
      </c>
      <c r="AG546" s="16">
        <v>4.8697758099800001</v>
      </c>
      <c r="AH546" s="16">
        <v>0.30999364136699997</v>
      </c>
      <c r="AI546" s="6">
        <f t="shared" si="60"/>
        <v>1</v>
      </c>
      <c r="AJ546" s="6">
        <f t="shared" si="61"/>
        <v>1</v>
      </c>
      <c r="AK546" s="6">
        <f t="shared" si="62"/>
        <v>1</v>
      </c>
      <c r="AL546" s="6">
        <f t="shared" si="63"/>
        <v>3</v>
      </c>
      <c r="AM546" s="6">
        <f t="shared" si="64"/>
        <v>3</v>
      </c>
      <c r="AN546" s="6">
        <f t="shared" si="65"/>
        <v>3</v>
      </c>
      <c r="AO546">
        <f t="shared" si="66"/>
        <v>111333</v>
      </c>
    </row>
    <row r="547" spans="1:41" ht="15" x14ac:dyDescent="0.25">
      <c r="A547" s="7">
        <v>546</v>
      </c>
      <c r="B547" s="7">
        <v>6</v>
      </c>
      <c r="C547" s="7">
        <v>501</v>
      </c>
      <c r="D547" s="7">
        <v>1381</v>
      </c>
      <c r="E547" s="7">
        <v>891</v>
      </c>
      <c r="F547" s="7">
        <v>414</v>
      </c>
      <c r="G547" s="7">
        <v>-1</v>
      </c>
      <c r="H547" s="7">
        <v>0</v>
      </c>
      <c r="I547" s="7">
        <v>0</v>
      </c>
      <c r="J547" s="11">
        <v>0</v>
      </c>
      <c r="K547" s="11">
        <v>0</v>
      </c>
      <c r="M547" s="7">
        <v>0</v>
      </c>
      <c r="N547" s="9">
        <v>0</v>
      </c>
      <c r="O547" s="9">
        <v>0</v>
      </c>
      <c r="Q547" s="7">
        <v>0</v>
      </c>
      <c r="R547" s="10">
        <v>0</v>
      </c>
      <c r="S547" s="10">
        <v>0</v>
      </c>
      <c r="U547" s="7">
        <v>99</v>
      </c>
      <c r="V547" s="17">
        <v>50</v>
      </c>
      <c r="W547" s="17">
        <v>13</v>
      </c>
      <c r="X547" s="17" t="s">
        <v>2</v>
      </c>
      <c r="Y547" s="7">
        <v>51</v>
      </c>
      <c r="Z547" s="14">
        <v>50</v>
      </c>
      <c r="AA547" s="14">
        <v>1</v>
      </c>
      <c r="AB547" s="14" t="s">
        <v>2</v>
      </c>
      <c r="AC547" s="7">
        <v>2</v>
      </c>
      <c r="AD547" s="18">
        <v>501</v>
      </c>
      <c r="AE547" s="18">
        <v>1</v>
      </c>
      <c r="AF547" s="18" t="s">
        <v>2</v>
      </c>
      <c r="AG547" s="16">
        <v>27.083266066</v>
      </c>
      <c r="AH547" s="16">
        <v>11.8247935428</v>
      </c>
      <c r="AI547" s="6">
        <f t="shared" si="60"/>
        <v>1</v>
      </c>
      <c r="AJ547" s="6">
        <f t="shared" si="61"/>
        <v>1</v>
      </c>
      <c r="AK547" s="6">
        <f t="shared" si="62"/>
        <v>1</v>
      </c>
      <c r="AL547" s="6">
        <f t="shared" si="63"/>
        <v>3</v>
      </c>
      <c r="AM547" s="6">
        <f t="shared" si="64"/>
        <v>3</v>
      </c>
      <c r="AN547" s="6">
        <f t="shared" si="65"/>
        <v>3</v>
      </c>
      <c r="AO547">
        <f t="shared" si="66"/>
        <v>111333</v>
      </c>
    </row>
    <row r="548" spans="1:41" ht="15" x14ac:dyDescent="0.25">
      <c r="A548" s="7">
        <v>547</v>
      </c>
      <c r="B548" s="7">
        <v>6</v>
      </c>
      <c r="C548" s="7">
        <v>501</v>
      </c>
      <c r="D548" s="7">
        <v>1382</v>
      </c>
      <c r="E548" s="7">
        <v>892</v>
      </c>
      <c r="F548" s="7">
        <v>415</v>
      </c>
      <c r="G548" s="7">
        <v>-1</v>
      </c>
      <c r="H548" s="7">
        <v>0</v>
      </c>
      <c r="I548" s="7">
        <v>0</v>
      </c>
      <c r="J548" s="11">
        <v>0</v>
      </c>
      <c r="K548" s="11">
        <v>0</v>
      </c>
      <c r="M548" s="7">
        <v>0</v>
      </c>
      <c r="N548" s="9">
        <v>0</v>
      </c>
      <c r="O548" s="9">
        <v>0</v>
      </c>
      <c r="Q548" s="7">
        <v>0</v>
      </c>
      <c r="R548" s="10">
        <v>0</v>
      </c>
      <c r="S548" s="10">
        <v>0</v>
      </c>
      <c r="U548" s="7">
        <v>100</v>
      </c>
      <c r="V548" s="17">
        <v>50</v>
      </c>
      <c r="W548" s="17">
        <v>14</v>
      </c>
      <c r="X548" s="17" t="s">
        <v>2</v>
      </c>
      <c r="Y548" s="7">
        <v>16</v>
      </c>
      <c r="Z548" s="14">
        <v>50</v>
      </c>
      <c r="AA548" s="14">
        <v>505</v>
      </c>
      <c r="AB548" s="14" t="s">
        <v>3</v>
      </c>
      <c r="AC548" s="7">
        <v>2</v>
      </c>
      <c r="AD548" s="18">
        <v>501</v>
      </c>
      <c r="AE548" s="18">
        <v>1</v>
      </c>
      <c r="AF548" s="18" t="s">
        <v>2</v>
      </c>
      <c r="AG548" s="16">
        <v>2.0662768204100002</v>
      </c>
      <c r="AH548" s="16">
        <v>0.22831364964299999</v>
      </c>
      <c r="AI548" s="6">
        <f t="shared" si="60"/>
        <v>1</v>
      </c>
      <c r="AJ548" s="6">
        <f t="shared" si="61"/>
        <v>1</v>
      </c>
      <c r="AK548" s="6">
        <f t="shared" si="62"/>
        <v>1</v>
      </c>
      <c r="AL548" s="6">
        <f t="shared" si="63"/>
        <v>3</v>
      </c>
      <c r="AM548" s="6">
        <f t="shared" si="64"/>
        <v>2</v>
      </c>
      <c r="AN548" s="6">
        <f t="shared" si="65"/>
        <v>3</v>
      </c>
      <c r="AO548">
        <f t="shared" si="66"/>
        <v>111323</v>
      </c>
    </row>
    <row r="549" spans="1:41" ht="15" x14ac:dyDescent="0.25">
      <c r="A549" s="7">
        <v>548</v>
      </c>
      <c r="B549" s="7">
        <v>6</v>
      </c>
      <c r="C549" s="7">
        <v>501</v>
      </c>
      <c r="D549" s="7">
        <v>1383</v>
      </c>
      <c r="E549" s="7">
        <v>893</v>
      </c>
      <c r="F549" s="7">
        <v>415</v>
      </c>
      <c r="G549" s="7">
        <v>-1</v>
      </c>
      <c r="H549" s="7">
        <v>0</v>
      </c>
      <c r="I549" s="7">
        <v>0</v>
      </c>
      <c r="J549" s="11">
        <v>0</v>
      </c>
      <c r="K549" s="11">
        <v>0</v>
      </c>
      <c r="M549" s="7">
        <v>0</v>
      </c>
      <c r="N549" s="9">
        <v>0</v>
      </c>
      <c r="O549" s="9">
        <v>0</v>
      </c>
      <c r="Q549" s="7">
        <v>0</v>
      </c>
      <c r="R549" s="10">
        <v>0</v>
      </c>
      <c r="S549" s="10">
        <v>0</v>
      </c>
      <c r="U549" s="7">
        <v>100</v>
      </c>
      <c r="V549" s="17">
        <v>50</v>
      </c>
      <c r="W549" s="17">
        <v>14</v>
      </c>
      <c r="X549" s="17" t="s">
        <v>2</v>
      </c>
      <c r="Y549" s="7">
        <v>51</v>
      </c>
      <c r="Z549" s="14">
        <v>50</v>
      </c>
      <c r="AA549" s="14">
        <v>1</v>
      </c>
      <c r="AB549" s="14" t="s">
        <v>2</v>
      </c>
      <c r="AC549" s="7">
        <v>2</v>
      </c>
      <c r="AD549" s="18">
        <v>501</v>
      </c>
      <c r="AE549" s="18">
        <v>1</v>
      </c>
      <c r="AF549" s="18" t="s">
        <v>2</v>
      </c>
      <c r="AG549" s="16">
        <v>56.6377357844</v>
      </c>
      <c r="AH549" s="16">
        <v>42.683961660900003</v>
      </c>
      <c r="AI549" s="6">
        <f t="shared" si="60"/>
        <v>1</v>
      </c>
      <c r="AJ549" s="6">
        <f t="shared" si="61"/>
        <v>1</v>
      </c>
      <c r="AK549" s="6">
        <f t="shared" si="62"/>
        <v>1</v>
      </c>
      <c r="AL549" s="6">
        <f t="shared" si="63"/>
        <v>3</v>
      </c>
      <c r="AM549" s="6">
        <f t="shared" si="64"/>
        <v>3</v>
      </c>
      <c r="AN549" s="6">
        <f t="shared" si="65"/>
        <v>3</v>
      </c>
      <c r="AO549">
        <f t="shared" si="66"/>
        <v>111333</v>
      </c>
    </row>
    <row r="550" spans="1:41" ht="15" x14ac:dyDescent="0.25">
      <c r="A550" s="7">
        <v>549</v>
      </c>
      <c r="B550" s="7">
        <v>6</v>
      </c>
      <c r="C550" s="7">
        <v>501</v>
      </c>
      <c r="D550" s="7">
        <v>1384</v>
      </c>
      <c r="E550" s="7">
        <v>894</v>
      </c>
      <c r="F550" s="7">
        <v>416</v>
      </c>
      <c r="G550" s="7">
        <v>-1</v>
      </c>
      <c r="H550" s="7">
        <v>0</v>
      </c>
      <c r="I550" s="7">
        <v>0</v>
      </c>
      <c r="J550" s="11">
        <v>0</v>
      </c>
      <c r="K550" s="11">
        <v>0</v>
      </c>
      <c r="M550" s="7">
        <v>0</v>
      </c>
      <c r="N550" s="9">
        <v>0</v>
      </c>
      <c r="O550" s="9">
        <v>0</v>
      </c>
      <c r="Q550" s="7">
        <v>0</v>
      </c>
      <c r="R550" s="10">
        <v>0</v>
      </c>
      <c r="S550" s="10">
        <v>0</v>
      </c>
      <c r="U550" s="7">
        <v>101</v>
      </c>
      <c r="V550" s="17">
        <v>50</v>
      </c>
      <c r="W550" s="17">
        <v>15</v>
      </c>
      <c r="X550" s="17" t="s">
        <v>3</v>
      </c>
      <c r="Y550" s="7">
        <v>51</v>
      </c>
      <c r="Z550" s="14">
        <v>50</v>
      </c>
      <c r="AA550" s="14">
        <v>1</v>
      </c>
      <c r="AB550" s="14" t="s">
        <v>2</v>
      </c>
      <c r="AC550" s="7">
        <v>2</v>
      </c>
      <c r="AD550" s="18">
        <v>501</v>
      </c>
      <c r="AE550" s="18">
        <v>1</v>
      </c>
      <c r="AF550" s="18" t="s">
        <v>2</v>
      </c>
      <c r="AG550" s="16">
        <v>3.24858674642</v>
      </c>
      <c r="AH550" s="16">
        <v>0.53037900064999999</v>
      </c>
      <c r="AI550" s="6">
        <f t="shared" si="60"/>
        <v>1</v>
      </c>
      <c r="AJ550" s="6">
        <f t="shared" si="61"/>
        <v>1</v>
      </c>
      <c r="AK550" s="6">
        <f t="shared" si="62"/>
        <v>1</v>
      </c>
      <c r="AL550" s="6">
        <f t="shared" si="63"/>
        <v>2</v>
      </c>
      <c r="AM550" s="6">
        <f t="shared" si="64"/>
        <v>3</v>
      </c>
      <c r="AN550" s="6">
        <f t="shared" si="65"/>
        <v>3</v>
      </c>
      <c r="AO550">
        <f t="shared" si="66"/>
        <v>111233</v>
      </c>
    </row>
    <row r="551" spans="1:41" ht="15" x14ac:dyDescent="0.25">
      <c r="A551" s="7">
        <v>550</v>
      </c>
      <c r="B551" s="7">
        <v>6</v>
      </c>
      <c r="C551" s="7">
        <v>501</v>
      </c>
      <c r="D551" s="7">
        <v>1385</v>
      </c>
      <c r="E551" s="7">
        <v>895</v>
      </c>
      <c r="F551" s="7">
        <v>417</v>
      </c>
      <c r="G551" s="7">
        <v>-1</v>
      </c>
      <c r="H551" s="7">
        <v>0</v>
      </c>
      <c r="I551" s="7">
        <v>0</v>
      </c>
      <c r="J551" s="11">
        <v>0</v>
      </c>
      <c r="K551" s="11">
        <v>0</v>
      </c>
      <c r="M551" s="7">
        <v>0</v>
      </c>
      <c r="N551" s="9">
        <v>0</v>
      </c>
      <c r="O551" s="9">
        <v>0</v>
      </c>
      <c r="Q551" s="7">
        <v>0</v>
      </c>
      <c r="R551" s="10">
        <v>0</v>
      </c>
      <c r="S551" s="10">
        <v>0</v>
      </c>
      <c r="U551" s="7">
        <v>102</v>
      </c>
      <c r="V551" s="17">
        <v>50</v>
      </c>
      <c r="W551" s="17">
        <v>16</v>
      </c>
      <c r="X551" s="17" t="s">
        <v>3</v>
      </c>
      <c r="Y551" s="7">
        <v>51</v>
      </c>
      <c r="Z551" s="14">
        <v>50</v>
      </c>
      <c r="AA551" s="14">
        <v>1</v>
      </c>
      <c r="AB551" s="14" t="s">
        <v>2</v>
      </c>
      <c r="AC551" s="7">
        <v>2</v>
      </c>
      <c r="AD551" s="18">
        <v>501</v>
      </c>
      <c r="AE551" s="18">
        <v>1</v>
      </c>
      <c r="AF551" s="18" t="s">
        <v>2</v>
      </c>
      <c r="AG551" s="16">
        <v>10.9667223998</v>
      </c>
      <c r="AH551" s="16">
        <v>8.1329560006299992</v>
      </c>
      <c r="AI551" s="6">
        <f t="shared" si="60"/>
        <v>1</v>
      </c>
      <c r="AJ551" s="6">
        <f t="shared" si="61"/>
        <v>1</v>
      </c>
      <c r="AK551" s="6">
        <f t="shared" si="62"/>
        <v>1</v>
      </c>
      <c r="AL551" s="6">
        <f t="shared" si="63"/>
        <v>2</v>
      </c>
      <c r="AM551" s="6">
        <f t="shared" si="64"/>
        <v>3</v>
      </c>
      <c r="AN551" s="6">
        <f t="shared" si="65"/>
        <v>3</v>
      </c>
      <c r="AO551">
        <f t="shared" si="66"/>
        <v>111233</v>
      </c>
    </row>
    <row r="552" spans="1:41" ht="15" x14ac:dyDescent="0.25">
      <c r="A552" s="7">
        <v>551</v>
      </c>
      <c r="B552" s="7">
        <v>6</v>
      </c>
      <c r="C552" s="7">
        <v>501</v>
      </c>
      <c r="D552" s="7">
        <v>1386</v>
      </c>
      <c r="E552" s="7">
        <v>896</v>
      </c>
      <c r="F552" s="7">
        <v>418</v>
      </c>
      <c r="G552" s="7">
        <v>-1</v>
      </c>
      <c r="H552" s="7">
        <v>0</v>
      </c>
      <c r="I552" s="7">
        <v>0</v>
      </c>
      <c r="J552" s="11">
        <v>0</v>
      </c>
      <c r="K552" s="11">
        <v>0</v>
      </c>
      <c r="M552" s="7">
        <v>0</v>
      </c>
      <c r="N552" s="9">
        <v>0</v>
      </c>
      <c r="O552" s="9">
        <v>0</v>
      </c>
      <c r="Q552" s="7">
        <v>0</v>
      </c>
      <c r="R552" s="10">
        <v>0</v>
      </c>
      <c r="S552" s="10">
        <v>0</v>
      </c>
      <c r="U552" s="7">
        <v>103</v>
      </c>
      <c r="V552" s="17">
        <v>50</v>
      </c>
      <c r="W552" s="17">
        <v>17</v>
      </c>
      <c r="X552" s="17" t="s">
        <v>2</v>
      </c>
      <c r="Y552" s="7">
        <v>51</v>
      </c>
      <c r="Z552" s="14">
        <v>50</v>
      </c>
      <c r="AA552" s="14">
        <v>1</v>
      </c>
      <c r="AB552" s="14" t="s">
        <v>2</v>
      </c>
      <c r="AC552" s="7">
        <v>2</v>
      </c>
      <c r="AD552" s="18">
        <v>501</v>
      </c>
      <c r="AE552" s="18">
        <v>1</v>
      </c>
      <c r="AF552" s="18" t="s">
        <v>2</v>
      </c>
      <c r="AG552" s="16">
        <v>10.7708848995</v>
      </c>
      <c r="AH552" s="16">
        <v>1.1712410209199999</v>
      </c>
      <c r="AI552" s="6">
        <f t="shared" si="60"/>
        <v>1</v>
      </c>
      <c r="AJ552" s="6">
        <f t="shared" si="61"/>
        <v>1</v>
      </c>
      <c r="AK552" s="6">
        <f t="shared" si="62"/>
        <v>1</v>
      </c>
      <c r="AL552" s="6">
        <f t="shared" si="63"/>
        <v>3</v>
      </c>
      <c r="AM552" s="6">
        <f t="shared" si="64"/>
        <v>3</v>
      </c>
      <c r="AN552" s="6">
        <f t="shared" si="65"/>
        <v>3</v>
      </c>
      <c r="AO552">
        <f t="shared" si="66"/>
        <v>111333</v>
      </c>
    </row>
    <row r="553" spans="1:41" ht="15" x14ac:dyDescent="0.25">
      <c r="A553" s="7">
        <v>552</v>
      </c>
      <c r="B553" s="7">
        <v>6</v>
      </c>
      <c r="C553" s="7">
        <v>501</v>
      </c>
      <c r="D553" s="7">
        <v>1387</v>
      </c>
      <c r="E553" s="7">
        <v>897</v>
      </c>
      <c r="F553" s="7">
        <v>419</v>
      </c>
      <c r="G553" s="7">
        <v>-1</v>
      </c>
      <c r="H553" s="7">
        <v>0</v>
      </c>
      <c r="I553" s="7">
        <v>0</v>
      </c>
      <c r="J553" s="11">
        <v>0</v>
      </c>
      <c r="K553" s="11">
        <v>0</v>
      </c>
      <c r="M553" s="7">
        <v>0</v>
      </c>
      <c r="N553" s="9">
        <v>0</v>
      </c>
      <c r="O553" s="9">
        <v>0</v>
      </c>
      <c r="Q553" s="7">
        <v>0</v>
      </c>
      <c r="R553" s="10">
        <v>0</v>
      </c>
      <c r="S553" s="10">
        <v>0</v>
      </c>
      <c r="U553" s="7">
        <v>104</v>
      </c>
      <c r="V553" s="17">
        <v>50</v>
      </c>
      <c r="W553" s="17">
        <v>18</v>
      </c>
      <c r="X553" s="17" t="s">
        <v>2</v>
      </c>
      <c r="Y553" s="7">
        <v>17</v>
      </c>
      <c r="Z553" s="14">
        <v>50</v>
      </c>
      <c r="AA553" s="14">
        <v>506</v>
      </c>
      <c r="AB553" s="14" t="s">
        <v>2</v>
      </c>
      <c r="AC553" s="7">
        <v>2</v>
      </c>
      <c r="AD553" s="18">
        <v>501</v>
      </c>
      <c r="AE553" s="18">
        <v>1</v>
      </c>
      <c r="AF553" s="18" t="s">
        <v>2</v>
      </c>
      <c r="AG553" s="16">
        <v>1.51315832425</v>
      </c>
      <c r="AH553" s="16">
        <v>6.2804800134799998E-2</v>
      </c>
      <c r="AI553" s="6">
        <f t="shared" si="60"/>
        <v>1</v>
      </c>
      <c r="AJ553" s="6">
        <f t="shared" si="61"/>
        <v>1</v>
      </c>
      <c r="AK553" s="6">
        <f t="shared" si="62"/>
        <v>1</v>
      </c>
      <c r="AL553" s="6">
        <f t="shared" si="63"/>
        <v>3</v>
      </c>
      <c r="AM553" s="6">
        <f t="shared" si="64"/>
        <v>3</v>
      </c>
      <c r="AN553" s="6">
        <f t="shared" si="65"/>
        <v>3</v>
      </c>
      <c r="AO553">
        <f t="shared" si="66"/>
        <v>111333</v>
      </c>
    </row>
    <row r="554" spans="1:41" ht="15" x14ac:dyDescent="0.25">
      <c r="A554" s="7">
        <v>553</v>
      </c>
      <c r="B554" s="7">
        <v>6</v>
      </c>
      <c r="C554" s="7">
        <v>501</v>
      </c>
      <c r="D554" s="7">
        <v>1388</v>
      </c>
      <c r="E554" s="7">
        <v>898</v>
      </c>
      <c r="F554" s="7">
        <v>421</v>
      </c>
      <c r="G554" s="7">
        <v>-1</v>
      </c>
      <c r="H554" s="7">
        <v>0</v>
      </c>
      <c r="I554" s="7">
        <v>0</v>
      </c>
      <c r="J554" s="11">
        <v>0</v>
      </c>
      <c r="K554" s="11">
        <v>0</v>
      </c>
      <c r="M554" s="7">
        <v>0</v>
      </c>
      <c r="N554" s="9">
        <v>0</v>
      </c>
      <c r="O554" s="9">
        <v>0</v>
      </c>
      <c r="Q554" s="7">
        <v>0</v>
      </c>
      <c r="R554" s="10">
        <v>0</v>
      </c>
      <c r="S554" s="10">
        <v>0</v>
      </c>
      <c r="U554" s="7">
        <v>106</v>
      </c>
      <c r="V554" s="17">
        <v>50</v>
      </c>
      <c r="W554" s="17">
        <v>20</v>
      </c>
      <c r="X554" s="17" t="s">
        <v>2</v>
      </c>
      <c r="Y554" s="7">
        <v>18</v>
      </c>
      <c r="Z554" s="14">
        <v>50</v>
      </c>
      <c r="AA554" s="14">
        <v>507</v>
      </c>
      <c r="AB554" s="14" t="s">
        <v>2</v>
      </c>
      <c r="AC554" s="7">
        <v>2</v>
      </c>
      <c r="AD554" s="18">
        <v>501</v>
      </c>
      <c r="AE554" s="18">
        <v>1</v>
      </c>
      <c r="AF554" s="18" t="s">
        <v>2</v>
      </c>
      <c r="AG554" s="16">
        <v>6.4558076797900004</v>
      </c>
      <c r="AH554" s="16">
        <v>2.5979826481099999</v>
      </c>
      <c r="AI554" s="6">
        <f t="shared" si="60"/>
        <v>1</v>
      </c>
      <c r="AJ554" s="6">
        <f t="shared" si="61"/>
        <v>1</v>
      </c>
      <c r="AK554" s="6">
        <f t="shared" si="62"/>
        <v>1</v>
      </c>
      <c r="AL554" s="6">
        <f t="shared" si="63"/>
        <v>3</v>
      </c>
      <c r="AM554" s="6">
        <f t="shared" si="64"/>
        <v>3</v>
      </c>
      <c r="AN554" s="6">
        <f t="shared" si="65"/>
        <v>3</v>
      </c>
      <c r="AO554">
        <f t="shared" si="66"/>
        <v>111333</v>
      </c>
    </row>
    <row r="555" spans="1:41" ht="15" x14ac:dyDescent="0.25">
      <c r="A555" s="7">
        <v>554</v>
      </c>
      <c r="B555" s="7">
        <v>6</v>
      </c>
      <c r="C555" s="7">
        <v>501</v>
      </c>
      <c r="D555" s="7">
        <v>1389</v>
      </c>
      <c r="E555" s="7">
        <v>899</v>
      </c>
      <c r="F555" s="7">
        <v>422</v>
      </c>
      <c r="G555" s="7">
        <v>-1</v>
      </c>
      <c r="H555" s="7">
        <v>0</v>
      </c>
      <c r="I555" s="7">
        <v>0</v>
      </c>
      <c r="J555" s="11">
        <v>0</v>
      </c>
      <c r="K555" s="11">
        <v>0</v>
      </c>
      <c r="M555" s="7">
        <v>0</v>
      </c>
      <c r="N555" s="9">
        <v>0</v>
      </c>
      <c r="O555" s="9">
        <v>0</v>
      </c>
      <c r="Q555" s="7">
        <v>0</v>
      </c>
      <c r="R555" s="10">
        <v>0</v>
      </c>
      <c r="S555" s="10">
        <v>0</v>
      </c>
      <c r="U555" s="7">
        <v>107</v>
      </c>
      <c r="V555" s="17">
        <v>50</v>
      </c>
      <c r="W555" s="17">
        <v>21</v>
      </c>
      <c r="X555" s="17" t="s">
        <v>2</v>
      </c>
      <c r="Y555" s="7">
        <v>51</v>
      </c>
      <c r="Z555" s="14">
        <v>50</v>
      </c>
      <c r="AA555" s="14">
        <v>1</v>
      </c>
      <c r="AB555" s="14" t="s">
        <v>2</v>
      </c>
      <c r="AC555" s="7">
        <v>2</v>
      </c>
      <c r="AD555" s="18">
        <v>501</v>
      </c>
      <c r="AE555" s="18">
        <v>1</v>
      </c>
      <c r="AF555" s="18" t="s">
        <v>2</v>
      </c>
      <c r="AG555" s="16">
        <v>6.82639887855</v>
      </c>
      <c r="AH555" s="16">
        <v>3.1772442786899999</v>
      </c>
      <c r="AI555" s="6">
        <f t="shared" si="60"/>
        <v>1</v>
      </c>
      <c r="AJ555" s="6">
        <f t="shared" si="61"/>
        <v>1</v>
      </c>
      <c r="AK555" s="6">
        <f t="shared" si="62"/>
        <v>1</v>
      </c>
      <c r="AL555" s="6">
        <f t="shared" si="63"/>
        <v>3</v>
      </c>
      <c r="AM555" s="6">
        <f t="shared" si="64"/>
        <v>3</v>
      </c>
      <c r="AN555" s="6">
        <f t="shared" si="65"/>
        <v>3</v>
      </c>
      <c r="AO555">
        <f t="shared" si="66"/>
        <v>111333</v>
      </c>
    </row>
    <row r="556" spans="1:41" ht="15" x14ac:dyDescent="0.25">
      <c r="A556" s="7">
        <v>555</v>
      </c>
      <c r="B556" s="7">
        <v>6</v>
      </c>
      <c r="C556" s="7">
        <v>501</v>
      </c>
      <c r="D556" s="7">
        <v>1390</v>
      </c>
      <c r="E556" s="7">
        <v>900</v>
      </c>
      <c r="F556" s="7">
        <v>423</v>
      </c>
      <c r="G556" s="7">
        <v>-1</v>
      </c>
      <c r="H556" s="7">
        <v>0</v>
      </c>
      <c r="I556" s="7">
        <v>0</v>
      </c>
      <c r="J556" s="11">
        <v>0</v>
      </c>
      <c r="K556" s="11">
        <v>0</v>
      </c>
      <c r="M556" s="7">
        <v>0</v>
      </c>
      <c r="N556" s="9">
        <v>0</v>
      </c>
      <c r="O556" s="9">
        <v>0</v>
      </c>
      <c r="Q556" s="7">
        <v>0</v>
      </c>
      <c r="R556" s="10">
        <v>0</v>
      </c>
      <c r="S556" s="10">
        <v>0</v>
      </c>
      <c r="U556" s="7">
        <v>108</v>
      </c>
      <c r="V556" s="17">
        <v>50</v>
      </c>
      <c r="W556" s="17">
        <v>22</v>
      </c>
      <c r="X556" s="17" t="s">
        <v>2</v>
      </c>
      <c r="Y556" s="7">
        <v>51</v>
      </c>
      <c r="Z556" s="14">
        <v>50</v>
      </c>
      <c r="AA556" s="14">
        <v>1</v>
      </c>
      <c r="AB556" s="14" t="s">
        <v>2</v>
      </c>
      <c r="AC556" s="7">
        <v>2</v>
      </c>
      <c r="AD556" s="18">
        <v>501</v>
      </c>
      <c r="AE556" s="18">
        <v>1</v>
      </c>
      <c r="AF556" s="18" t="s">
        <v>2</v>
      </c>
      <c r="AG556" s="16">
        <v>15.227367174699999</v>
      </c>
      <c r="AH556" s="16">
        <v>5.5252220495</v>
      </c>
      <c r="AI556" s="6">
        <f t="shared" si="60"/>
        <v>1</v>
      </c>
      <c r="AJ556" s="6">
        <f t="shared" si="61"/>
        <v>1</v>
      </c>
      <c r="AK556" s="6">
        <f t="shared" si="62"/>
        <v>1</v>
      </c>
      <c r="AL556" s="6">
        <f t="shared" si="63"/>
        <v>3</v>
      </c>
      <c r="AM556" s="6">
        <f t="shared" si="64"/>
        <v>3</v>
      </c>
      <c r="AN556" s="6">
        <f t="shared" si="65"/>
        <v>3</v>
      </c>
      <c r="AO556">
        <f t="shared" si="66"/>
        <v>111333</v>
      </c>
    </row>
    <row r="557" spans="1:41" ht="15" x14ac:dyDescent="0.25">
      <c r="A557" s="7">
        <v>556</v>
      </c>
      <c r="B557" s="7">
        <v>6</v>
      </c>
      <c r="C557" s="7">
        <v>501</v>
      </c>
      <c r="D557" s="7">
        <v>1391</v>
      </c>
      <c r="E557" s="7">
        <v>901</v>
      </c>
      <c r="F557" s="7">
        <v>424</v>
      </c>
      <c r="G557" s="7">
        <v>-1</v>
      </c>
      <c r="H557" s="7">
        <v>0</v>
      </c>
      <c r="I557" s="7">
        <v>0</v>
      </c>
      <c r="J557" s="11">
        <v>0</v>
      </c>
      <c r="K557" s="11">
        <v>0</v>
      </c>
      <c r="M557" s="7">
        <v>0</v>
      </c>
      <c r="N557" s="9">
        <v>0</v>
      </c>
      <c r="O557" s="9">
        <v>0</v>
      </c>
      <c r="Q557" s="7">
        <v>0</v>
      </c>
      <c r="R557" s="10">
        <v>0</v>
      </c>
      <c r="S557" s="10">
        <v>0</v>
      </c>
      <c r="U557" s="7">
        <v>109</v>
      </c>
      <c r="V557" s="17">
        <v>50</v>
      </c>
      <c r="W557" s="17">
        <v>23</v>
      </c>
      <c r="X557" s="17" t="s">
        <v>2</v>
      </c>
      <c r="Y557" s="7">
        <v>51</v>
      </c>
      <c r="Z557" s="14">
        <v>50</v>
      </c>
      <c r="AA557" s="14">
        <v>1</v>
      </c>
      <c r="AB557" s="14" t="s">
        <v>2</v>
      </c>
      <c r="AC557" s="7">
        <v>2</v>
      </c>
      <c r="AD557" s="18">
        <v>501</v>
      </c>
      <c r="AE557" s="18">
        <v>1</v>
      </c>
      <c r="AF557" s="18" t="s">
        <v>2</v>
      </c>
      <c r="AG557" s="16">
        <v>20.249108086</v>
      </c>
      <c r="AH557" s="16">
        <v>11.0548836164</v>
      </c>
      <c r="AI557" s="6">
        <f t="shared" si="60"/>
        <v>1</v>
      </c>
      <c r="AJ557" s="6">
        <f t="shared" si="61"/>
        <v>1</v>
      </c>
      <c r="AK557" s="6">
        <f t="shared" si="62"/>
        <v>1</v>
      </c>
      <c r="AL557" s="6">
        <f t="shared" si="63"/>
        <v>3</v>
      </c>
      <c r="AM557" s="6">
        <f t="shared" si="64"/>
        <v>3</v>
      </c>
      <c r="AN557" s="6">
        <f t="shared" si="65"/>
        <v>3</v>
      </c>
      <c r="AO557">
        <f t="shared" si="66"/>
        <v>111333</v>
      </c>
    </row>
    <row r="558" spans="1:41" ht="15" x14ac:dyDescent="0.25">
      <c r="A558" s="7">
        <v>557</v>
      </c>
      <c r="B558" s="7">
        <v>6</v>
      </c>
      <c r="C558" s="7">
        <v>501</v>
      </c>
      <c r="D558" s="7">
        <v>1392</v>
      </c>
      <c r="E558" s="7">
        <v>902</v>
      </c>
      <c r="F558" s="7">
        <v>425</v>
      </c>
      <c r="G558" s="7">
        <v>-1</v>
      </c>
      <c r="H558" s="7">
        <v>0</v>
      </c>
      <c r="I558" s="7">
        <v>0</v>
      </c>
      <c r="J558" s="11">
        <v>0</v>
      </c>
      <c r="K558" s="11">
        <v>0</v>
      </c>
      <c r="M558" s="7">
        <v>0</v>
      </c>
      <c r="N558" s="9">
        <v>0</v>
      </c>
      <c r="O558" s="9">
        <v>0</v>
      </c>
      <c r="Q558" s="7">
        <v>0</v>
      </c>
      <c r="R558" s="10">
        <v>0</v>
      </c>
      <c r="S558" s="10">
        <v>0</v>
      </c>
      <c r="U558" s="7">
        <v>110</v>
      </c>
      <c r="V558" s="17">
        <v>50</v>
      </c>
      <c r="W558" s="17">
        <v>24</v>
      </c>
      <c r="X558" s="17" t="s">
        <v>2</v>
      </c>
      <c r="Y558" s="7">
        <v>28</v>
      </c>
      <c r="Z558" s="14">
        <v>50</v>
      </c>
      <c r="AA558" s="14">
        <v>517</v>
      </c>
      <c r="AB558" s="14" t="s">
        <v>2</v>
      </c>
      <c r="AC558" s="7">
        <v>2</v>
      </c>
      <c r="AD558" s="18">
        <v>501</v>
      </c>
      <c r="AE558" s="18">
        <v>1</v>
      </c>
      <c r="AF558" s="18" t="s">
        <v>2</v>
      </c>
      <c r="AG558" s="16">
        <v>7.3089289817300003</v>
      </c>
      <c r="AH558" s="16">
        <v>0.77879085072200005</v>
      </c>
      <c r="AI558" s="6">
        <f t="shared" si="60"/>
        <v>1</v>
      </c>
      <c r="AJ558" s="6">
        <f t="shared" si="61"/>
        <v>1</v>
      </c>
      <c r="AK558" s="6">
        <f t="shared" si="62"/>
        <v>1</v>
      </c>
      <c r="AL558" s="6">
        <f t="shared" si="63"/>
        <v>3</v>
      </c>
      <c r="AM558" s="6">
        <f t="shared" si="64"/>
        <v>3</v>
      </c>
      <c r="AN558" s="6">
        <f t="shared" si="65"/>
        <v>3</v>
      </c>
      <c r="AO558">
        <f t="shared" si="66"/>
        <v>111333</v>
      </c>
    </row>
    <row r="559" spans="1:41" ht="15" x14ac:dyDescent="0.25">
      <c r="A559" s="7">
        <v>558</v>
      </c>
      <c r="B559" s="7">
        <v>6</v>
      </c>
      <c r="C559" s="7">
        <v>501</v>
      </c>
      <c r="D559" s="7">
        <v>1393</v>
      </c>
      <c r="E559" s="7">
        <v>903</v>
      </c>
      <c r="F559" s="7">
        <v>426</v>
      </c>
      <c r="G559" s="7">
        <v>-1</v>
      </c>
      <c r="H559" s="7">
        <v>0</v>
      </c>
      <c r="I559" s="7">
        <v>0</v>
      </c>
      <c r="J559" s="11">
        <v>0</v>
      </c>
      <c r="K559" s="11">
        <v>0</v>
      </c>
      <c r="M559" s="7">
        <v>0</v>
      </c>
      <c r="N559" s="9">
        <v>0</v>
      </c>
      <c r="O559" s="9">
        <v>0</v>
      </c>
      <c r="Q559" s="7">
        <v>0</v>
      </c>
      <c r="R559" s="10">
        <v>0</v>
      </c>
      <c r="S559" s="10">
        <v>0</v>
      </c>
      <c r="U559" s="7">
        <v>111</v>
      </c>
      <c r="V559" s="17">
        <v>50</v>
      </c>
      <c r="W559" s="17">
        <v>25</v>
      </c>
      <c r="X559" s="17" t="s">
        <v>3</v>
      </c>
      <c r="Y559" s="7">
        <v>27</v>
      </c>
      <c r="Z559" s="14">
        <v>50</v>
      </c>
      <c r="AA559" s="14">
        <v>516</v>
      </c>
      <c r="AB559" s="14" t="s">
        <v>2</v>
      </c>
      <c r="AC559" s="7">
        <v>2</v>
      </c>
      <c r="AD559" s="18">
        <v>501</v>
      </c>
      <c r="AE559" s="18">
        <v>1</v>
      </c>
      <c r="AF559" s="18" t="s">
        <v>2</v>
      </c>
      <c r="AG559" s="16">
        <v>4.1275707476000001</v>
      </c>
      <c r="AH559" s="16">
        <v>0.55754494837199997</v>
      </c>
      <c r="AI559" s="6">
        <f t="shared" si="60"/>
        <v>1</v>
      </c>
      <c r="AJ559" s="6">
        <f t="shared" si="61"/>
        <v>1</v>
      </c>
      <c r="AK559" s="6">
        <f t="shared" si="62"/>
        <v>1</v>
      </c>
      <c r="AL559" s="6">
        <f t="shared" si="63"/>
        <v>2</v>
      </c>
      <c r="AM559" s="6">
        <f t="shared" si="64"/>
        <v>3</v>
      </c>
      <c r="AN559" s="6">
        <f t="shared" si="65"/>
        <v>3</v>
      </c>
      <c r="AO559">
        <f t="shared" si="66"/>
        <v>111233</v>
      </c>
    </row>
    <row r="560" spans="1:41" ht="15" x14ac:dyDescent="0.25">
      <c r="A560" s="7">
        <v>559</v>
      </c>
      <c r="B560" s="7">
        <v>6</v>
      </c>
      <c r="C560" s="7">
        <v>501</v>
      </c>
      <c r="D560" s="7">
        <v>1394</v>
      </c>
      <c r="E560" s="7">
        <v>904</v>
      </c>
      <c r="F560" s="7">
        <v>427</v>
      </c>
      <c r="G560" s="7">
        <v>-1</v>
      </c>
      <c r="H560" s="7">
        <v>0</v>
      </c>
      <c r="I560" s="7">
        <v>0</v>
      </c>
      <c r="J560" s="11">
        <v>0</v>
      </c>
      <c r="K560" s="11">
        <v>0</v>
      </c>
      <c r="M560" s="7">
        <v>0</v>
      </c>
      <c r="N560" s="9">
        <v>0</v>
      </c>
      <c r="O560" s="9">
        <v>0</v>
      </c>
      <c r="Q560" s="7">
        <v>0</v>
      </c>
      <c r="R560" s="10">
        <v>0</v>
      </c>
      <c r="S560" s="10">
        <v>0</v>
      </c>
      <c r="U560" s="7">
        <v>112</v>
      </c>
      <c r="V560" s="17">
        <v>50</v>
      </c>
      <c r="W560" s="17">
        <v>26</v>
      </c>
      <c r="X560" s="17" t="s">
        <v>2</v>
      </c>
      <c r="Y560" s="7">
        <v>21</v>
      </c>
      <c r="Z560" s="14">
        <v>50</v>
      </c>
      <c r="AA560" s="14">
        <v>510</v>
      </c>
      <c r="AB560" s="14" t="s">
        <v>2</v>
      </c>
      <c r="AC560" s="7">
        <v>2</v>
      </c>
      <c r="AD560" s="18">
        <v>501</v>
      </c>
      <c r="AE560" s="18">
        <v>1</v>
      </c>
      <c r="AF560" s="18" t="s">
        <v>2</v>
      </c>
      <c r="AG560" s="16">
        <v>5.1720976395199996</v>
      </c>
      <c r="AH560" s="16">
        <v>0.18728128060300001</v>
      </c>
      <c r="AI560" s="6">
        <f t="shared" si="60"/>
        <v>1</v>
      </c>
      <c r="AJ560" s="6">
        <f t="shared" si="61"/>
        <v>1</v>
      </c>
      <c r="AK560" s="6">
        <f t="shared" si="62"/>
        <v>1</v>
      </c>
      <c r="AL560" s="6">
        <f t="shared" si="63"/>
        <v>3</v>
      </c>
      <c r="AM560" s="6">
        <f t="shared" si="64"/>
        <v>3</v>
      </c>
      <c r="AN560" s="6">
        <f t="shared" si="65"/>
        <v>3</v>
      </c>
      <c r="AO560">
        <f t="shared" si="66"/>
        <v>111333</v>
      </c>
    </row>
    <row r="561" spans="1:41" ht="15" x14ac:dyDescent="0.25">
      <c r="A561" s="7">
        <v>560</v>
      </c>
      <c r="B561" s="7">
        <v>6</v>
      </c>
      <c r="C561" s="7">
        <v>501</v>
      </c>
      <c r="D561" s="7">
        <v>1395</v>
      </c>
      <c r="E561" s="7">
        <v>905</v>
      </c>
      <c r="F561" s="7">
        <v>429</v>
      </c>
      <c r="G561" s="7">
        <v>-1</v>
      </c>
      <c r="H561" s="7">
        <v>0</v>
      </c>
      <c r="I561" s="7">
        <v>0</v>
      </c>
      <c r="J561" s="11">
        <v>0</v>
      </c>
      <c r="K561" s="11">
        <v>0</v>
      </c>
      <c r="M561" s="7">
        <v>0</v>
      </c>
      <c r="N561" s="9">
        <v>0</v>
      </c>
      <c r="O561" s="9">
        <v>0</v>
      </c>
      <c r="Q561" s="7">
        <v>0</v>
      </c>
      <c r="R561" s="10">
        <v>0</v>
      </c>
      <c r="S561" s="10">
        <v>0</v>
      </c>
      <c r="U561" s="7">
        <v>114</v>
      </c>
      <c r="V561" s="17">
        <v>50</v>
      </c>
      <c r="W561" s="17">
        <v>28</v>
      </c>
      <c r="X561" s="17" t="s">
        <v>2</v>
      </c>
      <c r="Y561" s="7">
        <v>22</v>
      </c>
      <c r="Z561" s="14">
        <v>50</v>
      </c>
      <c r="AA561" s="14">
        <v>511</v>
      </c>
      <c r="AB561" s="14" t="s">
        <v>2</v>
      </c>
      <c r="AC561" s="7">
        <v>2</v>
      </c>
      <c r="AD561" s="18">
        <v>501</v>
      </c>
      <c r="AE561" s="18">
        <v>1</v>
      </c>
      <c r="AF561" s="18" t="s">
        <v>2</v>
      </c>
      <c r="AG561" s="16">
        <v>3.7524666685999999</v>
      </c>
      <c r="AH561" s="16">
        <v>0.96886752305099999</v>
      </c>
      <c r="AI561" s="6">
        <f t="shared" si="60"/>
        <v>1</v>
      </c>
      <c r="AJ561" s="6">
        <f t="shared" si="61"/>
        <v>1</v>
      </c>
      <c r="AK561" s="6">
        <f t="shared" si="62"/>
        <v>1</v>
      </c>
      <c r="AL561" s="6">
        <f t="shared" si="63"/>
        <v>3</v>
      </c>
      <c r="AM561" s="6">
        <f t="shared" si="64"/>
        <v>3</v>
      </c>
      <c r="AN561" s="6">
        <f t="shared" si="65"/>
        <v>3</v>
      </c>
      <c r="AO561">
        <f t="shared" si="66"/>
        <v>111333</v>
      </c>
    </row>
    <row r="562" spans="1:41" ht="15" x14ac:dyDescent="0.25">
      <c r="A562" s="7">
        <v>561</v>
      </c>
      <c r="B562" s="7">
        <v>6</v>
      </c>
      <c r="C562" s="7">
        <v>501</v>
      </c>
      <c r="D562" s="7">
        <v>1396</v>
      </c>
      <c r="E562" s="7">
        <v>906</v>
      </c>
      <c r="F562" s="7">
        <v>430</v>
      </c>
      <c r="G562" s="7">
        <v>-1</v>
      </c>
      <c r="H562" s="7">
        <v>0</v>
      </c>
      <c r="I562" s="7">
        <v>0</v>
      </c>
      <c r="J562" s="11">
        <v>0</v>
      </c>
      <c r="K562" s="11">
        <v>0</v>
      </c>
      <c r="M562" s="7">
        <v>0</v>
      </c>
      <c r="N562" s="9">
        <v>0</v>
      </c>
      <c r="O562" s="9">
        <v>0</v>
      </c>
      <c r="Q562" s="7">
        <v>0</v>
      </c>
      <c r="R562" s="10">
        <v>0</v>
      </c>
      <c r="S562" s="10">
        <v>0</v>
      </c>
      <c r="U562" s="7">
        <v>115</v>
      </c>
      <c r="V562" s="17">
        <v>50</v>
      </c>
      <c r="W562" s="17">
        <v>29</v>
      </c>
      <c r="X562" s="17" t="s">
        <v>2</v>
      </c>
      <c r="Y562" s="7">
        <v>23</v>
      </c>
      <c r="Z562" s="14">
        <v>50</v>
      </c>
      <c r="AA562" s="14">
        <v>512</v>
      </c>
      <c r="AB562" s="14" t="s">
        <v>2</v>
      </c>
      <c r="AC562" s="7">
        <v>2</v>
      </c>
      <c r="AD562" s="18">
        <v>501</v>
      </c>
      <c r="AE562" s="18">
        <v>1</v>
      </c>
      <c r="AF562" s="18" t="s">
        <v>2</v>
      </c>
      <c r="AG562" s="16">
        <v>3.3311701718500002</v>
      </c>
      <c r="AH562" s="16">
        <v>0.76670829958700004</v>
      </c>
      <c r="AI562" s="6">
        <f t="shared" si="60"/>
        <v>1</v>
      </c>
      <c r="AJ562" s="6">
        <f t="shared" si="61"/>
        <v>1</v>
      </c>
      <c r="AK562" s="6">
        <f t="shared" si="62"/>
        <v>1</v>
      </c>
      <c r="AL562" s="6">
        <f t="shared" si="63"/>
        <v>3</v>
      </c>
      <c r="AM562" s="6">
        <f t="shared" si="64"/>
        <v>3</v>
      </c>
      <c r="AN562" s="6">
        <f t="shared" si="65"/>
        <v>3</v>
      </c>
      <c r="AO562">
        <f t="shared" si="66"/>
        <v>111333</v>
      </c>
    </row>
    <row r="563" spans="1:41" ht="15" x14ac:dyDescent="0.25">
      <c r="A563" s="7">
        <v>562</v>
      </c>
      <c r="B563" s="7">
        <v>6</v>
      </c>
      <c r="C563" s="7">
        <v>501</v>
      </c>
      <c r="D563" s="7">
        <v>1397</v>
      </c>
      <c r="E563" s="7">
        <v>907</v>
      </c>
      <c r="F563" s="7">
        <v>433</v>
      </c>
      <c r="G563" s="7">
        <v>-1</v>
      </c>
      <c r="H563" s="7">
        <v>0</v>
      </c>
      <c r="I563" s="7">
        <v>0</v>
      </c>
      <c r="J563" s="11">
        <v>0</v>
      </c>
      <c r="K563" s="11">
        <v>0</v>
      </c>
      <c r="M563" s="7">
        <v>0</v>
      </c>
      <c r="N563" s="9">
        <v>0</v>
      </c>
      <c r="O563" s="9">
        <v>0</v>
      </c>
      <c r="Q563" s="7">
        <v>0</v>
      </c>
      <c r="R563" s="10">
        <v>0</v>
      </c>
      <c r="S563" s="10">
        <v>0</v>
      </c>
      <c r="U563" s="7">
        <v>119</v>
      </c>
      <c r="V563" s="17">
        <v>50</v>
      </c>
      <c r="W563" s="17">
        <v>55</v>
      </c>
      <c r="X563" s="17" t="s">
        <v>2</v>
      </c>
      <c r="Y563" s="7">
        <v>47</v>
      </c>
      <c r="Z563" s="14">
        <v>50</v>
      </c>
      <c r="AA563" s="14">
        <v>12</v>
      </c>
      <c r="AB563" s="14" t="s">
        <v>2</v>
      </c>
      <c r="AC563" s="7">
        <v>17</v>
      </c>
      <c r="AD563" s="18">
        <v>501</v>
      </c>
      <c r="AE563" s="18">
        <v>13</v>
      </c>
      <c r="AF563" s="18" t="s">
        <v>2</v>
      </c>
      <c r="AG563" s="16">
        <v>8.2048960842100005</v>
      </c>
      <c r="AH563" s="16">
        <v>1.1202885032300001</v>
      </c>
      <c r="AI563" s="6">
        <f t="shared" si="60"/>
        <v>1</v>
      </c>
      <c r="AJ563" s="6">
        <f t="shared" si="61"/>
        <v>1</v>
      </c>
      <c r="AK563" s="6">
        <f t="shared" si="62"/>
        <v>1</v>
      </c>
      <c r="AL563" s="6">
        <f t="shared" si="63"/>
        <v>3</v>
      </c>
      <c r="AM563" s="6">
        <f t="shared" si="64"/>
        <v>3</v>
      </c>
      <c r="AN563" s="6">
        <f t="shared" si="65"/>
        <v>3</v>
      </c>
      <c r="AO563">
        <f t="shared" si="66"/>
        <v>111333</v>
      </c>
    </row>
    <row r="564" spans="1:41" ht="15" x14ac:dyDescent="0.25">
      <c r="A564" s="7">
        <v>563</v>
      </c>
      <c r="B564" s="7">
        <v>6</v>
      </c>
      <c r="C564" s="7">
        <v>501</v>
      </c>
      <c r="D564" s="7">
        <v>1398</v>
      </c>
      <c r="E564" s="7">
        <v>908</v>
      </c>
      <c r="F564" s="7">
        <v>434</v>
      </c>
      <c r="G564" s="7">
        <v>-1</v>
      </c>
      <c r="H564" s="7">
        <v>0</v>
      </c>
      <c r="I564" s="7">
        <v>0</v>
      </c>
      <c r="J564" s="11">
        <v>0</v>
      </c>
      <c r="K564" s="11">
        <v>0</v>
      </c>
      <c r="M564" s="7">
        <v>0</v>
      </c>
      <c r="N564" s="9">
        <v>0</v>
      </c>
      <c r="O564" s="9">
        <v>0</v>
      </c>
      <c r="Q564" s="7">
        <v>0</v>
      </c>
      <c r="R564" s="10">
        <v>0</v>
      </c>
      <c r="S564" s="10">
        <v>0</v>
      </c>
      <c r="U564" s="7">
        <v>120</v>
      </c>
      <c r="V564" s="17">
        <v>50</v>
      </c>
      <c r="W564" s="17">
        <v>56</v>
      </c>
      <c r="X564" s="17" t="s">
        <v>2</v>
      </c>
      <c r="Y564" s="7">
        <v>45</v>
      </c>
      <c r="Z564" s="14">
        <v>50</v>
      </c>
      <c r="AA564" s="14">
        <v>10</v>
      </c>
      <c r="AB564" s="14" t="s">
        <v>2</v>
      </c>
      <c r="AC564" s="7">
        <v>18</v>
      </c>
      <c r="AD564" s="18">
        <v>501</v>
      </c>
      <c r="AE564" s="18">
        <v>14</v>
      </c>
      <c r="AF564" s="18" t="s">
        <v>2</v>
      </c>
      <c r="AG564" s="16">
        <v>5.66794717399</v>
      </c>
      <c r="AH564" s="16">
        <v>2.0816448106099998</v>
      </c>
      <c r="AI564" s="6">
        <f t="shared" si="60"/>
        <v>1</v>
      </c>
      <c r="AJ564" s="6">
        <f t="shared" si="61"/>
        <v>1</v>
      </c>
      <c r="AK564" s="6">
        <f t="shared" si="62"/>
        <v>1</v>
      </c>
      <c r="AL564" s="6">
        <f t="shared" si="63"/>
        <v>3</v>
      </c>
      <c r="AM564" s="6">
        <f t="shared" si="64"/>
        <v>3</v>
      </c>
      <c r="AN564" s="6">
        <f t="shared" si="65"/>
        <v>3</v>
      </c>
      <c r="AO564">
        <f t="shared" si="66"/>
        <v>111333</v>
      </c>
    </row>
    <row r="565" spans="1:41" ht="15" x14ac:dyDescent="0.25">
      <c r="A565" s="7">
        <v>564</v>
      </c>
      <c r="B565" s="7">
        <v>6</v>
      </c>
      <c r="C565" s="7">
        <v>501</v>
      </c>
      <c r="D565" s="7">
        <v>1399</v>
      </c>
      <c r="E565" s="7">
        <v>909</v>
      </c>
      <c r="F565" s="7">
        <v>435</v>
      </c>
      <c r="G565" s="7">
        <v>-1</v>
      </c>
      <c r="H565" s="7">
        <v>0</v>
      </c>
      <c r="I565" s="7">
        <v>0</v>
      </c>
      <c r="J565" s="11">
        <v>0</v>
      </c>
      <c r="K565" s="11">
        <v>0</v>
      </c>
      <c r="M565" s="7">
        <v>0</v>
      </c>
      <c r="N565" s="9">
        <v>0</v>
      </c>
      <c r="O565" s="9">
        <v>0</v>
      </c>
      <c r="Q565" s="7">
        <v>0</v>
      </c>
      <c r="R565" s="10">
        <v>0</v>
      </c>
      <c r="S565" s="10">
        <v>0</v>
      </c>
      <c r="U565" s="7">
        <v>121</v>
      </c>
      <c r="V565" s="17">
        <v>50</v>
      </c>
      <c r="W565" s="17">
        <v>57</v>
      </c>
      <c r="X565" s="17" t="s">
        <v>3</v>
      </c>
      <c r="Y565" s="7">
        <v>46</v>
      </c>
      <c r="Z565" s="14">
        <v>50</v>
      </c>
      <c r="AA565" s="14">
        <v>11</v>
      </c>
      <c r="AB565" s="14" t="s">
        <v>3</v>
      </c>
      <c r="AC565" s="7">
        <v>19</v>
      </c>
      <c r="AD565" s="18">
        <v>501</v>
      </c>
      <c r="AE565" s="18">
        <v>15</v>
      </c>
      <c r="AF565" s="18" t="s">
        <v>2</v>
      </c>
      <c r="AG565" s="16">
        <v>2.6761937063499999</v>
      </c>
      <c r="AH565" s="16">
        <v>0.37650614553400003</v>
      </c>
      <c r="AI565" s="6">
        <f t="shared" si="60"/>
        <v>1</v>
      </c>
      <c r="AJ565" s="6">
        <f t="shared" si="61"/>
        <v>1</v>
      </c>
      <c r="AK565" s="6">
        <f t="shared" si="62"/>
        <v>1</v>
      </c>
      <c r="AL565" s="6">
        <f t="shared" si="63"/>
        <v>2</v>
      </c>
      <c r="AM565" s="6">
        <f t="shared" si="64"/>
        <v>2</v>
      </c>
      <c r="AN565" s="6">
        <f t="shared" si="65"/>
        <v>3</v>
      </c>
      <c r="AO565">
        <f t="shared" si="66"/>
        <v>111223</v>
      </c>
    </row>
    <row r="566" spans="1:41" ht="15" x14ac:dyDescent="0.25">
      <c r="A566" s="7">
        <v>565</v>
      </c>
      <c r="B566" s="7">
        <v>6</v>
      </c>
      <c r="C566" s="7">
        <v>501</v>
      </c>
      <c r="D566" s="7">
        <v>1400</v>
      </c>
      <c r="E566" s="7">
        <v>910</v>
      </c>
      <c r="F566" s="7">
        <v>438</v>
      </c>
      <c r="G566" s="7">
        <v>-1</v>
      </c>
      <c r="H566" s="7">
        <v>0</v>
      </c>
      <c r="I566" s="7">
        <v>0</v>
      </c>
      <c r="J566" s="11">
        <v>0</v>
      </c>
      <c r="K566" s="11">
        <v>0</v>
      </c>
      <c r="M566" s="7">
        <v>0</v>
      </c>
      <c r="N566" s="9">
        <v>0</v>
      </c>
      <c r="O566" s="9">
        <v>0</v>
      </c>
      <c r="Q566" s="7">
        <v>0</v>
      </c>
      <c r="R566" s="10">
        <v>0</v>
      </c>
      <c r="S566" s="10">
        <v>0</v>
      </c>
      <c r="U566" s="7">
        <v>124</v>
      </c>
      <c r="V566" s="17">
        <v>50</v>
      </c>
      <c r="W566" s="17">
        <v>908</v>
      </c>
      <c r="X566" s="17" t="s">
        <v>3</v>
      </c>
      <c r="Y566" s="7">
        <v>49</v>
      </c>
      <c r="Z566" s="14">
        <v>50</v>
      </c>
      <c r="AA566" s="14">
        <v>14</v>
      </c>
      <c r="AB566" s="14" t="s">
        <v>3</v>
      </c>
      <c r="AC566" s="7">
        <v>26</v>
      </c>
      <c r="AD566" s="18">
        <v>501</v>
      </c>
      <c r="AE566" s="18">
        <v>21</v>
      </c>
      <c r="AF566" s="18" t="s">
        <v>2</v>
      </c>
      <c r="AG566" s="16">
        <v>8.1859212824699998</v>
      </c>
      <c r="AH566" s="16">
        <v>2.24078675212</v>
      </c>
      <c r="AI566" s="6">
        <f t="shared" si="60"/>
        <v>1</v>
      </c>
      <c r="AJ566" s="6">
        <f t="shared" si="61"/>
        <v>1</v>
      </c>
      <c r="AK566" s="6">
        <f t="shared" si="62"/>
        <v>1</v>
      </c>
      <c r="AL566" s="6">
        <f t="shared" si="63"/>
        <v>2</v>
      </c>
      <c r="AM566" s="6">
        <f t="shared" si="64"/>
        <v>2</v>
      </c>
      <c r="AN566" s="6">
        <f t="shared" si="65"/>
        <v>3</v>
      </c>
      <c r="AO566">
        <f t="shared" si="66"/>
        <v>111223</v>
      </c>
    </row>
    <row r="567" spans="1:41" ht="15" x14ac:dyDescent="0.25">
      <c r="A567" s="7">
        <v>566</v>
      </c>
      <c r="B567" s="7">
        <v>6</v>
      </c>
      <c r="C567" s="7">
        <v>501</v>
      </c>
      <c r="D567" s="7">
        <v>1401</v>
      </c>
      <c r="E567" s="7">
        <v>911</v>
      </c>
      <c r="F567" s="7">
        <v>439</v>
      </c>
      <c r="G567" s="7">
        <v>-1</v>
      </c>
      <c r="H567" s="7">
        <v>0</v>
      </c>
      <c r="I567" s="7">
        <v>0</v>
      </c>
      <c r="J567" s="11">
        <v>0</v>
      </c>
      <c r="K567" s="11">
        <v>0</v>
      </c>
      <c r="M567" s="7">
        <v>0</v>
      </c>
      <c r="N567" s="9">
        <v>0</v>
      </c>
      <c r="O567" s="9">
        <v>0</v>
      </c>
      <c r="Q567" s="7">
        <v>0</v>
      </c>
      <c r="R567" s="10">
        <v>0</v>
      </c>
      <c r="S567" s="10">
        <v>0</v>
      </c>
      <c r="U567" s="7">
        <v>125</v>
      </c>
      <c r="V567" s="17">
        <v>50</v>
      </c>
      <c r="W567" s="17">
        <v>902</v>
      </c>
      <c r="X567" s="17" t="s">
        <v>3</v>
      </c>
      <c r="Y567" s="7">
        <v>34</v>
      </c>
      <c r="Z567" s="14">
        <v>50</v>
      </c>
      <c r="AA567" s="14">
        <v>523</v>
      </c>
      <c r="AB567" s="14" t="s">
        <v>2</v>
      </c>
      <c r="AC567" s="7">
        <v>21</v>
      </c>
      <c r="AD567" s="18">
        <v>501</v>
      </c>
      <c r="AE567" s="18">
        <v>17</v>
      </c>
      <c r="AF567" s="18" t="s">
        <v>2</v>
      </c>
      <c r="AG567" s="16">
        <v>8.17545865636</v>
      </c>
      <c r="AH567" s="16">
        <v>3.6654768492600001</v>
      </c>
      <c r="AI567" s="6">
        <f t="shared" si="60"/>
        <v>1</v>
      </c>
      <c r="AJ567" s="6">
        <f t="shared" si="61"/>
        <v>1</v>
      </c>
      <c r="AK567" s="6">
        <f t="shared" si="62"/>
        <v>1</v>
      </c>
      <c r="AL567" s="6">
        <f t="shared" si="63"/>
        <v>2</v>
      </c>
      <c r="AM567" s="6">
        <f t="shared" si="64"/>
        <v>3</v>
      </c>
      <c r="AN567" s="6">
        <f t="shared" si="65"/>
        <v>3</v>
      </c>
      <c r="AO567">
        <f t="shared" si="66"/>
        <v>111233</v>
      </c>
    </row>
    <row r="568" spans="1:41" ht="15" x14ac:dyDescent="0.25">
      <c r="A568" s="7">
        <v>567</v>
      </c>
      <c r="B568" s="7">
        <v>6</v>
      </c>
      <c r="C568" s="7">
        <v>501</v>
      </c>
      <c r="D568" s="7">
        <v>1402</v>
      </c>
      <c r="E568" s="7">
        <v>912</v>
      </c>
      <c r="F568" s="7">
        <v>440</v>
      </c>
      <c r="G568" s="7">
        <v>-1</v>
      </c>
      <c r="H568" s="7">
        <v>0</v>
      </c>
      <c r="I568" s="7">
        <v>0</v>
      </c>
      <c r="J568" s="11">
        <v>0</v>
      </c>
      <c r="K568" s="11">
        <v>0</v>
      </c>
      <c r="M568" s="7">
        <v>0</v>
      </c>
      <c r="N568" s="9">
        <v>0</v>
      </c>
      <c r="O568" s="9">
        <v>0</v>
      </c>
      <c r="Q568" s="7">
        <v>0</v>
      </c>
      <c r="R568" s="10">
        <v>0</v>
      </c>
      <c r="S568" s="10">
        <v>0</v>
      </c>
      <c r="U568" s="7">
        <v>126</v>
      </c>
      <c r="V568" s="17">
        <v>50</v>
      </c>
      <c r="W568" s="17">
        <v>905</v>
      </c>
      <c r="X568" s="17" t="s">
        <v>3</v>
      </c>
      <c r="Y568" s="7">
        <v>30</v>
      </c>
      <c r="Z568" s="14">
        <v>50</v>
      </c>
      <c r="AA568" s="14">
        <v>519</v>
      </c>
      <c r="AB568" s="14" t="s">
        <v>2</v>
      </c>
      <c r="AC568" s="7">
        <v>26</v>
      </c>
      <c r="AD568" s="18">
        <v>501</v>
      </c>
      <c r="AE568" s="18">
        <v>21</v>
      </c>
      <c r="AF568" s="18" t="s">
        <v>2</v>
      </c>
      <c r="AG568" s="16">
        <v>8.3819228501600005</v>
      </c>
      <c r="AH568" s="16">
        <v>3.9251179996399999</v>
      </c>
      <c r="AI568" s="6">
        <f t="shared" si="60"/>
        <v>1</v>
      </c>
      <c r="AJ568" s="6">
        <f t="shared" si="61"/>
        <v>1</v>
      </c>
      <c r="AK568" s="6">
        <f t="shared" si="62"/>
        <v>1</v>
      </c>
      <c r="AL568" s="6">
        <f t="shared" si="63"/>
        <v>2</v>
      </c>
      <c r="AM568" s="6">
        <f t="shared" si="64"/>
        <v>3</v>
      </c>
      <c r="AN568" s="6">
        <f t="shared" si="65"/>
        <v>3</v>
      </c>
      <c r="AO568">
        <f t="shared" si="66"/>
        <v>111233</v>
      </c>
    </row>
    <row r="569" spans="1:41" ht="15" x14ac:dyDescent="0.25">
      <c r="A569" s="7">
        <v>568</v>
      </c>
      <c r="B569" s="7">
        <v>6</v>
      </c>
      <c r="C569" s="7">
        <v>501</v>
      </c>
      <c r="D569" s="7">
        <v>1457</v>
      </c>
      <c r="E569" s="7">
        <v>968</v>
      </c>
      <c r="F569" s="7">
        <v>515</v>
      </c>
      <c r="G569" s="7">
        <v>30</v>
      </c>
      <c r="H569" s="7">
        <v>36</v>
      </c>
      <c r="I569" s="7">
        <v>38</v>
      </c>
      <c r="J569" s="11">
        <v>50</v>
      </c>
      <c r="K569" s="11">
        <v>31</v>
      </c>
      <c r="L569" s="11" t="s">
        <v>3</v>
      </c>
      <c r="M569" s="7">
        <v>-1</v>
      </c>
      <c r="N569" s="9">
        <v>0</v>
      </c>
      <c r="O569" s="9">
        <v>0</v>
      </c>
      <c r="Q569" s="7">
        <v>-1</v>
      </c>
      <c r="R569" s="10">
        <v>0</v>
      </c>
      <c r="S569" s="10">
        <v>0</v>
      </c>
      <c r="U569" s="7">
        <v>100</v>
      </c>
      <c r="V569" s="17">
        <v>50</v>
      </c>
      <c r="W569" s="17">
        <v>14</v>
      </c>
      <c r="X569" s="17" t="s">
        <v>2</v>
      </c>
      <c r="Y569" s="7">
        <v>51</v>
      </c>
      <c r="Z569" s="14">
        <v>50</v>
      </c>
      <c r="AA569" s="14">
        <v>1</v>
      </c>
      <c r="AB569" s="14" t="s">
        <v>2</v>
      </c>
      <c r="AC569" s="7">
        <v>2</v>
      </c>
      <c r="AD569" s="18">
        <v>501</v>
      </c>
      <c r="AE569" s="18">
        <v>1</v>
      </c>
      <c r="AF569" s="18" t="s">
        <v>2</v>
      </c>
      <c r="AG569" s="16">
        <v>9.5142843801300003</v>
      </c>
      <c r="AH569" s="16">
        <v>0.52724370586400005</v>
      </c>
      <c r="AI569" s="6">
        <f t="shared" si="60"/>
        <v>2</v>
      </c>
      <c r="AJ569" s="6">
        <f t="shared" si="61"/>
        <v>1</v>
      </c>
      <c r="AK569" s="6">
        <f t="shared" si="62"/>
        <v>1</v>
      </c>
      <c r="AL569" s="6">
        <f t="shared" si="63"/>
        <v>3</v>
      </c>
      <c r="AM569" s="6">
        <f t="shared" si="64"/>
        <v>3</v>
      </c>
      <c r="AN569" s="6">
        <f t="shared" si="65"/>
        <v>3</v>
      </c>
      <c r="AO569">
        <f t="shared" si="66"/>
        <v>211333</v>
      </c>
    </row>
    <row r="570" spans="1:41" ht="15" x14ac:dyDescent="0.25">
      <c r="A570" s="7">
        <v>569</v>
      </c>
      <c r="B570" s="7">
        <v>6</v>
      </c>
      <c r="C570" s="7">
        <v>501</v>
      </c>
      <c r="D570" s="7">
        <v>1462</v>
      </c>
      <c r="E570" s="7">
        <v>973</v>
      </c>
      <c r="F570" s="7">
        <v>545</v>
      </c>
      <c r="G570" s="7">
        <v>113</v>
      </c>
      <c r="H570" s="7">
        <v>126</v>
      </c>
      <c r="I570" s="7">
        <v>-1</v>
      </c>
      <c r="J570" s="11">
        <v>0</v>
      </c>
      <c r="K570" s="11">
        <v>0</v>
      </c>
      <c r="M570" s="7">
        <v>35</v>
      </c>
      <c r="N570" s="9">
        <v>50</v>
      </c>
      <c r="O570" s="9">
        <v>28</v>
      </c>
      <c r="P570" s="9" t="s">
        <v>3</v>
      </c>
      <c r="Q570" s="7">
        <v>-1</v>
      </c>
      <c r="R570" s="10">
        <v>0</v>
      </c>
      <c r="S570" s="10">
        <v>0</v>
      </c>
      <c r="U570" s="7">
        <v>88</v>
      </c>
      <c r="V570" s="17">
        <v>50</v>
      </c>
      <c r="W570" s="17">
        <v>1</v>
      </c>
      <c r="X570" s="17" t="s">
        <v>2</v>
      </c>
      <c r="Y570" s="7">
        <v>51</v>
      </c>
      <c r="Z570" s="14">
        <v>50</v>
      </c>
      <c r="AA570" s="14">
        <v>1</v>
      </c>
      <c r="AB570" s="14" t="s">
        <v>2</v>
      </c>
      <c r="AC570" s="7">
        <v>2</v>
      </c>
      <c r="AD570" s="18">
        <v>501</v>
      </c>
      <c r="AE570" s="18">
        <v>1</v>
      </c>
      <c r="AF570" s="18" t="s">
        <v>2</v>
      </c>
      <c r="AG570" s="16">
        <v>40.521337793900003</v>
      </c>
      <c r="AH570" s="16">
        <v>87.202231835600003</v>
      </c>
      <c r="AI570" s="6">
        <f t="shared" si="60"/>
        <v>1</v>
      </c>
      <c r="AJ570" s="6">
        <f t="shared" si="61"/>
        <v>1</v>
      </c>
      <c r="AK570" s="6">
        <f t="shared" si="62"/>
        <v>1</v>
      </c>
      <c r="AL570" s="6">
        <f t="shared" si="63"/>
        <v>3</v>
      </c>
      <c r="AM570" s="6">
        <f t="shared" si="64"/>
        <v>3</v>
      </c>
      <c r="AN570" s="6">
        <f t="shared" si="65"/>
        <v>3</v>
      </c>
      <c r="AO570">
        <f t="shared" si="66"/>
        <v>111333</v>
      </c>
    </row>
    <row r="571" spans="1:41" ht="15" x14ac:dyDescent="0.25">
      <c r="A571" s="7">
        <v>570</v>
      </c>
      <c r="B571" s="7">
        <v>6</v>
      </c>
      <c r="C571" s="7">
        <v>501</v>
      </c>
      <c r="D571" s="7">
        <v>1463</v>
      </c>
      <c r="E571" s="7">
        <v>974</v>
      </c>
      <c r="F571" s="7">
        <v>546</v>
      </c>
      <c r="G571" s="7">
        <v>114</v>
      </c>
      <c r="H571" s="7">
        <v>127</v>
      </c>
      <c r="I571" s="7">
        <v>-1</v>
      </c>
      <c r="J571" s="11">
        <v>0</v>
      </c>
      <c r="K571" s="11">
        <v>0</v>
      </c>
      <c r="M571" s="7">
        <v>36</v>
      </c>
      <c r="N571" s="9">
        <v>50</v>
      </c>
      <c r="O571" s="9">
        <v>33</v>
      </c>
      <c r="P571" s="9" t="s">
        <v>3</v>
      </c>
      <c r="Q571" s="7">
        <v>-1</v>
      </c>
      <c r="R571" s="10">
        <v>0</v>
      </c>
      <c r="S571" s="10">
        <v>0</v>
      </c>
      <c r="U571" s="7">
        <v>99</v>
      </c>
      <c r="V571" s="17">
        <v>50</v>
      </c>
      <c r="W571" s="17">
        <v>13</v>
      </c>
      <c r="X571" s="17" t="s">
        <v>2</v>
      </c>
      <c r="Y571" s="7">
        <v>51</v>
      </c>
      <c r="Z571" s="14">
        <v>50</v>
      </c>
      <c r="AA571" s="14">
        <v>1</v>
      </c>
      <c r="AB571" s="14" t="s">
        <v>2</v>
      </c>
      <c r="AC571" s="7">
        <v>2</v>
      </c>
      <c r="AD571" s="18">
        <v>501</v>
      </c>
      <c r="AE571" s="18">
        <v>1</v>
      </c>
      <c r="AF571" s="18" t="s">
        <v>2</v>
      </c>
      <c r="AG571" s="16">
        <v>4.8165340399099996</v>
      </c>
      <c r="AH571" s="16">
        <v>1.28348019698</v>
      </c>
      <c r="AI571" s="6">
        <f t="shared" si="60"/>
        <v>1</v>
      </c>
      <c r="AJ571" s="6">
        <f t="shared" si="61"/>
        <v>1</v>
      </c>
      <c r="AK571" s="6">
        <f t="shared" si="62"/>
        <v>1</v>
      </c>
      <c r="AL571" s="6">
        <f t="shared" si="63"/>
        <v>3</v>
      </c>
      <c r="AM571" s="6">
        <f t="shared" si="64"/>
        <v>3</v>
      </c>
      <c r="AN571" s="6">
        <f t="shared" si="65"/>
        <v>3</v>
      </c>
      <c r="AO571">
        <f t="shared" si="66"/>
        <v>111333</v>
      </c>
    </row>
    <row r="572" spans="1:41" ht="15" x14ac:dyDescent="0.25">
      <c r="A572" s="7">
        <v>571</v>
      </c>
      <c r="B572" s="7">
        <v>6</v>
      </c>
      <c r="C572" s="7">
        <v>501</v>
      </c>
      <c r="D572" s="7">
        <v>1464</v>
      </c>
      <c r="E572" s="7">
        <v>975</v>
      </c>
      <c r="F572" s="7">
        <v>547</v>
      </c>
      <c r="G572" s="7">
        <v>116</v>
      </c>
      <c r="H572" s="7">
        <v>129</v>
      </c>
      <c r="I572" s="7">
        <v>-1</v>
      </c>
      <c r="J572" s="11">
        <v>0</v>
      </c>
      <c r="K572" s="11">
        <v>0</v>
      </c>
      <c r="M572" s="7">
        <v>38</v>
      </c>
      <c r="N572" s="9">
        <v>50</v>
      </c>
      <c r="O572" s="9">
        <v>36</v>
      </c>
      <c r="P572" s="9" t="s">
        <v>3</v>
      </c>
      <c r="Q572" s="7">
        <v>-1</v>
      </c>
      <c r="R572" s="10">
        <v>0</v>
      </c>
      <c r="S572" s="10">
        <v>0</v>
      </c>
      <c r="U572" s="7">
        <v>100</v>
      </c>
      <c r="V572" s="17">
        <v>50</v>
      </c>
      <c r="W572" s="17">
        <v>14</v>
      </c>
      <c r="X572" s="17" t="s">
        <v>2</v>
      </c>
      <c r="Y572" s="7">
        <v>51</v>
      </c>
      <c r="Z572" s="14">
        <v>50</v>
      </c>
      <c r="AA572" s="14">
        <v>1</v>
      </c>
      <c r="AB572" s="14" t="s">
        <v>2</v>
      </c>
      <c r="AC572" s="7">
        <v>2</v>
      </c>
      <c r="AD572" s="18">
        <v>501</v>
      </c>
      <c r="AE572" s="18">
        <v>1</v>
      </c>
      <c r="AF572" s="18" t="s">
        <v>2</v>
      </c>
      <c r="AG572" s="16">
        <v>5.1487654373799998</v>
      </c>
      <c r="AH572" s="16">
        <v>1.3856274988299999</v>
      </c>
      <c r="AI572" s="6">
        <f t="shared" si="60"/>
        <v>1</v>
      </c>
      <c r="AJ572" s="6">
        <f t="shared" si="61"/>
        <v>1</v>
      </c>
      <c r="AK572" s="6">
        <f t="shared" si="62"/>
        <v>1</v>
      </c>
      <c r="AL572" s="6">
        <f t="shared" si="63"/>
        <v>3</v>
      </c>
      <c r="AM572" s="6">
        <f t="shared" si="64"/>
        <v>3</v>
      </c>
      <c r="AN572" s="6">
        <f t="shared" si="65"/>
        <v>3</v>
      </c>
      <c r="AO572">
        <f t="shared" si="66"/>
        <v>111333</v>
      </c>
    </row>
    <row r="573" spans="1:41" ht="15" x14ac:dyDescent="0.25">
      <c r="A573" s="7">
        <v>572</v>
      </c>
      <c r="B573" s="7">
        <v>6</v>
      </c>
      <c r="C573" s="7">
        <v>501</v>
      </c>
      <c r="D573" s="7">
        <v>1465</v>
      </c>
      <c r="E573" s="7">
        <v>976</v>
      </c>
      <c r="F573" s="7">
        <v>548</v>
      </c>
      <c r="G573" s="7">
        <v>117</v>
      </c>
      <c r="H573" s="7">
        <v>130</v>
      </c>
      <c r="I573" s="7">
        <v>-1</v>
      </c>
      <c r="J573" s="11">
        <v>0</v>
      </c>
      <c r="K573" s="11">
        <v>0</v>
      </c>
      <c r="M573" s="7">
        <v>39</v>
      </c>
      <c r="N573" s="9">
        <v>50</v>
      </c>
      <c r="O573" s="9">
        <v>37</v>
      </c>
      <c r="P573" s="9" t="s">
        <v>3</v>
      </c>
      <c r="Q573" s="7">
        <v>-1</v>
      </c>
      <c r="R573" s="10">
        <v>0</v>
      </c>
      <c r="S573" s="10">
        <v>0</v>
      </c>
      <c r="U573" s="7">
        <v>100</v>
      </c>
      <c r="V573" s="17">
        <v>50</v>
      </c>
      <c r="W573" s="17">
        <v>14</v>
      </c>
      <c r="X573" s="17" t="s">
        <v>2</v>
      </c>
      <c r="Y573" s="7">
        <v>51</v>
      </c>
      <c r="Z573" s="14">
        <v>50</v>
      </c>
      <c r="AA573" s="14">
        <v>1</v>
      </c>
      <c r="AB573" s="14" t="s">
        <v>2</v>
      </c>
      <c r="AC573" s="7">
        <v>2</v>
      </c>
      <c r="AD573" s="18">
        <v>501</v>
      </c>
      <c r="AE573" s="18">
        <v>1</v>
      </c>
      <c r="AF573" s="18" t="s">
        <v>2</v>
      </c>
      <c r="AG573" s="16">
        <v>4.0147801959200002</v>
      </c>
      <c r="AH573" s="16">
        <v>0.88839895126299995</v>
      </c>
      <c r="AI573" s="6">
        <f t="shared" si="60"/>
        <v>1</v>
      </c>
      <c r="AJ573" s="6">
        <f t="shared" si="61"/>
        <v>1</v>
      </c>
      <c r="AK573" s="6">
        <f t="shared" si="62"/>
        <v>1</v>
      </c>
      <c r="AL573" s="6">
        <f t="shared" si="63"/>
        <v>3</v>
      </c>
      <c r="AM573" s="6">
        <f t="shared" si="64"/>
        <v>3</v>
      </c>
      <c r="AN573" s="6">
        <f t="shared" si="65"/>
        <v>3</v>
      </c>
      <c r="AO573">
        <f t="shared" si="66"/>
        <v>111333</v>
      </c>
    </row>
    <row r="574" spans="1:41" ht="15" x14ac:dyDescent="0.25">
      <c r="A574" s="7">
        <v>573</v>
      </c>
      <c r="B574" s="7">
        <v>6</v>
      </c>
      <c r="C574" s="7">
        <v>501</v>
      </c>
      <c r="D574" s="7">
        <v>1466</v>
      </c>
      <c r="E574" s="7">
        <v>977</v>
      </c>
      <c r="F574" s="7">
        <v>550</v>
      </c>
      <c r="G574" s="7">
        <v>120</v>
      </c>
      <c r="H574" s="7">
        <v>133</v>
      </c>
      <c r="I574" s="7">
        <v>-1</v>
      </c>
      <c r="J574" s="11">
        <v>0</v>
      </c>
      <c r="K574" s="11">
        <v>0</v>
      </c>
      <c r="M574" s="7">
        <v>42</v>
      </c>
      <c r="N574" s="9">
        <v>50</v>
      </c>
      <c r="O574" s="9">
        <v>29</v>
      </c>
      <c r="P574" s="9" t="s">
        <v>2</v>
      </c>
      <c r="Q574" s="7">
        <v>-1</v>
      </c>
      <c r="R574" s="10">
        <v>0</v>
      </c>
      <c r="S574" s="10">
        <v>0</v>
      </c>
      <c r="U574" s="7">
        <v>93</v>
      </c>
      <c r="V574" s="17">
        <v>50</v>
      </c>
      <c r="W574" s="17">
        <v>7</v>
      </c>
      <c r="X574" s="17" t="s">
        <v>2</v>
      </c>
      <c r="Y574" s="7">
        <v>51</v>
      </c>
      <c r="Z574" s="14">
        <v>50</v>
      </c>
      <c r="AA574" s="14">
        <v>1</v>
      </c>
      <c r="AB574" s="14" t="s">
        <v>2</v>
      </c>
      <c r="AC574" s="7">
        <v>2</v>
      </c>
      <c r="AD574" s="18">
        <v>501</v>
      </c>
      <c r="AE574" s="18">
        <v>1</v>
      </c>
      <c r="AF574" s="18" t="s">
        <v>2</v>
      </c>
      <c r="AG574" s="16">
        <v>7.8935737793399996</v>
      </c>
      <c r="AH574" s="16">
        <v>3.8231846469000001</v>
      </c>
      <c r="AI574" s="6">
        <f t="shared" si="60"/>
        <v>1</v>
      </c>
      <c r="AJ574" s="6">
        <f t="shared" si="61"/>
        <v>3</v>
      </c>
      <c r="AK574" s="6">
        <f t="shared" si="62"/>
        <v>1</v>
      </c>
      <c r="AL574" s="6">
        <f t="shared" si="63"/>
        <v>3</v>
      </c>
      <c r="AM574" s="6">
        <f t="shared" si="64"/>
        <v>3</v>
      </c>
      <c r="AN574" s="6">
        <f t="shared" si="65"/>
        <v>3</v>
      </c>
      <c r="AO574">
        <f t="shared" si="66"/>
        <v>131333</v>
      </c>
    </row>
    <row r="575" spans="1:41" ht="15" x14ac:dyDescent="0.25">
      <c r="A575" s="7">
        <v>574</v>
      </c>
      <c r="B575" s="7">
        <v>6</v>
      </c>
      <c r="C575" s="7">
        <v>501</v>
      </c>
      <c r="D575" s="7">
        <v>1467</v>
      </c>
      <c r="E575" s="7">
        <v>978</v>
      </c>
      <c r="F575" s="7">
        <v>552</v>
      </c>
      <c r="G575" s="7">
        <v>122</v>
      </c>
      <c r="H575" s="7">
        <v>135</v>
      </c>
      <c r="I575" s="7">
        <v>-1</v>
      </c>
      <c r="J575" s="11">
        <v>0</v>
      </c>
      <c r="K575" s="11">
        <v>0</v>
      </c>
      <c r="M575" s="7">
        <v>44</v>
      </c>
      <c r="N575" s="9">
        <v>50</v>
      </c>
      <c r="O575" s="9">
        <v>31</v>
      </c>
      <c r="P575" s="9" t="s">
        <v>2</v>
      </c>
      <c r="Q575" s="7">
        <v>-1</v>
      </c>
      <c r="R575" s="10">
        <v>0</v>
      </c>
      <c r="S575" s="10">
        <v>0</v>
      </c>
      <c r="U575" s="7">
        <v>97</v>
      </c>
      <c r="V575" s="17">
        <v>50</v>
      </c>
      <c r="W575" s="17">
        <v>11</v>
      </c>
      <c r="X575" s="17" t="s">
        <v>2</v>
      </c>
      <c r="Y575" s="7">
        <v>14</v>
      </c>
      <c r="Z575" s="14">
        <v>50</v>
      </c>
      <c r="AA575" s="14">
        <v>503</v>
      </c>
      <c r="AB575" s="14" t="s">
        <v>2</v>
      </c>
      <c r="AC575" s="7">
        <v>2</v>
      </c>
      <c r="AD575" s="18">
        <v>501</v>
      </c>
      <c r="AE575" s="18">
        <v>1</v>
      </c>
      <c r="AF575" s="18" t="s">
        <v>2</v>
      </c>
      <c r="AG575" s="16">
        <v>6.4232864635400002</v>
      </c>
      <c r="AH575" s="16">
        <v>2.38185984371</v>
      </c>
      <c r="AI575" s="6">
        <f t="shared" si="60"/>
        <v>1</v>
      </c>
      <c r="AJ575" s="6">
        <f t="shared" si="61"/>
        <v>3</v>
      </c>
      <c r="AK575" s="6">
        <f t="shared" si="62"/>
        <v>1</v>
      </c>
      <c r="AL575" s="6">
        <f t="shared" si="63"/>
        <v>3</v>
      </c>
      <c r="AM575" s="6">
        <f t="shared" si="64"/>
        <v>3</v>
      </c>
      <c r="AN575" s="6">
        <f t="shared" si="65"/>
        <v>3</v>
      </c>
      <c r="AO575">
        <f t="shared" si="66"/>
        <v>131333</v>
      </c>
    </row>
    <row r="576" spans="1:41" ht="15" x14ac:dyDescent="0.25">
      <c r="A576" s="7">
        <v>575</v>
      </c>
      <c r="B576" s="7">
        <v>6</v>
      </c>
      <c r="C576" s="7">
        <v>501</v>
      </c>
      <c r="D576" s="7">
        <v>1468</v>
      </c>
      <c r="E576" s="7">
        <v>979</v>
      </c>
      <c r="F576" s="7">
        <v>553</v>
      </c>
      <c r="G576" s="7">
        <v>123</v>
      </c>
      <c r="H576" s="7">
        <v>136</v>
      </c>
      <c r="I576" s="7">
        <v>-1</v>
      </c>
      <c r="J576" s="11">
        <v>0</v>
      </c>
      <c r="K576" s="11">
        <v>0</v>
      </c>
      <c r="M576" s="7">
        <v>45</v>
      </c>
      <c r="N576" s="9">
        <v>50</v>
      </c>
      <c r="O576" s="9">
        <v>32</v>
      </c>
      <c r="P576" s="9" t="s">
        <v>2</v>
      </c>
      <c r="Q576" s="7">
        <v>-1</v>
      </c>
      <c r="R576" s="10">
        <v>0</v>
      </c>
      <c r="S576" s="10">
        <v>0</v>
      </c>
      <c r="U576" s="7">
        <v>99</v>
      </c>
      <c r="V576" s="17">
        <v>50</v>
      </c>
      <c r="W576" s="17">
        <v>13</v>
      </c>
      <c r="X576" s="17" t="s">
        <v>2</v>
      </c>
      <c r="Y576" s="7">
        <v>51</v>
      </c>
      <c r="Z576" s="14">
        <v>50</v>
      </c>
      <c r="AA576" s="14">
        <v>1</v>
      </c>
      <c r="AB576" s="14" t="s">
        <v>2</v>
      </c>
      <c r="AC576" s="7">
        <v>2</v>
      </c>
      <c r="AD576" s="18">
        <v>501</v>
      </c>
      <c r="AE576" s="18">
        <v>1</v>
      </c>
      <c r="AF576" s="18" t="s">
        <v>2</v>
      </c>
      <c r="AG576" s="16">
        <v>16.148904874900001</v>
      </c>
      <c r="AH576" s="16">
        <v>3.5197234537500002</v>
      </c>
      <c r="AI576" s="6">
        <f t="shared" si="60"/>
        <v>1</v>
      </c>
      <c r="AJ576" s="6">
        <f t="shared" si="61"/>
        <v>3</v>
      </c>
      <c r="AK576" s="6">
        <f t="shared" si="62"/>
        <v>1</v>
      </c>
      <c r="AL576" s="6">
        <f t="shared" si="63"/>
        <v>3</v>
      </c>
      <c r="AM576" s="6">
        <f t="shared" si="64"/>
        <v>3</v>
      </c>
      <c r="AN576" s="6">
        <f t="shared" si="65"/>
        <v>3</v>
      </c>
      <c r="AO576">
        <f t="shared" si="66"/>
        <v>131333</v>
      </c>
    </row>
    <row r="577" spans="1:41" ht="15" x14ac:dyDescent="0.25">
      <c r="A577" s="7">
        <v>576</v>
      </c>
      <c r="B577" s="7">
        <v>6</v>
      </c>
      <c r="C577" s="7">
        <v>501</v>
      </c>
      <c r="D577" s="7">
        <v>1469</v>
      </c>
      <c r="E577" s="7">
        <v>980</v>
      </c>
      <c r="F577" s="7">
        <v>554</v>
      </c>
      <c r="G577" s="7">
        <v>124</v>
      </c>
      <c r="H577" s="7">
        <v>137</v>
      </c>
      <c r="I577" s="7">
        <v>-1</v>
      </c>
      <c r="J577" s="11">
        <v>0</v>
      </c>
      <c r="K577" s="11">
        <v>0</v>
      </c>
      <c r="M577" s="7">
        <v>46</v>
      </c>
      <c r="N577" s="9">
        <v>50</v>
      </c>
      <c r="O577" s="9">
        <v>35</v>
      </c>
      <c r="P577" s="9" t="s">
        <v>2</v>
      </c>
      <c r="Q577" s="7">
        <v>-1</v>
      </c>
      <c r="R577" s="10">
        <v>0</v>
      </c>
      <c r="S577" s="10">
        <v>0</v>
      </c>
      <c r="U577" s="7">
        <v>100</v>
      </c>
      <c r="V577" s="17">
        <v>50</v>
      </c>
      <c r="W577" s="17">
        <v>14</v>
      </c>
      <c r="X577" s="17" t="s">
        <v>2</v>
      </c>
      <c r="Y577" s="7">
        <v>51</v>
      </c>
      <c r="Z577" s="14">
        <v>50</v>
      </c>
      <c r="AA577" s="14">
        <v>1</v>
      </c>
      <c r="AB577" s="14" t="s">
        <v>2</v>
      </c>
      <c r="AC577" s="7">
        <v>2</v>
      </c>
      <c r="AD577" s="18">
        <v>501</v>
      </c>
      <c r="AE577" s="18">
        <v>1</v>
      </c>
      <c r="AF577" s="18" t="s">
        <v>2</v>
      </c>
      <c r="AG577" s="16">
        <v>26.639911985099999</v>
      </c>
      <c r="AH577" s="16">
        <v>5.5177479220399999</v>
      </c>
      <c r="AI577" s="6">
        <f t="shared" si="60"/>
        <v>1</v>
      </c>
      <c r="AJ577" s="6">
        <f t="shared" si="61"/>
        <v>3</v>
      </c>
      <c r="AK577" s="6">
        <f t="shared" si="62"/>
        <v>1</v>
      </c>
      <c r="AL577" s="6">
        <f t="shared" si="63"/>
        <v>3</v>
      </c>
      <c r="AM577" s="6">
        <f t="shared" si="64"/>
        <v>3</v>
      </c>
      <c r="AN577" s="6">
        <f t="shared" si="65"/>
        <v>3</v>
      </c>
      <c r="AO577">
        <f t="shared" si="66"/>
        <v>131333</v>
      </c>
    </row>
    <row r="578" spans="1:41" ht="15" x14ac:dyDescent="0.25">
      <c r="A578" s="7">
        <v>577</v>
      </c>
      <c r="B578" s="7">
        <v>6</v>
      </c>
      <c r="C578" s="7">
        <v>501</v>
      </c>
      <c r="D578" s="7">
        <v>1470</v>
      </c>
      <c r="E578" s="7">
        <v>981</v>
      </c>
      <c r="F578" s="7">
        <v>555</v>
      </c>
      <c r="G578" s="7">
        <v>125</v>
      </c>
      <c r="H578" s="7">
        <v>138</v>
      </c>
      <c r="I578" s="7">
        <v>-1</v>
      </c>
      <c r="J578" s="11">
        <v>0</v>
      </c>
      <c r="K578" s="11">
        <v>0</v>
      </c>
      <c r="M578" s="7">
        <v>47</v>
      </c>
      <c r="N578" s="9">
        <v>50</v>
      </c>
      <c r="O578" s="9">
        <v>38</v>
      </c>
      <c r="P578" s="9" t="s">
        <v>2</v>
      </c>
      <c r="Q578" s="7">
        <v>-1</v>
      </c>
      <c r="R578" s="10">
        <v>0</v>
      </c>
      <c r="S578" s="10">
        <v>0</v>
      </c>
      <c r="U578" s="7">
        <v>103</v>
      </c>
      <c r="V578" s="17">
        <v>50</v>
      </c>
      <c r="W578" s="17">
        <v>17</v>
      </c>
      <c r="X578" s="17" t="s">
        <v>2</v>
      </c>
      <c r="Y578" s="7">
        <v>51</v>
      </c>
      <c r="Z578" s="14">
        <v>50</v>
      </c>
      <c r="AA578" s="14">
        <v>1</v>
      </c>
      <c r="AB578" s="14" t="s">
        <v>2</v>
      </c>
      <c r="AC578" s="7">
        <v>2</v>
      </c>
      <c r="AD578" s="18">
        <v>501</v>
      </c>
      <c r="AE578" s="18">
        <v>1</v>
      </c>
      <c r="AF578" s="18" t="s">
        <v>2</v>
      </c>
      <c r="AG578" s="16">
        <v>7.8893745297300004</v>
      </c>
      <c r="AH578" s="16">
        <v>4.1848391408200003</v>
      </c>
      <c r="AI578" s="6">
        <f t="shared" si="60"/>
        <v>1</v>
      </c>
      <c r="AJ578" s="6">
        <f t="shared" si="61"/>
        <v>3</v>
      </c>
      <c r="AK578" s="6">
        <f t="shared" si="62"/>
        <v>1</v>
      </c>
      <c r="AL578" s="6">
        <f t="shared" si="63"/>
        <v>3</v>
      </c>
      <c r="AM578" s="6">
        <f t="shared" si="64"/>
        <v>3</v>
      </c>
      <c r="AN578" s="6">
        <f t="shared" si="65"/>
        <v>3</v>
      </c>
      <c r="AO578">
        <f t="shared" si="66"/>
        <v>131333</v>
      </c>
    </row>
    <row r="579" spans="1:41" ht="15" x14ac:dyDescent="0.25">
      <c r="A579" s="7">
        <v>578</v>
      </c>
      <c r="B579" s="7">
        <v>6</v>
      </c>
      <c r="C579" s="7">
        <v>501</v>
      </c>
      <c r="D579" s="7">
        <v>1471</v>
      </c>
      <c r="E579" s="7">
        <v>982</v>
      </c>
      <c r="F579" s="7">
        <v>556</v>
      </c>
      <c r="G579" s="7">
        <v>126</v>
      </c>
      <c r="H579" s="7">
        <v>139</v>
      </c>
      <c r="I579" s="7">
        <v>-1</v>
      </c>
      <c r="J579" s="11">
        <v>0</v>
      </c>
      <c r="K579" s="11">
        <v>0</v>
      </c>
      <c r="M579" s="7">
        <v>48</v>
      </c>
      <c r="N579" s="9">
        <v>50</v>
      </c>
      <c r="O579" s="9">
        <v>39</v>
      </c>
      <c r="P579" s="9" t="s">
        <v>2</v>
      </c>
      <c r="Q579" s="7">
        <v>-1</v>
      </c>
      <c r="R579" s="10">
        <v>0</v>
      </c>
      <c r="S579" s="10">
        <v>0</v>
      </c>
      <c r="U579" s="7">
        <v>104</v>
      </c>
      <c r="V579" s="17">
        <v>50</v>
      </c>
      <c r="W579" s="17">
        <v>18</v>
      </c>
      <c r="X579" s="17" t="s">
        <v>2</v>
      </c>
      <c r="Y579" s="7">
        <v>17</v>
      </c>
      <c r="Z579" s="14">
        <v>50</v>
      </c>
      <c r="AA579" s="14">
        <v>506</v>
      </c>
      <c r="AB579" s="14" t="s">
        <v>2</v>
      </c>
      <c r="AC579" s="7">
        <v>2</v>
      </c>
      <c r="AD579" s="18">
        <v>501</v>
      </c>
      <c r="AE579" s="18">
        <v>1</v>
      </c>
      <c r="AF579" s="18" t="s">
        <v>2</v>
      </c>
      <c r="AG579" s="16">
        <v>4.0368621575299999</v>
      </c>
      <c r="AH579" s="16">
        <v>1.09801024753</v>
      </c>
      <c r="AI579" s="6">
        <f t="shared" ref="AI579:AI642" si="67">IF(L579="Duinvlak",3,IF(L579="Plantvlak",2,1))</f>
        <v>1</v>
      </c>
      <c r="AJ579" s="6">
        <f t="shared" ref="AJ579:AJ642" si="68">IF(P579="Duinvlak",3,IF(M579="Plantvlak",2,1))</f>
        <v>3</v>
      </c>
      <c r="AK579" s="6">
        <f t="shared" ref="AK579:AK642" si="69">IF(T579="Duinvlak",3,IF(T579="Plantvlak",2,1))</f>
        <v>1</v>
      </c>
      <c r="AL579" s="6">
        <f t="shared" ref="AL579:AL642" si="70">IF(X579="Duinvlak",3,IF(X579="Plantvlak",2,1))</f>
        <v>3</v>
      </c>
      <c r="AM579" s="6">
        <f t="shared" ref="AM579:AM642" si="71">IF(AB579="Duinvlak",3,IF(AB579="Plantvlak",2,1))</f>
        <v>3</v>
      </c>
      <c r="AN579" s="6">
        <f t="shared" ref="AN579:AN642" si="72">IF(AF579="Duinvlak",3,IF(AF579="Plantvlak",2,1))</f>
        <v>3</v>
      </c>
      <c r="AO579">
        <f t="shared" si="66"/>
        <v>131333</v>
      </c>
    </row>
    <row r="580" spans="1:41" ht="15" x14ac:dyDescent="0.25">
      <c r="A580" s="7">
        <v>579</v>
      </c>
      <c r="B580" s="7">
        <v>6</v>
      </c>
      <c r="C580" s="7">
        <v>501</v>
      </c>
      <c r="D580" s="7">
        <v>1472</v>
      </c>
      <c r="E580" s="7">
        <v>983</v>
      </c>
      <c r="F580" s="7">
        <v>557</v>
      </c>
      <c r="G580" s="7">
        <v>127</v>
      </c>
      <c r="H580" s="7">
        <v>140</v>
      </c>
      <c r="I580" s="7">
        <v>-1</v>
      </c>
      <c r="J580" s="11">
        <v>0</v>
      </c>
      <c r="K580" s="11">
        <v>0</v>
      </c>
      <c r="M580" s="7">
        <v>49</v>
      </c>
      <c r="N580" s="9">
        <v>50</v>
      </c>
      <c r="O580" s="9">
        <v>40</v>
      </c>
      <c r="P580" s="9" t="s">
        <v>2</v>
      </c>
      <c r="Q580" s="7">
        <v>-1</v>
      </c>
      <c r="R580" s="10">
        <v>0</v>
      </c>
      <c r="S580" s="10">
        <v>0</v>
      </c>
      <c r="U580" s="7">
        <v>108</v>
      </c>
      <c r="V580" s="17">
        <v>50</v>
      </c>
      <c r="W580" s="17">
        <v>22</v>
      </c>
      <c r="X580" s="17" t="s">
        <v>2</v>
      </c>
      <c r="Y580" s="7">
        <v>51</v>
      </c>
      <c r="Z580" s="14">
        <v>50</v>
      </c>
      <c r="AA580" s="14">
        <v>1</v>
      </c>
      <c r="AB580" s="14" t="s">
        <v>2</v>
      </c>
      <c r="AC580" s="7">
        <v>2</v>
      </c>
      <c r="AD580" s="18">
        <v>501</v>
      </c>
      <c r="AE580" s="18">
        <v>1</v>
      </c>
      <c r="AF580" s="18" t="s">
        <v>2</v>
      </c>
      <c r="AG580" s="16">
        <v>6.3734769667300002</v>
      </c>
      <c r="AH580" s="16">
        <v>2.0828963208300002</v>
      </c>
      <c r="AI580" s="6">
        <f t="shared" si="67"/>
        <v>1</v>
      </c>
      <c r="AJ580" s="6">
        <f t="shared" si="68"/>
        <v>3</v>
      </c>
      <c r="AK580" s="6">
        <f t="shared" si="69"/>
        <v>1</v>
      </c>
      <c r="AL580" s="6">
        <f t="shared" si="70"/>
        <v>3</v>
      </c>
      <c r="AM580" s="6">
        <f t="shared" si="71"/>
        <v>3</v>
      </c>
      <c r="AN580" s="6">
        <f t="shared" si="72"/>
        <v>3</v>
      </c>
      <c r="AO580">
        <f t="shared" si="66"/>
        <v>131333</v>
      </c>
    </row>
    <row r="581" spans="1:41" ht="15" x14ac:dyDescent="0.25">
      <c r="A581" s="7">
        <v>580</v>
      </c>
      <c r="B581" s="7">
        <v>6</v>
      </c>
      <c r="C581" s="7">
        <v>501</v>
      </c>
      <c r="D581" s="7">
        <v>1473</v>
      </c>
      <c r="E581" s="7">
        <v>984</v>
      </c>
      <c r="F581" s="7">
        <v>558</v>
      </c>
      <c r="G581" s="7">
        <v>128</v>
      </c>
      <c r="H581" s="7">
        <v>141</v>
      </c>
      <c r="I581" s="7">
        <v>-1</v>
      </c>
      <c r="J581" s="11">
        <v>0</v>
      </c>
      <c r="K581" s="11">
        <v>0</v>
      </c>
      <c r="M581" s="7">
        <v>50</v>
      </c>
      <c r="N581" s="9">
        <v>50</v>
      </c>
      <c r="O581" s="9">
        <v>41</v>
      </c>
      <c r="P581" s="9" t="s">
        <v>2</v>
      </c>
      <c r="Q581" s="7">
        <v>-1</v>
      </c>
      <c r="R581" s="10">
        <v>0</v>
      </c>
      <c r="S581" s="10">
        <v>0</v>
      </c>
      <c r="U581" s="7">
        <v>109</v>
      </c>
      <c r="V581" s="17">
        <v>50</v>
      </c>
      <c r="W581" s="17">
        <v>23</v>
      </c>
      <c r="X581" s="17" t="s">
        <v>2</v>
      </c>
      <c r="Y581" s="7">
        <v>51</v>
      </c>
      <c r="Z581" s="14">
        <v>50</v>
      </c>
      <c r="AA581" s="14">
        <v>1</v>
      </c>
      <c r="AB581" s="14" t="s">
        <v>2</v>
      </c>
      <c r="AC581" s="7">
        <v>2</v>
      </c>
      <c r="AD581" s="18">
        <v>501</v>
      </c>
      <c r="AE581" s="18">
        <v>1</v>
      </c>
      <c r="AF581" s="18" t="s">
        <v>2</v>
      </c>
      <c r="AG581" s="16">
        <v>9.0854337934499991</v>
      </c>
      <c r="AH581" s="16">
        <v>4.5939758582000003</v>
      </c>
      <c r="AI581" s="6">
        <f t="shared" si="67"/>
        <v>1</v>
      </c>
      <c r="AJ581" s="6">
        <f t="shared" si="68"/>
        <v>3</v>
      </c>
      <c r="AK581" s="6">
        <f t="shared" si="69"/>
        <v>1</v>
      </c>
      <c r="AL581" s="6">
        <f t="shared" si="70"/>
        <v>3</v>
      </c>
      <c r="AM581" s="6">
        <f t="shared" si="71"/>
        <v>3</v>
      </c>
      <c r="AN581" s="6">
        <f t="shared" si="72"/>
        <v>3</v>
      </c>
      <c r="AO581">
        <f t="shared" si="66"/>
        <v>131333</v>
      </c>
    </row>
    <row r="582" spans="1:41" ht="15" x14ac:dyDescent="0.25">
      <c r="A582" s="7">
        <v>581</v>
      </c>
      <c r="B582" s="7">
        <v>6</v>
      </c>
      <c r="C582" s="7">
        <v>501</v>
      </c>
      <c r="D582" s="7">
        <v>1474</v>
      </c>
      <c r="E582" s="7">
        <v>985</v>
      </c>
      <c r="F582" s="7">
        <v>559</v>
      </c>
      <c r="G582" s="7">
        <v>129</v>
      </c>
      <c r="H582" s="7">
        <v>142</v>
      </c>
      <c r="I582" s="7">
        <v>-1</v>
      </c>
      <c r="J582" s="11">
        <v>0</v>
      </c>
      <c r="K582" s="11">
        <v>0</v>
      </c>
      <c r="M582" s="7">
        <v>51</v>
      </c>
      <c r="N582" s="9">
        <v>50</v>
      </c>
      <c r="O582" s="9">
        <v>43</v>
      </c>
      <c r="P582" s="9" t="s">
        <v>2</v>
      </c>
      <c r="Q582" s="7">
        <v>-1</v>
      </c>
      <c r="R582" s="10">
        <v>0</v>
      </c>
      <c r="S582" s="10">
        <v>0</v>
      </c>
      <c r="U582" s="7">
        <v>110</v>
      </c>
      <c r="V582" s="17">
        <v>50</v>
      </c>
      <c r="W582" s="17">
        <v>24</v>
      </c>
      <c r="X582" s="17" t="s">
        <v>2</v>
      </c>
      <c r="Y582" s="7">
        <v>28</v>
      </c>
      <c r="Z582" s="14">
        <v>50</v>
      </c>
      <c r="AA582" s="14">
        <v>517</v>
      </c>
      <c r="AB582" s="14" t="s">
        <v>2</v>
      </c>
      <c r="AC582" s="7">
        <v>2</v>
      </c>
      <c r="AD582" s="18">
        <v>501</v>
      </c>
      <c r="AE582" s="18">
        <v>1</v>
      </c>
      <c r="AF582" s="18" t="s">
        <v>2</v>
      </c>
      <c r="AG582" s="16">
        <v>6.7402374242900001</v>
      </c>
      <c r="AH582" s="16">
        <v>3.0080851394099999</v>
      </c>
      <c r="AI582" s="6">
        <f t="shared" si="67"/>
        <v>1</v>
      </c>
      <c r="AJ582" s="6">
        <f t="shared" si="68"/>
        <v>3</v>
      </c>
      <c r="AK582" s="6">
        <f t="shared" si="69"/>
        <v>1</v>
      </c>
      <c r="AL582" s="6">
        <f t="shared" si="70"/>
        <v>3</v>
      </c>
      <c r="AM582" s="6">
        <f t="shared" si="71"/>
        <v>3</v>
      </c>
      <c r="AN582" s="6">
        <f t="shared" si="72"/>
        <v>3</v>
      </c>
      <c r="AO582">
        <f t="shared" ref="AO582:AO645" si="73">AI582*100000+AJ582*10000+AK582*1000+AL582*100+AM582*10+AN582</f>
        <v>131333</v>
      </c>
    </row>
    <row r="583" spans="1:41" ht="15" x14ac:dyDescent="0.25">
      <c r="A583" s="7">
        <v>582</v>
      </c>
      <c r="B583" s="7">
        <v>6</v>
      </c>
      <c r="C583" s="7">
        <v>501</v>
      </c>
      <c r="D583" s="7">
        <v>1475</v>
      </c>
      <c r="E583" s="7">
        <v>986</v>
      </c>
      <c r="F583" s="7">
        <v>560</v>
      </c>
      <c r="G583" s="7">
        <v>130</v>
      </c>
      <c r="H583" s="7">
        <v>143</v>
      </c>
      <c r="I583" s="7">
        <v>-1</v>
      </c>
      <c r="J583" s="11">
        <v>0</v>
      </c>
      <c r="K583" s="11">
        <v>0</v>
      </c>
      <c r="M583" s="7">
        <v>52</v>
      </c>
      <c r="N583" s="9">
        <v>50</v>
      </c>
      <c r="O583" s="9">
        <v>44</v>
      </c>
      <c r="P583" s="9" t="s">
        <v>2</v>
      </c>
      <c r="Q583" s="7">
        <v>-1</v>
      </c>
      <c r="R583" s="10">
        <v>0</v>
      </c>
      <c r="S583" s="10">
        <v>0</v>
      </c>
      <c r="U583" s="7">
        <v>111</v>
      </c>
      <c r="V583" s="17">
        <v>50</v>
      </c>
      <c r="W583" s="17">
        <v>25</v>
      </c>
      <c r="X583" s="17" t="s">
        <v>3</v>
      </c>
      <c r="Y583" s="7">
        <v>27</v>
      </c>
      <c r="Z583" s="14">
        <v>50</v>
      </c>
      <c r="AA583" s="14">
        <v>516</v>
      </c>
      <c r="AB583" s="14" t="s">
        <v>2</v>
      </c>
      <c r="AC583" s="7">
        <v>2</v>
      </c>
      <c r="AD583" s="18">
        <v>501</v>
      </c>
      <c r="AE583" s="18">
        <v>1</v>
      </c>
      <c r="AF583" s="18" t="s">
        <v>2</v>
      </c>
      <c r="AG583" s="16">
        <v>4.1146584747699997</v>
      </c>
      <c r="AH583" s="16">
        <v>1.0934560498699999</v>
      </c>
      <c r="AI583" s="6">
        <f t="shared" si="67"/>
        <v>1</v>
      </c>
      <c r="AJ583" s="6">
        <f t="shared" si="68"/>
        <v>3</v>
      </c>
      <c r="AK583" s="6">
        <f t="shared" si="69"/>
        <v>1</v>
      </c>
      <c r="AL583" s="6">
        <f t="shared" si="70"/>
        <v>2</v>
      </c>
      <c r="AM583" s="6">
        <f t="shared" si="71"/>
        <v>3</v>
      </c>
      <c r="AN583" s="6">
        <f t="shared" si="72"/>
        <v>3</v>
      </c>
      <c r="AO583">
        <f t="shared" si="73"/>
        <v>131233</v>
      </c>
    </row>
    <row r="584" spans="1:41" ht="15" x14ac:dyDescent="0.25">
      <c r="A584" s="7">
        <v>583</v>
      </c>
      <c r="B584" s="7">
        <v>6</v>
      </c>
      <c r="C584" s="7">
        <v>501</v>
      </c>
      <c r="D584" s="7">
        <v>1476</v>
      </c>
      <c r="E584" s="7">
        <v>987</v>
      </c>
      <c r="F584" s="7">
        <v>561</v>
      </c>
      <c r="G584" s="7">
        <v>131</v>
      </c>
      <c r="H584" s="7">
        <v>144</v>
      </c>
      <c r="I584" s="7">
        <v>-1</v>
      </c>
      <c r="J584" s="11">
        <v>0</v>
      </c>
      <c r="K584" s="11">
        <v>0</v>
      </c>
      <c r="M584" s="7">
        <v>53</v>
      </c>
      <c r="N584" s="9">
        <v>50</v>
      </c>
      <c r="O584" s="9">
        <v>45</v>
      </c>
      <c r="P584" s="9" t="s">
        <v>2</v>
      </c>
      <c r="Q584" s="7">
        <v>-1</v>
      </c>
      <c r="R584" s="10">
        <v>0</v>
      </c>
      <c r="S584" s="10">
        <v>0</v>
      </c>
      <c r="U584" s="7">
        <v>112</v>
      </c>
      <c r="V584" s="17">
        <v>50</v>
      </c>
      <c r="W584" s="17">
        <v>26</v>
      </c>
      <c r="X584" s="17" t="s">
        <v>2</v>
      </c>
      <c r="Y584" s="7">
        <v>21</v>
      </c>
      <c r="Z584" s="14">
        <v>50</v>
      </c>
      <c r="AA584" s="14">
        <v>510</v>
      </c>
      <c r="AB584" s="14" t="s">
        <v>2</v>
      </c>
      <c r="AC584" s="7">
        <v>2</v>
      </c>
      <c r="AD584" s="18">
        <v>501</v>
      </c>
      <c r="AE584" s="18">
        <v>1</v>
      </c>
      <c r="AF584" s="18" t="s">
        <v>2</v>
      </c>
      <c r="AG584" s="16">
        <v>6.2374615846200001</v>
      </c>
      <c r="AH584" s="16">
        <v>2.2532537107500001</v>
      </c>
      <c r="AI584" s="6">
        <f t="shared" si="67"/>
        <v>1</v>
      </c>
      <c r="AJ584" s="6">
        <f t="shared" si="68"/>
        <v>3</v>
      </c>
      <c r="AK584" s="6">
        <f t="shared" si="69"/>
        <v>1</v>
      </c>
      <c r="AL584" s="6">
        <f t="shared" si="70"/>
        <v>3</v>
      </c>
      <c r="AM584" s="6">
        <f t="shared" si="71"/>
        <v>3</v>
      </c>
      <c r="AN584" s="6">
        <f t="shared" si="72"/>
        <v>3</v>
      </c>
      <c r="AO584">
        <f t="shared" si="73"/>
        <v>131333</v>
      </c>
    </row>
    <row r="585" spans="1:41" ht="15" x14ac:dyDescent="0.25">
      <c r="A585" s="7">
        <v>584</v>
      </c>
      <c r="B585" s="7">
        <v>6</v>
      </c>
      <c r="C585" s="7">
        <v>501</v>
      </c>
      <c r="D585" s="7">
        <v>1477</v>
      </c>
      <c r="E585" s="7">
        <v>988</v>
      </c>
      <c r="F585" s="7">
        <v>562</v>
      </c>
      <c r="G585" s="7">
        <v>132</v>
      </c>
      <c r="H585" s="7">
        <v>145</v>
      </c>
      <c r="I585" s="7">
        <v>-1</v>
      </c>
      <c r="J585" s="11">
        <v>0</v>
      </c>
      <c r="K585" s="11">
        <v>0</v>
      </c>
      <c r="M585" s="7">
        <v>54</v>
      </c>
      <c r="N585" s="9">
        <v>50</v>
      </c>
      <c r="O585" s="9">
        <v>46</v>
      </c>
      <c r="P585" s="9" t="s">
        <v>2</v>
      </c>
      <c r="Q585" s="7">
        <v>-1</v>
      </c>
      <c r="R585" s="10">
        <v>0</v>
      </c>
      <c r="S585" s="10">
        <v>0</v>
      </c>
      <c r="U585" s="7">
        <v>118</v>
      </c>
      <c r="V585" s="17">
        <v>50</v>
      </c>
      <c r="W585" s="17">
        <v>32</v>
      </c>
      <c r="X585" s="17" t="s">
        <v>2</v>
      </c>
      <c r="Y585" s="7">
        <v>25</v>
      </c>
      <c r="Z585" s="14">
        <v>50</v>
      </c>
      <c r="AA585" s="14">
        <v>514</v>
      </c>
      <c r="AB585" s="14" t="s">
        <v>2</v>
      </c>
      <c r="AC585" s="7">
        <v>3</v>
      </c>
      <c r="AD585" s="18">
        <v>501</v>
      </c>
      <c r="AE585" s="18">
        <v>2</v>
      </c>
      <c r="AF585" s="18" t="s">
        <v>2</v>
      </c>
      <c r="AG585" s="16">
        <v>5.0921117342400004</v>
      </c>
      <c r="AH585" s="16">
        <v>1.7741760425699999</v>
      </c>
      <c r="AI585" s="6">
        <f t="shared" si="67"/>
        <v>1</v>
      </c>
      <c r="AJ585" s="6">
        <f t="shared" si="68"/>
        <v>3</v>
      </c>
      <c r="AK585" s="6">
        <f t="shared" si="69"/>
        <v>1</v>
      </c>
      <c r="AL585" s="6">
        <f t="shared" si="70"/>
        <v>3</v>
      </c>
      <c r="AM585" s="6">
        <f t="shared" si="71"/>
        <v>3</v>
      </c>
      <c r="AN585" s="6">
        <f t="shared" si="72"/>
        <v>3</v>
      </c>
      <c r="AO585">
        <f t="shared" si="73"/>
        <v>131333</v>
      </c>
    </row>
    <row r="586" spans="1:41" ht="15" x14ac:dyDescent="0.25">
      <c r="A586" s="7">
        <v>585</v>
      </c>
      <c r="B586" s="7">
        <v>6</v>
      </c>
      <c r="C586" s="7">
        <v>501</v>
      </c>
      <c r="D586" s="7">
        <v>1478</v>
      </c>
      <c r="E586" s="7">
        <v>989</v>
      </c>
      <c r="F586" s="7">
        <v>563</v>
      </c>
      <c r="G586" s="7">
        <v>134</v>
      </c>
      <c r="H586" s="7">
        <v>147</v>
      </c>
      <c r="I586" s="7">
        <v>-1</v>
      </c>
      <c r="J586" s="11">
        <v>0</v>
      </c>
      <c r="K586" s="11">
        <v>0</v>
      </c>
      <c r="M586" s="7">
        <v>57</v>
      </c>
      <c r="N586" s="9">
        <v>50</v>
      </c>
      <c r="O586" s="9">
        <v>63</v>
      </c>
      <c r="P586" s="9" t="s">
        <v>2</v>
      </c>
      <c r="Q586" s="7">
        <v>-1</v>
      </c>
      <c r="R586" s="10">
        <v>0</v>
      </c>
      <c r="S586" s="10">
        <v>0</v>
      </c>
      <c r="U586" s="7">
        <v>119</v>
      </c>
      <c r="V586" s="17">
        <v>50</v>
      </c>
      <c r="W586" s="17">
        <v>55</v>
      </c>
      <c r="X586" s="17" t="s">
        <v>2</v>
      </c>
      <c r="Y586" s="7">
        <v>47</v>
      </c>
      <c r="Z586" s="14">
        <v>50</v>
      </c>
      <c r="AA586" s="14">
        <v>12</v>
      </c>
      <c r="AB586" s="14" t="s">
        <v>2</v>
      </c>
      <c r="AC586" s="7">
        <v>17</v>
      </c>
      <c r="AD586" s="18">
        <v>501</v>
      </c>
      <c r="AE586" s="18">
        <v>13</v>
      </c>
      <c r="AF586" s="18" t="s">
        <v>2</v>
      </c>
      <c r="AG586" s="16">
        <v>6.3286233790799997</v>
      </c>
      <c r="AH586" s="16">
        <v>2.1145541884900001</v>
      </c>
      <c r="AI586" s="6">
        <f t="shared" si="67"/>
        <v>1</v>
      </c>
      <c r="AJ586" s="6">
        <f t="shared" si="68"/>
        <v>3</v>
      </c>
      <c r="AK586" s="6">
        <f t="shared" si="69"/>
        <v>1</v>
      </c>
      <c r="AL586" s="6">
        <f t="shared" si="70"/>
        <v>3</v>
      </c>
      <c r="AM586" s="6">
        <f t="shared" si="71"/>
        <v>3</v>
      </c>
      <c r="AN586" s="6">
        <f t="shared" si="72"/>
        <v>3</v>
      </c>
      <c r="AO586">
        <f t="shared" si="73"/>
        <v>131333</v>
      </c>
    </row>
    <row r="587" spans="1:41" ht="15" x14ac:dyDescent="0.25">
      <c r="A587" s="7">
        <v>586</v>
      </c>
      <c r="B587" s="7">
        <v>6</v>
      </c>
      <c r="C587" s="7">
        <v>501</v>
      </c>
      <c r="D587" s="7">
        <v>1491</v>
      </c>
      <c r="E587" s="7">
        <v>1003</v>
      </c>
      <c r="F587" s="7">
        <v>592</v>
      </c>
      <c r="G587" s="7">
        <v>227</v>
      </c>
      <c r="H587" s="7">
        <v>248</v>
      </c>
      <c r="I587" s="7">
        <v>36</v>
      </c>
      <c r="J587" s="11">
        <v>50</v>
      </c>
      <c r="K587" s="11">
        <v>32</v>
      </c>
      <c r="L587" s="11" t="s">
        <v>2</v>
      </c>
      <c r="M587" s="7">
        <v>45</v>
      </c>
      <c r="N587" s="9">
        <v>50</v>
      </c>
      <c r="O587" s="9">
        <v>32</v>
      </c>
      <c r="P587" s="9" t="s">
        <v>2</v>
      </c>
      <c r="Q587" s="7">
        <v>-1</v>
      </c>
      <c r="R587" s="10">
        <v>0</v>
      </c>
      <c r="S587" s="10">
        <v>0</v>
      </c>
      <c r="U587" s="7">
        <v>99</v>
      </c>
      <c r="V587" s="17">
        <v>50</v>
      </c>
      <c r="W587" s="17">
        <v>13</v>
      </c>
      <c r="X587" s="17" t="s">
        <v>2</v>
      </c>
      <c r="Y587" s="7">
        <v>51</v>
      </c>
      <c r="Z587" s="14">
        <v>50</v>
      </c>
      <c r="AA587" s="14">
        <v>1</v>
      </c>
      <c r="AB587" s="14" t="s">
        <v>2</v>
      </c>
      <c r="AC587" s="7">
        <v>2</v>
      </c>
      <c r="AD587" s="18">
        <v>501</v>
      </c>
      <c r="AE587" s="18">
        <v>1</v>
      </c>
      <c r="AF587" s="18" t="s">
        <v>2</v>
      </c>
      <c r="AG587" s="16">
        <v>6.2403936712199997</v>
      </c>
      <c r="AH587" s="16">
        <v>2.27065200354</v>
      </c>
      <c r="AI587" s="6">
        <f t="shared" si="67"/>
        <v>3</v>
      </c>
      <c r="AJ587" s="6">
        <f t="shared" si="68"/>
        <v>3</v>
      </c>
      <c r="AK587" s="6">
        <f t="shared" si="69"/>
        <v>1</v>
      </c>
      <c r="AL587" s="6">
        <f t="shared" si="70"/>
        <v>3</v>
      </c>
      <c r="AM587" s="6">
        <f t="shared" si="71"/>
        <v>3</v>
      </c>
      <c r="AN587" s="6">
        <f t="shared" si="72"/>
        <v>3</v>
      </c>
      <c r="AO587">
        <f t="shared" si="73"/>
        <v>331333</v>
      </c>
    </row>
    <row r="588" spans="1:41" ht="15" x14ac:dyDescent="0.25">
      <c r="A588" s="7">
        <v>587</v>
      </c>
      <c r="B588" s="7">
        <v>6</v>
      </c>
      <c r="C588" s="7">
        <v>501</v>
      </c>
      <c r="D588" s="7">
        <v>1492</v>
      </c>
      <c r="E588" s="7">
        <v>1004</v>
      </c>
      <c r="F588" s="7">
        <v>593</v>
      </c>
      <c r="G588" s="7">
        <v>228</v>
      </c>
      <c r="H588" s="7">
        <v>249</v>
      </c>
      <c r="I588" s="7">
        <v>38</v>
      </c>
      <c r="J588" s="11">
        <v>50</v>
      </c>
      <c r="K588" s="11">
        <v>31</v>
      </c>
      <c r="L588" s="11" t="s">
        <v>3</v>
      </c>
      <c r="M588" s="7">
        <v>46</v>
      </c>
      <c r="N588" s="9">
        <v>50</v>
      </c>
      <c r="O588" s="9">
        <v>35</v>
      </c>
      <c r="P588" s="9" t="s">
        <v>2</v>
      </c>
      <c r="Q588" s="7">
        <v>-1</v>
      </c>
      <c r="R588" s="10">
        <v>0</v>
      </c>
      <c r="S588" s="10">
        <v>0</v>
      </c>
      <c r="U588" s="7">
        <v>100</v>
      </c>
      <c r="V588" s="17">
        <v>50</v>
      </c>
      <c r="W588" s="17">
        <v>14</v>
      </c>
      <c r="X588" s="17" t="s">
        <v>2</v>
      </c>
      <c r="Y588" s="7">
        <v>51</v>
      </c>
      <c r="Z588" s="14">
        <v>50</v>
      </c>
      <c r="AA588" s="14">
        <v>1</v>
      </c>
      <c r="AB588" s="14" t="s">
        <v>2</v>
      </c>
      <c r="AC588" s="7">
        <v>2</v>
      </c>
      <c r="AD588" s="18">
        <v>501</v>
      </c>
      <c r="AE588" s="18">
        <v>1</v>
      </c>
      <c r="AF588" s="18" t="s">
        <v>2</v>
      </c>
      <c r="AG588" s="16">
        <v>16.751486948299998</v>
      </c>
      <c r="AH588" s="16">
        <v>15.6626186458</v>
      </c>
      <c r="AI588" s="6">
        <f t="shared" si="67"/>
        <v>2</v>
      </c>
      <c r="AJ588" s="6">
        <f t="shared" si="68"/>
        <v>3</v>
      </c>
      <c r="AK588" s="6">
        <f t="shared" si="69"/>
        <v>1</v>
      </c>
      <c r="AL588" s="6">
        <f t="shared" si="70"/>
        <v>3</v>
      </c>
      <c r="AM588" s="6">
        <f t="shared" si="71"/>
        <v>3</v>
      </c>
      <c r="AN588" s="6">
        <f t="shared" si="72"/>
        <v>3</v>
      </c>
      <c r="AO588">
        <f t="shared" si="73"/>
        <v>231333</v>
      </c>
    </row>
    <row r="589" spans="1:41" ht="15" x14ac:dyDescent="0.25">
      <c r="A589" s="7">
        <v>588</v>
      </c>
      <c r="B589" s="7">
        <v>7</v>
      </c>
      <c r="C589" s="7">
        <v>401</v>
      </c>
      <c r="D589" s="7">
        <v>21</v>
      </c>
      <c r="E589" s="7">
        <v>21</v>
      </c>
      <c r="F589" s="7">
        <v>22</v>
      </c>
      <c r="G589" s="7">
        <v>31</v>
      </c>
      <c r="H589" s="7">
        <v>37</v>
      </c>
      <c r="I589" s="7">
        <v>39</v>
      </c>
      <c r="J589" s="11">
        <v>40</v>
      </c>
      <c r="K589" s="11">
        <v>45</v>
      </c>
      <c r="L589" s="11" t="s">
        <v>2</v>
      </c>
      <c r="M589" s="7">
        <v>-1</v>
      </c>
      <c r="N589" s="9">
        <v>0</v>
      </c>
      <c r="O589" s="9">
        <v>0</v>
      </c>
      <c r="Q589" s="7">
        <v>-1</v>
      </c>
      <c r="R589" s="10">
        <v>0</v>
      </c>
      <c r="S589" s="10">
        <v>0</v>
      </c>
      <c r="U589" s="7">
        <v>-1</v>
      </c>
      <c r="V589" s="17">
        <v>0</v>
      </c>
      <c r="W589" s="17">
        <v>0</v>
      </c>
      <c r="Y589" s="7">
        <v>-1</v>
      </c>
      <c r="Z589" s="14">
        <v>0</v>
      </c>
      <c r="AA589" s="14">
        <v>0</v>
      </c>
      <c r="AC589" s="7">
        <v>-1</v>
      </c>
      <c r="AD589" s="18">
        <v>0</v>
      </c>
      <c r="AE589" s="18">
        <v>0</v>
      </c>
      <c r="AG589" s="16">
        <v>6.6282677795099998</v>
      </c>
      <c r="AH589" s="16">
        <v>2.7290713116799998</v>
      </c>
      <c r="AI589" s="6">
        <f t="shared" si="67"/>
        <v>3</v>
      </c>
      <c r="AJ589" s="6">
        <f t="shared" si="68"/>
        <v>1</v>
      </c>
      <c r="AK589" s="6">
        <f t="shared" si="69"/>
        <v>1</v>
      </c>
      <c r="AL589" s="6">
        <f t="shared" si="70"/>
        <v>1</v>
      </c>
      <c r="AM589" s="6">
        <f t="shared" si="71"/>
        <v>1</v>
      </c>
      <c r="AN589" s="6">
        <f t="shared" si="72"/>
        <v>1</v>
      </c>
      <c r="AO589">
        <f t="shared" si="73"/>
        <v>311111</v>
      </c>
    </row>
    <row r="590" spans="1:41" ht="15" x14ac:dyDescent="0.25">
      <c r="A590" s="7">
        <v>589</v>
      </c>
      <c r="B590" s="7">
        <v>7</v>
      </c>
      <c r="C590" s="7">
        <v>401</v>
      </c>
      <c r="D590" s="7">
        <v>22</v>
      </c>
      <c r="E590" s="7">
        <v>22</v>
      </c>
      <c r="F590" s="7">
        <v>23</v>
      </c>
      <c r="G590" s="7">
        <v>32</v>
      </c>
      <c r="H590" s="7">
        <v>38</v>
      </c>
      <c r="I590" s="7">
        <v>40</v>
      </c>
      <c r="J590" s="11">
        <v>40</v>
      </c>
      <c r="K590" s="11">
        <v>46</v>
      </c>
      <c r="L590" s="11" t="s">
        <v>2</v>
      </c>
      <c r="M590" s="7">
        <v>-1</v>
      </c>
      <c r="N590" s="9">
        <v>0</v>
      </c>
      <c r="O590" s="9">
        <v>0</v>
      </c>
      <c r="Q590" s="7">
        <v>-1</v>
      </c>
      <c r="R590" s="10">
        <v>0</v>
      </c>
      <c r="S590" s="10">
        <v>0</v>
      </c>
      <c r="U590" s="7">
        <v>-1</v>
      </c>
      <c r="V590" s="17">
        <v>0</v>
      </c>
      <c r="W590" s="17">
        <v>0</v>
      </c>
      <c r="Y590" s="7">
        <v>-1</v>
      </c>
      <c r="Z590" s="14">
        <v>0</v>
      </c>
      <c r="AA590" s="14">
        <v>0</v>
      </c>
      <c r="AC590" s="7">
        <v>-1</v>
      </c>
      <c r="AD590" s="18">
        <v>0</v>
      </c>
      <c r="AE590" s="18">
        <v>0</v>
      </c>
      <c r="AG590" s="16">
        <v>6.3763679456100002</v>
      </c>
      <c r="AH590" s="16">
        <v>2.6560689988699999</v>
      </c>
      <c r="AI590" s="6">
        <f t="shared" si="67"/>
        <v>3</v>
      </c>
      <c r="AJ590" s="6">
        <f t="shared" si="68"/>
        <v>1</v>
      </c>
      <c r="AK590" s="6">
        <f t="shared" si="69"/>
        <v>1</v>
      </c>
      <c r="AL590" s="6">
        <f t="shared" si="70"/>
        <v>1</v>
      </c>
      <c r="AM590" s="6">
        <f t="shared" si="71"/>
        <v>1</v>
      </c>
      <c r="AN590" s="6">
        <f t="shared" si="72"/>
        <v>1</v>
      </c>
      <c r="AO590">
        <f t="shared" si="73"/>
        <v>311111</v>
      </c>
    </row>
    <row r="591" spans="1:41" ht="15" x14ac:dyDescent="0.25">
      <c r="A591" s="7">
        <v>590</v>
      </c>
      <c r="B591" s="7">
        <v>7</v>
      </c>
      <c r="C591" s="7">
        <v>401</v>
      </c>
      <c r="D591" s="7">
        <v>23</v>
      </c>
      <c r="E591" s="7">
        <v>23</v>
      </c>
      <c r="F591" s="7">
        <v>24</v>
      </c>
      <c r="G591" s="7">
        <v>33</v>
      </c>
      <c r="H591" s="7">
        <v>39</v>
      </c>
      <c r="I591" s="7">
        <v>41</v>
      </c>
      <c r="J591" s="11">
        <v>40</v>
      </c>
      <c r="K591" s="11">
        <v>47</v>
      </c>
      <c r="L591" s="11" t="s">
        <v>2</v>
      </c>
      <c r="M591" s="7">
        <v>-1</v>
      </c>
      <c r="N591" s="9">
        <v>0</v>
      </c>
      <c r="O591" s="9">
        <v>0</v>
      </c>
      <c r="Q591" s="7">
        <v>-1</v>
      </c>
      <c r="R591" s="10">
        <v>0</v>
      </c>
      <c r="S591" s="10">
        <v>0</v>
      </c>
      <c r="U591" s="7">
        <v>-1</v>
      </c>
      <c r="V591" s="17">
        <v>0</v>
      </c>
      <c r="W591" s="17">
        <v>0</v>
      </c>
      <c r="Y591" s="7">
        <v>-1</v>
      </c>
      <c r="Z591" s="14">
        <v>0</v>
      </c>
      <c r="AA591" s="14">
        <v>0</v>
      </c>
      <c r="AC591" s="7">
        <v>-1</v>
      </c>
      <c r="AD591" s="18">
        <v>0</v>
      </c>
      <c r="AE591" s="18">
        <v>0</v>
      </c>
      <c r="AG591" s="16">
        <v>8.2549643793800005</v>
      </c>
      <c r="AH591" s="16">
        <v>2.7681335446399999</v>
      </c>
      <c r="AI591" s="6">
        <f t="shared" si="67"/>
        <v>3</v>
      </c>
      <c r="AJ591" s="6">
        <f t="shared" si="68"/>
        <v>1</v>
      </c>
      <c r="AK591" s="6">
        <f t="shared" si="69"/>
        <v>1</v>
      </c>
      <c r="AL591" s="6">
        <f t="shared" si="70"/>
        <v>1</v>
      </c>
      <c r="AM591" s="6">
        <f t="shared" si="71"/>
        <v>1</v>
      </c>
      <c r="AN591" s="6">
        <f t="shared" si="72"/>
        <v>1</v>
      </c>
      <c r="AO591">
        <f t="shared" si="73"/>
        <v>311111</v>
      </c>
    </row>
    <row r="592" spans="1:41" ht="15" x14ac:dyDescent="0.25">
      <c r="A592" s="7">
        <v>591</v>
      </c>
      <c r="B592" s="7">
        <v>7</v>
      </c>
      <c r="C592" s="7">
        <v>401</v>
      </c>
      <c r="D592" s="7">
        <v>24</v>
      </c>
      <c r="E592" s="7">
        <v>24</v>
      </c>
      <c r="F592" s="7">
        <v>25</v>
      </c>
      <c r="G592" s="7">
        <v>34</v>
      </c>
      <c r="H592" s="7">
        <v>40</v>
      </c>
      <c r="I592" s="7">
        <v>42</v>
      </c>
      <c r="J592" s="11">
        <v>40</v>
      </c>
      <c r="K592" s="11">
        <v>48</v>
      </c>
      <c r="L592" s="11" t="s">
        <v>2</v>
      </c>
      <c r="M592" s="7">
        <v>-1</v>
      </c>
      <c r="N592" s="9">
        <v>0</v>
      </c>
      <c r="O592" s="9">
        <v>0</v>
      </c>
      <c r="Q592" s="7">
        <v>-1</v>
      </c>
      <c r="R592" s="10">
        <v>0</v>
      </c>
      <c r="S592" s="10">
        <v>0</v>
      </c>
      <c r="U592" s="7">
        <v>-1</v>
      </c>
      <c r="V592" s="17">
        <v>0</v>
      </c>
      <c r="W592" s="17">
        <v>0</v>
      </c>
      <c r="Y592" s="7">
        <v>-1</v>
      </c>
      <c r="Z592" s="14">
        <v>0</v>
      </c>
      <c r="AA592" s="14">
        <v>0</v>
      </c>
      <c r="AC592" s="7">
        <v>-1</v>
      </c>
      <c r="AD592" s="18">
        <v>0</v>
      </c>
      <c r="AE592" s="18">
        <v>0</v>
      </c>
      <c r="AG592" s="16">
        <v>3.81358916193</v>
      </c>
      <c r="AH592" s="16">
        <v>0.68203439938300003</v>
      </c>
      <c r="AI592" s="6">
        <f t="shared" si="67"/>
        <v>3</v>
      </c>
      <c r="AJ592" s="6">
        <f t="shared" si="68"/>
        <v>1</v>
      </c>
      <c r="AK592" s="6">
        <f t="shared" si="69"/>
        <v>1</v>
      </c>
      <c r="AL592" s="6">
        <f t="shared" si="70"/>
        <v>1</v>
      </c>
      <c r="AM592" s="6">
        <f t="shared" si="71"/>
        <v>1</v>
      </c>
      <c r="AN592" s="6">
        <f t="shared" si="72"/>
        <v>1</v>
      </c>
      <c r="AO592">
        <f t="shared" si="73"/>
        <v>311111</v>
      </c>
    </row>
    <row r="593" spans="1:41" ht="15" x14ac:dyDescent="0.25">
      <c r="A593" s="7">
        <v>592</v>
      </c>
      <c r="B593" s="7">
        <v>7</v>
      </c>
      <c r="C593" s="7">
        <v>401</v>
      </c>
      <c r="D593" s="7">
        <v>25</v>
      </c>
      <c r="E593" s="7">
        <v>26</v>
      </c>
      <c r="F593" s="7">
        <v>27</v>
      </c>
      <c r="G593" s="7">
        <v>36</v>
      </c>
      <c r="H593" s="7">
        <v>42</v>
      </c>
      <c r="I593" s="7">
        <v>44</v>
      </c>
      <c r="J593" s="11">
        <v>40</v>
      </c>
      <c r="K593" s="11">
        <v>50</v>
      </c>
      <c r="L593" s="11" t="s">
        <v>2</v>
      </c>
      <c r="M593" s="7">
        <v>-1</v>
      </c>
      <c r="N593" s="9">
        <v>0</v>
      </c>
      <c r="O593" s="9">
        <v>0</v>
      </c>
      <c r="Q593" s="7">
        <v>-1</v>
      </c>
      <c r="R593" s="10">
        <v>0</v>
      </c>
      <c r="S593" s="10">
        <v>0</v>
      </c>
      <c r="U593" s="7">
        <v>-1</v>
      </c>
      <c r="V593" s="17">
        <v>0</v>
      </c>
      <c r="W593" s="17">
        <v>0</v>
      </c>
      <c r="Y593" s="7">
        <v>-1</v>
      </c>
      <c r="Z593" s="14">
        <v>0</v>
      </c>
      <c r="AA593" s="14">
        <v>0</v>
      </c>
      <c r="AC593" s="7">
        <v>-1</v>
      </c>
      <c r="AD593" s="18">
        <v>0</v>
      </c>
      <c r="AE593" s="18">
        <v>0</v>
      </c>
      <c r="AG593" s="16">
        <v>6.9833626034999998</v>
      </c>
      <c r="AH593" s="16">
        <v>0.69853771787100005</v>
      </c>
      <c r="AI593" s="6">
        <f t="shared" si="67"/>
        <v>3</v>
      </c>
      <c r="AJ593" s="6">
        <f t="shared" si="68"/>
        <v>1</v>
      </c>
      <c r="AK593" s="6">
        <f t="shared" si="69"/>
        <v>1</v>
      </c>
      <c r="AL593" s="6">
        <f t="shared" si="70"/>
        <v>1</v>
      </c>
      <c r="AM593" s="6">
        <f t="shared" si="71"/>
        <v>1</v>
      </c>
      <c r="AN593" s="6">
        <f t="shared" si="72"/>
        <v>1</v>
      </c>
      <c r="AO593">
        <f t="shared" si="73"/>
        <v>311111</v>
      </c>
    </row>
    <row r="594" spans="1:41" ht="15" x14ac:dyDescent="0.25">
      <c r="A594" s="7">
        <v>593</v>
      </c>
      <c r="B594" s="7">
        <v>7</v>
      </c>
      <c r="C594" s="7">
        <v>401</v>
      </c>
      <c r="D594" s="7">
        <v>94</v>
      </c>
      <c r="E594" s="7">
        <v>110</v>
      </c>
      <c r="F594" s="7">
        <v>120</v>
      </c>
      <c r="G594" s="7">
        <v>141</v>
      </c>
      <c r="H594" s="7">
        <v>154</v>
      </c>
      <c r="I594" s="7">
        <v>-1</v>
      </c>
      <c r="J594" s="11">
        <v>0</v>
      </c>
      <c r="K594" s="11">
        <v>0</v>
      </c>
      <c r="M594" s="7">
        <v>64</v>
      </c>
      <c r="N594" s="9">
        <v>40</v>
      </c>
      <c r="O594" s="9">
        <v>83</v>
      </c>
      <c r="P594" s="9" t="s">
        <v>2</v>
      </c>
      <c r="Q594" s="7">
        <v>-1</v>
      </c>
      <c r="R594" s="10">
        <v>0</v>
      </c>
      <c r="S594" s="10">
        <v>0</v>
      </c>
      <c r="U594" s="7">
        <v>-1</v>
      </c>
      <c r="V594" s="17">
        <v>0</v>
      </c>
      <c r="W594" s="17">
        <v>0</v>
      </c>
      <c r="Y594" s="7">
        <v>-1</v>
      </c>
      <c r="Z594" s="14">
        <v>0</v>
      </c>
      <c r="AA594" s="14">
        <v>0</v>
      </c>
      <c r="AC594" s="7">
        <v>-1</v>
      </c>
      <c r="AD594" s="18">
        <v>0</v>
      </c>
      <c r="AE594" s="18">
        <v>0</v>
      </c>
      <c r="AG594" s="16">
        <v>3.4567158625899999</v>
      </c>
      <c r="AH594" s="16">
        <v>0.57117650126099995</v>
      </c>
      <c r="AI594" s="6">
        <f t="shared" si="67"/>
        <v>1</v>
      </c>
      <c r="AJ594" s="6">
        <f t="shared" si="68"/>
        <v>3</v>
      </c>
      <c r="AK594" s="6">
        <f t="shared" si="69"/>
        <v>1</v>
      </c>
      <c r="AL594" s="6">
        <f t="shared" si="70"/>
        <v>1</v>
      </c>
      <c r="AM594" s="6">
        <f t="shared" si="71"/>
        <v>1</v>
      </c>
      <c r="AN594" s="6">
        <f t="shared" si="72"/>
        <v>1</v>
      </c>
      <c r="AO594">
        <f t="shared" si="73"/>
        <v>131111</v>
      </c>
    </row>
    <row r="595" spans="1:41" ht="15" x14ac:dyDescent="0.25">
      <c r="A595" s="7">
        <v>594</v>
      </c>
      <c r="B595" s="7">
        <v>7</v>
      </c>
      <c r="C595" s="7">
        <v>401</v>
      </c>
      <c r="D595" s="7">
        <v>166</v>
      </c>
      <c r="E595" s="7">
        <v>184</v>
      </c>
      <c r="F595" s="7">
        <v>195</v>
      </c>
      <c r="G595" s="7">
        <v>230</v>
      </c>
      <c r="H595" s="7">
        <v>251</v>
      </c>
      <c r="I595" s="7">
        <v>44</v>
      </c>
      <c r="J595" s="11">
        <v>40</v>
      </c>
      <c r="K595" s="11">
        <v>50</v>
      </c>
      <c r="L595" s="11" t="s">
        <v>2</v>
      </c>
      <c r="M595" s="7">
        <v>64</v>
      </c>
      <c r="N595" s="9">
        <v>40</v>
      </c>
      <c r="O595" s="9">
        <v>83</v>
      </c>
      <c r="P595" s="9" t="s">
        <v>2</v>
      </c>
      <c r="Q595" s="7">
        <v>-1</v>
      </c>
      <c r="R595" s="10">
        <v>0</v>
      </c>
      <c r="S595" s="10">
        <v>0</v>
      </c>
      <c r="U595" s="7">
        <v>-1</v>
      </c>
      <c r="V595" s="17">
        <v>0</v>
      </c>
      <c r="W595" s="17">
        <v>0</v>
      </c>
      <c r="Y595" s="7">
        <v>-1</v>
      </c>
      <c r="Z595" s="14">
        <v>0</v>
      </c>
      <c r="AA595" s="14">
        <v>0</v>
      </c>
      <c r="AC595" s="7">
        <v>-1</v>
      </c>
      <c r="AD595" s="18">
        <v>0</v>
      </c>
      <c r="AE595" s="18">
        <v>0</v>
      </c>
      <c r="AG595" s="16">
        <v>4.4038011837299997</v>
      </c>
      <c r="AH595" s="16">
        <v>1.18745815902</v>
      </c>
      <c r="AI595" s="6">
        <f t="shared" si="67"/>
        <v>3</v>
      </c>
      <c r="AJ595" s="6">
        <f t="shared" si="68"/>
        <v>3</v>
      </c>
      <c r="AK595" s="6">
        <f t="shared" si="69"/>
        <v>1</v>
      </c>
      <c r="AL595" s="6">
        <f t="shared" si="70"/>
        <v>1</v>
      </c>
      <c r="AM595" s="6">
        <f t="shared" si="71"/>
        <v>1</v>
      </c>
      <c r="AN595" s="6">
        <f t="shared" si="72"/>
        <v>1</v>
      </c>
      <c r="AO595">
        <f t="shared" si="73"/>
        <v>331111</v>
      </c>
    </row>
    <row r="596" spans="1:41" ht="15" x14ac:dyDescent="0.25">
      <c r="A596" s="7">
        <v>595</v>
      </c>
      <c r="B596" s="7">
        <v>7</v>
      </c>
      <c r="C596" s="7">
        <v>401</v>
      </c>
      <c r="D596" s="7">
        <v>211</v>
      </c>
      <c r="E596" s="7">
        <v>231</v>
      </c>
      <c r="F596" s="7">
        <v>243</v>
      </c>
      <c r="G596" s="7">
        <v>283</v>
      </c>
      <c r="H596" s="7">
        <v>-1</v>
      </c>
      <c r="I596" s="7">
        <v>0</v>
      </c>
      <c r="J596" s="11">
        <v>0</v>
      </c>
      <c r="K596" s="11">
        <v>0</v>
      </c>
      <c r="M596" s="7">
        <v>0</v>
      </c>
      <c r="N596" s="9">
        <v>0</v>
      </c>
      <c r="O596" s="9">
        <v>0</v>
      </c>
      <c r="Q596" s="7">
        <v>42</v>
      </c>
      <c r="R596" s="10">
        <v>40</v>
      </c>
      <c r="S596" s="10">
        <v>47</v>
      </c>
      <c r="T596" s="10" t="s">
        <v>3</v>
      </c>
      <c r="U596" s="7">
        <v>-1</v>
      </c>
      <c r="V596" s="17">
        <v>0</v>
      </c>
      <c r="W596" s="17">
        <v>0</v>
      </c>
      <c r="Y596" s="7">
        <v>-1</v>
      </c>
      <c r="Z596" s="14">
        <v>0</v>
      </c>
      <c r="AA596" s="14">
        <v>0</v>
      </c>
      <c r="AC596" s="7">
        <v>-1</v>
      </c>
      <c r="AD596" s="18">
        <v>0</v>
      </c>
      <c r="AE596" s="18">
        <v>0</v>
      </c>
      <c r="AG596" s="16">
        <v>2.4216426422600001</v>
      </c>
      <c r="AH596" s="16">
        <v>0.22153683636400001</v>
      </c>
      <c r="AI596" s="6">
        <f t="shared" si="67"/>
        <v>1</v>
      </c>
      <c r="AJ596" s="6">
        <f t="shared" si="68"/>
        <v>1</v>
      </c>
      <c r="AK596" s="6">
        <f t="shared" si="69"/>
        <v>2</v>
      </c>
      <c r="AL596" s="6">
        <f t="shared" si="70"/>
        <v>1</v>
      </c>
      <c r="AM596" s="6">
        <f t="shared" si="71"/>
        <v>1</v>
      </c>
      <c r="AN596" s="6">
        <f t="shared" si="72"/>
        <v>1</v>
      </c>
      <c r="AO596">
        <f t="shared" si="73"/>
        <v>112111</v>
      </c>
    </row>
    <row r="597" spans="1:41" ht="15" x14ac:dyDescent="0.25">
      <c r="A597" s="7">
        <v>596</v>
      </c>
      <c r="B597" s="7">
        <v>7</v>
      </c>
      <c r="C597" s="7">
        <v>401</v>
      </c>
      <c r="D597" s="7">
        <v>212</v>
      </c>
      <c r="E597" s="7">
        <v>232</v>
      </c>
      <c r="F597" s="7">
        <v>244</v>
      </c>
      <c r="G597" s="7">
        <v>284</v>
      </c>
      <c r="H597" s="7">
        <v>-1</v>
      </c>
      <c r="I597" s="7">
        <v>0</v>
      </c>
      <c r="J597" s="11">
        <v>0</v>
      </c>
      <c r="K597" s="11">
        <v>0</v>
      </c>
      <c r="M597" s="7">
        <v>0</v>
      </c>
      <c r="N597" s="9">
        <v>0</v>
      </c>
      <c r="O597" s="9">
        <v>0</v>
      </c>
      <c r="Q597" s="7">
        <v>43</v>
      </c>
      <c r="R597" s="10">
        <v>40</v>
      </c>
      <c r="S597" s="10">
        <v>48</v>
      </c>
      <c r="T597" s="10" t="s">
        <v>3</v>
      </c>
      <c r="U597" s="7">
        <v>-1</v>
      </c>
      <c r="V597" s="17">
        <v>0</v>
      </c>
      <c r="W597" s="17">
        <v>0</v>
      </c>
      <c r="Y597" s="7">
        <v>-1</v>
      </c>
      <c r="Z597" s="14">
        <v>0</v>
      </c>
      <c r="AA597" s="14">
        <v>0</v>
      </c>
      <c r="AC597" s="7">
        <v>-1</v>
      </c>
      <c r="AD597" s="18">
        <v>0</v>
      </c>
      <c r="AE597" s="18">
        <v>0</v>
      </c>
      <c r="AG597" s="16">
        <v>5.7856881425499997</v>
      </c>
      <c r="AH597" s="16">
        <v>0.55344932159000004</v>
      </c>
      <c r="AI597" s="6">
        <f t="shared" si="67"/>
        <v>1</v>
      </c>
      <c r="AJ597" s="6">
        <f t="shared" si="68"/>
        <v>1</v>
      </c>
      <c r="AK597" s="6">
        <f t="shared" si="69"/>
        <v>2</v>
      </c>
      <c r="AL597" s="6">
        <f t="shared" si="70"/>
        <v>1</v>
      </c>
      <c r="AM597" s="6">
        <f t="shared" si="71"/>
        <v>1</v>
      </c>
      <c r="AN597" s="6">
        <f t="shared" si="72"/>
        <v>1</v>
      </c>
      <c r="AO597">
        <f t="shared" si="73"/>
        <v>112111</v>
      </c>
    </row>
    <row r="598" spans="1:41" ht="15" x14ac:dyDescent="0.25">
      <c r="A598" s="7">
        <v>597</v>
      </c>
      <c r="B598" s="7">
        <v>7</v>
      </c>
      <c r="C598" s="7">
        <v>401</v>
      </c>
      <c r="D598" s="7">
        <v>213</v>
      </c>
      <c r="E598" s="7">
        <v>236</v>
      </c>
      <c r="F598" s="7">
        <v>248</v>
      </c>
      <c r="G598" s="7">
        <v>289</v>
      </c>
      <c r="H598" s="7">
        <v>-1</v>
      </c>
      <c r="I598" s="7">
        <v>0</v>
      </c>
      <c r="J598" s="11">
        <v>0</v>
      </c>
      <c r="K598" s="11">
        <v>0</v>
      </c>
      <c r="M598" s="7">
        <v>0</v>
      </c>
      <c r="N598" s="9">
        <v>0</v>
      </c>
      <c r="O598" s="9">
        <v>0</v>
      </c>
      <c r="Q598" s="7">
        <v>48</v>
      </c>
      <c r="R598" s="10">
        <v>40</v>
      </c>
      <c r="S598" s="10">
        <v>62</v>
      </c>
      <c r="T598" s="10" t="s">
        <v>2</v>
      </c>
      <c r="U598" s="7">
        <v>-1</v>
      </c>
      <c r="V598" s="17">
        <v>0</v>
      </c>
      <c r="W598" s="17">
        <v>0</v>
      </c>
      <c r="Y598" s="7">
        <v>-1</v>
      </c>
      <c r="Z598" s="14">
        <v>0</v>
      </c>
      <c r="AA598" s="14">
        <v>0</v>
      </c>
      <c r="AC598" s="7">
        <v>-1</v>
      </c>
      <c r="AD598" s="18">
        <v>0</v>
      </c>
      <c r="AE598" s="18">
        <v>0</v>
      </c>
      <c r="AG598" s="16">
        <v>0.81473957388200002</v>
      </c>
      <c r="AH598" s="16">
        <v>2.4683650138400001E-2</v>
      </c>
      <c r="AI598" s="6">
        <f t="shared" si="67"/>
        <v>1</v>
      </c>
      <c r="AJ598" s="6">
        <f t="shared" si="68"/>
        <v>1</v>
      </c>
      <c r="AK598" s="6">
        <f t="shared" si="69"/>
        <v>3</v>
      </c>
      <c r="AL598" s="6">
        <f t="shared" si="70"/>
        <v>1</v>
      </c>
      <c r="AM598" s="6">
        <f t="shared" si="71"/>
        <v>1</v>
      </c>
      <c r="AN598" s="6">
        <f t="shared" si="72"/>
        <v>1</v>
      </c>
      <c r="AO598">
        <f t="shared" si="73"/>
        <v>113111</v>
      </c>
    </row>
    <row r="599" spans="1:41" ht="15" x14ac:dyDescent="0.25">
      <c r="A599" s="7">
        <v>598</v>
      </c>
      <c r="B599" s="7">
        <v>7</v>
      </c>
      <c r="C599" s="7">
        <v>401</v>
      </c>
      <c r="D599" s="7">
        <v>337</v>
      </c>
      <c r="E599" s="7">
        <v>425</v>
      </c>
      <c r="F599" s="7">
        <v>464</v>
      </c>
      <c r="G599" s="7">
        <v>-1</v>
      </c>
      <c r="H599" s="7">
        <v>0</v>
      </c>
      <c r="I599" s="7">
        <v>0</v>
      </c>
      <c r="J599" s="11">
        <v>0</v>
      </c>
      <c r="K599" s="11">
        <v>0</v>
      </c>
      <c r="M599" s="7">
        <v>0</v>
      </c>
      <c r="N599" s="9">
        <v>0</v>
      </c>
      <c r="O599" s="9">
        <v>0</v>
      </c>
      <c r="Q599" s="7">
        <v>0</v>
      </c>
      <c r="R599" s="10">
        <v>0</v>
      </c>
      <c r="S599" s="10">
        <v>0</v>
      </c>
      <c r="U599" s="7">
        <v>150</v>
      </c>
      <c r="V599" s="17">
        <v>40</v>
      </c>
      <c r="W599" s="17">
        <v>937</v>
      </c>
      <c r="X599" s="17" t="s">
        <v>3</v>
      </c>
      <c r="Y599" s="7">
        <v>-1</v>
      </c>
      <c r="Z599" s="14">
        <v>0</v>
      </c>
      <c r="AA599" s="14">
        <v>0</v>
      </c>
      <c r="AC599" s="7">
        <v>-1</v>
      </c>
      <c r="AD599" s="18">
        <v>0</v>
      </c>
      <c r="AE599" s="18">
        <v>0</v>
      </c>
      <c r="AG599" s="16">
        <v>2.6032984469399998</v>
      </c>
      <c r="AH599" s="16">
        <v>0.33999800054899998</v>
      </c>
      <c r="AI599" s="6">
        <f t="shared" si="67"/>
        <v>1</v>
      </c>
      <c r="AJ599" s="6">
        <f t="shared" si="68"/>
        <v>1</v>
      </c>
      <c r="AK599" s="6">
        <f t="shared" si="69"/>
        <v>1</v>
      </c>
      <c r="AL599" s="6">
        <f t="shared" si="70"/>
        <v>2</v>
      </c>
      <c r="AM599" s="6">
        <f t="shared" si="71"/>
        <v>1</v>
      </c>
      <c r="AN599" s="6">
        <f t="shared" si="72"/>
        <v>1</v>
      </c>
      <c r="AO599">
        <f t="shared" si="73"/>
        <v>111211</v>
      </c>
    </row>
    <row r="600" spans="1:41" ht="15" x14ac:dyDescent="0.25">
      <c r="A600" s="7">
        <v>599</v>
      </c>
      <c r="B600" s="7">
        <v>7</v>
      </c>
      <c r="C600" s="7">
        <v>401</v>
      </c>
      <c r="D600" s="7">
        <v>472</v>
      </c>
      <c r="E600" s="7">
        <v>659</v>
      </c>
      <c r="F600" s="7">
        <v>-1</v>
      </c>
      <c r="G600" s="7">
        <v>0</v>
      </c>
      <c r="H600" s="7">
        <v>0</v>
      </c>
      <c r="I600" s="7">
        <v>0</v>
      </c>
      <c r="J600" s="11">
        <v>0</v>
      </c>
      <c r="K600" s="11">
        <v>0</v>
      </c>
      <c r="M600" s="7">
        <v>0</v>
      </c>
      <c r="N600" s="9">
        <v>0</v>
      </c>
      <c r="O600" s="9">
        <v>0</v>
      </c>
      <c r="Q600" s="7">
        <v>0</v>
      </c>
      <c r="R600" s="10">
        <v>0</v>
      </c>
      <c r="S600" s="10">
        <v>0</v>
      </c>
      <c r="U600" s="7">
        <v>0</v>
      </c>
      <c r="V600" s="17">
        <v>0</v>
      </c>
      <c r="W600" s="17">
        <v>0</v>
      </c>
      <c r="Y600" s="7">
        <v>56</v>
      </c>
      <c r="Z600" s="14">
        <v>40</v>
      </c>
      <c r="AA600" s="14">
        <v>530</v>
      </c>
      <c r="AB600" s="14" t="s">
        <v>3</v>
      </c>
      <c r="AC600" s="7">
        <v>-1</v>
      </c>
      <c r="AD600" s="18">
        <v>0</v>
      </c>
      <c r="AE600" s="18">
        <v>0</v>
      </c>
      <c r="AG600" s="16">
        <v>3.3394845633900001</v>
      </c>
      <c r="AH600" s="16">
        <v>0.64845599950300004</v>
      </c>
      <c r="AI600" s="6">
        <f t="shared" si="67"/>
        <v>1</v>
      </c>
      <c r="AJ600" s="6">
        <f t="shared" si="68"/>
        <v>1</v>
      </c>
      <c r="AK600" s="6">
        <f t="shared" si="69"/>
        <v>1</v>
      </c>
      <c r="AL600" s="6">
        <f t="shared" si="70"/>
        <v>1</v>
      </c>
      <c r="AM600" s="6">
        <f t="shared" si="71"/>
        <v>2</v>
      </c>
      <c r="AN600" s="6">
        <f t="shared" si="72"/>
        <v>1</v>
      </c>
      <c r="AO600">
        <f t="shared" si="73"/>
        <v>111121</v>
      </c>
    </row>
    <row r="601" spans="1:41" ht="15" x14ac:dyDescent="0.25">
      <c r="A601" s="7">
        <v>600</v>
      </c>
      <c r="B601" s="7">
        <v>7</v>
      </c>
      <c r="C601" s="7">
        <v>401</v>
      </c>
      <c r="D601" s="7">
        <v>473</v>
      </c>
      <c r="E601" s="7">
        <v>668</v>
      </c>
      <c r="F601" s="7">
        <v>-1</v>
      </c>
      <c r="G601" s="7">
        <v>0</v>
      </c>
      <c r="H601" s="7">
        <v>0</v>
      </c>
      <c r="I601" s="7">
        <v>0</v>
      </c>
      <c r="J601" s="11">
        <v>0</v>
      </c>
      <c r="K601" s="11">
        <v>0</v>
      </c>
      <c r="M601" s="7">
        <v>0</v>
      </c>
      <c r="N601" s="9">
        <v>0</v>
      </c>
      <c r="O601" s="9">
        <v>0</v>
      </c>
      <c r="Q601" s="7">
        <v>0</v>
      </c>
      <c r="R601" s="10">
        <v>0</v>
      </c>
      <c r="S601" s="10">
        <v>0</v>
      </c>
      <c r="U601" s="7">
        <v>0</v>
      </c>
      <c r="V601" s="17">
        <v>0</v>
      </c>
      <c r="W601" s="17">
        <v>0</v>
      </c>
      <c r="Y601" s="7">
        <v>65</v>
      </c>
      <c r="Z601" s="14">
        <v>40</v>
      </c>
      <c r="AA601" s="14">
        <v>541</v>
      </c>
      <c r="AB601" s="14" t="s">
        <v>3</v>
      </c>
      <c r="AC601" s="7">
        <v>-1</v>
      </c>
      <c r="AD601" s="18">
        <v>0</v>
      </c>
      <c r="AE601" s="18">
        <v>0</v>
      </c>
      <c r="AG601" s="16">
        <v>5.0733996212500001</v>
      </c>
      <c r="AH601" s="16">
        <v>0.58264037701100002</v>
      </c>
      <c r="AI601" s="6">
        <f t="shared" si="67"/>
        <v>1</v>
      </c>
      <c r="AJ601" s="6">
        <f t="shared" si="68"/>
        <v>1</v>
      </c>
      <c r="AK601" s="6">
        <f t="shared" si="69"/>
        <v>1</v>
      </c>
      <c r="AL601" s="6">
        <f t="shared" si="70"/>
        <v>1</v>
      </c>
      <c r="AM601" s="6">
        <f t="shared" si="71"/>
        <v>2</v>
      </c>
      <c r="AN601" s="6">
        <f t="shared" si="72"/>
        <v>1</v>
      </c>
      <c r="AO601">
        <f t="shared" si="73"/>
        <v>111121</v>
      </c>
    </row>
    <row r="602" spans="1:41" ht="15" x14ac:dyDescent="0.25">
      <c r="A602" s="7">
        <v>601</v>
      </c>
      <c r="B602" s="7">
        <v>7</v>
      </c>
      <c r="C602" s="7">
        <v>401</v>
      </c>
      <c r="D602" s="7">
        <v>474</v>
      </c>
      <c r="E602" s="7">
        <v>684</v>
      </c>
      <c r="F602" s="7">
        <v>-1</v>
      </c>
      <c r="G602" s="7">
        <v>0</v>
      </c>
      <c r="H602" s="7">
        <v>0</v>
      </c>
      <c r="I602" s="7">
        <v>0</v>
      </c>
      <c r="J602" s="11">
        <v>0</v>
      </c>
      <c r="K602" s="11">
        <v>0</v>
      </c>
      <c r="M602" s="7">
        <v>0</v>
      </c>
      <c r="N602" s="9">
        <v>0</v>
      </c>
      <c r="O602" s="9">
        <v>0</v>
      </c>
      <c r="Q602" s="7">
        <v>0</v>
      </c>
      <c r="R602" s="10">
        <v>0</v>
      </c>
      <c r="S602" s="10">
        <v>0</v>
      </c>
      <c r="U602" s="7">
        <v>0</v>
      </c>
      <c r="V602" s="17">
        <v>0</v>
      </c>
      <c r="W602" s="17">
        <v>0</v>
      </c>
      <c r="Y602" s="7">
        <v>87</v>
      </c>
      <c r="Z602" s="14">
        <v>40</v>
      </c>
      <c r="AA602" s="14">
        <v>27</v>
      </c>
      <c r="AB602" s="14" t="s">
        <v>3</v>
      </c>
      <c r="AC602" s="7">
        <v>-1</v>
      </c>
      <c r="AD602" s="18">
        <v>0</v>
      </c>
      <c r="AE602" s="18">
        <v>0</v>
      </c>
      <c r="AG602" s="16">
        <v>3.0361149574800002</v>
      </c>
      <c r="AH602" s="16">
        <v>0.170206634913</v>
      </c>
      <c r="AI602" s="6">
        <f t="shared" si="67"/>
        <v>1</v>
      </c>
      <c r="AJ602" s="6">
        <f t="shared" si="68"/>
        <v>1</v>
      </c>
      <c r="AK602" s="6">
        <f t="shared" si="69"/>
        <v>1</v>
      </c>
      <c r="AL602" s="6">
        <f t="shared" si="70"/>
        <v>1</v>
      </c>
      <c r="AM602" s="6">
        <f t="shared" si="71"/>
        <v>2</v>
      </c>
      <c r="AN602" s="6">
        <f t="shared" si="72"/>
        <v>1</v>
      </c>
      <c r="AO602">
        <f t="shared" si="73"/>
        <v>111121</v>
      </c>
    </row>
    <row r="603" spans="1:41" ht="15" x14ac:dyDescent="0.25">
      <c r="A603" s="7">
        <v>602</v>
      </c>
      <c r="B603" s="7">
        <v>7</v>
      </c>
      <c r="C603" s="7">
        <v>401</v>
      </c>
      <c r="D603" s="7">
        <v>475</v>
      </c>
      <c r="E603" s="7">
        <v>691</v>
      </c>
      <c r="F603" s="7">
        <v>-1</v>
      </c>
      <c r="G603" s="7">
        <v>0</v>
      </c>
      <c r="H603" s="7">
        <v>0</v>
      </c>
      <c r="I603" s="7">
        <v>0</v>
      </c>
      <c r="J603" s="11">
        <v>0</v>
      </c>
      <c r="K603" s="11">
        <v>0</v>
      </c>
      <c r="M603" s="7">
        <v>0</v>
      </c>
      <c r="N603" s="9">
        <v>0</v>
      </c>
      <c r="O603" s="9">
        <v>0</v>
      </c>
      <c r="Q603" s="7">
        <v>0</v>
      </c>
      <c r="R603" s="10">
        <v>0</v>
      </c>
      <c r="S603" s="10">
        <v>0</v>
      </c>
      <c r="U603" s="7">
        <v>0</v>
      </c>
      <c r="V603" s="17">
        <v>0</v>
      </c>
      <c r="W603" s="17">
        <v>0</v>
      </c>
      <c r="Y603" s="7">
        <v>94</v>
      </c>
      <c r="Z603" s="14">
        <v>40</v>
      </c>
      <c r="AA603" s="14">
        <v>34</v>
      </c>
      <c r="AB603" s="14" t="s">
        <v>2</v>
      </c>
      <c r="AC603" s="7">
        <v>-1</v>
      </c>
      <c r="AD603" s="18">
        <v>0</v>
      </c>
      <c r="AE603" s="18">
        <v>0</v>
      </c>
      <c r="AG603" s="16">
        <v>16.715841040400001</v>
      </c>
      <c r="AH603" s="16">
        <v>3.4202781354499998</v>
      </c>
      <c r="AI603" s="6">
        <f t="shared" si="67"/>
        <v>1</v>
      </c>
      <c r="AJ603" s="6">
        <f t="shared" si="68"/>
        <v>1</v>
      </c>
      <c r="AK603" s="6">
        <f t="shared" si="69"/>
        <v>1</v>
      </c>
      <c r="AL603" s="6">
        <f t="shared" si="70"/>
        <v>1</v>
      </c>
      <c r="AM603" s="6">
        <f t="shared" si="71"/>
        <v>3</v>
      </c>
      <c r="AN603" s="6">
        <f t="shared" si="72"/>
        <v>1</v>
      </c>
      <c r="AO603">
        <f t="shared" si="73"/>
        <v>111131</v>
      </c>
    </row>
    <row r="604" spans="1:41" ht="15" x14ac:dyDescent="0.25">
      <c r="A604" s="7">
        <v>603</v>
      </c>
      <c r="B604" s="7">
        <v>7</v>
      </c>
      <c r="C604" s="7">
        <v>401</v>
      </c>
      <c r="D604" s="7">
        <v>476</v>
      </c>
      <c r="E604" s="7">
        <v>693</v>
      </c>
      <c r="F604" s="7">
        <v>-1</v>
      </c>
      <c r="G604" s="7">
        <v>0</v>
      </c>
      <c r="H604" s="7">
        <v>0</v>
      </c>
      <c r="I604" s="7">
        <v>0</v>
      </c>
      <c r="J604" s="11">
        <v>0</v>
      </c>
      <c r="K604" s="11">
        <v>0</v>
      </c>
      <c r="M604" s="7">
        <v>0</v>
      </c>
      <c r="N604" s="9">
        <v>0</v>
      </c>
      <c r="O604" s="9">
        <v>0</v>
      </c>
      <c r="Q604" s="7">
        <v>0</v>
      </c>
      <c r="R604" s="10">
        <v>0</v>
      </c>
      <c r="S604" s="10">
        <v>0</v>
      </c>
      <c r="U604" s="7">
        <v>0</v>
      </c>
      <c r="V604" s="17">
        <v>0</v>
      </c>
      <c r="W604" s="17">
        <v>0</v>
      </c>
      <c r="Y604" s="7">
        <v>96</v>
      </c>
      <c r="Z604" s="14">
        <v>40</v>
      </c>
      <c r="AA604" s="14">
        <v>36</v>
      </c>
      <c r="AB604" s="14" t="s">
        <v>2</v>
      </c>
      <c r="AC604" s="7">
        <v>-1</v>
      </c>
      <c r="AD604" s="18">
        <v>0</v>
      </c>
      <c r="AE604" s="18">
        <v>0</v>
      </c>
      <c r="AG604" s="16">
        <v>1.2461154919499999</v>
      </c>
      <c r="AH604" s="16">
        <v>2.5774299937399998E-2</v>
      </c>
      <c r="AI604" s="6">
        <f t="shared" si="67"/>
        <v>1</v>
      </c>
      <c r="AJ604" s="6">
        <f t="shared" si="68"/>
        <v>1</v>
      </c>
      <c r="AK604" s="6">
        <f t="shared" si="69"/>
        <v>1</v>
      </c>
      <c r="AL604" s="6">
        <f t="shared" si="70"/>
        <v>1</v>
      </c>
      <c r="AM604" s="6">
        <f t="shared" si="71"/>
        <v>3</v>
      </c>
      <c r="AN604" s="6">
        <f t="shared" si="72"/>
        <v>1</v>
      </c>
      <c r="AO604">
        <f t="shared" si="73"/>
        <v>111131</v>
      </c>
    </row>
    <row r="605" spans="1:41" ht="15" x14ac:dyDescent="0.25">
      <c r="A605" s="7">
        <v>604</v>
      </c>
      <c r="B605" s="7">
        <v>7</v>
      </c>
      <c r="C605" s="7">
        <v>401</v>
      </c>
      <c r="D605" s="7">
        <v>477</v>
      </c>
      <c r="E605" s="7">
        <v>695</v>
      </c>
      <c r="F605" s="7">
        <v>-1</v>
      </c>
      <c r="G605" s="7">
        <v>0</v>
      </c>
      <c r="H605" s="7">
        <v>0</v>
      </c>
      <c r="I605" s="7">
        <v>0</v>
      </c>
      <c r="J605" s="11">
        <v>0</v>
      </c>
      <c r="K605" s="11">
        <v>0</v>
      </c>
      <c r="M605" s="7">
        <v>0</v>
      </c>
      <c r="N605" s="9">
        <v>0</v>
      </c>
      <c r="O605" s="9">
        <v>0</v>
      </c>
      <c r="Q605" s="7">
        <v>0</v>
      </c>
      <c r="R605" s="10">
        <v>0</v>
      </c>
      <c r="S605" s="10">
        <v>0</v>
      </c>
      <c r="U605" s="7">
        <v>0</v>
      </c>
      <c r="V605" s="17">
        <v>0</v>
      </c>
      <c r="W605" s="17">
        <v>0</v>
      </c>
      <c r="Y605" s="7">
        <v>98</v>
      </c>
      <c r="Z605" s="14">
        <v>40</v>
      </c>
      <c r="AA605" s="14">
        <v>38</v>
      </c>
      <c r="AB605" s="14" t="s">
        <v>2</v>
      </c>
      <c r="AC605" s="7">
        <v>-1</v>
      </c>
      <c r="AD605" s="18">
        <v>0</v>
      </c>
      <c r="AE605" s="18">
        <v>0</v>
      </c>
      <c r="AG605" s="16">
        <v>2.1279209639099999</v>
      </c>
      <c r="AH605" s="16">
        <v>0.18286491570800001</v>
      </c>
      <c r="AI605" s="6">
        <f t="shared" si="67"/>
        <v>1</v>
      </c>
      <c r="AJ605" s="6">
        <f t="shared" si="68"/>
        <v>1</v>
      </c>
      <c r="AK605" s="6">
        <f t="shared" si="69"/>
        <v>1</v>
      </c>
      <c r="AL605" s="6">
        <f t="shared" si="70"/>
        <v>1</v>
      </c>
      <c r="AM605" s="6">
        <f t="shared" si="71"/>
        <v>3</v>
      </c>
      <c r="AN605" s="6">
        <f t="shared" si="72"/>
        <v>1</v>
      </c>
      <c r="AO605">
        <f t="shared" si="73"/>
        <v>111131</v>
      </c>
    </row>
    <row r="606" spans="1:41" ht="15" x14ac:dyDescent="0.25">
      <c r="A606" s="7">
        <v>605</v>
      </c>
      <c r="B606" s="7">
        <v>7</v>
      </c>
      <c r="C606" s="7">
        <v>401</v>
      </c>
      <c r="D606" s="7">
        <v>478</v>
      </c>
      <c r="E606" s="7">
        <v>705</v>
      </c>
      <c r="F606" s="7">
        <v>-1</v>
      </c>
      <c r="G606" s="7">
        <v>0</v>
      </c>
      <c r="H606" s="7">
        <v>0</v>
      </c>
      <c r="I606" s="7">
        <v>0</v>
      </c>
      <c r="J606" s="11">
        <v>0</v>
      </c>
      <c r="K606" s="11">
        <v>0</v>
      </c>
      <c r="M606" s="7">
        <v>0</v>
      </c>
      <c r="N606" s="9">
        <v>0</v>
      </c>
      <c r="O606" s="9">
        <v>0</v>
      </c>
      <c r="Q606" s="7">
        <v>0</v>
      </c>
      <c r="R606" s="10">
        <v>0</v>
      </c>
      <c r="S606" s="10">
        <v>0</v>
      </c>
      <c r="U606" s="7">
        <v>0</v>
      </c>
      <c r="V606" s="17">
        <v>0</v>
      </c>
      <c r="W606" s="17">
        <v>0</v>
      </c>
      <c r="Y606" s="7">
        <v>108</v>
      </c>
      <c r="Z606" s="14">
        <v>40</v>
      </c>
      <c r="AA606" s="14">
        <v>48</v>
      </c>
      <c r="AB606" s="14" t="s">
        <v>2</v>
      </c>
      <c r="AC606" s="7">
        <v>-1</v>
      </c>
      <c r="AD606" s="18">
        <v>0</v>
      </c>
      <c r="AE606" s="18">
        <v>0</v>
      </c>
      <c r="AG606" s="16">
        <v>4.8135312724499997</v>
      </c>
      <c r="AH606" s="16">
        <v>1.3617537480299999</v>
      </c>
      <c r="AI606" s="6">
        <f t="shared" si="67"/>
        <v>1</v>
      </c>
      <c r="AJ606" s="6">
        <f t="shared" si="68"/>
        <v>1</v>
      </c>
      <c r="AK606" s="6">
        <f t="shared" si="69"/>
        <v>1</v>
      </c>
      <c r="AL606" s="6">
        <f t="shared" si="70"/>
        <v>1</v>
      </c>
      <c r="AM606" s="6">
        <f t="shared" si="71"/>
        <v>3</v>
      </c>
      <c r="AN606" s="6">
        <f t="shared" si="72"/>
        <v>1</v>
      </c>
      <c r="AO606">
        <f t="shared" si="73"/>
        <v>111131</v>
      </c>
    </row>
    <row r="607" spans="1:41" ht="15" x14ac:dyDescent="0.25">
      <c r="A607" s="7">
        <v>606</v>
      </c>
      <c r="B607" s="7">
        <v>7</v>
      </c>
      <c r="C607" s="7">
        <v>401</v>
      </c>
      <c r="D607" s="7">
        <v>513</v>
      </c>
      <c r="E607" s="7">
        <v>786</v>
      </c>
      <c r="F607" s="7">
        <v>-1</v>
      </c>
      <c r="G607" s="7">
        <v>0</v>
      </c>
      <c r="H607" s="7">
        <v>0</v>
      </c>
      <c r="I607" s="7">
        <v>0</v>
      </c>
      <c r="J607" s="11">
        <v>0</v>
      </c>
      <c r="K607" s="11">
        <v>0</v>
      </c>
      <c r="M607" s="7">
        <v>0</v>
      </c>
      <c r="N607" s="9">
        <v>0</v>
      </c>
      <c r="O607" s="9">
        <v>0</v>
      </c>
      <c r="Q607" s="7">
        <v>0</v>
      </c>
      <c r="R607" s="10">
        <v>0</v>
      </c>
      <c r="S607" s="10">
        <v>0</v>
      </c>
      <c r="U607" s="7">
        <v>0</v>
      </c>
      <c r="V607" s="17">
        <v>0</v>
      </c>
      <c r="W607" s="17">
        <v>0</v>
      </c>
      <c r="Y607" s="7">
        <v>193</v>
      </c>
      <c r="Z607" s="14">
        <v>40</v>
      </c>
      <c r="AA607" s="14">
        <v>549</v>
      </c>
      <c r="AB607" s="14" t="s">
        <v>3</v>
      </c>
      <c r="AC607" s="7">
        <v>-1</v>
      </c>
      <c r="AD607" s="18">
        <v>0</v>
      </c>
      <c r="AE607" s="18">
        <v>0</v>
      </c>
      <c r="AG607" s="16">
        <v>6.0438268284300003</v>
      </c>
      <c r="AH607" s="16">
        <v>0.82396878324199996</v>
      </c>
      <c r="AI607" s="6">
        <f t="shared" si="67"/>
        <v>1</v>
      </c>
      <c r="AJ607" s="6">
        <f t="shared" si="68"/>
        <v>1</v>
      </c>
      <c r="AK607" s="6">
        <f t="shared" si="69"/>
        <v>1</v>
      </c>
      <c r="AL607" s="6">
        <f t="shared" si="70"/>
        <v>1</v>
      </c>
      <c r="AM607" s="6">
        <f t="shared" si="71"/>
        <v>2</v>
      </c>
      <c r="AN607" s="6">
        <f t="shared" si="72"/>
        <v>1</v>
      </c>
      <c r="AO607">
        <f t="shared" si="73"/>
        <v>111121</v>
      </c>
    </row>
    <row r="608" spans="1:41" ht="15" x14ac:dyDescent="0.25">
      <c r="A608" s="7">
        <v>607</v>
      </c>
      <c r="B608" s="7">
        <v>7</v>
      </c>
      <c r="C608" s="7">
        <v>401</v>
      </c>
      <c r="D608" s="7">
        <v>514</v>
      </c>
      <c r="E608" s="7">
        <v>788</v>
      </c>
      <c r="F608" s="7">
        <v>-1</v>
      </c>
      <c r="G608" s="7">
        <v>0</v>
      </c>
      <c r="H608" s="7">
        <v>0</v>
      </c>
      <c r="I608" s="7">
        <v>0</v>
      </c>
      <c r="J608" s="11">
        <v>0</v>
      </c>
      <c r="K608" s="11">
        <v>0</v>
      </c>
      <c r="M608" s="7">
        <v>0</v>
      </c>
      <c r="N608" s="9">
        <v>0</v>
      </c>
      <c r="O608" s="9">
        <v>0</v>
      </c>
      <c r="Q608" s="7">
        <v>0</v>
      </c>
      <c r="R608" s="10">
        <v>0</v>
      </c>
      <c r="S608" s="10">
        <v>0</v>
      </c>
      <c r="U608" s="7">
        <v>0</v>
      </c>
      <c r="V608" s="17">
        <v>0</v>
      </c>
      <c r="W608" s="17">
        <v>0</v>
      </c>
      <c r="Y608" s="7">
        <v>197</v>
      </c>
      <c r="Z608" s="14">
        <v>40</v>
      </c>
      <c r="AA608" s="14">
        <v>23</v>
      </c>
      <c r="AB608" s="14" t="s">
        <v>18</v>
      </c>
      <c r="AC608" s="7">
        <v>-1</v>
      </c>
      <c r="AD608" s="18">
        <v>0</v>
      </c>
      <c r="AE608" s="18">
        <v>0</v>
      </c>
      <c r="AG608" s="16">
        <v>4.0296510451499996</v>
      </c>
      <c r="AH608" s="16">
        <v>0.369985400292</v>
      </c>
      <c r="AI608" s="6">
        <f t="shared" si="67"/>
        <v>1</v>
      </c>
      <c r="AJ608" s="6">
        <f t="shared" si="68"/>
        <v>1</v>
      </c>
      <c r="AK608" s="6">
        <f t="shared" si="69"/>
        <v>1</v>
      </c>
      <c r="AL608" s="6">
        <f t="shared" si="70"/>
        <v>1</v>
      </c>
      <c r="AM608" s="6">
        <f t="shared" si="71"/>
        <v>2</v>
      </c>
      <c r="AN608" s="6">
        <f t="shared" si="72"/>
        <v>1</v>
      </c>
      <c r="AO608">
        <f t="shared" si="73"/>
        <v>111121</v>
      </c>
    </row>
    <row r="609" spans="1:41" ht="15" x14ac:dyDescent="0.25">
      <c r="A609" s="7">
        <v>608</v>
      </c>
      <c r="B609" s="7">
        <v>7</v>
      </c>
      <c r="C609" s="7">
        <v>401</v>
      </c>
      <c r="D609" s="7">
        <v>524</v>
      </c>
      <c r="E609" s="7">
        <v>831</v>
      </c>
      <c r="F609" s="7">
        <v>243</v>
      </c>
      <c r="G609" s="7">
        <v>283</v>
      </c>
      <c r="H609" s="7">
        <v>-1</v>
      </c>
      <c r="I609" s="7">
        <v>0</v>
      </c>
      <c r="J609" s="11">
        <v>0</v>
      </c>
      <c r="K609" s="11">
        <v>0</v>
      </c>
      <c r="M609" s="7">
        <v>0</v>
      </c>
      <c r="N609" s="9">
        <v>0</v>
      </c>
      <c r="O609" s="9">
        <v>0</v>
      </c>
      <c r="Q609" s="7">
        <v>42</v>
      </c>
      <c r="R609" s="10">
        <v>40</v>
      </c>
      <c r="S609" s="10">
        <v>47</v>
      </c>
      <c r="T609" s="10" t="s">
        <v>3</v>
      </c>
      <c r="U609" s="7">
        <v>-1</v>
      </c>
      <c r="V609" s="17">
        <v>0</v>
      </c>
      <c r="W609" s="17">
        <v>0</v>
      </c>
      <c r="Y609" s="7">
        <v>193</v>
      </c>
      <c r="Z609" s="14">
        <v>40</v>
      </c>
      <c r="AA609" s="14">
        <v>549</v>
      </c>
      <c r="AB609" s="14" t="s">
        <v>3</v>
      </c>
      <c r="AC609" s="7">
        <v>-1</v>
      </c>
      <c r="AD609" s="18">
        <v>0</v>
      </c>
      <c r="AE609" s="18">
        <v>0</v>
      </c>
      <c r="AG609" s="16">
        <v>3.3931558590200002</v>
      </c>
      <c r="AH609" s="16">
        <v>0.52777374404999999</v>
      </c>
      <c r="AI609" s="6">
        <f t="shared" si="67"/>
        <v>1</v>
      </c>
      <c r="AJ609" s="6">
        <f t="shared" si="68"/>
        <v>1</v>
      </c>
      <c r="AK609" s="6">
        <f t="shared" si="69"/>
        <v>2</v>
      </c>
      <c r="AL609" s="6">
        <f t="shared" si="70"/>
        <v>1</v>
      </c>
      <c r="AM609" s="6">
        <f t="shared" si="71"/>
        <v>2</v>
      </c>
      <c r="AN609" s="6">
        <f t="shared" si="72"/>
        <v>1</v>
      </c>
      <c r="AO609">
        <f t="shared" si="73"/>
        <v>112121</v>
      </c>
    </row>
    <row r="610" spans="1:41" ht="15" x14ac:dyDescent="0.25">
      <c r="A610" s="7">
        <v>609</v>
      </c>
      <c r="B610" s="7">
        <v>7</v>
      </c>
      <c r="C610" s="7">
        <v>401</v>
      </c>
      <c r="D610" s="7">
        <v>525</v>
      </c>
      <c r="E610" s="7">
        <v>833</v>
      </c>
      <c r="F610" s="7">
        <v>244</v>
      </c>
      <c r="G610" s="7">
        <v>284</v>
      </c>
      <c r="H610" s="7">
        <v>-1</v>
      </c>
      <c r="I610" s="7">
        <v>0</v>
      </c>
      <c r="J610" s="11">
        <v>0</v>
      </c>
      <c r="K610" s="11">
        <v>0</v>
      </c>
      <c r="M610" s="7">
        <v>0</v>
      </c>
      <c r="N610" s="9">
        <v>0</v>
      </c>
      <c r="O610" s="9">
        <v>0</v>
      </c>
      <c r="Q610" s="7">
        <v>43</v>
      </c>
      <c r="R610" s="10">
        <v>40</v>
      </c>
      <c r="S610" s="10">
        <v>48</v>
      </c>
      <c r="T610" s="10" t="s">
        <v>3</v>
      </c>
      <c r="U610" s="7">
        <v>-1</v>
      </c>
      <c r="V610" s="17">
        <v>0</v>
      </c>
      <c r="W610" s="17">
        <v>0</v>
      </c>
      <c r="Y610" s="7">
        <v>197</v>
      </c>
      <c r="Z610" s="14">
        <v>40</v>
      </c>
      <c r="AA610" s="14">
        <v>23</v>
      </c>
      <c r="AB610" s="14" t="s">
        <v>18</v>
      </c>
      <c r="AC610" s="7">
        <v>-1</v>
      </c>
      <c r="AD610" s="18">
        <v>0</v>
      </c>
      <c r="AE610" s="18">
        <v>0</v>
      </c>
      <c r="AG610" s="16">
        <v>3.8030983004799999</v>
      </c>
      <c r="AH610" s="16">
        <v>0.447398384426</v>
      </c>
      <c r="AI610" s="6">
        <f t="shared" si="67"/>
        <v>1</v>
      </c>
      <c r="AJ610" s="6">
        <f t="shared" si="68"/>
        <v>1</v>
      </c>
      <c r="AK610" s="6">
        <f t="shared" si="69"/>
        <v>2</v>
      </c>
      <c r="AL610" s="6">
        <f t="shared" si="70"/>
        <v>1</v>
      </c>
      <c r="AM610" s="6">
        <f t="shared" si="71"/>
        <v>2</v>
      </c>
      <c r="AN610" s="6">
        <f t="shared" si="72"/>
        <v>1</v>
      </c>
      <c r="AO610">
        <f t="shared" si="73"/>
        <v>112121</v>
      </c>
    </row>
    <row r="611" spans="1:41" ht="15" x14ac:dyDescent="0.25">
      <c r="A611" s="7">
        <v>610</v>
      </c>
      <c r="B611" s="7">
        <v>7</v>
      </c>
      <c r="C611" s="7">
        <v>401</v>
      </c>
      <c r="D611" s="7">
        <v>542</v>
      </c>
      <c r="E611" s="7">
        <v>953</v>
      </c>
      <c r="F611" s="7">
        <v>485</v>
      </c>
      <c r="G611" s="7">
        <v>-1</v>
      </c>
      <c r="H611" s="7">
        <v>0</v>
      </c>
      <c r="I611" s="7">
        <v>0</v>
      </c>
      <c r="J611" s="11">
        <v>0</v>
      </c>
      <c r="K611" s="11">
        <v>0</v>
      </c>
      <c r="M611" s="7">
        <v>0</v>
      </c>
      <c r="N611" s="9">
        <v>0</v>
      </c>
      <c r="O611" s="9">
        <v>0</v>
      </c>
      <c r="Q611" s="7">
        <v>0</v>
      </c>
      <c r="R611" s="10">
        <v>0</v>
      </c>
      <c r="S611" s="10">
        <v>0</v>
      </c>
      <c r="U611" s="7">
        <v>171</v>
      </c>
      <c r="V611" s="17">
        <v>40</v>
      </c>
      <c r="W611" s="17">
        <v>105</v>
      </c>
      <c r="X611" s="17" t="s">
        <v>3</v>
      </c>
      <c r="Y611" s="7">
        <v>94</v>
      </c>
      <c r="Z611" s="14">
        <v>40</v>
      </c>
      <c r="AA611" s="14">
        <v>34</v>
      </c>
      <c r="AB611" s="14" t="s">
        <v>2</v>
      </c>
      <c r="AC611" s="7">
        <v>-1</v>
      </c>
      <c r="AD611" s="18">
        <v>0</v>
      </c>
      <c r="AE611" s="18">
        <v>0</v>
      </c>
      <c r="AG611" s="16">
        <v>7.0917511976699998</v>
      </c>
      <c r="AH611" s="16">
        <v>2.00003636342</v>
      </c>
      <c r="AI611" s="6">
        <f t="shared" si="67"/>
        <v>1</v>
      </c>
      <c r="AJ611" s="6">
        <f t="shared" si="68"/>
        <v>1</v>
      </c>
      <c r="AK611" s="6">
        <f t="shared" si="69"/>
        <v>1</v>
      </c>
      <c r="AL611" s="6">
        <f t="shared" si="70"/>
        <v>2</v>
      </c>
      <c r="AM611" s="6">
        <f t="shared" si="71"/>
        <v>3</v>
      </c>
      <c r="AN611" s="6">
        <f t="shared" si="72"/>
        <v>1</v>
      </c>
      <c r="AO611">
        <f t="shared" si="73"/>
        <v>111231</v>
      </c>
    </row>
    <row r="612" spans="1:41" ht="15" x14ac:dyDescent="0.25">
      <c r="A612" s="7">
        <v>611</v>
      </c>
      <c r="B612" s="7">
        <v>7</v>
      </c>
      <c r="C612" s="7">
        <v>401</v>
      </c>
      <c r="D612" s="7">
        <v>583</v>
      </c>
      <c r="E612" s="7">
        <v>-1</v>
      </c>
      <c r="F612" s="7">
        <v>0</v>
      </c>
      <c r="G612" s="7">
        <v>0</v>
      </c>
      <c r="H612" s="7">
        <v>0</v>
      </c>
      <c r="I612" s="7">
        <v>0</v>
      </c>
      <c r="J612" s="11">
        <v>0</v>
      </c>
      <c r="K612" s="11">
        <v>0</v>
      </c>
      <c r="M612" s="7">
        <v>0</v>
      </c>
      <c r="N612" s="9">
        <v>0</v>
      </c>
      <c r="O612" s="9">
        <v>0</v>
      </c>
      <c r="Q612" s="7">
        <v>0</v>
      </c>
      <c r="R612" s="10">
        <v>0</v>
      </c>
      <c r="S612" s="10">
        <v>0</v>
      </c>
      <c r="U612" s="7">
        <v>0</v>
      </c>
      <c r="V612" s="17">
        <v>0</v>
      </c>
      <c r="W612" s="17">
        <v>0</v>
      </c>
      <c r="Y612" s="7">
        <v>0</v>
      </c>
      <c r="Z612" s="14">
        <v>0</v>
      </c>
      <c r="AA612" s="14">
        <v>0</v>
      </c>
      <c r="AC612" s="7">
        <v>28</v>
      </c>
      <c r="AD612" s="18">
        <v>401</v>
      </c>
      <c r="AE612" s="18">
        <v>22</v>
      </c>
      <c r="AF612" s="18" t="s">
        <v>3</v>
      </c>
      <c r="AG612" s="16">
        <v>25.723985515399999</v>
      </c>
      <c r="AH612" s="16">
        <v>26.858060030400001</v>
      </c>
      <c r="AI612" s="6">
        <f t="shared" si="67"/>
        <v>1</v>
      </c>
      <c r="AJ612" s="6">
        <f t="shared" si="68"/>
        <v>1</v>
      </c>
      <c r="AK612" s="6">
        <f t="shared" si="69"/>
        <v>1</v>
      </c>
      <c r="AL612" s="6">
        <f t="shared" si="70"/>
        <v>1</v>
      </c>
      <c r="AM612" s="6">
        <f t="shared" si="71"/>
        <v>1</v>
      </c>
      <c r="AN612" s="6">
        <f t="shared" si="72"/>
        <v>2</v>
      </c>
      <c r="AO612">
        <f t="shared" si="73"/>
        <v>111112</v>
      </c>
    </row>
    <row r="613" spans="1:41" ht="15" x14ac:dyDescent="0.25">
      <c r="A613" s="7">
        <v>612</v>
      </c>
      <c r="B613" s="7">
        <v>7</v>
      </c>
      <c r="C613" s="7">
        <v>401</v>
      </c>
      <c r="D613" s="7">
        <v>585</v>
      </c>
      <c r="E613" s="7">
        <v>-1</v>
      </c>
      <c r="F613" s="7">
        <v>0</v>
      </c>
      <c r="G613" s="7">
        <v>0</v>
      </c>
      <c r="H613" s="7">
        <v>0</v>
      </c>
      <c r="I613" s="7">
        <v>0</v>
      </c>
      <c r="J613" s="11">
        <v>0</v>
      </c>
      <c r="K613" s="11">
        <v>0</v>
      </c>
      <c r="M613" s="7">
        <v>0</v>
      </c>
      <c r="N613" s="9">
        <v>0</v>
      </c>
      <c r="O613" s="9">
        <v>0</v>
      </c>
      <c r="Q613" s="7">
        <v>0</v>
      </c>
      <c r="R613" s="10">
        <v>0</v>
      </c>
      <c r="S613" s="10">
        <v>0</v>
      </c>
      <c r="U613" s="7">
        <v>0</v>
      </c>
      <c r="V613" s="17">
        <v>0</v>
      </c>
      <c r="W613" s="17">
        <v>0</v>
      </c>
      <c r="Y613" s="7">
        <v>0</v>
      </c>
      <c r="Z613" s="14">
        <v>0</v>
      </c>
      <c r="AA613" s="14">
        <v>0</v>
      </c>
      <c r="AC613" s="7">
        <v>30</v>
      </c>
      <c r="AD613" s="18">
        <v>401</v>
      </c>
      <c r="AE613" s="18">
        <v>24</v>
      </c>
      <c r="AF613" s="18" t="s">
        <v>2</v>
      </c>
      <c r="AG613" s="16">
        <v>9.0169009353499998</v>
      </c>
      <c r="AH613" s="16">
        <v>5.9880529993499998</v>
      </c>
      <c r="AI613" s="6">
        <f t="shared" si="67"/>
        <v>1</v>
      </c>
      <c r="AJ613" s="6">
        <f t="shared" si="68"/>
        <v>1</v>
      </c>
      <c r="AK613" s="6">
        <f t="shared" si="69"/>
        <v>1</v>
      </c>
      <c r="AL613" s="6">
        <f t="shared" si="70"/>
        <v>1</v>
      </c>
      <c r="AM613" s="6">
        <f t="shared" si="71"/>
        <v>1</v>
      </c>
      <c r="AN613" s="6">
        <f t="shared" si="72"/>
        <v>3</v>
      </c>
      <c r="AO613">
        <f t="shared" si="73"/>
        <v>111113</v>
      </c>
    </row>
    <row r="614" spans="1:41" ht="15" x14ac:dyDescent="0.25">
      <c r="A614" s="7">
        <v>613</v>
      </c>
      <c r="B614" s="7">
        <v>7</v>
      </c>
      <c r="C614" s="7">
        <v>401</v>
      </c>
      <c r="D614" s="7">
        <v>586</v>
      </c>
      <c r="E614" s="7">
        <v>-1</v>
      </c>
      <c r="F614" s="7">
        <v>0</v>
      </c>
      <c r="G614" s="7">
        <v>0</v>
      </c>
      <c r="H614" s="7">
        <v>0</v>
      </c>
      <c r="I614" s="7">
        <v>0</v>
      </c>
      <c r="J614" s="11">
        <v>0</v>
      </c>
      <c r="K614" s="11">
        <v>0</v>
      </c>
      <c r="M614" s="7">
        <v>0</v>
      </c>
      <c r="N614" s="9">
        <v>0</v>
      </c>
      <c r="O614" s="9">
        <v>0</v>
      </c>
      <c r="Q614" s="7">
        <v>0</v>
      </c>
      <c r="R614" s="10">
        <v>0</v>
      </c>
      <c r="S614" s="10">
        <v>0</v>
      </c>
      <c r="U614" s="7">
        <v>0</v>
      </c>
      <c r="V614" s="17">
        <v>0</v>
      </c>
      <c r="W614" s="17">
        <v>0</v>
      </c>
      <c r="Y614" s="7">
        <v>0</v>
      </c>
      <c r="Z614" s="14">
        <v>0</v>
      </c>
      <c r="AA614" s="14">
        <v>0</v>
      </c>
      <c r="AC614" s="7">
        <v>31</v>
      </c>
      <c r="AD614" s="18">
        <v>401</v>
      </c>
      <c r="AE614" s="18">
        <v>25</v>
      </c>
      <c r="AF614" s="18" t="s">
        <v>2</v>
      </c>
      <c r="AG614" s="16">
        <v>4.9223304274000004</v>
      </c>
      <c r="AH614" s="16">
        <v>1.5734624986400001</v>
      </c>
      <c r="AI614" s="6">
        <f t="shared" si="67"/>
        <v>1</v>
      </c>
      <c r="AJ614" s="6">
        <f t="shared" si="68"/>
        <v>1</v>
      </c>
      <c r="AK614" s="6">
        <f t="shared" si="69"/>
        <v>1</v>
      </c>
      <c r="AL614" s="6">
        <f t="shared" si="70"/>
        <v>1</v>
      </c>
      <c r="AM614" s="6">
        <f t="shared" si="71"/>
        <v>1</v>
      </c>
      <c r="AN614" s="6">
        <f t="shared" si="72"/>
        <v>3</v>
      </c>
      <c r="AO614">
        <f t="shared" si="73"/>
        <v>111113</v>
      </c>
    </row>
    <row r="615" spans="1:41" ht="15" x14ac:dyDescent="0.25">
      <c r="A615" s="7">
        <v>614</v>
      </c>
      <c r="B615" s="7">
        <v>7</v>
      </c>
      <c r="C615" s="7">
        <v>401</v>
      </c>
      <c r="D615" s="7">
        <v>587</v>
      </c>
      <c r="E615" s="7">
        <v>-1</v>
      </c>
      <c r="F615" s="7">
        <v>0</v>
      </c>
      <c r="G615" s="7">
        <v>0</v>
      </c>
      <c r="H615" s="7">
        <v>0</v>
      </c>
      <c r="I615" s="7">
        <v>0</v>
      </c>
      <c r="J615" s="11">
        <v>0</v>
      </c>
      <c r="K615" s="11">
        <v>0</v>
      </c>
      <c r="M615" s="7">
        <v>0</v>
      </c>
      <c r="N615" s="9">
        <v>0</v>
      </c>
      <c r="O615" s="9">
        <v>0</v>
      </c>
      <c r="Q615" s="7">
        <v>0</v>
      </c>
      <c r="R615" s="10">
        <v>0</v>
      </c>
      <c r="S615" s="10">
        <v>0</v>
      </c>
      <c r="U615" s="7">
        <v>0</v>
      </c>
      <c r="V615" s="17">
        <v>0</v>
      </c>
      <c r="W615" s="17">
        <v>0</v>
      </c>
      <c r="Y615" s="7">
        <v>0</v>
      </c>
      <c r="Z615" s="14">
        <v>0</v>
      </c>
      <c r="AA615" s="14">
        <v>0</v>
      </c>
      <c r="AC615" s="7">
        <v>32</v>
      </c>
      <c r="AD615" s="18">
        <v>401</v>
      </c>
      <c r="AE615" s="18">
        <v>26</v>
      </c>
      <c r="AF615" s="18" t="s">
        <v>2</v>
      </c>
      <c r="AG615" s="16">
        <v>4.6509174229300001</v>
      </c>
      <c r="AH615" s="16">
        <v>1.1377739976500001</v>
      </c>
      <c r="AI615" s="6">
        <f t="shared" si="67"/>
        <v>1</v>
      </c>
      <c r="AJ615" s="6">
        <f t="shared" si="68"/>
        <v>1</v>
      </c>
      <c r="AK615" s="6">
        <f t="shared" si="69"/>
        <v>1</v>
      </c>
      <c r="AL615" s="6">
        <f t="shared" si="70"/>
        <v>1</v>
      </c>
      <c r="AM615" s="6">
        <f t="shared" si="71"/>
        <v>1</v>
      </c>
      <c r="AN615" s="6">
        <f t="shared" si="72"/>
        <v>3</v>
      </c>
      <c r="AO615">
        <f t="shared" si="73"/>
        <v>111113</v>
      </c>
    </row>
    <row r="616" spans="1:41" ht="15" x14ac:dyDescent="0.25">
      <c r="A616" s="7">
        <v>615</v>
      </c>
      <c r="B616" s="7">
        <v>7</v>
      </c>
      <c r="C616" s="7">
        <v>401</v>
      </c>
      <c r="D616" s="7">
        <v>588</v>
      </c>
      <c r="E616" s="7">
        <v>-1</v>
      </c>
      <c r="F616" s="7">
        <v>0</v>
      </c>
      <c r="G616" s="7">
        <v>0</v>
      </c>
      <c r="H616" s="7">
        <v>0</v>
      </c>
      <c r="I616" s="7">
        <v>0</v>
      </c>
      <c r="J616" s="11">
        <v>0</v>
      </c>
      <c r="K616" s="11">
        <v>0</v>
      </c>
      <c r="M616" s="7">
        <v>0</v>
      </c>
      <c r="N616" s="9">
        <v>0</v>
      </c>
      <c r="O616" s="9">
        <v>0</v>
      </c>
      <c r="Q616" s="7">
        <v>0</v>
      </c>
      <c r="R616" s="10">
        <v>0</v>
      </c>
      <c r="S616" s="10">
        <v>0</v>
      </c>
      <c r="U616" s="7">
        <v>0</v>
      </c>
      <c r="V616" s="17">
        <v>0</v>
      </c>
      <c r="W616" s="17">
        <v>0</v>
      </c>
      <c r="Y616" s="7">
        <v>0</v>
      </c>
      <c r="Z616" s="14">
        <v>0</v>
      </c>
      <c r="AA616" s="14">
        <v>0</v>
      </c>
      <c r="AC616" s="7">
        <v>33</v>
      </c>
      <c r="AD616" s="18">
        <v>401</v>
      </c>
      <c r="AE616" s="18">
        <v>27</v>
      </c>
      <c r="AF616" s="18" t="s">
        <v>2</v>
      </c>
      <c r="AG616" s="16">
        <v>5.7047470528200002</v>
      </c>
      <c r="AH616" s="16">
        <v>2.10825749838</v>
      </c>
      <c r="AI616" s="6">
        <f t="shared" si="67"/>
        <v>1</v>
      </c>
      <c r="AJ616" s="6">
        <f t="shared" si="68"/>
        <v>1</v>
      </c>
      <c r="AK616" s="6">
        <f t="shared" si="69"/>
        <v>1</v>
      </c>
      <c r="AL616" s="6">
        <f t="shared" si="70"/>
        <v>1</v>
      </c>
      <c r="AM616" s="6">
        <f t="shared" si="71"/>
        <v>1</v>
      </c>
      <c r="AN616" s="6">
        <f t="shared" si="72"/>
        <v>3</v>
      </c>
      <c r="AO616">
        <f t="shared" si="73"/>
        <v>111113</v>
      </c>
    </row>
    <row r="617" spans="1:41" ht="15" x14ac:dyDescent="0.25">
      <c r="A617" s="7">
        <v>616</v>
      </c>
      <c r="B617" s="7">
        <v>7</v>
      </c>
      <c r="C617" s="7">
        <v>401</v>
      </c>
      <c r="D617" s="7">
        <v>589</v>
      </c>
      <c r="E617" s="7">
        <v>-1</v>
      </c>
      <c r="F617" s="7">
        <v>0</v>
      </c>
      <c r="G617" s="7">
        <v>0</v>
      </c>
      <c r="H617" s="7">
        <v>0</v>
      </c>
      <c r="I617" s="7">
        <v>0</v>
      </c>
      <c r="J617" s="11">
        <v>0</v>
      </c>
      <c r="K617" s="11">
        <v>0</v>
      </c>
      <c r="M617" s="7">
        <v>0</v>
      </c>
      <c r="N617" s="9">
        <v>0</v>
      </c>
      <c r="O617" s="9">
        <v>0</v>
      </c>
      <c r="Q617" s="7">
        <v>0</v>
      </c>
      <c r="R617" s="10">
        <v>0</v>
      </c>
      <c r="S617" s="10">
        <v>0</v>
      </c>
      <c r="U617" s="7">
        <v>0</v>
      </c>
      <c r="V617" s="17">
        <v>0</v>
      </c>
      <c r="W617" s="17">
        <v>0</v>
      </c>
      <c r="Y617" s="7">
        <v>0</v>
      </c>
      <c r="Z617" s="14">
        <v>0</v>
      </c>
      <c r="AA617" s="14">
        <v>0</v>
      </c>
      <c r="AC617" s="7">
        <v>34</v>
      </c>
      <c r="AD617" s="18">
        <v>401</v>
      </c>
      <c r="AE617" s="18">
        <v>28</v>
      </c>
      <c r="AF617" s="18" t="s">
        <v>2</v>
      </c>
      <c r="AG617" s="16">
        <v>4.8065914898699997</v>
      </c>
      <c r="AH617" s="16">
        <v>1.62667050375</v>
      </c>
      <c r="AI617" s="6">
        <f t="shared" si="67"/>
        <v>1</v>
      </c>
      <c r="AJ617" s="6">
        <f t="shared" si="68"/>
        <v>1</v>
      </c>
      <c r="AK617" s="6">
        <f t="shared" si="69"/>
        <v>1</v>
      </c>
      <c r="AL617" s="6">
        <f t="shared" si="70"/>
        <v>1</v>
      </c>
      <c r="AM617" s="6">
        <f t="shared" si="71"/>
        <v>1</v>
      </c>
      <c r="AN617" s="6">
        <f t="shared" si="72"/>
        <v>3</v>
      </c>
      <c r="AO617">
        <f t="shared" si="73"/>
        <v>111113</v>
      </c>
    </row>
    <row r="618" spans="1:41" ht="15" x14ac:dyDescent="0.25">
      <c r="A618" s="7">
        <v>617</v>
      </c>
      <c r="B618" s="7">
        <v>7</v>
      </c>
      <c r="C618" s="7">
        <v>401</v>
      </c>
      <c r="D618" s="7">
        <v>590</v>
      </c>
      <c r="E618" s="7">
        <v>-1</v>
      </c>
      <c r="F618" s="7">
        <v>0</v>
      </c>
      <c r="G618" s="7">
        <v>0</v>
      </c>
      <c r="H618" s="7">
        <v>0</v>
      </c>
      <c r="I618" s="7">
        <v>0</v>
      </c>
      <c r="J618" s="11">
        <v>0</v>
      </c>
      <c r="K618" s="11">
        <v>0</v>
      </c>
      <c r="M618" s="7">
        <v>0</v>
      </c>
      <c r="N618" s="9">
        <v>0</v>
      </c>
      <c r="O618" s="9">
        <v>0</v>
      </c>
      <c r="Q618" s="7">
        <v>0</v>
      </c>
      <c r="R618" s="10">
        <v>0</v>
      </c>
      <c r="S618" s="10">
        <v>0</v>
      </c>
      <c r="U618" s="7">
        <v>0</v>
      </c>
      <c r="V618" s="17">
        <v>0</v>
      </c>
      <c r="W618" s="17">
        <v>0</v>
      </c>
      <c r="Y618" s="7">
        <v>0</v>
      </c>
      <c r="Z618" s="14">
        <v>0</v>
      </c>
      <c r="AA618" s="14">
        <v>0</v>
      </c>
      <c r="AC618" s="7">
        <v>35</v>
      </c>
      <c r="AD618" s="18">
        <v>401</v>
      </c>
      <c r="AE618" s="18">
        <v>29</v>
      </c>
      <c r="AF618" s="18" t="s">
        <v>2</v>
      </c>
      <c r="AG618" s="16">
        <v>4.3759958828699999</v>
      </c>
      <c r="AH618" s="16">
        <v>1.15885350036</v>
      </c>
      <c r="AI618" s="6">
        <f t="shared" si="67"/>
        <v>1</v>
      </c>
      <c r="AJ618" s="6">
        <f t="shared" si="68"/>
        <v>1</v>
      </c>
      <c r="AK618" s="6">
        <f t="shared" si="69"/>
        <v>1</v>
      </c>
      <c r="AL618" s="6">
        <f t="shared" si="70"/>
        <v>1</v>
      </c>
      <c r="AM618" s="6">
        <f t="shared" si="71"/>
        <v>1</v>
      </c>
      <c r="AN618" s="6">
        <f t="shared" si="72"/>
        <v>3</v>
      </c>
      <c r="AO618">
        <f t="shared" si="73"/>
        <v>111113</v>
      </c>
    </row>
    <row r="619" spans="1:41" ht="15" x14ac:dyDescent="0.25">
      <c r="A619" s="7">
        <v>618</v>
      </c>
      <c r="B619" s="7">
        <v>7</v>
      </c>
      <c r="C619" s="7">
        <v>401</v>
      </c>
      <c r="D619" s="7">
        <v>591</v>
      </c>
      <c r="E619" s="7">
        <v>-1</v>
      </c>
      <c r="F619" s="7">
        <v>0</v>
      </c>
      <c r="G619" s="7">
        <v>0</v>
      </c>
      <c r="H619" s="7">
        <v>0</v>
      </c>
      <c r="I619" s="7">
        <v>0</v>
      </c>
      <c r="J619" s="11">
        <v>0</v>
      </c>
      <c r="K619" s="11">
        <v>0</v>
      </c>
      <c r="M619" s="7">
        <v>0</v>
      </c>
      <c r="N619" s="9">
        <v>0</v>
      </c>
      <c r="O619" s="9">
        <v>0</v>
      </c>
      <c r="Q619" s="7">
        <v>0</v>
      </c>
      <c r="R619" s="10">
        <v>0</v>
      </c>
      <c r="S619" s="10">
        <v>0</v>
      </c>
      <c r="U619" s="7">
        <v>0</v>
      </c>
      <c r="V619" s="17">
        <v>0</v>
      </c>
      <c r="W619" s="17">
        <v>0</v>
      </c>
      <c r="Y619" s="7">
        <v>0</v>
      </c>
      <c r="Z619" s="14">
        <v>0</v>
      </c>
      <c r="AA619" s="14">
        <v>0</v>
      </c>
      <c r="AC619" s="7">
        <v>36</v>
      </c>
      <c r="AD619" s="18">
        <v>401</v>
      </c>
      <c r="AE619" s="18">
        <v>30</v>
      </c>
      <c r="AF619" s="18" t="s">
        <v>2</v>
      </c>
      <c r="AG619" s="16">
        <v>3.07561965842</v>
      </c>
      <c r="AH619" s="16">
        <v>0.61161150038300005</v>
      </c>
      <c r="AI619" s="6">
        <f t="shared" si="67"/>
        <v>1</v>
      </c>
      <c r="AJ619" s="6">
        <f t="shared" si="68"/>
        <v>1</v>
      </c>
      <c r="AK619" s="6">
        <f t="shared" si="69"/>
        <v>1</v>
      </c>
      <c r="AL619" s="6">
        <f t="shared" si="70"/>
        <v>1</v>
      </c>
      <c r="AM619" s="6">
        <f t="shared" si="71"/>
        <v>1</v>
      </c>
      <c r="AN619" s="6">
        <f t="shared" si="72"/>
        <v>3</v>
      </c>
      <c r="AO619">
        <f t="shared" si="73"/>
        <v>111113</v>
      </c>
    </row>
    <row r="620" spans="1:41" ht="15" x14ac:dyDescent="0.25">
      <c r="A620" s="7">
        <v>619</v>
      </c>
      <c r="B620" s="7">
        <v>7</v>
      </c>
      <c r="C620" s="7">
        <v>401</v>
      </c>
      <c r="D620" s="7">
        <v>592</v>
      </c>
      <c r="E620" s="7">
        <v>-1</v>
      </c>
      <c r="F620" s="7">
        <v>0</v>
      </c>
      <c r="G620" s="7">
        <v>0</v>
      </c>
      <c r="H620" s="7">
        <v>0</v>
      </c>
      <c r="I620" s="7">
        <v>0</v>
      </c>
      <c r="J620" s="11">
        <v>0</v>
      </c>
      <c r="K620" s="11">
        <v>0</v>
      </c>
      <c r="M620" s="7">
        <v>0</v>
      </c>
      <c r="N620" s="9">
        <v>0</v>
      </c>
      <c r="O620" s="9">
        <v>0</v>
      </c>
      <c r="Q620" s="7">
        <v>0</v>
      </c>
      <c r="R620" s="10">
        <v>0</v>
      </c>
      <c r="S620" s="10">
        <v>0</v>
      </c>
      <c r="U620" s="7">
        <v>0</v>
      </c>
      <c r="V620" s="17">
        <v>0</v>
      </c>
      <c r="W620" s="17">
        <v>0</v>
      </c>
      <c r="Y620" s="7">
        <v>0</v>
      </c>
      <c r="Z620" s="14">
        <v>0</v>
      </c>
      <c r="AA620" s="14">
        <v>0</v>
      </c>
      <c r="AC620" s="7">
        <v>37</v>
      </c>
      <c r="AD620" s="18">
        <v>401</v>
      </c>
      <c r="AE620" s="18">
        <v>31</v>
      </c>
      <c r="AF620" s="18" t="s">
        <v>3</v>
      </c>
      <c r="AG620" s="16">
        <v>4.1386094908500004</v>
      </c>
      <c r="AH620" s="16">
        <v>0.86372749917900005</v>
      </c>
      <c r="AI620" s="6">
        <f t="shared" si="67"/>
        <v>1</v>
      </c>
      <c r="AJ620" s="6">
        <f t="shared" si="68"/>
        <v>1</v>
      </c>
      <c r="AK620" s="6">
        <f t="shared" si="69"/>
        <v>1</v>
      </c>
      <c r="AL620" s="6">
        <f t="shared" si="70"/>
        <v>1</v>
      </c>
      <c r="AM620" s="6">
        <f t="shared" si="71"/>
        <v>1</v>
      </c>
      <c r="AN620" s="6">
        <f t="shared" si="72"/>
        <v>2</v>
      </c>
      <c r="AO620">
        <f t="shared" si="73"/>
        <v>111112</v>
      </c>
    </row>
    <row r="621" spans="1:41" ht="15" x14ac:dyDescent="0.25">
      <c r="A621" s="7">
        <v>620</v>
      </c>
      <c r="B621" s="7">
        <v>7</v>
      </c>
      <c r="C621" s="7">
        <v>401</v>
      </c>
      <c r="D621" s="7">
        <v>593</v>
      </c>
      <c r="E621" s="7">
        <v>-1</v>
      </c>
      <c r="F621" s="7">
        <v>0</v>
      </c>
      <c r="G621" s="7">
        <v>0</v>
      </c>
      <c r="H621" s="7">
        <v>0</v>
      </c>
      <c r="I621" s="7">
        <v>0</v>
      </c>
      <c r="J621" s="11">
        <v>0</v>
      </c>
      <c r="K621" s="11">
        <v>0</v>
      </c>
      <c r="M621" s="7">
        <v>0</v>
      </c>
      <c r="N621" s="9">
        <v>0</v>
      </c>
      <c r="O621" s="9">
        <v>0</v>
      </c>
      <c r="Q621" s="7">
        <v>0</v>
      </c>
      <c r="R621" s="10">
        <v>0</v>
      </c>
      <c r="S621" s="10">
        <v>0</v>
      </c>
      <c r="U621" s="7">
        <v>0</v>
      </c>
      <c r="V621" s="17">
        <v>0</v>
      </c>
      <c r="W621" s="17">
        <v>0</v>
      </c>
      <c r="Y621" s="7">
        <v>0</v>
      </c>
      <c r="Z621" s="14">
        <v>0</v>
      </c>
      <c r="AA621" s="14">
        <v>0</v>
      </c>
      <c r="AC621" s="7">
        <v>38</v>
      </c>
      <c r="AD621" s="18">
        <v>401</v>
      </c>
      <c r="AE621" s="18">
        <v>32</v>
      </c>
      <c r="AF621" s="18" t="s">
        <v>2</v>
      </c>
      <c r="AG621" s="16">
        <v>8.7535147451699995</v>
      </c>
      <c r="AH621" s="16">
        <v>5.7067664972400003</v>
      </c>
      <c r="AI621" s="6">
        <f t="shared" si="67"/>
        <v>1</v>
      </c>
      <c r="AJ621" s="6">
        <f t="shared" si="68"/>
        <v>1</v>
      </c>
      <c r="AK621" s="6">
        <f t="shared" si="69"/>
        <v>1</v>
      </c>
      <c r="AL621" s="6">
        <f t="shared" si="70"/>
        <v>1</v>
      </c>
      <c r="AM621" s="6">
        <f t="shared" si="71"/>
        <v>1</v>
      </c>
      <c r="AN621" s="6">
        <f t="shared" si="72"/>
        <v>3</v>
      </c>
      <c r="AO621">
        <f t="shared" si="73"/>
        <v>111113</v>
      </c>
    </row>
    <row r="622" spans="1:41" ht="15" x14ac:dyDescent="0.25">
      <c r="A622" s="7">
        <v>621</v>
      </c>
      <c r="B622" s="7">
        <v>7</v>
      </c>
      <c r="C622" s="7">
        <v>401</v>
      </c>
      <c r="D622" s="7">
        <v>594</v>
      </c>
      <c r="E622" s="7">
        <v>-1</v>
      </c>
      <c r="F622" s="7">
        <v>0</v>
      </c>
      <c r="G622" s="7">
        <v>0</v>
      </c>
      <c r="H622" s="7">
        <v>0</v>
      </c>
      <c r="I622" s="7">
        <v>0</v>
      </c>
      <c r="J622" s="11">
        <v>0</v>
      </c>
      <c r="K622" s="11">
        <v>0</v>
      </c>
      <c r="M622" s="7">
        <v>0</v>
      </c>
      <c r="N622" s="9">
        <v>0</v>
      </c>
      <c r="O622" s="9">
        <v>0</v>
      </c>
      <c r="Q622" s="7">
        <v>0</v>
      </c>
      <c r="R622" s="10">
        <v>0</v>
      </c>
      <c r="S622" s="10">
        <v>0</v>
      </c>
      <c r="U622" s="7">
        <v>0</v>
      </c>
      <c r="V622" s="17">
        <v>0</v>
      </c>
      <c r="W622" s="17">
        <v>0</v>
      </c>
      <c r="Y622" s="7">
        <v>0</v>
      </c>
      <c r="Z622" s="14">
        <v>0</v>
      </c>
      <c r="AA622" s="14">
        <v>0</v>
      </c>
      <c r="AC622" s="7">
        <v>39</v>
      </c>
      <c r="AD622" s="18">
        <v>401</v>
      </c>
      <c r="AE622" s="18">
        <v>33</v>
      </c>
      <c r="AF622" s="18" t="s">
        <v>2</v>
      </c>
      <c r="AG622" s="16">
        <v>4.4956338599399999</v>
      </c>
      <c r="AH622" s="16">
        <v>1.25351400192</v>
      </c>
      <c r="AI622" s="6">
        <f t="shared" si="67"/>
        <v>1</v>
      </c>
      <c r="AJ622" s="6">
        <f t="shared" si="68"/>
        <v>1</v>
      </c>
      <c r="AK622" s="6">
        <f t="shared" si="69"/>
        <v>1</v>
      </c>
      <c r="AL622" s="6">
        <f t="shared" si="70"/>
        <v>1</v>
      </c>
      <c r="AM622" s="6">
        <f t="shared" si="71"/>
        <v>1</v>
      </c>
      <c r="AN622" s="6">
        <f t="shared" si="72"/>
        <v>3</v>
      </c>
      <c r="AO622">
        <f t="shared" si="73"/>
        <v>111113</v>
      </c>
    </row>
    <row r="623" spans="1:41" ht="15" x14ac:dyDescent="0.25">
      <c r="A623" s="7">
        <v>622</v>
      </c>
      <c r="B623" s="7">
        <v>7</v>
      </c>
      <c r="C623" s="7">
        <v>401</v>
      </c>
      <c r="D623" s="7">
        <v>595</v>
      </c>
      <c r="E623" s="7">
        <v>-1</v>
      </c>
      <c r="F623" s="7">
        <v>0</v>
      </c>
      <c r="G623" s="7">
        <v>0</v>
      </c>
      <c r="H623" s="7">
        <v>0</v>
      </c>
      <c r="I623" s="7">
        <v>0</v>
      </c>
      <c r="J623" s="11">
        <v>0</v>
      </c>
      <c r="K623" s="11">
        <v>0</v>
      </c>
      <c r="M623" s="7">
        <v>0</v>
      </c>
      <c r="N623" s="9">
        <v>0</v>
      </c>
      <c r="O623" s="9">
        <v>0</v>
      </c>
      <c r="Q623" s="7">
        <v>0</v>
      </c>
      <c r="R623" s="10">
        <v>0</v>
      </c>
      <c r="S623" s="10">
        <v>0</v>
      </c>
      <c r="U623" s="7">
        <v>0</v>
      </c>
      <c r="V623" s="17">
        <v>0</v>
      </c>
      <c r="W623" s="17">
        <v>0</v>
      </c>
      <c r="Y623" s="7">
        <v>0</v>
      </c>
      <c r="Z623" s="14">
        <v>0</v>
      </c>
      <c r="AA623" s="14">
        <v>0</v>
      </c>
      <c r="AC623" s="7">
        <v>40</v>
      </c>
      <c r="AD623" s="18">
        <v>401</v>
      </c>
      <c r="AE623" s="18">
        <v>34</v>
      </c>
      <c r="AF623" s="18" t="s">
        <v>2</v>
      </c>
      <c r="AG623" s="16">
        <v>18.101251515000001</v>
      </c>
      <c r="AH623" s="16">
        <v>8.8533099968299993</v>
      </c>
      <c r="AI623" s="6">
        <f t="shared" si="67"/>
        <v>1</v>
      </c>
      <c r="AJ623" s="6">
        <f t="shared" si="68"/>
        <v>1</v>
      </c>
      <c r="AK623" s="6">
        <f t="shared" si="69"/>
        <v>1</v>
      </c>
      <c r="AL623" s="6">
        <f t="shared" si="70"/>
        <v>1</v>
      </c>
      <c r="AM623" s="6">
        <f t="shared" si="71"/>
        <v>1</v>
      </c>
      <c r="AN623" s="6">
        <f t="shared" si="72"/>
        <v>3</v>
      </c>
      <c r="AO623">
        <f t="shared" si="73"/>
        <v>111113</v>
      </c>
    </row>
    <row r="624" spans="1:41" ht="15" x14ac:dyDescent="0.25">
      <c r="A624" s="7">
        <v>623</v>
      </c>
      <c r="B624" s="7">
        <v>7</v>
      </c>
      <c r="C624" s="7">
        <v>401</v>
      </c>
      <c r="D624" s="7">
        <v>596</v>
      </c>
      <c r="E624" s="7">
        <v>-1</v>
      </c>
      <c r="F624" s="7">
        <v>0</v>
      </c>
      <c r="G624" s="7">
        <v>0</v>
      </c>
      <c r="H624" s="7">
        <v>0</v>
      </c>
      <c r="I624" s="7">
        <v>0</v>
      </c>
      <c r="J624" s="11">
        <v>0</v>
      </c>
      <c r="K624" s="11">
        <v>0</v>
      </c>
      <c r="M624" s="7">
        <v>0</v>
      </c>
      <c r="N624" s="9">
        <v>0</v>
      </c>
      <c r="O624" s="9">
        <v>0</v>
      </c>
      <c r="Q624" s="7">
        <v>0</v>
      </c>
      <c r="R624" s="10">
        <v>0</v>
      </c>
      <c r="S624" s="10">
        <v>0</v>
      </c>
      <c r="U624" s="7">
        <v>0</v>
      </c>
      <c r="V624" s="17">
        <v>0</v>
      </c>
      <c r="W624" s="17">
        <v>0</v>
      </c>
      <c r="Y624" s="7">
        <v>0</v>
      </c>
      <c r="Z624" s="14">
        <v>0</v>
      </c>
      <c r="AA624" s="14">
        <v>0</v>
      </c>
      <c r="AC624" s="7">
        <v>41</v>
      </c>
      <c r="AD624" s="18">
        <v>401</v>
      </c>
      <c r="AE624" s="18">
        <v>35</v>
      </c>
      <c r="AF624" s="18" t="s">
        <v>2</v>
      </c>
      <c r="AG624" s="16">
        <v>8.9087591761099993</v>
      </c>
      <c r="AH624" s="16">
        <v>4.2612555024300001</v>
      </c>
      <c r="AI624" s="6">
        <f t="shared" si="67"/>
        <v>1</v>
      </c>
      <c r="AJ624" s="6">
        <f t="shared" si="68"/>
        <v>1</v>
      </c>
      <c r="AK624" s="6">
        <f t="shared" si="69"/>
        <v>1</v>
      </c>
      <c r="AL624" s="6">
        <f t="shared" si="70"/>
        <v>1</v>
      </c>
      <c r="AM624" s="6">
        <f t="shared" si="71"/>
        <v>1</v>
      </c>
      <c r="AN624" s="6">
        <f t="shared" si="72"/>
        <v>3</v>
      </c>
      <c r="AO624">
        <f t="shared" si="73"/>
        <v>111113</v>
      </c>
    </row>
    <row r="625" spans="1:41" ht="15" x14ac:dyDescent="0.25">
      <c r="A625" s="7">
        <v>624</v>
      </c>
      <c r="B625" s="7">
        <v>7</v>
      </c>
      <c r="C625" s="7">
        <v>401</v>
      </c>
      <c r="D625" s="7">
        <v>597</v>
      </c>
      <c r="E625" s="7">
        <v>-1</v>
      </c>
      <c r="F625" s="7">
        <v>0</v>
      </c>
      <c r="G625" s="7">
        <v>0</v>
      </c>
      <c r="H625" s="7">
        <v>0</v>
      </c>
      <c r="I625" s="7">
        <v>0</v>
      </c>
      <c r="J625" s="11">
        <v>0</v>
      </c>
      <c r="K625" s="11">
        <v>0</v>
      </c>
      <c r="M625" s="7">
        <v>0</v>
      </c>
      <c r="N625" s="9">
        <v>0</v>
      </c>
      <c r="O625" s="9">
        <v>0</v>
      </c>
      <c r="Q625" s="7">
        <v>0</v>
      </c>
      <c r="R625" s="10">
        <v>0</v>
      </c>
      <c r="S625" s="10">
        <v>0</v>
      </c>
      <c r="U625" s="7">
        <v>0</v>
      </c>
      <c r="V625" s="17">
        <v>0</v>
      </c>
      <c r="W625" s="17">
        <v>0</v>
      </c>
      <c r="Y625" s="7">
        <v>0</v>
      </c>
      <c r="Z625" s="14">
        <v>0</v>
      </c>
      <c r="AA625" s="14">
        <v>0</v>
      </c>
      <c r="AC625" s="7">
        <v>42</v>
      </c>
      <c r="AD625" s="18">
        <v>401</v>
      </c>
      <c r="AE625" s="18">
        <v>36</v>
      </c>
      <c r="AF625" s="18" t="s">
        <v>2</v>
      </c>
      <c r="AG625" s="16">
        <v>39.384953381499997</v>
      </c>
      <c r="AH625" s="16">
        <v>50.348435304200002</v>
      </c>
      <c r="AI625" s="6">
        <f t="shared" si="67"/>
        <v>1</v>
      </c>
      <c r="AJ625" s="6">
        <f t="shared" si="68"/>
        <v>1</v>
      </c>
      <c r="AK625" s="6">
        <f t="shared" si="69"/>
        <v>1</v>
      </c>
      <c r="AL625" s="6">
        <f t="shared" si="70"/>
        <v>1</v>
      </c>
      <c r="AM625" s="6">
        <f t="shared" si="71"/>
        <v>1</v>
      </c>
      <c r="AN625" s="6">
        <f t="shared" si="72"/>
        <v>3</v>
      </c>
      <c r="AO625">
        <f t="shared" si="73"/>
        <v>111113</v>
      </c>
    </row>
    <row r="626" spans="1:41" ht="15" x14ac:dyDescent="0.25">
      <c r="A626" s="7">
        <v>625</v>
      </c>
      <c r="B626" s="7">
        <v>7</v>
      </c>
      <c r="C626" s="7">
        <v>401</v>
      </c>
      <c r="D626" s="7">
        <v>598</v>
      </c>
      <c r="E626" s="7">
        <v>-1</v>
      </c>
      <c r="F626" s="7">
        <v>0</v>
      </c>
      <c r="G626" s="7">
        <v>0</v>
      </c>
      <c r="H626" s="7">
        <v>0</v>
      </c>
      <c r="I626" s="7">
        <v>0</v>
      </c>
      <c r="J626" s="11">
        <v>0</v>
      </c>
      <c r="K626" s="11">
        <v>0</v>
      </c>
      <c r="M626" s="7">
        <v>0</v>
      </c>
      <c r="N626" s="9">
        <v>0</v>
      </c>
      <c r="O626" s="9">
        <v>0</v>
      </c>
      <c r="Q626" s="7">
        <v>0</v>
      </c>
      <c r="R626" s="10">
        <v>0</v>
      </c>
      <c r="S626" s="10">
        <v>0</v>
      </c>
      <c r="U626" s="7">
        <v>0</v>
      </c>
      <c r="V626" s="17">
        <v>0</v>
      </c>
      <c r="W626" s="17">
        <v>0</v>
      </c>
      <c r="Y626" s="7">
        <v>0</v>
      </c>
      <c r="Z626" s="14">
        <v>0</v>
      </c>
      <c r="AA626" s="14">
        <v>0</v>
      </c>
      <c r="AC626" s="7">
        <v>43</v>
      </c>
      <c r="AD626" s="18">
        <v>401</v>
      </c>
      <c r="AE626" s="18">
        <v>37</v>
      </c>
      <c r="AF626" s="18" t="s">
        <v>3</v>
      </c>
      <c r="AG626" s="16">
        <v>4.6589934405599998</v>
      </c>
      <c r="AH626" s="16">
        <v>1.2999749970000001</v>
      </c>
      <c r="AI626" s="6">
        <f t="shared" si="67"/>
        <v>1</v>
      </c>
      <c r="AJ626" s="6">
        <f t="shared" si="68"/>
        <v>1</v>
      </c>
      <c r="AK626" s="6">
        <f t="shared" si="69"/>
        <v>1</v>
      </c>
      <c r="AL626" s="6">
        <f t="shared" si="70"/>
        <v>1</v>
      </c>
      <c r="AM626" s="6">
        <f t="shared" si="71"/>
        <v>1</v>
      </c>
      <c r="AN626" s="6">
        <f t="shared" si="72"/>
        <v>2</v>
      </c>
      <c r="AO626">
        <f t="shared" si="73"/>
        <v>111112</v>
      </c>
    </row>
    <row r="627" spans="1:41" ht="15" x14ac:dyDescent="0.25">
      <c r="A627" s="7">
        <v>626</v>
      </c>
      <c r="B627" s="7">
        <v>7</v>
      </c>
      <c r="C627" s="7">
        <v>401</v>
      </c>
      <c r="D627" s="7">
        <v>599</v>
      </c>
      <c r="E627" s="7">
        <v>-1</v>
      </c>
      <c r="F627" s="7">
        <v>0</v>
      </c>
      <c r="G627" s="7">
        <v>0</v>
      </c>
      <c r="H627" s="7">
        <v>0</v>
      </c>
      <c r="I627" s="7">
        <v>0</v>
      </c>
      <c r="J627" s="11">
        <v>0</v>
      </c>
      <c r="K627" s="11">
        <v>0</v>
      </c>
      <c r="M627" s="7">
        <v>0</v>
      </c>
      <c r="N627" s="9">
        <v>0</v>
      </c>
      <c r="O627" s="9">
        <v>0</v>
      </c>
      <c r="Q627" s="7">
        <v>0</v>
      </c>
      <c r="R627" s="10">
        <v>0</v>
      </c>
      <c r="S627" s="10">
        <v>0</v>
      </c>
      <c r="U627" s="7">
        <v>0</v>
      </c>
      <c r="V627" s="17">
        <v>0</v>
      </c>
      <c r="W627" s="17">
        <v>0</v>
      </c>
      <c r="Y627" s="7">
        <v>0</v>
      </c>
      <c r="Z627" s="14">
        <v>0</v>
      </c>
      <c r="AA627" s="14">
        <v>0</v>
      </c>
      <c r="AC627" s="7">
        <v>44</v>
      </c>
      <c r="AD627" s="18">
        <v>401</v>
      </c>
      <c r="AE627" s="18">
        <v>38</v>
      </c>
      <c r="AF627" s="18" t="s">
        <v>3</v>
      </c>
      <c r="AG627" s="16">
        <v>3.4629895657900001</v>
      </c>
      <c r="AH627" s="16">
        <v>0.75723550205300005</v>
      </c>
      <c r="AI627" s="6">
        <f t="shared" si="67"/>
        <v>1</v>
      </c>
      <c r="AJ627" s="6">
        <f t="shared" si="68"/>
        <v>1</v>
      </c>
      <c r="AK627" s="6">
        <f t="shared" si="69"/>
        <v>1</v>
      </c>
      <c r="AL627" s="6">
        <f t="shared" si="70"/>
        <v>1</v>
      </c>
      <c r="AM627" s="6">
        <f t="shared" si="71"/>
        <v>1</v>
      </c>
      <c r="AN627" s="6">
        <f t="shared" si="72"/>
        <v>2</v>
      </c>
      <c r="AO627">
        <f t="shared" si="73"/>
        <v>111112</v>
      </c>
    </row>
    <row r="628" spans="1:41" ht="15" x14ac:dyDescent="0.25">
      <c r="A628" s="7">
        <v>627</v>
      </c>
      <c r="B628" s="7">
        <v>7</v>
      </c>
      <c r="C628" s="7">
        <v>401</v>
      </c>
      <c r="D628" s="7">
        <v>600</v>
      </c>
      <c r="E628" s="7">
        <v>-1</v>
      </c>
      <c r="F628" s="7">
        <v>0</v>
      </c>
      <c r="G628" s="7">
        <v>0</v>
      </c>
      <c r="H628" s="7">
        <v>0</v>
      </c>
      <c r="I628" s="7">
        <v>0</v>
      </c>
      <c r="J628" s="11">
        <v>0</v>
      </c>
      <c r="K628" s="11">
        <v>0</v>
      </c>
      <c r="M628" s="7">
        <v>0</v>
      </c>
      <c r="N628" s="9">
        <v>0</v>
      </c>
      <c r="O628" s="9">
        <v>0</v>
      </c>
      <c r="Q628" s="7">
        <v>0</v>
      </c>
      <c r="R628" s="10">
        <v>0</v>
      </c>
      <c r="S628" s="10">
        <v>0</v>
      </c>
      <c r="U628" s="7">
        <v>0</v>
      </c>
      <c r="V628" s="17">
        <v>0</v>
      </c>
      <c r="W628" s="17">
        <v>0</v>
      </c>
      <c r="Y628" s="7">
        <v>0</v>
      </c>
      <c r="Z628" s="14">
        <v>0</v>
      </c>
      <c r="AA628" s="14">
        <v>0</v>
      </c>
      <c r="AC628" s="7">
        <v>45</v>
      </c>
      <c r="AD628" s="18">
        <v>401</v>
      </c>
      <c r="AE628" s="18">
        <v>39</v>
      </c>
      <c r="AF628" s="18" t="s">
        <v>2</v>
      </c>
      <c r="AG628" s="16">
        <v>2.91126881349</v>
      </c>
      <c r="AH628" s="16">
        <v>0.54551749881400002</v>
      </c>
      <c r="AI628" s="6">
        <f t="shared" si="67"/>
        <v>1</v>
      </c>
      <c r="AJ628" s="6">
        <f t="shared" si="68"/>
        <v>1</v>
      </c>
      <c r="AK628" s="6">
        <f t="shared" si="69"/>
        <v>1</v>
      </c>
      <c r="AL628" s="6">
        <f t="shared" si="70"/>
        <v>1</v>
      </c>
      <c r="AM628" s="6">
        <f t="shared" si="71"/>
        <v>1</v>
      </c>
      <c r="AN628" s="6">
        <f t="shared" si="72"/>
        <v>3</v>
      </c>
      <c r="AO628">
        <f t="shared" si="73"/>
        <v>111113</v>
      </c>
    </row>
    <row r="629" spans="1:41" ht="15" x14ac:dyDescent="0.25">
      <c r="A629" s="7">
        <v>628</v>
      </c>
      <c r="B629" s="7">
        <v>7</v>
      </c>
      <c r="C629" s="7">
        <v>401</v>
      </c>
      <c r="D629" s="7">
        <v>601</v>
      </c>
      <c r="E629" s="7">
        <v>-1</v>
      </c>
      <c r="F629" s="7">
        <v>0</v>
      </c>
      <c r="G629" s="7">
        <v>0</v>
      </c>
      <c r="H629" s="7">
        <v>0</v>
      </c>
      <c r="I629" s="7">
        <v>0</v>
      </c>
      <c r="J629" s="11">
        <v>0</v>
      </c>
      <c r="K629" s="11">
        <v>0</v>
      </c>
      <c r="M629" s="7">
        <v>0</v>
      </c>
      <c r="N629" s="9">
        <v>0</v>
      </c>
      <c r="O629" s="9">
        <v>0</v>
      </c>
      <c r="Q629" s="7">
        <v>0</v>
      </c>
      <c r="R629" s="10">
        <v>0</v>
      </c>
      <c r="S629" s="10">
        <v>0</v>
      </c>
      <c r="U629" s="7">
        <v>0</v>
      </c>
      <c r="V629" s="17">
        <v>0</v>
      </c>
      <c r="W629" s="17">
        <v>0</v>
      </c>
      <c r="Y629" s="7">
        <v>0</v>
      </c>
      <c r="Z629" s="14">
        <v>0</v>
      </c>
      <c r="AA629" s="14">
        <v>0</v>
      </c>
      <c r="AC629" s="7">
        <v>46</v>
      </c>
      <c r="AD629" s="18">
        <v>401</v>
      </c>
      <c r="AE629" s="18">
        <v>40</v>
      </c>
      <c r="AF629" s="18" t="s">
        <v>2</v>
      </c>
      <c r="AG629" s="16">
        <v>4.0523970879800002</v>
      </c>
      <c r="AH629" s="16">
        <v>1.1409780012999999</v>
      </c>
      <c r="AI629" s="6">
        <f t="shared" si="67"/>
        <v>1</v>
      </c>
      <c r="AJ629" s="6">
        <f t="shared" si="68"/>
        <v>1</v>
      </c>
      <c r="AK629" s="6">
        <f t="shared" si="69"/>
        <v>1</v>
      </c>
      <c r="AL629" s="6">
        <f t="shared" si="70"/>
        <v>1</v>
      </c>
      <c r="AM629" s="6">
        <f t="shared" si="71"/>
        <v>1</v>
      </c>
      <c r="AN629" s="6">
        <f t="shared" si="72"/>
        <v>3</v>
      </c>
      <c r="AO629">
        <f t="shared" si="73"/>
        <v>111113</v>
      </c>
    </row>
    <row r="630" spans="1:41" ht="15" x14ac:dyDescent="0.25">
      <c r="A630" s="7">
        <v>629</v>
      </c>
      <c r="B630" s="7">
        <v>7</v>
      </c>
      <c r="C630" s="7">
        <v>401</v>
      </c>
      <c r="D630" s="7">
        <v>602</v>
      </c>
      <c r="E630" s="7">
        <v>-1</v>
      </c>
      <c r="F630" s="7">
        <v>0</v>
      </c>
      <c r="G630" s="7">
        <v>0</v>
      </c>
      <c r="H630" s="7">
        <v>0</v>
      </c>
      <c r="I630" s="7">
        <v>0</v>
      </c>
      <c r="J630" s="11">
        <v>0</v>
      </c>
      <c r="K630" s="11">
        <v>0</v>
      </c>
      <c r="M630" s="7">
        <v>0</v>
      </c>
      <c r="N630" s="9">
        <v>0</v>
      </c>
      <c r="O630" s="9">
        <v>0</v>
      </c>
      <c r="Q630" s="7">
        <v>0</v>
      </c>
      <c r="R630" s="10">
        <v>0</v>
      </c>
      <c r="S630" s="10">
        <v>0</v>
      </c>
      <c r="U630" s="7">
        <v>0</v>
      </c>
      <c r="V630" s="17">
        <v>0</v>
      </c>
      <c r="W630" s="17">
        <v>0</v>
      </c>
      <c r="Y630" s="7">
        <v>0</v>
      </c>
      <c r="Z630" s="14">
        <v>0</v>
      </c>
      <c r="AA630" s="14">
        <v>0</v>
      </c>
      <c r="AC630" s="7">
        <v>47</v>
      </c>
      <c r="AD630" s="18">
        <v>401</v>
      </c>
      <c r="AE630" s="18">
        <v>41</v>
      </c>
      <c r="AF630" s="18" t="s">
        <v>3</v>
      </c>
      <c r="AG630" s="16">
        <v>5.8984125892300003</v>
      </c>
      <c r="AH630" s="16">
        <v>0.38090470015900002</v>
      </c>
      <c r="AI630" s="6">
        <f t="shared" si="67"/>
        <v>1</v>
      </c>
      <c r="AJ630" s="6">
        <f t="shared" si="68"/>
        <v>1</v>
      </c>
      <c r="AK630" s="6">
        <f t="shared" si="69"/>
        <v>1</v>
      </c>
      <c r="AL630" s="6">
        <f t="shared" si="70"/>
        <v>1</v>
      </c>
      <c r="AM630" s="6">
        <f t="shared" si="71"/>
        <v>1</v>
      </c>
      <c r="AN630" s="6">
        <f t="shared" si="72"/>
        <v>2</v>
      </c>
      <c r="AO630">
        <f t="shared" si="73"/>
        <v>111112</v>
      </c>
    </row>
    <row r="631" spans="1:41" ht="15" x14ac:dyDescent="0.25">
      <c r="A631" s="7">
        <v>630</v>
      </c>
      <c r="B631" s="7">
        <v>7</v>
      </c>
      <c r="C631" s="7">
        <v>401</v>
      </c>
      <c r="D631" s="7">
        <v>603</v>
      </c>
      <c r="E631" s="7">
        <v>-1</v>
      </c>
      <c r="F631" s="7">
        <v>0</v>
      </c>
      <c r="G631" s="7">
        <v>0</v>
      </c>
      <c r="H631" s="7">
        <v>0</v>
      </c>
      <c r="I631" s="7">
        <v>0</v>
      </c>
      <c r="J631" s="11">
        <v>0</v>
      </c>
      <c r="K631" s="11">
        <v>0</v>
      </c>
      <c r="M631" s="7">
        <v>0</v>
      </c>
      <c r="N631" s="9">
        <v>0</v>
      </c>
      <c r="O631" s="9">
        <v>0</v>
      </c>
      <c r="Q631" s="7">
        <v>0</v>
      </c>
      <c r="R631" s="10">
        <v>0</v>
      </c>
      <c r="S631" s="10">
        <v>0</v>
      </c>
      <c r="U631" s="7">
        <v>0</v>
      </c>
      <c r="V631" s="17">
        <v>0</v>
      </c>
      <c r="W631" s="17">
        <v>0</v>
      </c>
      <c r="Y631" s="7">
        <v>0</v>
      </c>
      <c r="Z631" s="14">
        <v>0</v>
      </c>
      <c r="AA631" s="14">
        <v>0</v>
      </c>
      <c r="AC631" s="7">
        <v>48</v>
      </c>
      <c r="AD631" s="18">
        <v>401</v>
      </c>
      <c r="AE631" s="18">
        <v>42</v>
      </c>
      <c r="AF631" s="18" t="s">
        <v>2</v>
      </c>
      <c r="AG631" s="16">
        <v>3.8558886449799998</v>
      </c>
      <c r="AH631" s="16">
        <v>1.03253649771</v>
      </c>
      <c r="AI631" s="6">
        <f t="shared" si="67"/>
        <v>1</v>
      </c>
      <c r="AJ631" s="6">
        <f t="shared" si="68"/>
        <v>1</v>
      </c>
      <c r="AK631" s="6">
        <f t="shared" si="69"/>
        <v>1</v>
      </c>
      <c r="AL631" s="6">
        <f t="shared" si="70"/>
        <v>1</v>
      </c>
      <c r="AM631" s="6">
        <f t="shared" si="71"/>
        <v>1</v>
      </c>
      <c r="AN631" s="6">
        <f t="shared" si="72"/>
        <v>3</v>
      </c>
      <c r="AO631">
        <f t="shared" si="73"/>
        <v>111113</v>
      </c>
    </row>
    <row r="632" spans="1:41" ht="15" x14ac:dyDescent="0.25">
      <c r="A632" s="7">
        <v>631</v>
      </c>
      <c r="B632" s="7">
        <v>7</v>
      </c>
      <c r="C632" s="7">
        <v>401</v>
      </c>
      <c r="D632" s="7">
        <v>604</v>
      </c>
      <c r="E632" s="7">
        <v>-1</v>
      </c>
      <c r="F632" s="7">
        <v>0</v>
      </c>
      <c r="G632" s="7">
        <v>0</v>
      </c>
      <c r="H632" s="7">
        <v>0</v>
      </c>
      <c r="I632" s="7">
        <v>0</v>
      </c>
      <c r="J632" s="11">
        <v>0</v>
      </c>
      <c r="K632" s="11">
        <v>0</v>
      </c>
      <c r="M632" s="7">
        <v>0</v>
      </c>
      <c r="N632" s="9">
        <v>0</v>
      </c>
      <c r="O632" s="9">
        <v>0</v>
      </c>
      <c r="Q632" s="7">
        <v>0</v>
      </c>
      <c r="R632" s="10">
        <v>0</v>
      </c>
      <c r="S632" s="10">
        <v>0</v>
      </c>
      <c r="U632" s="7">
        <v>0</v>
      </c>
      <c r="V632" s="17">
        <v>0</v>
      </c>
      <c r="W632" s="17">
        <v>0</v>
      </c>
      <c r="Y632" s="7">
        <v>0</v>
      </c>
      <c r="Z632" s="14">
        <v>0</v>
      </c>
      <c r="AA632" s="14">
        <v>0</v>
      </c>
      <c r="AC632" s="7">
        <v>49</v>
      </c>
      <c r="AD632" s="18">
        <v>401</v>
      </c>
      <c r="AE632" s="18">
        <v>43</v>
      </c>
      <c r="AF632" s="18" t="s">
        <v>2</v>
      </c>
      <c r="AG632" s="16">
        <v>4.2763858940599997</v>
      </c>
      <c r="AH632" s="16">
        <v>1.3066894980799999</v>
      </c>
      <c r="AI632" s="6">
        <f t="shared" si="67"/>
        <v>1</v>
      </c>
      <c r="AJ632" s="6">
        <f t="shared" si="68"/>
        <v>1</v>
      </c>
      <c r="AK632" s="6">
        <f t="shared" si="69"/>
        <v>1</v>
      </c>
      <c r="AL632" s="6">
        <f t="shared" si="70"/>
        <v>1</v>
      </c>
      <c r="AM632" s="6">
        <f t="shared" si="71"/>
        <v>1</v>
      </c>
      <c r="AN632" s="6">
        <f t="shared" si="72"/>
        <v>3</v>
      </c>
      <c r="AO632">
        <f t="shared" si="73"/>
        <v>111113</v>
      </c>
    </row>
    <row r="633" spans="1:41" ht="15" x14ac:dyDescent="0.25">
      <c r="A633" s="7">
        <v>632</v>
      </c>
      <c r="B633" s="7">
        <v>7</v>
      </c>
      <c r="C633" s="7">
        <v>401</v>
      </c>
      <c r="D633" s="7">
        <v>605</v>
      </c>
      <c r="E633" s="7">
        <v>-1</v>
      </c>
      <c r="F633" s="7">
        <v>0</v>
      </c>
      <c r="G633" s="7">
        <v>0</v>
      </c>
      <c r="H633" s="7">
        <v>0</v>
      </c>
      <c r="I633" s="7">
        <v>0</v>
      </c>
      <c r="J633" s="11">
        <v>0</v>
      </c>
      <c r="K633" s="11">
        <v>0</v>
      </c>
      <c r="M633" s="7">
        <v>0</v>
      </c>
      <c r="N633" s="9">
        <v>0</v>
      </c>
      <c r="O633" s="9">
        <v>0</v>
      </c>
      <c r="Q633" s="7">
        <v>0</v>
      </c>
      <c r="R633" s="10">
        <v>0</v>
      </c>
      <c r="S633" s="10">
        <v>0</v>
      </c>
      <c r="U633" s="7">
        <v>0</v>
      </c>
      <c r="V633" s="17">
        <v>0</v>
      </c>
      <c r="W633" s="17">
        <v>0</v>
      </c>
      <c r="Y633" s="7">
        <v>0</v>
      </c>
      <c r="Z633" s="14">
        <v>0</v>
      </c>
      <c r="AA633" s="14">
        <v>0</v>
      </c>
      <c r="AC633" s="7">
        <v>50</v>
      </c>
      <c r="AD633" s="18">
        <v>401</v>
      </c>
      <c r="AE633" s="18">
        <v>44</v>
      </c>
      <c r="AF633" s="18" t="s">
        <v>2</v>
      </c>
      <c r="AG633" s="16">
        <v>5.2564703528800001</v>
      </c>
      <c r="AH633" s="16">
        <v>1.9122025042199999</v>
      </c>
      <c r="AI633" s="6">
        <f t="shared" si="67"/>
        <v>1</v>
      </c>
      <c r="AJ633" s="6">
        <f t="shared" si="68"/>
        <v>1</v>
      </c>
      <c r="AK633" s="6">
        <f t="shared" si="69"/>
        <v>1</v>
      </c>
      <c r="AL633" s="6">
        <f t="shared" si="70"/>
        <v>1</v>
      </c>
      <c r="AM633" s="6">
        <f t="shared" si="71"/>
        <v>1</v>
      </c>
      <c r="AN633" s="6">
        <f t="shared" si="72"/>
        <v>3</v>
      </c>
      <c r="AO633">
        <f t="shared" si="73"/>
        <v>111113</v>
      </c>
    </row>
    <row r="634" spans="1:41" ht="15" x14ac:dyDescent="0.25">
      <c r="A634" s="7">
        <v>633</v>
      </c>
      <c r="B634" s="7">
        <v>7</v>
      </c>
      <c r="C634" s="7">
        <v>401</v>
      </c>
      <c r="D634" s="7">
        <v>606</v>
      </c>
      <c r="E634" s="7">
        <v>-1</v>
      </c>
      <c r="F634" s="7">
        <v>0</v>
      </c>
      <c r="G634" s="7">
        <v>0</v>
      </c>
      <c r="H634" s="7">
        <v>0</v>
      </c>
      <c r="I634" s="7">
        <v>0</v>
      </c>
      <c r="J634" s="11">
        <v>0</v>
      </c>
      <c r="K634" s="11">
        <v>0</v>
      </c>
      <c r="M634" s="7">
        <v>0</v>
      </c>
      <c r="N634" s="9">
        <v>0</v>
      </c>
      <c r="O634" s="9">
        <v>0</v>
      </c>
      <c r="Q634" s="7">
        <v>0</v>
      </c>
      <c r="R634" s="10">
        <v>0</v>
      </c>
      <c r="S634" s="10">
        <v>0</v>
      </c>
      <c r="U634" s="7">
        <v>0</v>
      </c>
      <c r="V634" s="17">
        <v>0</v>
      </c>
      <c r="W634" s="17">
        <v>0</v>
      </c>
      <c r="Y634" s="7">
        <v>0</v>
      </c>
      <c r="Z634" s="14">
        <v>0</v>
      </c>
      <c r="AA634" s="14">
        <v>0</v>
      </c>
      <c r="AC634" s="7">
        <v>51</v>
      </c>
      <c r="AD634" s="18">
        <v>401</v>
      </c>
      <c r="AE634" s="18">
        <v>45</v>
      </c>
      <c r="AF634" s="18" t="s">
        <v>2</v>
      </c>
      <c r="AG634" s="16">
        <v>3.4294776916099998</v>
      </c>
      <c r="AH634" s="16">
        <v>0.61789600143400003</v>
      </c>
      <c r="AI634" s="6">
        <f t="shared" si="67"/>
        <v>1</v>
      </c>
      <c r="AJ634" s="6">
        <f t="shared" si="68"/>
        <v>1</v>
      </c>
      <c r="AK634" s="6">
        <f t="shared" si="69"/>
        <v>1</v>
      </c>
      <c r="AL634" s="6">
        <f t="shared" si="70"/>
        <v>1</v>
      </c>
      <c r="AM634" s="6">
        <f t="shared" si="71"/>
        <v>1</v>
      </c>
      <c r="AN634" s="6">
        <f t="shared" si="72"/>
        <v>3</v>
      </c>
      <c r="AO634">
        <f t="shared" si="73"/>
        <v>111113</v>
      </c>
    </row>
    <row r="635" spans="1:41" ht="15" x14ac:dyDescent="0.25">
      <c r="A635" s="7">
        <v>634</v>
      </c>
      <c r="B635" s="7">
        <v>7</v>
      </c>
      <c r="C635" s="7">
        <v>401</v>
      </c>
      <c r="D635" s="7">
        <v>607</v>
      </c>
      <c r="E635" s="7">
        <v>-1</v>
      </c>
      <c r="F635" s="7">
        <v>0</v>
      </c>
      <c r="G635" s="7">
        <v>0</v>
      </c>
      <c r="H635" s="7">
        <v>0</v>
      </c>
      <c r="I635" s="7">
        <v>0</v>
      </c>
      <c r="J635" s="11">
        <v>0</v>
      </c>
      <c r="K635" s="11">
        <v>0</v>
      </c>
      <c r="M635" s="7">
        <v>0</v>
      </c>
      <c r="N635" s="9">
        <v>0</v>
      </c>
      <c r="O635" s="9">
        <v>0</v>
      </c>
      <c r="Q635" s="7">
        <v>0</v>
      </c>
      <c r="R635" s="10">
        <v>0</v>
      </c>
      <c r="S635" s="10">
        <v>0</v>
      </c>
      <c r="U635" s="7">
        <v>0</v>
      </c>
      <c r="V635" s="17">
        <v>0</v>
      </c>
      <c r="W635" s="17">
        <v>0</v>
      </c>
      <c r="Y635" s="7">
        <v>0</v>
      </c>
      <c r="Z635" s="14">
        <v>0</v>
      </c>
      <c r="AA635" s="14">
        <v>0</v>
      </c>
      <c r="AC635" s="7">
        <v>52</v>
      </c>
      <c r="AD635" s="18">
        <v>401</v>
      </c>
      <c r="AE635" s="18">
        <v>46</v>
      </c>
      <c r="AF635" s="18" t="s">
        <v>2</v>
      </c>
      <c r="AG635" s="16">
        <v>6.0611990393899999</v>
      </c>
      <c r="AH635" s="16">
        <v>2.4294160003699998</v>
      </c>
      <c r="AI635" s="6">
        <f t="shared" si="67"/>
        <v>1</v>
      </c>
      <c r="AJ635" s="6">
        <f t="shared" si="68"/>
        <v>1</v>
      </c>
      <c r="AK635" s="6">
        <f t="shared" si="69"/>
        <v>1</v>
      </c>
      <c r="AL635" s="6">
        <f t="shared" si="70"/>
        <v>1</v>
      </c>
      <c r="AM635" s="6">
        <f t="shared" si="71"/>
        <v>1</v>
      </c>
      <c r="AN635" s="6">
        <f t="shared" si="72"/>
        <v>3</v>
      </c>
      <c r="AO635">
        <f t="shared" si="73"/>
        <v>111113</v>
      </c>
    </row>
    <row r="636" spans="1:41" ht="15" x14ac:dyDescent="0.25">
      <c r="A636" s="7">
        <v>635</v>
      </c>
      <c r="B636" s="7">
        <v>7</v>
      </c>
      <c r="C636" s="7">
        <v>401</v>
      </c>
      <c r="D636" s="7">
        <v>608</v>
      </c>
      <c r="E636" s="7">
        <v>-1</v>
      </c>
      <c r="F636" s="7">
        <v>0</v>
      </c>
      <c r="G636" s="7">
        <v>0</v>
      </c>
      <c r="H636" s="7">
        <v>0</v>
      </c>
      <c r="I636" s="7">
        <v>0</v>
      </c>
      <c r="J636" s="11">
        <v>0</v>
      </c>
      <c r="K636" s="11">
        <v>0</v>
      </c>
      <c r="M636" s="7">
        <v>0</v>
      </c>
      <c r="N636" s="9">
        <v>0</v>
      </c>
      <c r="O636" s="9">
        <v>0</v>
      </c>
      <c r="Q636" s="7">
        <v>0</v>
      </c>
      <c r="R636" s="10">
        <v>0</v>
      </c>
      <c r="S636" s="10">
        <v>0</v>
      </c>
      <c r="U636" s="7">
        <v>0</v>
      </c>
      <c r="V636" s="17">
        <v>0</v>
      </c>
      <c r="W636" s="17">
        <v>0</v>
      </c>
      <c r="Y636" s="7">
        <v>0</v>
      </c>
      <c r="Z636" s="14">
        <v>0</v>
      </c>
      <c r="AA636" s="14">
        <v>0</v>
      </c>
      <c r="AC636" s="7">
        <v>53</v>
      </c>
      <c r="AD636" s="18">
        <v>401</v>
      </c>
      <c r="AE636" s="18">
        <v>47</v>
      </c>
      <c r="AF636" s="18" t="s">
        <v>2</v>
      </c>
      <c r="AG636" s="16">
        <v>8.3665390400999993</v>
      </c>
      <c r="AH636" s="16">
        <v>4.3685910011600004</v>
      </c>
      <c r="AI636" s="6">
        <f t="shared" si="67"/>
        <v>1</v>
      </c>
      <c r="AJ636" s="6">
        <f t="shared" si="68"/>
        <v>1</v>
      </c>
      <c r="AK636" s="6">
        <f t="shared" si="69"/>
        <v>1</v>
      </c>
      <c r="AL636" s="6">
        <f t="shared" si="70"/>
        <v>1</v>
      </c>
      <c r="AM636" s="6">
        <f t="shared" si="71"/>
        <v>1</v>
      </c>
      <c r="AN636" s="6">
        <f t="shared" si="72"/>
        <v>3</v>
      </c>
      <c r="AO636">
        <f t="shared" si="73"/>
        <v>111113</v>
      </c>
    </row>
    <row r="637" spans="1:41" ht="15" x14ac:dyDescent="0.25">
      <c r="A637" s="7">
        <v>636</v>
      </c>
      <c r="B637" s="7">
        <v>7</v>
      </c>
      <c r="C637" s="7">
        <v>401</v>
      </c>
      <c r="D637" s="7">
        <v>609</v>
      </c>
      <c r="E637" s="7">
        <v>-1</v>
      </c>
      <c r="F637" s="7">
        <v>0</v>
      </c>
      <c r="G637" s="7">
        <v>0</v>
      </c>
      <c r="H637" s="7">
        <v>0</v>
      </c>
      <c r="I637" s="7">
        <v>0</v>
      </c>
      <c r="J637" s="11">
        <v>0</v>
      </c>
      <c r="K637" s="11">
        <v>0</v>
      </c>
      <c r="M637" s="7">
        <v>0</v>
      </c>
      <c r="N637" s="9">
        <v>0</v>
      </c>
      <c r="O637" s="9">
        <v>0</v>
      </c>
      <c r="Q637" s="7">
        <v>0</v>
      </c>
      <c r="R637" s="10">
        <v>0</v>
      </c>
      <c r="S637" s="10">
        <v>0</v>
      </c>
      <c r="U637" s="7">
        <v>0</v>
      </c>
      <c r="V637" s="17">
        <v>0</v>
      </c>
      <c r="W637" s="17">
        <v>0</v>
      </c>
      <c r="Y637" s="7">
        <v>0</v>
      </c>
      <c r="Z637" s="14">
        <v>0</v>
      </c>
      <c r="AA637" s="14">
        <v>0</v>
      </c>
      <c r="AC637" s="7">
        <v>54</v>
      </c>
      <c r="AD637" s="18">
        <v>401</v>
      </c>
      <c r="AE637" s="18">
        <v>48</v>
      </c>
      <c r="AF637" s="18" t="s">
        <v>3</v>
      </c>
      <c r="AG637" s="16">
        <v>7.4552782148299999</v>
      </c>
      <c r="AH637" s="16">
        <v>3.0964249971100002</v>
      </c>
      <c r="AI637" s="6">
        <f t="shared" si="67"/>
        <v>1</v>
      </c>
      <c r="AJ637" s="6">
        <f t="shared" si="68"/>
        <v>1</v>
      </c>
      <c r="AK637" s="6">
        <f t="shared" si="69"/>
        <v>1</v>
      </c>
      <c r="AL637" s="6">
        <f t="shared" si="70"/>
        <v>1</v>
      </c>
      <c r="AM637" s="6">
        <f t="shared" si="71"/>
        <v>1</v>
      </c>
      <c r="AN637" s="6">
        <f t="shared" si="72"/>
        <v>2</v>
      </c>
      <c r="AO637">
        <f t="shared" si="73"/>
        <v>111112</v>
      </c>
    </row>
    <row r="638" spans="1:41" ht="15" x14ac:dyDescent="0.25">
      <c r="A638" s="7">
        <v>637</v>
      </c>
      <c r="B638" s="7">
        <v>7</v>
      </c>
      <c r="C638" s="7">
        <v>401</v>
      </c>
      <c r="D638" s="7">
        <v>610</v>
      </c>
      <c r="E638" s="7">
        <v>-1</v>
      </c>
      <c r="F638" s="7">
        <v>0</v>
      </c>
      <c r="G638" s="7">
        <v>0</v>
      </c>
      <c r="H638" s="7">
        <v>0</v>
      </c>
      <c r="I638" s="7">
        <v>0</v>
      </c>
      <c r="J638" s="11">
        <v>0</v>
      </c>
      <c r="K638" s="11">
        <v>0</v>
      </c>
      <c r="M638" s="7">
        <v>0</v>
      </c>
      <c r="N638" s="9">
        <v>0</v>
      </c>
      <c r="O638" s="9">
        <v>0</v>
      </c>
      <c r="Q638" s="7">
        <v>0</v>
      </c>
      <c r="R638" s="10">
        <v>0</v>
      </c>
      <c r="S638" s="10">
        <v>0</v>
      </c>
      <c r="U638" s="7">
        <v>0</v>
      </c>
      <c r="V638" s="17">
        <v>0</v>
      </c>
      <c r="W638" s="17">
        <v>0</v>
      </c>
      <c r="Y638" s="7">
        <v>0</v>
      </c>
      <c r="Z638" s="14">
        <v>0</v>
      </c>
      <c r="AA638" s="14">
        <v>0</v>
      </c>
      <c r="AC638" s="7">
        <v>55</v>
      </c>
      <c r="AD638" s="18">
        <v>401</v>
      </c>
      <c r="AE638" s="18">
        <v>49</v>
      </c>
      <c r="AF638" s="18" t="s">
        <v>2</v>
      </c>
      <c r="AG638" s="16">
        <v>10.261199212199999</v>
      </c>
      <c r="AH638" s="16">
        <v>6.8662575002899997</v>
      </c>
      <c r="AI638" s="6">
        <f t="shared" si="67"/>
        <v>1</v>
      </c>
      <c r="AJ638" s="6">
        <f t="shared" si="68"/>
        <v>1</v>
      </c>
      <c r="AK638" s="6">
        <f t="shared" si="69"/>
        <v>1</v>
      </c>
      <c r="AL638" s="6">
        <f t="shared" si="70"/>
        <v>1</v>
      </c>
      <c r="AM638" s="6">
        <f t="shared" si="71"/>
        <v>1</v>
      </c>
      <c r="AN638" s="6">
        <f t="shared" si="72"/>
        <v>3</v>
      </c>
      <c r="AO638">
        <f t="shared" si="73"/>
        <v>111113</v>
      </c>
    </row>
    <row r="639" spans="1:41" ht="15" x14ac:dyDescent="0.25">
      <c r="A639" s="7">
        <v>638</v>
      </c>
      <c r="B639" s="7">
        <v>7</v>
      </c>
      <c r="C639" s="7">
        <v>401</v>
      </c>
      <c r="D639" s="7">
        <v>611</v>
      </c>
      <c r="E639" s="7">
        <v>-1</v>
      </c>
      <c r="F639" s="7">
        <v>0</v>
      </c>
      <c r="G639" s="7">
        <v>0</v>
      </c>
      <c r="H639" s="7">
        <v>0</v>
      </c>
      <c r="I639" s="7">
        <v>0</v>
      </c>
      <c r="J639" s="11">
        <v>0</v>
      </c>
      <c r="K639" s="11">
        <v>0</v>
      </c>
      <c r="M639" s="7">
        <v>0</v>
      </c>
      <c r="N639" s="9">
        <v>0</v>
      </c>
      <c r="O639" s="9">
        <v>0</v>
      </c>
      <c r="Q639" s="7">
        <v>0</v>
      </c>
      <c r="R639" s="10">
        <v>0</v>
      </c>
      <c r="S639" s="10">
        <v>0</v>
      </c>
      <c r="U639" s="7">
        <v>0</v>
      </c>
      <c r="V639" s="17">
        <v>0</v>
      </c>
      <c r="W639" s="17">
        <v>0</v>
      </c>
      <c r="Y639" s="7">
        <v>0</v>
      </c>
      <c r="Z639" s="14">
        <v>0</v>
      </c>
      <c r="AA639" s="14">
        <v>0</v>
      </c>
      <c r="AC639" s="7">
        <v>56</v>
      </c>
      <c r="AD639" s="18">
        <v>401</v>
      </c>
      <c r="AE639" s="18">
        <v>50</v>
      </c>
      <c r="AF639" s="18" t="s">
        <v>2</v>
      </c>
      <c r="AG639" s="16">
        <v>22.5037554076</v>
      </c>
      <c r="AH639" s="16">
        <v>35.182106508300002</v>
      </c>
      <c r="AI639" s="6">
        <f t="shared" si="67"/>
        <v>1</v>
      </c>
      <c r="AJ639" s="6">
        <f t="shared" si="68"/>
        <v>1</v>
      </c>
      <c r="AK639" s="6">
        <f t="shared" si="69"/>
        <v>1</v>
      </c>
      <c r="AL639" s="6">
        <f t="shared" si="70"/>
        <v>1</v>
      </c>
      <c r="AM639" s="6">
        <f t="shared" si="71"/>
        <v>1</v>
      </c>
      <c r="AN639" s="6">
        <f t="shared" si="72"/>
        <v>3</v>
      </c>
      <c r="AO639">
        <f t="shared" si="73"/>
        <v>111113</v>
      </c>
    </row>
    <row r="640" spans="1:41" ht="15" x14ac:dyDescent="0.25">
      <c r="A640" s="7">
        <v>639</v>
      </c>
      <c r="B640" s="7">
        <v>7</v>
      </c>
      <c r="C640" s="7">
        <v>401</v>
      </c>
      <c r="D640" s="7">
        <v>612</v>
      </c>
      <c r="E640" s="7">
        <v>-1</v>
      </c>
      <c r="F640" s="7">
        <v>0</v>
      </c>
      <c r="G640" s="7">
        <v>0</v>
      </c>
      <c r="H640" s="7">
        <v>0</v>
      </c>
      <c r="I640" s="7">
        <v>0</v>
      </c>
      <c r="J640" s="11">
        <v>0</v>
      </c>
      <c r="K640" s="11">
        <v>0</v>
      </c>
      <c r="M640" s="7">
        <v>0</v>
      </c>
      <c r="N640" s="9">
        <v>0</v>
      </c>
      <c r="O640" s="9">
        <v>0</v>
      </c>
      <c r="Q640" s="7">
        <v>0</v>
      </c>
      <c r="R640" s="10">
        <v>0</v>
      </c>
      <c r="S640" s="10">
        <v>0</v>
      </c>
      <c r="U640" s="7">
        <v>0</v>
      </c>
      <c r="V640" s="17">
        <v>0</v>
      </c>
      <c r="W640" s="17">
        <v>0</v>
      </c>
      <c r="Y640" s="7">
        <v>0</v>
      </c>
      <c r="Z640" s="14">
        <v>0</v>
      </c>
      <c r="AA640" s="14">
        <v>0</v>
      </c>
      <c r="AC640" s="7">
        <v>57</v>
      </c>
      <c r="AD640" s="18">
        <v>401</v>
      </c>
      <c r="AE640" s="18">
        <v>51</v>
      </c>
      <c r="AF640" s="18" t="s">
        <v>2</v>
      </c>
      <c r="AG640" s="16">
        <v>6.4608796867100002</v>
      </c>
      <c r="AH640" s="16">
        <v>2.8518605017900001</v>
      </c>
      <c r="AI640" s="6">
        <f t="shared" si="67"/>
        <v>1</v>
      </c>
      <c r="AJ640" s="6">
        <f t="shared" si="68"/>
        <v>1</v>
      </c>
      <c r="AK640" s="6">
        <f t="shared" si="69"/>
        <v>1</v>
      </c>
      <c r="AL640" s="6">
        <f t="shared" si="70"/>
        <v>1</v>
      </c>
      <c r="AM640" s="6">
        <f t="shared" si="71"/>
        <v>1</v>
      </c>
      <c r="AN640" s="6">
        <f t="shared" si="72"/>
        <v>3</v>
      </c>
      <c r="AO640">
        <f t="shared" si="73"/>
        <v>111113</v>
      </c>
    </row>
    <row r="641" spans="1:41" ht="15" x14ac:dyDescent="0.25">
      <c r="A641" s="7">
        <v>640</v>
      </c>
      <c r="B641" s="7">
        <v>7</v>
      </c>
      <c r="C641" s="7">
        <v>401</v>
      </c>
      <c r="D641" s="7">
        <v>613</v>
      </c>
      <c r="E641" s="7">
        <v>-1</v>
      </c>
      <c r="F641" s="7">
        <v>0</v>
      </c>
      <c r="G641" s="7">
        <v>0</v>
      </c>
      <c r="H641" s="7">
        <v>0</v>
      </c>
      <c r="I641" s="7">
        <v>0</v>
      </c>
      <c r="J641" s="11">
        <v>0</v>
      </c>
      <c r="K641" s="11">
        <v>0</v>
      </c>
      <c r="M641" s="7">
        <v>0</v>
      </c>
      <c r="N641" s="9">
        <v>0</v>
      </c>
      <c r="O641" s="9">
        <v>0</v>
      </c>
      <c r="Q641" s="7">
        <v>0</v>
      </c>
      <c r="R641" s="10">
        <v>0</v>
      </c>
      <c r="S641" s="10">
        <v>0</v>
      </c>
      <c r="U641" s="7">
        <v>0</v>
      </c>
      <c r="V641" s="17">
        <v>0</v>
      </c>
      <c r="W641" s="17">
        <v>0</v>
      </c>
      <c r="Y641" s="7">
        <v>0</v>
      </c>
      <c r="Z641" s="14">
        <v>0</v>
      </c>
      <c r="AA641" s="14">
        <v>0</v>
      </c>
      <c r="AC641" s="7">
        <v>58</v>
      </c>
      <c r="AD641" s="18">
        <v>401</v>
      </c>
      <c r="AE641" s="18">
        <v>52</v>
      </c>
      <c r="AF641" s="18" t="s">
        <v>2</v>
      </c>
      <c r="AG641" s="16">
        <v>5.6620501372899996</v>
      </c>
      <c r="AH641" s="16">
        <v>1.83785249852</v>
      </c>
      <c r="AI641" s="6">
        <f t="shared" si="67"/>
        <v>1</v>
      </c>
      <c r="AJ641" s="6">
        <f t="shared" si="68"/>
        <v>1</v>
      </c>
      <c r="AK641" s="6">
        <f t="shared" si="69"/>
        <v>1</v>
      </c>
      <c r="AL641" s="6">
        <f t="shared" si="70"/>
        <v>1</v>
      </c>
      <c r="AM641" s="6">
        <f t="shared" si="71"/>
        <v>1</v>
      </c>
      <c r="AN641" s="6">
        <f t="shared" si="72"/>
        <v>3</v>
      </c>
      <c r="AO641">
        <f t="shared" si="73"/>
        <v>111113</v>
      </c>
    </row>
    <row r="642" spans="1:41" ht="15" x14ac:dyDescent="0.25">
      <c r="A642" s="7">
        <v>641</v>
      </c>
      <c r="B642" s="7">
        <v>7</v>
      </c>
      <c r="C642" s="7">
        <v>401</v>
      </c>
      <c r="D642" s="7">
        <v>614</v>
      </c>
      <c r="E642" s="7">
        <v>-1</v>
      </c>
      <c r="F642" s="7">
        <v>0</v>
      </c>
      <c r="G642" s="7">
        <v>0</v>
      </c>
      <c r="H642" s="7">
        <v>0</v>
      </c>
      <c r="I642" s="7">
        <v>0</v>
      </c>
      <c r="J642" s="11">
        <v>0</v>
      </c>
      <c r="K642" s="11">
        <v>0</v>
      </c>
      <c r="M642" s="7">
        <v>0</v>
      </c>
      <c r="N642" s="9">
        <v>0</v>
      </c>
      <c r="O642" s="9">
        <v>0</v>
      </c>
      <c r="Q642" s="7">
        <v>0</v>
      </c>
      <c r="R642" s="10">
        <v>0</v>
      </c>
      <c r="S642" s="10">
        <v>0</v>
      </c>
      <c r="U642" s="7">
        <v>0</v>
      </c>
      <c r="V642" s="17">
        <v>0</v>
      </c>
      <c r="W642" s="17">
        <v>0</v>
      </c>
      <c r="Y642" s="7">
        <v>0</v>
      </c>
      <c r="Z642" s="14">
        <v>0</v>
      </c>
      <c r="AA642" s="14">
        <v>0</v>
      </c>
      <c r="AC642" s="7">
        <v>59</v>
      </c>
      <c r="AD642" s="18">
        <v>401</v>
      </c>
      <c r="AE642" s="18">
        <v>53</v>
      </c>
      <c r="AF642" s="18" t="s">
        <v>2</v>
      </c>
      <c r="AG642" s="16">
        <v>4.4131325542499997</v>
      </c>
      <c r="AH642" s="16">
        <v>1.37272050014</v>
      </c>
      <c r="AI642" s="6">
        <f t="shared" si="67"/>
        <v>1</v>
      </c>
      <c r="AJ642" s="6">
        <f t="shared" si="68"/>
        <v>1</v>
      </c>
      <c r="AK642" s="6">
        <f t="shared" si="69"/>
        <v>1</v>
      </c>
      <c r="AL642" s="6">
        <f t="shared" si="70"/>
        <v>1</v>
      </c>
      <c r="AM642" s="6">
        <f t="shared" si="71"/>
        <v>1</v>
      </c>
      <c r="AN642" s="6">
        <f t="shared" si="72"/>
        <v>3</v>
      </c>
      <c r="AO642">
        <f t="shared" si="73"/>
        <v>111113</v>
      </c>
    </row>
    <row r="643" spans="1:41" ht="15" x14ac:dyDescent="0.25">
      <c r="A643" s="7">
        <v>642</v>
      </c>
      <c r="B643" s="7">
        <v>7</v>
      </c>
      <c r="C643" s="7">
        <v>401</v>
      </c>
      <c r="D643" s="7">
        <v>615</v>
      </c>
      <c r="E643" s="7">
        <v>-1</v>
      </c>
      <c r="F643" s="7">
        <v>0</v>
      </c>
      <c r="G643" s="7">
        <v>0</v>
      </c>
      <c r="H643" s="7">
        <v>0</v>
      </c>
      <c r="I643" s="7">
        <v>0</v>
      </c>
      <c r="J643" s="11">
        <v>0</v>
      </c>
      <c r="K643" s="11">
        <v>0</v>
      </c>
      <c r="M643" s="7">
        <v>0</v>
      </c>
      <c r="N643" s="9">
        <v>0</v>
      </c>
      <c r="O643" s="9">
        <v>0</v>
      </c>
      <c r="Q643" s="7">
        <v>0</v>
      </c>
      <c r="R643" s="10">
        <v>0</v>
      </c>
      <c r="S643" s="10">
        <v>0</v>
      </c>
      <c r="U643" s="7">
        <v>0</v>
      </c>
      <c r="V643" s="17">
        <v>0</v>
      </c>
      <c r="W643" s="17">
        <v>0</v>
      </c>
      <c r="Y643" s="7">
        <v>0</v>
      </c>
      <c r="Z643" s="14">
        <v>0</v>
      </c>
      <c r="AA643" s="14">
        <v>0</v>
      </c>
      <c r="AC643" s="7">
        <v>60</v>
      </c>
      <c r="AD643" s="18">
        <v>401</v>
      </c>
      <c r="AE643" s="18">
        <v>54</v>
      </c>
      <c r="AF643" s="18" t="s">
        <v>2</v>
      </c>
      <c r="AG643" s="16">
        <v>4.3590793544900004</v>
      </c>
      <c r="AH643" s="16">
        <v>1.3309474992699999</v>
      </c>
      <c r="AI643" s="6">
        <f t="shared" ref="AI643:AI706" si="74">IF(L643="Duinvlak",3,IF(L643="Plantvlak",2,1))</f>
        <v>1</v>
      </c>
      <c r="AJ643" s="6">
        <f t="shared" ref="AJ643:AJ706" si="75">IF(P643="Duinvlak",3,IF(M643="Plantvlak",2,1))</f>
        <v>1</v>
      </c>
      <c r="AK643" s="6">
        <f t="shared" ref="AK643:AK706" si="76">IF(T643="Duinvlak",3,IF(T643="Plantvlak",2,1))</f>
        <v>1</v>
      </c>
      <c r="AL643" s="6">
        <f t="shared" ref="AL643:AL706" si="77">IF(X643="Duinvlak",3,IF(X643="Plantvlak",2,1))</f>
        <v>1</v>
      </c>
      <c r="AM643" s="6">
        <f t="shared" ref="AM643:AM706" si="78">IF(AB643="Duinvlak",3,IF(AB643="Plantvlak",2,1))</f>
        <v>1</v>
      </c>
      <c r="AN643" s="6">
        <f t="shared" ref="AN643:AN706" si="79">IF(AF643="Duinvlak",3,IF(AF643="Plantvlak",2,1))</f>
        <v>3</v>
      </c>
      <c r="AO643">
        <f t="shared" si="73"/>
        <v>111113</v>
      </c>
    </row>
    <row r="644" spans="1:41" ht="15" x14ac:dyDescent="0.25">
      <c r="A644" s="7">
        <v>643</v>
      </c>
      <c r="B644" s="7">
        <v>7</v>
      </c>
      <c r="C644" s="7">
        <v>401</v>
      </c>
      <c r="D644" s="7">
        <v>616</v>
      </c>
      <c r="E644" s="7">
        <v>-1</v>
      </c>
      <c r="F644" s="7">
        <v>0</v>
      </c>
      <c r="G644" s="7">
        <v>0</v>
      </c>
      <c r="H644" s="7">
        <v>0</v>
      </c>
      <c r="I644" s="7">
        <v>0</v>
      </c>
      <c r="J644" s="11">
        <v>0</v>
      </c>
      <c r="K644" s="11">
        <v>0</v>
      </c>
      <c r="M644" s="7">
        <v>0</v>
      </c>
      <c r="N644" s="9">
        <v>0</v>
      </c>
      <c r="O644" s="9">
        <v>0</v>
      </c>
      <c r="Q644" s="7">
        <v>0</v>
      </c>
      <c r="R644" s="10">
        <v>0</v>
      </c>
      <c r="S644" s="10">
        <v>0</v>
      </c>
      <c r="U644" s="7">
        <v>0</v>
      </c>
      <c r="V644" s="17">
        <v>0</v>
      </c>
      <c r="W644" s="17">
        <v>0</v>
      </c>
      <c r="Y644" s="7">
        <v>0</v>
      </c>
      <c r="Z644" s="14">
        <v>0</v>
      </c>
      <c r="AA644" s="14">
        <v>0</v>
      </c>
      <c r="AC644" s="7">
        <v>61</v>
      </c>
      <c r="AD644" s="18">
        <v>401</v>
      </c>
      <c r="AE644" s="18">
        <v>55</v>
      </c>
      <c r="AF644" s="18" t="s">
        <v>2</v>
      </c>
      <c r="AG644" s="16">
        <v>13.626187484300001</v>
      </c>
      <c r="AH644" s="16">
        <v>7.6140219931999997</v>
      </c>
      <c r="AI644" s="6">
        <f t="shared" si="74"/>
        <v>1</v>
      </c>
      <c r="AJ644" s="6">
        <f t="shared" si="75"/>
        <v>1</v>
      </c>
      <c r="AK644" s="6">
        <f t="shared" si="76"/>
        <v>1</v>
      </c>
      <c r="AL644" s="6">
        <f t="shared" si="77"/>
        <v>1</v>
      </c>
      <c r="AM644" s="6">
        <f t="shared" si="78"/>
        <v>1</v>
      </c>
      <c r="AN644" s="6">
        <f t="shared" si="79"/>
        <v>3</v>
      </c>
      <c r="AO644">
        <f t="shared" si="73"/>
        <v>111113</v>
      </c>
    </row>
    <row r="645" spans="1:41" ht="15" x14ac:dyDescent="0.25">
      <c r="A645" s="7">
        <v>644</v>
      </c>
      <c r="B645" s="7">
        <v>7</v>
      </c>
      <c r="C645" s="7">
        <v>401</v>
      </c>
      <c r="D645" s="7">
        <v>617</v>
      </c>
      <c r="E645" s="7">
        <v>-1</v>
      </c>
      <c r="F645" s="7">
        <v>0</v>
      </c>
      <c r="G645" s="7">
        <v>0</v>
      </c>
      <c r="H645" s="7">
        <v>0</v>
      </c>
      <c r="I645" s="7">
        <v>0</v>
      </c>
      <c r="J645" s="11">
        <v>0</v>
      </c>
      <c r="K645" s="11">
        <v>0</v>
      </c>
      <c r="M645" s="7">
        <v>0</v>
      </c>
      <c r="N645" s="9">
        <v>0</v>
      </c>
      <c r="O645" s="9">
        <v>0</v>
      </c>
      <c r="Q645" s="7">
        <v>0</v>
      </c>
      <c r="R645" s="10">
        <v>0</v>
      </c>
      <c r="S645" s="10">
        <v>0</v>
      </c>
      <c r="U645" s="7">
        <v>0</v>
      </c>
      <c r="V645" s="17">
        <v>0</v>
      </c>
      <c r="W645" s="17">
        <v>0</v>
      </c>
      <c r="Y645" s="7">
        <v>0</v>
      </c>
      <c r="Z645" s="14">
        <v>0</v>
      </c>
      <c r="AA645" s="14">
        <v>0</v>
      </c>
      <c r="AC645" s="7">
        <v>62</v>
      </c>
      <c r="AD645" s="18">
        <v>401</v>
      </c>
      <c r="AE645" s="18">
        <v>56</v>
      </c>
      <c r="AF645" s="18" t="s">
        <v>2</v>
      </c>
      <c r="AG645" s="16">
        <v>11.09541787</v>
      </c>
      <c r="AH645" s="16">
        <v>5.3629979970399999</v>
      </c>
      <c r="AI645" s="6">
        <f t="shared" si="74"/>
        <v>1</v>
      </c>
      <c r="AJ645" s="6">
        <f t="shared" si="75"/>
        <v>1</v>
      </c>
      <c r="AK645" s="6">
        <f t="shared" si="76"/>
        <v>1</v>
      </c>
      <c r="AL645" s="6">
        <f t="shared" si="77"/>
        <v>1</v>
      </c>
      <c r="AM645" s="6">
        <f t="shared" si="78"/>
        <v>1</v>
      </c>
      <c r="AN645" s="6">
        <f t="shared" si="79"/>
        <v>3</v>
      </c>
      <c r="AO645">
        <f t="shared" si="73"/>
        <v>111113</v>
      </c>
    </row>
    <row r="646" spans="1:41" ht="15" x14ac:dyDescent="0.25">
      <c r="A646" s="7">
        <v>645</v>
      </c>
      <c r="B646" s="7">
        <v>7</v>
      </c>
      <c r="C646" s="7">
        <v>401</v>
      </c>
      <c r="D646" s="7">
        <v>618</v>
      </c>
      <c r="E646" s="7">
        <v>-1</v>
      </c>
      <c r="F646" s="7">
        <v>0</v>
      </c>
      <c r="G646" s="7">
        <v>0</v>
      </c>
      <c r="H646" s="7">
        <v>0</v>
      </c>
      <c r="I646" s="7">
        <v>0</v>
      </c>
      <c r="J646" s="11">
        <v>0</v>
      </c>
      <c r="K646" s="11">
        <v>0</v>
      </c>
      <c r="M646" s="7">
        <v>0</v>
      </c>
      <c r="N646" s="9">
        <v>0</v>
      </c>
      <c r="O646" s="9">
        <v>0</v>
      </c>
      <c r="Q646" s="7">
        <v>0</v>
      </c>
      <c r="R646" s="10">
        <v>0</v>
      </c>
      <c r="S646" s="10">
        <v>0</v>
      </c>
      <c r="U646" s="7">
        <v>0</v>
      </c>
      <c r="V646" s="17">
        <v>0</v>
      </c>
      <c r="W646" s="17">
        <v>0</v>
      </c>
      <c r="Y646" s="7">
        <v>0</v>
      </c>
      <c r="Z646" s="14">
        <v>0</v>
      </c>
      <c r="AA646" s="14">
        <v>0</v>
      </c>
      <c r="AC646" s="7">
        <v>63</v>
      </c>
      <c r="AD646" s="18">
        <v>401</v>
      </c>
      <c r="AE646" s="18">
        <v>57</v>
      </c>
      <c r="AF646" s="18" t="s">
        <v>2</v>
      </c>
      <c r="AG646" s="16">
        <v>22.033793850199999</v>
      </c>
      <c r="AH646" s="16">
        <v>18.187547496000001</v>
      </c>
      <c r="AI646" s="6">
        <f t="shared" si="74"/>
        <v>1</v>
      </c>
      <c r="AJ646" s="6">
        <f t="shared" si="75"/>
        <v>1</v>
      </c>
      <c r="AK646" s="6">
        <f t="shared" si="76"/>
        <v>1</v>
      </c>
      <c r="AL646" s="6">
        <f t="shared" si="77"/>
        <v>1</v>
      </c>
      <c r="AM646" s="6">
        <f t="shared" si="78"/>
        <v>1</v>
      </c>
      <c r="AN646" s="6">
        <f t="shared" si="79"/>
        <v>3</v>
      </c>
      <c r="AO646">
        <f t="shared" ref="AO646:AO709" si="80">AI646*100000+AJ646*10000+AK646*1000+AL646*100+AM646*10+AN646</f>
        <v>111113</v>
      </c>
    </row>
    <row r="647" spans="1:41" ht="15" x14ac:dyDescent="0.25">
      <c r="A647" s="7">
        <v>646</v>
      </c>
      <c r="B647" s="7">
        <v>7</v>
      </c>
      <c r="C647" s="7">
        <v>401</v>
      </c>
      <c r="D647" s="7">
        <v>619</v>
      </c>
      <c r="E647" s="7">
        <v>-1</v>
      </c>
      <c r="F647" s="7">
        <v>0</v>
      </c>
      <c r="G647" s="7">
        <v>0</v>
      </c>
      <c r="H647" s="7">
        <v>0</v>
      </c>
      <c r="I647" s="7">
        <v>0</v>
      </c>
      <c r="J647" s="11">
        <v>0</v>
      </c>
      <c r="K647" s="11">
        <v>0</v>
      </c>
      <c r="M647" s="7">
        <v>0</v>
      </c>
      <c r="N647" s="9">
        <v>0</v>
      </c>
      <c r="O647" s="9">
        <v>0</v>
      </c>
      <c r="Q647" s="7">
        <v>0</v>
      </c>
      <c r="R647" s="10">
        <v>0</v>
      </c>
      <c r="S647" s="10">
        <v>0</v>
      </c>
      <c r="U647" s="7">
        <v>0</v>
      </c>
      <c r="V647" s="17">
        <v>0</v>
      </c>
      <c r="W647" s="17">
        <v>0</v>
      </c>
      <c r="Y647" s="7">
        <v>0</v>
      </c>
      <c r="Z647" s="14">
        <v>0</v>
      </c>
      <c r="AA647" s="14">
        <v>0</v>
      </c>
      <c r="AC647" s="7">
        <v>64</v>
      </c>
      <c r="AD647" s="18">
        <v>401</v>
      </c>
      <c r="AE647" s="18">
        <v>58</v>
      </c>
      <c r="AF647" s="18" t="s">
        <v>2</v>
      </c>
      <c r="AG647" s="16">
        <v>14.8529102668</v>
      </c>
      <c r="AH647" s="16">
        <v>9.6950506011299993</v>
      </c>
      <c r="AI647" s="6">
        <f t="shared" si="74"/>
        <v>1</v>
      </c>
      <c r="AJ647" s="6">
        <f t="shared" si="75"/>
        <v>1</v>
      </c>
      <c r="AK647" s="6">
        <f t="shared" si="76"/>
        <v>1</v>
      </c>
      <c r="AL647" s="6">
        <f t="shared" si="77"/>
        <v>1</v>
      </c>
      <c r="AM647" s="6">
        <f t="shared" si="78"/>
        <v>1</v>
      </c>
      <c r="AN647" s="6">
        <f t="shared" si="79"/>
        <v>3</v>
      </c>
      <c r="AO647">
        <f t="shared" si="80"/>
        <v>111113</v>
      </c>
    </row>
    <row r="648" spans="1:41" ht="15" x14ac:dyDescent="0.25">
      <c r="A648" s="7">
        <v>647</v>
      </c>
      <c r="B648" s="7">
        <v>7</v>
      </c>
      <c r="C648" s="7">
        <v>401</v>
      </c>
      <c r="D648" s="7">
        <v>620</v>
      </c>
      <c r="E648" s="7">
        <v>-1</v>
      </c>
      <c r="F648" s="7">
        <v>0</v>
      </c>
      <c r="G648" s="7">
        <v>0</v>
      </c>
      <c r="H648" s="7">
        <v>0</v>
      </c>
      <c r="I648" s="7">
        <v>0</v>
      </c>
      <c r="J648" s="11">
        <v>0</v>
      </c>
      <c r="K648" s="11">
        <v>0</v>
      </c>
      <c r="M648" s="7">
        <v>0</v>
      </c>
      <c r="N648" s="9">
        <v>0</v>
      </c>
      <c r="O648" s="9">
        <v>0</v>
      </c>
      <c r="Q648" s="7">
        <v>0</v>
      </c>
      <c r="R648" s="10">
        <v>0</v>
      </c>
      <c r="S648" s="10">
        <v>0</v>
      </c>
      <c r="U648" s="7">
        <v>0</v>
      </c>
      <c r="V648" s="17">
        <v>0</v>
      </c>
      <c r="W648" s="17">
        <v>0</v>
      </c>
      <c r="Y648" s="7">
        <v>0</v>
      </c>
      <c r="Z648" s="14">
        <v>0</v>
      </c>
      <c r="AA648" s="14">
        <v>0</v>
      </c>
      <c r="AC648" s="7">
        <v>65</v>
      </c>
      <c r="AD648" s="18">
        <v>401</v>
      </c>
      <c r="AE648" s="18">
        <v>59</v>
      </c>
      <c r="AF648" s="18" t="s">
        <v>2</v>
      </c>
      <c r="AG648" s="16">
        <v>23.0953568256</v>
      </c>
      <c r="AH648" s="16">
        <v>12.4582442999</v>
      </c>
      <c r="AI648" s="6">
        <f t="shared" si="74"/>
        <v>1</v>
      </c>
      <c r="AJ648" s="6">
        <f t="shared" si="75"/>
        <v>1</v>
      </c>
      <c r="AK648" s="6">
        <f t="shared" si="76"/>
        <v>1</v>
      </c>
      <c r="AL648" s="6">
        <f t="shared" si="77"/>
        <v>1</v>
      </c>
      <c r="AM648" s="6">
        <f t="shared" si="78"/>
        <v>1</v>
      </c>
      <c r="AN648" s="6">
        <f t="shared" si="79"/>
        <v>3</v>
      </c>
      <c r="AO648">
        <f t="shared" si="80"/>
        <v>111113</v>
      </c>
    </row>
    <row r="649" spans="1:41" ht="15" x14ac:dyDescent="0.25">
      <c r="A649" s="7">
        <v>648</v>
      </c>
      <c r="B649" s="7">
        <v>7</v>
      </c>
      <c r="C649" s="7">
        <v>401</v>
      </c>
      <c r="D649" s="7">
        <v>621</v>
      </c>
      <c r="E649" s="7">
        <v>-1</v>
      </c>
      <c r="F649" s="7">
        <v>0</v>
      </c>
      <c r="G649" s="7">
        <v>0</v>
      </c>
      <c r="H649" s="7">
        <v>0</v>
      </c>
      <c r="I649" s="7">
        <v>0</v>
      </c>
      <c r="J649" s="11">
        <v>0</v>
      </c>
      <c r="K649" s="11">
        <v>0</v>
      </c>
      <c r="M649" s="7">
        <v>0</v>
      </c>
      <c r="N649" s="9">
        <v>0</v>
      </c>
      <c r="O649" s="9">
        <v>0</v>
      </c>
      <c r="Q649" s="7">
        <v>0</v>
      </c>
      <c r="R649" s="10">
        <v>0</v>
      </c>
      <c r="S649" s="10">
        <v>0</v>
      </c>
      <c r="U649" s="7">
        <v>0</v>
      </c>
      <c r="V649" s="17">
        <v>0</v>
      </c>
      <c r="W649" s="17">
        <v>0</v>
      </c>
      <c r="Y649" s="7">
        <v>0</v>
      </c>
      <c r="Z649" s="14">
        <v>0</v>
      </c>
      <c r="AA649" s="14">
        <v>0</v>
      </c>
      <c r="AC649" s="7">
        <v>66</v>
      </c>
      <c r="AD649" s="18">
        <v>401</v>
      </c>
      <c r="AE649" s="18">
        <v>60</v>
      </c>
      <c r="AF649" s="18" t="s">
        <v>2</v>
      </c>
      <c r="AG649" s="16">
        <v>6.8008043378799998</v>
      </c>
      <c r="AH649" s="16">
        <v>3.3136655041899998</v>
      </c>
      <c r="AI649" s="6">
        <f t="shared" si="74"/>
        <v>1</v>
      </c>
      <c r="AJ649" s="6">
        <f t="shared" si="75"/>
        <v>1</v>
      </c>
      <c r="AK649" s="6">
        <f t="shared" si="76"/>
        <v>1</v>
      </c>
      <c r="AL649" s="6">
        <f t="shared" si="77"/>
        <v>1</v>
      </c>
      <c r="AM649" s="6">
        <f t="shared" si="78"/>
        <v>1</v>
      </c>
      <c r="AN649" s="6">
        <f t="shared" si="79"/>
        <v>3</v>
      </c>
      <c r="AO649">
        <f t="shared" si="80"/>
        <v>111113</v>
      </c>
    </row>
    <row r="650" spans="1:41" ht="15" x14ac:dyDescent="0.25">
      <c r="A650" s="7">
        <v>649</v>
      </c>
      <c r="B650" s="7">
        <v>7</v>
      </c>
      <c r="C650" s="7">
        <v>401</v>
      </c>
      <c r="D650" s="7">
        <v>622</v>
      </c>
      <c r="E650" s="7">
        <v>-1</v>
      </c>
      <c r="F650" s="7">
        <v>0</v>
      </c>
      <c r="G650" s="7">
        <v>0</v>
      </c>
      <c r="H650" s="7">
        <v>0</v>
      </c>
      <c r="I650" s="7">
        <v>0</v>
      </c>
      <c r="J650" s="11">
        <v>0</v>
      </c>
      <c r="K650" s="11">
        <v>0</v>
      </c>
      <c r="M650" s="7">
        <v>0</v>
      </c>
      <c r="N650" s="9">
        <v>0</v>
      </c>
      <c r="O650" s="9">
        <v>0</v>
      </c>
      <c r="Q650" s="7">
        <v>0</v>
      </c>
      <c r="R650" s="10">
        <v>0</v>
      </c>
      <c r="S650" s="10">
        <v>0</v>
      </c>
      <c r="U650" s="7">
        <v>0</v>
      </c>
      <c r="V650" s="17">
        <v>0</v>
      </c>
      <c r="W650" s="17">
        <v>0</v>
      </c>
      <c r="Y650" s="7">
        <v>0</v>
      </c>
      <c r="Z650" s="14">
        <v>0</v>
      </c>
      <c r="AA650" s="14">
        <v>0</v>
      </c>
      <c r="AC650" s="7">
        <v>67</v>
      </c>
      <c r="AD650" s="18">
        <v>401</v>
      </c>
      <c r="AE650" s="18">
        <v>61</v>
      </c>
      <c r="AF650" s="18" t="s">
        <v>2</v>
      </c>
      <c r="AG650" s="16">
        <v>9.4977910532699994</v>
      </c>
      <c r="AH650" s="16">
        <v>6.4778049951999996</v>
      </c>
      <c r="AI650" s="6">
        <f t="shared" si="74"/>
        <v>1</v>
      </c>
      <c r="AJ650" s="6">
        <f t="shared" si="75"/>
        <v>1</v>
      </c>
      <c r="AK650" s="6">
        <f t="shared" si="76"/>
        <v>1</v>
      </c>
      <c r="AL650" s="6">
        <f t="shared" si="77"/>
        <v>1</v>
      </c>
      <c r="AM650" s="6">
        <f t="shared" si="78"/>
        <v>1</v>
      </c>
      <c r="AN650" s="6">
        <f t="shared" si="79"/>
        <v>3</v>
      </c>
      <c r="AO650">
        <f t="shared" si="80"/>
        <v>111113</v>
      </c>
    </row>
    <row r="651" spans="1:41" ht="15" x14ac:dyDescent="0.25">
      <c r="A651" s="7">
        <v>650</v>
      </c>
      <c r="B651" s="7">
        <v>7</v>
      </c>
      <c r="C651" s="7">
        <v>401</v>
      </c>
      <c r="D651" s="7">
        <v>624</v>
      </c>
      <c r="E651" s="7">
        <v>-1</v>
      </c>
      <c r="F651" s="7">
        <v>0</v>
      </c>
      <c r="G651" s="7">
        <v>0</v>
      </c>
      <c r="H651" s="7">
        <v>0</v>
      </c>
      <c r="I651" s="7">
        <v>0</v>
      </c>
      <c r="J651" s="11">
        <v>0</v>
      </c>
      <c r="K651" s="11">
        <v>0</v>
      </c>
      <c r="M651" s="7">
        <v>0</v>
      </c>
      <c r="N651" s="9">
        <v>0</v>
      </c>
      <c r="O651" s="9">
        <v>0</v>
      </c>
      <c r="Q651" s="7">
        <v>0</v>
      </c>
      <c r="R651" s="10">
        <v>0</v>
      </c>
      <c r="S651" s="10">
        <v>0</v>
      </c>
      <c r="U651" s="7">
        <v>0</v>
      </c>
      <c r="V651" s="17">
        <v>0</v>
      </c>
      <c r="W651" s="17">
        <v>0</v>
      </c>
      <c r="Y651" s="7">
        <v>0</v>
      </c>
      <c r="Z651" s="14">
        <v>0</v>
      </c>
      <c r="AA651" s="14">
        <v>0</v>
      </c>
      <c r="AC651" s="7">
        <v>69</v>
      </c>
      <c r="AD651" s="18">
        <v>401</v>
      </c>
      <c r="AE651" s="18">
        <v>62</v>
      </c>
      <c r="AF651" s="18" t="s">
        <v>2</v>
      </c>
      <c r="AG651" s="16">
        <v>55.987368624200002</v>
      </c>
      <c r="AH651" s="16">
        <v>51.295933361899998</v>
      </c>
      <c r="AI651" s="6">
        <f t="shared" si="74"/>
        <v>1</v>
      </c>
      <c r="AJ651" s="6">
        <f t="shared" si="75"/>
        <v>1</v>
      </c>
      <c r="AK651" s="6">
        <f t="shared" si="76"/>
        <v>1</v>
      </c>
      <c r="AL651" s="6">
        <f t="shared" si="77"/>
        <v>1</v>
      </c>
      <c r="AM651" s="6">
        <f t="shared" si="78"/>
        <v>1</v>
      </c>
      <c r="AN651" s="6">
        <f t="shared" si="79"/>
        <v>3</v>
      </c>
      <c r="AO651">
        <f t="shared" si="80"/>
        <v>111113</v>
      </c>
    </row>
    <row r="652" spans="1:41" ht="15" x14ac:dyDescent="0.25">
      <c r="A652" s="7">
        <v>651</v>
      </c>
      <c r="B652" s="7">
        <v>7</v>
      </c>
      <c r="C652" s="7">
        <v>401</v>
      </c>
      <c r="D652" s="7">
        <v>625</v>
      </c>
      <c r="E652" s="7">
        <v>-1</v>
      </c>
      <c r="F652" s="7">
        <v>0</v>
      </c>
      <c r="G652" s="7">
        <v>0</v>
      </c>
      <c r="H652" s="7">
        <v>0</v>
      </c>
      <c r="I652" s="7">
        <v>0</v>
      </c>
      <c r="J652" s="11">
        <v>0</v>
      </c>
      <c r="K652" s="11">
        <v>0</v>
      </c>
      <c r="M652" s="7">
        <v>0</v>
      </c>
      <c r="N652" s="9">
        <v>0</v>
      </c>
      <c r="O652" s="9">
        <v>0</v>
      </c>
      <c r="Q652" s="7">
        <v>0</v>
      </c>
      <c r="R652" s="10">
        <v>0</v>
      </c>
      <c r="S652" s="10">
        <v>0</v>
      </c>
      <c r="U652" s="7">
        <v>0</v>
      </c>
      <c r="V652" s="17">
        <v>0</v>
      </c>
      <c r="W652" s="17">
        <v>0</v>
      </c>
      <c r="Y652" s="7">
        <v>0</v>
      </c>
      <c r="Z652" s="14">
        <v>0</v>
      </c>
      <c r="AA652" s="14">
        <v>0</v>
      </c>
      <c r="AC652" s="7">
        <v>70</v>
      </c>
      <c r="AD652" s="18">
        <v>401</v>
      </c>
      <c r="AE652" s="18">
        <v>63</v>
      </c>
      <c r="AF652" s="18" t="s">
        <v>2</v>
      </c>
      <c r="AG652" s="16">
        <v>37.989148585000002</v>
      </c>
      <c r="AH652" s="16">
        <v>23.472548206300001</v>
      </c>
      <c r="AI652" s="6">
        <f t="shared" si="74"/>
        <v>1</v>
      </c>
      <c r="AJ652" s="6">
        <f t="shared" si="75"/>
        <v>1</v>
      </c>
      <c r="AK652" s="6">
        <f t="shared" si="76"/>
        <v>1</v>
      </c>
      <c r="AL652" s="6">
        <f t="shared" si="77"/>
        <v>1</v>
      </c>
      <c r="AM652" s="6">
        <f t="shared" si="78"/>
        <v>1</v>
      </c>
      <c r="AN652" s="6">
        <f t="shared" si="79"/>
        <v>3</v>
      </c>
      <c r="AO652">
        <f t="shared" si="80"/>
        <v>111113</v>
      </c>
    </row>
    <row r="653" spans="1:41" ht="15" x14ac:dyDescent="0.25">
      <c r="A653" s="7">
        <v>652</v>
      </c>
      <c r="B653" s="7">
        <v>7</v>
      </c>
      <c r="C653" s="7">
        <v>401</v>
      </c>
      <c r="D653" s="7">
        <v>626</v>
      </c>
      <c r="E653" s="7">
        <v>-1</v>
      </c>
      <c r="F653" s="7">
        <v>0</v>
      </c>
      <c r="G653" s="7">
        <v>0</v>
      </c>
      <c r="H653" s="7">
        <v>0</v>
      </c>
      <c r="I653" s="7">
        <v>0</v>
      </c>
      <c r="J653" s="11">
        <v>0</v>
      </c>
      <c r="K653" s="11">
        <v>0</v>
      </c>
      <c r="M653" s="7">
        <v>0</v>
      </c>
      <c r="N653" s="9">
        <v>0</v>
      </c>
      <c r="O653" s="9">
        <v>0</v>
      </c>
      <c r="Q653" s="7">
        <v>0</v>
      </c>
      <c r="R653" s="10">
        <v>0</v>
      </c>
      <c r="S653" s="10">
        <v>0</v>
      </c>
      <c r="U653" s="7">
        <v>0</v>
      </c>
      <c r="V653" s="17">
        <v>0</v>
      </c>
      <c r="W653" s="17">
        <v>0</v>
      </c>
      <c r="Y653" s="7">
        <v>0</v>
      </c>
      <c r="Z653" s="14">
        <v>0</v>
      </c>
      <c r="AA653" s="14">
        <v>0</v>
      </c>
      <c r="AC653" s="7">
        <v>71</v>
      </c>
      <c r="AD653" s="18">
        <v>401</v>
      </c>
      <c r="AE653" s="18">
        <v>64</v>
      </c>
      <c r="AF653" s="18" t="s">
        <v>2</v>
      </c>
      <c r="AG653" s="16">
        <v>33.436711789100002</v>
      </c>
      <c r="AH653" s="16">
        <v>27.295976855199999</v>
      </c>
      <c r="AI653" s="6">
        <f t="shared" si="74"/>
        <v>1</v>
      </c>
      <c r="AJ653" s="6">
        <f t="shared" si="75"/>
        <v>1</v>
      </c>
      <c r="AK653" s="6">
        <f t="shared" si="76"/>
        <v>1</v>
      </c>
      <c r="AL653" s="6">
        <f t="shared" si="77"/>
        <v>1</v>
      </c>
      <c r="AM653" s="6">
        <f t="shared" si="78"/>
        <v>1</v>
      </c>
      <c r="AN653" s="6">
        <f t="shared" si="79"/>
        <v>3</v>
      </c>
      <c r="AO653">
        <f t="shared" si="80"/>
        <v>111113</v>
      </c>
    </row>
    <row r="654" spans="1:41" ht="15" x14ac:dyDescent="0.25">
      <c r="A654" s="7">
        <v>653</v>
      </c>
      <c r="B654" s="7">
        <v>7</v>
      </c>
      <c r="C654" s="7">
        <v>401</v>
      </c>
      <c r="D654" s="7">
        <v>627</v>
      </c>
      <c r="E654" s="7">
        <v>-1</v>
      </c>
      <c r="F654" s="7">
        <v>0</v>
      </c>
      <c r="G654" s="7">
        <v>0</v>
      </c>
      <c r="H654" s="7">
        <v>0</v>
      </c>
      <c r="I654" s="7">
        <v>0</v>
      </c>
      <c r="J654" s="11">
        <v>0</v>
      </c>
      <c r="K654" s="11">
        <v>0</v>
      </c>
      <c r="M654" s="7">
        <v>0</v>
      </c>
      <c r="N654" s="9">
        <v>0</v>
      </c>
      <c r="O654" s="9">
        <v>0</v>
      </c>
      <c r="Q654" s="7">
        <v>0</v>
      </c>
      <c r="R654" s="10">
        <v>0</v>
      </c>
      <c r="S654" s="10">
        <v>0</v>
      </c>
      <c r="U654" s="7">
        <v>0</v>
      </c>
      <c r="V654" s="17">
        <v>0</v>
      </c>
      <c r="W654" s="17">
        <v>0</v>
      </c>
      <c r="Y654" s="7">
        <v>0</v>
      </c>
      <c r="Z654" s="14">
        <v>0</v>
      </c>
      <c r="AA654" s="14">
        <v>0</v>
      </c>
      <c r="AC654" s="7">
        <v>72</v>
      </c>
      <c r="AD654" s="18">
        <v>401</v>
      </c>
      <c r="AE654" s="18">
        <v>65</v>
      </c>
      <c r="AF654" s="18" t="s">
        <v>3</v>
      </c>
      <c r="AG654" s="16">
        <v>17.420082108599999</v>
      </c>
      <c r="AH654" s="16">
        <v>5.90945924706</v>
      </c>
      <c r="AI654" s="6">
        <f t="shared" si="74"/>
        <v>1</v>
      </c>
      <c r="AJ654" s="6">
        <f t="shared" si="75"/>
        <v>1</v>
      </c>
      <c r="AK654" s="6">
        <f t="shared" si="76"/>
        <v>1</v>
      </c>
      <c r="AL654" s="6">
        <f t="shared" si="77"/>
        <v>1</v>
      </c>
      <c r="AM654" s="6">
        <f t="shared" si="78"/>
        <v>1</v>
      </c>
      <c r="AN654" s="6">
        <f t="shared" si="79"/>
        <v>2</v>
      </c>
      <c r="AO654">
        <f t="shared" si="80"/>
        <v>111112</v>
      </c>
    </row>
    <row r="655" spans="1:41" ht="15" x14ac:dyDescent="0.25">
      <c r="A655" s="7">
        <v>654</v>
      </c>
      <c r="B655" s="7">
        <v>7</v>
      </c>
      <c r="C655" s="7">
        <v>401</v>
      </c>
      <c r="D655" s="7">
        <v>628</v>
      </c>
      <c r="E655" s="7">
        <v>-1</v>
      </c>
      <c r="F655" s="7">
        <v>0</v>
      </c>
      <c r="G655" s="7">
        <v>0</v>
      </c>
      <c r="H655" s="7">
        <v>0</v>
      </c>
      <c r="I655" s="7">
        <v>0</v>
      </c>
      <c r="J655" s="11">
        <v>0</v>
      </c>
      <c r="K655" s="11">
        <v>0</v>
      </c>
      <c r="M655" s="7">
        <v>0</v>
      </c>
      <c r="N655" s="9">
        <v>0</v>
      </c>
      <c r="O655" s="9">
        <v>0</v>
      </c>
      <c r="Q655" s="7">
        <v>0</v>
      </c>
      <c r="R655" s="10">
        <v>0</v>
      </c>
      <c r="S655" s="10">
        <v>0</v>
      </c>
      <c r="U655" s="7">
        <v>0</v>
      </c>
      <c r="V655" s="17">
        <v>0</v>
      </c>
      <c r="W655" s="17">
        <v>0</v>
      </c>
      <c r="Y655" s="7">
        <v>0</v>
      </c>
      <c r="Z655" s="14">
        <v>0</v>
      </c>
      <c r="AA655" s="14">
        <v>0</v>
      </c>
      <c r="AC655" s="7">
        <v>73</v>
      </c>
      <c r="AD655" s="18">
        <v>401</v>
      </c>
      <c r="AE655" s="18">
        <v>66</v>
      </c>
      <c r="AF655" s="18" t="s">
        <v>3</v>
      </c>
      <c r="AG655" s="16">
        <v>45.336989132299998</v>
      </c>
      <c r="AH655" s="16">
        <v>31.345029860099999</v>
      </c>
      <c r="AI655" s="6">
        <f t="shared" si="74"/>
        <v>1</v>
      </c>
      <c r="AJ655" s="6">
        <f t="shared" si="75"/>
        <v>1</v>
      </c>
      <c r="AK655" s="6">
        <f t="shared" si="76"/>
        <v>1</v>
      </c>
      <c r="AL655" s="6">
        <f t="shared" si="77"/>
        <v>1</v>
      </c>
      <c r="AM655" s="6">
        <f t="shared" si="78"/>
        <v>1</v>
      </c>
      <c r="AN655" s="6">
        <f t="shared" si="79"/>
        <v>2</v>
      </c>
      <c r="AO655">
        <f t="shared" si="80"/>
        <v>111112</v>
      </c>
    </row>
    <row r="656" spans="1:41" ht="15" x14ac:dyDescent="0.25">
      <c r="A656" s="7">
        <v>655</v>
      </c>
      <c r="B656" s="7">
        <v>7</v>
      </c>
      <c r="C656" s="7">
        <v>401</v>
      </c>
      <c r="D656" s="7">
        <v>629</v>
      </c>
      <c r="E656" s="7">
        <v>-1</v>
      </c>
      <c r="F656" s="7">
        <v>0</v>
      </c>
      <c r="G656" s="7">
        <v>0</v>
      </c>
      <c r="H656" s="7">
        <v>0</v>
      </c>
      <c r="I656" s="7">
        <v>0</v>
      </c>
      <c r="J656" s="11">
        <v>0</v>
      </c>
      <c r="K656" s="11">
        <v>0</v>
      </c>
      <c r="M656" s="7">
        <v>0</v>
      </c>
      <c r="N656" s="9">
        <v>0</v>
      </c>
      <c r="O656" s="9">
        <v>0</v>
      </c>
      <c r="Q656" s="7">
        <v>0</v>
      </c>
      <c r="R656" s="10">
        <v>0</v>
      </c>
      <c r="S656" s="10">
        <v>0</v>
      </c>
      <c r="U656" s="7">
        <v>0</v>
      </c>
      <c r="V656" s="17">
        <v>0</v>
      </c>
      <c r="W656" s="17">
        <v>0</v>
      </c>
      <c r="Y656" s="7">
        <v>0</v>
      </c>
      <c r="Z656" s="14">
        <v>0</v>
      </c>
      <c r="AA656" s="14">
        <v>0</v>
      </c>
      <c r="AC656" s="7">
        <v>74</v>
      </c>
      <c r="AD656" s="18">
        <v>401</v>
      </c>
      <c r="AE656" s="18">
        <v>67</v>
      </c>
      <c r="AF656" s="18" t="s">
        <v>2</v>
      </c>
      <c r="AG656" s="16">
        <v>36.460473923800002</v>
      </c>
      <c r="AH656" s="16">
        <v>49.705304499500002</v>
      </c>
      <c r="AI656" s="6">
        <f t="shared" si="74"/>
        <v>1</v>
      </c>
      <c r="AJ656" s="6">
        <f t="shared" si="75"/>
        <v>1</v>
      </c>
      <c r="AK656" s="6">
        <f t="shared" si="76"/>
        <v>1</v>
      </c>
      <c r="AL656" s="6">
        <f t="shared" si="77"/>
        <v>1</v>
      </c>
      <c r="AM656" s="6">
        <f t="shared" si="78"/>
        <v>1</v>
      </c>
      <c r="AN656" s="6">
        <f t="shared" si="79"/>
        <v>3</v>
      </c>
      <c r="AO656">
        <f t="shared" si="80"/>
        <v>111113</v>
      </c>
    </row>
    <row r="657" spans="1:41" ht="15" x14ac:dyDescent="0.25">
      <c r="A657" s="7">
        <v>656</v>
      </c>
      <c r="B657" s="7">
        <v>7</v>
      </c>
      <c r="C657" s="7">
        <v>401</v>
      </c>
      <c r="D657" s="7">
        <v>630</v>
      </c>
      <c r="E657" s="7">
        <v>-1</v>
      </c>
      <c r="F657" s="7">
        <v>0</v>
      </c>
      <c r="G657" s="7">
        <v>0</v>
      </c>
      <c r="H657" s="7">
        <v>0</v>
      </c>
      <c r="I657" s="7">
        <v>0</v>
      </c>
      <c r="J657" s="11">
        <v>0</v>
      </c>
      <c r="K657" s="11">
        <v>0</v>
      </c>
      <c r="M657" s="7">
        <v>0</v>
      </c>
      <c r="N657" s="9">
        <v>0</v>
      </c>
      <c r="O657" s="9">
        <v>0</v>
      </c>
      <c r="Q657" s="7">
        <v>0</v>
      </c>
      <c r="R657" s="10">
        <v>0</v>
      </c>
      <c r="S657" s="10">
        <v>0</v>
      </c>
      <c r="U657" s="7">
        <v>0</v>
      </c>
      <c r="V657" s="17">
        <v>0</v>
      </c>
      <c r="W657" s="17">
        <v>0</v>
      </c>
      <c r="Y657" s="7">
        <v>0</v>
      </c>
      <c r="Z657" s="14">
        <v>0</v>
      </c>
      <c r="AA657" s="14">
        <v>0</v>
      </c>
      <c r="AC657" s="7">
        <v>75</v>
      </c>
      <c r="AD657" s="18">
        <v>401</v>
      </c>
      <c r="AE657" s="18">
        <v>68</v>
      </c>
      <c r="AF657" s="18" t="s">
        <v>2</v>
      </c>
      <c r="AG657" s="16">
        <v>10.4267404661</v>
      </c>
      <c r="AH657" s="16">
        <v>7.80204149411</v>
      </c>
      <c r="AI657" s="6">
        <f t="shared" si="74"/>
        <v>1</v>
      </c>
      <c r="AJ657" s="6">
        <f t="shared" si="75"/>
        <v>1</v>
      </c>
      <c r="AK657" s="6">
        <f t="shared" si="76"/>
        <v>1</v>
      </c>
      <c r="AL657" s="6">
        <f t="shared" si="77"/>
        <v>1</v>
      </c>
      <c r="AM657" s="6">
        <f t="shared" si="78"/>
        <v>1</v>
      </c>
      <c r="AN657" s="6">
        <f t="shared" si="79"/>
        <v>3</v>
      </c>
      <c r="AO657">
        <f t="shared" si="80"/>
        <v>111113</v>
      </c>
    </row>
    <row r="658" spans="1:41" ht="15" x14ac:dyDescent="0.25">
      <c r="A658" s="7">
        <v>657</v>
      </c>
      <c r="B658" s="7">
        <v>7</v>
      </c>
      <c r="C658" s="7">
        <v>401</v>
      </c>
      <c r="D658" s="7">
        <v>631</v>
      </c>
      <c r="E658" s="7">
        <v>-1</v>
      </c>
      <c r="F658" s="7">
        <v>0</v>
      </c>
      <c r="G658" s="7">
        <v>0</v>
      </c>
      <c r="H658" s="7">
        <v>0</v>
      </c>
      <c r="I658" s="7">
        <v>0</v>
      </c>
      <c r="J658" s="11">
        <v>0</v>
      </c>
      <c r="K658" s="11">
        <v>0</v>
      </c>
      <c r="M658" s="7">
        <v>0</v>
      </c>
      <c r="N658" s="9">
        <v>0</v>
      </c>
      <c r="O658" s="9">
        <v>0</v>
      </c>
      <c r="Q658" s="7">
        <v>0</v>
      </c>
      <c r="R658" s="10">
        <v>0</v>
      </c>
      <c r="S658" s="10">
        <v>0</v>
      </c>
      <c r="U658" s="7">
        <v>0</v>
      </c>
      <c r="V658" s="17">
        <v>0</v>
      </c>
      <c r="W658" s="17">
        <v>0</v>
      </c>
      <c r="Y658" s="7">
        <v>0</v>
      </c>
      <c r="Z658" s="14">
        <v>0</v>
      </c>
      <c r="AA658" s="14">
        <v>0</v>
      </c>
      <c r="AC658" s="7">
        <v>76</v>
      </c>
      <c r="AD658" s="18">
        <v>401</v>
      </c>
      <c r="AE658" s="18">
        <v>69</v>
      </c>
      <c r="AF658" s="18" t="s">
        <v>2</v>
      </c>
      <c r="AG658" s="16">
        <v>27.364053449899998</v>
      </c>
      <c r="AH658" s="16">
        <v>49.3355339847</v>
      </c>
      <c r="AI658" s="6">
        <f t="shared" si="74"/>
        <v>1</v>
      </c>
      <c r="AJ658" s="6">
        <f t="shared" si="75"/>
        <v>1</v>
      </c>
      <c r="AK658" s="6">
        <f t="shared" si="76"/>
        <v>1</v>
      </c>
      <c r="AL658" s="6">
        <f t="shared" si="77"/>
        <v>1</v>
      </c>
      <c r="AM658" s="6">
        <f t="shared" si="78"/>
        <v>1</v>
      </c>
      <c r="AN658" s="6">
        <f t="shared" si="79"/>
        <v>3</v>
      </c>
      <c r="AO658">
        <f t="shared" si="80"/>
        <v>111113</v>
      </c>
    </row>
    <row r="659" spans="1:41" ht="15" x14ac:dyDescent="0.25">
      <c r="A659" s="7">
        <v>658</v>
      </c>
      <c r="B659" s="7">
        <v>7</v>
      </c>
      <c r="C659" s="7">
        <v>401</v>
      </c>
      <c r="D659" s="7">
        <v>632</v>
      </c>
      <c r="E659" s="7">
        <v>-1</v>
      </c>
      <c r="F659" s="7">
        <v>0</v>
      </c>
      <c r="G659" s="7">
        <v>0</v>
      </c>
      <c r="H659" s="7">
        <v>0</v>
      </c>
      <c r="I659" s="7">
        <v>0</v>
      </c>
      <c r="J659" s="11">
        <v>0</v>
      </c>
      <c r="K659" s="11">
        <v>0</v>
      </c>
      <c r="M659" s="7">
        <v>0</v>
      </c>
      <c r="N659" s="9">
        <v>0</v>
      </c>
      <c r="O659" s="9">
        <v>0</v>
      </c>
      <c r="Q659" s="7">
        <v>0</v>
      </c>
      <c r="R659" s="10">
        <v>0</v>
      </c>
      <c r="S659" s="10">
        <v>0</v>
      </c>
      <c r="U659" s="7">
        <v>0</v>
      </c>
      <c r="V659" s="17">
        <v>0</v>
      </c>
      <c r="W659" s="17">
        <v>0</v>
      </c>
      <c r="Y659" s="7">
        <v>0</v>
      </c>
      <c r="Z659" s="14">
        <v>0</v>
      </c>
      <c r="AA659" s="14">
        <v>0</v>
      </c>
      <c r="AC659" s="7">
        <v>77</v>
      </c>
      <c r="AD659" s="18">
        <v>401</v>
      </c>
      <c r="AE659" s="18">
        <v>70</v>
      </c>
      <c r="AF659" s="18" t="s">
        <v>2</v>
      </c>
      <c r="AG659" s="16">
        <v>6.6781474665299996</v>
      </c>
      <c r="AH659" s="16">
        <v>2.8741845017799998</v>
      </c>
      <c r="AI659" s="6">
        <f t="shared" si="74"/>
        <v>1</v>
      </c>
      <c r="AJ659" s="6">
        <f t="shared" si="75"/>
        <v>1</v>
      </c>
      <c r="AK659" s="6">
        <f t="shared" si="76"/>
        <v>1</v>
      </c>
      <c r="AL659" s="6">
        <f t="shared" si="77"/>
        <v>1</v>
      </c>
      <c r="AM659" s="6">
        <f t="shared" si="78"/>
        <v>1</v>
      </c>
      <c r="AN659" s="6">
        <f t="shared" si="79"/>
        <v>3</v>
      </c>
      <c r="AO659">
        <f t="shared" si="80"/>
        <v>111113</v>
      </c>
    </row>
    <row r="660" spans="1:41" ht="15" x14ac:dyDescent="0.25">
      <c r="A660" s="7">
        <v>659</v>
      </c>
      <c r="B660" s="7">
        <v>7</v>
      </c>
      <c r="C660" s="7">
        <v>401</v>
      </c>
      <c r="D660" s="7">
        <v>633</v>
      </c>
      <c r="E660" s="7">
        <v>-1</v>
      </c>
      <c r="F660" s="7">
        <v>0</v>
      </c>
      <c r="G660" s="7">
        <v>0</v>
      </c>
      <c r="H660" s="7">
        <v>0</v>
      </c>
      <c r="I660" s="7">
        <v>0</v>
      </c>
      <c r="J660" s="11">
        <v>0</v>
      </c>
      <c r="K660" s="11">
        <v>0</v>
      </c>
      <c r="M660" s="7">
        <v>0</v>
      </c>
      <c r="N660" s="9">
        <v>0</v>
      </c>
      <c r="O660" s="9">
        <v>0</v>
      </c>
      <c r="Q660" s="7">
        <v>0</v>
      </c>
      <c r="R660" s="10">
        <v>0</v>
      </c>
      <c r="S660" s="10">
        <v>0</v>
      </c>
      <c r="U660" s="7">
        <v>0</v>
      </c>
      <c r="V660" s="17">
        <v>0</v>
      </c>
      <c r="W660" s="17">
        <v>0</v>
      </c>
      <c r="Y660" s="7">
        <v>0</v>
      </c>
      <c r="Z660" s="14">
        <v>0</v>
      </c>
      <c r="AA660" s="14">
        <v>0</v>
      </c>
      <c r="AC660" s="7">
        <v>78</v>
      </c>
      <c r="AD660" s="18">
        <v>401</v>
      </c>
      <c r="AE660" s="18">
        <v>71</v>
      </c>
      <c r="AF660" s="18" t="s">
        <v>2</v>
      </c>
      <c r="AG660" s="16">
        <v>7.89634161617</v>
      </c>
      <c r="AH660" s="16">
        <v>4.1899604983299996</v>
      </c>
      <c r="AI660" s="6">
        <f t="shared" si="74"/>
        <v>1</v>
      </c>
      <c r="AJ660" s="6">
        <f t="shared" si="75"/>
        <v>1</v>
      </c>
      <c r="AK660" s="6">
        <f t="shared" si="76"/>
        <v>1</v>
      </c>
      <c r="AL660" s="6">
        <f t="shared" si="77"/>
        <v>1</v>
      </c>
      <c r="AM660" s="6">
        <f t="shared" si="78"/>
        <v>1</v>
      </c>
      <c r="AN660" s="6">
        <f t="shared" si="79"/>
        <v>3</v>
      </c>
      <c r="AO660">
        <f t="shared" si="80"/>
        <v>111113</v>
      </c>
    </row>
    <row r="661" spans="1:41" ht="15" x14ac:dyDescent="0.25">
      <c r="A661" s="7">
        <v>660</v>
      </c>
      <c r="B661" s="7">
        <v>7</v>
      </c>
      <c r="C661" s="7">
        <v>401</v>
      </c>
      <c r="D661" s="7">
        <v>634</v>
      </c>
      <c r="E661" s="7">
        <v>-1</v>
      </c>
      <c r="F661" s="7">
        <v>0</v>
      </c>
      <c r="G661" s="7">
        <v>0</v>
      </c>
      <c r="H661" s="7">
        <v>0</v>
      </c>
      <c r="I661" s="7">
        <v>0</v>
      </c>
      <c r="J661" s="11">
        <v>0</v>
      </c>
      <c r="K661" s="11">
        <v>0</v>
      </c>
      <c r="M661" s="7">
        <v>0</v>
      </c>
      <c r="N661" s="9">
        <v>0</v>
      </c>
      <c r="O661" s="9">
        <v>0</v>
      </c>
      <c r="Q661" s="7">
        <v>0</v>
      </c>
      <c r="R661" s="10">
        <v>0</v>
      </c>
      <c r="S661" s="10">
        <v>0</v>
      </c>
      <c r="U661" s="7">
        <v>0</v>
      </c>
      <c r="V661" s="17">
        <v>0</v>
      </c>
      <c r="W661" s="17">
        <v>0</v>
      </c>
      <c r="Y661" s="7">
        <v>0</v>
      </c>
      <c r="Z661" s="14">
        <v>0</v>
      </c>
      <c r="AA661" s="14">
        <v>0</v>
      </c>
      <c r="AC661" s="7">
        <v>79</v>
      </c>
      <c r="AD661" s="18">
        <v>401</v>
      </c>
      <c r="AE661" s="18">
        <v>72</v>
      </c>
      <c r="AF661" s="18" t="s">
        <v>2</v>
      </c>
      <c r="AG661" s="16">
        <v>5.5332187071999996</v>
      </c>
      <c r="AH661" s="16">
        <v>2.0410919967600001</v>
      </c>
      <c r="AI661" s="6">
        <f t="shared" si="74"/>
        <v>1</v>
      </c>
      <c r="AJ661" s="6">
        <f t="shared" si="75"/>
        <v>1</v>
      </c>
      <c r="AK661" s="6">
        <f t="shared" si="76"/>
        <v>1</v>
      </c>
      <c r="AL661" s="6">
        <f t="shared" si="77"/>
        <v>1</v>
      </c>
      <c r="AM661" s="6">
        <f t="shared" si="78"/>
        <v>1</v>
      </c>
      <c r="AN661" s="6">
        <f t="shared" si="79"/>
        <v>3</v>
      </c>
      <c r="AO661">
        <f t="shared" si="80"/>
        <v>111113</v>
      </c>
    </row>
    <row r="662" spans="1:41" ht="15" x14ac:dyDescent="0.25">
      <c r="A662" s="7">
        <v>661</v>
      </c>
      <c r="B662" s="7">
        <v>7</v>
      </c>
      <c r="C662" s="7">
        <v>401</v>
      </c>
      <c r="D662" s="7">
        <v>635</v>
      </c>
      <c r="E662" s="7">
        <v>-1</v>
      </c>
      <c r="F662" s="7">
        <v>0</v>
      </c>
      <c r="G662" s="7">
        <v>0</v>
      </c>
      <c r="H662" s="7">
        <v>0</v>
      </c>
      <c r="I662" s="7">
        <v>0</v>
      </c>
      <c r="J662" s="11">
        <v>0</v>
      </c>
      <c r="K662" s="11">
        <v>0</v>
      </c>
      <c r="M662" s="7">
        <v>0</v>
      </c>
      <c r="N662" s="9">
        <v>0</v>
      </c>
      <c r="O662" s="9">
        <v>0</v>
      </c>
      <c r="Q662" s="7">
        <v>0</v>
      </c>
      <c r="R662" s="10">
        <v>0</v>
      </c>
      <c r="S662" s="10">
        <v>0</v>
      </c>
      <c r="U662" s="7">
        <v>0</v>
      </c>
      <c r="V662" s="17">
        <v>0</v>
      </c>
      <c r="W662" s="17">
        <v>0</v>
      </c>
      <c r="Y662" s="7">
        <v>0</v>
      </c>
      <c r="Z662" s="14">
        <v>0</v>
      </c>
      <c r="AA662" s="14">
        <v>0</v>
      </c>
      <c r="AC662" s="7">
        <v>80</v>
      </c>
      <c r="AD662" s="18">
        <v>401</v>
      </c>
      <c r="AE662" s="18">
        <v>73</v>
      </c>
      <c r="AF662" s="18" t="s">
        <v>2</v>
      </c>
      <c r="AG662" s="16">
        <v>19.876034855499999</v>
      </c>
      <c r="AH662" s="16">
        <v>21.960184999599999</v>
      </c>
      <c r="AI662" s="6">
        <f t="shared" si="74"/>
        <v>1</v>
      </c>
      <c r="AJ662" s="6">
        <f t="shared" si="75"/>
        <v>1</v>
      </c>
      <c r="AK662" s="6">
        <f t="shared" si="76"/>
        <v>1</v>
      </c>
      <c r="AL662" s="6">
        <f t="shared" si="77"/>
        <v>1</v>
      </c>
      <c r="AM662" s="6">
        <f t="shared" si="78"/>
        <v>1</v>
      </c>
      <c r="AN662" s="6">
        <f t="shared" si="79"/>
        <v>3</v>
      </c>
      <c r="AO662">
        <f t="shared" si="80"/>
        <v>111113</v>
      </c>
    </row>
    <row r="663" spans="1:41" ht="15" x14ac:dyDescent="0.25">
      <c r="A663" s="7">
        <v>662</v>
      </c>
      <c r="B663" s="7">
        <v>7</v>
      </c>
      <c r="C663" s="7">
        <v>401</v>
      </c>
      <c r="D663" s="7">
        <v>636</v>
      </c>
      <c r="E663" s="7">
        <v>-1</v>
      </c>
      <c r="F663" s="7">
        <v>0</v>
      </c>
      <c r="G663" s="7">
        <v>0</v>
      </c>
      <c r="H663" s="7">
        <v>0</v>
      </c>
      <c r="I663" s="7">
        <v>0</v>
      </c>
      <c r="J663" s="11">
        <v>0</v>
      </c>
      <c r="K663" s="11">
        <v>0</v>
      </c>
      <c r="M663" s="7">
        <v>0</v>
      </c>
      <c r="N663" s="9">
        <v>0</v>
      </c>
      <c r="O663" s="9">
        <v>0</v>
      </c>
      <c r="Q663" s="7">
        <v>0</v>
      </c>
      <c r="R663" s="10">
        <v>0</v>
      </c>
      <c r="S663" s="10">
        <v>0</v>
      </c>
      <c r="U663" s="7">
        <v>0</v>
      </c>
      <c r="V663" s="17">
        <v>0</v>
      </c>
      <c r="W663" s="17">
        <v>0</v>
      </c>
      <c r="Y663" s="7">
        <v>0</v>
      </c>
      <c r="Z663" s="14">
        <v>0</v>
      </c>
      <c r="AA663" s="14">
        <v>0</v>
      </c>
      <c r="AC663" s="7">
        <v>81</v>
      </c>
      <c r="AD663" s="18">
        <v>401</v>
      </c>
      <c r="AE663" s="18">
        <v>74</v>
      </c>
      <c r="AF663" s="18" t="s">
        <v>2</v>
      </c>
      <c r="AG663" s="16">
        <v>5.6457968971400003</v>
      </c>
      <c r="AH663" s="16">
        <v>1.9920425021699999</v>
      </c>
      <c r="AI663" s="6">
        <f t="shared" si="74"/>
        <v>1</v>
      </c>
      <c r="AJ663" s="6">
        <f t="shared" si="75"/>
        <v>1</v>
      </c>
      <c r="AK663" s="6">
        <f t="shared" si="76"/>
        <v>1</v>
      </c>
      <c r="AL663" s="6">
        <f t="shared" si="77"/>
        <v>1</v>
      </c>
      <c r="AM663" s="6">
        <f t="shared" si="78"/>
        <v>1</v>
      </c>
      <c r="AN663" s="6">
        <f t="shared" si="79"/>
        <v>3</v>
      </c>
      <c r="AO663">
        <f t="shared" si="80"/>
        <v>111113</v>
      </c>
    </row>
    <row r="664" spans="1:41" ht="15" x14ac:dyDescent="0.25">
      <c r="A664" s="7">
        <v>663</v>
      </c>
      <c r="B664" s="7">
        <v>7</v>
      </c>
      <c r="C664" s="7">
        <v>401</v>
      </c>
      <c r="D664" s="7">
        <v>637</v>
      </c>
      <c r="E664" s="7">
        <v>-1</v>
      </c>
      <c r="F664" s="7">
        <v>0</v>
      </c>
      <c r="G664" s="7">
        <v>0</v>
      </c>
      <c r="H664" s="7">
        <v>0</v>
      </c>
      <c r="I664" s="7">
        <v>0</v>
      </c>
      <c r="J664" s="11">
        <v>0</v>
      </c>
      <c r="K664" s="11">
        <v>0</v>
      </c>
      <c r="M664" s="7">
        <v>0</v>
      </c>
      <c r="N664" s="9">
        <v>0</v>
      </c>
      <c r="O664" s="9">
        <v>0</v>
      </c>
      <c r="Q664" s="7">
        <v>0</v>
      </c>
      <c r="R664" s="10">
        <v>0</v>
      </c>
      <c r="S664" s="10">
        <v>0</v>
      </c>
      <c r="U664" s="7">
        <v>0</v>
      </c>
      <c r="V664" s="17">
        <v>0</v>
      </c>
      <c r="W664" s="17">
        <v>0</v>
      </c>
      <c r="Y664" s="7">
        <v>0</v>
      </c>
      <c r="Z664" s="14">
        <v>0</v>
      </c>
      <c r="AA664" s="14">
        <v>0</v>
      </c>
      <c r="AC664" s="7">
        <v>82</v>
      </c>
      <c r="AD664" s="18">
        <v>401</v>
      </c>
      <c r="AE664" s="18">
        <v>75</v>
      </c>
      <c r="AF664" s="18" t="s">
        <v>2</v>
      </c>
      <c r="AG664" s="16">
        <v>6.4143621122900001</v>
      </c>
      <c r="AH664" s="16">
        <v>2.7758894977300002</v>
      </c>
      <c r="AI664" s="6">
        <f t="shared" si="74"/>
        <v>1</v>
      </c>
      <c r="AJ664" s="6">
        <f t="shared" si="75"/>
        <v>1</v>
      </c>
      <c r="AK664" s="6">
        <f t="shared" si="76"/>
        <v>1</v>
      </c>
      <c r="AL664" s="6">
        <f t="shared" si="77"/>
        <v>1</v>
      </c>
      <c r="AM664" s="6">
        <f t="shared" si="78"/>
        <v>1</v>
      </c>
      <c r="AN664" s="6">
        <f t="shared" si="79"/>
        <v>3</v>
      </c>
      <c r="AO664">
        <f t="shared" si="80"/>
        <v>111113</v>
      </c>
    </row>
    <row r="665" spans="1:41" ht="15" x14ac:dyDescent="0.25">
      <c r="A665" s="7">
        <v>664</v>
      </c>
      <c r="B665" s="7">
        <v>7</v>
      </c>
      <c r="C665" s="7">
        <v>401</v>
      </c>
      <c r="D665" s="7">
        <v>638</v>
      </c>
      <c r="E665" s="7">
        <v>-1</v>
      </c>
      <c r="F665" s="7">
        <v>0</v>
      </c>
      <c r="G665" s="7">
        <v>0</v>
      </c>
      <c r="H665" s="7">
        <v>0</v>
      </c>
      <c r="I665" s="7">
        <v>0</v>
      </c>
      <c r="J665" s="11">
        <v>0</v>
      </c>
      <c r="K665" s="11">
        <v>0</v>
      </c>
      <c r="M665" s="7">
        <v>0</v>
      </c>
      <c r="N665" s="9">
        <v>0</v>
      </c>
      <c r="O665" s="9">
        <v>0</v>
      </c>
      <c r="Q665" s="7">
        <v>0</v>
      </c>
      <c r="R665" s="10">
        <v>0</v>
      </c>
      <c r="S665" s="10">
        <v>0</v>
      </c>
      <c r="U665" s="7">
        <v>0</v>
      </c>
      <c r="V665" s="17">
        <v>0</v>
      </c>
      <c r="W665" s="17">
        <v>0</v>
      </c>
      <c r="Y665" s="7">
        <v>0</v>
      </c>
      <c r="Z665" s="14">
        <v>0</v>
      </c>
      <c r="AA665" s="14">
        <v>0</v>
      </c>
      <c r="AC665" s="7">
        <v>83</v>
      </c>
      <c r="AD665" s="18">
        <v>401</v>
      </c>
      <c r="AE665" s="18">
        <v>76</v>
      </c>
      <c r="AF665" s="18" t="s">
        <v>2</v>
      </c>
      <c r="AG665" s="16">
        <v>88.393847484800006</v>
      </c>
      <c r="AH665" s="16">
        <v>169.87404876400001</v>
      </c>
      <c r="AI665" s="6">
        <f t="shared" si="74"/>
        <v>1</v>
      </c>
      <c r="AJ665" s="6">
        <f t="shared" si="75"/>
        <v>1</v>
      </c>
      <c r="AK665" s="6">
        <f t="shared" si="76"/>
        <v>1</v>
      </c>
      <c r="AL665" s="6">
        <f t="shared" si="77"/>
        <v>1</v>
      </c>
      <c r="AM665" s="6">
        <f t="shared" si="78"/>
        <v>1</v>
      </c>
      <c r="AN665" s="6">
        <f t="shared" si="79"/>
        <v>3</v>
      </c>
      <c r="AO665">
        <f t="shared" si="80"/>
        <v>111113</v>
      </c>
    </row>
    <row r="666" spans="1:41" ht="15" x14ac:dyDescent="0.25">
      <c r="A666" s="7">
        <v>665</v>
      </c>
      <c r="B666" s="7">
        <v>7</v>
      </c>
      <c r="C666" s="7">
        <v>401</v>
      </c>
      <c r="D666" s="7">
        <v>639</v>
      </c>
      <c r="E666" s="7">
        <v>-1</v>
      </c>
      <c r="F666" s="7">
        <v>0</v>
      </c>
      <c r="G666" s="7">
        <v>0</v>
      </c>
      <c r="H666" s="7">
        <v>0</v>
      </c>
      <c r="I666" s="7">
        <v>0</v>
      </c>
      <c r="J666" s="11">
        <v>0</v>
      </c>
      <c r="K666" s="11">
        <v>0</v>
      </c>
      <c r="M666" s="7">
        <v>0</v>
      </c>
      <c r="N666" s="9">
        <v>0</v>
      </c>
      <c r="O666" s="9">
        <v>0</v>
      </c>
      <c r="Q666" s="7">
        <v>0</v>
      </c>
      <c r="R666" s="10">
        <v>0</v>
      </c>
      <c r="S666" s="10">
        <v>0</v>
      </c>
      <c r="U666" s="7">
        <v>0</v>
      </c>
      <c r="V666" s="17">
        <v>0</v>
      </c>
      <c r="W666" s="17">
        <v>0</v>
      </c>
      <c r="Y666" s="7">
        <v>0</v>
      </c>
      <c r="Z666" s="14">
        <v>0</v>
      </c>
      <c r="AA666" s="14">
        <v>0</v>
      </c>
      <c r="AC666" s="7">
        <v>84</v>
      </c>
      <c r="AD666" s="18">
        <v>401</v>
      </c>
      <c r="AE666" s="18">
        <v>77</v>
      </c>
      <c r="AF666" s="18" t="s">
        <v>2</v>
      </c>
      <c r="AG666" s="16">
        <v>13.4998175092</v>
      </c>
      <c r="AH666" s="16">
        <v>2.79269698911</v>
      </c>
      <c r="AI666" s="6">
        <f t="shared" si="74"/>
        <v>1</v>
      </c>
      <c r="AJ666" s="6">
        <f t="shared" si="75"/>
        <v>1</v>
      </c>
      <c r="AK666" s="6">
        <f t="shared" si="76"/>
        <v>1</v>
      </c>
      <c r="AL666" s="6">
        <f t="shared" si="77"/>
        <v>1</v>
      </c>
      <c r="AM666" s="6">
        <f t="shared" si="78"/>
        <v>1</v>
      </c>
      <c r="AN666" s="6">
        <f t="shared" si="79"/>
        <v>3</v>
      </c>
      <c r="AO666">
        <f t="shared" si="80"/>
        <v>111113</v>
      </c>
    </row>
    <row r="667" spans="1:41" ht="15" x14ac:dyDescent="0.25">
      <c r="A667" s="7">
        <v>666</v>
      </c>
      <c r="B667" s="7">
        <v>7</v>
      </c>
      <c r="C667" s="7">
        <v>401</v>
      </c>
      <c r="D667" s="7">
        <v>640</v>
      </c>
      <c r="E667" s="7">
        <v>-1</v>
      </c>
      <c r="F667" s="7">
        <v>0</v>
      </c>
      <c r="G667" s="7">
        <v>0</v>
      </c>
      <c r="H667" s="7">
        <v>0</v>
      </c>
      <c r="I667" s="7">
        <v>0</v>
      </c>
      <c r="J667" s="11">
        <v>0</v>
      </c>
      <c r="K667" s="11">
        <v>0</v>
      </c>
      <c r="M667" s="7">
        <v>0</v>
      </c>
      <c r="N667" s="9">
        <v>0</v>
      </c>
      <c r="O667" s="9">
        <v>0</v>
      </c>
      <c r="Q667" s="7">
        <v>0</v>
      </c>
      <c r="R667" s="10">
        <v>0</v>
      </c>
      <c r="S667" s="10">
        <v>0</v>
      </c>
      <c r="U667" s="7">
        <v>0</v>
      </c>
      <c r="V667" s="17">
        <v>0</v>
      </c>
      <c r="W667" s="17">
        <v>0</v>
      </c>
      <c r="Y667" s="7">
        <v>0</v>
      </c>
      <c r="Z667" s="14">
        <v>0</v>
      </c>
      <c r="AA667" s="14">
        <v>0</v>
      </c>
      <c r="AC667" s="7">
        <v>85</v>
      </c>
      <c r="AD667" s="18">
        <v>401</v>
      </c>
      <c r="AE667" s="18">
        <v>78</v>
      </c>
      <c r="AF667" s="18" t="s">
        <v>2</v>
      </c>
      <c r="AG667" s="16">
        <v>9.6663963214600006</v>
      </c>
      <c r="AH667" s="16">
        <v>5.6245620000900001</v>
      </c>
      <c r="AI667" s="6">
        <f t="shared" si="74"/>
        <v>1</v>
      </c>
      <c r="AJ667" s="6">
        <f t="shared" si="75"/>
        <v>1</v>
      </c>
      <c r="AK667" s="6">
        <f t="shared" si="76"/>
        <v>1</v>
      </c>
      <c r="AL667" s="6">
        <f t="shared" si="77"/>
        <v>1</v>
      </c>
      <c r="AM667" s="6">
        <f t="shared" si="78"/>
        <v>1</v>
      </c>
      <c r="AN667" s="6">
        <f t="shared" si="79"/>
        <v>3</v>
      </c>
      <c r="AO667">
        <f t="shared" si="80"/>
        <v>111113</v>
      </c>
    </row>
    <row r="668" spans="1:41" ht="15" x14ac:dyDescent="0.25">
      <c r="A668" s="7">
        <v>667</v>
      </c>
      <c r="B668" s="7">
        <v>7</v>
      </c>
      <c r="C668" s="7">
        <v>401</v>
      </c>
      <c r="D668" s="7">
        <v>641</v>
      </c>
      <c r="E668" s="7">
        <v>-1</v>
      </c>
      <c r="F668" s="7">
        <v>0</v>
      </c>
      <c r="G668" s="7">
        <v>0</v>
      </c>
      <c r="H668" s="7">
        <v>0</v>
      </c>
      <c r="I668" s="7">
        <v>0</v>
      </c>
      <c r="J668" s="11">
        <v>0</v>
      </c>
      <c r="K668" s="11">
        <v>0</v>
      </c>
      <c r="M668" s="7">
        <v>0</v>
      </c>
      <c r="N668" s="9">
        <v>0</v>
      </c>
      <c r="O668" s="9">
        <v>0</v>
      </c>
      <c r="Q668" s="7">
        <v>0</v>
      </c>
      <c r="R668" s="10">
        <v>0</v>
      </c>
      <c r="S668" s="10">
        <v>0</v>
      </c>
      <c r="U668" s="7">
        <v>0</v>
      </c>
      <c r="V668" s="17">
        <v>0</v>
      </c>
      <c r="W668" s="17">
        <v>0</v>
      </c>
      <c r="Y668" s="7">
        <v>0</v>
      </c>
      <c r="Z668" s="14">
        <v>0</v>
      </c>
      <c r="AA668" s="14">
        <v>0</v>
      </c>
      <c r="AC668" s="7">
        <v>86</v>
      </c>
      <c r="AD668" s="18">
        <v>401</v>
      </c>
      <c r="AE668" s="18">
        <v>79</v>
      </c>
      <c r="AF668" s="18" t="s">
        <v>2</v>
      </c>
      <c r="AG668" s="16">
        <v>7.7218009153900002</v>
      </c>
      <c r="AH668" s="16">
        <v>4.2293295010199996</v>
      </c>
      <c r="AI668" s="6">
        <f t="shared" si="74"/>
        <v>1</v>
      </c>
      <c r="AJ668" s="6">
        <f t="shared" si="75"/>
        <v>1</v>
      </c>
      <c r="AK668" s="6">
        <f t="shared" si="76"/>
        <v>1</v>
      </c>
      <c r="AL668" s="6">
        <f t="shared" si="77"/>
        <v>1</v>
      </c>
      <c r="AM668" s="6">
        <f t="shared" si="78"/>
        <v>1</v>
      </c>
      <c r="AN668" s="6">
        <f t="shared" si="79"/>
        <v>3</v>
      </c>
      <c r="AO668">
        <f t="shared" si="80"/>
        <v>111113</v>
      </c>
    </row>
    <row r="669" spans="1:41" ht="15" x14ac:dyDescent="0.25">
      <c r="A669" s="7">
        <v>668</v>
      </c>
      <c r="B669" s="7">
        <v>7</v>
      </c>
      <c r="C669" s="7">
        <v>401</v>
      </c>
      <c r="D669" s="7">
        <v>642</v>
      </c>
      <c r="E669" s="7">
        <v>-1</v>
      </c>
      <c r="F669" s="7">
        <v>0</v>
      </c>
      <c r="G669" s="7">
        <v>0</v>
      </c>
      <c r="H669" s="7">
        <v>0</v>
      </c>
      <c r="I669" s="7">
        <v>0</v>
      </c>
      <c r="J669" s="11">
        <v>0</v>
      </c>
      <c r="K669" s="11">
        <v>0</v>
      </c>
      <c r="M669" s="7">
        <v>0</v>
      </c>
      <c r="N669" s="9">
        <v>0</v>
      </c>
      <c r="O669" s="9">
        <v>0</v>
      </c>
      <c r="Q669" s="7">
        <v>0</v>
      </c>
      <c r="R669" s="10">
        <v>0</v>
      </c>
      <c r="S669" s="10">
        <v>0</v>
      </c>
      <c r="U669" s="7">
        <v>0</v>
      </c>
      <c r="V669" s="17">
        <v>0</v>
      </c>
      <c r="W669" s="17">
        <v>0</v>
      </c>
      <c r="Y669" s="7">
        <v>0</v>
      </c>
      <c r="Z669" s="14">
        <v>0</v>
      </c>
      <c r="AA669" s="14">
        <v>0</v>
      </c>
      <c r="AC669" s="7">
        <v>87</v>
      </c>
      <c r="AD669" s="18">
        <v>401</v>
      </c>
      <c r="AE669" s="18">
        <v>80</v>
      </c>
      <c r="AF669" s="18" t="s">
        <v>2</v>
      </c>
      <c r="AG669" s="16">
        <v>8.5105500093700002</v>
      </c>
      <c r="AH669" s="16">
        <v>5.1992430004300001</v>
      </c>
      <c r="AI669" s="6">
        <f t="shared" si="74"/>
        <v>1</v>
      </c>
      <c r="AJ669" s="6">
        <f t="shared" si="75"/>
        <v>1</v>
      </c>
      <c r="AK669" s="6">
        <f t="shared" si="76"/>
        <v>1</v>
      </c>
      <c r="AL669" s="6">
        <f t="shared" si="77"/>
        <v>1</v>
      </c>
      <c r="AM669" s="6">
        <f t="shared" si="78"/>
        <v>1</v>
      </c>
      <c r="AN669" s="6">
        <f t="shared" si="79"/>
        <v>3</v>
      </c>
      <c r="AO669">
        <f t="shared" si="80"/>
        <v>111113</v>
      </c>
    </row>
    <row r="670" spans="1:41" ht="15" x14ac:dyDescent="0.25">
      <c r="A670" s="7">
        <v>669</v>
      </c>
      <c r="B670" s="7">
        <v>7</v>
      </c>
      <c r="C670" s="7">
        <v>401</v>
      </c>
      <c r="D670" s="7">
        <v>643</v>
      </c>
      <c r="E670" s="7">
        <v>-1</v>
      </c>
      <c r="F670" s="7">
        <v>0</v>
      </c>
      <c r="G670" s="7">
        <v>0</v>
      </c>
      <c r="H670" s="7">
        <v>0</v>
      </c>
      <c r="I670" s="7">
        <v>0</v>
      </c>
      <c r="J670" s="11">
        <v>0</v>
      </c>
      <c r="K670" s="11">
        <v>0</v>
      </c>
      <c r="M670" s="7">
        <v>0</v>
      </c>
      <c r="N670" s="9">
        <v>0</v>
      </c>
      <c r="O670" s="9">
        <v>0</v>
      </c>
      <c r="Q670" s="7">
        <v>0</v>
      </c>
      <c r="R670" s="10">
        <v>0</v>
      </c>
      <c r="S670" s="10">
        <v>0</v>
      </c>
      <c r="U670" s="7">
        <v>0</v>
      </c>
      <c r="V670" s="17">
        <v>0</v>
      </c>
      <c r="W670" s="17">
        <v>0</v>
      </c>
      <c r="Y670" s="7">
        <v>0</v>
      </c>
      <c r="Z670" s="14">
        <v>0</v>
      </c>
      <c r="AA670" s="14">
        <v>0</v>
      </c>
      <c r="AC670" s="7">
        <v>88</v>
      </c>
      <c r="AD670" s="18">
        <v>401</v>
      </c>
      <c r="AE670" s="18">
        <v>81</v>
      </c>
      <c r="AF670" s="18" t="s">
        <v>2</v>
      </c>
      <c r="AG670" s="16">
        <v>15.0704094556</v>
      </c>
      <c r="AH670" s="16">
        <v>12.8879270012</v>
      </c>
      <c r="AI670" s="6">
        <f t="shared" si="74"/>
        <v>1</v>
      </c>
      <c r="AJ670" s="6">
        <f t="shared" si="75"/>
        <v>1</v>
      </c>
      <c r="AK670" s="6">
        <f t="shared" si="76"/>
        <v>1</v>
      </c>
      <c r="AL670" s="6">
        <f t="shared" si="77"/>
        <v>1</v>
      </c>
      <c r="AM670" s="6">
        <f t="shared" si="78"/>
        <v>1</v>
      </c>
      <c r="AN670" s="6">
        <f t="shared" si="79"/>
        <v>3</v>
      </c>
      <c r="AO670">
        <f t="shared" si="80"/>
        <v>111113</v>
      </c>
    </row>
    <row r="671" spans="1:41" ht="15" x14ac:dyDescent="0.25">
      <c r="A671" s="7">
        <v>670</v>
      </c>
      <c r="B671" s="7">
        <v>7</v>
      </c>
      <c r="C671" s="7">
        <v>401</v>
      </c>
      <c r="D671" s="7">
        <v>644</v>
      </c>
      <c r="E671" s="7">
        <v>-1</v>
      </c>
      <c r="F671" s="7">
        <v>0</v>
      </c>
      <c r="G671" s="7">
        <v>0</v>
      </c>
      <c r="H671" s="7">
        <v>0</v>
      </c>
      <c r="I671" s="7">
        <v>0</v>
      </c>
      <c r="J671" s="11">
        <v>0</v>
      </c>
      <c r="K671" s="11">
        <v>0</v>
      </c>
      <c r="M671" s="7">
        <v>0</v>
      </c>
      <c r="N671" s="9">
        <v>0</v>
      </c>
      <c r="O671" s="9">
        <v>0</v>
      </c>
      <c r="Q671" s="7">
        <v>0</v>
      </c>
      <c r="R671" s="10">
        <v>0</v>
      </c>
      <c r="S671" s="10">
        <v>0</v>
      </c>
      <c r="U671" s="7">
        <v>0</v>
      </c>
      <c r="V671" s="17">
        <v>0</v>
      </c>
      <c r="W671" s="17">
        <v>0</v>
      </c>
      <c r="Y671" s="7">
        <v>0</v>
      </c>
      <c r="Z671" s="14">
        <v>0</v>
      </c>
      <c r="AA671" s="14">
        <v>0</v>
      </c>
      <c r="AC671" s="7">
        <v>89</v>
      </c>
      <c r="AD671" s="18">
        <v>401</v>
      </c>
      <c r="AE671" s="18">
        <v>82</v>
      </c>
      <c r="AF671" s="18" t="s">
        <v>2</v>
      </c>
      <c r="AG671" s="16">
        <v>8.7845026723899995</v>
      </c>
      <c r="AH671" s="16">
        <v>4.9971289993800001</v>
      </c>
      <c r="AI671" s="6">
        <f t="shared" si="74"/>
        <v>1</v>
      </c>
      <c r="AJ671" s="6">
        <f t="shared" si="75"/>
        <v>1</v>
      </c>
      <c r="AK671" s="6">
        <f t="shared" si="76"/>
        <v>1</v>
      </c>
      <c r="AL671" s="6">
        <f t="shared" si="77"/>
        <v>1</v>
      </c>
      <c r="AM671" s="6">
        <f t="shared" si="78"/>
        <v>1</v>
      </c>
      <c r="AN671" s="6">
        <f t="shared" si="79"/>
        <v>3</v>
      </c>
      <c r="AO671">
        <f t="shared" si="80"/>
        <v>111113</v>
      </c>
    </row>
    <row r="672" spans="1:41" ht="15" x14ac:dyDescent="0.25">
      <c r="A672" s="7">
        <v>671</v>
      </c>
      <c r="B672" s="7">
        <v>7</v>
      </c>
      <c r="C672" s="7">
        <v>401</v>
      </c>
      <c r="D672" s="7">
        <v>645</v>
      </c>
      <c r="E672" s="7">
        <v>-1</v>
      </c>
      <c r="F672" s="7">
        <v>0</v>
      </c>
      <c r="G672" s="7">
        <v>0</v>
      </c>
      <c r="H672" s="7">
        <v>0</v>
      </c>
      <c r="I672" s="7">
        <v>0</v>
      </c>
      <c r="J672" s="11">
        <v>0</v>
      </c>
      <c r="K672" s="11">
        <v>0</v>
      </c>
      <c r="M672" s="7">
        <v>0</v>
      </c>
      <c r="N672" s="9">
        <v>0</v>
      </c>
      <c r="O672" s="9">
        <v>0</v>
      </c>
      <c r="Q672" s="7">
        <v>0</v>
      </c>
      <c r="R672" s="10">
        <v>0</v>
      </c>
      <c r="S672" s="10">
        <v>0</v>
      </c>
      <c r="U672" s="7">
        <v>0</v>
      </c>
      <c r="V672" s="17">
        <v>0</v>
      </c>
      <c r="W672" s="17">
        <v>0</v>
      </c>
      <c r="Y672" s="7">
        <v>0</v>
      </c>
      <c r="Z672" s="14">
        <v>0</v>
      </c>
      <c r="AA672" s="14">
        <v>0</v>
      </c>
      <c r="AC672" s="7">
        <v>90</v>
      </c>
      <c r="AD672" s="18">
        <v>401</v>
      </c>
      <c r="AE672" s="18">
        <v>83</v>
      </c>
      <c r="AF672" s="18" t="s">
        <v>3</v>
      </c>
      <c r="AG672" s="16">
        <v>5.8894556431899998</v>
      </c>
      <c r="AH672" s="16">
        <v>1.9934804994399999</v>
      </c>
      <c r="AI672" s="6">
        <f t="shared" si="74"/>
        <v>1</v>
      </c>
      <c r="AJ672" s="6">
        <f t="shared" si="75"/>
        <v>1</v>
      </c>
      <c r="AK672" s="6">
        <f t="shared" si="76"/>
        <v>1</v>
      </c>
      <c r="AL672" s="6">
        <f t="shared" si="77"/>
        <v>1</v>
      </c>
      <c r="AM672" s="6">
        <f t="shared" si="78"/>
        <v>1</v>
      </c>
      <c r="AN672" s="6">
        <f t="shared" si="79"/>
        <v>2</v>
      </c>
      <c r="AO672">
        <f t="shared" si="80"/>
        <v>111112</v>
      </c>
    </row>
    <row r="673" spans="1:41" ht="15" x14ac:dyDescent="0.25">
      <c r="A673" s="7">
        <v>672</v>
      </c>
      <c r="B673" s="7">
        <v>7</v>
      </c>
      <c r="C673" s="7">
        <v>401</v>
      </c>
      <c r="D673" s="7">
        <v>647</v>
      </c>
      <c r="E673" s="7">
        <v>-1</v>
      </c>
      <c r="F673" s="7">
        <v>0</v>
      </c>
      <c r="G673" s="7">
        <v>0</v>
      </c>
      <c r="H673" s="7">
        <v>0</v>
      </c>
      <c r="I673" s="7">
        <v>0</v>
      </c>
      <c r="J673" s="11">
        <v>0</v>
      </c>
      <c r="K673" s="11">
        <v>0</v>
      </c>
      <c r="M673" s="7">
        <v>0</v>
      </c>
      <c r="N673" s="9">
        <v>0</v>
      </c>
      <c r="O673" s="9">
        <v>0</v>
      </c>
      <c r="Q673" s="7">
        <v>0</v>
      </c>
      <c r="R673" s="10">
        <v>0</v>
      </c>
      <c r="S673" s="10">
        <v>0</v>
      </c>
      <c r="U673" s="7">
        <v>0</v>
      </c>
      <c r="V673" s="17">
        <v>0</v>
      </c>
      <c r="W673" s="17">
        <v>0</v>
      </c>
      <c r="Y673" s="7">
        <v>0</v>
      </c>
      <c r="Z673" s="14">
        <v>0</v>
      </c>
      <c r="AA673" s="14">
        <v>0</v>
      </c>
      <c r="AC673" s="7">
        <v>92</v>
      </c>
      <c r="AD673" s="18">
        <v>401</v>
      </c>
      <c r="AE673" s="18">
        <v>84</v>
      </c>
      <c r="AF673" s="18" t="s">
        <v>2</v>
      </c>
      <c r="AG673" s="16">
        <v>27.632980530200001</v>
      </c>
      <c r="AH673" s="16">
        <v>54.349993813099999</v>
      </c>
      <c r="AI673" s="6">
        <f t="shared" si="74"/>
        <v>1</v>
      </c>
      <c r="AJ673" s="6">
        <f t="shared" si="75"/>
        <v>1</v>
      </c>
      <c r="AK673" s="6">
        <f t="shared" si="76"/>
        <v>1</v>
      </c>
      <c r="AL673" s="6">
        <f t="shared" si="77"/>
        <v>1</v>
      </c>
      <c r="AM673" s="6">
        <f t="shared" si="78"/>
        <v>1</v>
      </c>
      <c r="AN673" s="6">
        <f t="shared" si="79"/>
        <v>3</v>
      </c>
      <c r="AO673">
        <f t="shared" si="80"/>
        <v>111113</v>
      </c>
    </row>
    <row r="674" spans="1:41" ht="15" x14ac:dyDescent="0.25">
      <c r="A674" s="7">
        <v>673</v>
      </c>
      <c r="B674" s="7">
        <v>7</v>
      </c>
      <c r="C674" s="7">
        <v>401</v>
      </c>
      <c r="D674" s="7">
        <v>648</v>
      </c>
      <c r="E674" s="7">
        <v>-1</v>
      </c>
      <c r="F674" s="7">
        <v>0</v>
      </c>
      <c r="G674" s="7">
        <v>0</v>
      </c>
      <c r="H674" s="7">
        <v>0</v>
      </c>
      <c r="I674" s="7">
        <v>0</v>
      </c>
      <c r="J674" s="11">
        <v>0</v>
      </c>
      <c r="K674" s="11">
        <v>0</v>
      </c>
      <c r="M674" s="7">
        <v>0</v>
      </c>
      <c r="N674" s="9">
        <v>0</v>
      </c>
      <c r="O674" s="9">
        <v>0</v>
      </c>
      <c r="Q674" s="7">
        <v>0</v>
      </c>
      <c r="R674" s="10">
        <v>0</v>
      </c>
      <c r="S674" s="10">
        <v>0</v>
      </c>
      <c r="U674" s="7">
        <v>0</v>
      </c>
      <c r="V674" s="17">
        <v>0</v>
      </c>
      <c r="W674" s="17">
        <v>0</v>
      </c>
      <c r="Y674" s="7">
        <v>0</v>
      </c>
      <c r="Z674" s="14">
        <v>0</v>
      </c>
      <c r="AA674" s="14">
        <v>0</v>
      </c>
      <c r="AC674" s="7">
        <v>93</v>
      </c>
      <c r="AD674" s="18">
        <v>401</v>
      </c>
      <c r="AE674" s="18">
        <v>85</v>
      </c>
      <c r="AF674" s="18" t="s">
        <v>2</v>
      </c>
      <c r="AG674" s="16">
        <v>7.9021302346900004</v>
      </c>
      <c r="AH674" s="16">
        <v>3.9334245004400001</v>
      </c>
      <c r="AI674" s="6">
        <f t="shared" si="74"/>
        <v>1</v>
      </c>
      <c r="AJ674" s="6">
        <f t="shared" si="75"/>
        <v>1</v>
      </c>
      <c r="AK674" s="6">
        <f t="shared" si="76"/>
        <v>1</v>
      </c>
      <c r="AL674" s="6">
        <f t="shared" si="77"/>
        <v>1</v>
      </c>
      <c r="AM674" s="6">
        <f t="shared" si="78"/>
        <v>1</v>
      </c>
      <c r="AN674" s="6">
        <f t="shared" si="79"/>
        <v>3</v>
      </c>
      <c r="AO674">
        <f t="shared" si="80"/>
        <v>111113</v>
      </c>
    </row>
    <row r="675" spans="1:41" ht="15" x14ac:dyDescent="0.25">
      <c r="A675" s="7">
        <v>674</v>
      </c>
      <c r="B675" s="7">
        <v>7</v>
      </c>
      <c r="C675" s="7">
        <v>401</v>
      </c>
      <c r="D675" s="7">
        <v>649</v>
      </c>
      <c r="E675" s="7">
        <v>-1</v>
      </c>
      <c r="F675" s="7">
        <v>0</v>
      </c>
      <c r="G675" s="7">
        <v>0</v>
      </c>
      <c r="H675" s="7">
        <v>0</v>
      </c>
      <c r="I675" s="7">
        <v>0</v>
      </c>
      <c r="J675" s="11">
        <v>0</v>
      </c>
      <c r="K675" s="11">
        <v>0</v>
      </c>
      <c r="M675" s="7">
        <v>0</v>
      </c>
      <c r="N675" s="9">
        <v>0</v>
      </c>
      <c r="O675" s="9">
        <v>0</v>
      </c>
      <c r="Q675" s="7">
        <v>0</v>
      </c>
      <c r="R675" s="10">
        <v>0</v>
      </c>
      <c r="S675" s="10">
        <v>0</v>
      </c>
      <c r="U675" s="7">
        <v>0</v>
      </c>
      <c r="V675" s="17">
        <v>0</v>
      </c>
      <c r="W675" s="17">
        <v>0</v>
      </c>
      <c r="Y675" s="7">
        <v>0</v>
      </c>
      <c r="Z675" s="14">
        <v>0</v>
      </c>
      <c r="AA675" s="14">
        <v>0</v>
      </c>
      <c r="AC675" s="7">
        <v>94</v>
      </c>
      <c r="AD675" s="18">
        <v>401</v>
      </c>
      <c r="AE675" s="18">
        <v>86</v>
      </c>
      <c r="AF675" s="18" t="s">
        <v>2</v>
      </c>
      <c r="AG675" s="16">
        <v>4.8455411689099996</v>
      </c>
      <c r="AH675" s="16">
        <v>1.30254999887</v>
      </c>
      <c r="AI675" s="6">
        <f t="shared" si="74"/>
        <v>1</v>
      </c>
      <c r="AJ675" s="6">
        <f t="shared" si="75"/>
        <v>1</v>
      </c>
      <c r="AK675" s="6">
        <f t="shared" si="76"/>
        <v>1</v>
      </c>
      <c r="AL675" s="6">
        <f t="shared" si="77"/>
        <v>1</v>
      </c>
      <c r="AM675" s="6">
        <f t="shared" si="78"/>
        <v>1</v>
      </c>
      <c r="AN675" s="6">
        <f t="shared" si="79"/>
        <v>3</v>
      </c>
      <c r="AO675">
        <f t="shared" si="80"/>
        <v>111113</v>
      </c>
    </row>
    <row r="676" spans="1:41" ht="15" x14ac:dyDescent="0.25">
      <c r="A676" s="7">
        <v>675</v>
      </c>
      <c r="B676" s="7">
        <v>7</v>
      </c>
      <c r="C676" s="7">
        <v>401</v>
      </c>
      <c r="D676" s="7">
        <v>650</v>
      </c>
      <c r="E676" s="7">
        <v>-1</v>
      </c>
      <c r="F676" s="7">
        <v>0</v>
      </c>
      <c r="G676" s="7">
        <v>0</v>
      </c>
      <c r="H676" s="7">
        <v>0</v>
      </c>
      <c r="I676" s="7">
        <v>0</v>
      </c>
      <c r="J676" s="11">
        <v>0</v>
      </c>
      <c r="K676" s="11">
        <v>0</v>
      </c>
      <c r="M676" s="7">
        <v>0</v>
      </c>
      <c r="N676" s="9">
        <v>0</v>
      </c>
      <c r="O676" s="9">
        <v>0</v>
      </c>
      <c r="Q676" s="7">
        <v>0</v>
      </c>
      <c r="R676" s="10">
        <v>0</v>
      </c>
      <c r="S676" s="10">
        <v>0</v>
      </c>
      <c r="U676" s="7">
        <v>0</v>
      </c>
      <c r="V676" s="17">
        <v>0</v>
      </c>
      <c r="W676" s="17">
        <v>0</v>
      </c>
      <c r="Y676" s="7">
        <v>0</v>
      </c>
      <c r="Z676" s="14">
        <v>0</v>
      </c>
      <c r="AA676" s="14">
        <v>0</v>
      </c>
      <c r="AC676" s="7">
        <v>95</v>
      </c>
      <c r="AD676" s="18">
        <v>401</v>
      </c>
      <c r="AE676" s="18">
        <v>87</v>
      </c>
      <c r="AF676" s="18" t="s">
        <v>2</v>
      </c>
      <c r="AG676" s="16">
        <v>7.2113146950599996</v>
      </c>
      <c r="AH676" s="16">
        <v>3.7693465042800001</v>
      </c>
      <c r="AI676" s="6">
        <f t="shared" si="74"/>
        <v>1</v>
      </c>
      <c r="AJ676" s="6">
        <f t="shared" si="75"/>
        <v>1</v>
      </c>
      <c r="AK676" s="6">
        <f t="shared" si="76"/>
        <v>1</v>
      </c>
      <c r="AL676" s="6">
        <f t="shared" si="77"/>
        <v>1</v>
      </c>
      <c r="AM676" s="6">
        <f t="shared" si="78"/>
        <v>1</v>
      </c>
      <c r="AN676" s="6">
        <f t="shared" si="79"/>
        <v>3</v>
      </c>
      <c r="AO676">
        <f t="shared" si="80"/>
        <v>111113</v>
      </c>
    </row>
    <row r="677" spans="1:41" ht="15" x14ac:dyDescent="0.25">
      <c r="A677" s="7">
        <v>676</v>
      </c>
      <c r="B677" s="7">
        <v>7</v>
      </c>
      <c r="C677" s="7">
        <v>401</v>
      </c>
      <c r="D677" s="7">
        <v>652</v>
      </c>
      <c r="E677" s="7">
        <v>-1</v>
      </c>
      <c r="F677" s="7">
        <v>0</v>
      </c>
      <c r="G677" s="7">
        <v>0</v>
      </c>
      <c r="H677" s="7">
        <v>0</v>
      </c>
      <c r="I677" s="7">
        <v>0</v>
      </c>
      <c r="J677" s="11">
        <v>0</v>
      </c>
      <c r="K677" s="11">
        <v>0</v>
      </c>
      <c r="M677" s="7">
        <v>0</v>
      </c>
      <c r="N677" s="9">
        <v>0</v>
      </c>
      <c r="O677" s="9">
        <v>0</v>
      </c>
      <c r="Q677" s="7">
        <v>0</v>
      </c>
      <c r="R677" s="10">
        <v>0</v>
      </c>
      <c r="S677" s="10">
        <v>0</v>
      </c>
      <c r="U677" s="7">
        <v>0</v>
      </c>
      <c r="V677" s="17">
        <v>0</v>
      </c>
      <c r="W677" s="17">
        <v>0</v>
      </c>
      <c r="Y677" s="7">
        <v>0</v>
      </c>
      <c r="Z677" s="14">
        <v>0</v>
      </c>
      <c r="AA677" s="14">
        <v>0</v>
      </c>
      <c r="AC677" s="7">
        <v>97</v>
      </c>
      <c r="AD677" s="18">
        <v>401</v>
      </c>
      <c r="AE677" s="18">
        <v>88</v>
      </c>
      <c r="AF677" s="18" t="s">
        <v>2</v>
      </c>
      <c r="AG677" s="16">
        <v>40.984806813900001</v>
      </c>
      <c r="AH677" s="16">
        <v>47.114760498999999</v>
      </c>
      <c r="AI677" s="6">
        <f t="shared" si="74"/>
        <v>1</v>
      </c>
      <c r="AJ677" s="6">
        <f t="shared" si="75"/>
        <v>1</v>
      </c>
      <c r="AK677" s="6">
        <f t="shared" si="76"/>
        <v>1</v>
      </c>
      <c r="AL677" s="6">
        <f t="shared" si="77"/>
        <v>1</v>
      </c>
      <c r="AM677" s="6">
        <f t="shared" si="78"/>
        <v>1</v>
      </c>
      <c r="AN677" s="6">
        <f t="shared" si="79"/>
        <v>3</v>
      </c>
      <c r="AO677">
        <f t="shared" si="80"/>
        <v>111113</v>
      </c>
    </row>
    <row r="678" spans="1:41" ht="15" x14ac:dyDescent="0.25">
      <c r="A678" s="7">
        <v>677</v>
      </c>
      <c r="B678" s="7">
        <v>7</v>
      </c>
      <c r="C678" s="7">
        <v>401</v>
      </c>
      <c r="D678" s="7">
        <v>653</v>
      </c>
      <c r="E678" s="7">
        <v>-1</v>
      </c>
      <c r="F678" s="7">
        <v>0</v>
      </c>
      <c r="G678" s="7">
        <v>0</v>
      </c>
      <c r="H678" s="7">
        <v>0</v>
      </c>
      <c r="I678" s="7">
        <v>0</v>
      </c>
      <c r="J678" s="11">
        <v>0</v>
      </c>
      <c r="K678" s="11">
        <v>0</v>
      </c>
      <c r="M678" s="7">
        <v>0</v>
      </c>
      <c r="N678" s="9">
        <v>0</v>
      </c>
      <c r="O678" s="9">
        <v>0</v>
      </c>
      <c r="Q678" s="7">
        <v>0</v>
      </c>
      <c r="R678" s="10">
        <v>0</v>
      </c>
      <c r="S678" s="10">
        <v>0</v>
      </c>
      <c r="U678" s="7">
        <v>0</v>
      </c>
      <c r="V678" s="17">
        <v>0</v>
      </c>
      <c r="W678" s="17">
        <v>0</v>
      </c>
      <c r="Y678" s="7">
        <v>0</v>
      </c>
      <c r="Z678" s="14">
        <v>0</v>
      </c>
      <c r="AA678" s="14">
        <v>0</v>
      </c>
      <c r="AC678" s="7">
        <v>98</v>
      </c>
      <c r="AD678" s="18">
        <v>401</v>
      </c>
      <c r="AE678" s="18">
        <v>89</v>
      </c>
      <c r="AF678" s="18" t="s">
        <v>2</v>
      </c>
      <c r="AG678" s="16">
        <v>4.5362384090400001</v>
      </c>
      <c r="AH678" s="16">
        <v>1.3466325004099999</v>
      </c>
      <c r="AI678" s="6">
        <f t="shared" si="74"/>
        <v>1</v>
      </c>
      <c r="AJ678" s="6">
        <f t="shared" si="75"/>
        <v>1</v>
      </c>
      <c r="AK678" s="6">
        <f t="shared" si="76"/>
        <v>1</v>
      </c>
      <c r="AL678" s="6">
        <f t="shared" si="77"/>
        <v>1</v>
      </c>
      <c r="AM678" s="6">
        <f t="shared" si="78"/>
        <v>1</v>
      </c>
      <c r="AN678" s="6">
        <f t="shared" si="79"/>
        <v>3</v>
      </c>
      <c r="AO678">
        <f t="shared" si="80"/>
        <v>111113</v>
      </c>
    </row>
    <row r="679" spans="1:41" ht="15" x14ac:dyDescent="0.25">
      <c r="A679" s="7">
        <v>678</v>
      </c>
      <c r="B679" s="7">
        <v>7</v>
      </c>
      <c r="C679" s="7">
        <v>401</v>
      </c>
      <c r="D679" s="7">
        <v>654</v>
      </c>
      <c r="E679" s="7">
        <v>-1</v>
      </c>
      <c r="F679" s="7">
        <v>0</v>
      </c>
      <c r="G679" s="7">
        <v>0</v>
      </c>
      <c r="H679" s="7">
        <v>0</v>
      </c>
      <c r="I679" s="7">
        <v>0</v>
      </c>
      <c r="J679" s="11">
        <v>0</v>
      </c>
      <c r="K679" s="11">
        <v>0</v>
      </c>
      <c r="M679" s="7">
        <v>0</v>
      </c>
      <c r="N679" s="9">
        <v>0</v>
      </c>
      <c r="O679" s="9">
        <v>0</v>
      </c>
      <c r="Q679" s="7">
        <v>0</v>
      </c>
      <c r="R679" s="10">
        <v>0</v>
      </c>
      <c r="S679" s="10">
        <v>0</v>
      </c>
      <c r="U679" s="7">
        <v>0</v>
      </c>
      <c r="V679" s="17">
        <v>0</v>
      </c>
      <c r="W679" s="17">
        <v>0</v>
      </c>
      <c r="Y679" s="7">
        <v>0</v>
      </c>
      <c r="Z679" s="14">
        <v>0</v>
      </c>
      <c r="AA679" s="14">
        <v>0</v>
      </c>
      <c r="AC679" s="7">
        <v>99</v>
      </c>
      <c r="AD679" s="18">
        <v>401</v>
      </c>
      <c r="AE679" s="18">
        <v>90</v>
      </c>
      <c r="AF679" s="18" t="s">
        <v>2</v>
      </c>
      <c r="AG679" s="16">
        <v>8.5621131741099994</v>
      </c>
      <c r="AH679" s="16">
        <v>5.0038430008199999</v>
      </c>
      <c r="AI679" s="6">
        <f t="shared" si="74"/>
        <v>1</v>
      </c>
      <c r="AJ679" s="6">
        <f t="shared" si="75"/>
        <v>1</v>
      </c>
      <c r="AK679" s="6">
        <f t="shared" si="76"/>
        <v>1</v>
      </c>
      <c r="AL679" s="6">
        <f t="shared" si="77"/>
        <v>1</v>
      </c>
      <c r="AM679" s="6">
        <f t="shared" si="78"/>
        <v>1</v>
      </c>
      <c r="AN679" s="6">
        <f t="shared" si="79"/>
        <v>3</v>
      </c>
      <c r="AO679">
        <f t="shared" si="80"/>
        <v>111113</v>
      </c>
    </row>
    <row r="680" spans="1:41" ht="15" x14ac:dyDescent="0.25">
      <c r="A680" s="7">
        <v>679</v>
      </c>
      <c r="B680" s="7">
        <v>7</v>
      </c>
      <c r="C680" s="7">
        <v>401</v>
      </c>
      <c r="D680" s="7">
        <v>655</v>
      </c>
      <c r="E680" s="7">
        <v>-1</v>
      </c>
      <c r="F680" s="7">
        <v>0</v>
      </c>
      <c r="G680" s="7">
        <v>0</v>
      </c>
      <c r="H680" s="7">
        <v>0</v>
      </c>
      <c r="I680" s="7">
        <v>0</v>
      </c>
      <c r="J680" s="11">
        <v>0</v>
      </c>
      <c r="K680" s="11">
        <v>0</v>
      </c>
      <c r="M680" s="7">
        <v>0</v>
      </c>
      <c r="N680" s="9">
        <v>0</v>
      </c>
      <c r="O680" s="9">
        <v>0</v>
      </c>
      <c r="Q680" s="7">
        <v>0</v>
      </c>
      <c r="R680" s="10">
        <v>0</v>
      </c>
      <c r="S680" s="10">
        <v>0</v>
      </c>
      <c r="U680" s="7">
        <v>0</v>
      </c>
      <c r="V680" s="17">
        <v>0</v>
      </c>
      <c r="W680" s="17">
        <v>0</v>
      </c>
      <c r="Y680" s="7">
        <v>0</v>
      </c>
      <c r="Z680" s="14">
        <v>0</v>
      </c>
      <c r="AA680" s="14">
        <v>0</v>
      </c>
      <c r="AC680" s="7">
        <v>100</v>
      </c>
      <c r="AD680" s="18">
        <v>401</v>
      </c>
      <c r="AE680" s="18">
        <v>91</v>
      </c>
      <c r="AF680" s="18" t="s">
        <v>2</v>
      </c>
      <c r="AG680" s="16">
        <v>4.2998829600699997</v>
      </c>
      <c r="AH680" s="16">
        <v>1.2690754979300001</v>
      </c>
      <c r="AI680" s="6">
        <f t="shared" si="74"/>
        <v>1</v>
      </c>
      <c r="AJ680" s="6">
        <f t="shared" si="75"/>
        <v>1</v>
      </c>
      <c r="AK680" s="6">
        <f t="shared" si="76"/>
        <v>1</v>
      </c>
      <c r="AL680" s="6">
        <f t="shared" si="77"/>
        <v>1</v>
      </c>
      <c r="AM680" s="6">
        <f t="shared" si="78"/>
        <v>1</v>
      </c>
      <c r="AN680" s="6">
        <f t="shared" si="79"/>
        <v>3</v>
      </c>
      <c r="AO680">
        <f t="shared" si="80"/>
        <v>111113</v>
      </c>
    </row>
    <row r="681" spans="1:41" ht="15" x14ac:dyDescent="0.25">
      <c r="A681" s="7">
        <v>680</v>
      </c>
      <c r="B681" s="7">
        <v>7</v>
      </c>
      <c r="C681" s="7">
        <v>401</v>
      </c>
      <c r="D681" s="7">
        <v>656</v>
      </c>
      <c r="E681" s="7">
        <v>-1</v>
      </c>
      <c r="F681" s="7">
        <v>0</v>
      </c>
      <c r="G681" s="7">
        <v>0</v>
      </c>
      <c r="H681" s="7">
        <v>0</v>
      </c>
      <c r="I681" s="7">
        <v>0</v>
      </c>
      <c r="J681" s="11">
        <v>0</v>
      </c>
      <c r="K681" s="11">
        <v>0</v>
      </c>
      <c r="M681" s="7">
        <v>0</v>
      </c>
      <c r="N681" s="9">
        <v>0</v>
      </c>
      <c r="O681" s="9">
        <v>0</v>
      </c>
      <c r="Q681" s="7">
        <v>0</v>
      </c>
      <c r="R681" s="10">
        <v>0</v>
      </c>
      <c r="S681" s="10">
        <v>0</v>
      </c>
      <c r="U681" s="7">
        <v>0</v>
      </c>
      <c r="V681" s="17">
        <v>0</v>
      </c>
      <c r="W681" s="17">
        <v>0</v>
      </c>
      <c r="Y681" s="7">
        <v>0</v>
      </c>
      <c r="Z681" s="14">
        <v>0</v>
      </c>
      <c r="AA681" s="14">
        <v>0</v>
      </c>
      <c r="AC681" s="7">
        <v>101</v>
      </c>
      <c r="AD681" s="18">
        <v>401</v>
      </c>
      <c r="AE681" s="18">
        <v>92</v>
      </c>
      <c r="AF681" s="18" t="s">
        <v>2</v>
      </c>
      <c r="AG681" s="16">
        <v>28.035590221</v>
      </c>
      <c r="AH681" s="16">
        <v>21.749177635500001</v>
      </c>
      <c r="AI681" s="6">
        <f t="shared" si="74"/>
        <v>1</v>
      </c>
      <c r="AJ681" s="6">
        <f t="shared" si="75"/>
        <v>1</v>
      </c>
      <c r="AK681" s="6">
        <f t="shared" si="76"/>
        <v>1</v>
      </c>
      <c r="AL681" s="6">
        <f t="shared" si="77"/>
        <v>1</v>
      </c>
      <c r="AM681" s="6">
        <f t="shared" si="78"/>
        <v>1</v>
      </c>
      <c r="AN681" s="6">
        <f t="shared" si="79"/>
        <v>3</v>
      </c>
      <c r="AO681">
        <f t="shared" si="80"/>
        <v>111113</v>
      </c>
    </row>
    <row r="682" spans="1:41" ht="15" x14ac:dyDescent="0.25">
      <c r="A682" s="7">
        <v>681</v>
      </c>
      <c r="B682" s="7">
        <v>7</v>
      </c>
      <c r="C682" s="7">
        <v>401</v>
      </c>
      <c r="D682" s="7">
        <v>657</v>
      </c>
      <c r="E682" s="7">
        <v>-1</v>
      </c>
      <c r="F682" s="7">
        <v>0</v>
      </c>
      <c r="G682" s="7">
        <v>0</v>
      </c>
      <c r="H682" s="7">
        <v>0</v>
      </c>
      <c r="I682" s="7">
        <v>0</v>
      </c>
      <c r="J682" s="11">
        <v>0</v>
      </c>
      <c r="K682" s="11">
        <v>0</v>
      </c>
      <c r="M682" s="7">
        <v>0</v>
      </c>
      <c r="N682" s="9">
        <v>0</v>
      </c>
      <c r="O682" s="9">
        <v>0</v>
      </c>
      <c r="Q682" s="7">
        <v>0</v>
      </c>
      <c r="R682" s="10">
        <v>0</v>
      </c>
      <c r="S682" s="10">
        <v>0</v>
      </c>
      <c r="U682" s="7">
        <v>0</v>
      </c>
      <c r="V682" s="17">
        <v>0</v>
      </c>
      <c r="W682" s="17">
        <v>0</v>
      </c>
      <c r="Y682" s="7">
        <v>0</v>
      </c>
      <c r="Z682" s="14">
        <v>0</v>
      </c>
      <c r="AA682" s="14">
        <v>0</v>
      </c>
      <c r="AC682" s="7">
        <v>102</v>
      </c>
      <c r="AD682" s="18">
        <v>401</v>
      </c>
      <c r="AE682" s="18">
        <v>93</v>
      </c>
      <c r="AF682" s="18" t="s">
        <v>2</v>
      </c>
      <c r="AG682" s="16">
        <v>6.4080619828499996</v>
      </c>
      <c r="AH682" s="16">
        <v>2.2888799986400001</v>
      </c>
      <c r="AI682" s="6">
        <f t="shared" si="74"/>
        <v>1</v>
      </c>
      <c r="AJ682" s="6">
        <f t="shared" si="75"/>
        <v>1</v>
      </c>
      <c r="AK682" s="6">
        <f t="shared" si="76"/>
        <v>1</v>
      </c>
      <c r="AL682" s="6">
        <f t="shared" si="77"/>
        <v>1</v>
      </c>
      <c r="AM682" s="6">
        <f t="shared" si="78"/>
        <v>1</v>
      </c>
      <c r="AN682" s="6">
        <f t="shared" si="79"/>
        <v>3</v>
      </c>
      <c r="AO682">
        <f t="shared" si="80"/>
        <v>111113</v>
      </c>
    </row>
    <row r="683" spans="1:41" ht="15" x14ac:dyDescent="0.25">
      <c r="A683" s="7">
        <v>682</v>
      </c>
      <c r="B683" s="7">
        <v>7</v>
      </c>
      <c r="C683" s="7">
        <v>401</v>
      </c>
      <c r="D683" s="7">
        <v>709</v>
      </c>
      <c r="E683" s="7">
        <v>-1</v>
      </c>
      <c r="F683" s="7">
        <v>0</v>
      </c>
      <c r="G683" s="7">
        <v>0</v>
      </c>
      <c r="H683" s="7">
        <v>0</v>
      </c>
      <c r="I683" s="7">
        <v>0</v>
      </c>
      <c r="J683" s="11">
        <v>0</v>
      </c>
      <c r="K683" s="11">
        <v>0</v>
      </c>
      <c r="M683" s="7">
        <v>0</v>
      </c>
      <c r="N683" s="9">
        <v>0</v>
      </c>
      <c r="O683" s="9">
        <v>0</v>
      </c>
      <c r="Q683" s="7">
        <v>0</v>
      </c>
      <c r="R683" s="10">
        <v>0</v>
      </c>
      <c r="S683" s="10">
        <v>0</v>
      </c>
      <c r="U683" s="7">
        <v>0</v>
      </c>
      <c r="V683" s="17">
        <v>0</v>
      </c>
      <c r="W683" s="17">
        <v>0</v>
      </c>
      <c r="Y683" s="7">
        <v>0</v>
      </c>
      <c r="Z683" s="14">
        <v>0</v>
      </c>
      <c r="AA683" s="14">
        <v>0</v>
      </c>
      <c r="AC683" s="7">
        <v>154</v>
      </c>
      <c r="AD683" s="18">
        <v>401</v>
      </c>
      <c r="AE683" s="18">
        <v>201</v>
      </c>
      <c r="AF683" s="18" t="s">
        <v>2</v>
      </c>
      <c r="AG683" s="16">
        <v>295.87265706099998</v>
      </c>
      <c r="AH683" s="16">
        <v>586.08647780800004</v>
      </c>
      <c r="AI683" s="6">
        <f t="shared" si="74"/>
        <v>1</v>
      </c>
      <c r="AJ683" s="6">
        <f t="shared" si="75"/>
        <v>1</v>
      </c>
      <c r="AK683" s="6">
        <f t="shared" si="76"/>
        <v>1</v>
      </c>
      <c r="AL683" s="6">
        <f t="shared" si="77"/>
        <v>1</v>
      </c>
      <c r="AM683" s="6">
        <f t="shared" si="78"/>
        <v>1</v>
      </c>
      <c r="AN683" s="6">
        <f t="shared" si="79"/>
        <v>3</v>
      </c>
      <c r="AO683">
        <f t="shared" si="80"/>
        <v>111113</v>
      </c>
    </row>
    <row r="684" spans="1:41" ht="15" x14ac:dyDescent="0.25">
      <c r="A684" s="7">
        <v>683</v>
      </c>
      <c r="B684" s="7">
        <v>7</v>
      </c>
      <c r="C684" s="7">
        <v>401</v>
      </c>
      <c r="D684" s="7">
        <v>711</v>
      </c>
      <c r="E684" s="7">
        <v>-1</v>
      </c>
      <c r="F684" s="7">
        <v>0</v>
      </c>
      <c r="G684" s="7">
        <v>0</v>
      </c>
      <c r="H684" s="7">
        <v>0</v>
      </c>
      <c r="I684" s="7">
        <v>0</v>
      </c>
      <c r="J684" s="11">
        <v>0</v>
      </c>
      <c r="K684" s="11">
        <v>0</v>
      </c>
      <c r="M684" s="7">
        <v>0</v>
      </c>
      <c r="N684" s="9">
        <v>0</v>
      </c>
      <c r="O684" s="9">
        <v>0</v>
      </c>
      <c r="Q684" s="7">
        <v>0</v>
      </c>
      <c r="R684" s="10">
        <v>0</v>
      </c>
      <c r="S684" s="10">
        <v>0</v>
      </c>
      <c r="U684" s="7">
        <v>0</v>
      </c>
      <c r="V684" s="17">
        <v>0</v>
      </c>
      <c r="W684" s="17">
        <v>0</v>
      </c>
      <c r="Y684" s="7">
        <v>0</v>
      </c>
      <c r="Z684" s="14">
        <v>0</v>
      </c>
      <c r="AA684" s="14">
        <v>0</v>
      </c>
      <c r="AC684" s="7">
        <v>156</v>
      </c>
      <c r="AD684" s="18">
        <v>401</v>
      </c>
      <c r="AE684" s="18">
        <v>203</v>
      </c>
      <c r="AF684" s="18" t="s">
        <v>2</v>
      </c>
      <c r="AG684" s="16">
        <v>41.633431450300002</v>
      </c>
      <c r="AH684" s="16">
        <v>86.719068169400003</v>
      </c>
      <c r="AI684" s="6">
        <f t="shared" si="74"/>
        <v>1</v>
      </c>
      <c r="AJ684" s="6">
        <f t="shared" si="75"/>
        <v>1</v>
      </c>
      <c r="AK684" s="6">
        <f t="shared" si="76"/>
        <v>1</v>
      </c>
      <c r="AL684" s="6">
        <f t="shared" si="77"/>
        <v>1</v>
      </c>
      <c r="AM684" s="6">
        <f t="shared" si="78"/>
        <v>1</v>
      </c>
      <c r="AN684" s="6">
        <f t="shared" si="79"/>
        <v>3</v>
      </c>
      <c r="AO684">
        <f t="shared" si="80"/>
        <v>111113</v>
      </c>
    </row>
    <row r="685" spans="1:41" ht="15" x14ac:dyDescent="0.25">
      <c r="A685" s="7">
        <v>684</v>
      </c>
      <c r="B685" s="7">
        <v>7</v>
      </c>
      <c r="C685" s="7">
        <v>401</v>
      </c>
      <c r="D685" s="7">
        <v>712</v>
      </c>
      <c r="E685" s="7">
        <v>-1</v>
      </c>
      <c r="F685" s="7">
        <v>0</v>
      </c>
      <c r="G685" s="7">
        <v>0</v>
      </c>
      <c r="H685" s="7">
        <v>0</v>
      </c>
      <c r="I685" s="7">
        <v>0</v>
      </c>
      <c r="J685" s="11">
        <v>0</v>
      </c>
      <c r="K685" s="11">
        <v>0</v>
      </c>
      <c r="M685" s="7">
        <v>0</v>
      </c>
      <c r="N685" s="9">
        <v>0</v>
      </c>
      <c r="O685" s="9">
        <v>0</v>
      </c>
      <c r="Q685" s="7">
        <v>0</v>
      </c>
      <c r="R685" s="10">
        <v>0</v>
      </c>
      <c r="S685" s="10">
        <v>0</v>
      </c>
      <c r="U685" s="7">
        <v>0</v>
      </c>
      <c r="V685" s="17">
        <v>0</v>
      </c>
      <c r="W685" s="17">
        <v>0</v>
      </c>
      <c r="Y685" s="7">
        <v>0</v>
      </c>
      <c r="Z685" s="14">
        <v>0</v>
      </c>
      <c r="AA685" s="14">
        <v>0</v>
      </c>
      <c r="AC685" s="7">
        <v>157</v>
      </c>
      <c r="AD685" s="18">
        <v>401</v>
      </c>
      <c r="AE685" s="18">
        <v>204</v>
      </c>
      <c r="AF685" s="18" t="s">
        <v>3</v>
      </c>
      <c r="AG685" s="16">
        <v>6.6951848779300001</v>
      </c>
      <c r="AH685" s="16">
        <v>2.5463315003</v>
      </c>
      <c r="AI685" s="6">
        <f t="shared" si="74"/>
        <v>1</v>
      </c>
      <c r="AJ685" s="6">
        <f t="shared" si="75"/>
        <v>1</v>
      </c>
      <c r="AK685" s="6">
        <f t="shared" si="76"/>
        <v>1</v>
      </c>
      <c r="AL685" s="6">
        <f t="shared" si="77"/>
        <v>1</v>
      </c>
      <c r="AM685" s="6">
        <f t="shared" si="78"/>
        <v>1</v>
      </c>
      <c r="AN685" s="6">
        <f t="shared" si="79"/>
        <v>2</v>
      </c>
      <c r="AO685">
        <f t="shared" si="80"/>
        <v>111112</v>
      </c>
    </row>
    <row r="686" spans="1:41" ht="15" x14ac:dyDescent="0.25">
      <c r="A686" s="7">
        <v>685</v>
      </c>
      <c r="B686" s="7">
        <v>7</v>
      </c>
      <c r="C686" s="7">
        <v>401</v>
      </c>
      <c r="D686" s="7">
        <v>713</v>
      </c>
      <c r="E686" s="7">
        <v>-1</v>
      </c>
      <c r="F686" s="7">
        <v>0</v>
      </c>
      <c r="G686" s="7">
        <v>0</v>
      </c>
      <c r="H686" s="7">
        <v>0</v>
      </c>
      <c r="I686" s="7">
        <v>0</v>
      </c>
      <c r="J686" s="11">
        <v>0</v>
      </c>
      <c r="K686" s="11">
        <v>0</v>
      </c>
      <c r="M686" s="7">
        <v>0</v>
      </c>
      <c r="N686" s="9">
        <v>0</v>
      </c>
      <c r="O686" s="9">
        <v>0</v>
      </c>
      <c r="Q686" s="7">
        <v>0</v>
      </c>
      <c r="R686" s="10">
        <v>0</v>
      </c>
      <c r="S686" s="10">
        <v>0</v>
      </c>
      <c r="U686" s="7">
        <v>0</v>
      </c>
      <c r="V686" s="17">
        <v>0</v>
      </c>
      <c r="W686" s="17">
        <v>0</v>
      </c>
      <c r="Y686" s="7">
        <v>0</v>
      </c>
      <c r="Z686" s="14">
        <v>0</v>
      </c>
      <c r="AA686" s="14">
        <v>0</v>
      </c>
      <c r="AC686" s="7">
        <v>158</v>
      </c>
      <c r="AD686" s="18">
        <v>401</v>
      </c>
      <c r="AE686" s="18">
        <v>205</v>
      </c>
      <c r="AF686" s="18" t="s">
        <v>3</v>
      </c>
      <c r="AG686" s="16">
        <v>16.8870079754</v>
      </c>
      <c r="AH686" s="16">
        <v>7.4913270012700002</v>
      </c>
      <c r="AI686" s="6">
        <f t="shared" si="74"/>
        <v>1</v>
      </c>
      <c r="AJ686" s="6">
        <f t="shared" si="75"/>
        <v>1</v>
      </c>
      <c r="AK686" s="6">
        <f t="shared" si="76"/>
        <v>1</v>
      </c>
      <c r="AL686" s="6">
        <f t="shared" si="77"/>
        <v>1</v>
      </c>
      <c r="AM686" s="6">
        <f t="shared" si="78"/>
        <v>1</v>
      </c>
      <c r="AN686" s="6">
        <f t="shared" si="79"/>
        <v>2</v>
      </c>
      <c r="AO686">
        <f t="shared" si="80"/>
        <v>111112</v>
      </c>
    </row>
    <row r="687" spans="1:41" ht="15" x14ac:dyDescent="0.25">
      <c r="A687" s="7">
        <v>686</v>
      </c>
      <c r="B687" s="7">
        <v>7</v>
      </c>
      <c r="C687" s="7">
        <v>401</v>
      </c>
      <c r="D687" s="7">
        <v>714</v>
      </c>
      <c r="E687" s="7">
        <v>-1</v>
      </c>
      <c r="F687" s="7">
        <v>0</v>
      </c>
      <c r="G687" s="7">
        <v>0</v>
      </c>
      <c r="H687" s="7">
        <v>0</v>
      </c>
      <c r="I687" s="7">
        <v>0</v>
      </c>
      <c r="J687" s="11">
        <v>0</v>
      </c>
      <c r="K687" s="11">
        <v>0</v>
      </c>
      <c r="M687" s="7">
        <v>0</v>
      </c>
      <c r="N687" s="9">
        <v>0</v>
      </c>
      <c r="O687" s="9">
        <v>0</v>
      </c>
      <c r="Q687" s="7">
        <v>0</v>
      </c>
      <c r="R687" s="10">
        <v>0</v>
      </c>
      <c r="S687" s="10">
        <v>0</v>
      </c>
      <c r="U687" s="7">
        <v>0</v>
      </c>
      <c r="V687" s="17">
        <v>0</v>
      </c>
      <c r="W687" s="17">
        <v>0</v>
      </c>
      <c r="Y687" s="7">
        <v>0</v>
      </c>
      <c r="Z687" s="14">
        <v>0</v>
      </c>
      <c r="AA687" s="14">
        <v>0</v>
      </c>
      <c r="AC687" s="7">
        <v>159</v>
      </c>
      <c r="AD687" s="18">
        <v>401</v>
      </c>
      <c r="AE687" s="18">
        <v>206</v>
      </c>
      <c r="AF687" s="18" t="s">
        <v>2</v>
      </c>
      <c r="AG687" s="16">
        <v>123.04264656399999</v>
      </c>
      <c r="AH687" s="16">
        <v>147.25330182499999</v>
      </c>
      <c r="AI687" s="6">
        <f t="shared" si="74"/>
        <v>1</v>
      </c>
      <c r="AJ687" s="6">
        <f t="shared" si="75"/>
        <v>1</v>
      </c>
      <c r="AK687" s="6">
        <f t="shared" si="76"/>
        <v>1</v>
      </c>
      <c r="AL687" s="6">
        <f t="shared" si="77"/>
        <v>1</v>
      </c>
      <c r="AM687" s="6">
        <f t="shared" si="78"/>
        <v>1</v>
      </c>
      <c r="AN687" s="6">
        <f t="shared" si="79"/>
        <v>3</v>
      </c>
      <c r="AO687">
        <f t="shared" si="80"/>
        <v>111113</v>
      </c>
    </row>
    <row r="688" spans="1:41" ht="15" x14ac:dyDescent="0.25">
      <c r="A688" s="7">
        <v>687</v>
      </c>
      <c r="B688" s="7">
        <v>7</v>
      </c>
      <c r="C688" s="7">
        <v>401</v>
      </c>
      <c r="D688" s="7">
        <v>715</v>
      </c>
      <c r="E688" s="7">
        <v>-1</v>
      </c>
      <c r="F688" s="7">
        <v>0</v>
      </c>
      <c r="G688" s="7">
        <v>0</v>
      </c>
      <c r="H688" s="7">
        <v>0</v>
      </c>
      <c r="I688" s="7">
        <v>0</v>
      </c>
      <c r="J688" s="11">
        <v>0</v>
      </c>
      <c r="K688" s="11">
        <v>0</v>
      </c>
      <c r="M688" s="7">
        <v>0</v>
      </c>
      <c r="N688" s="9">
        <v>0</v>
      </c>
      <c r="O688" s="9">
        <v>0</v>
      </c>
      <c r="Q688" s="7">
        <v>0</v>
      </c>
      <c r="R688" s="10">
        <v>0</v>
      </c>
      <c r="S688" s="10">
        <v>0</v>
      </c>
      <c r="U688" s="7">
        <v>0</v>
      </c>
      <c r="V688" s="17">
        <v>0</v>
      </c>
      <c r="W688" s="17">
        <v>0</v>
      </c>
      <c r="Y688" s="7">
        <v>0</v>
      </c>
      <c r="Z688" s="14">
        <v>0</v>
      </c>
      <c r="AA688" s="14">
        <v>0</v>
      </c>
      <c r="AC688" s="7">
        <v>160</v>
      </c>
      <c r="AD688" s="18">
        <v>401</v>
      </c>
      <c r="AE688" s="18">
        <v>207</v>
      </c>
      <c r="AF688" s="18" t="s">
        <v>3</v>
      </c>
      <c r="AG688" s="16">
        <v>10.9824611047</v>
      </c>
      <c r="AH688" s="16">
        <v>3.2682390074100001</v>
      </c>
      <c r="AI688" s="6">
        <f t="shared" si="74"/>
        <v>1</v>
      </c>
      <c r="AJ688" s="6">
        <f t="shared" si="75"/>
        <v>1</v>
      </c>
      <c r="AK688" s="6">
        <f t="shared" si="76"/>
        <v>1</v>
      </c>
      <c r="AL688" s="6">
        <f t="shared" si="77"/>
        <v>1</v>
      </c>
      <c r="AM688" s="6">
        <f t="shared" si="78"/>
        <v>1</v>
      </c>
      <c r="AN688" s="6">
        <f t="shared" si="79"/>
        <v>2</v>
      </c>
      <c r="AO688">
        <f t="shared" si="80"/>
        <v>111112</v>
      </c>
    </row>
    <row r="689" spans="1:41" ht="15" x14ac:dyDescent="0.25">
      <c r="A689" s="7">
        <v>688</v>
      </c>
      <c r="B689" s="7">
        <v>7</v>
      </c>
      <c r="C689" s="7">
        <v>401</v>
      </c>
      <c r="D689" s="7">
        <v>716</v>
      </c>
      <c r="E689" s="7">
        <v>-1</v>
      </c>
      <c r="F689" s="7">
        <v>0</v>
      </c>
      <c r="G689" s="7">
        <v>0</v>
      </c>
      <c r="H689" s="7">
        <v>0</v>
      </c>
      <c r="I689" s="7">
        <v>0</v>
      </c>
      <c r="J689" s="11">
        <v>0</v>
      </c>
      <c r="K689" s="11">
        <v>0</v>
      </c>
      <c r="M689" s="7">
        <v>0</v>
      </c>
      <c r="N689" s="9">
        <v>0</v>
      </c>
      <c r="O689" s="9">
        <v>0</v>
      </c>
      <c r="Q689" s="7">
        <v>0</v>
      </c>
      <c r="R689" s="10">
        <v>0</v>
      </c>
      <c r="S689" s="10">
        <v>0</v>
      </c>
      <c r="U689" s="7">
        <v>0</v>
      </c>
      <c r="V689" s="17">
        <v>0</v>
      </c>
      <c r="W689" s="17">
        <v>0</v>
      </c>
      <c r="Y689" s="7">
        <v>0</v>
      </c>
      <c r="Z689" s="14">
        <v>0</v>
      </c>
      <c r="AA689" s="14">
        <v>0</v>
      </c>
      <c r="AC689" s="7">
        <v>161</v>
      </c>
      <c r="AD689" s="18">
        <v>401</v>
      </c>
      <c r="AE689" s="18">
        <v>208</v>
      </c>
      <c r="AF689" s="18" t="s">
        <v>3</v>
      </c>
      <c r="AG689" s="16">
        <v>13.428144917599999</v>
      </c>
      <c r="AH689" s="16">
        <v>6.6992969975900003</v>
      </c>
      <c r="AI689" s="6">
        <f t="shared" si="74"/>
        <v>1</v>
      </c>
      <c r="AJ689" s="6">
        <f t="shared" si="75"/>
        <v>1</v>
      </c>
      <c r="AK689" s="6">
        <f t="shared" si="76"/>
        <v>1</v>
      </c>
      <c r="AL689" s="6">
        <f t="shared" si="77"/>
        <v>1</v>
      </c>
      <c r="AM689" s="6">
        <f t="shared" si="78"/>
        <v>1</v>
      </c>
      <c r="AN689" s="6">
        <f t="shared" si="79"/>
        <v>2</v>
      </c>
      <c r="AO689">
        <f t="shared" si="80"/>
        <v>111112</v>
      </c>
    </row>
    <row r="690" spans="1:41" ht="15" x14ac:dyDescent="0.25">
      <c r="A690" s="7">
        <v>689</v>
      </c>
      <c r="B690" s="7">
        <v>7</v>
      </c>
      <c r="C690" s="7">
        <v>401</v>
      </c>
      <c r="D690" s="7">
        <v>717</v>
      </c>
      <c r="E690" s="7">
        <v>-1</v>
      </c>
      <c r="F690" s="7">
        <v>0</v>
      </c>
      <c r="G690" s="7">
        <v>0</v>
      </c>
      <c r="H690" s="7">
        <v>0</v>
      </c>
      <c r="I690" s="7">
        <v>0</v>
      </c>
      <c r="J690" s="11">
        <v>0</v>
      </c>
      <c r="K690" s="11">
        <v>0</v>
      </c>
      <c r="M690" s="7">
        <v>0</v>
      </c>
      <c r="N690" s="9">
        <v>0</v>
      </c>
      <c r="O690" s="9">
        <v>0</v>
      </c>
      <c r="Q690" s="7">
        <v>0</v>
      </c>
      <c r="R690" s="10">
        <v>0</v>
      </c>
      <c r="S690" s="10">
        <v>0</v>
      </c>
      <c r="U690" s="7">
        <v>0</v>
      </c>
      <c r="V690" s="17">
        <v>0</v>
      </c>
      <c r="W690" s="17">
        <v>0</v>
      </c>
      <c r="Y690" s="7">
        <v>0</v>
      </c>
      <c r="Z690" s="14">
        <v>0</v>
      </c>
      <c r="AA690" s="14">
        <v>0</v>
      </c>
      <c r="AC690" s="7">
        <v>162</v>
      </c>
      <c r="AD690" s="18">
        <v>401</v>
      </c>
      <c r="AE690" s="18">
        <v>210</v>
      </c>
      <c r="AF690" s="18" t="s">
        <v>3</v>
      </c>
      <c r="AG690" s="16">
        <v>8.8567446533799998</v>
      </c>
      <c r="AH690" s="16">
        <v>2.7922049980199999</v>
      </c>
      <c r="AI690" s="6">
        <f t="shared" si="74"/>
        <v>1</v>
      </c>
      <c r="AJ690" s="6">
        <f t="shared" si="75"/>
        <v>1</v>
      </c>
      <c r="AK690" s="6">
        <f t="shared" si="76"/>
        <v>1</v>
      </c>
      <c r="AL690" s="6">
        <f t="shared" si="77"/>
        <v>1</v>
      </c>
      <c r="AM690" s="6">
        <f t="shared" si="78"/>
        <v>1</v>
      </c>
      <c r="AN690" s="6">
        <f t="shared" si="79"/>
        <v>2</v>
      </c>
      <c r="AO690">
        <f t="shared" si="80"/>
        <v>111112</v>
      </c>
    </row>
    <row r="691" spans="1:41" ht="15" x14ac:dyDescent="0.25">
      <c r="A691" s="7">
        <v>690</v>
      </c>
      <c r="B691" s="7">
        <v>7</v>
      </c>
      <c r="C691" s="7">
        <v>401</v>
      </c>
      <c r="D691" s="7">
        <v>718</v>
      </c>
      <c r="E691" s="7">
        <v>-1</v>
      </c>
      <c r="F691" s="7">
        <v>0</v>
      </c>
      <c r="G691" s="7">
        <v>0</v>
      </c>
      <c r="H691" s="7">
        <v>0</v>
      </c>
      <c r="I691" s="7">
        <v>0</v>
      </c>
      <c r="J691" s="11">
        <v>0</v>
      </c>
      <c r="K691" s="11">
        <v>0</v>
      </c>
      <c r="M691" s="7">
        <v>0</v>
      </c>
      <c r="N691" s="9">
        <v>0</v>
      </c>
      <c r="O691" s="9">
        <v>0</v>
      </c>
      <c r="Q691" s="7">
        <v>0</v>
      </c>
      <c r="R691" s="10">
        <v>0</v>
      </c>
      <c r="S691" s="10">
        <v>0</v>
      </c>
      <c r="U691" s="7">
        <v>0</v>
      </c>
      <c r="V691" s="17">
        <v>0</v>
      </c>
      <c r="W691" s="17">
        <v>0</v>
      </c>
      <c r="Y691" s="7">
        <v>0</v>
      </c>
      <c r="Z691" s="14">
        <v>0</v>
      </c>
      <c r="AA691" s="14">
        <v>0</v>
      </c>
      <c r="AC691" s="7">
        <v>163</v>
      </c>
      <c r="AD691" s="18">
        <v>401</v>
      </c>
      <c r="AE691" s="18">
        <v>211</v>
      </c>
      <c r="AF691" s="18" t="s">
        <v>3</v>
      </c>
      <c r="AG691" s="16">
        <v>34.311451807499999</v>
      </c>
      <c r="AH691" s="16">
        <v>14.3341380035</v>
      </c>
      <c r="AI691" s="6">
        <f t="shared" si="74"/>
        <v>1</v>
      </c>
      <c r="AJ691" s="6">
        <f t="shared" si="75"/>
        <v>1</v>
      </c>
      <c r="AK691" s="6">
        <f t="shared" si="76"/>
        <v>1</v>
      </c>
      <c r="AL691" s="6">
        <f t="shared" si="77"/>
        <v>1</v>
      </c>
      <c r="AM691" s="6">
        <f t="shared" si="78"/>
        <v>1</v>
      </c>
      <c r="AN691" s="6">
        <f t="shared" si="79"/>
        <v>2</v>
      </c>
      <c r="AO691">
        <f t="shared" si="80"/>
        <v>111112</v>
      </c>
    </row>
    <row r="692" spans="1:41" ht="15" x14ac:dyDescent="0.25">
      <c r="A692" s="7">
        <v>691</v>
      </c>
      <c r="B692" s="7">
        <v>7</v>
      </c>
      <c r="C692" s="7">
        <v>401</v>
      </c>
      <c r="D692" s="7">
        <v>719</v>
      </c>
      <c r="E692" s="7">
        <v>-1</v>
      </c>
      <c r="F692" s="7">
        <v>0</v>
      </c>
      <c r="G692" s="7">
        <v>0</v>
      </c>
      <c r="H692" s="7">
        <v>0</v>
      </c>
      <c r="I692" s="7">
        <v>0</v>
      </c>
      <c r="J692" s="11">
        <v>0</v>
      </c>
      <c r="K692" s="11">
        <v>0</v>
      </c>
      <c r="M692" s="7">
        <v>0</v>
      </c>
      <c r="N692" s="9">
        <v>0</v>
      </c>
      <c r="O692" s="9">
        <v>0</v>
      </c>
      <c r="Q692" s="7">
        <v>0</v>
      </c>
      <c r="R692" s="10">
        <v>0</v>
      </c>
      <c r="S692" s="10">
        <v>0</v>
      </c>
      <c r="U692" s="7">
        <v>0</v>
      </c>
      <c r="V692" s="17">
        <v>0</v>
      </c>
      <c r="W692" s="17">
        <v>0</v>
      </c>
      <c r="Y692" s="7">
        <v>0</v>
      </c>
      <c r="Z692" s="14">
        <v>0</v>
      </c>
      <c r="AA692" s="14">
        <v>0</v>
      </c>
      <c r="AC692" s="7">
        <v>164</v>
      </c>
      <c r="AD692" s="18">
        <v>401</v>
      </c>
      <c r="AE692" s="18">
        <v>212</v>
      </c>
      <c r="AF692" s="18" t="s">
        <v>2</v>
      </c>
      <c r="AG692" s="16">
        <v>84.385625372899995</v>
      </c>
      <c r="AH692" s="16">
        <v>56.122111504199999</v>
      </c>
      <c r="AI692" s="6">
        <f t="shared" si="74"/>
        <v>1</v>
      </c>
      <c r="AJ692" s="6">
        <f t="shared" si="75"/>
        <v>1</v>
      </c>
      <c r="AK692" s="6">
        <f t="shared" si="76"/>
        <v>1</v>
      </c>
      <c r="AL692" s="6">
        <f t="shared" si="77"/>
        <v>1</v>
      </c>
      <c r="AM692" s="6">
        <f t="shared" si="78"/>
        <v>1</v>
      </c>
      <c r="AN692" s="6">
        <f t="shared" si="79"/>
        <v>3</v>
      </c>
      <c r="AO692">
        <f t="shared" si="80"/>
        <v>111113</v>
      </c>
    </row>
    <row r="693" spans="1:41" ht="15" x14ac:dyDescent="0.25">
      <c r="A693" s="7">
        <v>692</v>
      </c>
      <c r="B693" s="7">
        <v>7</v>
      </c>
      <c r="C693" s="7">
        <v>401</v>
      </c>
      <c r="D693" s="7">
        <v>720</v>
      </c>
      <c r="E693" s="7">
        <v>-1</v>
      </c>
      <c r="F693" s="7">
        <v>0</v>
      </c>
      <c r="G693" s="7">
        <v>0</v>
      </c>
      <c r="H693" s="7">
        <v>0</v>
      </c>
      <c r="I693" s="7">
        <v>0</v>
      </c>
      <c r="J693" s="11">
        <v>0</v>
      </c>
      <c r="K693" s="11">
        <v>0</v>
      </c>
      <c r="M693" s="7">
        <v>0</v>
      </c>
      <c r="N693" s="9">
        <v>0</v>
      </c>
      <c r="O693" s="9">
        <v>0</v>
      </c>
      <c r="Q693" s="7">
        <v>0</v>
      </c>
      <c r="R693" s="10">
        <v>0</v>
      </c>
      <c r="S693" s="10">
        <v>0</v>
      </c>
      <c r="U693" s="7">
        <v>0</v>
      </c>
      <c r="V693" s="17">
        <v>0</v>
      </c>
      <c r="W693" s="17">
        <v>0</v>
      </c>
      <c r="Y693" s="7">
        <v>0</v>
      </c>
      <c r="Z693" s="14">
        <v>0</v>
      </c>
      <c r="AA693" s="14">
        <v>0</v>
      </c>
      <c r="AC693" s="7">
        <v>165</v>
      </c>
      <c r="AD693" s="18">
        <v>401</v>
      </c>
      <c r="AE693" s="18">
        <v>213</v>
      </c>
      <c r="AF693" s="18" t="s">
        <v>2</v>
      </c>
      <c r="AG693" s="16">
        <v>3.7728830742100001</v>
      </c>
      <c r="AH693" s="16">
        <v>0.54878849973099997</v>
      </c>
      <c r="AI693" s="6">
        <f t="shared" si="74"/>
        <v>1</v>
      </c>
      <c r="AJ693" s="6">
        <f t="shared" si="75"/>
        <v>1</v>
      </c>
      <c r="AK693" s="6">
        <f t="shared" si="76"/>
        <v>1</v>
      </c>
      <c r="AL693" s="6">
        <f t="shared" si="77"/>
        <v>1</v>
      </c>
      <c r="AM693" s="6">
        <f t="shared" si="78"/>
        <v>1</v>
      </c>
      <c r="AN693" s="6">
        <f t="shared" si="79"/>
        <v>3</v>
      </c>
      <c r="AO693">
        <f t="shared" si="80"/>
        <v>111113</v>
      </c>
    </row>
    <row r="694" spans="1:41" ht="15" x14ac:dyDescent="0.25">
      <c r="A694" s="7">
        <v>693</v>
      </c>
      <c r="B694" s="7">
        <v>7</v>
      </c>
      <c r="C694" s="7">
        <v>401</v>
      </c>
      <c r="D694" s="7">
        <v>721</v>
      </c>
      <c r="E694" s="7">
        <v>-1</v>
      </c>
      <c r="F694" s="7">
        <v>0</v>
      </c>
      <c r="G694" s="7">
        <v>0</v>
      </c>
      <c r="H694" s="7">
        <v>0</v>
      </c>
      <c r="I694" s="7">
        <v>0</v>
      </c>
      <c r="J694" s="11">
        <v>0</v>
      </c>
      <c r="K694" s="11">
        <v>0</v>
      </c>
      <c r="M694" s="7">
        <v>0</v>
      </c>
      <c r="N694" s="9">
        <v>0</v>
      </c>
      <c r="O694" s="9">
        <v>0</v>
      </c>
      <c r="Q694" s="7">
        <v>0</v>
      </c>
      <c r="R694" s="10">
        <v>0</v>
      </c>
      <c r="S694" s="10">
        <v>0</v>
      </c>
      <c r="U694" s="7">
        <v>0</v>
      </c>
      <c r="V694" s="17">
        <v>0</v>
      </c>
      <c r="W694" s="17">
        <v>0</v>
      </c>
      <c r="Y694" s="7">
        <v>0</v>
      </c>
      <c r="Z694" s="14">
        <v>0</v>
      </c>
      <c r="AA694" s="14">
        <v>0</v>
      </c>
      <c r="AC694" s="7">
        <v>166</v>
      </c>
      <c r="AD694" s="18">
        <v>401</v>
      </c>
      <c r="AE694" s="18">
        <v>214</v>
      </c>
      <c r="AF694" s="18" t="s">
        <v>2</v>
      </c>
      <c r="AG694" s="16">
        <v>11.945711807</v>
      </c>
      <c r="AH694" s="16">
        <v>6.6804039991400002</v>
      </c>
      <c r="AI694" s="6">
        <f t="shared" si="74"/>
        <v>1</v>
      </c>
      <c r="AJ694" s="6">
        <f t="shared" si="75"/>
        <v>1</v>
      </c>
      <c r="AK694" s="6">
        <f t="shared" si="76"/>
        <v>1</v>
      </c>
      <c r="AL694" s="6">
        <f t="shared" si="77"/>
        <v>1</v>
      </c>
      <c r="AM694" s="6">
        <f t="shared" si="78"/>
        <v>1</v>
      </c>
      <c r="AN694" s="6">
        <f t="shared" si="79"/>
        <v>3</v>
      </c>
      <c r="AO694">
        <f t="shared" si="80"/>
        <v>111113</v>
      </c>
    </row>
    <row r="695" spans="1:41" ht="15" x14ac:dyDescent="0.25">
      <c r="A695" s="7">
        <v>694</v>
      </c>
      <c r="B695" s="7">
        <v>7</v>
      </c>
      <c r="C695" s="7">
        <v>401</v>
      </c>
      <c r="D695" s="7">
        <v>722</v>
      </c>
      <c r="E695" s="7">
        <v>-1</v>
      </c>
      <c r="F695" s="7">
        <v>0</v>
      </c>
      <c r="G695" s="7">
        <v>0</v>
      </c>
      <c r="H695" s="7">
        <v>0</v>
      </c>
      <c r="I695" s="7">
        <v>0</v>
      </c>
      <c r="J695" s="11">
        <v>0</v>
      </c>
      <c r="K695" s="11">
        <v>0</v>
      </c>
      <c r="M695" s="7">
        <v>0</v>
      </c>
      <c r="N695" s="9">
        <v>0</v>
      </c>
      <c r="O695" s="9">
        <v>0</v>
      </c>
      <c r="Q695" s="7">
        <v>0</v>
      </c>
      <c r="R695" s="10">
        <v>0</v>
      </c>
      <c r="S695" s="10">
        <v>0</v>
      </c>
      <c r="U695" s="7">
        <v>0</v>
      </c>
      <c r="V695" s="17">
        <v>0</v>
      </c>
      <c r="W695" s="17">
        <v>0</v>
      </c>
      <c r="Y695" s="7">
        <v>0</v>
      </c>
      <c r="Z695" s="14">
        <v>0</v>
      </c>
      <c r="AA695" s="14">
        <v>0</v>
      </c>
      <c r="AC695" s="7">
        <v>167</v>
      </c>
      <c r="AD695" s="18">
        <v>401</v>
      </c>
      <c r="AE695" s="18">
        <v>215</v>
      </c>
      <c r="AF695" s="18" t="s">
        <v>2</v>
      </c>
      <c r="AG695" s="16">
        <v>2.1465234776800002</v>
      </c>
      <c r="AH695" s="16">
        <v>0.22006949993200001</v>
      </c>
      <c r="AI695" s="6">
        <f t="shared" si="74"/>
        <v>1</v>
      </c>
      <c r="AJ695" s="6">
        <f t="shared" si="75"/>
        <v>1</v>
      </c>
      <c r="AK695" s="6">
        <f t="shared" si="76"/>
        <v>1</v>
      </c>
      <c r="AL695" s="6">
        <f t="shared" si="77"/>
        <v>1</v>
      </c>
      <c r="AM695" s="6">
        <f t="shared" si="78"/>
        <v>1</v>
      </c>
      <c r="AN695" s="6">
        <f t="shared" si="79"/>
        <v>3</v>
      </c>
      <c r="AO695">
        <f t="shared" si="80"/>
        <v>111113</v>
      </c>
    </row>
    <row r="696" spans="1:41" ht="15" x14ac:dyDescent="0.25">
      <c r="A696" s="7">
        <v>695</v>
      </c>
      <c r="B696" s="7">
        <v>7</v>
      </c>
      <c r="C696" s="7">
        <v>401</v>
      </c>
      <c r="D696" s="7">
        <v>724</v>
      </c>
      <c r="E696" s="7">
        <v>-1</v>
      </c>
      <c r="F696" s="7">
        <v>0</v>
      </c>
      <c r="G696" s="7">
        <v>0</v>
      </c>
      <c r="H696" s="7">
        <v>0</v>
      </c>
      <c r="I696" s="7">
        <v>0</v>
      </c>
      <c r="J696" s="11">
        <v>0</v>
      </c>
      <c r="K696" s="11">
        <v>0</v>
      </c>
      <c r="M696" s="7">
        <v>0</v>
      </c>
      <c r="N696" s="9">
        <v>0</v>
      </c>
      <c r="O696" s="9">
        <v>0</v>
      </c>
      <c r="Q696" s="7">
        <v>0</v>
      </c>
      <c r="R696" s="10">
        <v>0</v>
      </c>
      <c r="S696" s="10">
        <v>0</v>
      </c>
      <c r="U696" s="7">
        <v>0</v>
      </c>
      <c r="V696" s="17">
        <v>0</v>
      </c>
      <c r="W696" s="17">
        <v>0</v>
      </c>
      <c r="Y696" s="7">
        <v>0</v>
      </c>
      <c r="Z696" s="14">
        <v>0</v>
      </c>
      <c r="AA696" s="14">
        <v>0</v>
      </c>
      <c r="AC696" s="7">
        <v>169</v>
      </c>
      <c r="AD696" s="18">
        <v>401</v>
      </c>
      <c r="AE696" s="18">
        <v>217</v>
      </c>
      <c r="AF696" s="18" t="s">
        <v>3</v>
      </c>
      <c r="AG696" s="16">
        <v>4.2328328080200004</v>
      </c>
      <c r="AH696" s="16">
        <v>0.50417300135300003</v>
      </c>
      <c r="AI696" s="6">
        <f t="shared" si="74"/>
        <v>1</v>
      </c>
      <c r="AJ696" s="6">
        <f t="shared" si="75"/>
        <v>1</v>
      </c>
      <c r="AK696" s="6">
        <f t="shared" si="76"/>
        <v>1</v>
      </c>
      <c r="AL696" s="6">
        <f t="shared" si="77"/>
        <v>1</v>
      </c>
      <c r="AM696" s="6">
        <f t="shared" si="78"/>
        <v>1</v>
      </c>
      <c r="AN696" s="6">
        <f t="shared" si="79"/>
        <v>2</v>
      </c>
      <c r="AO696">
        <f t="shared" si="80"/>
        <v>111112</v>
      </c>
    </row>
    <row r="697" spans="1:41" ht="15" x14ac:dyDescent="0.25">
      <c r="A697" s="7">
        <v>696</v>
      </c>
      <c r="B697" s="7">
        <v>7</v>
      </c>
      <c r="C697" s="7">
        <v>401</v>
      </c>
      <c r="D697" s="7">
        <v>725</v>
      </c>
      <c r="E697" s="7">
        <v>-1</v>
      </c>
      <c r="F697" s="7">
        <v>0</v>
      </c>
      <c r="G697" s="7">
        <v>0</v>
      </c>
      <c r="H697" s="7">
        <v>0</v>
      </c>
      <c r="I697" s="7">
        <v>0</v>
      </c>
      <c r="J697" s="11">
        <v>0</v>
      </c>
      <c r="K697" s="11">
        <v>0</v>
      </c>
      <c r="M697" s="7">
        <v>0</v>
      </c>
      <c r="N697" s="9">
        <v>0</v>
      </c>
      <c r="O697" s="9">
        <v>0</v>
      </c>
      <c r="Q697" s="7">
        <v>0</v>
      </c>
      <c r="R697" s="10">
        <v>0</v>
      </c>
      <c r="S697" s="10">
        <v>0</v>
      </c>
      <c r="U697" s="7">
        <v>0</v>
      </c>
      <c r="V697" s="17">
        <v>0</v>
      </c>
      <c r="W697" s="17">
        <v>0</v>
      </c>
      <c r="Y697" s="7">
        <v>0</v>
      </c>
      <c r="Z697" s="14">
        <v>0</v>
      </c>
      <c r="AA697" s="14">
        <v>0</v>
      </c>
      <c r="AC697" s="7">
        <v>170</v>
      </c>
      <c r="AD697" s="18">
        <v>401</v>
      </c>
      <c r="AE697" s="18">
        <v>218</v>
      </c>
      <c r="AF697" s="18" t="s">
        <v>3</v>
      </c>
      <c r="AG697" s="16">
        <v>6.49704624608</v>
      </c>
      <c r="AH697" s="16">
        <v>1.8631250021700001</v>
      </c>
      <c r="AI697" s="6">
        <f t="shared" si="74"/>
        <v>1</v>
      </c>
      <c r="AJ697" s="6">
        <f t="shared" si="75"/>
        <v>1</v>
      </c>
      <c r="AK697" s="6">
        <f t="shared" si="76"/>
        <v>1</v>
      </c>
      <c r="AL697" s="6">
        <f t="shared" si="77"/>
        <v>1</v>
      </c>
      <c r="AM697" s="6">
        <f t="shared" si="78"/>
        <v>1</v>
      </c>
      <c r="AN697" s="6">
        <f t="shared" si="79"/>
        <v>2</v>
      </c>
      <c r="AO697">
        <f t="shared" si="80"/>
        <v>111112</v>
      </c>
    </row>
    <row r="698" spans="1:41" ht="15" x14ac:dyDescent="0.25">
      <c r="A698" s="7">
        <v>697</v>
      </c>
      <c r="B698" s="7">
        <v>7</v>
      </c>
      <c r="C698" s="7">
        <v>401</v>
      </c>
      <c r="D698" s="7">
        <v>726</v>
      </c>
      <c r="E698" s="7">
        <v>-1</v>
      </c>
      <c r="F698" s="7">
        <v>0</v>
      </c>
      <c r="G698" s="7">
        <v>0</v>
      </c>
      <c r="H698" s="7">
        <v>0</v>
      </c>
      <c r="I698" s="7">
        <v>0</v>
      </c>
      <c r="J698" s="11">
        <v>0</v>
      </c>
      <c r="K698" s="11">
        <v>0</v>
      </c>
      <c r="M698" s="7">
        <v>0</v>
      </c>
      <c r="N698" s="9">
        <v>0</v>
      </c>
      <c r="O698" s="9">
        <v>0</v>
      </c>
      <c r="Q698" s="7">
        <v>0</v>
      </c>
      <c r="R698" s="10">
        <v>0</v>
      </c>
      <c r="S698" s="10">
        <v>0</v>
      </c>
      <c r="U698" s="7">
        <v>0</v>
      </c>
      <c r="V698" s="17">
        <v>0</v>
      </c>
      <c r="W698" s="17">
        <v>0</v>
      </c>
      <c r="Y698" s="7">
        <v>0</v>
      </c>
      <c r="Z698" s="14">
        <v>0</v>
      </c>
      <c r="AA698" s="14">
        <v>0</v>
      </c>
      <c r="AC698" s="7">
        <v>171</v>
      </c>
      <c r="AD698" s="18">
        <v>401</v>
      </c>
      <c r="AE698" s="18">
        <v>220</v>
      </c>
      <c r="AF698" s="18" t="s">
        <v>2</v>
      </c>
      <c r="AG698" s="16">
        <v>8.5191515830300002</v>
      </c>
      <c r="AH698" s="16">
        <v>4.5481715051</v>
      </c>
      <c r="AI698" s="6">
        <f t="shared" si="74"/>
        <v>1</v>
      </c>
      <c r="AJ698" s="6">
        <f t="shared" si="75"/>
        <v>1</v>
      </c>
      <c r="AK698" s="6">
        <f t="shared" si="76"/>
        <v>1</v>
      </c>
      <c r="AL698" s="6">
        <f t="shared" si="77"/>
        <v>1</v>
      </c>
      <c r="AM698" s="6">
        <f t="shared" si="78"/>
        <v>1</v>
      </c>
      <c r="AN698" s="6">
        <f t="shared" si="79"/>
        <v>3</v>
      </c>
      <c r="AO698">
        <f t="shared" si="80"/>
        <v>111113</v>
      </c>
    </row>
    <row r="699" spans="1:41" ht="15" x14ac:dyDescent="0.25">
      <c r="A699" s="7">
        <v>698</v>
      </c>
      <c r="B699" s="7">
        <v>7</v>
      </c>
      <c r="C699" s="7">
        <v>401</v>
      </c>
      <c r="D699" s="7">
        <v>727</v>
      </c>
      <c r="E699" s="7">
        <v>-1</v>
      </c>
      <c r="F699" s="7">
        <v>0</v>
      </c>
      <c r="G699" s="7">
        <v>0</v>
      </c>
      <c r="H699" s="7">
        <v>0</v>
      </c>
      <c r="I699" s="7">
        <v>0</v>
      </c>
      <c r="J699" s="11">
        <v>0</v>
      </c>
      <c r="K699" s="11">
        <v>0</v>
      </c>
      <c r="M699" s="7">
        <v>0</v>
      </c>
      <c r="N699" s="9">
        <v>0</v>
      </c>
      <c r="O699" s="9">
        <v>0</v>
      </c>
      <c r="Q699" s="7">
        <v>0</v>
      </c>
      <c r="R699" s="10">
        <v>0</v>
      </c>
      <c r="S699" s="10">
        <v>0</v>
      </c>
      <c r="U699" s="7">
        <v>0</v>
      </c>
      <c r="V699" s="17">
        <v>0</v>
      </c>
      <c r="W699" s="17">
        <v>0</v>
      </c>
      <c r="Y699" s="7">
        <v>0</v>
      </c>
      <c r="Z699" s="14">
        <v>0</v>
      </c>
      <c r="AA699" s="14">
        <v>0</v>
      </c>
      <c r="AC699" s="7">
        <v>172</v>
      </c>
      <c r="AD699" s="18">
        <v>401</v>
      </c>
      <c r="AE699" s="18">
        <v>221</v>
      </c>
      <c r="AF699" s="18" t="s">
        <v>3</v>
      </c>
      <c r="AG699" s="16">
        <v>7.6549783356300001</v>
      </c>
      <c r="AH699" s="16">
        <v>2.2409255034600002</v>
      </c>
      <c r="AI699" s="6">
        <f t="shared" si="74"/>
        <v>1</v>
      </c>
      <c r="AJ699" s="6">
        <f t="shared" si="75"/>
        <v>1</v>
      </c>
      <c r="AK699" s="6">
        <f t="shared" si="76"/>
        <v>1</v>
      </c>
      <c r="AL699" s="6">
        <f t="shared" si="77"/>
        <v>1</v>
      </c>
      <c r="AM699" s="6">
        <f t="shared" si="78"/>
        <v>1</v>
      </c>
      <c r="AN699" s="6">
        <f t="shared" si="79"/>
        <v>2</v>
      </c>
      <c r="AO699">
        <f t="shared" si="80"/>
        <v>111112</v>
      </c>
    </row>
    <row r="700" spans="1:41" ht="15" x14ac:dyDescent="0.25">
      <c r="A700" s="7">
        <v>699</v>
      </c>
      <c r="B700" s="7">
        <v>7</v>
      </c>
      <c r="C700" s="7">
        <v>401</v>
      </c>
      <c r="D700" s="7">
        <v>728</v>
      </c>
      <c r="E700" s="7">
        <v>-1</v>
      </c>
      <c r="F700" s="7">
        <v>0</v>
      </c>
      <c r="G700" s="7">
        <v>0</v>
      </c>
      <c r="H700" s="7">
        <v>0</v>
      </c>
      <c r="I700" s="7">
        <v>0</v>
      </c>
      <c r="J700" s="11">
        <v>0</v>
      </c>
      <c r="K700" s="11">
        <v>0</v>
      </c>
      <c r="M700" s="7">
        <v>0</v>
      </c>
      <c r="N700" s="9">
        <v>0</v>
      </c>
      <c r="O700" s="9">
        <v>0</v>
      </c>
      <c r="Q700" s="7">
        <v>0</v>
      </c>
      <c r="R700" s="10">
        <v>0</v>
      </c>
      <c r="S700" s="10">
        <v>0</v>
      </c>
      <c r="U700" s="7">
        <v>0</v>
      </c>
      <c r="V700" s="17">
        <v>0</v>
      </c>
      <c r="W700" s="17">
        <v>0</v>
      </c>
      <c r="Y700" s="7">
        <v>0</v>
      </c>
      <c r="Z700" s="14">
        <v>0</v>
      </c>
      <c r="AA700" s="14">
        <v>0</v>
      </c>
      <c r="AC700" s="7">
        <v>173</v>
      </c>
      <c r="AD700" s="18">
        <v>401</v>
      </c>
      <c r="AE700" s="18">
        <v>222</v>
      </c>
      <c r="AF700" s="18" t="s">
        <v>2</v>
      </c>
      <c r="AG700" s="16">
        <v>4.1104162662299997</v>
      </c>
      <c r="AH700" s="16">
        <v>1.10300950053</v>
      </c>
      <c r="AI700" s="6">
        <f t="shared" si="74"/>
        <v>1</v>
      </c>
      <c r="AJ700" s="6">
        <f t="shared" si="75"/>
        <v>1</v>
      </c>
      <c r="AK700" s="6">
        <f t="shared" si="76"/>
        <v>1</v>
      </c>
      <c r="AL700" s="6">
        <f t="shared" si="77"/>
        <v>1</v>
      </c>
      <c r="AM700" s="6">
        <f t="shared" si="78"/>
        <v>1</v>
      </c>
      <c r="AN700" s="6">
        <f t="shared" si="79"/>
        <v>3</v>
      </c>
      <c r="AO700">
        <f t="shared" si="80"/>
        <v>111113</v>
      </c>
    </row>
    <row r="701" spans="1:41" ht="15" x14ac:dyDescent="0.25">
      <c r="A701" s="7">
        <v>700</v>
      </c>
      <c r="B701" s="7">
        <v>7</v>
      </c>
      <c r="C701" s="7">
        <v>401</v>
      </c>
      <c r="D701" s="7">
        <v>729</v>
      </c>
      <c r="E701" s="7">
        <v>-1</v>
      </c>
      <c r="F701" s="7">
        <v>0</v>
      </c>
      <c r="G701" s="7">
        <v>0</v>
      </c>
      <c r="H701" s="7">
        <v>0</v>
      </c>
      <c r="I701" s="7">
        <v>0</v>
      </c>
      <c r="J701" s="11">
        <v>0</v>
      </c>
      <c r="K701" s="11">
        <v>0</v>
      </c>
      <c r="M701" s="7">
        <v>0</v>
      </c>
      <c r="N701" s="9">
        <v>0</v>
      </c>
      <c r="O701" s="9">
        <v>0</v>
      </c>
      <c r="Q701" s="7">
        <v>0</v>
      </c>
      <c r="R701" s="10">
        <v>0</v>
      </c>
      <c r="S701" s="10">
        <v>0</v>
      </c>
      <c r="U701" s="7">
        <v>0</v>
      </c>
      <c r="V701" s="17">
        <v>0</v>
      </c>
      <c r="W701" s="17">
        <v>0</v>
      </c>
      <c r="Y701" s="7">
        <v>0</v>
      </c>
      <c r="Z701" s="14">
        <v>0</v>
      </c>
      <c r="AA701" s="14">
        <v>0</v>
      </c>
      <c r="AC701" s="7">
        <v>174</v>
      </c>
      <c r="AD701" s="18">
        <v>401</v>
      </c>
      <c r="AE701" s="18">
        <v>223</v>
      </c>
      <c r="AF701" s="18" t="s">
        <v>2</v>
      </c>
      <c r="AG701" s="16">
        <v>2.1402185940299998</v>
      </c>
      <c r="AH701" s="16">
        <v>0.22629334991200001</v>
      </c>
      <c r="AI701" s="6">
        <f t="shared" si="74"/>
        <v>1</v>
      </c>
      <c r="AJ701" s="6">
        <f t="shared" si="75"/>
        <v>1</v>
      </c>
      <c r="AK701" s="6">
        <f t="shared" si="76"/>
        <v>1</v>
      </c>
      <c r="AL701" s="6">
        <f t="shared" si="77"/>
        <v>1</v>
      </c>
      <c r="AM701" s="6">
        <f t="shared" si="78"/>
        <v>1</v>
      </c>
      <c r="AN701" s="6">
        <f t="shared" si="79"/>
        <v>3</v>
      </c>
      <c r="AO701">
        <f t="shared" si="80"/>
        <v>111113</v>
      </c>
    </row>
    <row r="702" spans="1:41" ht="15" x14ac:dyDescent="0.25">
      <c r="A702" s="7">
        <v>701</v>
      </c>
      <c r="B702" s="7">
        <v>7</v>
      </c>
      <c r="C702" s="7">
        <v>401</v>
      </c>
      <c r="D702" s="7">
        <v>730</v>
      </c>
      <c r="E702" s="7">
        <v>-1</v>
      </c>
      <c r="F702" s="7">
        <v>0</v>
      </c>
      <c r="G702" s="7">
        <v>0</v>
      </c>
      <c r="H702" s="7">
        <v>0</v>
      </c>
      <c r="I702" s="7">
        <v>0</v>
      </c>
      <c r="J702" s="11">
        <v>0</v>
      </c>
      <c r="K702" s="11">
        <v>0</v>
      </c>
      <c r="M702" s="7">
        <v>0</v>
      </c>
      <c r="N702" s="9">
        <v>0</v>
      </c>
      <c r="O702" s="9">
        <v>0</v>
      </c>
      <c r="Q702" s="7">
        <v>0</v>
      </c>
      <c r="R702" s="10">
        <v>0</v>
      </c>
      <c r="S702" s="10">
        <v>0</v>
      </c>
      <c r="U702" s="7">
        <v>0</v>
      </c>
      <c r="V702" s="17">
        <v>0</v>
      </c>
      <c r="W702" s="17">
        <v>0</v>
      </c>
      <c r="Y702" s="7">
        <v>0</v>
      </c>
      <c r="Z702" s="14">
        <v>0</v>
      </c>
      <c r="AA702" s="14">
        <v>0</v>
      </c>
      <c r="AC702" s="7">
        <v>175</v>
      </c>
      <c r="AD702" s="18">
        <v>401</v>
      </c>
      <c r="AE702" s="18">
        <v>224</v>
      </c>
      <c r="AF702" s="18" t="s">
        <v>2</v>
      </c>
      <c r="AG702" s="16">
        <v>4.2655885121199999</v>
      </c>
      <c r="AH702" s="16">
        <v>1.18256200183</v>
      </c>
      <c r="AI702" s="6">
        <f t="shared" si="74"/>
        <v>1</v>
      </c>
      <c r="AJ702" s="6">
        <f t="shared" si="75"/>
        <v>1</v>
      </c>
      <c r="AK702" s="6">
        <f t="shared" si="76"/>
        <v>1</v>
      </c>
      <c r="AL702" s="6">
        <f t="shared" si="77"/>
        <v>1</v>
      </c>
      <c r="AM702" s="6">
        <f t="shared" si="78"/>
        <v>1</v>
      </c>
      <c r="AN702" s="6">
        <f t="shared" si="79"/>
        <v>3</v>
      </c>
      <c r="AO702">
        <f t="shared" si="80"/>
        <v>111113</v>
      </c>
    </row>
    <row r="703" spans="1:41" ht="15" x14ac:dyDescent="0.25">
      <c r="A703" s="7">
        <v>702</v>
      </c>
      <c r="B703" s="7">
        <v>7</v>
      </c>
      <c r="C703" s="7">
        <v>401</v>
      </c>
      <c r="D703" s="7">
        <v>731</v>
      </c>
      <c r="E703" s="7">
        <v>-1</v>
      </c>
      <c r="F703" s="7">
        <v>0</v>
      </c>
      <c r="G703" s="7">
        <v>0</v>
      </c>
      <c r="H703" s="7">
        <v>0</v>
      </c>
      <c r="I703" s="7">
        <v>0</v>
      </c>
      <c r="J703" s="11">
        <v>0</v>
      </c>
      <c r="K703" s="11">
        <v>0</v>
      </c>
      <c r="M703" s="7">
        <v>0</v>
      </c>
      <c r="N703" s="9">
        <v>0</v>
      </c>
      <c r="O703" s="9">
        <v>0</v>
      </c>
      <c r="Q703" s="7">
        <v>0</v>
      </c>
      <c r="R703" s="10">
        <v>0</v>
      </c>
      <c r="S703" s="10">
        <v>0</v>
      </c>
      <c r="U703" s="7">
        <v>0</v>
      </c>
      <c r="V703" s="17">
        <v>0</v>
      </c>
      <c r="W703" s="17">
        <v>0</v>
      </c>
      <c r="Y703" s="7">
        <v>0</v>
      </c>
      <c r="Z703" s="14">
        <v>0</v>
      </c>
      <c r="AA703" s="14">
        <v>0</v>
      </c>
      <c r="AC703" s="7">
        <v>176</v>
      </c>
      <c r="AD703" s="18">
        <v>401</v>
      </c>
      <c r="AE703" s="18">
        <v>225</v>
      </c>
      <c r="AF703" s="18" t="s">
        <v>2</v>
      </c>
      <c r="AG703" s="16">
        <v>2.3089737209000001</v>
      </c>
      <c r="AH703" s="16">
        <v>0.25457850112699998</v>
      </c>
      <c r="AI703" s="6">
        <f t="shared" si="74"/>
        <v>1</v>
      </c>
      <c r="AJ703" s="6">
        <f t="shared" si="75"/>
        <v>1</v>
      </c>
      <c r="AK703" s="6">
        <f t="shared" si="76"/>
        <v>1</v>
      </c>
      <c r="AL703" s="6">
        <f t="shared" si="77"/>
        <v>1</v>
      </c>
      <c r="AM703" s="6">
        <f t="shared" si="78"/>
        <v>1</v>
      </c>
      <c r="AN703" s="6">
        <f t="shared" si="79"/>
        <v>3</v>
      </c>
      <c r="AO703">
        <f t="shared" si="80"/>
        <v>111113</v>
      </c>
    </row>
    <row r="704" spans="1:41" ht="15" x14ac:dyDescent="0.25">
      <c r="A704" s="7">
        <v>703</v>
      </c>
      <c r="B704" s="7">
        <v>7</v>
      </c>
      <c r="C704" s="7">
        <v>401</v>
      </c>
      <c r="D704" s="7">
        <v>732</v>
      </c>
      <c r="E704" s="7">
        <v>-1</v>
      </c>
      <c r="F704" s="7">
        <v>0</v>
      </c>
      <c r="G704" s="7">
        <v>0</v>
      </c>
      <c r="H704" s="7">
        <v>0</v>
      </c>
      <c r="I704" s="7">
        <v>0</v>
      </c>
      <c r="J704" s="11">
        <v>0</v>
      </c>
      <c r="K704" s="11">
        <v>0</v>
      </c>
      <c r="M704" s="7">
        <v>0</v>
      </c>
      <c r="N704" s="9">
        <v>0</v>
      </c>
      <c r="O704" s="9">
        <v>0</v>
      </c>
      <c r="Q704" s="7">
        <v>0</v>
      </c>
      <c r="R704" s="10">
        <v>0</v>
      </c>
      <c r="S704" s="10">
        <v>0</v>
      </c>
      <c r="U704" s="7">
        <v>0</v>
      </c>
      <c r="V704" s="17">
        <v>0</v>
      </c>
      <c r="W704" s="17">
        <v>0</v>
      </c>
      <c r="Y704" s="7">
        <v>0</v>
      </c>
      <c r="Z704" s="14">
        <v>0</v>
      </c>
      <c r="AA704" s="14">
        <v>0</v>
      </c>
      <c r="AC704" s="7">
        <v>177</v>
      </c>
      <c r="AD704" s="18">
        <v>401</v>
      </c>
      <c r="AE704" s="18">
        <v>226</v>
      </c>
      <c r="AF704" s="18" t="s">
        <v>3</v>
      </c>
      <c r="AG704" s="16">
        <v>3.4482806306699998</v>
      </c>
      <c r="AH704" s="16">
        <v>0.404844000383</v>
      </c>
      <c r="AI704" s="6">
        <f t="shared" si="74"/>
        <v>1</v>
      </c>
      <c r="AJ704" s="6">
        <f t="shared" si="75"/>
        <v>1</v>
      </c>
      <c r="AK704" s="6">
        <f t="shared" si="76"/>
        <v>1</v>
      </c>
      <c r="AL704" s="6">
        <f t="shared" si="77"/>
        <v>1</v>
      </c>
      <c r="AM704" s="6">
        <f t="shared" si="78"/>
        <v>1</v>
      </c>
      <c r="AN704" s="6">
        <f t="shared" si="79"/>
        <v>2</v>
      </c>
      <c r="AO704">
        <f t="shared" si="80"/>
        <v>111112</v>
      </c>
    </row>
    <row r="705" spans="1:41" ht="15" x14ac:dyDescent="0.25">
      <c r="A705" s="7">
        <v>704</v>
      </c>
      <c r="B705" s="7">
        <v>7</v>
      </c>
      <c r="C705" s="7">
        <v>401</v>
      </c>
      <c r="D705" s="7">
        <v>733</v>
      </c>
      <c r="E705" s="7">
        <v>-1</v>
      </c>
      <c r="F705" s="7">
        <v>0</v>
      </c>
      <c r="G705" s="7">
        <v>0</v>
      </c>
      <c r="H705" s="7">
        <v>0</v>
      </c>
      <c r="I705" s="7">
        <v>0</v>
      </c>
      <c r="J705" s="11">
        <v>0</v>
      </c>
      <c r="K705" s="11">
        <v>0</v>
      </c>
      <c r="M705" s="7">
        <v>0</v>
      </c>
      <c r="N705" s="9">
        <v>0</v>
      </c>
      <c r="O705" s="9">
        <v>0</v>
      </c>
      <c r="Q705" s="7">
        <v>0</v>
      </c>
      <c r="R705" s="10">
        <v>0</v>
      </c>
      <c r="S705" s="10">
        <v>0</v>
      </c>
      <c r="U705" s="7">
        <v>0</v>
      </c>
      <c r="V705" s="17">
        <v>0</v>
      </c>
      <c r="W705" s="17">
        <v>0</v>
      </c>
      <c r="Y705" s="7">
        <v>0</v>
      </c>
      <c r="Z705" s="14">
        <v>0</v>
      </c>
      <c r="AA705" s="14">
        <v>0</v>
      </c>
      <c r="AC705" s="7">
        <v>178</v>
      </c>
      <c r="AD705" s="18">
        <v>401</v>
      </c>
      <c r="AE705" s="18">
        <v>227</v>
      </c>
      <c r="AF705" s="18" t="s">
        <v>3</v>
      </c>
      <c r="AG705" s="16">
        <v>10.565870397799999</v>
      </c>
      <c r="AH705" s="16">
        <v>2.5070915038199999</v>
      </c>
      <c r="AI705" s="6">
        <f t="shared" si="74"/>
        <v>1</v>
      </c>
      <c r="AJ705" s="6">
        <f t="shared" si="75"/>
        <v>1</v>
      </c>
      <c r="AK705" s="6">
        <f t="shared" si="76"/>
        <v>1</v>
      </c>
      <c r="AL705" s="6">
        <f t="shared" si="77"/>
        <v>1</v>
      </c>
      <c r="AM705" s="6">
        <f t="shared" si="78"/>
        <v>1</v>
      </c>
      <c r="AN705" s="6">
        <f t="shared" si="79"/>
        <v>2</v>
      </c>
      <c r="AO705">
        <f t="shared" si="80"/>
        <v>111112</v>
      </c>
    </row>
    <row r="706" spans="1:41" ht="15" x14ac:dyDescent="0.25">
      <c r="A706" s="7">
        <v>705</v>
      </c>
      <c r="B706" s="7">
        <v>7</v>
      </c>
      <c r="C706" s="7">
        <v>401</v>
      </c>
      <c r="D706" s="7">
        <v>734</v>
      </c>
      <c r="E706" s="7">
        <v>-1</v>
      </c>
      <c r="F706" s="7">
        <v>0</v>
      </c>
      <c r="G706" s="7">
        <v>0</v>
      </c>
      <c r="H706" s="7">
        <v>0</v>
      </c>
      <c r="I706" s="7">
        <v>0</v>
      </c>
      <c r="J706" s="11">
        <v>0</v>
      </c>
      <c r="K706" s="11">
        <v>0</v>
      </c>
      <c r="M706" s="7">
        <v>0</v>
      </c>
      <c r="N706" s="9">
        <v>0</v>
      </c>
      <c r="O706" s="9">
        <v>0</v>
      </c>
      <c r="Q706" s="7">
        <v>0</v>
      </c>
      <c r="R706" s="10">
        <v>0</v>
      </c>
      <c r="S706" s="10">
        <v>0</v>
      </c>
      <c r="U706" s="7">
        <v>0</v>
      </c>
      <c r="V706" s="17">
        <v>0</v>
      </c>
      <c r="W706" s="17">
        <v>0</v>
      </c>
      <c r="Y706" s="7">
        <v>0</v>
      </c>
      <c r="Z706" s="14">
        <v>0</v>
      </c>
      <c r="AA706" s="14">
        <v>0</v>
      </c>
      <c r="AC706" s="7">
        <v>179</v>
      </c>
      <c r="AD706" s="18">
        <v>401</v>
      </c>
      <c r="AE706" s="18">
        <v>228</v>
      </c>
      <c r="AF706" s="18" t="s">
        <v>3</v>
      </c>
      <c r="AG706" s="16">
        <v>7.3234176682300003</v>
      </c>
      <c r="AH706" s="16">
        <v>2.1776864962500002</v>
      </c>
      <c r="AI706" s="6">
        <f t="shared" si="74"/>
        <v>1</v>
      </c>
      <c r="AJ706" s="6">
        <f t="shared" si="75"/>
        <v>1</v>
      </c>
      <c r="AK706" s="6">
        <f t="shared" si="76"/>
        <v>1</v>
      </c>
      <c r="AL706" s="6">
        <f t="shared" si="77"/>
        <v>1</v>
      </c>
      <c r="AM706" s="6">
        <f t="shared" si="78"/>
        <v>1</v>
      </c>
      <c r="AN706" s="6">
        <f t="shared" si="79"/>
        <v>2</v>
      </c>
      <c r="AO706">
        <f t="shared" si="80"/>
        <v>111112</v>
      </c>
    </row>
    <row r="707" spans="1:41" ht="15" x14ac:dyDescent="0.25">
      <c r="A707" s="7">
        <v>706</v>
      </c>
      <c r="B707" s="7">
        <v>7</v>
      </c>
      <c r="C707" s="7">
        <v>401</v>
      </c>
      <c r="D707" s="7">
        <v>735</v>
      </c>
      <c r="E707" s="7">
        <v>-1</v>
      </c>
      <c r="F707" s="7">
        <v>0</v>
      </c>
      <c r="G707" s="7">
        <v>0</v>
      </c>
      <c r="H707" s="7">
        <v>0</v>
      </c>
      <c r="I707" s="7">
        <v>0</v>
      </c>
      <c r="J707" s="11">
        <v>0</v>
      </c>
      <c r="K707" s="11">
        <v>0</v>
      </c>
      <c r="M707" s="7">
        <v>0</v>
      </c>
      <c r="N707" s="9">
        <v>0</v>
      </c>
      <c r="O707" s="9">
        <v>0</v>
      </c>
      <c r="Q707" s="7">
        <v>0</v>
      </c>
      <c r="R707" s="10">
        <v>0</v>
      </c>
      <c r="S707" s="10">
        <v>0</v>
      </c>
      <c r="U707" s="7">
        <v>0</v>
      </c>
      <c r="V707" s="17">
        <v>0</v>
      </c>
      <c r="W707" s="17">
        <v>0</v>
      </c>
      <c r="Y707" s="7">
        <v>0</v>
      </c>
      <c r="Z707" s="14">
        <v>0</v>
      </c>
      <c r="AA707" s="14">
        <v>0</v>
      </c>
      <c r="AC707" s="7">
        <v>180</v>
      </c>
      <c r="AD707" s="18">
        <v>401</v>
      </c>
      <c r="AE707" s="18">
        <v>229</v>
      </c>
      <c r="AF707" s="18" t="s">
        <v>2</v>
      </c>
      <c r="AG707" s="16">
        <v>50.064335140399997</v>
      </c>
      <c r="AH707" s="16">
        <v>57.3497299896</v>
      </c>
      <c r="AI707" s="6">
        <f t="shared" ref="AI707:AI770" si="81">IF(L707="Duinvlak",3,IF(L707="Plantvlak",2,1))</f>
        <v>1</v>
      </c>
      <c r="AJ707" s="6">
        <f t="shared" ref="AJ707:AJ770" si="82">IF(P707="Duinvlak",3,IF(M707="Plantvlak",2,1))</f>
        <v>1</v>
      </c>
      <c r="AK707" s="6">
        <f t="shared" ref="AK707:AK770" si="83">IF(T707="Duinvlak",3,IF(T707="Plantvlak",2,1))</f>
        <v>1</v>
      </c>
      <c r="AL707" s="6">
        <f t="shared" ref="AL707:AL770" si="84">IF(X707="Duinvlak",3,IF(X707="Plantvlak",2,1))</f>
        <v>1</v>
      </c>
      <c r="AM707" s="6">
        <f t="shared" ref="AM707:AM770" si="85">IF(AB707="Duinvlak",3,IF(AB707="Plantvlak",2,1))</f>
        <v>1</v>
      </c>
      <c r="AN707" s="6">
        <f t="shared" ref="AN707:AN770" si="86">IF(AF707="Duinvlak",3,IF(AF707="Plantvlak",2,1))</f>
        <v>3</v>
      </c>
      <c r="AO707">
        <f t="shared" si="80"/>
        <v>111113</v>
      </c>
    </row>
    <row r="708" spans="1:41" ht="15" x14ac:dyDescent="0.25">
      <c r="A708" s="7">
        <v>707</v>
      </c>
      <c r="B708" s="7">
        <v>7</v>
      </c>
      <c r="C708" s="7">
        <v>401</v>
      </c>
      <c r="D708" s="7">
        <v>736</v>
      </c>
      <c r="E708" s="7">
        <v>-1</v>
      </c>
      <c r="F708" s="7">
        <v>0</v>
      </c>
      <c r="G708" s="7">
        <v>0</v>
      </c>
      <c r="H708" s="7">
        <v>0</v>
      </c>
      <c r="I708" s="7">
        <v>0</v>
      </c>
      <c r="J708" s="11">
        <v>0</v>
      </c>
      <c r="K708" s="11">
        <v>0</v>
      </c>
      <c r="M708" s="7">
        <v>0</v>
      </c>
      <c r="N708" s="9">
        <v>0</v>
      </c>
      <c r="O708" s="9">
        <v>0</v>
      </c>
      <c r="Q708" s="7">
        <v>0</v>
      </c>
      <c r="R708" s="10">
        <v>0</v>
      </c>
      <c r="S708" s="10">
        <v>0</v>
      </c>
      <c r="U708" s="7">
        <v>0</v>
      </c>
      <c r="V708" s="17">
        <v>0</v>
      </c>
      <c r="W708" s="17">
        <v>0</v>
      </c>
      <c r="Y708" s="7">
        <v>0</v>
      </c>
      <c r="Z708" s="14">
        <v>0</v>
      </c>
      <c r="AA708" s="14">
        <v>0</v>
      </c>
      <c r="AC708" s="7">
        <v>181</v>
      </c>
      <c r="AD708" s="18">
        <v>401</v>
      </c>
      <c r="AE708" s="18">
        <v>230</v>
      </c>
      <c r="AF708" s="18" t="s">
        <v>2</v>
      </c>
      <c r="AG708" s="16">
        <v>20.969412089799999</v>
      </c>
      <c r="AH708" s="16">
        <v>22.099619003200001</v>
      </c>
      <c r="AI708" s="6">
        <f t="shared" si="81"/>
        <v>1</v>
      </c>
      <c r="AJ708" s="6">
        <f t="shared" si="82"/>
        <v>1</v>
      </c>
      <c r="AK708" s="6">
        <f t="shared" si="83"/>
        <v>1</v>
      </c>
      <c r="AL708" s="6">
        <f t="shared" si="84"/>
        <v>1</v>
      </c>
      <c r="AM708" s="6">
        <f t="shared" si="85"/>
        <v>1</v>
      </c>
      <c r="AN708" s="6">
        <f t="shared" si="86"/>
        <v>3</v>
      </c>
      <c r="AO708">
        <f t="shared" si="80"/>
        <v>111113</v>
      </c>
    </row>
    <row r="709" spans="1:41" ht="15" x14ac:dyDescent="0.25">
      <c r="A709" s="7">
        <v>708</v>
      </c>
      <c r="B709" s="7">
        <v>7</v>
      </c>
      <c r="C709" s="7">
        <v>401</v>
      </c>
      <c r="D709" s="7">
        <v>737</v>
      </c>
      <c r="E709" s="7">
        <v>-1</v>
      </c>
      <c r="F709" s="7">
        <v>0</v>
      </c>
      <c r="G709" s="7">
        <v>0</v>
      </c>
      <c r="H709" s="7">
        <v>0</v>
      </c>
      <c r="I709" s="7">
        <v>0</v>
      </c>
      <c r="J709" s="11">
        <v>0</v>
      </c>
      <c r="K709" s="11">
        <v>0</v>
      </c>
      <c r="M709" s="7">
        <v>0</v>
      </c>
      <c r="N709" s="9">
        <v>0</v>
      </c>
      <c r="O709" s="9">
        <v>0</v>
      </c>
      <c r="Q709" s="7">
        <v>0</v>
      </c>
      <c r="R709" s="10">
        <v>0</v>
      </c>
      <c r="S709" s="10">
        <v>0</v>
      </c>
      <c r="U709" s="7">
        <v>0</v>
      </c>
      <c r="V709" s="17">
        <v>0</v>
      </c>
      <c r="W709" s="17">
        <v>0</v>
      </c>
      <c r="Y709" s="7">
        <v>0</v>
      </c>
      <c r="Z709" s="14">
        <v>0</v>
      </c>
      <c r="AA709" s="14">
        <v>0</v>
      </c>
      <c r="AC709" s="7">
        <v>182</v>
      </c>
      <c r="AD709" s="18">
        <v>401</v>
      </c>
      <c r="AE709" s="18">
        <v>231</v>
      </c>
      <c r="AF709" s="18" t="s">
        <v>2</v>
      </c>
      <c r="AG709" s="16">
        <v>95.357267781000004</v>
      </c>
      <c r="AH709" s="16">
        <v>125.223582952</v>
      </c>
      <c r="AI709" s="6">
        <f t="shared" si="81"/>
        <v>1</v>
      </c>
      <c r="AJ709" s="6">
        <f t="shared" si="82"/>
        <v>1</v>
      </c>
      <c r="AK709" s="6">
        <f t="shared" si="83"/>
        <v>1</v>
      </c>
      <c r="AL709" s="6">
        <f t="shared" si="84"/>
        <v>1</v>
      </c>
      <c r="AM709" s="6">
        <f t="shared" si="85"/>
        <v>1</v>
      </c>
      <c r="AN709" s="6">
        <f t="shared" si="86"/>
        <v>3</v>
      </c>
      <c r="AO709">
        <f t="shared" si="80"/>
        <v>111113</v>
      </c>
    </row>
    <row r="710" spans="1:41" ht="15" x14ac:dyDescent="0.25">
      <c r="A710" s="7">
        <v>709</v>
      </c>
      <c r="B710" s="7">
        <v>7</v>
      </c>
      <c r="C710" s="7">
        <v>401</v>
      </c>
      <c r="D710" s="7">
        <v>738</v>
      </c>
      <c r="E710" s="7">
        <v>-1</v>
      </c>
      <c r="F710" s="7">
        <v>0</v>
      </c>
      <c r="G710" s="7">
        <v>0</v>
      </c>
      <c r="H710" s="7">
        <v>0</v>
      </c>
      <c r="I710" s="7">
        <v>0</v>
      </c>
      <c r="J710" s="11">
        <v>0</v>
      </c>
      <c r="K710" s="11">
        <v>0</v>
      </c>
      <c r="M710" s="7">
        <v>0</v>
      </c>
      <c r="N710" s="9">
        <v>0</v>
      </c>
      <c r="O710" s="9">
        <v>0</v>
      </c>
      <c r="Q710" s="7">
        <v>0</v>
      </c>
      <c r="R710" s="10">
        <v>0</v>
      </c>
      <c r="S710" s="10">
        <v>0</v>
      </c>
      <c r="U710" s="7">
        <v>0</v>
      </c>
      <c r="V710" s="17">
        <v>0</v>
      </c>
      <c r="W710" s="17">
        <v>0</v>
      </c>
      <c r="Y710" s="7">
        <v>0</v>
      </c>
      <c r="Z710" s="14">
        <v>0</v>
      </c>
      <c r="AA710" s="14">
        <v>0</v>
      </c>
      <c r="AC710" s="7">
        <v>183</v>
      </c>
      <c r="AD710" s="18">
        <v>401</v>
      </c>
      <c r="AE710" s="18">
        <v>232</v>
      </c>
      <c r="AF710" s="18" t="s">
        <v>2</v>
      </c>
      <c r="AG710" s="16">
        <v>59.403682849399999</v>
      </c>
      <c r="AH710" s="16">
        <v>77.991397479400007</v>
      </c>
      <c r="AI710" s="6">
        <f t="shared" si="81"/>
        <v>1</v>
      </c>
      <c r="AJ710" s="6">
        <f t="shared" si="82"/>
        <v>1</v>
      </c>
      <c r="AK710" s="6">
        <f t="shared" si="83"/>
        <v>1</v>
      </c>
      <c r="AL710" s="6">
        <f t="shared" si="84"/>
        <v>1</v>
      </c>
      <c r="AM710" s="6">
        <f t="shared" si="85"/>
        <v>1</v>
      </c>
      <c r="AN710" s="6">
        <f t="shared" si="86"/>
        <v>3</v>
      </c>
      <c r="AO710">
        <f t="shared" ref="AO710:AO773" si="87">AI710*100000+AJ710*10000+AK710*1000+AL710*100+AM710*10+AN710</f>
        <v>111113</v>
      </c>
    </row>
    <row r="711" spans="1:41" ht="15" x14ac:dyDescent="0.25">
      <c r="A711" s="7">
        <v>710</v>
      </c>
      <c r="B711" s="7">
        <v>7</v>
      </c>
      <c r="C711" s="7">
        <v>401</v>
      </c>
      <c r="D711" s="7">
        <v>739</v>
      </c>
      <c r="E711" s="7">
        <v>-1</v>
      </c>
      <c r="F711" s="7">
        <v>0</v>
      </c>
      <c r="G711" s="7">
        <v>0</v>
      </c>
      <c r="H711" s="7">
        <v>0</v>
      </c>
      <c r="I711" s="7">
        <v>0</v>
      </c>
      <c r="J711" s="11">
        <v>0</v>
      </c>
      <c r="K711" s="11">
        <v>0</v>
      </c>
      <c r="M711" s="7">
        <v>0</v>
      </c>
      <c r="N711" s="9">
        <v>0</v>
      </c>
      <c r="O711" s="9">
        <v>0</v>
      </c>
      <c r="Q711" s="7">
        <v>0</v>
      </c>
      <c r="R711" s="10">
        <v>0</v>
      </c>
      <c r="S711" s="10">
        <v>0</v>
      </c>
      <c r="U711" s="7">
        <v>0</v>
      </c>
      <c r="V711" s="17">
        <v>0</v>
      </c>
      <c r="W711" s="17">
        <v>0</v>
      </c>
      <c r="Y711" s="7">
        <v>0</v>
      </c>
      <c r="Z711" s="14">
        <v>0</v>
      </c>
      <c r="AA711" s="14">
        <v>0</v>
      </c>
      <c r="AC711" s="7">
        <v>184</v>
      </c>
      <c r="AD711" s="18">
        <v>401</v>
      </c>
      <c r="AE711" s="18">
        <v>233</v>
      </c>
      <c r="AF711" s="18" t="s">
        <v>3</v>
      </c>
      <c r="AG711" s="16">
        <v>7.7639773502100002</v>
      </c>
      <c r="AH711" s="16">
        <v>3.86479349701</v>
      </c>
      <c r="AI711" s="6">
        <f t="shared" si="81"/>
        <v>1</v>
      </c>
      <c r="AJ711" s="6">
        <f t="shared" si="82"/>
        <v>1</v>
      </c>
      <c r="AK711" s="6">
        <f t="shared" si="83"/>
        <v>1</v>
      </c>
      <c r="AL711" s="6">
        <f t="shared" si="84"/>
        <v>1</v>
      </c>
      <c r="AM711" s="6">
        <f t="shared" si="85"/>
        <v>1</v>
      </c>
      <c r="AN711" s="6">
        <f t="shared" si="86"/>
        <v>2</v>
      </c>
      <c r="AO711">
        <f t="shared" si="87"/>
        <v>111112</v>
      </c>
    </row>
    <row r="712" spans="1:41" ht="15" x14ac:dyDescent="0.25">
      <c r="A712" s="7">
        <v>711</v>
      </c>
      <c r="B712" s="7">
        <v>7</v>
      </c>
      <c r="C712" s="7">
        <v>401</v>
      </c>
      <c r="D712" s="7">
        <v>740</v>
      </c>
      <c r="E712" s="7">
        <v>-1</v>
      </c>
      <c r="F712" s="7">
        <v>0</v>
      </c>
      <c r="G712" s="7">
        <v>0</v>
      </c>
      <c r="H712" s="7">
        <v>0</v>
      </c>
      <c r="I712" s="7">
        <v>0</v>
      </c>
      <c r="J712" s="11">
        <v>0</v>
      </c>
      <c r="K712" s="11">
        <v>0</v>
      </c>
      <c r="M712" s="7">
        <v>0</v>
      </c>
      <c r="N712" s="9">
        <v>0</v>
      </c>
      <c r="O712" s="9">
        <v>0</v>
      </c>
      <c r="Q712" s="7">
        <v>0</v>
      </c>
      <c r="R712" s="10">
        <v>0</v>
      </c>
      <c r="S712" s="10">
        <v>0</v>
      </c>
      <c r="U712" s="7">
        <v>0</v>
      </c>
      <c r="V712" s="17">
        <v>0</v>
      </c>
      <c r="W712" s="17">
        <v>0</v>
      </c>
      <c r="Y712" s="7">
        <v>0</v>
      </c>
      <c r="Z712" s="14">
        <v>0</v>
      </c>
      <c r="AA712" s="14">
        <v>0</v>
      </c>
      <c r="AC712" s="7">
        <v>185</v>
      </c>
      <c r="AD712" s="18">
        <v>401</v>
      </c>
      <c r="AE712" s="18">
        <v>234</v>
      </c>
      <c r="AF712" s="18" t="s">
        <v>2</v>
      </c>
      <c r="AG712" s="16">
        <v>12.374797040100001</v>
      </c>
      <c r="AH712" s="16">
        <v>5.4551639977699997</v>
      </c>
      <c r="AI712" s="6">
        <f t="shared" si="81"/>
        <v>1</v>
      </c>
      <c r="AJ712" s="6">
        <f t="shared" si="82"/>
        <v>1</v>
      </c>
      <c r="AK712" s="6">
        <f t="shared" si="83"/>
        <v>1</v>
      </c>
      <c r="AL712" s="6">
        <f t="shared" si="84"/>
        <v>1</v>
      </c>
      <c r="AM712" s="6">
        <f t="shared" si="85"/>
        <v>1</v>
      </c>
      <c r="AN712" s="6">
        <f t="shared" si="86"/>
        <v>3</v>
      </c>
      <c r="AO712">
        <f t="shared" si="87"/>
        <v>111113</v>
      </c>
    </row>
    <row r="713" spans="1:41" ht="15" x14ac:dyDescent="0.25">
      <c r="A713" s="7">
        <v>712</v>
      </c>
      <c r="B713" s="7">
        <v>7</v>
      </c>
      <c r="C713" s="7">
        <v>401</v>
      </c>
      <c r="D713" s="7">
        <v>741</v>
      </c>
      <c r="E713" s="7">
        <v>-1</v>
      </c>
      <c r="F713" s="7">
        <v>0</v>
      </c>
      <c r="G713" s="7">
        <v>0</v>
      </c>
      <c r="H713" s="7">
        <v>0</v>
      </c>
      <c r="I713" s="7">
        <v>0</v>
      </c>
      <c r="J713" s="11">
        <v>0</v>
      </c>
      <c r="K713" s="11">
        <v>0</v>
      </c>
      <c r="M713" s="7">
        <v>0</v>
      </c>
      <c r="N713" s="9">
        <v>0</v>
      </c>
      <c r="O713" s="9">
        <v>0</v>
      </c>
      <c r="Q713" s="7">
        <v>0</v>
      </c>
      <c r="R713" s="10">
        <v>0</v>
      </c>
      <c r="S713" s="10">
        <v>0</v>
      </c>
      <c r="U713" s="7">
        <v>0</v>
      </c>
      <c r="V713" s="17">
        <v>0</v>
      </c>
      <c r="W713" s="17">
        <v>0</v>
      </c>
      <c r="Y713" s="7">
        <v>0</v>
      </c>
      <c r="Z713" s="14">
        <v>0</v>
      </c>
      <c r="AA713" s="14">
        <v>0</v>
      </c>
      <c r="AC713" s="7">
        <v>186</v>
      </c>
      <c r="AD713" s="18">
        <v>401</v>
      </c>
      <c r="AE713" s="18">
        <v>235</v>
      </c>
      <c r="AF713" s="18" t="s">
        <v>3</v>
      </c>
      <c r="AG713" s="16">
        <v>9.1852307622300007</v>
      </c>
      <c r="AH713" s="16">
        <v>3.1120625068800001</v>
      </c>
      <c r="AI713" s="6">
        <f t="shared" si="81"/>
        <v>1</v>
      </c>
      <c r="AJ713" s="6">
        <f t="shared" si="82"/>
        <v>1</v>
      </c>
      <c r="AK713" s="6">
        <f t="shared" si="83"/>
        <v>1</v>
      </c>
      <c r="AL713" s="6">
        <f t="shared" si="84"/>
        <v>1</v>
      </c>
      <c r="AM713" s="6">
        <f t="shared" si="85"/>
        <v>1</v>
      </c>
      <c r="AN713" s="6">
        <f t="shared" si="86"/>
        <v>2</v>
      </c>
      <c r="AO713">
        <f t="shared" si="87"/>
        <v>111112</v>
      </c>
    </row>
    <row r="714" spans="1:41" ht="15" x14ac:dyDescent="0.25">
      <c r="A714" s="7">
        <v>713</v>
      </c>
      <c r="B714" s="7">
        <v>7</v>
      </c>
      <c r="C714" s="7">
        <v>401</v>
      </c>
      <c r="D714" s="7">
        <v>743</v>
      </c>
      <c r="E714" s="7">
        <v>-1</v>
      </c>
      <c r="F714" s="7">
        <v>0</v>
      </c>
      <c r="G714" s="7">
        <v>0</v>
      </c>
      <c r="H714" s="7">
        <v>0</v>
      </c>
      <c r="I714" s="7">
        <v>0</v>
      </c>
      <c r="J714" s="11">
        <v>0</v>
      </c>
      <c r="K714" s="11">
        <v>0</v>
      </c>
      <c r="M714" s="7">
        <v>0</v>
      </c>
      <c r="N714" s="9">
        <v>0</v>
      </c>
      <c r="O714" s="9">
        <v>0</v>
      </c>
      <c r="Q714" s="7">
        <v>0</v>
      </c>
      <c r="R714" s="10">
        <v>0</v>
      </c>
      <c r="S714" s="10">
        <v>0</v>
      </c>
      <c r="U714" s="7">
        <v>0</v>
      </c>
      <c r="V714" s="17">
        <v>0</v>
      </c>
      <c r="W714" s="17">
        <v>0</v>
      </c>
      <c r="Y714" s="7">
        <v>0</v>
      </c>
      <c r="Z714" s="14">
        <v>0</v>
      </c>
      <c r="AA714" s="14">
        <v>0</v>
      </c>
      <c r="AC714" s="7">
        <v>188</v>
      </c>
      <c r="AD714" s="18">
        <v>401</v>
      </c>
      <c r="AE714" s="18">
        <v>236</v>
      </c>
      <c r="AF714" s="18" t="s">
        <v>2</v>
      </c>
      <c r="AG714" s="16">
        <v>53.033345769699999</v>
      </c>
      <c r="AH714" s="16">
        <v>59.129758137800003</v>
      </c>
      <c r="AI714" s="6">
        <f t="shared" si="81"/>
        <v>1</v>
      </c>
      <c r="AJ714" s="6">
        <f t="shared" si="82"/>
        <v>1</v>
      </c>
      <c r="AK714" s="6">
        <f t="shared" si="83"/>
        <v>1</v>
      </c>
      <c r="AL714" s="6">
        <f t="shared" si="84"/>
        <v>1</v>
      </c>
      <c r="AM714" s="6">
        <f t="shared" si="85"/>
        <v>1</v>
      </c>
      <c r="AN714" s="6">
        <f t="shared" si="86"/>
        <v>3</v>
      </c>
      <c r="AO714">
        <f t="shared" si="87"/>
        <v>111113</v>
      </c>
    </row>
    <row r="715" spans="1:41" ht="15" x14ac:dyDescent="0.25">
      <c r="A715" s="7">
        <v>714</v>
      </c>
      <c r="B715" s="7">
        <v>7</v>
      </c>
      <c r="C715" s="7">
        <v>401</v>
      </c>
      <c r="D715" s="7">
        <v>744</v>
      </c>
      <c r="E715" s="7">
        <v>-1</v>
      </c>
      <c r="F715" s="7">
        <v>0</v>
      </c>
      <c r="G715" s="7">
        <v>0</v>
      </c>
      <c r="H715" s="7">
        <v>0</v>
      </c>
      <c r="I715" s="7">
        <v>0</v>
      </c>
      <c r="J715" s="11">
        <v>0</v>
      </c>
      <c r="K715" s="11">
        <v>0</v>
      </c>
      <c r="M715" s="7">
        <v>0</v>
      </c>
      <c r="N715" s="9">
        <v>0</v>
      </c>
      <c r="O715" s="9">
        <v>0</v>
      </c>
      <c r="Q715" s="7">
        <v>0</v>
      </c>
      <c r="R715" s="10">
        <v>0</v>
      </c>
      <c r="S715" s="10">
        <v>0</v>
      </c>
      <c r="U715" s="7">
        <v>0</v>
      </c>
      <c r="V715" s="17">
        <v>0</v>
      </c>
      <c r="W715" s="17">
        <v>0</v>
      </c>
      <c r="Y715" s="7">
        <v>0</v>
      </c>
      <c r="Z715" s="14">
        <v>0</v>
      </c>
      <c r="AA715" s="14">
        <v>0</v>
      </c>
      <c r="AC715" s="7">
        <v>189</v>
      </c>
      <c r="AD715" s="18">
        <v>401</v>
      </c>
      <c r="AE715" s="18">
        <v>237</v>
      </c>
      <c r="AF715" s="18" t="s">
        <v>2</v>
      </c>
      <c r="AG715" s="16">
        <v>11.5488071529</v>
      </c>
      <c r="AH715" s="16">
        <v>9.0633190030000002</v>
      </c>
      <c r="AI715" s="6">
        <f t="shared" si="81"/>
        <v>1</v>
      </c>
      <c r="AJ715" s="6">
        <f t="shared" si="82"/>
        <v>1</v>
      </c>
      <c r="AK715" s="6">
        <f t="shared" si="83"/>
        <v>1</v>
      </c>
      <c r="AL715" s="6">
        <f t="shared" si="84"/>
        <v>1</v>
      </c>
      <c r="AM715" s="6">
        <f t="shared" si="85"/>
        <v>1</v>
      </c>
      <c r="AN715" s="6">
        <f t="shared" si="86"/>
        <v>3</v>
      </c>
      <c r="AO715">
        <f t="shared" si="87"/>
        <v>111113</v>
      </c>
    </row>
    <row r="716" spans="1:41" ht="15" x14ac:dyDescent="0.25">
      <c r="A716" s="7">
        <v>715</v>
      </c>
      <c r="B716" s="7">
        <v>7</v>
      </c>
      <c r="C716" s="7">
        <v>401</v>
      </c>
      <c r="D716" s="7">
        <v>746</v>
      </c>
      <c r="E716" s="7">
        <v>-1</v>
      </c>
      <c r="F716" s="7">
        <v>0</v>
      </c>
      <c r="G716" s="7">
        <v>0</v>
      </c>
      <c r="H716" s="7">
        <v>0</v>
      </c>
      <c r="I716" s="7">
        <v>0</v>
      </c>
      <c r="J716" s="11">
        <v>0</v>
      </c>
      <c r="K716" s="11">
        <v>0</v>
      </c>
      <c r="M716" s="7">
        <v>0</v>
      </c>
      <c r="N716" s="9">
        <v>0</v>
      </c>
      <c r="O716" s="9">
        <v>0</v>
      </c>
      <c r="Q716" s="7">
        <v>0</v>
      </c>
      <c r="R716" s="10">
        <v>0</v>
      </c>
      <c r="S716" s="10">
        <v>0</v>
      </c>
      <c r="U716" s="7">
        <v>0</v>
      </c>
      <c r="V716" s="17">
        <v>0</v>
      </c>
      <c r="W716" s="17">
        <v>0</v>
      </c>
      <c r="Y716" s="7">
        <v>0</v>
      </c>
      <c r="Z716" s="14">
        <v>0</v>
      </c>
      <c r="AA716" s="14">
        <v>0</v>
      </c>
      <c r="AC716" s="7">
        <v>191</v>
      </c>
      <c r="AD716" s="18">
        <v>401</v>
      </c>
      <c r="AE716" s="18">
        <v>238</v>
      </c>
      <c r="AF716" s="18" t="s">
        <v>2</v>
      </c>
      <c r="AG716" s="16">
        <v>19.8475912181</v>
      </c>
      <c r="AH716" s="16">
        <v>5.9164251178900003</v>
      </c>
      <c r="AI716" s="6">
        <f t="shared" si="81"/>
        <v>1</v>
      </c>
      <c r="AJ716" s="6">
        <f t="shared" si="82"/>
        <v>1</v>
      </c>
      <c r="AK716" s="6">
        <f t="shared" si="83"/>
        <v>1</v>
      </c>
      <c r="AL716" s="6">
        <f t="shared" si="84"/>
        <v>1</v>
      </c>
      <c r="AM716" s="6">
        <f t="shared" si="85"/>
        <v>1</v>
      </c>
      <c r="AN716" s="6">
        <f t="shared" si="86"/>
        <v>3</v>
      </c>
      <c r="AO716">
        <f t="shared" si="87"/>
        <v>111113</v>
      </c>
    </row>
    <row r="717" spans="1:41" ht="15" x14ac:dyDescent="0.25">
      <c r="A717" s="7">
        <v>716</v>
      </c>
      <c r="B717" s="7">
        <v>7</v>
      </c>
      <c r="C717" s="7">
        <v>401</v>
      </c>
      <c r="D717" s="7">
        <v>747</v>
      </c>
      <c r="E717" s="7">
        <v>-1</v>
      </c>
      <c r="F717" s="7">
        <v>0</v>
      </c>
      <c r="G717" s="7">
        <v>0</v>
      </c>
      <c r="H717" s="7">
        <v>0</v>
      </c>
      <c r="I717" s="7">
        <v>0</v>
      </c>
      <c r="J717" s="11">
        <v>0</v>
      </c>
      <c r="K717" s="11">
        <v>0</v>
      </c>
      <c r="M717" s="7">
        <v>0</v>
      </c>
      <c r="N717" s="9">
        <v>0</v>
      </c>
      <c r="O717" s="9">
        <v>0</v>
      </c>
      <c r="Q717" s="7">
        <v>0</v>
      </c>
      <c r="R717" s="10">
        <v>0</v>
      </c>
      <c r="S717" s="10">
        <v>0</v>
      </c>
      <c r="U717" s="7">
        <v>0</v>
      </c>
      <c r="V717" s="17">
        <v>0</v>
      </c>
      <c r="W717" s="17">
        <v>0</v>
      </c>
      <c r="Y717" s="7">
        <v>0</v>
      </c>
      <c r="Z717" s="14">
        <v>0</v>
      </c>
      <c r="AA717" s="14">
        <v>0</v>
      </c>
      <c r="AC717" s="7">
        <v>192</v>
      </c>
      <c r="AD717" s="18">
        <v>401</v>
      </c>
      <c r="AE717" s="18">
        <v>239</v>
      </c>
      <c r="AF717" s="18" t="s">
        <v>3</v>
      </c>
      <c r="AG717" s="16">
        <v>27.0407804982</v>
      </c>
      <c r="AH717" s="16">
        <v>12.8105570031</v>
      </c>
      <c r="AI717" s="6">
        <f t="shared" si="81"/>
        <v>1</v>
      </c>
      <c r="AJ717" s="6">
        <f t="shared" si="82"/>
        <v>1</v>
      </c>
      <c r="AK717" s="6">
        <f t="shared" si="83"/>
        <v>1</v>
      </c>
      <c r="AL717" s="6">
        <f t="shared" si="84"/>
        <v>1</v>
      </c>
      <c r="AM717" s="6">
        <f t="shared" si="85"/>
        <v>1</v>
      </c>
      <c r="AN717" s="6">
        <f t="shared" si="86"/>
        <v>2</v>
      </c>
      <c r="AO717">
        <f t="shared" si="87"/>
        <v>111112</v>
      </c>
    </row>
    <row r="718" spans="1:41" ht="15" x14ac:dyDescent="0.25">
      <c r="A718" s="7">
        <v>717</v>
      </c>
      <c r="B718" s="7">
        <v>7</v>
      </c>
      <c r="C718" s="7">
        <v>401</v>
      </c>
      <c r="D718" s="7">
        <v>748</v>
      </c>
      <c r="E718" s="7">
        <v>-1</v>
      </c>
      <c r="F718" s="7">
        <v>0</v>
      </c>
      <c r="G718" s="7">
        <v>0</v>
      </c>
      <c r="H718" s="7">
        <v>0</v>
      </c>
      <c r="I718" s="7">
        <v>0</v>
      </c>
      <c r="J718" s="11">
        <v>0</v>
      </c>
      <c r="K718" s="11">
        <v>0</v>
      </c>
      <c r="M718" s="7">
        <v>0</v>
      </c>
      <c r="N718" s="9">
        <v>0</v>
      </c>
      <c r="O718" s="9">
        <v>0</v>
      </c>
      <c r="Q718" s="7">
        <v>0</v>
      </c>
      <c r="R718" s="10">
        <v>0</v>
      </c>
      <c r="S718" s="10">
        <v>0</v>
      </c>
      <c r="U718" s="7">
        <v>0</v>
      </c>
      <c r="V718" s="17">
        <v>0</v>
      </c>
      <c r="W718" s="17">
        <v>0</v>
      </c>
      <c r="Y718" s="7">
        <v>0</v>
      </c>
      <c r="Z718" s="14">
        <v>0</v>
      </c>
      <c r="AA718" s="14">
        <v>0</v>
      </c>
      <c r="AC718" s="7">
        <v>193</v>
      </c>
      <c r="AD718" s="18">
        <v>401</v>
      </c>
      <c r="AE718" s="18">
        <v>241</v>
      </c>
      <c r="AF718" s="18" t="s">
        <v>2</v>
      </c>
      <c r="AG718" s="16">
        <v>3.6372174024100001</v>
      </c>
      <c r="AH718" s="16">
        <v>0.64809250060599999</v>
      </c>
      <c r="AI718" s="6">
        <f t="shared" si="81"/>
        <v>1</v>
      </c>
      <c r="AJ718" s="6">
        <f t="shared" si="82"/>
        <v>1</v>
      </c>
      <c r="AK718" s="6">
        <f t="shared" si="83"/>
        <v>1</v>
      </c>
      <c r="AL718" s="6">
        <f t="shared" si="84"/>
        <v>1</v>
      </c>
      <c r="AM718" s="6">
        <f t="shared" si="85"/>
        <v>1</v>
      </c>
      <c r="AN718" s="6">
        <f t="shared" si="86"/>
        <v>3</v>
      </c>
      <c r="AO718">
        <f t="shared" si="87"/>
        <v>111113</v>
      </c>
    </row>
    <row r="719" spans="1:41" ht="15" x14ac:dyDescent="0.25">
      <c r="A719" s="7">
        <v>718</v>
      </c>
      <c r="B719" s="7">
        <v>7</v>
      </c>
      <c r="C719" s="7">
        <v>401</v>
      </c>
      <c r="D719" s="7">
        <v>749</v>
      </c>
      <c r="E719" s="7">
        <v>-1</v>
      </c>
      <c r="F719" s="7">
        <v>0</v>
      </c>
      <c r="G719" s="7">
        <v>0</v>
      </c>
      <c r="H719" s="7">
        <v>0</v>
      </c>
      <c r="I719" s="7">
        <v>0</v>
      </c>
      <c r="J719" s="11">
        <v>0</v>
      </c>
      <c r="K719" s="11">
        <v>0</v>
      </c>
      <c r="M719" s="7">
        <v>0</v>
      </c>
      <c r="N719" s="9">
        <v>0</v>
      </c>
      <c r="O719" s="9">
        <v>0</v>
      </c>
      <c r="Q719" s="7">
        <v>0</v>
      </c>
      <c r="R719" s="10">
        <v>0</v>
      </c>
      <c r="S719" s="10">
        <v>0</v>
      </c>
      <c r="U719" s="7">
        <v>0</v>
      </c>
      <c r="V719" s="17">
        <v>0</v>
      </c>
      <c r="W719" s="17">
        <v>0</v>
      </c>
      <c r="Y719" s="7">
        <v>0</v>
      </c>
      <c r="Z719" s="14">
        <v>0</v>
      </c>
      <c r="AA719" s="14">
        <v>0</v>
      </c>
      <c r="AC719" s="7">
        <v>194</v>
      </c>
      <c r="AD719" s="18">
        <v>401</v>
      </c>
      <c r="AE719" s="18">
        <v>242</v>
      </c>
      <c r="AF719" s="18" t="s">
        <v>2</v>
      </c>
      <c r="AG719" s="16">
        <v>1.85593429813</v>
      </c>
      <c r="AH719" s="16">
        <v>0.15765699998800001</v>
      </c>
      <c r="AI719" s="6">
        <f t="shared" si="81"/>
        <v>1</v>
      </c>
      <c r="AJ719" s="6">
        <f t="shared" si="82"/>
        <v>1</v>
      </c>
      <c r="AK719" s="6">
        <f t="shared" si="83"/>
        <v>1</v>
      </c>
      <c r="AL719" s="6">
        <f t="shared" si="84"/>
        <v>1</v>
      </c>
      <c r="AM719" s="6">
        <f t="shared" si="85"/>
        <v>1</v>
      </c>
      <c r="AN719" s="6">
        <f t="shared" si="86"/>
        <v>3</v>
      </c>
      <c r="AO719">
        <f t="shared" si="87"/>
        <v>111113</v>
      </c>
    </row>
    <row r="720" spans="1:41" ht="15" x14ac:dyDescent="0.25">
      <c r="A720" s="7">
        <v>719</v>
      </c>
      <c r="B720" s="7">
        <v>7</v>
      </c>
      <c r="C720" s="7">
        <v>401</v>
      </c>
      <c r="D720" s="7">
        <v>750</v>
      </c>
      <c r="E720" s="7">
        <v>-1</v>
      </c>
      <c r="F720" s="7">
        <v>0</v>
      </c>
      <c r="G720" s="7">
        <v>0</v>
      </c>
      <c r="H720" s="7">
        <v>0</v>
      </c>
      <c r="I720" s="7">
        <v>0</v>
      </c>
      <c r="J720" s="11">
        <v>0</v>
      </c>
      <c r="K720" s="11">
        <v>0</v>
      </c>
      <c r="M720" s="7">
        <v>0</v>
      </c>
      <c r="N720" s="9">
        <v>0</v>
      </c>
      <c r="O720" s="9">
        <v>0</v>
      </c>
      <c r="Q720" s="7">
        <v>0</v>
      </c>
      <c r="R720" s="10">
        <v>0</v>
      </c>
      <c r="S720" s="10">
        <v>0</v>
      </c>
      <c r="U720" s="7">
        <v>0</v>
      </c>
      <c r="V720" s="17">
        <v>0</v>
      </c>
      <c r="W720" s="17">
        <v>0</v>
      </c>
      <c r="Y720" s="7">
        <v>0</v>
      </c>
      <c r="Z720" s="14">
        <v>0</v>
      </c>
      <c r="AA720" s="14">
        <v>0</v>
      </c>
      <c r="AC720" s="7">
        <v>195</v>
      </c>
      <c r="AD720" s="18">
        <v>401</v>
      </c>
      <c r="AE720" s="18">
        <v>243</v>
      </c>
      <c r="AF720" s="18" t="s">
        <v>3</v>
      </c>
      <c r="AG720" s="16">
        <v>1.8270127782000001</v>
      </c>
      <c r="AH720" s="16">
        <v>0.20007900019899999</v>
      </c>
      <c r="AI720" s="6">
        <f t="shared" si="81"/>
        <v>1</v>
      </c>
      <c r="AJ720" s="6">
        <f t="shared" si="82"/>
        <v>1</v>
      </c>
      <c r="AK720" s="6">
        <f t="shared" si="83"/>
        <v>1</v>
      </c>
      <c r="AL720" s="6">
        <f t="shared" si="84"/>
        <v>1</v>
      </c>
      <c r="AM720" s="6">
        <f t="shared" si="85"/>
        <v>1</v>
      </c>
      <c r="AN720" s="6">
        <f t="shared" si="86"/>
        <v>2</v>
      </c>
      <c r="AO720">
        <f t="shared" si="87"/>
        <v>111112</v>
      </c>
    </row>
    <row r="721" spans="1:41" ht="15" x14ac:dyDescent="0.25">
      <c r="A721" s="7">
        <v>720</v>
      </c>
      <c r="B721" s="7">
        <v>7</v>
      </c>
      <c r="C721" s="7">
        <v>401</v>
      </c>
      <c r="D721" s="7">
        <v>751</v>
      </c>
      <c r="E721" s="7">
        <v>-1</v>
      </c>
      <c r="F721" s="7">
        <v>0</v>
      </c>
      <c r="G721" s="7">
        <v>0</v>
      </c>
      <c r="H721" s="7">
        <v>0</v>
      </c>
      <c r="I721" s="7">
        <v>0</v>
      </c>
      <c r="J721" s="11">
        <v>0</v>
      </c>
      <c r="K721" s="11">
        <v>0</v>
      </c>
      <c r="M721" s="7">
        <v>0</v>
      </c>
      <c r="N721" s="9">
        <v>0</v>
      </c>
      <c r="O721" s="9">
        <v>0</v>
      </c>
      <c r="Q721" s="7">
        <v>0</v>
      </c>
      <c r="R721" s="10">
        <v>0</v>
      </c>
      <c r="S721" s="10">
        <v>0</v>
      </c>
      <c r="U721" s="7">
        <v>0</v>
      </c>
      <c r="V721" s="17">
        <v>0</v>
      </c>
      <c r="W721" s="17">
        <v>0</v>
      </c>
      <c r="Y721" s="7">
        <v>0</v>
      </c>
      <c r="Z721" s="14">
        <v>0</v>
      </c>
      <c r="AA721" s="14">
        <v>0</v>
      </c>
      <c r="AC721" s="7">
        <v>196</v>
      </c>
      <c r="AD721" s="18">
        <v>401</v>
      </c>
      <c r="AE721" s="18">
        <v>244</v>
      </c>
      <c r="AF721" s="18" t="s">
        <v>3</v>
      </c>
      <c r="AG721" s="16">
        <v>4.2732986325000004</v>
      </c>
      <c r="AH721" s="16">
        <v>1.13034199812</v>
      </c>
      <c r="AI721" s="6">
        <f t="shared" si="81"/>
        <v>1</v>
      </c>
      <c r="AJ721" s="6">
        <f t="shared" si="82"/>
        <v>1</v>
      </c>
      <c r="AK721" s="6">
        <f t="shared" si="83"/>
        <v>1</v>
      </c>
      <c r="AL721" s="6">
        <f t="shared" si="84"/>
        <v>1</v>
      </c>
      <c r="AM721" s="6">
        <f t="shared" si="85"/>
        <v>1</v>
      </c>
      <c r="AN721" s="6">
        <f t="shared" si="86"/>
        <v>2</v>
      </c>
      <c r="AO721">
        <f t="shared" si="87"/>
        <v>111112</v>
      </c>
    </row>
    <row r="722" spans="1:41" ht="15" x14ac:dyDescent="0.25">
      <c r="A722" s="7">
        <v>721</v>
      </c>
      <c r="B722" s="7">
        <v>7</v>
      </c>
      <c r="C722" s="7">
        <v>401</v>
      </c>
      <c r="D722" s="7">
        <v>752</v>
      </c>
      <c r="E722" s="7">
        <v>-1</v>
      </c>
      <c r="F722" s="7">
        <v>0</v>
      </c>
      <c r="G722" s="7">
        <v>0</v>
      </c>
      <c r="H722" s="7">
        <v>0</v>
      </c>
      <c r="I722" s="7">
        <v>0</v>
      </c>
      <c r="J722" s="11">
        <v>0</v>
      </c>
      <c r="K722" s="11">
        <v>0</v>
      </c>
      <c r="M722" s="7">
        <v>0</v>
      </c>
      <c r="N722" s="9">
        <v>0</v>
      </c>
      <c r="O722" s="9">
        <v>0</v>
      </c>
      <c r="Q722" s="7">
        <v>0</v>
      </c>
      <c r="R722" s="10">
        <v>0</v>
      </c>
      <c r="S722" s="10">
        <v>0</v>
      </c>
      <c r="U722" s="7">
        <v>0</v>
      </c>
      <c r="V722" s="17">
        <v>0</v>
      </c>
      <c r="W722" s="17">
        <v>0</v>
      </c>
      <c r="Y722" s="7">
        <v>0</v>
      </c>
      <c r="Z722" s="14">
        <v>0</v>
      </c>
      <c r="AA722" s="14">
        <v>0</v>
      </c>
      <c r="AC722" s="7">
        <v>197</v>
      </c>
      <c r="AD722" s="18">
        <v>401</v>
      </c>
      <c r="AE722" s="18">
        <v>245</v>
      </c>
      <c r="AF722" s="18" t="s">
        <v>3</v>
      </c>
      <c r="AG722" s="16">
        <v>1.5801839549100001</v>
      </c>
      <c r="AH722" s="16">
        <v>0.10938750017899999</v>
      </c>
      <c r="AI722" s="6">
        <f t="shared" si="81"/>
        <v>1</v>
      </c>
      <c r="AJ722" s="6">
        <f t="shared" si="82"/>
        <v>1</v>
      </c>
      <c r="AK722" s="6">
        <f t="shared" si="83"/>
        <v>1</v>
      </c>
      <c r="AL722" s="6">
        <f t="shared" si="84"/>
        <v>1</v>
      </c>
      <c r="AM722" s="6">
        <f t="shared" si="85"/>
        <v>1</v>
      </c>
      <c r="AN722" s="6">
        <f t="shared" si="86"/>
        <v>2</v>
      </c>
      <c r="AO722">
        <f t="shared" si="87"/>
        <v>111112</v>
      </c>
    </row>
    <row r="723" spans="1:41" ht="15" x14ac:dyDescent="0.25">
      <c r="A723" s="7">
        <v>722</v>
      </c>
      <c r="B723" s="7">
        <v>7</v>
      </c>
      <c r="C723" s="7">
        <v>401</v>
      </c>
      <c r="D723" s="7">
        <v>753</v>
      </c>
      <c r="E723" s="7">
        <v>-1</v>
      </c>
      <c r="F723" s="7">
        <v>0</v>
      </c>
      <c r="G723" s="7">
        <v>0</v>
      </c>
      <c r="H723" s="7">
        <v>0</v>
      </c>
      <c r="I723" s="7">
        <v>0</v>
      </c>
      <c r="J723" s="11">
        <v>0</v>
      </c>
      <c r="K723" s="11">
        <v>0</v>
      </c>
      <c r="M723" s="7">
        <v>0</v>
      </c>
      <c r="N723" s="9">
        <v>0</v>
      </c>
      <c r="O723" s="9">
        <v>0</v>
      </c>
      <c r="Q723" s="7">
        <v>0</v>
      </c>
      <c r="R723" s="10">
        <v>0</v>
      </c>
      <c r="S723" s="10">
        <v>0</v>
      </c>
      <c r="U723" s="7">
        <v>0</v>
      </c>
      <c r="V723" s="17">
        <v>0</v>
      </c>
      <c r="W723" s="17">
        <v>0</v>
      </c>
      <c r="Y723" s="7">
        <v>0</v>
      </c>
      <c r="Z723" s="14">
        <v>0</v>
      </c>
      <c r="AA723" s="14">
        <v>0</v>
      </c>
      <c r="AC723" s="7">
        <v>198</v>
      </c>
      <c r="AD723" s="18">
        <v>401</v>
      </c>
      <c r="AE723" s="18">
        <v>246</v>
      </c>
      <c r="AF723" s="18" t="s">
        <v>3</v>
      </c>
      <c r="AG723" s="16">
        <v>2.2628029058900001</v>
      </c>
      <c r="AH723" s="16">
        <v>0.27168499975100002</v>
      </c>
      <c r="AI723" s="6">
        <f t="shared" si="81"/>
        <v>1</v>
      </c>
      <c r="AJ723" s="6">
        <f t="shared" si="82"/>
        <v>1</v>
      </c>
      <c r="AK723" s="6">
        <f t="shared" si="83"/>
        <v>1</v>
      </c>
      <c r="AL723" s="6">
        <f t="shared" si="84"/>
        <v>1</v>
      </c>
      <c r="AM723" s="6">
        <f t="shared" si="85"/>
        <v>1</v>
      </c>
      <c r="AN723" s="6">
        <f t="shared" si="86"/>
        <v>2</v>
      </c>
      <c r="AO723">
        <f t="shared" si="87"/>
        <v>111112</v>
      </c>
    </row>
    <row r="724" spans="1:41" ht="15" x14ac:dyDescent="0.25">
      <c r="A724" s="7">
        <v>723</v>
      </c>
      <c r="B724" s="7">
        <v>7</v>
      </c>
      <c r="C724" s="7">
        <v>401</v>
      </c>
      <c r="D724" s="7">
        <v>754</v>
      </c>
      <c r="E724" s="7">
        <v>-1</v>
      </c>
      <c r="F724" s="7">
        <v>0</v>
      </c>
      <c r="G724" s="7">
        <v>0</v>
      </c>
      <c r="H724" s="7">
        <v>0</v>
      </c>
      <c r="I724" s="7">
        <v>0</v>
      </c>
      <c r="J724" s="11">
        <v>0</v>
      </c>
      <c r="K724" s="11">
        <v>0</v>
      </c>
      <c r="M724" s="7">
        <v>0</v>
      </c>
      <c r="N724" s="9">
        <v>0</v>
      </c>
      <c r="O724" s="9">
        <v>0</v>
      </c>
      <c r="Q724" s="7">
        <v>0</v>
      </c>
      <c r="R724" s="10">
        <v>0</v>
      </c>
      <c r="S724" s="10">
        <v>0</v>
      </c>
      <c r="U724" s="7">
        <v>0</v>
      </c>
      <c r="V724" s="17">
        <v>0</v>
      </c>
      <c r="W724" s="17">
        <v>0</v>
      </c>
      <c r="Y724" s="7">
        <v>0</v>
      </c>
      <c r="Z724" s="14">
        <v>0</v>
      </c>
      <c r="AA724" s="14">
        <v>0</v>
      </c>
      <c r="AC724" s="7">
        <v>199</v>
      </c>
      <c r="AD724" s="18">
        <v>401</v>
      </c>
      <c r="AE724" s="18">
        <v>247</v>
      </c>
      <c r="AF724" s="18" t="s">
        <v>3</v>
      </c>
      <c r="AG724" s="16">
        <v>9.6353882958400003</v>
      </c>
      <c r="AH724" s="16">
        <v>2.9742465032799998</v>
      </c>
      <c r="AI724" s="6">
        <f t="shared" si="81"/>
        <v>1</v>
      </c>
      <c r="AJ724" s="6">
        <f t="shared" si="82"/>
        <v>1</v>
      </c>
      <c r="AK724" s="6">
        <f t="shared" si="83"/>
        <v>1</v>
      </c>
      <c r="AL724" s="6">
        <f t="shared" si="84"/>
        <v>1</v>
      </c>
      <c r="AM724" s="6">
        <f t="shared" si="85"/>
        <v>1</v>
      </c>
      <c r="AN724" s="6">
        <f t="shared" si="86"/>
        <v>2</v>
      </c>
      <c r="AO724">
        <f t="shared" si="87"/>
        <v>111112</v>
      </c>
    </row>
    <row r="725" spans="1:41" ht="15" x14ac:dyDescent="0.25">
      <c r="A725" s="7">
        <v>724</v>
      </c>
      <c r="B725" s="7">
        <v>7</v>
      </c>
      <c r="C725" s="7">
        <v>401</v>
      </c>
      <c r="D725" s="7">
        <v>755</v>
      </c>
      <c r="E725" s="7">
        <v>-1</v>
      </c>
      <c r="F725" s="7">
        <v>0</v>
      </c>
      <c r="G725" s="7">
        <v>0</v>
      </c>
      <c r="H725" s="7">
        <v>0</v>
      </c>
      <c r="I725" s="7">
        <v>0</v>
      </c>
      <c r="J725" s="11">
        <v>0</v>
      </c>
      <c r="K725" s="11">
        <v>0</v>
      </c>
      <c r="M725" s="7">
        <v>0</v>
      </c>
      <c r="N725" s="9">
        <v>0</v>
      </c>
      <c r="O725" s="9">
        <v>0</v>
      </c>
      <c r="Q725" s="7">
        <v>0</v>
      </c>
      <c r="R725" s="10">
        <v>0</v>
      </c>
      <c r="S725" s="10">
        <v>0</v>
      </c>
      <c r="U725" s="7">
        <v>0</v>
      </c>
      <c r="V725" s="17">
        <v>0</v>
      </c>
      <c r="W725" s="17">
        <v>0</v>
      </c>
      <c r="Y725" s="7">
        <v>0</v>
      </c>
      <c r="Z725" s="14">
        <v>0</v>
      </c>
      <c r="AA725" s="14">
        <v>0</v>
      </c>
      <c r="AC725" s="7">
        <v>200</v>
      </c>
      <c r="AD725" s="18">
        <v>401</v>
      </c>
      <c r="AE725" s="18">
        <v>248</v>
      </c>
      <c r="AF725" s="18" t="s">
        <v>2</v>
      </c>
      <c r="AG725" s="16">
        <v>2.06842136674</v>
      </c>
      <c r="AH725" s="16">
        <v>0.245857501049</v>
      </c>
      <c r="AI725" s="6">
        <f t="shared" si="81"/>
        <v>1</v>
      </c>
      <c r="AJ725" s="6">
        <f t="shared" si="82"/>
        <v>1</v>
      </c>
      <c r="AK725" s="6">
        <f t="shared" si="83"/>
        <v>1</v>
      </c>
      <c r="AL725" s="6">
        <f t="shared" si="84"/>
        <v>1</v>
      </c>
      <c r="AM725" s="6">
        <f t="shared" si="85"/>
        <v>1</v>
      </c>
      <c r="AN725" s="6">
        <f t="shared" si="86"/>
        <v>3</v>
      </c>
      <c r="AO725">
        <f t="shared" si="87"/>
        <v>111113</v>
      </c>
    </row>
    <row r="726" spans="1:41" ht="15" x14ac:dyDescent="0.25">
      <c r="A726" s="7">
        <v>725</v>
      </c>
      <c r="B726" s="7">
        <v>7</v>
      </c>
      <c r="C726" s="7">
        <v>401</v>
      </c>
      <c r="D726" s="7">
        <v>756</v>
      </c>
      <c r="E726" s="7">
        <v>-1</v>
      </c>
      <c r="F726" s="7">
        <v>0</v>
      </c>
      <c r="G726" s="7">
        <v>0</v>
      </c>
      <c r="H726" s="7">
        <v>0</v>
      </c>
      <c r="I726" s="7">
        <v>0</v>
      </c>
      <c r="J726" s="11">
        <v>0</v>
      </c>
      <c r="K726" s="11">
        <v>0</v>
      </c>
      <c r="M726" s="7">
        <v>0</v>
      </c>
      <c r="N726" s="9">
        <v>0</v>
      </c>
      <c r="O726" s="9">
        <v>0</v>
      </c>
      <c r="Q726" s="7">
        <v>0</v>
      </c>
      <c r="R726" s="10">
        <v>0</v>
      </c>
      <c r="S726" s="10">
        <v>0</v>
      </c>
      <c r="U726" s="7">
        <v>0</v>
      </c>
      <c r="V726" s="17">
        <v>0</v>
      </c>
      <c r="W726" s="17">
        <v>0</v>
      </c>
      <c r="Y726" s="7">
        <v>0</v>
      </c>
      <c r="Z726" s="14">
        <v>0</v>
      </c>
      <c r="AA726" s="14">
        <v>0</v>
      </c>
      <c r="AC726" s="7">
        <v>201</v>
      </c>
      <c r="AD726" s="18">
        <v>401</v>
      </c>
      <c r="AE726" s="18">
        <v>249</v>
      </c>
      <c r="AF726" s="18" t="s">
        <v>3</v>
      </c>
      <c r="AG726" s="16">
        <v>1.30817730655</v>
      </c>
      <c r="AH726" s="16">
        <v>7.0474499822099995E-2</v>
      </c>
      <c r="AI726" s="6">
        <f t="shared" si="81"/>
        <v>1</v>
      </c>
      <c r="AJ726" s="6">
        <f t="shared" si="82"/>
        <v>1</v>
      </c>
      <c r="AK726" s="6">
        <f t="shared" si="83"/>
        <v>1</v>
      </c>
      <c r="AL726" s="6">
        <f t="shared" si="84"/>
        <v>1</v>
      </c>
      <c r="AM726" s="6">
        <f t="shared" si="85"/>
        <v>1</v>
      </c>
      <c r="AN726" s="6">
        <f t="shared" si="86"/>
        <v>2</v>
      </c>
      <c r="AO726">
        <f t="shared" si="87"/>
        <v>111112</v>
      </c>
    </row>
    <row r="727" spans="1:41" ht="15" x14ac:dyDescent="0.25">
      <c r="A727" s="7">
        <v>726</v>
      </c>
      <c r="B727" s="7">
        <v>7</v>
      </c>
      <c r="C727" s="7">
        <v>401</v>
      </c>
      <c r="D727" s="7">
        <v>757</v>
      </c>
      <c r="E727" s="7">
        <v>-1</v>
      </c>
      <c r="F727" s="7">
        <v>0</v>
      </c>
      <c r="G727" s="7">
        <v>0</v>
      </c>
      <c r="H727" s="7">
        <v>0</v>
      </c>
      <c r="I727" s="7">
        <v>0</v>
      </c>
      <c r="J727" s="11">
        <v>0</v>
      </c>
      <c r="K727" s="11">
        <v>0</v>
      </c>
      <c r="M727" s="7">
        <v>0</v>
      </c>
      <c r="N727" s="9">
        <v>0</v>
      </c>
      <c r="O727" s="9">
        <v>0</v>
      </c>
      <c r="Q727" s="7">
        <v>0</v>
      </c>
      <c r="R727" s="10">
        <v>0</v>
      </c>
      <c r="S727" s="10">
        <v>0</v>
      </c>
      <c r="U727" s="7">
        <v>0</v>
      </c>
      <c r="V727" s="17">
        <v>0</v>
      </c>
      <c r="W727" s="17">
        <v>0</v>
      </c>
      <c r="Y727" s="7">
        <v>0</v>
      </c>
      <c r="Z727" s="14">
        <v>0</v>
      </c>
      <c r="AA727" s="14">
        <v>0</v>
      </c>
      <c r="AC727" s="7">
        <v>202</v>
      </c>
      <c r="AD727" s="18">
        <v>401</v>
      </c>
      <c r="AE727" s="18">
        <v>250</v>
      </c>
      <c r="AF727" s="18" t="s">
        <v>3</v>
      </c>
      <c r="AG727" s="16">
        <v>1.2841634416900001</v>
      </c>
      <c r="AH727" s="16">
        <v>7.9230000610000004E-2</v>
      </c>
      <c r="AI727" s="6">
        <f t="shared" si="81"/>
        <v>1</v>
      </c>
      <c r="AJ727" s="6">
        <f t="shared" si="82"/>
        <v>1</v>
      </c>
      <c r="AK727" s="6">
        <f t="shared" si="83"/>
        <v>1</v>
      </c>
      <c r="AL727" s="6">
        <f t="shared" si="84"/>
        <v>1</v>
      </c>
      <c r="AM727" s="6">
        <f t="shared" si="85"/>
        <v>1</v>
      </c>
      <c r="AN727" s="6">
        <f t="shared" si="86"/>
        <v>2</v>
      </c>
      <c r="AO727">
        <f t="shared" si="87"/>
        <v>111112</v>
      </c>
    </row>
    <row r="728" spans="1:41" ht="15" x14ac:dyDescent="0.25">
      <c r="A728" s="7">
        <v>727</v>
      </c>
      <c r="B728" s="7">
        <v>7</v>
      </c>
      <c r="C728" s="7">
        <v>401</v>
      </c>
      <c r="D728" s="7">
        <v>758</v>
      </c>
      <c r="E728" s="7">
        <v>-1</v>
      </c>
      <c r="F728" s="7">
        <v>0</v>
      </c>
      <c r="G728" s="7">
        <v>0</v>
      </c>
      <c r="H728" s="7">
        <v>0</v>
      </c>
      <c r="I728" s="7">
        <v>0</v>
      </c>
      <c r="J728" s="11">
        <v>0</v>
      </c>
      <c r="K728" s="11">
        <v>0</v>
      </c>
      <c r="M728" s="7">
        <v>0</v>
      </c>
      <c r="N728" s="9">
        <v>0</v>
      </c>
      <c r="O728" s="9">
        <v>0</v>
      </c>
      <c r="Q728" s="7">
        <v>0</v>
      </c>
      <c r="R728" s="10">
        <v>0</v>
      </c>
      <c r="S728" s="10">
        <v>0</v>
      </c>
      <c r="U728" s="7">
        <v>0</v>
      </c>
      <c r="V728" s="17">
        <v>0</v>
      </c>
      <c r="W728" s="17">
        <v>0</v>
      </c>
      <c r="Y728" s="7">
        <v>0</v>
      </c>
      <c r="Z728" s="14">
        <v>0</v>
      </c>
      <c r="AA728" s="14">
        <v>0</v>
      </c>
      <c r="AC728" s="7">
        <v>203</v>
      </c>
      <c r="AD728" s="18">
        <v>401</v>
      </c>
      <c r="AE728" s="18">
        <v>251</v>
      </c>
      <c r="AF728" s="18" t="s">
        <v>2</v>
      </c>
      <c r="AG728" s="16">
        <v>4.7173583477700003</v>
      </c>
      <c r="AH728" s="16">
        <v>1.16769299859</v>
      </c>
      <c r="AI728" s="6">
        <f t="shared" si="81"/>
        <v>1</v>
      </c>
      <c r="AJ728" s="6">
        <f t="shared" si="82"/>
        <v>1</v>
      </c>
      <c r="AK728" s="6">
        <f t="shared" si="83"/>
        <v>1</v>
      </c>
      <c r="AL728" s="6">
        <f t="shared" si="84"/>
        <v>1</v>
      </c>
      <c r="AM728" s="6">
        <f t="shared" si="85"/>
        <v>1</v>
      </c>
      <c r="AN728" s="6">
        <f t="shared" si="86"/>
        <v>3</v>
      </c>
      <c r="AO728">
        <f t="shared" si="87"/>
        <v>111113</v>
      </c>
    </row>
    <row r="729" spans="1:41" ht="15" x14ac:dyDescent="0.25">
      <c r="A729" s="7">
        <v>728</v>
      </c>
      <c r="B729" s="7">
        <v>7</v>
      </c>
      <c r="C729" s="7">
        <v>401</v>
      </c>
      <c r="D729" s="7">
        <v>759</v>
      </c>
      <c r="E729" s="7">
        <v>-1</v>
      </c>
      <c r="F729" s="7">
        <v>0</v>
      </c>
      <c r="G729" s="7">
        <v>0</v>
      </c>
      <c r="H729" s="7">
        <v>0</v>
      </c>
      <c r="I729" s="7">
        <v>0</v>
      </c>
      <c r="J729" s="11">
        <v>0</v>
      </c>
      <c r="K729" s="11">
        <v>0</v>
      </c>
      <c r="M729" s="7">
        <v>0</v>
      </c>
      <c r="N729" s="9">
        <v>0</v>
      </c>
      <c r="O729" s="9">
        <v>0</v>
      </c>
      <c r="Q729" s="7">
        <v>0</v>
      </c>
      <c r="R729" s="10">
        <v>0</v>
      </c>
      <c r="S729" s="10">
        <v>0</v>
      </c>
      <c r="U729" s="7">
        <v>0</v>
      </c>
      <c r="V729" s="17">
        <v>0</v>
      </c>
      <c r="W729" s="17">
        <v>0</v>
      </c>
      <c r="Y729" s="7">
        <v>0</v>
      </c>
      <c r="Z729" s="14">
        <v>0</v>
      </c>
      <c r="AA729" s="14">
        <v>0</v>
      </c>
      <c r="AC729" s="7">
        <v>204</v>
      </c>
      <c r="AD729" s="18">
        <v>401</v>
      </c>
      <c r="AE729" s="18">
        <v>252</v>
      </c>
      <c r="AF729" s="18" t="s">
        <v>3</v>
      </c>
      <c r="AG729" s="16">
        <v>1.0163361398099999</v>
      </c>
      <c r="AH729" s="16">
        <v>4.73679998487E-2</v>
      </c>
      <c r="AI729" s="6">
        <f t="shared" si="81"/>
        <v>1</v>
      </c>
      <c r="AJ729" s="6">
        <f t="shared" si="82"/>
        <v>1</v>
      </c>
      <c r="AK729" s="6">
        <f t="shared" si="83"/>
        <v>1</v>
      </c>
      <c r="AL729" s="6">
        <f t="shared" si="84"/>
        <v>1</v>
      </c>
      <c r="AM729" s="6">
        <f t="shared" si="85"/>
        <v>1</v>
      </c>
      <c r="AN729" s="6">
        <f t="shared" si="86"/>
        <v>2</v>
      </c>
      <c r="AO729">
        <f t="shared" si="87"/>
        <v>111112</v>
      </c>
    </row>
    <row r="730" spans="1:41" ht="15" x14ac:dyDescent="0.25">
      <c r="A730" s="7">
        <v>729</v>
      </c>
      <c r="B730" s="7">
        <v>7</v>
      </c>
      <c r="C730" s="7">
        <v>401</v>
      </c>
      <c r="D730" s="7">
        <v>760</v>
      </c>
      <c r="E730" s="7">
        <v>-1</v>
      </c>
      <c r="F730" s="7">
        <v>0</v>
      </c>
      <c r="G730" s="7">
        <v>0</v>
      </c>
      <c r="H730" s="7">
        <v>0</v>
      </c>
      <c r="I730" s="7">
        <v>0</v>
      </c>
      <c r="J730" s="11">
        <v>0</v>
      </c>
      <c r="K730" s="11">
        <v>0</v>
      </c>
      <c r="M730" s="7">
        <v>0</v>
      </c>
      <c r="N730" s="9">
        <v>0</v>
      </c>
      <c r="O730" s="9">
        <v>0</v>
      </c>
      <c r="Q730" s="7">
        <v>0</v>
      </c>
      <c r="R730" s="10">
        <v>0</v>
      </c>
      <c r="S730" s="10">
        <v>0</v>
      </c>
      <c r="U730" s="7">
        <v>0</v>
      </c>
      <c r="V730" s="17">
        <v>0</v>
      </c>
      <c r="W730" s="17">
        <v>0</v>
      </c>
      <c r="Y730" s="7">
        <v>0</v>
      </c>
      <c r="Z730" s="14">
        <v>0</v>
      </c>
      <c r="AA730" s="14">
        <v>0</v>
      </c>
      <c r="AC730" s="7">
        <v>205</v>
      </c>
      <c r="AD730" s="18">
        <v>401</v>
      </c>
      <c r="AE730" s="18">
        <v>253</v>
      </c>
      <c r="AF730" s="18" t="s">
        <v>3</v>
      </c>
      <c r="AG730" s="16">
        <v>6.5333132770900004</v>
      </c>
      <c r="AH730" s="16">
        <v>2.5718530032700002</v>
      </c>
      <c r="AI730" s="6">
        <f t="shared" si="81"/>
        <v>1</v>
      </c>
      <c r="AJ730" s="6">
        <f t="shared" si="82"/>
        <v>1</v>
      </c>
      <c r="AK730" s="6">
        <f t="shared" si="83"/>
        <v>1</v>
      </c>
      <c r="AL730" s="6">
        <f t="shared" si="84"/>
        <v>1</v>
      </c>
      <c r="AM730" s="6">
        <f t="shared" si="85"/>
        <v>1</v>
      </c>
      <c r="AN730" s="6">
        <f t="shared" si="86"/>
        <v>2</v>
      </c>
      <c r="AO730">
        <f t="shared" si="87"/>
        <v>111112</v>
      </c>
    </row>
    <row r="731" spans="1:41" ht="15" x14ac:dyDescent="0.25">
      <c r="A731" s="7">
        <v>730</v>
      </c>
      <c r="B731" s="7">
        <v>7</v>
      </c>
      <c r="C731" s="7">
        <v>401</v>
      </c>
      <c r="D731" s="7">
        <v>761</v>
      </c>
      <c r="E731" s="7">
        <v>-1</v>
      </c>
      <c r="F731" s="7">
        <v>0</v>
      </c>
      <c r="G731" s="7">
        <v>0</v>
      </c>
      <c r="H731" s="7">
        <v>0</v>
      </c>
      <c r="I731" s="7">
        <v>0</v>
      </c>
      <c r="J731" s="11">
        <v>0</v>
      </c>
      <c r="K731" s="11">
        <v>0</v>
      </c>
      <c r="M731" s="7">
        <v>0</v>
      </c>
      <c r="N731" s="9">
        <v>0</v>
      </c>
      <c r="O731" s="9">
        <v>0</v>
      </c>
      <c r="Q731" s="7">
        <v>0</v>
      </c>
      <c r="R731" s="10">
        <v>0</v>
      </c>
      <c r="S731" s="10">
        <v>0</v>
      </c>
      <c r="U731" s="7">
        <v>0</v>
      </c>
      <c r="V731" s="17">
        <v>0</v>
      </c>
      <c r="W731" s="17">
        <v>0</v>
      </c>
      <c r="Y731" s="7">
        <v>0</v>
      </c>
      <c r="Z731" s="14">
        <v>0</v>
      </c>
      <c r="AA731" s="14">
        <v>0</v>
      </c>
      <c r="AC731" s="7">
        <v>206</v>
      </c>
      <c r="AD731" s="18">
        <v>401</v>
      </c>
      <c r="AE731" s="18">
        <v>255</v>
      </c>
      <c r="AF731" s="18" t="s">
        <v>2</v>
      </c>
      <c r="AG731" s="16">
        <v>6.0856086440199997</v>
      </c>
      <c r="AH731" s="16">
        <v>2.5205964991299998</v>
      </c>
      <c r="AI731" s="6">
        <f t="shared" si="81"/>
        <v>1</v>
      </c>
      <c r="AJ731" s="6">
        <f t="shared" si="82"/>
        <v>1</v>
      </c>
      <c r="AK731" s="6">
        <f t="shared" si="83"/>
        <v>1</v>
      </c>
      <c r="AL731" s="6">
        <f t="shared" si="84"/>
        <v>1</v>
      </c>
      <c r="AM731" s="6">
        <f t="shared" si="85"/>
        <v>1</v>
      </c>
      <c r="AN731" s="6">
        <f t="shared" si="86"/>
        <v>3</v>
      </c>
      <c r="AO731">
        <f t="shared" si="87"/>
        <v>111113</v>
      </c>
    </row>
    <row r="732" spans="1:41" ht="15" x14ac:dyDescent="0.25">
      <c r="A732" s="7">
        <v>731</v>
      </c>
      <c r="B732" s="7">
        <v>7</v>
      </c>
      <c r="C732" s="7">
        <v>401</v>
      </c>
      <c r="D732" s="7">
        <v>762</v>
      </c>
      <c r="E732" s="7">
        <v>-1</v>
      </c>
      <c r="F732" s="7">
        <v>0</v>
      </c>
      <c r="G732" s="7">
        <v>0</v>
      </c>
      <c r="H732" s="7">
        <v>0</v>
      </c>
      <c r="I732" s="7">
        <v>0</v>
      </c>
      <c r="J732" s="11">
        <v>0</v>
      </c>
      <c r="K732" s="11">
        <v>0</v>
      </c>
      <c r="M732" s="7">
        <v>0</v>
      </c>
      <c r="N732" s="9">
        <v>0</v>
      </c>
      <c r="O732" s="9">
        <v>0</v>
      </c>
      <c r="Q732" s="7">
        <v>0</v>
      </c>
      <c r="R732" s="10">
        <v>0</v>
      </c>
      <c r="S732" s="10">
        <v>0</v>
      </c>
      <c r="U732" s="7">
        <v>0</v>
      </c>
      <c r="V732" s="17">
        <v>0</v>
      </c>
      <c r="W732" s="17">
        <v>0</v>
      </c>
      <c r="Y732" s="7">
        <v>0</v>
      </c>
      <c r="Z732" s="14">
        <v>0</v>
      </c>
      <c r="AA732" s="14">
        <v>0</v>
      </c>
      <c r="AC732" s="7">
        <v>207</v>
      </c>
      <c r="AD732" s="18">
        <v>401</v>
      </c>
      <c r="AE732" s="18">
        <v>256</v>
      </c>
      <c r="AF732" s="18" t="s">
        <v>3</v>
      </c>
      <c r="AG732" s="16">
        <v>4.4568304243099996</v>
      </c>
      <c r="AH732" s="16">
        <v>1.2897384951299999</v>
      </c>
      <c r="AI732" s="6">
        <f t="shared" si="81"/>
        <v>1</v>
      </c>
      <c r="AJ732" s="6">
        <f t="shared" si="82"/>
        <v>1</v>
      </c>
      <c r="AK732" s="6">
        <f t="shared" si="83"/>
        <v>1</v>
      </c>
      <c r="AL732" s="6">
        <f t="shared" si="84"/>
        <v>1</v>
      </c>
      <c r="AM732" s="6">
        <f t="shared" si="85"/>
        <v>1</v>
      </c>
      <c r="AN732" s="6">
        <f t="shared" si="86"/>
        <v>2</v>
      </c>
      <c r="AO732">
        <f t="shared" si="87"/>
        <v>111112</v>
      </c>
    </row>
    <row r="733" spans="1:41" ht="15" x14ac:dyDescent="0.25">
      <c r="A733" s="7">
        <v>732</v>
      </c>
      <c r="B733" s="7">
        <v>7</v>
      </c>
      <c r="C733" s="7">
        <v>401</v>
      </c>
      <c r="D733" s="7">
        <v>763</v>
      </c>
      <c r="E733" s="7">
        <v>-1</v>
      </c>
      <c r="F733" s="7">
        <v>0</v>
      </c>
      <c r="G733" s="7">
        <v>0</v>
      </c>
      <c r="H733" s="7">
        <v>0</v>
      </c>
      <c r="I733" s="7">
        <v>0</v>
      </c>
      <c r="J733" s="11">
        <v>0</v>
      </c>
      <c r="K733" s="11">
        <v>0</v>
      </c>
      <c r="M733" s="7">
        <v>0</v>
      </c>
      <c r="N733" s="9">
        <v>0</v>
      </c>
      <c r="O733" s="9">
        <v>0</v>
      </c>
      <c r="Q733" s="7">
        <v>0</v>
      </c>
      <c r="R733" s="10">
        <v>0</v>
      </c>
      <c r="S733" s="10">
        <v>0</v>
      </c>
      <c r="U733" s="7">
        <v>0</v>
      </c>
      <c r="V733" s="17">
        <v>0</v>
      </c>
      <c r="W733" s="17">
        <v>0</v>
      </c>
      <c r="Y733" s="7">
        <v>0</v>
      </c>
      <c r="Z733" s="14">
        <v>0</v>
      </c>
      <c r="AA733" s="14">
        <v>0</v>
      </c>
      <c r="AC733" s="7">
        <v>208</v>
      </c>
      <c r="AD733" s="18">
        <v>401</v>
      </c>
      <c r="AE733" s="18">
        <v>257</v>
      </c>
      <c r="AF733" s="18" t="s">
        <v>2</v>
      </c>
      <c r="AG733" s="16">
        <v>3.4728582821999998</v>
      </c>
      <c r="AH733" s="16">
        <v>0.44066949776600001</v>
      </c>
      <c r="AI733" s="6">
        <f t="shared" si="81"/>
        <v>1</v>
      </c>
      <c r="AJ733" s="6">
        <f t="shared" si="82"/>
        <v>1</v>
      </c>
      <c r="AK733" s="6">
        <f t="shared" si="83"/>
        <v>1</v>
      </c>
      <c r="AL733" s="6">
        <f t="shared" si="84"/>
        <v>1</v>
      </c>
      <c r="AM733" s="6">
        <f t="shared" si="85"/>
        <v>1</v>
      </c>
      <c r="AN733" s="6">
        <f t="shared" si="86"/>
        <v>3</v>
      </c>
      <c r="AO733">
        <f t="shared" si="87"/>
        <v>111113</v>
      </c>
    </row>
    <row r="734" spans="1:41" ht="15" x14ac:dyDescent="0.25">
      <c r="A734" s="7">
        <v>733</v>
      </c>
      <c r="B734" s="7">
        <v>7</v>
      </c>
      <c r="C734" s="7">
        <v>401</v>
      </c>
      <c r="D734" s="7">
        <v>764</v>
      </c>
      <c r="E734" s="7">
        <v>-1</v>
      </c>
      <c r="F734" s="7">
        <v>0</v>
      </c>
      <c r="G734" s="7">
        <v>0</v>
      </c>
      <c r="H734" s="7">
        <v>0</v>
      </c>
      <c r="I734" s="7">
        <v>0</v>
      </c>
      <c r="J734" s="11">
        <v>0</v>
      </c>
      <c r="K734" s="11">
        <v>0</v>
      </c>
      <c r="M734" s="7">
        <v>0</v>
      </c>
      <c r="N734" s="9">
        <v>0</v>
      </c>
      <c r="O734" s="9">
        <v>0</v>
      </c>
      <c r="Q734" s="7">
        <v>0</v>
      </c>
      <c r="R734" s="10">
        <v>0</v>
      </c>
      <c r="S734" s="10">
        <v>0</v>
      </c>
      <c r="U734" s="7">
        <v>0</v>
      </c>
      <c r="V734" s="17">
        <v>0</v>
      </c>
      <c r="W734" s="17">
        <v>0</v>
      </c>
      <c r="Y734" s="7">
        <v>0</v>
      </c>
      <c r="Z734" s="14">
        <v>0</v>
      </c>
      <c r="AA734" s="14">
        <v>0</v>
      </c>
      <c r="AC734" s="7">
        <v>209</v>
      </c>
      <c r="AD734" s="18">
        <v>401</v>
      </c>
      <c r="AE734" s="18">
        <v>258</v>
      </c>
      <c r="AF734" s="18" t="s">
        <v>2</v>
      </c>
      <c r="AG734" s="16">
        <v>1.6504542331500001</v>
      </c>
      <c r="AH734" s="16">
        <v>0.13122400055799999</v>
      </c>
      <c r="AI734" s="6">
        <f t="shared" si="81"/>
        <v>1</v>
      </c>
      <c r="AJ734" s="6">
        <f t="shared" si="82"/>
        <v>1</v>
      </c>
      <c r="AK734" s="6">
        <f t="shared" si="83"/>
        <v>1</v>
      </c>
      <c r="AL734" s="6">
        <f t="shared" si="84"/>
        <v>1</v>
      </c>
      <c r="AM734" s="6">
        <f t="shared" si="85"/>
        <v>1</v>
      </c>
      <c r="AN734" s="6">
        <f t="shared" si="86"/>
        <v>3</v>
      </c>
      <c r="AO734">
        <f t="shared" si="87"/>
        <v>111113</v>
      </c>
    </row>
    <row r="735" spans="1:41" ht="15" x14ac:dyDescent="0.25">
      <c r="A735" s="7">
        <v>734</v>
      </c>
      <c r="B735" s="7">
        <v>7</v>
      </c>
      <c r="C735" s="7">
        <v>401</v>
      </c>
      <c r="D735" s="7">
        <v>765</v>
      </c>
      <c r="E735" s="7">
        <v>-1</v>
      </c>
      <c r="F735" s="7">
        <v>0</v>
      </c>
      <c r="G735" s="7">
        <v>0</v>
      </c>
      <c r="H735" s="7">
        <v>0</v>
      </c>
      <c r="I735" s="7">
        <v>0</v>
      </c>
      <c r="J735" s="11">
        <v>0</v>
      </c>
      <c r="K735" s="11">
        <v>0</v>
      </c>
      <c r="M735" s="7">
        <v>0</v>
      </c>
      <c r="N735" s="9">
        <v>0</v>
      </c>
      <c r="O735" s="9">
        <v>0</v>
      </c>
      <c r="Q735" s="7">
        <v>0</v>
      </c>
      <c r="R735" s="10">
        <v>0</v>
      </c>
      <c r="S735" s="10">
        <v>0</v>
      </c>
      <c r="U735" s="7">
        <v>0</v>
      </c>
      <c r="V735" s="17">
        <v>0</v>
      </c>
      <c r="W735" s="17">
        <v>0</v>
      </c>
      <c r="Y735" s="7">
        <v>0</v>
      </c>
      <c r="Z735" s="14">
        <v>0</v>
      </c>
      <c r="AA735" s="14">
        <v>0</v>
      </c>
      <c r="AC735" s="7">
        <v>210</v>
      </c>
      <c r="AD735" s="18">
        <v>401</v>
      </c>
      <c r="AE735" s="18">
        <v>259</v>
      </c>
      <c r="AF735" s="18" t="s">
        <v>2</v>
      </c>
      <c r="AG735" s="16">
        <v>3.50717620535</v>
      </c>
      <c r="AH735" s="16">
        <v>0.86162050002799995</v>
      </c>
      <c r="AI735" s="6">
        <f t="shared" si="81"/>
        <v>1</v>
      </c>
      <c r="AJ735" s="6">
        <f t="shared" si="82"/>
        <v>1</v>
      </c>
      <c r="AK735" s="6">
        <f t="shared" si="83"/>
        <v>1</v>
      </c>
      <c r="AL735" s="6">
        <f t="shared" si="84"/>
        <v>1</v>
      </c>
      <c r="AM735" s="6">
        <f t="shared" si="85"/>
        <v>1</v>
      </c>
      <c r="AN735" s="6">
        <f t="shared" si="86"/>
        <v>3</v>
      </c>
      <c r="AO735">
        <f t="shared" si="87"/>
        <v>111113</v>
      </c>
    </row>
    <row r="736" spans="1:41" ht="15" x14ac:dyDescent="0.25">
      <c r="A736" s="7">
        <v>735</v>
      </c>
      <c r="B736" s="7">
        <v>7</v>
      </c>
      <c r="C736" s="7">
        <v>401</v>
      </c>
      <c r="D736" s="7">
        <v>766</v>
      </c>
      <c r="E736" s="7">
        <v>-1</v>
      </c>
      <c r="F736" s="7">
        <v>0</v>
      </c>
      <c r="G736" s="7">
        <v>0</v>
      </c>
      <c r="H736" s="7">
        <v>0</v>
      </c>
      <c r="I736" s="7">
        <v>0</v>
      </c>
      <c r="J736" s="11">
        <v>0</v>
      </c>
      <c r="K736" s="11">
        <v>0</v>
      </c>
      <c r="M736" s="7">
        <v>0</v>
      </c>
      <c r="N736" s="9">
        <v>0</v>
      </c>
      <c r="O736" s="9">
        <v>0</v>
      </c>
      <c r="Q736" s="7">
        <v>0</v>
      </c>
      <c r="R736" s="10">
        <v>0</v>
      </c>
      <c r="S736" s="10">
        <v>0</v>
      </c>
      <c r="U736" s="7">
        <v>0</v>
      </c>
      <c r="V736" s="17">
        <v>0</v>
      </c>
      <c r="W736" s="17">
        <v>0</v>
      </c>
      <c r="Y736" s="7">
        <v>0</v>
      </c>
      <c r="Z736" s="14">
        <v>0</v>
      </c>
      <c r="AA736" s="14">
        <v>0</v>
      </c>
      <c r="AC736" s="7">
        <v>211</v>
      </c>
      <c r="AD736" s="18">
        <v>401</v>
      </c>
      <c r="AE736" s="18">
        <v>260</v>
      </c>
      <c r="AF736" s="18" t="s">
        <v>3</v>
      </c>
      <c r="AG736" s="16">
        <v>1.7344698699900001</v>
      </c>
      <c r="AH736" s="16">
        <v>0.17672099978200001</v>
      </c>
      <c r="AI736" s="6">
        <f t="shared" si="81"/>
        <v>1</v>
      </c>
      <c r="AJ736" s="6">
        <f t="shared" si="82"/>
        <v>1</v>
      </c>
      <c r="AK736" s="6">
        <f t="shared" si="83"/>
        <v>1</v>
      </c>
      <c r="AL736" s="6">
        <f t="shared" si="84"/>
        <v>1</v>
      </c>
      <c r="AM736" s="6">
        <f t="shared" si="85"/>
        <v>1</v>
      </c>
      <c r="AN736" s="6">
        <f t="shared" si="86"/>
        <v>2</v>
      </c>
      <c r="AO736">
        <f t="shared" si="87"/>
        <v>111112</v>
      </c>
    </row>
    <row r="737" spans="1:41" ht="15" x14ac:dyDescent="0.25">
      <c r="A737" s="7">
        <v>736</v>
      </c>
      <c r="B737" s="7">
        <v>7</v>
      </c>
      <c r="C737" s="7">
        <v>401</v>
      </c>
      <c r="D737" s="7">
        <v>767</v>
      </c>
      <c r="E737" s="7">
        <v>-1</v>
      </c>
      <c r="F737" s="7">
        <v>0</v>
      </c>
      <c r="G737" s="7">
        <v>0</v>
      </c>
      <c r="H737" s="7">
        <v>0</v>
      </c>
      <c r="I737" s="7">
        <v>0</v>
      </c>
      <c r="J737" s="11">
        <v>0</v>
      </c>
      <c r="K737" s="11">
        <v>0</v>
      </c>
      <c r="M737" s="7">
        <v>0</v>
      </c>
      <c r="N737" s="9">
        <v>0</v>
      </c>
      <c r="O737" s="9">
        <v>0</v>
      </c>
      <c r="Q737" s="7">
        <v>0</v>
      </c>
      <c r="R737" s="10">
        <v>0</v>
      </c>
      <c r="S737" s="10">
        <v>0</v>
      </c>
      <c r="U737" s="7">
        <v>0</v>
      </c>
      <c r="V737" s="17">
        <v>0</v>
      </c>
      <c r="W737" s="17">
        <v>0</v>
      </c>
      <c r="Y737" s="7">
        <v>0</v>
      </c>
      <c r="Z737" s="14">
        <v>0</v>
      </c>
      <c r="AA737" s="14">
        <v>0</v>
      </c>
      <c r="AC737" s="7">
        <v>212</v>
      </c>
      <c r="AD737" s="18">
        <v>401</v>
      </c>
      <c r="AE737" s="18">
        <v>261</v>
      </c>
      <c r="AF737" s="18" t="s">
        <v>2</v>
      </c>
      <c r="AG737" s="16">
        <v>2.06159959948</v>
      </c>
      <c r="AH737" s="16">
        <v>0.25540600124099999</v>
      </c>
      <c r="AI737" s="6">
        <f t="shared" si="81"/>
        <v>1</v>
      </c>
      <c r="AJ737" s="6">
        <f t="shared" si="82"/>
        <v>1</v>
      </c>
      <c r="AK737" s="6">
        <f t="shared" si="83"/>
        <v>1</v>
      </c>
      <c r="AL737" s="6">
        <f t="shared" si="84"/>
        <v>1</v>
      </c>
      <c r="AM737" s="6">
        <f t="shared" si="85"/>
        <v>1</v>
      </c>
      <c r="AN737" s="6">
        <f t="shared" si="86"/>
        <v>3</v>
      </c>
      <c r="AO737">
        <f t="shared" si="87"/>
        <v>111113</v>
      </c>
    </row>
    <row r="738" spans="1:41" ht="15" x14ac:dyDescent="0.25">
      <c r="A738" s="7">
        <v>737</v>
      </c>
      <c r="B738" s="7">
        <v>7</v>
      </c>
      <c r="C738" s="7">
        <v>401</v>
      </c>
      <c r="D738" s="7">
        <v>768</v>
      </c>
      <c r="E738" s="7">
        <v>-1</v>
      </c>
      <c r="F738" s="7">
        <v>0</v>
      </c>
      <c r="G738" s="7">
        <v>0</v>
      </c>
      <c r="H738" s="7">
        <v>0</v>
      </c>
      <c r="I738" s="7">
        <v>0</v>
      </c>
      <c r="J738" s="11">
        <v>0</v>
      </c>
      <c r="K738" s="11">
        <v>0</v>
      </c>
      <c r="M738" s="7">
        <v>0</v>
      </c>
      <c r="N738" s="9">
        <v>0</v>
      </c>
      <c r="O738" s="9">
        <v>0</v>
      </c>
      <c r="Q738" s="7">
        <v>0</v>
      </c>
      <c r="R738" s="10">
        <v>0</v>
      </c>
      <c r="S738" s="10">
        <v>0</v>
      </c>
      <c r="U738" s="7">
        <v>0</v>
      </c>
      <c r="V738" s="17">
        <v>0</v>
      </c>
      <c r="W738" s="17">
        <v>0</v>
      </c>
      <c r="Y738" s="7">
        <v>0</v>
      </c>
      <c r="Z738" s="14">
        <v>0</v>
      </c>
      <c r="AA738" s="14">
        <v>0</v>
      </c>
      <c r="AC738" s="7">
        <v>213</v>
      </c>
      <c r="AD738" s="18">
        <v>401</v>
      </c>
      <c r="AE738" s="18">
        <v>262</v>
      </c>
      <c r="AF738" s="18" t="s">
        <v>2</v>
      </c>
      <c r="AG738" s="16">
        <v>3.7774882133999999</v>
      </c>
      <c r="AH738" s="16">
        <v>0.94529250079399996</v>
      </c>
      <c r="AI738" s="6">
        <f t="shared" si="81"/>
        <v>1</v>
      </c>
      <c r="AJ738" s="6">
        <f t="shared" si="82"/>
        <v>1</v>
      </c>
      <c r="AK738" s="6">
        <f t="shared" si="83"/>
        <v>1</v>
      </c>
      <c r="AL738" s="6">
        <f t="shared" si="84"/>
        <v>1</v>
      </c>
      <c r="AM738" s="6">
        <f t="shared" si="85"/>
        <v>1</v>
      </c>
      <c r="AN738" s="6">
        <f t="shared" si="86"/>
        <v>3</v>
      </c>
      <c r="AO738">
        <f t="shared" si="87"/>
        <v>111113</v>
      </c>
    </row>
    <row r="739" spans="1:41" ht="15" x14ac:dyDescent="0.25">
      <c r="A739" s="7">
        <v>738</v>
      </c>
      <c r="B739" s="7">
        <v>7</v>
      </c>
      <c r="C739" s="7">
        <v>401</v>
      </c>
      <c r="D739" s="7">
        <v>769</v>
      </c>
      <c r="E739" s="7">
        <v>-1</v>
      </c>
      <c r="F739" s="7">
        <v>0</v>
      </c>
      <c r="G739" s="7">
        <v>0</v>
      </c>
      <c r="H739" s="7">
        <v>0</v>
      </c>
      <c r="I739" s="7">
        <v>0</v>
      </c>
      <c r="J739" s="11">
        <v>0</v>
      </c>
      <c r="K739" s="11">
        <v>0</v>
      </c>
      <c r="M739" s="7">
        <v>0</v>
      </c>
      <c r="N739" s="9">
        <v>0</v>
      </c>
      <c r="O739" s="9">
        <v>0</v>
      </c>
      <c r="Q739" s="7">
        <v>0</v>
      </c>
      <c r="R739" s="10">
        <v>0</v>
      </c>
      <c r="S739" s="10">
        <v>0</v>
      </c>
      <c r="U739" s="7">
        <v>0</v>
      </c>
      <c r="V739" s="17">
        <v>0</v>
      </c>
      <c r="W739" s="17">
        <v>0</v>
      </c>
      <c r="Y739" s="7">
        <v>0</v>
      </c>
      <c r="Z739" s="14">
        <v>0</v>
      </c>
      <c r="AA739" s="14">
        <v>0</v>
      </c>
      <c r="AC739" s="7">
        <v>214</v>
      </c>
      <c r="AD739" s="18">
        <v>401</v>
      </c>
      <c r="AE739" s="18">
        <v>263</v>
      </c>
      <c r="AF739" s="18" t="s">
        <v>3</v>
      </c>
      <c r="AG739" s="16">
        <v>7.8879537420699997</v>
      </c>
      <c r="AH739" s="16">
        <v>2.4299695034200002</v>
      </c>
      <c r="AI739" s="6">
        <f t="shared" si="81"/>
        <v>1</v>
      </c>
      <c r="AJ739" s="6">
        <f t="shared" si="82"/>
        <v>1</v>
      </c>
      <c r="AK739" s="6">
        <f t="shared" si="83"/>
        <v>1</v>
      </c>
      <c r="AL739" s="6">
        <f t="shared" si="84"/>
        <v>1</v>
      </c>
      <c r="AM739" s="6">
        <f t="shared" si="85"/>
        <v>1</v>
      </c>
      <c r="AN739" s="6">
        <f t="shared" si="86"/>
        <v>2</v>
      </c>
      <c r="AO739">
        <f t="shared" si="87"/>
        <v>111112</v>
      </c>
    </row>
    <row r="740" spans="1:41" ht="15" x14ac:dyDescent="0.25">
      <c r="A740" s="7">
        <v>739</v>
      </c>
      <c r="B740" s="7">
        <v>7</v>
      </c>
      <c r="C740" s="7">
        <v>401</v>
      </c>
      <c r="D740" s="7">
        <v>770</v>
      </c>
      <c r="E740" s="7">
        <v>-1</v>
      </c>
      <c r="F740" s="7">
        <v>0</v>
      </c>
      <c r="G740" s="7">
        <v>0</v>
      </c>
      <c r="H740" s="7">
        <v>0</v>
      </c>
      <c r="I740" s="7">
        <v>0</v>
      </c>
      <c r="J740" s="11">
        <v>0</v>
      </c>
      <c r="K740" s="11">
        <v>0</v>
      </c>
      <c r="M740" s="7">
        <v>0</v>
      </c>
      <c r="N740" s="9">
        <v>0</v>
      </c>
      <c r="O740" s="9">
        <v>0</v>
      </c>
      <c r="Q740" s="7">
        <v>0</v>
      </c>
      <c r="R740" s="10">
        <v>0</v>
      </c>
      <c r="S740" s="10">
        <v>0</v>
      </c>
      <c r="U740" s="7">
        <v>0</v>
      </c>
      <c r="V740" s="17">
        <v>0</v>
      </c>
      <c r="W740" s="17">
        <v>0</v>
      </c>
      <c r="Y740" s="7">
        <v>0</v>
      </c>
      <c r="Z740" s="14">
        <v>0</v>
      </c>
      <c r="AA740" s="14">
        <v>0</v>
      </c>
      <c r="AC740" s="7">
        <v>215</v>
      </c>
      <c r="AD740" s="18">
        <v>401</v>
      </c>
      <c r="AE740" s="18">
        <v>264</v>
      </c>
      <c r="AF740" s="18" t="s">
        <v>3</v>
      </c>
      <c r="AG740" s="16">
        <v>3.69675064682</v>
      </c>
      <c r="AH740" s="16">
        <v>0.42682399925300002</v>
      </c>
      <c r="AI740" s="6">
        <f t="shared" si="81"/>
        <v>1</v>
      </c>
      <c r="AJ740" s="6">
        <f t="shared" si="82"/>
        <v>1</v>
      </c>
      <c r="AK740" s="6">
        <f t="shared" si="83"/>
        <v>1</v>
      </c>
      <c r="AL740" s="6">
        <f t="shared" si="84"/>
        <v>1</v>
      </c>
      <c r="AM740" s="6">
        <f t="shared" si="85"/>
        <v>1</v>
      </c>
      <c r="AN740" s="6">
        <f t="shared" si="86"/>
        <v>2</v>
      </c>
      <c r="AO740">
        <f t="shared" si="87"/>
        <v>111112</v>
      </c>
    </row>
    <row r="741" spans="1:41" ht="15" x14ac:dyDescent="0.25">
      <c r="A741" s="7">
        <v>740</v>
      </c>
      <c r="B741" s="7">
        <v>7</v>
      </c>
      <c r="C741" s="7">
        <v>401</v>
      </c>
      <c r="D741" s="7">
        <v>771</v>
      </c>
      <c r="E741" s="7">
        <v>-1</v>
      </c>
      <c r="F741" s="7">
        <v>0</v>
      </c>
      <c r="G741" s="7">
        <v>0</v>
      </c>
      <c r="H741" s="7">
        <v>0</v>
      </c>
      <c r="I741" s="7">
        <v>0</v>
      </c>
      <c r="J741" s="11">
        <v>0</v>
      </c>
      <c r="K741" s="11">
        <v>0</v>
      </c>
      <c r="M741" s="7">
        <v>0</v>
      </c>
      <c r="N741" s="9">
        <v>0</v>
      </c>
      <c r="O741" s="9">
        <v>0</v>
      </c>
      <c r="Q741" s="7">
        <v>0</v>
      </c>
      <c r="R741" s="10">
        <v>0</v>
      </c>
      <c r="S741" s="10">
        <v>0</v>
      </c>
      <c r="U741" s="7">
        <v>0</v>
      </c>
      <c r="V741" s="17">
        <v>0</v>
      </c>
      <c r="W741" s="17">
        <v>0</v>
      </c>
      <c r="Y741" s="7">
        <v>0</v>
      </c>
      <c r="Z741" s="14">
        <v>0</v>
      </c>
      <c r="AA741" s="14">
        <v>0</v>
      </c>
      <c r="AC741" s="7">
        <v>216</v>
      </c>
      <c r="AD741" s="18">
        <v>401</v>
      </c>
      <c r="AE741" s="18">
        <v>266</v>
      </c>
      <c r="AF741" s="18" t="s">
        <v>2</v>
      </c>
      <c r="AG741" s="16">
        <v>2.74570015229</v>
      </c>
      <c r="AH741" s="16">
        <v>0.48762899963400003</v>
      </c>
      <c r="AI741" s="6">
        <f t="shared" si="81"/>
        <v>1</v>
      </c>
      <c r="AJ741" s="6">
        <f t="shared" si="82"/>
        <v>1</v>
      </c>
      <c r="AK741" s="6">
        <f t="shared" si="83"/>
        <v>1</v>
      </c>
      <c r="AL741" s="6">
        <f t="shared" si="84"/>
        <v>1</v>
      </c>
      <c r="AM741" s="6">
        <f t="shared" si="85"/>
        <v>1</v>
      </c>
      <c r="AN741" s="6">
        <f t="shared" si="86"/>
        <v>3</v>
      </c>
      <c r="AO741">
        <f t="shared" si="87"/>
        <v>111113</v>
      </c>
    </row>
    <row r="742" spans="1:41" ht="15" x14ac:dyDescent="0.25">
      <c r="A742" s="7">
        <v>741</v>
      </c>
      <c r="B742" s="7">
        <v>7</v>
      </c>
      <c r="C742" s="7">
        <v>401</v>
      </c>
      <c r="D742" s="7">
        <v>772</v>
      </c>
      <c r="E742" s="7">
        <v>-1</v>
      </c>
      <c r="F742" s="7">
        <v>0</v>
      </c>
      <c r="G742" s="7">
        <v>0</v>
      </c>
      <c r="H742" s="7">
        <v>0</v>
      </c>
      <c r="I742" s="7">
        <v>0</v>
      </c>
      <c r="J742" s="11">
        <v>0</v>
      </c>
      <c r="K742" s="11">
        <v>0</v>
      </c>
      <c r="M742" s="7">
        <v>0</v>
      </c>
      <c r="N742" s="9">
        <v>0</v>
      </c>
      <c r="O742" s="9">
        <v>0</v>
      </c>
      <c r="Q742" s="7">
        <v>0</v>
      </c>
      <c r="R742" s="10">
        <v>0</v>
      </c>
      <c r="S742" s="10">
        <v>0</v>
      </c>
      <c r="U742" s="7">
        <v>0</v>
      </c>
      <c r="V742" s="17">
        <v>0</v>
      </c>
      <c r="W742" s="17">
        <v>0</v>
      </c>
      <c r="Y742" s="7">
        <v>0</v>
      </c>
      <c r="Z742" s="14">
        <v>0</v>
      </c>
      <c r="AA742" s="14">
        <v>0</v>
      </c>
      <c r="AC742" s="7">
        <v>217</v>
      </c>
      <c r="AD742" s="18">
        <v>401</v>
      </c>
      <c r="AE742" s="18">
        <v>267</v>
      </c>
      <c r="AF742" s="18" t="s">
        <v>3</v>
      </c>
      <c r="AG742" s="16">
        <v>2.1793877666000001</v>
      </c>
      <c r="AH742" s="16">
        <v>0.22167650131300001</v>
      </c>
      <c r="AI742" s="6">
        <f t="shared" si="81"/>
        <v>1</v>
      </c>
      <c r="AJ742" s="6">
        <f t="shared" si="82"/>
        <v>1</v>
      </c>
      <c r="AK742" s="6">
        <f t="shared" si="83"/>
        <v>1</v>
      </c>
      <c r="AL742" s="6">
        <f t="shared" si="84"/>
        <v>1</v>
      </c>
      <c r="AM742" s="6">
        <f t="shared" si="85"/>
        <v>1</v>
      </c>
      <c r="AN742" s="6">
        <f t="shared" si="86"/>
        <v>2</v>
      </c>
      <c r="AO742">
        <f t="shared" si="87"/>
        <v>111112</v>
      </c>
    </row>
    <row r="743" spans="1:41" ht="15" x14ac:dyDescent="0.25">
      <c r="A743" s="7">
        <v>742</v>
      </c>
      <c r="B743" s="7">
        <v>7</v>
      </c>
      <c r="C743" s="7">
        <v>401</v>
      </c>
      <c r="D743" s="7">
        <v>773</v>
      </c>
      <c r="E743" s="7">
        <v>-1</v>
      </c>
      <c r="F743" s="7">
        <v>0</v>
      </c>
      <c r="G743" s="7">
        <v>0</v>
      </c>
      <c r="H743" s="7">
        <v>0</v>
      </c>
      <c r="I743" s="7">
        <v>0</v>
      </c>
      <c r="J743" s="11">
        <v>0</v>
      </c>
      <c r="K743" s="11">
        <v>0</v>
      </c>
      <c r="M743" s="7">
        <v>0</v>
      </c>
      <c r="N743" s="9">
        <v>0</v>
      </c>
      <c r="O743" s="9">
        <v>0</v>
      </c>
      <c r="Q743" s="7">
        <v>0</v>
      </c>
      <c r="R743" s="10">
        <v>0</v>
      </c>
      <c r="S743" s="10">
        <v>0</v>
      </c>
      <c r="U743" s="7">
        <v>0</v>
      </c>
      <c r="V743" s="17">
        <v>0</v>
      </c>
      <c r="W743" s="17">
        <v>0</v>
      </c>
      <c r="Y743" s="7">
        <v>0</v>
      </c>
      <c r="Z743" s="14">
        <v>0</v>
      </c>
      <c r="AA743" s="14">
        <v>0</v>
      </c>
      <c r="AC743" s="7">
        <v>218</v>
      </c>
      <c r="AD743" s="18">
        <v>401</v>
      </c>
      <c r="AE743" s="18">
        <v>268</v>
      </c>
      <c r="AF743" s="18" t="s">
        <v>2</v>
      </c>
      <c r="AG743" s="16">
        <v>2.9562064138599999</v>
      </c>
      <c r="AH743" s="16">
        <v>0.55951700136899996</v>
      </c>
      <c r="AI743" s="6">
        <f t="shared" si="81"/>
        <v>1</v>
      </c>
      <c r="AJ743" s="6">
        <f t="shared" si="82"/>
        <v>1</v>
      </c>
      <c r="AK743" s="6">
        <f t="shared" si="83"/>
        <v>1</v>
      </c>
      <c r="AL743" s="6">
        <f t="shared" si="84"/>
        <v>1</v>
      </c>
      <c r="AM743" s="6">
        <f t="shared" si="85"/>
        <v>1</v>
      </c>
      <c r="AN743" s="6">
        <f t="shared" si="86"/>
        <v>3</v>
      </c>
      <c r="AO743">
        <f t="shared" si="87"/>
        <v>111113</v>
      </c>
    </row>
    <row r="744" spans="1:41" ht="15" x14ac:dyDescent="0.25">
      <c r="A744" s="7">
        <v>743</v>
      </c>
      <c r="B744" s="7">
        <v>7</v>
      </c>
      <c r="C744" s="7">
        <v>401</v>
      </c>
      <c r="D744" s="7">
        <v>774</v>
      </c>
      <c r="E744" s="7">
        <v>-1</v>
      </c>
      <c r="F744" s="7">
        <v>0</v>
      </c>
      <c r="G744" s="7">
        <v>0</v>
      </c>
      <c r="H744" s="7">
        <v>0</v>
      </c>
      <c r="I744" s="7">
        <v>0</v>
      </c>
      <c r="J744" s="11">
        <v>0</v>
      </c>
      <c r="K744" s="11">
        <v>0</v>
      </c>
      <c r="M744" s="7">
        <v>0</v>
      </c>
      <c r="N744" s="9">
        <v>0</v>
      </c>
      <c r="O744" s="9">
        <v>0</v>
      </c>
      <c r="Q744" s="7">
        <v>0</v>
      </c>
      <c r="R744" s="10">
        <v>0</v>
      </c>
      <c r="S744" s="10">
        <v>0</v>
      </c>
      <c r="U744" s="7">
        <v>0</v>
      </c>
      <c r="V744" s="17">
        <v>0</v>
      </c>
      <c r="W744" s="17">
        <v>0</v>
      </c>
      <c r="Y744" s="7">
        <v>0</v>
      </c>
      <c r="Z744" s="14">
        <v>0</v>
      </c>
      <c r="AA744" s="14">
        <v>0</v>
      </c>
      <c r="AC744" s="7">
        <v>219</v>
      </c>
      <c r="AD744" s="18">
        <v>401</v>
      </c>
      <c r="AE744" s="18">
        <v>269</v>
      </c>
      <c r="AF744" s="18" t="s">
        <v>3</v>
      </c>
      <c r="AG744" s="16">
        <v>5.4123666330100004</v>
      </c>
      <c r="AH744" s="16">
        <v>1.0291145006</v>
      </c>
      <c r="AI744" s="6">
        <f t="shared" si="81"/>
        <v>1</v>
      </c>
      <c r="AJ744" s="6">
        <f t="shared" si="82"/>
        <v>1</v>
      </c>
      <c r="AK744" s="6">
        <f t="shared" si="83"/>
        <v>1</v>
      </c>
      <c r="AL744" s="6">
        <f t="shared" si="84"/>
        <v>1</v>
      </c>
      <c r="AM744" s="6">
        <f t="shared" si="85"/>
        <v>1</v>
      </c>
      <c r="AN744" s="6">
        <f t="shared" si="86"/>
        <v>2</v>
      </c>
      <c r="AO744">
        <f t="shared" si="87"/>
        <v>111112</v>
      </c>
    </row>
    <row r="745" spans="1:41" ht="15" x14ac:dyDescent="0.25">
      <c r="A745" s="7">
        <v>744</v>
      </c>
      <c r="B745" s="7">
        <v>7</v>
      </c>
      <c r="C745" s="7">
        <v>401</v>
      </c>
      <c r="D745" s="7">
        <v>775</v>
      </c>
      <c r="E745" s="7">
        <v>-1</v>
      </c>
      <c r="F745" s="7">
        <v>0</v>
      </c>
      <c r="G745" s="7">
        <v>0</v>
      </c>
      <c r="H745" s="7">
        <v>0</v>
      </c>
      <c r="I745" s="7">
        <v>0</v>
      </c>
      <c r="J745" s="11">
        <v>0</v>
      </c>
      <c r="K745" s="11">
        <v>0</v>
      </c>
      <c r="M745" s="7">
        <v>0</v>
      </c>
      <c r="N745" s="9">
        <v>0</v>
      </c>
      <c r="O745" s="9">
        <v>0</v>
      </c>
      <c r="Q745" s="7">
        <v>0</v>
      </c>
      <c r="R745" s="10">
        <v>0</v>
      </c>
      <c r="S745" s="10">
        <v>0</v>
      </c>
      <c r="U745" s="7">
        <v>0</v>
      </c>
      <c r="V745" s="17">
        <v>0</v>
      </c>
      <c r="W745" s="17">
        <v>0</v>
      </c>
      <c r="Y745" s="7">
        <v>0</v>
      </c>
      <c r="Z745" s="14">
        <v>0</v>
      </c>
      <c r="AA745" s="14">
        <v>0</v>
      </c>
      <c r="AC745" s="7">
        <v>220</v>
      </c>
      <c r="AD745" s="18">
        <v>401</v>
      </c>
      <c r="AE745" s="18">
        <v>270</v>
      </c>
      <c r="AF745" s="18" t="s">
        <v>3</v>
      </c>
      <c r="AG745" s="16">
        <v>2.7746970539200002</v>
      </c>
      <c r="AH745" s="16">
        <v>0.43329699996299997</v>
      </c>
      <c r="AI745" s="6">
        <f t="shared" si="81"/>
        <v>1</v>
      </c>
      <c r="AJ745" s="6">
        <f t="shared" si="82"/>
        <v>1</v>
      </c>
      <c r="AK745" s="6">
        <f t="shared" si="83"/>
        <v>1</v>
      </c>
      <c r="AL745" s="6">
        <f t="shared" si="84"/>
        <v>1</v>
      </c>
      <c r="AM745" s="6">
        <f t="shared" si="85"/>
        <v>1</v>
      </c>
      <c r="AN745" s="6">
        <f t="shared" si="86"/>
        <v>2</v>
      </c>
      <c r="AO745">
        <f t="shared" si="87"/>
        <v>111112</v>
      </c>
    </row>
    <row r="746" spans="1:41" ht="15" x14ac:dyDescent="0.25">
      <c r="A746" s="7">
        <v>745</v>
      </c>
      <c r="B746" s="7">
        <v>7</v>
      </c>
      <c r="C746" s="7">
        <v>401</v>
      </c>
      <c r="D746" s="7">
        <v>777</v>
      </c>
      <c r="E746" s="7">
        <v>-1</v>
      </c>
      <c r="F746" s="7">
        <v>0</v>
      </c>
      <c r="G746" s="7">
        <v>0</v>
      </c>
      <c r="H746" s="7">
        <v>0</v>
      </c>
      <c r="I746" s="7">
        <v>0</v>
      </c>
      <c r="J746" s="11">
        <v>0</v>
      </c>
      <c r="K746" s="11">
        <v>0</v>
      </c>
      <c r="M746" s="7">
        <v>0</v>
      </c>
      <c r="N746" s="9">
        <v>0</v>
      </c>
      <c r="O746" s="9">
        <v>0</v>
      </c>
      <c r="Q746" s="7">
        <v>0</v>
      </c>
      <c r="R746" s="10">
        <v>0</v>
      </c>
      <c r="S746" s="10">
        <v>0</v>
      </c>
      <c r="U746" s="7">
        <v>0</v>
      </c>
      <c r="V746" s="17">
        <v>0</v>
      </c>
      <c r="W746" s="17">
        <v>0</v>
      </c>
      <c r="Y746" s="7">
        <v>0</v>
      </c>
      <c r="Z746" s="14">
        <v>0</v>
      </c>
      <c r="AA746" s="14">
        <v>0</v>
      </c>
      <c r="AC746" s="7">
        <v>222</v>
      </c>
      <c r="AD746" s="18">
        <v>401</v>
      </c>
      <c r="AE746" s="18">
        <v>271</v>
      </c>
      <c r="AF746" s="18" t="s">
        <v>2</v>
      </c>
      <c r="AG746" s="16">
        <v>13.9968999562</v>
      </c>
      <c r="AH746" s="16">
        <v>5.0812328646299996</v>
      </c>
      <c r="AI746" s="6">
        <f t="shared" si="81"/>
        <v>1</v>
      </c>
      <c r="AJ746" s="6">
        <f t="shared" si="82"/>
        <v>1</v>
      </c>
      <c r="AK746" s="6">
        <f t="shared" si="83"/>
        <v>1</v>
      </c>
      <c r="AL746" s="6">
        <f t="shared" si="84"/>
        <v>1</v>
      </c>
      <c r="AM746" s="6">
        <f t="shared" si="85"/>
        <v>1</v>
      </c>
      <c r="AN746" s="6">
        <f t="shared" si="86"/>
        <v>3</v>
      </c>
      <c r="AO746">
        <f t="shared" si="87"/>
        <v>111113</v>
      </c>
    </row>
    <row r="747" spans="1:41" ht="15" x14ac:dyDescent="0.25">
      <c r="A747" s="7">
        <v>746</v>
      </c>
      <c r="B747" s="7">
        <v>7</v>
      </c>
      <c r="C747" s="7">
        <v>401</v>
      </c>
      <c r="D747" s="7">
        <v>779</v>
      </c>
      <c r="E747" s="7">
        <v>-1</v>
      </c>
      <c r="F747" s="7">
        <v>0</v>
      </c>
      <c r="G747" s="7">
        <v>0</v>
      </c>
      <c r="H747" s="7">
        <v>0</v>
      </c>
      <c r="I747" s="7">
        <v>0</v>
      </c>
      <c r="J747" s="11">
        <v>0</v>
      </c>
      <c r="K747" s="11">
        <v>0</v>
      </c>
      <c r="M747" s="7">
        <v>0</v>
      </c>
      <c r="N747" s="9">
        <v>0</v>
      </c>
      <c r="O747" s="9">
        <v>0</v>
      </c>
      <c r="Q747" s="7">
        <v>0</v>
      </c>
      <c r="R747" s="10">
        <v>0</v>
      </c>
      <c r="S747" s="10">
        <v>0</v>
      </c>
      <c r="U747" s="7">
        <v>0</v>
      </c>
      <c r="V747" s="17">
        <v>0</v>
      </c>
      <c r="W747" s="17">
        <v>0</v>
      </c>
      <c r="Y747" s="7">
        <v>0</v>
      </c>
      <c r="Z747" s="14">
        <v>0</v>
      </c>
      <c r="AA747" s="14">
        <v>0</v>
      </c>
      <c r="AC747" s="7">
        <v>224</v>
      </c>
      <c r="AD747" s="18">
        <v>401</v>
      </c>
      <c r="AE747" s="18">
        <v>274</v>
      </c>
      <c r="AF747" s="18" t="s">
        <v>3</v>
      </c>
      <c r="AG747" s="16">
        <v>36.565176963100001</v>
      </c>
      <c r="AH747" s="16">
        <v>14.993610499700001</v>
      </c>
      <c r="AI747" s="6">
        <f t="shared" si="81"/>
        <v>1</v>
      </c>
      <c r="AJ747" s="6">
        <f t="shared" si="82"/>
        <v>1</v>
      </c>
      <c r="AK747" s="6">
        <f t="shared" si="83"/>
        <v>1</v>
      </c>
      <c r="AL747" s="6">
        <f t="shared" si="84"/>
        <v>1</v>
      </c>
      <c r="AM747" s="6">
        <f t="shared" si="85"/>
        <v>1</v>
      </c>
      <c r="AN747" s="6">
        <f t="shared" si="86"/>
        <v>2</v>
      </c>
      <c r="AO747">
        <f t="shared" si="87"/>
        <v>111112</v>
      </c>
    </row>
    <row r="748" spans="1:41" ht="15" x14ac:dyDescent="0.25">
      <c r="A748" s="7">
        <v>747</v>
      </c>
      <c r="B748" s="7">
        <v>7</v>
      </c>
      <c r="C748" s="7">
        <v>401</v>
      </c>
      <c r="D748" s="7">
        <v>780</v>
      </c>
      <c r="E748" s="7">
        <v>-1</v>
      </c>
      <c r="F748" s="7">
        <v>0</v>
      </c>
      <c r="G748" s="7">
        <v>0</v>
      </c>
      <c r="H748" s="7">
        <v>0</v>
      </c>
      <c r="I748" s="7">
        <v>0</v>
      </c>
      <c r="J748" s="11">
        <v>0</v>
      </c>
      <c r="K748" s="11">
        <v>0</v>
      </c>
      <c r="M748" s="7">
        <v>0</v>
      </c>
      <c r="N748" s="9">
        <v>0</v>
      </c>
      <c r="O748" s="9">
        <v>0</v>
      </c>
      <c r="Q748" s="7">
        <v>0</v>
      </c>
      <c r="R748" s="10">
        <v>0</v>
      </c>
      <c r="S748" s="10">
        <v>0</v>
      </c>
      <c r="U748" s="7">
        <v>0</v>
      </c>
      <c r="V748" s="17">
        <v>0</v>
      </c>
      <c r="W748" s="17">
        <v>0</v>
      </c>
      <c r="Y748" s="7">
        <v>0</v>
      </c>
      <c r="Z748" s="14">
        <v>0</v>
      </c>
      <c r="AA748" s="14">
        <v>0</v>
      </c>
      <c r="AC748" s="7">
        <v>225</v>
      </c>
      <c r="AD748" s="18">
        <v>401</v>
      </c>
      <c r="AE748" s="18">
        <v>275</v>
      </c>
      <c r="AF748" s="18" t="s">
        <v>2</v>
      </c>
      <c r="AG748" s="16">
        <v>2.8678233639699999</v>
      </c>
      <c r="AH748" s="16">
        <v>0.52919050086700004</v>
      </c>
      <c r="AI748" s="6">
        <f t="shared" si="81"/>
        <v>1</v>
      </c>
      <c r="AJ748" s="6">
        <f t="shared" si="82"/>
        <v>1</v>
      </c>
      <c r="AK748" s="6">
        <f t="shared" si="83"/>
        <v>1</v>
      </c>
      <c r="AL748" s="6">
        <f t="shared" si="84"/>
        <v>1</v>
      </c>
      <c r="AM748" s="6">
        <f t="shared" si="85"/>
        <v>1</v>
      </c>
      <c r="AN748" s="6">
        <f t="shared" si="86"/>
        <v>3</v>
      </c>
      <c r="AO748">
        <f t="shared" si="87"/>
        <v>111113</v>
      </c>
    </row>
    <row r="749" spans="1:41" ht="15" x14ac:dyDescent="0.25">
      <c r="A749" s="7">
        <v>748</v>
      </c>
      <c r="B749" s="7">
        <v>7</v>
      </c>
      <c r="C749" s="7">
        <v>401</v>
      </c>
      <c r="D749" s="7">
        <v>781</v>
      </c>
      <c r="E749" s="7">
        <v>-1</v>
      </c>
      <c r="F749" s="7">
        <v>0</v>
      </c>
      <c r="G749" s="7">
        <v>0</v>
      </c>
      <c r="H749" s="7">
        <v>0</v>
      </c>
      <c r="I749" s="7">
        <v>0</v>
      </c>
      <c r="J749" s="11">
        <v>0</v>
      </c>
      <c r="K749" s="11">
        <v>0</v>
      </c>
      <c r="M749" s="7">
        <v>0</v>
      </c>
      <c r="N749" s="9">
        <v>0</v>
      </c>
      <c r="O749" s="9">
        <v>0</v>
      </c>
      <c r="Q749" s="7">
        <v>0</v>
      </c>
      <c r="R749" s="10">
        <v>0</v>
      </c>
      <c r="S749" s="10">
        <v>0</v>
      </c>
      <c r="U749" s="7">
        <v>0</v>
      </c>
      <c r="V749" s="17">
        <v>0</v>
      </c>
      <c r="W749" s="17">
        <v>0</v>
      </c>
      <c r="Y749" s="7">
        <v>0</v>
      </c>
      <c r="Z749" s="14">
        <v>0</v>
      </c>
      <c r="AA749" s="14">
        <v>0</v>
      </c>
      <c r="AC749" s="7">
        <v>226</v>
      </c>
      <c r="AD749" s="18">
        <v>401</v>
      </c>
      <c r="AE749" s="18">
        <v>276</v>
      </c>
      <c r="AF749" s="18" t="s">
        <v>2</v>
      </c>
      <c r="AG749" s="16">
        <v>8.5644500848699998</v>
      </c>
      <c r="AH749" s="16">
        <v>3.7896415013500002</v>
      </c>
      <c r="AI749" s="6">
        <f t="shared" si="81"/>
        <v>1</v>
      </c>
      <c r="AJ749" s="6">
        <f t="shared" si="82"/>
        <v>1</v>
      </c>
      <c r="AK749" s="6">
        <f t="shared" si="83"/>
        <v>1</v>
      </c>
      <c r="AL749" s="6">
        <f t="shared" si="84"/>
        <v>1</v>
      </c>
      <c r="AM749" s="6">
        <f t="shared" si="85"/>
        <v>1</v>
      </c>
      <c r="AN749" s="6">
        <f t="shared" si="86"/>
        <v>3</v>
      </c>
      <c r="AO749">
        <f t="shared" si="87"/>
        <v>111113</v>
      </c>
    </row>
    <row r="750" spans="1:41" ht="15" x14ac:dyDescent="0.25">
      <c r="A750" s="7">
        <v>749</v>
      </c>
      <c r="B750" s="7">
        <v>7</v>
      </c>
      <c r="C750" s="7">
        <v>401</v>
      </c>
      <c r="D750" s="7">
        <v>782</v>
      </c>
      <c r="E750" s="7">
        <v>-1</v>
      </c>
      <c r="F750" s="7">
        <v>0</v>
      </c>
      <c r="G750" s="7">
        <v>0</v>
      </c>
      <c r="H750" s="7">
        <v>0</v>
      </c>
      <c r="I750" s="7">
        <v>0</v>
      </c>
      <c r="J750" s="11">
        <v>0</v>
      </c>
      <c r="K750" s="11">
        <v>0</v>
      </c>
      <c r="M750" s="7">
        <v>0</v>
      </c>
      <c r="N750" s="9">
        <v>0</v>
      </c>
      <c r="O750" s="9">
        <v>0</v>
      </c>
      <c r="Q750" s="7">
        <v>0</v>
      </c>
      <c r="R750" s="10">
        <v>0</v>
      </c>
      <c r="S750" s="10">
        <v>0</v>
      </c>
      <c r="U750" s="7">
        <v>0</v>
      </c>
      <c r="V750" s="17">
        <v>0</v>
      </c>
      <c r="W750" s="17">
        <v>0</v>
      </c>
      <c r="Y750" s="7">
        <v>0</v>
      </c>
      <c r="Z750" s="14">
        <v>0</v>
      </c>
      <c r="AA750" s="14">
        <v>0</v>
      </c>
      <c r="AC750" s="7">
        <v>227</v>
      </c>
      <c r="AD750" s="18">
        <v>401</v>
      </c>
      <c r="AE750" s="18">
        <v>277</v>
      </c>
      <c r="AF750" s="18" t="s">
        <v>2</v>
      </c>
      <c r="AG750" s="16">
        <v>25.536008951300001</v>
      </c>
      <c r="AH750" s="16">
        <v>15.8169724938</v>
      </c>
      <c r="AI750" s="6">
        <f t="shared" si="81"/>
        <v>1</v>
      </c>
      <c r="AJ750" s="6">
        <f t="shared" si="82"/>
        <v>1</v>
      </c>
      <c r="AK750" s="6">
        <f t="shared" si="83"/>
        <v>1</v>
      </c>
      <c r="AL750" s="6">
        <f t="shared" si="84"/>
        <v>1</v>
      </c>
      <c r="AM750" s="6">
        <f t="shared" si="85"/>
        <v>1</v>
      </c>
      <c r="AN750" s="6">
        <f t="shared" si="86"/>
        <v>3</v>
      </c>
      <c r="AO750">
        <f t="shared" si="87"/>
        <v>111113</v>
      </c>
    </row>
    <row r="751" spans="1:41" ht="15" x14ac:dyDescent="0.25">
      <c r="A751" s="7">
        <v>750</v>
      </c>
      <c r="B751" s="7">
        <v>7</v>
      </c>
      <c r="C751" s="7">
        <v>401</v>
      </c>
      <c r="D751" s="7">
        <v>783</v>
      </c>
      <c r="E751" s="7">
        <v>-1</v>
      </c>
      <c r="F751" s="7">
        <v>0</v>
      </c>
      <c r="G751" s="7">
        <v>0</v>
      </c>
      <c r="H751" s="7">
        <v>0</v>
      </c>
      <c r="I751" s="7">
        <v>0</v>
      </c>
      <c r="J751" s="11">
        <v>0</v>
      </c>
      <c r="K751" s="11">
        <v>0</v>
      </c>
      <c r="M751" s="7">
        <v>0</v>
      </c>
      <c r="N751" s="9">
        <v>0</v>
      </c>
      <c r="O751" s="9">
        <v>0</v>
      </c>
      <c r="Q751" s="7">
        <v>0</v>
      </c>
      <c r="R751" s="10">
        <v>0</v>
      </c>
      <c r="S751" s="10">
        <v>0</v>
      </c>
      <c r="U751" s="7">
        <v>0</v>
      </c>
      <c r="V751" s="17">
        <v>0</v>
      </c>
      <c r="W751" s="17">
        <v>0</v>
      </c>
      <c r="Y751" s="7">
        <v>0</v>
      </c>
      <c r="Z751" s="14">
        <v>0</v>
      </c>
      <c r="AA751" s="14">
        <v>0</v>
      </c>
      <c r="AC751" s="7">
        <v>228</v>
      </c>
      <c r="AD751" s="18">
        <v>401</v>
      </c>
      <c r="AE751" s="18">
        <v>278</v>
      </c>
      <c r="AF751" s="18" t="s">
        <v>2</v>
      </c>
      <c r="AG751" s="16">
        <v>19.519798770600001</v>
      </c>
      <c r="AH751" s="16">
        <v>16.079030503399999</v>
      </c>
      <c r="AI751" s="6">
        <f t="shared" si="81"/>
        <v>1</v>
      </c>
      <c r="AJ751" s="6">
        <f t="shared" si="82"/>
        <v>1</v>
      </c>
      <c r="AK751" s="6">
        <f t="shared" si="83"/>
        <v>1</v>
      </c>
      <c r="AL751" s="6">
        <f t="shared" si="84"/>
        <v>1</v>
      </c>
      <c r="AM751" s="6">
        <f t="shared" si="85"/>
        <v>1</v>
      </c>
      <c r="AN751" s="6">
        <f t="shared" si="86"/>
        <v>3</v>
      </c>
      <c r="AO751">
        <f t="shared" si="87"/>
        <v>111113</v>
      </c>
    </row>
    <row r="752" spans="1:41" ht="15" x14ac:dyDescent="0.25">
      <c r="A752" s="7">
        <v>751</v>
      </c>
      <c r="B752" s="7">
        <v>7</v>
      </c>
      <c r="C752" s="7">
        <v>401</v>
      </c>
      <c r="D752" s="7">
        <v>784</v>
      </c>
      <c r="E752" s="7">
        <v>-1</v>
      </c>
      <c r="F752" s="7">
        <v>0</v>
      </c>
      <c r="G752" s="7">
        <v>0</v>
      </c>
      <c r="H752" s="7">
        <v>0</v>
      </c>
      <c r="I752" s="7">
        <v>0</v>
      </c>
      <c r="J752" s="11">
        <v>0</v>
      </c>
      <c r="K752" s="11">
        <v>0</v>
      </c>
      <c r="M752" s="7">
        <v>0</v>
      </c>
      <c r="N752" s="9">
        <v>0</v>
      </c>
      <c r="O752" s="9">
        <v>0</v>
      </c>
      <c r="Q752" s="7">
        <v>0</v>
      </c>
      <c r="R752" s="10">
        <v>0</v>
      </c>
      <c r="S752" s="10">
        <v>0</v>
      </c>
      <c r="U752" s="7">
        <v>0</v>
      </c>
      <c r="V752" s="17">
        <v>0</v>
      </c>
      <c r="W752" s="17">
        <v>0</v>
      </c>
      <c r="Y752" s="7">
        <v>0</v>
      </c>
      <c r="Z752" s="14">
        <v>0</v>
      </c>
      <c r="AA752" s="14">
        <v>0</v>
      </c>
      <c r="AC752" s="7">
        <v>229</v>
      </c>
      <c r="AD752" s="18">
        <v>401</v>
      </c>
      <c r="AE752" s="18">
        <v>279</v>
      </c>
      <c r="AF752" s="18" t="s">
        <v>3</v>
      </c>
      <c r="AG752" s="16">
        <v>12.5179801765</v>
      </c>
      <c r="AH752" s="16">
        <v>4.0122660010800004</v>
      </c>
      <c r="AI752" s="6">
        <f t="shared" si="81"/>
        <v>1</v>
      </c>
      <c r="AJ752" s="6">
        <f t="shared" si="82"/>
        <v>1</v>
      </c>
      <c r="AK752" s="6">
        <f t="shared" si="83"/>
        <v>1</v>
      </c>
      <c r="AL752" s="6">
        <f t="shared" si="84"/>
        <v>1</v>
      </c>
      <c r="AM752" s="6">
        <f t="shared" si="85"/>
        <v>1</v>
      </c>
      <c r="AN752" s="6">
        <f t="shared" si="86"/>
        <v>2</v>
      </c>
      <c r="AO752">
        <f t="shared" si="87"/>
        <v>111112</v>
      </c>
    </row>
    <row r="753" spans="1:41" ht="15" x14ac:dyDescent="0.25">
      <c r="A753" s="7">
        <v>752</v>
      </c>
      <c r="B753" s="7">
        <v>7</v>
      </c>
      <c r="C753" s="7">
        <v>401</v>
      </c>
      <c r="D753" s="7">
        <v>785</v>
      </c>
      <c r="E753" s="7">
        <v>-1</v>
      </c>
      <c r="F753" s="7">
        <v>0</v>
      </c>
      <c r="G753" s="7">
        <v>0</v>
      </c>
      <c r="H753" s="7">
        <v>0</v>
      </c>
      <c r="I753" s="7">
        <v>0</v>
      </c>
      <c r="J753" s="11">
        <v>0</v>
      </c>
      <c r="K753" s="11">
        <v>0</v>
      </c>
      <c r="M753" s="7">
        <v>0</v>
      </c>
      <c r="N753" s="9">
        <v>0</v>
      </c>
      <c r="O753" s="9">
        <v>0</v>
      </c>
      <c r="Q753" s="7">
        <v>0</v>
      </c>
      <c r="R753" s="10">
        <v>0</v>
      </c>
      <c r="S753" s="10">
        <v>0</v>
      </c>
      <c r="U753" s="7">
        <v>0</v>
      </c>
      <c r="V753" s="17">
        <v>0</v>
      </c>
      <c r="W753" s="17">
        <v>0</v>
      </c>
      <c r="Y753" s="7">
        <v>0</v>
      </c>
      <c r="Z753" s="14">
        <v>0</v>
      </c>
      <c r="AA753" s="14">
        <v>0</v>
      </c>
      <c r="AC753" s="7">
        <v>230</v>
      </c>
      <c r="AD753" s="18">
        <v>401</v>
      </c>
      <c r="AE753" s="18">
        <v>280</v>
      </c>
      <c r="AF753" s="18" t="s">
        <v>3</v>
      </c>
      <c r="AG753" s="16">
        <v>9.0992806648600002</v>
      </c>
      <c r="AH753" s="16">
        <v>3.76368450439</v>
      </c>
      <c r="AI753" s="6">
        <f t="shared" si="81"/>
        <v>1</v>
      </c>
      <c r="AJ753" s="6">
        <f t="shared" si="82"/>
        <v>1</v>
      </c>
      <c r="AK753" s="6">
        <f t="shared" si="83"/>
        <v>1</v>
      </c>
      <c r="AL753" s="6">
        <f t="shared" si="84"/>
        <v>1</v>
      </c>
      <c r="AM753" s="6">
        <f t="shared" si="85"/>
        <v>1</v>
      </c>
      <c r="AN753" s="6">
        <f t="shared" si="86"/>
        <v>2</v>
      </c>
      <c r="AO753">
        <f t="shared" si="87"/>
        <v>111112</v>
      </c>
    </row>
    <row r="754" spans="1:41" ht="15" x14ac:dyDescent="0.25">
      <c r="A754" s="7">
        <v>753</v>
      </c>
      <c r="B754" s="7">
        <v>7</v>
      </c>
      <c r="C754" s="7">
        <v>401</v>
      </c>
      <c r="D754" s="7">
        <v>786</v>
      </c>
      <c r="E754" s="7">
        <v>-1</v>
      </c>
      <c r="F754" s="7">
        <v>0</v>
      </c>
      <c r="G754" s="7">
        <v>0</v>
      </c>
      <c r="H754" s="7">
        <v>0</v>
      </c>
      <c r="I754" s="7">
        <v>0</v>
      </c>
      <c r="J754" s="11">
        <v>0</v>
      </c>
      <c r="K754" s="11">
        <v>0</v>
      </c>
      <c r="M754" s="7">
        <v>0</v>
      </c>
      <c r="N754" s="9">
        <v>0</v>
      </c>
      <c r="O754" s="9">
        <v>0</v>
      </c>
      <c r="Q754" s="7">
        <v>0</v>
      </c>
      <c r="R754" s="10">
        <v>0</v>
      </c>
      <c r="S754" s="10">
        <v>0</v>
      </c>
      <c r="U754" s="7">
        <v>0</v>
      </c>
      <c r="V754" s="17">
        <v>0</v>
      </c>
      <c r="W754" s="17">
        <v>0</v>
      </c>
      <c r="Y754" s="7">
        <v>0</v>
      </c>
      <c r="Z754" s="14">
        <v>0</v>
      </c>
      <c r="AA754" s="14">
        <v>0</v>
      </c>
      <c r="AC754" s="7">
        <v>231</v>
      </c>
      <c r="AD754" s="18">
        <v>401</v>
      </c>
      <c r="AE754" s="18">
        <v>281</v>
      </c>
      <c r="AF754" s="18" t="s">
        <v>3</v>
      </c>
      <c r="AG754" s="16">
        <v>42.3922740103</v>
      </c>
      <c r="AH754" s="16">
        <v>70.075284998100003</v>
      </c>
      <c r="AI754" s="6">
        <f t="shared" si="81"/>
        <v>1</v>
      </c>
      <c r="AJ754" s="6">
        <f t="shared" si="82"/>
        <v>1</v>
      </c>
      <c r="AK754" s="6">
        <f t="shared" si="83"/>
        <v>1</v>
      </c>
      <c r="AL754" s="6">
        <f t="shared" si="84"/>
        <v>1</v>
      </c>
      <c r="AM754" s="6">
        <f t="shared" si="85"/>
        <v>1</v>
      </c>
      <c r="AN754" s="6">
        <f t="shared" si="86"/>
        <v>2</v>
      </c>
      <c r="AO754">
        <f t="shared" si="87"/>
        <v>111112</v>
      </c>
    </row>
    <row r="755" spans="1:41" ht="15" x14ac:dyDescent="0.25">
      <c r="A755" s="7">
        <v>754</v>
      </c>
      <c r="B755" s="7">
        <v>7</v>
      </c>
      <c r="C755" s="7">
        <v>401</v>
      </c>
      <c r="D755" s="7">
        <v>787</v>
      </c>
      <c r="E755" s="7">
        <v>-1</v>
      </c>
      <c r="F755" s="7">
        <v>0</v>
      </c>
      <c r="G755" s="7">
        <v>0</v>
      </c>
      <c r="H755" s="7">
        <v>0</v>
      </c>
      <c r="I755" s="7">
        <v>0</v>
      </c>
      <c r="J755" s="11">
        <v>0</v>
      </c>
      <c r="K755" s="11">
        <v>0</v>
      </c>
      <c r="M755" s="7">
        <v>0</v>
      </c>
      <c r="N755" s="9">
        <v>0</v>
      </c>
      <c r="O755" s="9">
        <v>0</v>
      </c>
      <c r="Q755" s="7">
        <v>0</v>
      </c>
      <c r="R755" s="10">
        <v>0</v>
      </c>
      <c r="S755" s="10">
        <v>0</v>
      </c>
      <c r="U755" s="7">
        <v>0</v>
      </c>
      <c r="V755" s="17">
        <v>0</v>
      </c>
      <c r="W755" s="17">
        <v>0</v>
      </c>
      <c r="Y755" s="7">
        <v>0</v>
      </c>
      <c r="Z755" s="14">
        <v>0</v>
      </c>
      <c r="AA755" s="14">
        <v>0</v>
      </c>
      <c r="AC755" s="7">
        <v>232</v>
      </c>
      <c r="AD755" s="18">
        <v>401</v>
      </c>
      <c r="AE755" s="18">
        <v>282</v>
      </c>
      <c r="AF755" s="18" t="s">
        <v>2</v>
      </c>
      <c r="AG755" s="16">
        <v>35.226323593700002</v>
      </c>
      <c r="AH755" s="16">
        <v>43.040369949000002</v>
      </c>
      <c r="AI755" s="6">
        <f t="shared" si="81"/>
        <v>1</v>
      </c>
      <c r="AJ755" s="6">
        <f t="shared" si="82"/>
        <v>1</v>
      </c>
      <c r="AK755" s="6">
        <f t="shared" si="83"/>
        <v>1</v>
      </c>
      <c r="AL755" s="6">
        <f t="shared" si="84"/>
        <v>1</v>
      </c>
      <c r="AM755" s="6">
        <f t="shared" si="85"/>
        <v>1</v>
      </c>
      <c r="AN755" s="6">
        <f t="shared" si="86"/>
        <v>3</v>
      </c>
      <c r="AO755">
        <f t="shared" si="87"/>
        <v>111113</v>
      </c>
    </row>
    <row r="756" spans="1:41" ht="15" x14ac:dyDescent="0.25">
      <c r="A756" s="7">
        <v>755</v>
      </c>
      <c r="B756" s="7">
        <v>7</v>
      </c>
      <c r="C756" s="7">
        <v>401</v>
      </c>
      <c r="D756" s="7">
        <v>788</v>
      </c>
      <c r="E756" s="7">
        <v>-1</v>
      </c>
      <c r="F756" s="7">
        <v>0</v>
      </c>
      <c r="G756" s="7">
        <v>0</v>
      </c>
      <c r="H756" s="7">
        <v>0</v>
      </c>
      <c r="I756" s="7">
        <v>0</v>
      </c>
      <c r="J756" s="11">
        <v>0</v>
      </c>
      <c r="K756" s="11">
        <v>0</v>
      </c>
      <c r="M756" s="7">
        <v>0</v>
      </c>
      <c r="N756" s="9">
        <v>0</v>
      </c>
      <c r="O756" s="9">
        <v>0</v>
      </c>
      <c r="Q756" s="7">
        <v>0</v>
      </c>
      <c r="R756" s="10">
        <v>0</v>
      </c>
      <c r="S756" s="10">
        <v>0</v>
      </c>
      <c r="U756" s="7">
        <v>0</v>
      </c>
      <c r="V756" s="17">
        <v>0</v>
      </c>
      <c r="W756" s="17">
        <v>0</v>
      </c>
      <c r="Y756" s="7">
        <v>0</v>
      </c>
      <c r="Z756" s="14">
        <v>0</v>
      </c>
      <c r="AA756" s="14">
        <v>0</v>
      </c>
      <c r="AC756" s="7">
        <v>233</v>
      </c>
      <c r="AD756" s="18">
        <v>401</v>
      </c>
      <c r="AE756" s="18">
        <v>283</v>
      </c>
      <c r="AF756" s="18" t="s">
        <v>2</v>
      </c>
      <c r="AG756" s="16">
        <v>215.529692385</v>
      </c>
      <c r="AH756" s="16">
        <v>342.39290602400001</v>
      </c>
      <c r="AI756" s="6">
        <f t="shared" si="81"/>
        <v>1</v>
      </c>
      <c r="AJ756" s="6">
        <f t="shared" si="82"/>
        <v>1</v>
      </c>
      <c r="AK756" s="6">
        <f t="shared" si="83"/>
        <v>1</v>
      </c>
      <c r="AL756" s="6">
        <f t="shared" si="84"/>
        <v>1</v>
      </c>
      <c r="AM756" s="6">
        <f t="shared" si="85"/>
        <v>1</v>
      </c>
      <c r="AN756" s="6">
        <f t="shared" si="86"/>
        <v>3</v>
      </c>
      <c r="AO756">
        <f t="shared" si="87"/>
        <v>111113</v>
      </c>
    </row>
    <row r="757" spans="1:41" ht="15" x14ac:dyDescent="0.25">
      <c r="A757" s="7">
        <v>756</v>
      </c>
      <c r="B757" s="7">
        <v>7</v>
      </c>
      <c r="C757" s="7">
        <v>401</v>
      </c>
      <c r="D757" s="7">
        <v>789</v>
      </c>
      <c r="E757" s="7">
        <v>-1</v>
      </c>
      <c r="F757" s="7">
        <v>0</v>
      </c>
      <c r="G757" s="7">
        <v>0</v>
      </c>
      <c r="H757" s="7">
        <v>0</v>
      </c>
      <c r="I757" s="7">
        <v>0</v>
      </c>
      <c r="J757" s="11">
        <v>0</v>
      </c>
      <c r="K757" s="11">
        <v>0</v>
      </c>
      <c r="M757" s="7">
        <v>0</v>
      </c>
      <c r="N757" s="9">
        <v>0</v>
      </c>
      <c r="O757" s="9">
        <v>0</v>
      </c>
      <c r="Q757" s="7">
        <v>0</v>
      </c>
      <c r="R757" s="10">
        <v>0</v>
      </c>
      <c r="S757" s="10">
        <v>0</v>
      </c>
      <c r="U757" s="7">
        <v>0</v>
      </c>
      <c r="V757" s="17">
        <v>0</v>
      </c>
      <c r="W757" s="17">
        <v>0</v>
      </c>
      <c r="Y757" s="7">
        <v>0</v>
      </c>
      <c r="Z757" s="14">
        <v>0</v>
      </c>
      <c r="AA757" s="14">
        <v>0</v>
      </c>
      <c r="AC757" s="7">
        <v>234</v>
      </c>
      <c r="AD757" s="18">
        <v>401</v>
      </c>
      <c r="AE757" s="18">
        <v>284</v>
      </c>
      <c r="AF757" s="18" t="s">
        <v>3</v>
      </c>
      <c r="AG757" s="16">
        <v>5.9273683391300001</v>
      </c>
      <c r="AH757" s="16">
        <v>1.56963449967</v>
      </c>
      <c r="AI757" s="6">
        <f t="shared" si="81"/>
        <v>1</v>
      </c>
      <c r="AJ757" s="6">
        <f t="shared" si="82"/>
        <v>1</v>
      </c>
      <c r="AK757" s="6">
        <f t="shared" si="83"/>
        <v>1</v>
      </c>
      <c r="AL757" s="6">
        <f t="shared" si="84"/>
        <v>1</v>
      </c>
      <c r="AM757" s="6">
        <f t="shared" si="85"/>
        <v>1</v>
      </c>
      <c r="AN757" s="6">
        <f t="shared" si="86"/>
        <v>2</v>
      </c>
      <c r="AO757">
        <f t="shared" si="87"/>
        <v>111112</v>
      </c>
    </row>
    <row r="758" spans="1:41" ht="15" x14ac:dyDescent="0.25">
      <c r="A758" s="7">
        <v>757</v>
      </c>
      <c r="B758" s="7">
        <v>7</v>
      </c>
      <c r="C758" s="7">
        <v>401</v>
      </c>
      <c r="D758" s="7">
        <v>790</v>
      </c>
      <c r="E758" s="7">
        <v>-1</v>
      </c>
      <c r="F758" s="7">
        <v>0</v>
      </c>
      <c r="G758" s="7">
        <v>0</v>
      </c>
      <c r="H758" s="7">
        <v>0</v>
      </c>
      <c r="I758" s="7">
        <v>0</v>
      </c>
      <c r="J758" s="11">
        <v>0</v>
      </c>
      <c r="K758" s="11">
        <v>0</v>
      </c>
      <c r="M758" s="7">
        <v>0</v>
      </c>
      <c r="N758" s="9">
        <v>0</v>
      </c>
      <c r="O758" s="9">
        <v>0</v>
      </c>
      <c r="Q758" s="7">
        <v>0</v>
      </c>
      <c r="R758" s="10">
        <v>0</v>
      </c>
      <c r="S758" s="10">
        <v>0</v>
      </c>
      <c r="U758" s="7">
        <v>0</v>
      </c>
      <c r="V758" s="17">
        <v>0</v>
      </c>
      <c r="W758" s="17">
        <v>0</v>
      </c>
      <c r="Y758" s="7">
        <v>0</v>
      </c>
      <c r="Z758" s="14">
        <v>0</v>
      </c>
      <c r="AA758" s="14">
        <v>0</v>
      </c>
      <c r="AC758" s="7">
        <v>235</v>
      </c>
      <c r="AD758" s="18">
        <v>401</v>
      </c>
      <c r="AE758" s="18">
        <v>285</v>
      </c>
      <c r="AF758" s="18" t="s">
        <v>3</v>
      </c>
      <c r="AG758" s="16">
        <v>23.440684155900001</v>
      </c>
      <c r="AH758" s="16">
        <v>22.9683750053</v>
      </c>
      <c r="AI758" s="6">
        <f t="shared" si="81"/>
        <v>1</v>
      </c>
      <c r="AJ758" s="6">
        <f t="shared" si="82"/>
        <v>1</v>
      </c>
      <c r="AK758" s="6">
        <f t="shared" si="83"/>
        <v>1</v>
      </c>
      <c r="AL758" s="6">
        <f t="shared" si="84"/>
        <v>1</v>
      </c>
      <c r="AM758" s="6">
        <f t="shared" si="85"/>
        <v>1</v>
      </c>
      <c r="AN758" s="6">
        <f t="shared" si="86"/>
        <v>2</v>
      </c>
      <c r="AO758">
        <f t="shared" si="87"/>
        <v>111112</v>
      </c>
    </row>
    <row r="759" spans="1:41" ht="15" x14ac:dyDescent="0.25">
      <c r="A759" s="7">
        <v>758</v>
      </c>
      <c r="B759" s="7">
        <v>7</v>
      </c>
      <c r="C759" s="7">
        <v>401</v>
      </c>
      <c r="D759" s="7">
        <v>791</v>
      </c>
      <c r="E759" s="7">
        <v>-1</v>
      </c>
      <c r="F759" s="7">
        <v>0</v>
      </c>
      <c r="G759" s="7">
        <v>0</v>
      </c>
      <c r="H759" s="7">
        <v>0</v>
      </c>
      <c r="I759" s="7">
        <v>0</v>
      </c>
      <c r="J759" s="11">
        <v>0</v>
      </c>
      <c r="K759" s="11">
        <v>0</v>
      </c>
      <c r="M759" s="7">
        <v>0</v>
      </c>
      <c r="N759" s="9">
        <v>0</v>
      </c>
      <c r="O759" s="9">
        <v>0</v>
      </c>
      <c r="Q759" s="7">
        <v>0</v>
      </c>
      <c r="R759" s="10">
        <v>0</v>
      </c>
      <c r="S759" s="10">
        <v>0</v>
      </c>
      <c r="U759" s="7">
        <v>0</v>
      </c>
      <c r="V759" s="17">
        <v>0</v>
      </c>
      <c r="W759" s="17">
        <v>0</v>
      </c>
      <c r="Y759" s="7">
        <v>0</v>
      </c>
      <c r="Z759" s="14">
        <v>0</v>
      </c>
      <c r="AA759" s="14">
        <v>0</v>
      </c>
      <c r="AC759" s="7">
        <v>236</v>
      </c>
      <c r="AD759" s="18">
        <v>401</v>
      </c>
      <c r="AE759" s="18">
        <v>286</v>
      </c>
      <c r="AF759" s="18" t="s">
        <v>2</v>
      </c>
      <c r="AG759" s="16">
        <v>43.278404530499998</v>
      </c>
      <c r="AH759" s="16">
        <v>26.859723948199999</v>
      </c>
      <c r="AI759" s="6">
        <f t="shared" si="81"/>
        <v>1</v>
      </c>
      <c r="AJ759" s="6">
        <f t="shared" si="82"/>
        <v>1</v>
      </c>
      <c r="AK759" s="6">
        <f t="shared" si="83"/>
        <v>1</v>
      </c>
      <c r="AL759" s="6">
        <f t="shared" si="84"/>
        <v>1</v>
      </c>
      <c r="AM759" s="6">
        <f t="shared" si="85"/>
        <v>1</v>
      </c>
      <c r="AN759" s="6">
        <f t="shared" si="86"/>
        <v>3</v>
      </c>
      <c r="AO759">
        <f t="shared" si="87"/>
        <v>111113</v>
      </c>
    </row>
    <row r="760" spans="1:41" ht="15" x14ac:dyDescent="0.25">
      <c r="A760" s="7">
        <v>759</v>
      </c>
      <c r="B760" s="7">
        <v>7</v>
      </c>
      <c r="C760" s="7">
        <v>401</v>
      </c>
      <c r="D760" s="7">
        <v>792</v>
      </c>
      <c r="E760" s="7">
        <v>-1</v>
      </c>
      <c r="F760" s="7">
        <v>0</v>
      </c>
      <c r="G760" s="7">
        <v>0</v>
      </c>
      <c r="H760" s="7">
        <v>0</v>
      </c>
      <c r="I760" s="7">
        <v>0</v>
      </c>
      <c r="J760" s="11">
        <v>0</v>
      </c>
      <c r="K760" s="11">
        <v>0</v>
      </c>
      <c r="M760" s="7">
        <v>0</v>
      </c>
      <c r="N760" s="9">
        <v>0</v>
      </c>
      <c r="O760" s="9">
        <v>0</v>
      </c>
      <c r="Q760" s="7">
        <v>0</v>
      </c>
      <c r="R760" s="10">
        <v>0</v>
      </c>
      <c r="S760" s="10">
        <v>0</v>
      </c>
      <c r="U760" s="7">
        <v>0</v>
      </c>
      <c r="V760" s="17">
        <v>0</v>
      </c>
      <c r="W760" s="17">
        <v>0</v>
      </c>
      <c r="Y760" s="7">
        <v>0</v>
      </c>
      <c r="Z760" s="14">
        <v>0</v>
      </c>
      <c r="AA760" s="14">
        <v>0</v>
      </c>
      <c r="AC760" s="7">
        <v>237</v>
      </c>
      <c r="AD760" s="18">
        <v>401</v>
      </c>
      <c r="AE760" s="18">
        <v>287</v>
      </c>
      <c r="AF760" s="18" t="s">
        <v>3</v>
      </c>
      <c r="AG760" s="16">
        <v>13.596682362099999</v>
      </c>
      <c r="AH760" s="16">
        <v>7.0376004981899998</v>
      </c>
      <c r="AI760" s="6">
        <f t="shared" si="81"/>
        <v>1</v>
      </c>
      <c r="AJ760" s="6">
        <f t="shared" si="82"/>
        <v>1</v>
      </c>
      <c r="AK760" s="6">
        <f t="shared" si="83"/>
        <v>1</v>
      </c>
      <c r="AL760" s="6">
        <f t="shared" si="84"/>
        <v>1</v>
      </c>
      <c r="AM760" s="6">
        <f t="shared" si="85"/>
        <v>1</v>
      </c>
      <c r="AN760" s="6">
        <f t="shared" si="86"/>
        <v>2</v>
      </c>
      <c r="AO760">
        <f t="shared" si="87"/>
        <v>111112</v>
      </c>
    </row>
    <row r="761" spans="1:41" ht="15" x14ac:dyDescent="0.25">
      <c r="A761" s="7">
        <v>760</v>
      </c>
      <c r="B761" s="7">
        <v>7</v>
      </c>
      <c r="C761" s="7">
        <v>401</v>
      </c>
      <c r="D761" s="7">
        <v>793</v>
      </c>
      <c r="E761" s="7">
        <v>-1</v>
      </c>
      <c r="F761" s="7">
        <v>0</v>
      </c>
      <c r="G761" s="7">
        <v>0</v>
      </c>
      <c r="H761" s="7">
        <v>0</v>
      </c>
      <c r="I761" s="7">
        <v>0</v>
      </c>
      <c r="J761" s="11">
        <v>0</v>
      </c>
      <c r="K761" s="11">
        <v>0</v>
      </c>
      <c r="M761" s="7">
        <v>0</v>
      </c>
      <c r="N761" s="9">
        <v>0</v>
      </c>
      <c r="O761" s="9">
        <v>0</v>
      </c>
      <c r="Q761" s="7">
        <v>0</v>
      </c>
      <c r="R761" s="10">
        <v>0</v>
      </c>
      <c r="S761" s="10">
        <v>0</v>
      </c>
      <c r="U761" s="7">
        <v>0</v>
      </c>
      <c r="V761" s="17">
        <v>0</v>
      </c>
      <c r="W761" s="17">
        <v>0</v>
      </c>
      <c r="Y761" s="7">
        <v>0</v>
      </c>
      <c r="Z761" s="14">
        <v>0</v>
      </c>
      <c r="AA761" s="14">
        <v>0</v>
      </c>
      <c r="AC761" s="7">
        <v>238</v>
      </c>
      <c r="AD761" s="18">
        <v>401</v>
      </c>
      <c r="AE761" s="18">
        <v>288</v>
      </c>
      <c r="AF761" s="18" t="s">
        <v>2</v>
      </c>
      <c r="AG761" s="16">
        <v>47.458337220200001</v>
      </c>
      <c r="AH761" s="16">
        <v>63.070226182200003</v>
      </c>
      <c r="AI761" s="6">
        <f t="shared" si="81"/>
        <v>1</v>
      </c>
      <c r="AJ761" s="6">
        <f t="shared" si="82"/>
        <v>1</v>
      </c>
      <c r="AK761" s="6">
        <f t="shared" si="83"/>
        <v>1</v>
      </c>
      <c r="AL761" s="6">
        <f t="shared" si="84"/>
        <v>1</v>
      </c>
      <c r="AM761" s="6">
        <f t="shared" si="85"/>
        <v>1</v>
      </c>
      <c r="AN761" s="6">
        <f t="shared" si="86"/>
        <v>3</v>
      </c>
      <c r="AO761">
        <f t="shared" si="87"/>
        <v>111113</v>
      </c>
    </row>
    <row r="762" spans="1:41" ht="15" x14ac:dyDescent="0.25">
      <c r="A762" s="7">
        <v>761</v>
      </c>
      <c r="B762" s="7">
        <v>7</v>
      </c>
      <c r="C762" s="7">
        <v>401</v>
      </c>
      <c r="D762" s="7">
        <v>794</v>
      </c>
      <c r="E762" s="7">
        <v>-1</v>
      </c>
      <c r="F762" s="7">
        <v>0</v>
      </c>
      <c r="G762" s="7">
        <v>0</v>
      </c>
      <c r="H762" s="7">
        <v>0</v>
      </c>
      <c r="I762" s="7">
        <v>0</v>
      </c>
      <c r="J762" s="11">
        <v>0</v>
      </c>
      <c r="K762" s="11">
        <v>0</v>
      </c>
      <c r="M762" s="7">
        <v>0</v>
      </c>
      <c r="N762" s="9">
        <v>0</v>
      </c>
      <c r="O762" s="9">
        <v>0</v>
      </c>
      <c r="Q762" s="7">
        <v>0</v>
      </c>
      <c r="R762" s="10">
        <v>0</v>
      </c>
      <c r="S762" s="10">
        <v>0</v>
      </c>
      <c r="U762" s="7">
        <v>0</v>
      </c>
      <c r="V762" s="17">
        <v>0</v>
      </c>
      <c r="W762" s="17">
        <v>0</v>
      </c>
      <c r="Y762" s="7">
        <v>0</v>
      </c>
      <c r="Z762" s="14">
        <v>0</v>
      </c>
      <c r="AA762" s="14">
        <v>0</v>
      </c>
      <c r="AC762" s="7">
        <v>239</v>
      </c>
      <c r="AD762" s="18">
        <v>401</v>
      </c>
      <c r="AE762" s="18">
        <v>289</v>
      </c>
      <c r="AF762" s="18" t="s">
        <v>2</v>
      </c>
      <c r="AG762" s="16">
        <v>6.7625755542899997</v>
      </c>
      <c r="AH762" s="16">
        <v>2.4930169968100002</v>
      </c>
      <c r="AI762" s="6">
        <f t="shared" si="81"/>
        <v>1</v>
      </c>
      <c r="AJ762" s="6">
        <f t="shared" si="82"/>
        <v>1</v>
      </c>
      <c r="AK762" s="6">
        <f t="shared" si="83"/>
        <v>1</v>
      </c>
      <c r="AL762" s="6">
        <f t="shared" si="84"/>
        <v>1</v>
      </c>
      <c r="AM762" s="6">
        <f t="shared" si="85"/>
        <v>1</v>
      </c>
      <c r="AN762" s="6">
        <f t="shared" si="86"/>
        <v>3</v>
      </c>
      <c r="AO762">
        <f t="shared" si="87"/>
        <v>111113</v>
      </c>
    </row>
    <row r="763" spans="1:41" ht="15" x14ac:dyDescent="0.25">
      <c r="A763" s="7">
        <v>762</v>
      </c>
      <c r="B763" s="7">
        <v>7</v>
      </c>
      <c r="C763" s="7">
        <v>401</v>
      </c>
      <c r="D763" s="7">
        <v>795</v>
      </c>
      <c r="E763" s="7">
        <v>-1</v>
      </c>
      <c r="F763" s="7">
        <v>0</v>
      </c>
      <c r="G763" s="7">
        <v>0</v>
      </c>
      <c r="H763" s="7">
        <v>0</v>
      </c>
      <c r="I763" s="7">
        <v>0</v>
      </c>
      <c r="J763" s="11">
        <v>0</v>
      </c>
      <c r="K763" s="11">
        <v>0</v>
      </c>
      <c r="M763" s="7">
        <v>0</v>
      </c>
      <c r="N763" s="9">
        <v>0</v>
      </c>
      <c r="O763" s="9">
        <v>0</v>
      </c>
      <c r="Q763" s="7">
        <v>0</v>
      </c>
      <c r="R763" s="10">
        <v>0</v>
      </c>
      <c r="S763" s="10">
        <v>0</v>
      </c>
      <c r="U763" s="7">
        <v>0</v>
      </c>
      <c r="V763" s="17">
        <v>0</v>
      </c>
      <c r="W763" s="17">
        <v>0</v>
      </c>
      <c r="Y763" s="7">
        <v>0</v>
      </c>
      <c r="Z763" s="14">
        <v>0</v>
      </c>
      <c r="AA763" s="14">
        <v>0</v>
      </c>
      <c r="AC763" s="7">
        <v>240</v>
      </c>
      <c r="AD763" s="18">
        <v>401</v>
      </c>
      <c r="AE763" s="18">
        <v>290</v>
      </c>
      <c r="AF763" s="18" t="s">
        <v>3</v>
      </c>
      <c r="AG763" s="16">
        <v>3.5581926787000002</v>
      </c>
      <c r="AH763" s="16">
        <v>0.75475750119999996</v>
      </c>
      <c r="AI763" s="6">
        <f t="shared" si="81"/>
        <v>1</v>
      </c>
      <c r="AJ763" s="6">
        <f t="shared" si="82"/>
        <v>1</v>
      </c>
      <c r="AK763" s="6">
        <f t="shared" si="83"/>
        <v>1</v>
      </c>
      <c r="AL763" s="6">
        <f t="shared" si="84"/>
        <v>1</v>
      </c>
      <c r="AM763" s="6">
        <f t="shared" si="85"/>
        <v>1</v>
      </c>
      <c r="AN763" s="6">
        <f t="shared" si="86"/>
        <v>2</v>
      </c>
      <c r="AO763">
        <f t="shared" si="87"/>
        <v>111112</v>
      </c>
    </row>
    <row r="764" spans="1:41" ht="15" x14ac:dyDescent="0.25">
      <c r="A764" s="7">
        <v>763</v>
      </c>
      <c r="B764" s="7">
        <v>7</v>
      </c>
      <c r="C764" s="7">
        <v>401</v>
      </c>
      <c r="D764" s="7">
        <v>796</v>
      </c>
      <c r="E764" s="7">
        <v>-1</v>
      </c>
      <c r="F764" s="7">
        <v>0</v>
      </c>
      <c r="G764" s="7">
        <v>0</v>
      </c>
      <c r="H764" s="7">
        <v>0</v>
      </c>
      <c r="I764" s="7">
        <v>0</v>
      </c>
      <c r="J764" s="11">
        <v>0</v>
      </c>
      <c r="K764" s="11">
        <v>0</v>
      </c>
      <c r="M764" s="7">
        <v>0</v>
      </c>
      <c r="N764" s="9">
        <v>0</v>
      </c>
      <c r="O764" s="9">
        <v>0</v>
      </c>
      <c r="Q764" s="7">
        <v>0</v>
      </c>
      <c r="R764" s="10">
        <v>0</v>
      </c>
      <c r="S764" s="10">
        <v>0</v>
      </c>
      <c r="U764" s="7">
        <v>0</v>
      </c>
      <c r="V764" s="17">
        <v>0</v>
      </c>
      <c r="W764" s="17">
        <v>0</v>
      </c>
      <c r="Y764" s="7">
        <v>0</v>
      </c>
      <c r="Z764" s="14">
        <v>0</v>
      </c>
      <c r="AA764" s="14">
        <v>0</v>
      </c>
      <c r="AC764" s="7">
        <v>241</v>
      </c>
      <c r="AD764" s="18">
        <v>401</v>
      </c>
      <c r="AE764" s="18">
        <v>291</v>
      </c>
      <c r="AF764" s="18" t="s">
        <v>3</v>
      </c>
      <c r="AG764" s="16">
        <v>2.42023471145</v>
      </c>
      <c r="AH764" s="16">
        <v>0.31437150056899998</v>
      </c>
      <c r="AI764" s="6">
        <f t="shared" si="81"/>
        <v>1</v>
      </c>
      <c r="AJ764" s="6">
        <f t="shared" si="82"/>
        <v>1</v>
      </c>
      <c r="AK764" s="6">
        <f t="shared" si="83"/>
        <v>1</v>
      </c>
      <c r="AL764" s="6">
        <f t="shared" si="84"/>
        <v>1</v>
      </c>
      <c r="AM764" s="6">
        <f t="shared" si="85"/>
        <v>1</v>
      </c>
      <c r="AN764" s="6">
        <f t="shared" si="86"/>
        <v>2</v>
      </c>
      <c r="AO764">
        <f t="shared" si="87"/>
        <v>111112</v>
      </c>
    </row>
    <row r="765" spans="1:41" ht="15" x14ac:dyDescent="0.25">
      <c r="A765" s="7">
        <v>764</v>
      </c>
      <c r="B765" s="7">
        <v>7</v>
      </c>
      <c r="C765" s="7">
        <v>401</v>
      </c>
      <c r="D765" s="7">
        <v>797</v>
      </c>
      <c r="E765" s="7">
        <v>-1</v>
      </c>
      <c r="F765" s="7">
        <v>0</v>
      </c>
      <c r="G765" s="7">
        <v>0</v>
      </c>
      <c r="H765" s="7">
        <v>0</v>
      </c>
      <c r="I765" s="7">
        <v>0</v>
      </c>
      <c r="J765" s="11">
        <v>0</v>
      </c>
      <c r="K765" s="11">
        <v>0</v>
      </c>
      <c r="M765" s="7">
        <v>0</v>
      </c>
      <c r="N765" s="9">
        <v>0</v>
      </c>
      <c r="O765" s="9">
        <v>0</v>
      </c>
      <c r="Q765" s="7">
        <v>0</v>
      </c>
      <c r="R765" s="10">
        <v>0</v>
      </c>
      <c r="S765" s="10">
        <v>0</v>
      </c>
      <c r="U765" s="7">
        <v>0</v>
      </c>
      <c r="V765" s="17">
        <v>0</v>
      </c>
      <c r="W765" s="17">
        <v>0</v>
      </c>
      <c r="Y765" s="7">
        <v>0</v>
      </c>
      <c r="Z765" s="14">
        <v>0</v>
      </c>
      <c r="AA765" s="14">
        <v>0</v>
      </c>
      <c r="AC765" s="7">
        <v>242</v>
      </c>
      <c r="AD765" s="18">
        <v>401</v>
      </c>
      <c r="AE765" s="18">
        <v>292</v>
      </c>
      <c r="AF765" s="18" t="s">
        <v>3</v>
      </c>
      <c r="AG765" s="16">
        <v>98.5042351285</v>
      </c>
      <c r="AH765" s="16">
        <v>255.72332984799999</v>
      </c>
      <c r="AI765" s="6">
        <f t="shared" si="81"/>
        <v>1</v>
      </c>
      <c r="AJ765" s="6">
        <f t="shared" si="82"/>
        <v>1</v>
      </c>
      <c r="AK765" s="6">
        <f t="shared" si="83"/>
        <v>1</v>
      </c>
      <c r="AL765" s="6">
        <f t="shared" si="84"/>
        <v>1</v>
      </c>
      <c r="AM765" s="6">
        <f t="shared" si="85"/>
        <v>1</v>
      </c>
      <c r="AN765" s="6">
        <f t="shared" si="86"/>
        <v>2</v>
      </c>
      <c r="AO765">
        <f t="shared" si="87"/>
        <v>111112</v>
      </c>
    </row>
    <row r="766" spans="1:41" ht="15" x14ac:dyDescent="0.25">
      <c r="A766" s="7">
        <v>765</v>
      </c>
      <c r="B766" s="7">
        <v>7</v>
      </c>
      <c r="C766" s="7">
        <v>401</v>
      </c>
      <c r="D766" s="7">
        <v>798</v>
      </c>
      <c r="E766" s="7">
        <v>-1</v>
      </c>
      <c r="F766" s="7">
        <v>0</v>
      </c>
      <c r="G766" s="7">
        <v>0</v>
      </c>
      <c r="H766" s="7">
        <v>0</v>
      </c>
      <c r="I766" s="7">
        <v>0</v>
      </c>
      <c r="J766" s="11">
        <v>0</v>
      </c>
      <c r="K766" s="11">
        <v>0</v>
      </c>
      <c r="M766" s="7">
        <v>0</v>
      </c>
      <c r="N766" s="9">
        <v>0</v>
      </c>
      <c r="O766" s="9">
        <v>0</v>
      </c>
      <c r="Q766" s="7">
        <v>0</v>
      </c>
      <c r="R766" s="10">
        <v>0</v>
      </c>
      <c r="S766" s="10">
        <v>0</v>
      </c>
      <c r="U766" s="7">
        <v>0</v>
      </c>
      <c r="V766" s="17">
        <v>0</v>
      </c>
      <c r="W766" s="17">
        <v>0</v>
      </c>
      <c r="Y766" s="7">
        <v>0</v>
      </c>
      <c r="Z766" s="14">
        <v>0</v>
      </c>
      <c r="AA766" s="14">
        <v>0</v>
      </c>
      <c r="AC766" s="7">
        <v>243</v>
      </c>
      <c r="AD766" s="18">
        <v>401</v>
      </c>
      <c r="AE766" s="18">
        <v>293</v>
      </c>
      <c r="AF766" s="18" t="s">
        <v>2</v>
      </c>
      <c r="AG766" s="16">
        <v>4.14837782732</v>
      </c>
      <c r="AH766" s="16">
        <v>1.0339039964500001</v>
      </c>
      <c r="AI766" s="6">
        <f t="shared" si="81"/>
        <v>1</v>
      </c>
      <c r="AJ766" s="6">
        <f t="shared" si="82"/>
        <v>1</v>
      </c>
      <c r="AK766" s="6">
        <f t="shared" si="83"/>
        <v>1</v>
      </c>
      <c r="AL766" s="6">
        <f t="shared" si="84"/>
        <v>1</v>
      </c>
      <c r="AM766" s="6">
        <f t="shared" si="85"/>
        <v>1</v>
      </c>
      <c r="AN766" s="6">
        <f t="shared" si="86"/>
        <v>3</v>
      </c>
      <c r="AO766">
        <f t="shared" si="87"/>
        <v>111113</v>
      </c>
    </row>
    <row r="767" spans="1:41" ht="15" x14ac:dyDescent="0.25">
      <c r="A767" s="7">
        <v>766</v>
      </c>
      <c r="B767" s="7">
        <v>7</v>
      </c>
      <c r="C767" s="7">
        <v>401</v>
      </c>
      <c r="D767" s="7">
        <v>799</v>
      </c>
      <c r="E767" s="7">
        <v>-1</v>
      </c>
      <c r="F767" s="7">
        <v>0</v>
      </c>
      <c r="G767" s="7">
        <v>0</v>
      </c>
      <c r="H767" s="7">
        <v>0</v>
      </c>
      <c r="I767" s="7">
        <v>0</v>
      </c>
      <c r="J767" s="11">
        <v>0</v>
      </c>
      <c r="K767" s="11">
        <v>0</v>
      </c>
      <c r="M767" s="7">
        <v>0</v>
      </c>
      <c r="N767" s="9">
        <v>0</v>
      </c>
      <c r="O767" s="9">
        <v>0</v>
      </c>
      <c r="Q767" s="7">
        <v>0</v>
      </c>
      <c r="R767" s="10">
        <v>0</v>
      </c>
      <c r="S767" s="10">
        <v>0</v>
      </c>
      <c r="U767" s="7">
        <v>0</v>
      </c>
      <c r="V767" s="17">
        <v>0</v>
      </c>
      <c r="W767" s="17">
        <v>0</v>
      </c>
      <c r="Y767" s="7">
        <v>0</v>
      </c>
      <c r="Z767" s="14">
        <v>0</v>
      </c>
      <c r="AA767" s="14">
        <v>0</v>
      </c>
      <c r="AC767" s="7">
        <v>244</v>
      </c>
      <c r="AD767" s="18">
        <v>401</v>
      </c>
      <c r="AE767" s="18">
        <v>294</v>
      </c>
      <c r="AF767" s="18" t="s">
        <v>2</v>
      </c>
      <c r="AG767" s="16">
        <v>82.614533437399999</v>
      </c>
      <c r="AH767" s="16">
        <v>92.762388375800001</v>
      </c>
      <c r="AI767" s="6">
        <f t="shared" si="81"/>
        <v>1</v>
      </c>
      <c r="AJ767" s="6">
        <f t="shared" si="82"/>
        <v>1</v>
      </c>
      <c r="AK767" s="6">
        <f t="shared" si="83"/>
        <v>1</v>
      </c>
      <c r="AL767" s="6">
        <f t="shared" si="84"/>
        <v>1</v>
      </c>
      <c r="AM767" s="6">
        <f t="shared" si="85"/>
        <v>1</v>
      </c>
      <c r="AN767" s="6">
        <f t="shared" si="86"/>
        <v>3</v>
      </c>
      <c r="AO767">
        <f t="shared" si="87"/>
        <v>111113</v>
      </c>
    </row>
    <row r="768" spans="1:41" ht="15" x14ac:dyDescent="0.25">
      <c r="A768" s="7">
        <v>767</v>
      </c>
      <c r="B768" s="7">
        <v>7</v>
      </c>
      <c r="C768" s="7">
        <v>401</v>
      </c>
      <c r="D768" s="7">
        <v>800</v>
      </c>
      <c r="E768" s="7">
        <v>-1</v>
      </c>
      <c r="F768" s="7">
        <v>0</v>
      </c>
      <c r="G768" s="7">
        <v>0</v>
      </c>
      <c r="H768" s="7">
        <v>0</v>
      </c>
      <c r="I768" s="7">
        <v>0</v>
      </c>
      <c r="J768" s="11">
        <v>0</v>
      </c>
      <c r="K768" s="11">
        <v>0</v>
      </c>
      <c r="M768" s="7">
        <v>0</v>
      </c>
      <c r="N768" s="9">
        <v>0</v>
      </c>
      <c r="O768" s="9">
        <v>0</v>
      </c>
      <c r="Q768" s="7">
        <v>0</v>
      </c>
      <c r="R768" s="10">
        <v>0</v>
      </c>
      <c r="S768" s="10">
        <v>0</v>
      </c>
      <c r="U768" s="7">
        <v>0</v>
      </c>
      <c r="V768" s="17">
        <v>0</v>
      </c>
      <c r="W768" s="17">
        <v>0</v>
      </c>
      <c r="Y768" s="7">
        <v>0</v>
      </c>
      <c r="Z768" s="14">
        <v>0</v>
      </c>
      <c r="AA768" s="14">
        <v>0</v>
      </c>
      <c r="AC768" s="7">
        <v>245</v>
      </c>
      <c r="AD768" s="18">
        <v>401</v>
      </c>
      <c r="AE768" s="18">
        <v>295</v>
      </c>
      <c r="AF768" s="18" t="s">
        <v>3</v>
      </c>
      <c r="AG768" s="16">
        <v>7.7483096070500004</v>
      </c>
      <c r="AH768" s="16">
        <v>3.9673584966200002</v>
      </c>
      <c r="AI768" s="6">
        <f t="shared" si="81"/>
        <v>1</v>
      </c>
      <c r="AJ768" s="6">
        <f t="shared" si="82"/>
        <v>1</v>
      </c>
      <c r="AK768" s="6">
        <f t="shared" si="83"/>
        <v>1</v>
      </c>
      <c r="AL768" s="6">
        <f t="shared" si="84"/>
        <v>1</v>
      </c>
      <c r="AM768" s="6">
        <f t="shared" si="85"/>
        <v>1</v>
      </c>
      <c r="AN768" s="6">
        <f t="shared" si="86"/>
        <v>2</v>
      </c>
      <c r="AO768">
        <f t="shared" si="87"/>
        <v>111112</v>
      </c>
    </row>
    <row r="769" spans="1:41" ht="15" x14ac:dyDescent="0.25">
      <c r="A769" s="7">
        <v>768</v>
      </c>
      <c r="B769" s="7">
        <v>7</v>
      </c>
      <c r="C769" s="7">
        <v>401</v>
      </c>
      <c r="D769" s="7">
        <v>801</v>
      </c>
      <c r="E769" s="7">
        <v>-1</v>
      </c>
      <c r="F769" s="7">
        <v>0</v>
      </c>
      <c r="G769" s="7">
        <v>0</v>
      </c>
      <c r="H769" s="7">
        <v>0</v>
      </c>
      <c r="I769" s="7">
        <v>0</v>
      </c>
      <c r="J769" s="11">
        <v>0</v>
      </c>
      <c r="K769" s="11">
        <v>0</v>
      </c>
      <c r="M769" s="7">
        <v>0</v>
      </c>
      <c r="N769" s="9">
        <v>0</v>
      </c>
      <c r="O769" s="9">
        <v>0</v>
      </c>
      <c r="Q769" s="7">
        <v>0</v>
      </c>
      <c r="R769" s="10">
        <v>0</v>
      </c>
      <c r="S769" s="10">
        <v>0</v>
      </c>
      <c r="U769" s="7">
        <v>0</v>
      </c>
      <c r="V769" s="17">
        <v>0</v>
      </c>
      <c r="W769" s="17">
        <v>0</v>
      </c>
      <c r="Y769" s="7">
        <v>0</v>
      </c>
      <c r="Z769" s="14">
        <v>0</v>
      </c>
      <c r="AA769" s="14">
        <v>0</v>
      </c>
      <c r="AC769" s="7">
        <v>246</v>
      </c>
      <c r="AD769" s="18">
        <v>401</v>
      </c>
      <c r="AE769" s="18">
        <v>296</v>
      </c>
      <c r="AF769" s="18" t="s">
        <v>2</v>
      </c>
      <c r="AG769" s="16">
        <v>17.0733435179</v>
      </c>
      <c r="AH769" s="16">
        <v>16.615473993599998</v>
      </c>
      <c r="AI769" s="6">
        <f t="shared" si="81"/>
        <v>1</v>
      </c>
      <c r="AJ769" s="6">
        <f t="shared" si="82"/>
        <v>1</v>
      </c>
      <c r="AK769" s="6">
        <f t="shared" si="83"/>
        <v>1</v>
      </c>
      <c r="AL769" s="6">
        <f t="shared" si="84"/>
        <v>1</v>
      </c>
      <c r="AM769" s="6">
        <f t="shared" si="85"/>
        <v>1</v>
      </c>
      <c r="AN769" s="6">
        <f t="shared" si="86"/>
        <v>3</v>
      </c>
      <c r="AO769">
        <f t="shared" si="87"/>
        <v>111113</v>
      </c>
    </row>
    <row r="770" spans="1:41" ht="15" x14ac:dyDescent="0.25">
      <c r="A770" s="7">
        <v>769</v>
      </c>
      <c r="B770" s="7">
        <v>7</v>
      </c>
      <c r="C770" s="7">
        <v>401</v>
      </c>
      <c r="D770" s="7">
        <v>802</v>
      </c>
      <c r="E770" s="7">
        <v>-1</v>
      </c>
      <c r="F770" s="7">
        <v>0</v>
      </c>
      <c r="G770" s="7">
        <v>0</v>
      </c>
      <c r="H770" s="7">
        <v>0</v>
      </c>
      <c r="I770" s="7">
        <v>0</v>
      </c>
      <c r="J770" s="11">
        <v>0</v>
      </c>
      <c r="K770" s="11">
        <v>0</v>
      </c>
      <c r="M770" s="7">
        <v>0</v>
      </c>
      <c r="N770" s="9">
        <v>0</v>
      </c>
      <c r="O770" s="9">
        <v>0</v>
      </c>
      <c r="Q770" s="7">
        <v>0</v>
      </c>
      <c r="R770" s="10">
        <v>0</v>
      </c>
      <c r="S770" s="10">
        <v>0</v>
      </c>
      <c r="U770" s="7">
        <v>0</v>
      </c>
      <c r="V770" s="17">
        <v>0</v>
      </c>
      <c r="W770" s="17">
        <v>0</v>
      </c>
      <c r="Y770" s="7">
        <v>0</v>
      </c>
      <c r="Z770" s="14">
        <v>0</v>
      </c>
      <c r="AA770" s="14">
        <v>0</v>
      </c>
      <c r="AC770" s="7">
        <v>247</v>
      </c>
      <c r="AD770" s="18">
        <v>401</v>
      </c>
      <c r="AE770" s="18">
        <v>297</v>
      </c>
      <c r="AF770" s="18" t="s">
        <v>2</v>
      </c>
      <c r="AG770" s="16">
        <v>106.19642856</v>
      </c>
      <c r="AH770" s="16">
        <v>100.515564564</v>
      </c>
      <c r="AI770" s="6">
        <f t="shared" si="81"/>
        <v>1</v>
      </c>
      <c r="AJ770" s="6">
        <f t="shared" si="82"/>
        <v>1</v>
      </c>
      <c r="AK770" s="6">
        <f t="shared" si="83"/>
        <v>1</v>
      </c>
      <c r="AL770" s="6">
        <f t="shared" si="84"/>
        <v>1</v>
      </c>
      <c r="AM770" s="6">
        <f t="shared" si="85"/>
        <v>1</v>
      </c>
      <c r="AN770" s="6">
        <f t="shared" si="86"/>
        <v>3</v>
      </c>
      <c r="AO770">
        <f t="shared" si="87"/>
        <v>111113</v>
      </c>
    </row>
    <row r="771" spans="1:41" ht="15" x14ac:dyDescent="0.25">
      <c r="A771" s="7">
        <v>770</v>
      </c>
      <c r="B771" s="7">
        <v>7</v>
      </c>
      <c r="C771" s="7">
        <v>401</v>
      </c>
      <c r="D771" s="7">
        <v>803</v>
      </c>
      <c r="E771" s="7">
        <v>-1</v>
      </c>
      <c r="F771" s="7">
        <v>0</v>
      </c>
      <c r="G771" s="7">
        <v>0</v>
      </c>
      <c r="H771" s="7">
        <v>0</v>
      </c>
      <c r="I771" s="7">
        <v>0</v>
      </c>
      <c r="J771" s="11">
        <v>0</v>
      </c>
      <c r="K771" s="11">
        <v>0</v>
      </c>
      <c r="M771" s="7">
        <v>0</v>
      </c>
      <c r="N771" s="9">
        <v>0</v>
      </c>
      <c r="O771" s="9">
        <v>0</v>
      </c>
      <c r="Q771" s="7">
        <v>0</v>
      </c>
      <c r="R771" s="10">
        <v>0</v>
      </c>
      <c r="S771" s="10">
        <v>0</v>
      </c>
      <c r="U771" s="7">
        <v>0</v>
      </c>
      <c r="V771" s="17">
        <v>0</v>
      </c>
      <c r="W771" s="17">
        <v>0</v>
      </c>
      <c r="Y771" s="7">
        <v>0</v>
      </c>
      <c r="Z771" s="14">
        <v>0</v>
      </c>
      <c r="AA771" s="14">
        <v>0</v>
      </c>
      <c r="AC771" s="7">
        <v>248</v>
      </c>
      <c r="AD771" s="18">
        <v>401</v>
      </c>
      <c r="AE771" s="18">
        <v>298</v>
      </c>
      <c r="AF771" s="18" t="s">
        <v>3</v>
      </c>
      <c r="AG771" s="16">
        <v>15.7778390855</v>
      </c>
      <c r="AH771" s="16">
        <v>11.936125991799999</v>
      </c>
      <c r="AI771" s="6">
        <f t="shared" ref="AI771:AI834" si="88">IF(L771="Duinvlak",3,IF(L771="Plantvlak",2,1))</f>
        <v>1</v>
      </c>
      <c r="AJ771" s="6">
        <f t="shared" ref="AJ771:AJ834" si="89">IF(P771="Duinvlak",3,IF(M771="Plantvlak",2,1))</f>
        <v>1</v>
      </c>
      <c r="AK771" s="6">
        <f t="shared" ref="AK771:AK834" si="90">IF(T771="Duinvlak",3,IF(T771="Plantvlak",2,1))</f>
        <v>1</v>
      </c>
      <c r="AL771" s="6">
        <f t="shared" ref="AL771:AL834" si="91">IF(X771="Duinvlak",3,IF(X771="Plantvlak",2,1))</f>
        <v>1</v>
      </c>
      <c r="AM771" s="6">
        <f t="shared" ref="AM771:AM834" si="92">IF(AB771="Duinvlak",3,IF(AB771="Plantvlak",2,1))</f>
        <v>1</v>
      </c>
      <c r="AN771" s="6">
        <f t="shared" ref="AN771:AN834" si="93">IF(AF771="Duinvlak",3,IF(AF771="Plantvlak",2,1))</f>
        <v>2</v>
      </c>
      <c r="AO771">
        <f t="shared" si="87"/>
        <v>111112</v>
      </c>
    </row>
    <row r="772" spans="1:41" ht="15" x14ac:dyDescent="0.25">
      <c r="A772" s="7">
        <v>771</v>
      </c>
      <c r="B772" s="7">
        <v>7</v>
      </c>
      <c r="C772" s="7">
        <v>401</v>
      </c>
      <c r="D772" s="7">
        <v>804</v>
      </c>
      <c r="E772" s="7">
        <v>-1</v>
      </c>
      <c r="F772" s="7">
        <v>0</v>
      </c>
      <c r="G772" s="7">
        <v>0</v>
      </c>
      <c r="H772" s="7">
        <v>0</v>
      </c>
      <c r="I772" s="7">
        <v>0</v>
      </c>
      <c r="J772" s="11">
        <v>0</v>
      </c>
      <c r="K772" s="11">
        <v>0</v>
      </c>
      <c r="M772" s="7">
        <v>0</v>
      </c>
      <c r="N772" s="9">
        <v>0</v>
      </c>
      <c r="O772" s="9">
        <v>0</v>
      </c>
      <c r="Q772" s="7">
        <v>0</v>
      </c>
      <c r="R772" s="10">
        <v>0</v>
      </c>
      <c r="S772" s="10">
        <v>0</v>
      </c>
      <c r="U772" s="7">
        <v>0</v>
      </c>
      <c r="V772" s="17">
        <v>0</v>
      </c>
      <c r="W772" s="17">
        <v>0</v>
      </c>
      <c r="Y772" s="7">
        <v>0</v>
      </c>
      <c r="Z772" s="14">
        <v>0</v>
      </c>
      <c r="AA772" s="14">
        <v>0</v>
      </c>
      <c r="AC772" s="7">
        <v>249</v>
      </c>
      <c r="AD772" s="18">
        <v>401</v>
      </c>
      <c r="AE772" s="18">
        <v>299</v>
      </c>
      <c r="AF772" s="18" t="s">
        <v>3</v>
      </c>
      <c r="AG772" s="16">
        <v>9.1319049462800006</v>
      </c>
      <c r="AH772" s="16">
        <v>4.1826975021699999</v>
      </c>
      <c r="AI772" s="6">
        <f t="shared" si="88"/>
        <v>1</v>
      </c>
      <c r="AJ772" s="6">
        <f t="shared" si="89"/>
        <v>1</v>
      </c>
      <c r="AK772" s="6">
        <f t="shared" si="90"/>
        <v>1</v>
      </c>
      <c r="AL772" s="6">
        <f t="shared" si="91"/>
        <v>1</v>
      </c>
      <c r="AM772" s="6">
        <f t="shared" si="92"/>
        <v>1</v>
      </c>
      <c r="AN772" s="6">
        <f t="shared" si="93"/>
        <v>2</v>
      </c>
      <c r="AO772">
        <f t="shared" si="87"/>
        <v>111112</v>
      </c>
    </row>
    <row r="773" spans="1:41" ht="15" x14ac:dyDescent="0.25">
      <c r="A773" s="7">
        <v>772</v>
      </c>
      <c r="B773" s="7">
        <v>7</v>
      </c>
      <c r="C773" s="7">
        <v>401</v>
      </c>
      <c r="D773" s="7">
        <v>805</v>
      </c>
      <c r="E773" s="7">
        <v>-1</v>
      </c>
      <c r="F773" s="7">
        <v>0</v>
      </c>
      <c r="G773" s="7">
        <v>0</v>
      </c>
      <c r="H773" s="7">
        <v>0</v>
      </c>
      <c r="I773" s="7">
        <v>0</v>
      </c>
      <c r="J773" s="11">
        <v>0</v>
      </c>
      <c r="K773" s="11">
        <v>0</v>
      </c>
      <c r="M773" s="7">
        <v>0</v>
      </c>
      <c r="N773" s="9">
        <v>0</v>
      </c>
      <c r="O773" s="9">
        <v>0</v>
      </c>
      <c r="Q773" s="7">
        <v>0</v>
      </c>
      <c r="R773" s="10">
        <v>0</v>
      </c>
      <c r="S773" s="10">
        <v>0</v>
      </c>
      <c r="U773" s="7">
        <v>0</v>
      </c>
      <c r="V773" s="17">
        <v>0</v>
      </c>
      <c r="W773" s="17">
        <v>0</v>
      </c>
      <c r="Y773" s="7">
        <v>0</v>
      </c>
      <c r="Z773" s="14">
        <v>0</v>
      </c>
      <c r="AA773" s="14">
        <v>0</v>
      </c>
      <c r="AC773" s="7">
        <v>250</v>
      </c>
      <c r="AD773" s="18">
        <v>401</v>
      </c>
      <c r="AE773" s="18">
        <v>300</v>
      </c>
      <c r="AF773" s="18" t="s">
        <v>2</v>
      </c>
      <c r="AG773" s="16">
        <v>18.917669674799999</v>
      </c>
      <c r="AH773" s="16">
        <v>3.7432648290900001</v>
      </c>
      <c r="AI773" s="6">
        <f t="shared" si="88"/>
        <v>1</v>
      </c>
      <c r="AJ773" s="6">
        <f t="shared" si="89"/>
        <v>1</v>
      </c>
      <c r="AK773" s="6">
        <f t="shared" si="90"/>
        <v>1</v>
      </c>
      <c r="AL773" s="6">
        <f t="shared" si="91"/>
        <v>1</v>
      </c>
      <c r="AM773" s="6">
        <f t="shared" si="92"/>
        <v>1</v>
      </c>
      <c r="AN773" s="6">
        <f t="shared" si="93"/>
        <v>3</v>
      </c>
      <c r="AO773">
        <f t="shared" si="87"/>
        <v>111113</v>
      </c>
    </row>
    <row r="774" spans="1:41" ht="15" x14ac:dyDescent="0.25">
      <c r="A774" s="7">
        <v>773</v>
      </c>
      <c r="B774" s="7">
        <v>7</v>
      </c>
      <c r="C774" s="7">
        <v>401</v>
      </c>
      <c r="D774" s="7">
        <v>965</v>
      </c>
      <c r="E774" s="7">
        <v>-1</v>
      </c>
      <c r="F774" s="7">
        <v>0</v>
      </c>
      <c r="G774" s="7">
        <v>0</v>
      </c>
      <c r="H774" s="7">
        <v>0</v>
      </c>
      <c r="I774" s="7">
        <v>0</v>
      </c>
      <c r="J774" s="11">
        <v>0</v>
      </c>
      <c r="K774" s="11">
        <v>0</v>
      </c>
      <c r="M774" s="7">
        <v>0</v>
      </c>
      <c r="N774" s="9">
        <v>0</v>
      </c>
      <c r="O774" s="9">
        <v>0</v>
      </c>
      <c r="Q774" s="7">
        <v>0</v>
      </c>
      <c r="R774" s="10">
        <v>0</v>
      </c>
      <c r="S774" s="10">
        <v>0</v>
      </c>
      <c r="U774" s="7">
        <v>0</v>
      </c>
      <c r="V774" s="17">
        <v>0</v>
      </c>
      <c r="W774" s="17">
        <v>0</v>
      </c>
      <c r="Y774" s="7">
        <v>0</v>
      </c>
      <c r="Z774" s="14">
        <v>0</v>
      </c>
      <c r="AA774" s="14">
        <v>0</v>
      </c>
      <c r="AC774" s="7">
        <v>410</v>
      </c>
      <c r="AD774" s="18">
        <v>401</v>
      </c>
      <c r="AE774" s="18">
        <v>209</v>
      </c>
      <c r="AF774" s="18" t="s">
        <v>3</v>
      </c>
      <c r="AG774" s="16">
        <v>2.5132458529199999</v>
      </c>
      <c r="AH774" s="16">
        <v>0.25631999855100002</v>
      </c>
      <c r="AI774" s="6">
        <f t="shared" si="88"/>
        <v>1</v>
      </c>
      <c r="AJ774" s="6">
        <f t="shared" si="89"/>
        <v>1</v>
      </c>
      <c r="AK774" s="6">
        <f t="shared" si="90"/>
        <v>1</v>
      </c>
      <c r="AL774" s="6">
        <f t="shared" si="91"/>
        <v>1</v>
      </c>
      <c r="AM774" s="6">
        <f t="shared" si="92"/>
        <v>1</v>
      </c>
      <c r="AN774" s="6">
        <f t="shared" si="93"/>
        <v>2</v>
      </c>
      <c r="AO774">
        <f t="shared" ref="AO774:AO837" si="94">AI774*100000+AJ774*10000+AK774*1000+AL774*100+AM774*10+AN774</f>
        <v>111112</v>
      </c>
    </row>
    <row r="775" spans="1:41" ht="15" x14ac:dyDescent="0.25">
      <c r="A775" s="7">
        <v>774</v>
      </c>
      <c r="B775" s="7">
        <v>7</v>
      </c>
      <c r="C775" s="7">
        <v>401</v>
      </c>
      <c r="D775" s="7">
        <v>966</v>
      </c>
      <c r="E775" s="7">
        <v>-1</v>
      </c>
      <c r="F775" s="7">
        <v>0</v>
      </c>
      <c r="G775" s="7">
        <v>0</v>
      </c>
      <c r="H775" s="7">
        <v>0</v>
      </c>
      <c r="I775" s="7">
        <v>0</v>
      </c>
      <c r="J775" s="11">
        <v>0</v>
      </c>
      <c r="K775" s="11">
        <v>0</v>
      </c>
      <c r="M775" s="7">
        <v>0</v>
      </c>
      <c r="N775" s="9">
        <v>0</v>
      </c>
      <c r="O775" s="9">
        <v>0</v>
      </c>
      <c r="Q775" s="7">
        <v>0</v>
      </c>
      <c r="R775" s="10">
        <v>0</v>
      </c>
      <c r="S775" s="10">
        <v>0</v>
      </c>
      <c r="U775" s="7">
        <v>0</v>
      </c>
      <c r="V775" s="17">
        <v>0</v>
      </c>
      <c r="W775" s="17">
        <v>0</v>
      </c>
      <c r="Y775" s="7">
        <v>0</v>
      </c>
      <c r="Z775" s="14">
        <v>0</v>
      </c>
      <c r="AA775" s="14">
        <v>0</v>
      </c>
      <c r="AC775" s="7">
        <v>411</v>
      </c>
      <c r="AD775" s="18">
        <v>401</v>
      </c>
      <c r="AE775" s="18">
        <v>219</v>
      </c>
      <c r="AF775" s="18" t="s">
        <v>3</v>
      </c>
      <c r="AG775" s="16">
        <v>10.0073862783</v>
      </c>
      <c r="AH775" s="16">
        <v>3.4037699964699999</v>
      </c>
      <c r="AI775" s="6">
        <f t="shared" si="88"/>
        <v>1</v>
      </c>
      <c r="AJ775" s="6">
        <f t="shared" si="89"/>
        <v>1</v>
      </c>
      <c r="AK775" s="6">
        <f t="shared" si="90"/>
        <v>1</v>
      </c>
      <c r="AL775" s="6">
        <f t="shared" si="91"/>
        <v>1</v>
      </c>
      <c r="AM775" s="6">
        <f t="shared" si="92"/>
        <v>1</v>
      </c>
      <c r="AN775" s="6">
        <f t="shared" si="93"/>
        <v>2</v>
      </c>
      <c r="AO775">
        <f t="shared" si="94"/>
        <v>111112</v>
      </c>
    </row>
    <row r="776" spans="1:41" ht="15" x14ac:dyDescent="0.25">
      <c r="A776" s="7">
        <v>775</v>
      </c>
      <c r="B776" s="7">
        <v>7</v>
      </c>
      <c r="C776" s="7">
        <v>401</v>
      </c>
      <c r="D776" s="7">
        <v>967</v>
      </c>
      <c r="E776" s="7">
        <v>-1</v>
      </c>
      <c r="F776" s="7">
        <v>0</v>
      </c>
      <c r="G776" s="7">
        <v>0</v>
      </c>
      <c r="H776" s="7">
        <v>0</v>
      </c>
      <c r="I776" s="7">
        <v>0</v>
      </c>
      <c r="J776" s="11">
        <v>0</v>
      </c>
      <c r="K776" s="11">
        <v>0</v>
      </c>
      <c r="M776" s="7">
        <v>0</v>
      </c>
      <c r="N776" s="9">
        <v>0</v>
      </c>
      <c r="O776" s="9">
        <v>0</v>
      </c>
      <c r="Q776" s="7">
        <v>0</v>
      </c>
      <c r="R776" s="10">
        <v>0</v>
      </c>
      <c r="S776" s="10">
        <v>0</v>
      </c>
      <c r="U776" s="7">
        <v>0</v>
      </c>
      <c r="V776" s="17">
        <v>0</v>
      </c>
      <c r="W776" s="17">
        <v>0</v>
      </c>
      <c r="Y776" s="7">
        <v>0</v>
      </c>
      <c r="Z776" s="14">
        <v>0</v>
      </c>
      <c r="AA776" s="14">
        <v>0</v>
      </c>
      <c r="AC776" s="7">
        <v>412</v>
      </c>
      <c r="AD776" s="18">
        <v>401</v>
      </c>
      <c r="AE776" s="18">
        <v>240</v>
      </c>
      <c r="AF776" s="18" t="s">
        <v>3</v>
      </c>
      <c r="AG776" s="16">
        <v>34.232613297500002</v>
      </c>
      <c r="AH776" s="16">
        <v>22.890033397</v>
      </c>
      <c r="AI776" s="6">
        <f t="shared" si="88"/>
        <v>1</v>
      </c>
      <c r="AJ776" s="6">
        <f t="shared" si="89"/>
        <v>1</v>
      </c>
      <c r="AK776" s="6">
        <f t="shared" si="90"/>
        <v>1</v>
      </c>
      <c r="AL776" s="6">
        <f t="shared" si="91"/>
        <v>1</v>
      </c>
      <c r="AM776" s="6">
        <f t="shared" si="92"/>
        <v>1</v>
      </c>
      <c r="AN776" s="6">
        <f t="shared" si="93"/>
        <v>2</v>
      </c>
      <c r="AO776">
        <f t="shared" si="94"/>
        <v>111112</v>
      </c>
    </row>
    <row r="777" spans="1:41" ht="15" x14ac:dyDescent="0.25">
      <c r="A777" s="7">
        <v>776</v>
      </c>
      <c r="B777" s="7">
        <v>7</v>
      </c>
      <c r="C777" s="7">
        <v>401</v>
      </c>
      <c r="D777" s="7">
        <v>968</v>
      </c>
      <c r="E777" s="7">
        <v>-1</v>
      </c>
      <c r="F777" s="7">
        <v>0</v>
      </c>
      <c r="G777" s="7">
        <v>0</v>
      </c>
      <c r="H777" s="7">
        <v>0</v>
      </c>
      <c r="I777" s="7">
        <v>0</v>
      </c>
      <c r="J777" s="11">
        <v>0</v>
      </c>
      <c r="K777" s="11">
        <v>0</v>
      </c>
      <c r="M777" s="7">
        <v>0</v>
      </c>
      <c r="N777" s="9">
        <v>0</v>
      </c>
      <c r="O777" s="9">
        <v>0</v>
      </c>
      <c r="Q777" s="7">
        <v>0</v>
      </c>
      <c r="R777" s="10">
        <v>0</v>
      </c>
      <c r="S777" s="10">
        <v>0</v>
      </c>
      <c r="U777" s="7">
        <v>0</v>
      </c>
      <c r="V777" s="17">
        <v>0</v>
      </c>
      <c r="W777" s="17">
        <v>0</v>
      </c>
      <c r="Y777" s="7">
        <v>0</v>
      </c>
      <c r="Z777" s="14">
        <v>0</v>
      </c>
      <c r="AA777" s="14">
        <v>0</v>
      </c>
      <c r="AC777" s="7">
        <v>413</v>
      </c>
      <c r="AD777" s="18">
        <v>401</v>
      </c>
      <c r="AE777" s="18">
        <v>273</v>
      </c>
      <c r="AF777" s="18" t="s">
        <v>2</v>
      </c>
      <c r="AG777" s="16">
        <v>154.464269866</v>
      </c>
      <c r="AH777" s="16">
        <v>259.616592099</v>
      </c>
      <c r="AI777" s="6">
        <f t="shared" si="88"/>
        <v>1</v>
      </c>
      <c r="AJ777" s="6">
        <f t="shared" si="89"/>
        <v>1</v>
      </c>
      <c r="AK777" s="6">
        <f t="shared" si="90"/>
        <v>1</v>
      </c>
      <c r="AL777" s="6">
        <f t="shared" si="91"/>
        <v>1</v>
      </c>
      <c r="AM777" s="6">
        <f t="shared" si="92"/>
        <v>1</v>
      </c>
      <c r="AN777" s="6">
        <f t="shared" si="93"/>
        <v>3</v>
      </c>
      <c r="AO777">
        <f t="shared" si="94"/>
        <v>111113</v>
      </c>
    </row>
    <row r="778" spans="1:41" ht="15" x14ac:dyDescent="0.25">
      <c r="A778" s="7">
        <v>777</v>
      </c>
      <c r="B778" s="7">
        <v>7</v>
      </c>
      <c r="C778" s="7">
        <v>401</v>
      </c>
      <c r="D778" s="7">
        <v>973</v>
      </c>
      <c r="E778" s="7">
        <v>23</v>
      </c>
      <c r="F778" s="7">
        <v>24</v>
      </c>
      <c r="G778" s="7">
        <v>33</v>
      </c>
      <c r="H778" s="7">
        <v>39</v>
      </c>
      <c r="I778" s="7">
        <v>41</v>
      </c>
      <c r="J778" s="11">
        <v>40</v>
      </c>
      <c r="K778" s="11">
        <v>47</v>
      </c>
      <c r="L778" s="11" t="s">
        <v>2</v>
      </c>
      <c r="M778" s="7">
        <v>-1</v>
      </c>
      <c r="N778" s="9">
        <v>0</v>
      </c>
      <c r="O778" s="9">
        <v>0</v>
      </c>
      <c r="Q778" s="7">
        <v>-1</v>
      </c>
      <c r="R778" s="10">
        <v>0</v>
      </c>
      <c r="S778" s="10">
        <v>0</v>
      </c>
      <c r="U778" s="7">
        <v>-1</v>
      </c>
      <c r="V778" s="17">
        <v>0</v>
      </c>
      <c r="W778" s="17">
        <v>0</v>
      </c>
      <c r="Y778" s="7">
        <v>-1</v>
      </c>
      <c r="Z778" s="14">
        <v>0</v>
      </c>
      <c r="AA778" s="14">
        <v>0</v>
      </c>
      <c r="AC778" s="7">
        <v>242</v>
      </c>
      <c r="AD778" s="18">
        <v>401</v>
      </c>
      <c r="AE778" s="18">
        <v>292</v>
      </c>
      <c r="AF778" s="18" t="s">
        <v>3</v>
      </c>
      <c r="AG778" s="16">
        <v>14.368357857299999</v>
      </c>
      <c r="AH778" s="16">
        <v>10.5424540068</v>
      </c>
      <c r="AI778" s="6">
        <f t="shared" si="88"/>
        <v>3</v>
      </c>
      <c r="AJ778" s="6">
        <f t="shared" si="89"/>
        <v>1</v>
      </c>
      <c r="AK778" s="6">
        <f t="shared" si="90"/>
        <v>1</v>
      </c>
      <c r="AL778" s="6">
        <f t="shared" si="91"/>
        <v>1</v>
      </c>
      <c r="AM778" s="6">
        <f t="shared" si="92"/>
        <v>1</v>
      </c>
      <c r="AN778" s="6">
        <f t="shared" si="93"/>
        <v>2</v>
      </c>
      <c r="AO778">
        <f t="shared" si="94"/>
        <v>311112</v>
      </c>
    </row>
    <row r="779" spans="1:41" ht="15" x14ac:dyDescent="0.25">
      <c r="A779" s="7">
        <v>778</v>
      </c>
      <c r="B779" s="7">
        <v>7</v>
      </c>
      <c r="C779" s="7">
        <v>401</v>
      </c>
      <c r="D779" s="7">
        <v>974</v>
      </c>
      <c r="E779" s="7">
        <v>24</v>
      </c>
      <c r="F779" s="7">
        <v>25</v>
      </c>
      <c r="G779" s="7">
        <v>34</v>
      </c>
      <c r="H779" s="7">
        <v>40</v>
      </c>
      <c r="I779" s="7">
        <v>42</v>
      </c>
      <c r="J779" s="11">
        <v>40</v>
      </c>
      <c r="K779" s="11">
        <v>48</v>
      </c>
      <c r="L779" s="11" t="s">
        <v>2</v>
      </c>
      <c r="M779" s="7">
        <v>-1</v>
      </c>
      <c r="N779" s="9">
        <v>0</v>
      </c>
      <c r="O779" s="9">
        <v>0</v>
      </c>
      <c r="Q779" s="7">
        <v>-1</v>
      </c>
      <c r="R779" s="10">
        <v>0</v>
      </c>
      <c r="S779" s="10">
        <v>0</v>
      </c>
      <c r="U779" s="7">
        <v>-1</v>
      </c>
      <c r="V779" s="17">
        <v>0</v>
      </c>
      <c r="W779" s="17">
        <v>0</v>
      </c>
      <c r="Y779" s="7">
        <v>-1</v>
      </c>
      <c r="Z779" s="14">
        <v>0</v>
      </c>
      <c r="AA779" s="14">
        <v>0</v>
      </c>
      <c r="AC779" s="7">
        <v>238</v>
      </c>
      <c r="AD779" s="18">
        <v>401</v>
      </c>
      <c r="AE779" s="18">
        <v>288</v>
      </c>
      <c r="AF779" s="18" t="s">
        <v>2</v>
      </c>
      <c r="AG779" s="16">
        <v>3.9966539541200001</v>
      </c>
      <c r="AH779" s="16">
        <v>0.87246850093499995</v>
      </c>
      <c r="AI779" s="6">
        <f t="shared" si="88"/>
        <v>3</v>
      </c>
      <c r="AJ779" s="6">
        <f t="shared" si="89"/>
        <v>1</v>
      </c>
      <c r="AK779" s="6">
        <f t="shared" si="90"/>
        <v>1</v>
      </c>
      <c r="AL779" s="6">
        <f t="shared" si="91"/>
        <v>1</v>
      </c>
      <c r="AM779" s="6">
        <f t="shared" si="92"/>
        <v>1</v>
      </c>
      <c r="AN779" s="6">
        <f t="shared" si="93"/>
        <v>3</v>
      </c>
      <c r="AO779">
        <f t="shared" si="94"/>
        <v>311113</v>
      </c>
    </row>
    <row r="780" spans="1:41" ht="15" x14ac:dyDescent="0.25">
      <c r="A780" s="7">
        <v>779</v>
      </c>
      <c r="B780" s="7">
        <v>7</v>
      </c>
      <c r="C780" s="7">
        <v>401</v>
      </c>
      <c r="D780" s="7">
        <v>975</v>
      </c>
      <c r="E780" s="7">
        <v>25</v>
      </c>
      <c r="F780" s="7">
        <v>26</v>
      </c>
      <c r="G780" s="7">
        <v>35</v>
      </c>
      <c r="H780" s="7">
        <v>41</v>
      </c>
      <c r="I780" s="7">
        <v>43</v>
      </c>
      <c r="J780" s="11">
        <v>40</v>
      </c>
      <c r="K780" s="11">
        <v>49</v>
      </c>
      <c r="L780" s="11" t="s">
        <v>2</v>
      </c>
      <c r="M780" s="7">
        <v>-1</v>
      </c>
      <c r="N780" s="9">
        <v>0</v>
      </c>
      <c r="O780" s="9">
        <v>0</v>
      </c>
      <c r="Q780" s="7">
        <v>-1</v>
      </c>
      <c r="R780" s="10">
        <v>0</v>
      </c>
      <c r="S780" s="10">
        <v>0</v>
      </c>
      <c r="U780" s="7">
        <v>-1</v>
      </c>
      <c r="V780" s="17">
        <v>0</v>
      </c>
      <c r="W780" s="17">
        <v>0</v>
      </c>
      <c r="Y780" s="7">
        <v>-1</v>
      </c>
      <c r="Z780" s="14">
        <v>0</v>
      </c>
      <c r="AA780" s="14">
        <v>0</v>
      </c>
      <c r="AC780" s="7">
        <v>238</v>
      </c>
      <c r="AD780" s="18">
        <v>401</v>
      </c>
      <c r="AE780" s="18">
        <v>288</v>
      </c>
      <c r="AF780" s="18" t="s">
        <v>2</v>
      </c>
      <c r="AG780" s="16">
        <v>5.9305398680700003</v>
      </c>
      <c r="AH780" s="16">
        <v>1.5195043017200001</v>
      </c>
      <c r="AI780" s="6">
        <f t="shared" si="88"/>
        <v>3</v>
      </c>
      <c r="AJ780" s="6">
        <f t="shared" si="89"/>
        <v>1</v>
      </c>
      <c r="AK780" s="6">
        <f t="shared" si="90"/>
        <v>1</v>
      </c>
      <c r="AL780" s="6">
        <f t="shared" si="91"/>
        <v>1</v>
      </c>
      <c r="AM780" s="6">
        <f t="shared" si="92"/>
        <v>1</v>
      </c>
      <c r="AN780" s="6">
        <f t="shared" si="93"/>
        <v>3</v>
      </c>
      <c r="AO780">
        <f t="shared" si="94"/>
        <v>311113</v>
      </c>
    </row>
    <row r="781" spans="1:41" ht="15" x14ac:dyDescent="0.25">
      <c r="A781" s="7">
        <v>780</v>
      </c>
      <c r="B781" s="7">
        <v>7</v>
      </c>
      <c r="C781" s="7">
        <v>401</v>
      </c>
      <c r="D781" s="7">
        <v>976</v>
      </c>
      <c r="E781" s="7">
        <v>26</v>
      </c>
      <c r="F781" s="7">
        <v>27</v>
      </c>
      <c r="G781" s="7">
        <v>36</v>
      </c>
      <c r="H781" s="7">
        <v>42</v>
      </c>
      <c r="I781" s="7">
        <v>44</v>
      </c>
      <c r="J781" s="11">
        <v>40</v>
      </c>
      <c r="K781" s="11">
        <v>50</v>
      </c>
      <c r="L781" s="11" t="s">
        <v>2</v>
      </c>
      <c r="M781" s="7">
        <v>-1</v>
      </c>
      <c r="N781" s="9">
        <v>0</v>
      </c>
      <c r="O781" s="9">
        <v>0</v>
      </c>
      <c r="Q781" s="7">
        <v>-1</v>
      </c>
      <c r="R781" s="10">
        <v>0</v>
      </c>
      <c r="S781" s="10">
        <v>0</v>
      </c>
      <c r="U781" s="7">
        <v>-1</v>
      </c>
      <c r="V781" s="17">
        <v>0</v>
      </c>
      <c r="W781" s="17">
        <v>0</v>
      </c>
      <c r="Y781" s="7">
        <v>-1</v>
      </c>
      <c r="Z781" s="14">
        <v>0</v>
      </c>
      <c r="AA781" s="14">
        <v>0</v>
      </c>
      <c r="AC781" s="7">
        <v>47</v>
      </c>
      <c r="AD781" s="18">
        <v>401</v>
      </c>
      <c r="AE781" s="18">
        <v>41</v>
      </c>
      <c r="AF781" s="18" t="s">
        <v>3</v>
      </c>
      <c r="AG781" s="16">
        <v>4.5637919253500003</v>
      </c>
      <c r="AH781" s="16">
        <v>0.90929132512199995</v>
      </c>
      <c r="AI781" s="6">
        <f t="shared" si="88"/>
        <v>3</v>
      </c>
      <c r="AJ781" s="6">
        <f t="shared" si="89"/>
        <v>1</v>
      </c>
      <c r="AK781" s="6">
        <f t="shared" si="90"/>
        <v>1</v>
      </c>
      <c r="AL781" s="6">
        <f t="shared" si="91"/>
        <v>1</v>
      </c>
      <c r="AM781" s="6">
        <f t="shared" si="92"/>
        <v>1</v>
      </c>
      <c r="AN781" s="6">
        <f t="shared" si="93"/>
        <v>2</v>
      </c>
      <c r="AO781">
        <f t="shared" si="94"/>
        <v>311112</v>
      </c>
    </row>
    <row r="782" spans="1:41" ht="15" x14ac:dyDescent="0.25">
      <c r="A782" s="7">
        <v>781</v>
      </c>
      <c r="B782" s="7">
        <v>7</v>
      </c>
      <c r="C782" s="7">
        <v>401</v>
      </c>
      <c r="D782" s="7">
        <v>992</v>
      </c>
      <c r="E782" s="7">
        <v>107</v>
      </c>
      <c r="F782" s="7">
        <v>117</v>
      </c>
      <c r="G782" s="7">
        <v>136</v>
      </c>
      <c r="H782" s="7">
        <v>149</v>
      </c>
      <c r="I782" s="7">
        <v>-1</v>
      </c>
      <c r="J782" s="11">
        <v>0</v>
      </c>
      <c r="K782" s="11">
        <v>0</v>
      </c>
      <c r="M782" s="7">
        <v>59</v>
      </c>
      <c r="N782" s="9">
        <v>40</v>
      </c>
      <c r="O782" s="9">
        <v>87</v>
      </c>
      <c r="P782" s="9" t="s">
        <v>3</v>
      </c>
      <c r="Q782" s="7">
        <v>-1</v>
      </c>
      <c r="R782" s="10">
        <v>0</v>
      </c>
      <c r="S782" s="10">
        <v>0</v>
      </c>
      <c r="U782" s="7">
        <v>-1</v>
      </c>
      <c r="V782" s="17">
        <v>0</v>
      </c>
      <c r="W782" s="17">
        <v>0</v>
      </c>
      <c r="Y782" s="7">
        <v>-1</v>
      </c>
      <c r="Z782" s="14">
        <v>0</v>
      </c>
      <c r="AA782" s="14">
        <v>0</v>
      </c>
      <c r="AC782" s="7">
        <v>233</v>
      </c>
      <c r="AD782" s="18">
        <v>401</v>
      </c>
      <c r="AE782" s="18">
        <v>283</v>
      </c>
      <c r="AF782" s="18" t="s">
        <v>2</v>
      </c>
      <c r="AG782" s="16">
        <v>12.783020088600001</v>
      </c>
      <c r="AH782" s="16">
        <v>2.7412336657799998</v>
      </c>
      <c r="AI782" s="6">
        <f t="shared" si="88"/>
        <v>1</v>
      </c>
      <c r="AJ782" s="6">
        <f t="shared" si="89"/>
        <v>1</v>
      </c>
      <c r="AK782" s="6">
        <f t="shared" si="90"/>
        <v>1</v>
      </c>
      <c r="AL782" s="6">
        <f t="shared" si="91"/>
        <v>1</v>
      </c>
      <c r="AM782" s="6">
        <f t="shared" si="92"/>
        <v>1</v>
      </c>
      <c r="AN782" s="6">
        <f t="shared" si="93"/>
        <v>3</v>
      </c>
      <c r="AO782">
        <f t="shared" si="94"/>
        <v>111113</v>
      </c>
    </row>
    <row r="783" spans="1:41" ht="15" x14ac:dyDescent="0.25">
      <c r="A783" s="7">
        <v>782</v>
      </c>
      <c r="B783" s="7">
        <v>7</v>
      </c>
      <c r="C783" s="7">
        <v>401</v>
      </c>
      <c r="D783" s="7">
        <v>993</v>
      </c>
      <c r="E783" s="7">
        <v>108</v>
      </c>
      <c r="F783" s="7">
        <v>118</v>
      </c>
      <c r="G783" s="7">
        <v>137</v>
      </c>
      <c r="H783" s="7">
        <v>150</v>
      </c>
      <c r="I783" s="7">
        <v>-1</v>
      </c>
      <c r="J783" s="11">
        <v>0</v>
      </c>
      <c r="K783" s="11">
        <v>0</v>
      </c>
      <c r="M783" s="7">
        <v>60</v>
      </c>
      <c r="N783" s="9">
        <v>40</v>
      </c>
      <c r="O783" s="9">
        <v>88</v>
      </c>
      <c r="P783" s="9" t="s">
        <v>3</v>
      </c>
      <c r="Q783" s="7">
        <v>-1</v>
      </c>
      <c r="R783" s="10">
        <v>0</v>
      </c>
      <c r="S783" s="10">
        <v>0</v>
      </c>
      <c r="U783" s="7">
        <v>-1</v>
      </c>
      <c r="V783" s="17">
        <v>0</v>
      </c>
      <c r="W783" s="17">
        <v>0</v>
      </c>
      <c r="Y783" s="7">
        <v>-1</v>
      </c>
      <c r="Z783" s="14">
        <v>0</v>
      </c>
      <c r="AA783" s="14">
        <v>0</v>
      </c>
      <c r="AC783" s="7">
        <v>247</v>
      </c>
      <c r="AD783" s="18">
        <v>401</v>
      </c>
      <c r="AE783" s="18">
        <v>297</v>
      </c>
      <c r="AF783" s="18" t="s">
        <v>2</v>
      </c>
      <c r="AG783" s="16">
        <v>4.4701365730799996</v>
      </c>
      <c r="AH783" s="16">
        <v>0.60086575529499997</v>
      </c>
      <c r="AI783" s="6">
        <f t="shared" si="88"/>
        <v>1</v>
      </c>
      <c r="AJ783" s="6">
        <f t="shared" si="89"/>
        <v>1</v>
      </c>
      <c r="AK783" s="6">
        <f t="shared" si="90"/>
        <v>1</v>
      </c>
      <c r="AL783" s="6">
        <f t="shared" si="91"/>
        <v>1</v>
      </c>
      <c r="AM783" s="6">
        <f t="shared" si="92"/>
        <v>1</v>
      </c>
      <c r="AN783" s="6">
        <f t="shared" si="93"/>
        <v>3</v>
      </c>
      <c r="AO783">
        <f t="shared" si="94"/>
        <v>111113</v>
      </c>
    </row>
    <row r="784" spans="1:41" ht="15" x14ac:dyDescent="0.25">
      <c r="A784" s="7">
        <v>783</v>
      </c>
      <c r="B784" s="7">
        <v>7</v>
      </c>
      <c r="C784" s="7">
        <v>401</v>
      </c>
      <c r="D784" s="7">
        <v>994</v>
      </c>
      <c r="E784" s="7">
        <v>109</v>
      </c>
      <c r="F784" s="7">
        <v>119</v>
      </c>
      <c r="G784" s="7">
        <v>140</v>
      </c>
      <c r="H784" s="7">
        <v>153</v>
      </c>
      <c r="I784" s="7">
        <v>-1</v>
      </c>
      <c r="J784" s="11">
        <v>0</v>
      </c>
      <c r="K784" s="11">
        <v>0</v>
      </c>
      <c r="M784" s="7">
        <v>63</v>
      </c>
      <c r="N784" s="9">
        <v>40</v>
      </c>
      <c r="O784" s="9">
        <v>82</v>
      </c>
      <c r="P784" s="9" t="s">
        <v>2</v>
      </c>
      <c r="Q784" s="7">
        <v>-1</v>
      </c>
      <c r="R784" s="10">
        <v>0</v>
      </c>
      <c r="S784" s="10">
        <v>0</v>
      </c>
      <c r="U784" s="7">
        <v>-1</v>
      </c>
      <c r="V784" s="17">
        <v>0</v>
      </c>
      <c r="W784" s="17">
        <v>0</v>
      </c>
      <c r="Y784" s="7">
        <v>-1</v>
      </c>
      <c r="Z784" s="14">
        <v>0</v>
      </c>
      <c r="AA784" s="14">
        <v>0</v>
      </c>
      <c r="AC784" s="7">
        <v>40</v>
      </c>
      <c r="AD784" s="18">
        <v>401</v>
      </c>
      <c r="AE784" s="18">
        <v>34</v>
      </c>
      <c r="AF784" s="18" t="s">
        <v>2</v>
      </c>
      <c r="AG784" s="16">
        <v>5.8845125333299997</v>
      </c>
      <c r="AH784" s="16">
        <v>1.61246299713</v>
      </c>
      <c r="AI784" s="6">
        <f t="shared" si="88"/>
        <v>1</v>
      </c>
      <c r="AJ784" s="6">
        <f t="shared" si="89"/>
        <v>3</v>
      </c>
      <c r="AK784" s="6">
        <f t="shared" si="90"/>
        <v>1</v>
      </c>
      <c r="AL784" s="6">
        <f t="shared" si="91"/>
        <v>1</v>
      </c>
      <c r="AM784" s="6">
        <f t="shared" si="92"/>
        <v>1</v>
      </c>
      <c r="AN784" s="6">
        <f t="shared" si="93"/>
        <v>3</v>
      </c>
      <c r="AO784">
        <f t="shared" si="94"/>
        <v>131113</v>
      </c>
    </row>
    <row r="785" spans="1:41" ht="15" x14ac:dyDescent="0.25">
      <c r="A785" s="7">
        <v>784</v>
      </c>
      <c r="B785" s="7">
        <v>7</v>
      </c>
      <c r="C785" s="7">
        <v>401</v>
      </c>
      <c r="D785" s="7">
        <v>995</v>
      </c>
      <c r="E785" s="7">
        <v>111</v>
      </c>
      <c r="F785" s="7">
        <v>121</v>
      </c>
      <c r="G785" s="7">
        <v>142</v>
      </c>
      <c r="H785" s="7">
        <v>155</v>
      </c>
      <c r="I785" s="7">
        <v>-1</v>
      </c>
      <c r="J785" s="11">
        <v>0</v>
      </c>
      <c r="K785" s="11">
        <v>0</v>
      </c>
      <c r="M785" s="7">
        <v>65</v>
      </c>
      <c r="N785" s="9">
        <v>40</v>
      </c>
      <c r="O785" s="9">
        <v>85</v>
      </c>
      <c r="P785" s="9" t="s">
        <v>2</v>
      </c>
      <c r="Q785" s="7">
        <v>-1</v>
      </c>
      <c r="R785" s="10">
        <v>0</v>
      </c>
      <c r="S785" s="10">
        <v>0</v>
      </c>
      <c r="U785" s="7">
        <v>-1</v>
      </c>
      <c r="V785" s="17">
        <v>0</v>
      </c>
      <c r="W785" s="17">
        <v>0</v>
      </c>
      <c r="Y785" s="7">
        <v>-1</v>
      </c>
      <c r="Z785" s="14">
        <v>0</v>
      </c>
      <c r="AA785" s="14">
        <v>0</v>
      </c>
      <c r="AC785" s="7">
        <v>236</v>
      </c>
      <c r="AD785" s="18">
        <v>401</v>
      </c>
      <c r="AE785" s="18">
        <v>286</v>
      </c>
      <c r="AF785" s="18" t="s">
        <v>2</v>
      </c>
      <c r="AG785" s="16">
        <v>2.2755181388299999</v>
      </c>
      <c r="AH785" s="16">
        <v>0.31653725080799999</v>
      </c>
      <c r="AI785" s="6">
        <f t="shared" si="88"/>
        <v>1</v>
      </c>
      <c r="AJ785" s="6">
        <f t="shared" si="89"/>
        <v>3</v>
      </c>
      <c r="AK785" s="6">
        <f t="shared" si="90"/>
        <v>1</v>
      </c>
      <c r="AL785" s="6">
        <f t="shared" si="91"/>
        <v>1</v>
      </c>
      <c r="AM785" s="6">
        <f t="shared" si="92"/>
        <v>1</v>
      </c>
      <c r="AN785" s="6">
        <f t="shared" si="93"/>
        <v>3</v>
      </c>
      <c r="AO785">
        <f t="shared" si="94"/>
        <v>131113</v>
      </c>
    </row>
    <row r="786" spans="1:41" ht="15" x14ac:dyDescent="0.25">
      <c r="A786" s="7">
        <v>785</v>
      </c>
      <c r="B786" s="7">
        <v>7</v>
      </c>
      <c r="C786" s="7">
        <v>401</v>
      </c>
      <c r="D786" s="7">
        <v>996</v>
      </c>
      <c r="E786" s="7">
        <v>112</v>
      </c>
      <c r="F786" s="7">
        <v>122</v>
      </c>
      <c r="G786" s="7">
        <v>143</v>
      </c>
      <c r="H786" s="7">
        <v>156</v>
      </c>
      <c r="I786" s="7">
        <v>-1</v>
      </c>
      <c r="J786" s="11">
        <v>0</v>
      </c>
      <c r="K786" s="11">
        <v>0</v>
      </c>
      <c r="M786" s="7">
        <v>66</v>
      </c>
      <c r="N786" s="9">
        <v>40</v>
      </c>
      <c r="O786" s="9">
        <v>86</v>
      </c>
      <c r="P786" s="9" t="s">
        <v>2</v>
      </c>
      <c r="Q786" s="7">
        <v>-1</v>
      </c>
      <c r="R786" s="10">
        <v>0</v>
      </c>
      <c r="S786" s="10">
        <v>0</v>
      </c>
      <c r="U786" s="7">
        <v>-1</v>
      </c>
      <c r="V786" s="17">
        <v>0</v>
      </c>
      <c r="W786" s="17">
        <v>0</v>
      </c>
      <c r="Y786" s="7">
        <v>-1</v>
      </c>
      <c r="Z786" s="14">
        <v>0</v>
      </c>
      <c r="AA786" s="14">
        <v>0</v>
      </c>
      <c r="AC786" s="7">
        <v>233</v>
      </c>
      <c r="AD786" s="18">
        <v>401</v>
      </c>
      <c r="AE786" s="18">
        <v>283</v>
      </c>
      <c r="AF786" s="18" t="s">
        <v>2</v>
      </c>
      <c r="AG786" s="16">
        <v>1.43523830573</v>
      </c>
      <c r="AH786" s="16">
        <v>6.6219978948600003E-2</v>
      </c>
      <c r="AI786" s="6">
        <f t="shared" si="88"/>
        <v>1</v>
      </c>
      <c r="AJ786" s="6">
        <f t="shared" si="89"/>
        <v>3</v>
      </c>
      <c r="AK786" s="6">
        <f t="shared" si="90"/>
        <v>1</v>
      </c>
      <c r="AL786" s="6">
        <f t="shared" si="91"/>
        <v>1</v>
      </c>
      <c r="AM786" s="6">
        <f t="shared" si="92"/>
        <v>1</v>
      </c>
      <c r="AN786" s="6">
        <f t="shared" si="93"/>
        <v>3</v>
      </c>
      <c r="AO786">
        <f t="shared" si="94"/>
        <v>131113</v>
      </c>
    </row>
    <row r="787" spans="1:41" ht="15" x14ac:dyDescent="0.25">
      <c r="A787" s="7">
        <v>786</v>
      </c>
      <c r="B787" s="7">
        <v>7</v>
      </c>
      <c r="C787" s="7">
        <v>401</v>
      </c>
      <c r="D787" s="7">
        <v>998</v>
      </c>
      <c r="E787" s="7">
        <v>184</v>
      </c>
      <c r="F787" s="7">
        <v>195</v>
      </c>
      <c r="G787" s="7">
        <v>230</v>
      </c>
      <c r="H787" s="7">
        <v>251</v>
      </c>
      <c r="I787" s="7">
        <v>44</v>
      </c>
      <c r="J787" s="11">
        <v>40</v>
      </c>
      <c r="K787" s="11">
        <v>50</v>
      </c>
      <c r="L787" s="11" t="s">
        <v>2</v>
      </c>
      <c r="M787" s="7">
        <v>64</v>
      </c>
      <c r="N787" s="9">
        <v>40</v>
      </c>
      <c r="O787" s="9">
        <v>83</v>
      </c>
      <c r="P787" s="9" t="s">
        <v>2</v>
      </c>
      <c r="Q787" s="7">
        <v>-1</v>
      </c>
      <c r="R787" s="10">
        <v>0</v>
      </c>
      <c r="S787" s="10">
        <v>0</v>
      </c>
      <c r="U787" s="7">
        <v>-1</v>
      </c>
      <c r="V787" s="17">
        <v>0</v>
      </c>
      <c r="W787" s="17">
        <v>0</v>
      </c>
      <c r="Y787" s="7">
        <v>-1</v>
      </c>
      <c r="Z787" s="14">
        <v>0</v>
      </c>
      <c r="AA787" s="14">
        <v>0</v>
      </c>
      <c r="AC787" s="7">
        <v>47</v>
      </c>
      <c r="AD787" s="18">
        <v>401</v>
      </c>
      <c r="AE787" s="18">
        <v>41</v>
      </c>
      <c r="AF787" s="18" t="s">
        <v>3</v>
      </c>
      <c r="AG787" s="16">
        <v>1.8873367623799999</v>
      </c>
      <c r="AH787" s="16">
        <v>0.13837230029100001</v>
      </c>
      <c r="AI787" s="6">
        <f t="shared" si="88"/>
        <v>3</v>
      </c>
      <c r="AJ787" s="6">
        <f t="shared" si="89"/>
        <v>3</v>
      </c>
      <c r="AK787" s="6">
        <f t="shared" si="90"/>
        <v>1</v>
      </c>
      <c r="AL787" s="6">
        <f t="shared" si="91"/>
        <v>1</v>
      </c>
      <c r="AM787" s="6">
        <f t="shared" si="92"/>
        <v>1</v>
      </c>
      <c r="AN787" s="6">
        <f t="shared" si="93"/>
        <v>2</v>
      </c>
      <c r="AO787">
        <f t="shared" si="94"/>
        <v>331112</v>
      </c>
    </row>
    <row r="788" spans="1:41" ht="15" x14ac:dyDescent="0.25">
      <c r="A788" s="7">
        <v>787</v>
      </c>
      <c r="B788" s="7">
        <v>7</v>
      </c>
      <c r="C788" s="7">
        <v>401</v>
      </c>
      <c r="D788" s="7">
        <v>1002</v>
      </c>
      <c r="E788" s="7">
        <v>230</v>
      </c>
      <c r="F788" s="7">
        <v>242</v>
      </c>
      <c r="G788" s="7">
        <v>282</v>
      </c>
      <c r="H788" s="7">
        <v>-1</v>
      </c>
      <c r="I788" s="7">
        <v>0</v>
      </c>
      <c r="J788" s="11">
        <v>0</v>
      </c>
      <c r="K788" s="11">
        <v>0</v>
      </c>
      <c r="M788" s="7">
        <v>0</v>
      </c>
      <c r="N788" s="9">
        <v>0</v>
      </c>
      <c r="O788" s="9">
        <v>0</v>
      </c>
      <c r="Q788" s="7">
        <v>41</v>
      </c>
      <c r="R788" s="10">
        <v>40</v>
      </c>
      <c r="S788" s="10">
        <v>46</v>
      </c>
      <c r="T788" s="10" t="s">
        <v>2</v>
      </c>
      <c r="U788" s="7">
        <v>-1</v>
      </c>
      <c r="V788" s="17">
        <v>0</v>
      </c>
      <c r="W788" s="17">
        <v>0</v>
      </c>
      <c r="Y788" s="7">
        <v>-1</v>
      </c>
      <c r="Z788" s="14">
        <v>0</v>
      </c>
      <c r="AA788" s="14">
        <v>0</v>
      </c>
      <c r="AC788" s="7">
        <v>65</v>
      </c>
      <c r="AD788" s="18">
        <v>401</v>
      </c>
      <c r="AE788" s="18">
        <v>59</v>
      </c>
      <c r="AF788" s="18" t="s">
        <v>2</v>
      </c>
      <c r="AG788" s="16">
        <v>4.3039826725800001</v>
      </c>
      <c r="AH788" s="16">
        <v>0.90382000079299996</v>
      </c>
      <c r="AI788" s="6">
        <f t="shared" si="88"/>
        <v>1</v>
      </c>
      <c r="AJ788" s="6">
        <f t="shared" si="89"/>
        <v>1</v>
      </c>
      <c r="AK788" s="6">
        <f t="shared" si="90"/>
        <v>3</v>
      </c>
      <c r="AL788" s="6">
        <f t="shared" si="91"/>
        <v>1</v>
      </c>
      <c r="AM788" s="6">
        <f t="shared" si="92"/>
        <v>1</v>
      </c>
      <c r="AN788" s="6">
        <f t="shared" si="93"/>
        <v>3</v>
      </c>
      <c r="AO788">
        <f t="shared" si="94"/>
        <v>113113</v>
      </c>
    </row>
    <row r="789" spans="1:41" ht="15" x14ac:dyDescent="0.25">
      <c r="A789" s="7">
        <v>788</v>
      </c>
      <c r="B789" s="7">
        <v>7</v>
      </c>
      <c r="C789" s="7">
        <v>401</v>
      </c>
      <c r="D789" s="7">
        <v>1003</v>
      </c>
      <c r="E789" s="7">
        <v>231</v>
      </c>
      <c r="F789" s="7">
        <v>243</v>
      </c>
      <c r="G789" s="7">
        <v>283</v>
      </c>
      <c r="H789" s="7">
        <v>-1</v>
      </c>
      <c r="I789" s="7">
        <v>0</v>
      </c>
      <c r="J789" s="11">
        <v>0</v>
      </c>
      <c r="K789" s="11">
        <v>0</v>
      </c>
      <c r="M789" s="7">
        <v>0</v>
      </c>
      <c r="N789" s="9">
        <v>0</v>
      </c>
      <c r="O789" s="9">
        <v>0</v>
      </c>
      <c r="Q789" s="7">
        <v>42</v>
      </c>
      <c r="R789" s="10">
        <v>40</v>
      </c>
      <c r="S789" s="10">
        <v>47</v>
      </c>
      <c r="T789" s="10" t="s">
        <v>3</v>
      </c>
      <c r="U789" s="7">
        <v>-1</v>
      </c>
      <c r="V789" s="17">
        <v>0</v>
      </c>
      <c r="W789" s="17">
        <v>0</v>
      </c>
      <c r="Y789" s="7">
        <v>-1</v>
      </c>
      <c r="Z789" s="14">
        <v>0</v>
      </c>
      <c r="AA789" s="14">
        <v>0</v>
      </c>
      <c r="AC789" s="7">
        <v>69</v>
      </c>
      <c r="AD789" s="18">
        <v>401</v>
      </c>
      <c r="AE789" s="18">
        <v>62</v>
      </c>
      <c r="AF789" s="18" t="s">
        <v>2</v>
      </c>
      <c r="AG789" s="16">
        <v>15.624574361100001</v>
      </c>
      <c r="AH789" s="16">
        <v>4.5025035461099998</v>
      </c>
      <c r="AI789" s="6">
        <f t="shared" si="88"/>
        <v>1</v>
      </c>
      <c r="AJ789" s="6">
        <f t="shared" si="89"/>
        <v>1</v>
      </c>
      <c r="AK789" s="6">
        <f t="shared" si="90"/>
        <v>2</v>
      </c>
      <c r="AL789" s="6">
        <f t="shared" si="91"/>
        <v>1</v>
      </c>
      <c r="AM789" s="6">
        <f t="shared" si="92"/>
        <v>1</v>
      </c>
      <c r="AN789" s="6">
        <f t="shared" si="93"/>
        <v>3</v>
      </c>
      <c r="AO789">
        <f t="shared" si="94"/>
        <v>112113</v>
      </c>
    </row>
    <row r="790" spans="1:41" ht="15" x14ac:dyDescent="0.25">
      <c r="A790" s="7">
        <v>789</v>
      </c>
      <c r="B790" s="7">
        <v>7</v>
      </c>
      <c r="C790" s="7">
        <v>401</v>
      </c>
      <c r="D790" s="7">
        <v>1004</v>
      </c>
      <c r="E790" s="7">
        <v>232</v>
      </c>
      <c r="F790" s="7">
        <v>244</v>
      </c>
      <c r="G790" s="7">
        <v>284</v>
      </c>
      <c r="H790" s="7">
        <v>-1</v>
      </c>
      <c r="I790" s="7">
        <v>0</v>
      </c>
      <c r="J790" s="11">
        <v>0</v>
      </c>
      <c r="K790" s="11">
        <v>0</v>
      </c>
      <c r="M790" s="7">
        <v>0</v>
      </c>
      <c r="N790" s="9">
        <v>0</v>
      </c>
      <c r="O790" s="9">
        <v>0</v>
      </c>
      <c r="Q790" s="7">
        <v>43</v>
      </c>
      <c r="R790" s="10">
        <v>40</v>
      </c>
      <c r="S790" s="10">
        <v>48</v>
      </c>
      <c r="T790" s="10" t="s">
        <v>3</v>
      </c>
      <c r="U790" s="7">
        <v>-1</v>
      </c>
      <c r="V790" s="17">
        <v>0</v>
      </c>
      <c r="W790" s="17">
        <v>0</v>
      </c>
      <c r="Y790" s="7">
        <v>-1</v>
      </c>
      <c r="Z790" s="14">
        <v>0</v>
      </c>
      <c r="AA790" s="14">
        <v>0</v>
      </c>
      <c r="AC790" s="7">
        <v>70</v>
      </c>
      <c r="AD790" s="18">
        <v>401</v>
      </c>
      <c r="AE790" s="18">
        <v>63</v>
      </c>
      <c r="AF790" s="18" t="s">
        <v>2</v>
      </c>
      <c r="AG790" s="16">
        <v>21.027105961299998</v>
      </c>
      <c r="AH790" s="16">
        <v>4.5660959278300002</v>
      </c>
      <c r="AI790" s="6">
        <f t="shared" si="88"/>
        <v>1</v>
      </c>
      <c r="AJ790" s="6">
        <f t="shared" si="89"/>
        <v>1</v>
      </c>
      <c r="AK790" s="6">
        <f t="shared" si="90"/>
        <v>2</v>
      </c>
      <c r="AL790" s="6">
        <f t="shared" si="91"/>
        <v>1</v>
      </c>
      <c r="AM790" s="6">
        <f t="shared" si="92"/>
        <v>1</v>
      </c>
      <c r="AN790" s="6">
        <f t="shared" si="93"/>
        <v>3</v>
      </c>
      <c r="AO790">
        <f t="shared" si="94"/>
        <v>112113</v>
      </c>
    </row>
    <row r="791" spans="1:41" ht="15" x14ac:dyDescent="0.25">
      <c r="A791" s="7">
        <v>790</v>
      </c>
      <c r="B791" s="7">
        <v>7</v>
      </c>
      <c r="C791" s="7">
        <v>401</v>
      </c>
      <c r="D791" s="7">
        <v>1005</v>
      </c>
      <c r="E791" s="7">
        <v>233</v>
      </c>
      <c r="F791" s="7">
        <v>245</v>
      </c>
      <c r="G791" s="7">
        <v>285</v>
      </c>
      <c r="H791" s="7">
        <v>-1</v>
      </c>
      <c r="I791" s="7">
        <v>0</v>
      </c>
      <c r="J791" s="11">
        <v>0</v>
      </c>
      <c r="K791" s="11">
        <v>0</v>
      </c>
      <c r="M791" s="7">
        <v>0</v>
      </c>
      <c r="N791" s="9">
        <v>0</v>
      </c>
      <c r="O791" s="9">
        <v>0</v>
      </c>
      <c r="Q791" s="7">
        <v>44</v>
      </c>
      <c r="R791" s="10">
        <v>40</v>
      </c>
      <c r="S791" s="10">
        <v>49</v>
      </c>
      <c r="T791" s="10" t="s">
        <v>2</v>
      </c>
      <c r="U791" s="7">
        <v>-1</v>
      </c>
      <c r="V791" s="17">
        <v>0</v>
      </c>
      <c r="W791" s="17">
        <v>0</v>
      </c>
      <c r="Y791" s="7">
        <v>-1</v>
      </c>
      <c r="Z791" s="14">
        <v>0</v>
      </c>
      <c r="AA791" s="14">
        <v>0</v>
      </c>
      <c r="AC791" s="7">
        <v>71</v>
      </c>
      <c r="AD791" s="18">
        <v>401</v>
      </c>
      <c r="AE791" s="18">
        <v>64</v>
      </c>
      <c r="AF791" s="18" t="s">
        <v>2</v>
      </c>
      <c r="AG791" s="16">
        <v>3.92384420573</v>
      </c>
      <c r="AH791" s="16">
        <v>0.75143676318599995</v>
      </c>
      <c r="AI791" s="6">
        <f t="shared" si="88"/>
        <v>1</v>
      </c>
      <c r="AJ791" s="6">
        <f t="shared" si="89"/>
        <v>1</v>
      </c>
      <c r="AK791" s="6">
        <f t="shared" si="90"/>
        <v>3</v>
      </c>
      <c r="AL791" s="6">
        <f t="shared" si="91"/>
        <v>1</v>
      </c>
      <c r="AM791" s="6">
        <f t="shared" si="92"/>
        <v>1</v>
      </c>
      <c r="AN791" s="6">
        <f t="shared" si="93"/>
        <v>3</v>
      </c>
      <c r="AO791">
        <f t="shared" si="94"/>
        <v>113113</v>
      </c>
    </row>
    <row r="792" spans="1:41" ht="15" x14ac:dyDescent="0.25">
      <c r="A792" s="7">
        <v>791</v>
      </c>
      <c r="B792" s="7">
        <v>7</v>
      </c>
      <c r="C792" s="7">
        <v>401</v>
      </c>
      <c r="D792" s="7">
        <v>1006</v>
      </c>
      <c r="E792" s="7">
        <v>234</v>
      </c>
      <c r="F792" s="7">
        <v>246</v>
      </c>
      <c r="G792" s="7">
        <v>286</v>
      </c>
      <c r="H792" s="7">
        <v>-1</v>
      </c>
      <c r="I792" s="7">
        <v>0</v>
      </c>
      <c r="J792" s="11">
        <v>0</v>
      </c>
      <c r="K792" s="11">
        <v>0</v>
      </c>
      <c r="M792" s="7">
        <v>0</v>
      </c>
      <c r="N792" s="9">
        <v>0</v>
      </c>
      <c r="O792" s="9">
        <v>0</v>
      </c>
      <c r="Q792" s="7">
        <v>45</v>
      </c>
      <c r="R792" s="10">
        <v>40</v>
      </c>
      <c r="S792" s="10">
        <v>50</v>
      </c>
      <c r="T792" s="10" t="s">
        <v>2</v>
      </c>
      <c r="U792" s="7">
        <v>-1</v>
      </c>
      <c r="V792" s="17">
        <v>0</v>
      </c>
      <c r="W792" s="17">
        <v>0</v>
      </c>
      <c r="Y792" s="7">
        <v>-1</v>
      </c>
      <c r="Z792" s="14">
        <v>0</v>
      </c>
      <c r="AA792" s="14">
        <v>0</v>
      </c>
      <c r="AC792" s="7">
        <v>72</v>
      </c>
      <c r="AD792" s="18">
        <v>401</v>
      </c>
      <c r="AE792" s="18">
        <v>65</v>
      </c>
      <c r="AF792" s="18" t="s">
        <v>3</v>
      </c>
      <c r="AG792" s="16">
        <v>2.1945487032700002</v>
      </c>
      <c r="AH792" s="16">
        <v>0.11803049988</v>
      </c>
      <c r="AI792" s="6">
        <f t="shared" si="88"/>
        <v>1</v>
      </c>
      <c r="AJ792" s="6">
        <f t="shared" si="89"/>
        <v>1</v>
      </c>
      <c r="AK792" s="6">
        <f t="shared" si="90"/>
        <v>3</v>
      </c>
      <c r="AL792" s="6">
        <f t="shared" si="91"/>
        <v>1</v>
      </c>
      <c r="AM792" s="6">
        <f t="shared" si="92"/>
        <v>1</v>
      </c>
      <c r="AN792" s="6">
        <f t="shared" si="93"/>
        <v>2</v>
      </c>
      <c r="AO792">
        <f t="shared" si="94"/>
        <v>113112</v>
      </c>
    </row>
    <row r="793" spans="1:41" ht="15" x14ac:dyDescent="0.25">
      <c r="A793" s="7">
        <v>792</v>
      </c>
      <c r="B793" s="7">
        <v>7</v>
      </c>
      <c r="C793" s="7">
        <v>401</v>
      </c>
      <c r="D793" s="7">
        <v>1007</v>
      </c>
      <c r="E793" s="7">
        <v>235</v>
      </c>
      <c r="F793" s="7">
        <v>247</v>
      </c>
      <c r="G793" s="7">
        <v>287</v>
      </c>
      <c r="H793" s="7">
        <v>-1</v>
      </c>
      <c r="I793" s="7">
        <v>0</v>
      </c>
      <c r="J793" s="11">
        <v>0</v>
      </c>
      <c r="K793" s="11">
        <v>0</v>
      </c>
      <c r="M793" s="7">
        <v>0</v>
      </c>
      <c r="N793" s="9">
        <v>0</v>
      </c>
      <c r="O793" s="9">
        <v>0</v>
      </c>
      <c r="Q793" s="7">
        <v>46</v>
      </c>
      <c r="R793" s="10">
        <v>40</v>
      </c>
      <c r="S793" s="10">
        <v>51</v>
      </c>
      <c r="T793" s="10" t="s">
        <v>2</v>
      </c>
      <c r="U793" s="7">
        <v>-1</v>
      </c>
      <c r="V793" s="17">
        <v>0</v>
      </c>
      <c r="W793" s="17">
        <v>0</v>
      </c>
      <c r="Y793" s="7">
        <v>-1</v>
      </c>
      <c r="Z793" s="14">
        <v>0</v>
      </c>
      <c r="AA793" s="14">
        <v>0</v>
      </c>
      <c r="AC793" s="7">
        <v>73</v>
      </c>
      <c r="AD793" s="18">
        <v>401</v>
      </c>
      <c r="AE793" s="18">
        <v>66</v>
      </c>
      <c r="AF793" s="18" t="s">
        <v>3</v>
      </c>
      <c r="AG793" s="16">
        <v>1.62910357163</v>
      </c>
      <c r="AH793" s="16">
        <v>0.115850304571</v>
      </c>
      <c r="AI793" s="6">
        <f t="shared" si="88"/>
        <v>1</v>
      </c>
      <c r="AJ793" s="6">
        <f t="shared" si="89"/>
        <v>1</v>
      </c>
      <c r="AK793" s="6">
        <f t="shared" si="90"/>
        <v>3</v>
      </c>
      <c r="AL793" s="6">
        <f t="shared" si="91"/>
        <v>1</v>
      </c>
      <c r="AM793" s="6">
        <f t="shared" si="92"/>
        <v>1</v>
      </c>
      <c r="AN793" s="6">
        <f t="shared" si="93"/>
        <v>2</v>
      </c>
      <c r="AO793">
        <f t="shared" si="94"/>
        <v>113112</v>
      </c>
    </row>
    <row r="794" spans="1:41" ht="15" x14ac:dyDescent="0.25">
      <c r="A794" s="7">
        <v>793</v>
      </c>
      <c r="B794" s="7">
        <v>7</v>
      </c>
      <c r="C794" s="7">
        <v>401</v>
      </c>
      <c r="D794" s="7">
        <v>1008</v>
      </c>
      <c r="E794" s="7">
        <v>236</v>
      </c>
      <c r="F794" s="7">
        <v>248</v>
      </c>
      <c r="G794" s="7">
        <v>289</v>
      </c>
      <c r="H794" s="7">
        <v>-1</v>
      </c>
      <c r="I794" s="7">
        <v>0</v>
      </c>
      <c r="J794" s="11">
        <v>0</v>
      </c>
      <c r="K794" s="11">
        <v>0</v>
      </c>
      <c r="M794" s="7">
        <v>0</v>
      </c>
      <c r="N794" s="9">
        <v>0</v>
      </c>
      <c r="O794" s="9">
        <v>0</v>
      </c>
      <c r="Q794" s="7">
        <v>48</v>
      </c>
      <c r="R794" s="10">
        <v>40</v>
      </c>
      <c r="S794" s="10">
        <v>62</v>
      </c>
      <c r="T794" s="10" t="s">
        <v>2</v>
      </c>
      <c r="U794" s="7">
        <v>-1</v>
      </c>
      <c r="V794" s="17">
        <v>0</v>
      </c>
      <c r="W794" s="17">
        <v>0</v>
      </c>
      <c r="Y794" s="7">
        <v>-1</v>
      </c>
      <c r="Z794" s="14">
        <v>0</v>
      </c>
      <c r="AA794" s="14">
        <v>0</v>
      </c>
      <c r="AC794" s="7">
        <v>250</v>
      </c>
      <c r="AD794" s="18">
        <v>401</v>
      </c>
      <c r="AE794" s="18">
        <v>300</v>
      </c>
      <c r="AF794" s="18" t="s">
        <v>2</v>
      </c>
      <c r="AG794" s="16">
        <v>3.4413651249299999</v>
      </c>
      <c r="AH794" s="16">
        <v>0.62634057446000002</v>
      </c>
      <c r="AI794" s="6">
        <f t="shared" si="88"/>
        <v>1</v>
      </c>
      <c r="AJ794" s="6">
        <f t="shared" si="89"/>
        <v>1</v>
      </c>
      <c r="AK794" s="6">
        <f t="shared" si="90"/>
        <v>3</v>
      </c>
      <c r="AL794" s="6">
        <f t="shared" si="91"/>
        <v>1</v>
      </c>
      <c r="AM794" s="6">
        <f t="shared" si="92"/>
        <v>1</v>
      </c>
      <c r="AN794" s="6">
        <f t="shared" si="93"/>
        <v>3</v>
      </c>
      <c r="AO794">
        <f t="shared" si="94"/>
        <v>113113</v>
      </c>
    </row>
    <row r="795" spans="1:41" ht="15" x14ac:dyDescent="0.25">
      <c r="A795" s="7">
        <v>794</v>
      </c>
      <c r="B795" s="7">
        <v>7</v>
      </c>
      <c r="C795" s="7">
        <v>401</v>
      </c>
      <c r="D795" s="7">
        <v>1009</v>
      </c>
      <c r="E795" s="7">
        <v>237</v>
      </c>
      <c r="F795" s="7">
        <v>249</v>
      </c>
      <c r="G795" s="7">
        <v>290</v>
      </c>
      <c r="H795" s="7">
        <v>-1</v>
      </c>
      <c r="I795" s="7">
        <v>0</v>
      </c>
      <c r="J795" s="11">
        <v>0</v>
      </c>
      <c r="K795" s="11">
        <v>0</v>
      </c>
      <c r="M795" s="7">
        <v>0</v>
      </c>
      <c r="N795" s="9">
        <v>0</v>
      </c>
      <c r="O795" s="9">
        <v>0</v>
      </c>
      <c r="Q795" s="7">
        <v>49</v>
      </c>
      <c r="R795" s="10">
        <v>40</v>
      </c>
      <c r="S795" s="10">
        <v>63</v>
      </c>
      <c r="T795" s="10" t="s">
        <v>3</v>
      </c>
      <c r="U795" s="7">
        <v>-1</v>
      </c>
      <c r="V795" s="17">
        <v>0</v>
      </c>
      <c r="W795" s="17">
        <v>0</v>
      </c>
      <c r="Y795" s="7">
        <v>-1</v>
      </c>
      <c r="Z795" s="14">
        <v>0</v>
      </c>
      <c r="AA795" s="14">
        <v>0</v>
      </c>
      <c r="AC795" s="7">
        <v>247</v>
      </c>
      <c r="AD795" s="18">
        <v>401</v>
      </c>
      <c r="AE795" s="18">
        <v>297</v>
      </c>
      <c r="AF795" s="18" t="s">
        <v>2</v>
      </c>
      <c r="AG795" s="16">
        <v>3.5372305964200002</v>
      </c>
      <c r="AH795" s="16">
        <v>0.14106797630000001</v>
      </c>
      <c r="AI795" s="6">
        <f t="shared" si="88"/>
        <v>1</v>
      </c>
      <c r="AJ795" s="6">
        <f t="shared" si="89"/>
        <v>1</v>
      </c>
      <c r="AK795" s="6">
        <f t="shared" si="90"/>
        <v>2</v>
      </c>
      <c r="AL795" s="6">
        <f t="shared" si="91"/>
        <v>1</v>
      </c>
      <c r="AM795" s="6">
        <f t="shared" si="92"/>
        <v>1</v>
      </c>
      <c r="AN795" s="6">
        <f t="shared" si="93"/>
        <v>3</v>
      </c>
      <c r="AO795">
        <f t="shared" si="94"/>
        <v>112113</v>
      </c>
    </row>
    <row r="796" spans="1:41" ht="15" x14ac:dyDescent="0.25">
      <c r="A796" s="7">
        <v>795</v>
      </c>
      <c r="B796" s="7">
        <v>7</v>
      </c>
      <c r="C796" s="7">
        <v>401</v>
      </c>
      <c r="D796" s="7">
        <v>1010</v>
      </c>
      <c r="E796" s="7">
        <v>238</v>
      </c>
      <c r="F796" s="7">
        <v>250</v>
      </c>
      <c r="G796" s="7">
        <v>291</v>
      </c>
      <c r="H796" s="7">
        <v>-1</v>
      </c>
      <c r="I796" s="7">
        <v>0</v>
      </c>
      <c r="J796" s="11">
        <v>0</v>
      </c>
      <c r="K796" s="11">
        <v>0</v>
      </c>
      <c r="M796" s="7">
        <v>0</v>
      </c>
      <c r="N796" s="9">
        <v>0</v>
      </c>
      <c r="O796" s="9">
        <v>0</v>
      </c>
      <c r="Q796" s="7">
        <v>50</v>
      </c>
      <c r="R796" s="10">
        <v>40</v>
      </c>
      <c r="S796" s="10">
        <v>65</v>
      </c>
      <c r="T796" s="10" t="s">
        <v>3</v>
      </c>
      <c r="U796" s="7">
        <v>-1</v>
      </c>
      <c r="V796" s="17">
        <v>0</v>
      </c>
      <c r="W796" s="17">
        <v>0</v>
      </c>
      <c r="Y796" s="7">
        <v>-1</v>
      </c>
      <c r="Z796" s="14">
        <v>0</v>
      </c>
      <c r="AA796" s="14">
        <v>0</v>
      </c>
      <c r="AC796" s="7">
        <v>233</v>
      </c>
      <c r="AD796" s="18">
        <v>401</v>
      </c>
      <c r="AE796" s="18">
        <v>283</v>
      </c>
      <c r="AF796" s="18" t="s">
        <v>2</v>
      </c>
      <c r="AG796" s="16">
        <v>1.3446855822799999</v>
      </c>
      <c r="AH796" s="16">
        <v>1.7024750273699998E-2</v>
      </c>
      <c r="AI796" s="6">
        <f t="shared" si="88"/>
        <v>1</v>
      </c>
      <c r="AJ796" s="6">
        <f t="shared" si="89"/>
        <v>1</v>
      </c>
      <c r="AK796" s="6">
        <f t="shared" si="90"/>
        <v>2</v>
      </c>
      <c r="AL796" s="6">
        <f t="shared" si="91"/>
        <v>1</v>
      </c>
      <c r="AM796" s="6">
        <f t="shared" si="92"/>
        <v>1</v>
      </c>
      <c r="AN796" s="6">
        <f t="shared" si="93"/>
        <v>3</v>
      </c>
      <c r="AO796">
        <f t="shared" si="94"/>
        <v>112113</v>
      </c>
    </row>
    <row r="797" spans="1:41" ht="15" x14ac:dyDescent="0.25">
      <c r="A797" s="7">
        <v>796</v>
      </c>
      <c r="B797" s="7">
        <v>7</v>
      </c>
      <c r="C797" s="7">
        <v>401</v>
      </c>
      <c r="D797" s="7">
        <v>1011</v>
      </c>
      <c r="E797" s="7">
        <v>239</v>
      </c>
      <c r="F797" s="7">
        <v>253</v>
      </c>
      <c r="G797" s="7">
        <v>294</v>
      </c>
      <c r="H797" s="7">
        <v>-1</v>
      </c>
      <c r="I797" s="7">
        <v>0</v>
      </c>
      <c r="J797" s="11">
        <v>0</v>
      </c>
      <c r="K797" s="11">
        <v>0</v>
      </c>
      <c r="M797" s="7">
        <v>0</v>
      </c>
      <c r="N797" s="9">
        <v>0</v>
      </c>
      <c r="O797" s="9">
        <v>0</v>
      </c>
      <c r="Q797" s="7">
        <v>53</v>
      </c>
      <c r="R797" s="10">
        <v>40</v>
      </c>
      <c r="S797" s="10">
        <v>68</v>
      </c>
      <c r="T797" s="10" t="s">
        <v>2</v>
      </c>
      <c r="U797" s="7">
        <v>-1</v>
      </c>
      <c r="V797" s="17">
        <v>0</v>
      </c>
      <c r="W797" s="17">
        <v>0</v>
      </c>
      <c r="Y797" s="7">
        <v>-1</v>
      </c>
      <c r="Z797" s="14">
        <v>0</v>
      </c>
      <c r="AA797" s="14">
        <v>0</v>
      </c>
      <c r="AC797" s="7">
        <v>413</v>
      </c>
      <c r="AD797" s="18">
        <v>401</v>
      </c>
      <c r="AE797" s="18">
        <v>273</v>
      </c>
      <c r="AF797" s="18" t="s">
        <v>2</v>
      </c>
      <c r="AG797" s="16">
        <v>6.1783837607900001</v>
      </c>
      <c r="AH797" s="16">
        <v>0.41850561974200001</v>
      </c>
      <c r="AI797" s="6">
        <f t="shared" si="88"/>
        <v>1</v>
      </c>
      <c r="AJ797" s="6">
        <f t="shared" si="89"/>
        <v>1</v>
      </c>
      <c r="AK797" s="6">
        <f t="shared" si="90"/>
        <v>3</v>
      </c>
      <c r="AL797" s="6">
        <f t="shared" si="91"/>
        <v>1</v>
      </c>
      <c r="AM797" s="6">
        <f t="shared" si="92"/>
        <v>1</v>
      </c>
      <c r="AN797" s="6">
        <f t="shared" si="93"/>
        <v>3</v>
      </c>
      <c r="AO797">
        <f t="shared" si="94"/>
        <v>113113</v>
      </c>
    </row>
    <row r="798" spans="1:41" ht="15" x14ac:dyDescent="0.25">
      <c r="A798" s="7">
        <v>797</v>
      </c>
      <c r="B798" s="7">
        <v>7</v>
      </c>
      <c r="C798" s="7">
        <v>401</v>
      </c>
      <c r="D798" s="7">
        <v>1012</v>
      </c>
      <c r="E798" s="7">
        <v>240</v>
      </c>
      <c r="F798" s="7">
        <v>254</v>
      </c>
      <c r="G798" s="7">
        <v>295</v>
      </c>
      <c r="H798" s="7">
        <v>-1</v>
      </c>
      <c r="I798" s="7">
        <v>0</v>
      </c>
      <c r="J798" s="11">
        <v>0</v>
      </c>
      <c r="K798" s="11">
        <v>0</v>
      </c>
      <c r="M798" s="7">
        <v>0</v>
      </c>
      <c r="N798" s="9">
        <v>0</v>
      </c>
      <c r="O798" s="9">
        <v>0</v>
      </c>
      <c r="Q798" s="7">
        <v>54</v>
      </c>
      <c r="R798" s="10">
        <v>40</v>
      </c>
      <c r="S798" s="10">
        <v>69</v>
      </c>
      <c r="T798" s="10" t="s">
        <v>3</v>
      </c>
      <c r="U798" s="7">
        <v>-1</v>
      </c>
      <c r="V798" s="17">
        <v>0</v>
      </c>
      <c r="W798" s="17">
        <v>0</v>
      </c>
      <c r="Y798" s="7">
        <v>-1</v>
      </c>
      <c r="Z798" s="14">
        <v>0</v>
      </c>
      <c r="AA798" s="14">
        <v>0</v>
      </c>
      <c r="AC798" s="7">
        <v>413</v>
      </c>
      <c r="AD798" s="18">
        <v>401</v>
      </c>
      <c r="AE798" s="18">
        <v>273</v>
      </c>
      <c r="AF798" s="18" t="s">
        <v>2</v>
      </c>
      <c r="AG798" s="16">
        <v>1.9699027344</v>
      </c>
      <c r="AH798" s="16">
        <v>0.152446374178</v>
      </c>
      <c r="AI798" s="6">
        <f t="shared" si="88"/>
        <v>1</v>
      </c>
      <c r="AJ798" s="6">
        <f t="shared" si="89"/>
        <v>1</v>
      </c>
      <c r="AK798" s="6">
        <f t="shared" si="90"/>
        <v>2</v>
      </c>
      <c r="AL798" s="6">
        <f t="shared" si="91"/>
        <v>1</v>
      </c>
      <c r="AM798" s="6">
        <f t="shared" si="92"/>
        <v>1</v>
      </c>
      <c r="AN798" s="6">
        <f t="shared" si="93"/>
        <v>3</v>
      </c>
      <c r="AO798">
        <f t="shared" si="94"/>
        <v>112113</v>
      </c>
    </row>
    <row r="799" spans="1:41" ht="15" x14ac:dyDescent="0.25">
      <c r="A799" s="7">
        <v>798</v>
      </c>
      <c r="B799" s="7">
        <v>7</v>
      </c>
      <c r="C799" s="7">
        <v>401</v>
      </c>
      <c r="D799" s="7">
        <v>1013</v>
      </c>
      <c r="E799" s="7">
        <v>241</v>
      </c>
      <c r="F799" s="7">
        <v>256</v>
      </c>
      <c r="G799" s="7">
        <v>297</v>
      </c>
      <c r="H799" s="7">
        <v>-1</v>
      </c>
      <c r="I799" s="7">
        <v>0</v>
      </c>
      <c r="J799" s="11">
        <v>0</v>
      </c>
      <c r="K799" s="11">
        <v>0</v>
      </c>
      <c r="M799" s="7">
        <v>0</v>
      </c>
      <c r="N799" s="9">
        <v>0</v>
      </c>
      <c r="O799" s="9">
        <v>0</v>
      </c>
      <c r="Q799" s="7">
        <v>56</v>
      </c>
      <c r="R799" s="10">
        <v>40</v>
      </c>
      <c r="S799" s="10">
        <v>76</v>
      </c>
      <c r="T799" s="10" t="s">
        <v>2</v>
      </c>
      <c r="U799" s="7">
        <v>-1</v>
      </c>
      <c r="V799" s="17">
        <v>0</v>
      </c>
      <c r="W799" s="17">
        <v>0</v>
      </c>
      <c r="Y799" s="7">
        <v>-1</v>
      </c>
      <c r="Z799" s="14">
        <v>0</v>
      </c>
      <c r="AA799" s="14">
        <v>0</v>
      </c>
      <c r="AC799" s="7">
        <v>154</v>
      </c>
      <c r="AD799" s="18">
        <v>401</v>
      </c>
      <c r="AE799" s="18">
        <v>201</v>
      </c>
      <c r="AF799" s="18" t="s">
        <v>2</v>
      </c>
      <c r="AG799" s="16">
        <v>20.906134044400002</v>
      </c>
      <c r="AH799" s="16">
        <v>7.0792519763100001</v>
      </c>
      <c r="AI799" s="6">
        <f t="shared" si="88"/>
        <v>1</v>
      </c>
      <c r="AJ799" s="6">
        <f t="shared" si="89"/>
        <v>1</v>
      </c>
      <c r="AK799" s="6">
        <f t="shared" si="90"/>
        <v>3</v>
      </c>
      <c r="AL799" s="6">
        <f t="shared" si="91"/>
        <v>1</v>
      </c>
      <c r="AM799" s="6">
        <f t="shared" si="92"/>
        <v>1</v>
      </c>
      <c r="AN799" s="6">
        <f t="shared" si="93"/>
        <v>3</v>
      </c>
      <c r="AO799">
        <f t="shared" si="94"/>
        <v>113113</v>
      </c>
    </row>
    <row r="800" spans="1:41" ht="15" x14ac:dyDescent="0.25">
      <c r="A800" s="7">
        <v>799</v>
      </c>
      <c r="B800" s="7">
        <v>7</v>
      </c>
      <c r="C800" s="7">
        <v>401</v>
      </c>
      <c r="D800" s="7">
        <v>1014</v>
      </c>
      <c r="E800" s="7">
        <v>242</v>
      </c>
      <c r="F800" s="7">
        <v>257</v>
      </c>
      <c r="G800" s="7">
        <v>298</v>
      </c>
      <c r="H800" s="7">
        <v>-1</v>
      </c>
      <c r="I800" s="7">
        <v>0</v>
      </c>
      <c r="J800" s="11">
        <v>0</v>
      </c>
      <c r="K800" s="11">
        <v>0</v>
      </c>
      <c r="M800" s="7">
        <v>0</v>
      </c>
      <c r="N800" s="9">
        <v>0</v>
      </c>
      <c r="O800" s="9">
        <v>0</v>
      </c>
      <c r="Q800" s="7">
        <v>57</v>
      </c>
      <c r="R800" s="10">
        <v>40</v>
      </c>
      <c r="S800" s="10">
        <v>78</v>
      </c>
      <c r="T800" s="10" t="s">
        <v>2</v>
      </c>
      <c r="U800" s="7">
        <v>-1</v>
      </c>
      <c r="V800" s="17">
        <v>0</v>
      </c>
      <c r="W800" s="17">
        <v>0</v>
      </c>
      <c r="Y800" s="7">
        <v>-1</v>
      </c>
      <c r="Z800" s="14">
        <v>0</v>
      </c>
      <c r="AA800" s="14">
        <v>0</v>
      </c>
      <c r="AC800" s="7">
        <v>154</v>
      </c>
      <c r="AD800" s="18">
        <v>401</v>
      </c>
      <c r="AE800" s="18">
        <v>201</v>
      </c>
      <c r="AF800" s="18" t="s">
        <v>2</v>
      </c>
      <c r="AG800" s="16">
        <v>1.27392766523</v>
      </c>
      <c r="AH800" s="16">
        <v>8.7058339758600001E-2</v>
      </c>
      <c r="AI800" s="6">
        <f t="shared" si="88"/>
        <v>1</v>
      </c>
      <c r="AJ800" s="6">
        <f t="shared" si="89"/>
        <v>1</v>
      </c>
      <c r="AK800" s="6">
        <f t="shared" si="90"/>
        <v>3</v>
      </c>
      <c r="AL800" s="6">
        <f t="shared" si="91"/>
        <v>1</v>
      </c>
      <c r="AM800" s="6">
        <f t="shared" si="92"/>
        <v>1</v>
      </c>
      <c r="AN800" s="6">
        <f t="shared" si="93"/>
        <v>3</v>
      </c>
      <c r="AO800">
        <f t="shared" si="94"/>
        <v>113113</v>
      </c>
    </row>
    <row r="801" spans="1:41" ht="15" x14ac:dyDescent="0.25">
      <c r="A801" s="7">
        <v>800</v>
      </c>
      <c r="B801" s="7">
        <v>7</v>
      </c>
      <c r="C801" s="7">
        <v>401</v>
      </c>
      <c r="D801" s="7">
        <v>1023</v>
      </c>
      <c r="E801" s="7">
        <v>279</v>
      </c>
      <c r="F801" s="7">
        <v>297</v>
      </c>
      <c r="G801" s="7">
        <v>356</v>
      </c>
      <c r="H801" s="7">
        <v>150</v>
      </c>
      <c r="I801" s="7">
        <v>-1</v>
      </c>
      <c r="J801" s="11">
        <v>0</v>
      </c>
      <c r="K801" s="11">
        <v>0</v>
      </c>
      <c r="M801" s="7">
        <v>60</v>
      </c>
      <c r="N801" s="9">
        <v>40</v>
      </c>
      <c r="O801" s="9">
        <v>88</v>
      </c>
      <c r="P801" s="9" t="s">
        <v>3</v>
      </c>
      <c r="Q801" s="7">
        <v>49</v>
      </c>
      <c r="R801" s="10">
        <v>40</v>
      </c>
      <c r="S801" s="10">
        <v>63</v>
      </c>
      <c r="T801" s="10" t="s">
        <v>3</v>
      </c>
      <c r="U801" s="7">
        <v>-1</v>
      </c>
      <c r="V801" s="17">
        <v>0</v>
      </c>
      <c r="W801" s="17">
        <v>0</v>
      </c>
      <c r="Y801" s="7">
        <v>-1</v>
      </c>
      <c r="Z801" s="14">
        <v>0</v>
      </c>
      <c r="AA801" s="14">
        <v>0</v>
      </c>
      <c r="AC801" s="7">
        <v>247</v>
      </c>
      <c r="AD801" s="18">
        <v>401</v>
      </c>
      <c r="AE801" s="18">
        <v>297</v>
      </c>
      <c r="AF801" s="18" t="s">
        <v>2</v>
      </c>
      <c r="AG801" s="16">
        <v>2.7180409804700001</v>
      </c>
      <c r="AH801" s="16">
        <v>0.14000375612800001</v>
      </c>
      <c r="AI801" s="6">
        <f t="shared" si="88"/>
        <v>1</v>
      </c>
      <c r="AJ801" s="6">
        <f t="shared" si="89"/>
        <v>1</v>
      </c>
      <c r="AK801" s="6">
        <f t="shared" si="90"/>
        <v>2</v>
      </c>
      <c r="AL801" s="6">
        <f t="shared" si="91"/>
        <v>1</v>
      </c>
      <c r="AM801" s="6">
        <f t="shared" si="92"/>
        <v>1</v>
      </c>
      <c r="AN801" s="6">
        <f t="shared" si="93"/>
        <v>3</v>
      </c>
      <c r="AO801">
        <f t="shared" si="94"/>
        <v>112113</v>
      </c>
    </row>
    <row r="802" spans="1:41" ht="15" x14ac:dyDescent="0.25">
      <c r="A802" s="7">
        <v>801</v>
      </c>
      <c r="B802" s="7">
        <v>7</v>
      </c>
      <c r="C802" s="7">
        <v>401</v>
      </c>
      <c r="D802" s="7">
        <v>1024</v>
      </c>
      <c r="E802" s="7">
        <v>280</v>
      </c>
      <c r="F802" s="7">
        <v>298</v>
      </c>
      <c r="G802" s="7">
        <v>357</v>
      </c>
      <c r="H802" s="7">
        <v>152</v>
      </c>
      <c r="I802" s="7">
        <v>-1</v>
      </c>
      <c r="J802" s="11">
        <v>0</v>
      </c>
      <c r="K802" s="11">
        <v>0</v>
      </c>
      <c r="M802" s="7">
        <v>62</v>
      </c>
      <c r="N802" s="9">
        <v>40</v>
      </c>
      <c r="O802" s="9">
        <v>1</v>
      </c>
      <c r="P802" s="9" t="s">
        <v>2</v>
      </c>
      <c r="Q802" s="7">
        <v>56</v>
      </c>
      <c r="R802" s="10">
        <v>40</v>
      </c>
      <c r="S802" s="10">
        <v>76</v>
      </c>
      <c r="T802" s="10" t="s">
        <v>2</v>
      </c>
      <c r="U802" s="7">
        <v>-1</v>
      </c>
      <c r="V802" s="17">
        <v>0</v>
      </c>
      <c r="W802" s="17">
        <v>0</v>
      </c>
      <c r="Y802" s="7">
        <v>-1</v>
      </c>
      <c r="Z802" s="14">
        <v>0</v>
      </c>
      <c r="AA802" s="14">
        <v>0</v>
      </c>
      <c r="AC802" s="7">
        <v>154</v>
      </c>
      <c r="AD802" s="18">
        <v>401</v>
      </c>
      <c r="AE802" s="18">
        <v>201</v>
      </c>
      <c r="AF802" s="18" t="s">
        <v>2</v>
      </c>
      <c r="AG802" s="16">
        <v>0.61924654984899996</v>
      </c>
      <c r="AH802" s="16">
        <v>9.6050802340100008E-3</v>
      </c>
      <c r="AI802" s="6">
        <f t="shared" si="88"/>
        <v>1</v>
      </c>
      <c r="AJ802" s="6">
        <f t="shared" si="89"/>
        <v>3</v>
      </c>
      <c r="AK802" s="6">
        <f t="shared" si="90"/>
        <v>3</v>
      </c>
      <c r="AL802" s="6">
        <f t="shared" si="91"/>
        <v>1</v>
      </c>
      <c r="AM802" s="6">
        <f t="shared" si="92"/>
        <v>1</v>
      </c>
      <c r="AN802" s="6">
        <f t="shared" si="93"/>
        <v>3</v>
      </c>
      <c r="AO802">
        <f t="shared" si="94"/>
        <v>133113</v>
      </c>
    </row>
    <row r="803" spans="1:41" ht="15" x14ac:dyDescent="0.25">
      <c r="A803" s="7">
        <v>802</v>
      </c>
      <c r="B803" s="7">
        <v>7</v>
      </c>
      <c r="C803" s="7">
        <v>401</v>
      </c>
      <c r="D803" s="7">
        <v>1068</v>
      </c>
      <c r="E803" s="7">
        <v>410</v>
      </c>
      <c r="F803" s="7">
        <v>444</v>
      </c>
      <c r="G803" s="7">
        <v>-1</v>
      </c>
      <c r="H803" s="7">
        <v>0</v>
      </c>
      <c r="I803" s="7">
        <v>0</v>
      </c>
      <c r="J803" s="11">
        <v>0</v>
      </c>
      <c r="K803" s="11">
        <v>0</v>
      </c>
      <c r="M803" s="7">
        <v>0</v>
      </c>
      <c r="N803" s="9">
        <v>0</v>
      </c>
      <c r="O803" s="9">
        <v>0</v>
      </c>
      <c r="Q803" s="7">
        <v>0</v>
      </c>
      <c r="R803" s="10">
        <v>0</v>
      </c>
      <c r="S803" s="10">
        <v>0</v>
      </c>
      <c r="U803" s="7">
        <v>130</v>
      </c>
      <c r="V803" s="17">
        <v>40</v>
      </c>
      <c r="W803" s="17">
        <v>917</v>
      </c>
      <c r="X803" s="17" t="s">
        <v>2</v>
      </c>
      <c r="Y803" s="7">
        <v>-1</v>
      </c>
      <c r="Z803" s="14">
        <v>0</v>
      </c>
      <c r="AA803" s="14">
        <v>0</v>
      </c>
      <c r="AC803" s="7">
        <v>182</v>
      </c>
      <c r="AD803" s="18">
        <v>401</v>
      </c>
      <c r="AE803" s="18">
        <v>231</v>
      </c>
      <c r="AF803" s="18" t="s">
        <v>2</v>
      </c>
      <c r="AG803" s="16">
        <v>4.6374207354600001</v>
      </c>
      <c r="AH803" s="16">
        <v>0.29828498971200001</v>
      </c>
      <c r="AI803" s="6">
        <f t="shared" si="88"/>
        <v>1</v>
      </c>
      <c r="AJ803" s="6">
        <f t="shared" si="89"/>
        <v>1</v>
      </c>
      <c r="AK803" s="6">
        <f t="shared" si="90"/>
        <v>1</v>
      </c>
      <c r="AL803" s="6">
        <f t="shared" si="91"/>
        <v>3</v>
      </c>
      <c r="AM803" s="6">
        <f t="shared" si="92"/>
        <v>1</v>
      </c>
      <c r="AN803" s="6">
        <f t="shared" si="93"/>
        <v>3</v>
      </c>
      <c r="AO803">
        <f t="shared" si="94"/>
        <v>111313</v>
      </c>
    </row>
    <row r="804" spans="1:41" ht="15" x14ac:dyDescent="0.25">
      <c r="A804" s="7">
        <v>803</v>
      </c>
      <c r="B804" s="7">
        <v>7</v>
      </c>
      <c r="C804" s="7">
        <v>401</v>
      </c>
      <c r="D804" s="7">
        <v>1069</v>
      </c>
      <c r="E804" s="7">
        <v>411</v>
      </c>
      <c r="F804" s="7">
        <v>447</v>
      </c>
      <c r="G804" s="7">
        <v>-1</v>
      </c>
      <c r="H804" s="7">
        <v>0</v>
      </c>
      <c r="I804" s="7">
        <v>0</v>
      </c>
      <c r="J804" s="11">
        <v>0</v>
      </c>
      <c r="K804" s="11">
        <v>0</v>
      </c>
      <c r="M804" s="7">
        <v>0</v>
      </c>
      <c r="N804" s="9">
        <v>0</v>
      </c>
      <c r="O804" s="9">
        <v>0</v>
      </c>
      <c r="Q804" s="7">
        <v>0</v>
      </c>
      <c r="R804" s="10">
        <v>0</v>
      </c>
      <c r="S804" s="10">
        <v>0</v>
      </c>
      <c r="U804" s="7">
        <v>133</v>
      </c>
      <c r="V804" s="17">
        <v>40</v>
      </c>
      <c r="W804" s="17">
        <v>920</v>
      </c>
      <c r="X804" s="17" t="s">
        <v>3</v>
      </c>
      <c r="Y804" s="7">
        <v>-1</v>
      </c>
      <c r="Z804" s="14">
        <v>0</v>
      </c>
      <c r="AA804" s="14">
        <v>0</v>
      </c>
      <c r="AC804" s="7">
        <v>413</v>
      </c>
      <c r="AD804" s="18">
        <v>401</v>
      </c>
      <c r="AE804" s="18">
        <v>273</v>
      </c>
      <c r="AF804" s="18" t="s">
        <v>2</v>
      </c>
      <c r="AG804" s="16">
        <v>0.32619484139400001</v>
      </c>
      <c r="AH804" s="16">
        <v>6.0085497992200003E-3</v>
      </c>
      <c r="AI804" s="6">
        <f t="shared" si="88"/>
        <v>1</v>
      </c>
      <c r="AJ804" s="6">
        <f t="shared" si="89"/>
        <v>1</v>
      </c>
      <c r="AK804" s="6">
        <f t="shared" si="90"/>
        <v>1</v>
      </c>
      <c r="AL804" s="6">
        <f t="shared" si="91"/>
        <v>2</v>
      </c>
      <c r="AM804" s="6">
        <f t="shared" si="92"/>
        <v>1</v>
      </c>
      <c r="AN804" s="6">
        <f t="shared" si="93"/>
        <v>3</v>
      </c>
      <c r="AO804">
        <f t="shared" si="94"/>
        <v>111213</v>
      </c>
    </row>
    <row r="805" spans="1:41" ht="15" x14ac:dyDescent="0.25">
      <c r="A805" s="7">
        <v>804</v>
      </c>
      <c r="B805" s="7">
        <v>7</v>
      </c>
      <c r="C805" s="7">
        <v>401</v>
      </c>
      <c r="D805" s="7">
        <v>1070</v>
      </c>
      <c r="E805" s="7">
        <v>412</v>
      </c>
      <c r="F805" s="7">
        <v>448</v>
      </c>
      <c r="G805" s="7">
        <v>-1</v>
      </c>
      <c r="H805" s="7">
        <v>0</v>
      </c>
      <c r="I805" s="7">
        <v>0</v>
      </c>
      <c r="J805" s="11">
        <v>0</v>
      </c>
      <c r="K805" s="11">
        <v>0</v>
      </c>
      <c r="M805" s="7">
        <v>0</v>
      </c>
      <c r="N805" s="9">
        <v>0</v>
      </c>
      <c r="O805" s="9">
        <v>0</v>
      </c>
      <c r="Q805" s="7">
        <v>0</v>
      </c>
      <c r="R805" s="10">
        <v>0</v>
      </c>
      <c r="S805" s="10">
        <v>0</v>
      </c>
      <c r="U805" s="7">
        <v>134</v>
      </c>
      <c r="V805" s="17">
        <v>40</v>
      </c>
      <c r="W805" s="17">
        <v>921</v>
      </c>
      <c r="X805" s="17" t="s">
        <v>3</v>
      </c>
      <c r="Y805" s="7">
        <v>-1</v>
      </c>
      <c r="Z805" s="14">
        <v>0</v>
      </c>
      <c r="AA805" s="14">
        <v>0</v>
      </c>
      <c r="AC805" s="7">
        <v>413</v>
      </c>
      <c r="AD805" s="18">
        <v>401</v>
      </c>
      <c r="AE805" s="18">
        <v>273</v>
      </c>
      <c r="AF805" s="18" t="s">
        <v>2</v>
      </c>
      <c r="AG805" s="16">
        <v>0.40187960964800001</v>
      </c>
      <c r="AH805" s="16">
        <v>6.7709600412900004E-3</v>
      </c>
      <c r="AI805" s="6">
        <f t="shared" si="88"/>
        <v>1</v>
      </c>
      <c r="AJ805" s="6">
        <f t="shared" si="89"/>
        <v>1</v>
      </c>
      <c r="AK805" s="6">
        <f t="shared" si="90"/>
        <v>1</v>
      </c>
      <c r="AL805" s="6">
        <f t="shared" si="91"/>
        <v>2</v>
      </c>
      <c r="AM805" s="6">
        <f t="shared" si="92"/>
        <v>1</v>
      </c>
      <c r="AN805" s="6">
        <f t="shared" si="93"/>
        <v>3</v>
      </c>
      <c r="AO805">
        <f t="shared" si="94"/>
        <v>111213</v>
      </c>
    </row>
    <row r="806" spans="1:41" ht="15" x14ac:dyDescent="0.25">
      <c r="A806" s="7">
        <v>805</v>
      </c>
      <c r="B806" s="7">
        <v>7</v>
      </c>
      <c r="C806" s="7">
        <v>401</v>
      </c>
      <c r="D806" s="7">
        <v>1071</v>
      </c>
      <c r="E806" s="7">
        <v>413</v>
      </c>
      <c r="F806" s="7">
        <v>449</v>
      </c>
      <c r="G806" s="7">
        <v>-1</v>
      </c>
      <c r="H806" s="7">
        <v>0</v>
      </c>
      <c r="I806" s="7">
        <v>0</v>
      </c>
      <c r="J806" s="11">
        <v>0</v>
      </c>
      <c r="K806" s="11">
        <v>0</v>
      </c>
      <c r="M806" s="7">
        <v>0</v>
      </c>
      <c r="N806" s="9">
        <v>0</v>
      </c>
      <c r="O806" s="9">
        <v>0</v>
      </c>
      <c r="Q806" s="7">
        <v>0</v>
      </c>
      <c r="R806" s="10">
        <v>0</v>
      </c>
      <c r="S806" s="10">
        <v>0</v>
      </c>
      <c r="U806" s="7">
        <v>135</v>
      </c>
      <c r="V806" s="17">
        <v>40</v>
      </c>
      <c r="W806" s="17">
        <v>922</v>
      </c>
      <c r="X806" s="17" t="s">
        <v>2</v>
      </c>
      <c r="Y806" s="7">
        <v>-1</v>
      </c>
      <c r="Z806" s="14">
        <v>0</v>
      </c>
      <c r="AA806" s="14">
        <v>0</v>
      </c>
      <c r="AC806" s="7">
        <v>413</v>
      </c>
      <c r="AD806" s="18">
        <v>401</v>
      </c>
      <c r="AE806" s="18">
        <v>273</v>
      </c>
      <c r="AF806" s="18" t="s">
        <v>2</v>
      </c>
      <c r="AG806" s="16">
        <v>0.78704702214400002</v>
      </c>
      <c r="AH806" s="16">
        <v>2.06887346991E-2</v>
      </c>
      <c r="AI806" s="6">
        <f t="shared" si="88"/>
        <v>1</v>
      </c>
      <c r="AJ806" s="6">
        <f t="shared" si="89"/>
        <v>1</v>
      </c>
      <c r="AK806" s="6">
        <f t="shared" si="90"/>
        <v>1</v>
      </c>
      <c r="AL806" s="6">
        <f t="shared" si="91"/>
        <v>3</v>
      </c>
      <c r="AM806" s="6">
        <f t="shared" si="92"/>
        <v>1</v>
      </c>
      <c r="AN806" s="6">
        <f t="shared" si="93"/>
        <v>3</v>
      </c>
      <c r="AO806">
        <f t="shared" si="94"/>
        <v>111313</v>
      </c>
    </row>
    <row r="807" spans="1:41" ht="15" x14ac:dyDescent="0.25">
      <c r="A807" s="7">
        <v>806</v>
      </c>
      <c r="B807" s="7">
        <v>7</v>
      </c>
      <c r="C807" s="7">
        <v>401</v>
      </c>
      <c r="D807" s="7">
        <v>1072</v>
      </c>
      <c r="E807" s="7">
        <v>414</v>
      </c>
      <c r="F807" s="7">
        <v>450</v>
      </c>
      <c r="G807" s="7">
        <v>-1</v>
      </c>
      <c r="H807" s="7">
        <v>0</v>
      </c>
      <c r="I807" s="7">
        <v>0</v>
      </c>
      <c r="J807" s="11">
        <v>0</v>
      </c>
      <c r="K807" s="11">
        <v>0</v>
      </c>
      <c r="M807" s="7">
        <v>0</v>
      </c>
      <c r="N807" s="9">
        <v>0</v>
      </c>
      <c r="O807" s="9">
        <v>0</v>
      </c>
      <c r="Q807" s="7">
        <v>0</v>
      </c>
      <c r="R807" s="10">
        <v>0</v>
      </c>
      <c r="S807" s="10">
        <v>0</v>
      </c>
      <c r="U807" s="7">
        <v>136</v>
      </c>
      <c r="V807" s="17">
        <v>40</v>
      </c>
      <c r="W807" s="17">
        <v>923</v>
      </c>
      <c r="X807" s="17" t="s">
        <v>3</v>
      </c>
      <c r="Y807" s="7">
        <v>-1</v>
      </c>
      <c r="Z807" s="14">
        <v>0</v>
      </c>
      <c r="AA807" s="14">
        <v>0</v>
      </c>
      <c r="AC807" s="7">
        <v>70</v>
      </c>
      <c r="AD807" s="18">
        <v>401</v>
      </c>
      <c r="AE807" s="18">
        <v>63</v>
      </c>
      <c r="AF807" s="18" t="s">
        <v>2</v>
      </c>
      <c r="AG807" s="16">
        <v>1.6548445014299999</v>
      </c>
      <c r="AH807" s="16">
        <v>2.1032564578900001E-2</v>
      </c>
      <c r="AI807" s="6">
        <f t="shared" si="88"/>
        <v>1</v>
      </c>
      <c r="AJ807" s="6">
        <f t="shared" si="89"/>
        <v>1</v>
      </c>
      <c r="AK807" s="6">
        <f t="shared" si="90"/>
        <v>1</v>
      </c>
      <c r="AL807" s="6">
        <f t="shared" si="91"/>
        <v>2</v>
      </c>
      <c r="AM807" s="6">
        <f t="shared" si="92"/>
        <v>1</v>
      </c>
      <c r="AN807" s="6">
        <f t="shared" si="93"/>
        <v>3</v>
      </c>
      <c r="AO807">
        <f t="shared" si="94"/>
        <v>111213</v>
      </c>
    </row>
    <row r="808" spans="1:41" ht="15" x14ac:dyDescent="0.25">
      <c r="A808" s="7">
        <v>807</v>
      </c>
      <c r="B808" s="7">
        <v>7</v>
      </c>
      <c r="C808" s="7">
        <v>401</v>
      </c>
      <c r="D808" s="7">
        <v>1073</v>
      </c>
      <c r="E808" s="7">
        <v>415</v>
      </c>
      <c r="F808" s="7">
        <v>452</v>
      </c>
      <c r="G808" s="7">
        <v>-1</v>
      </c>
      <c r="H808" s="7">
        <v>0</v>
      </c>
      <c r="I808" s="7">
        <v>0</v>
      </c>
      <c r="J808" s="11">
        <v>0</v>
      </c>
      <c r="K808" s="11">
        <v>0</v>
      </c>
      <c r="M808" s="7">
        <v>0</v>
      </c>
      <c r="N808" s="9">
        <v>0</v>
      </c>
      <c r="O808" s="9">
        <v>0</v>
      </c>
      <c r="Q808" s="7">
        <v>0</v>
      </c>
      <c r="R808" s="10">
        <v>0</v>
      </c>
      <c r="S808" s="10">
        <v>0</v>
      </c>
      <c r="U808" s="7">
        <v>138</v>
      </c>
      <c r="V808" s="17">
        <v>40</v>
      </c>
      <c r="W808" s="17">
        <v>925</v>
      </c>
      <c r="X808" s="17" t="s">
        <v>3</v>
      </c>
      <c r="Y808" s="7">
        <v>-1</v>
      </c>
      <c r="Z808" s="14">
        <v>0</v>
      </c>
      <c r="AA808" s="14">
        <v>0</v>
      </c>
      <c r="AC808" s="7">
        <v>69</v>
      </c>
      <c r="AD808" s="18">
        <v>401</v>
      </c>
      <c r="AE808" s="18">
        <v>62</v>
      </c>
      <c r="AF808" s="18" t="s">
        <v>2</v>
      </c>
      <c r="AG808" s="16">
        <v>6.9897304088199999</v>
      </c>
      <c r="AH808" s="16">
        <v>0.17831073836899999</v>
      </c>
      <c r="AI808" s="6">
        <f t="shared" si="88"/>
        <v>1</v>
      </c>
      <c r="AJ808" s="6">
        <f t="shared" si="89"/>
        <v>1</v>
      </c>
      <c r="AK808" s="6">
        <f t="shared" si="90"/>
        <v>1</v>
      </c>
      <c r="AL808" s="6">
        <f t="shared" si="91"/>
        <v>2</v>
      </c>
      <c r="AM808" s="6">
        <f t="shared" si="92"/>
        <v>1</v>
      </c>
      <c r="AN808" s="6">
        <f t="shared" si="93"/>
        <v>3</v>
      </c>
      <c r="AO808">
        <f t="shared" si="94"/>
        <v>111213</v>
      </c>
    </row>
    <row r="809" spans="1:41" ht="15" x14ac:dyDescent="0.25">
      <c r="A809" s="7">
        <v>808</v>
      </c>
      <c r="B809" s="7">
        <v>7</v>
      </c>
      <c r="C809" s="7">
        <v>401</v>
      </c>
      <c r="D809" s="7">
        <v>1074</v>
      </c>
      <c r="E809" s="7">
        <v>416</v>
      </c>
      <c r="F809" s="7">
        <v>454</v>
      </c>
      <c r="G809" s="7">
        <v>-1</v>
      </c>
      <c r="H809" s="7">
        <v>0</v>
      </c>
      <c r="I809" s="7">
        <v>0</v>
      </c>
      <c r="J809" s="11">
        <v>0</v>
      </c>
      <c r="K809" s="11">
        <v>0</v>
      </c>
      <c r="M809" s="7">
        <v>0</v>
      </c>
      <c r="N809" s="9">
        <v>0</v>
      </c>
      <c r="O809" s="9">
        <v>0</v>
      </c>
      <c r="Q809" s="7">
        <v>0</v>
      </c>
      <c r="R809" s="10">
        <v>0</v>
      </c>
      <c r="S809" s="10">
        <v>0</v>
      </c>
      <c r="U809" s="7">
        <v>140</v>
      </c>
      <c r="V809" s="17">
        <v>40</v>
      </c>
      <c r="W809" s="17">
        <v>927</v>
      </c>
      <c r="X809" s="17" t="s">
        <v>3</v>
      </c>
      <c r="Y809" s="7">
        <v>-1</v>
      </c>
      <c r="Z809" s="14">
        <v>0</v>
      </c>
      <c r="AA809" s="14">
        <v>0</v>
      </c>
      <c r="AC809" s="7">
        <v>64</v>
      </c>
      <c r="AD809" s="18">
        <v>401</v>
      </c>
      <c r="AE809" s="18">
        <v>58</v>
      </c>
      <c r="AF809" s="18" t="s">
        <v>2</v>
      </c>
      <c r="AG809" s="16">
        <v>0.797339023955</v>
      </c>
      <c r="AH809" s="16">
        <v>1.53575297991E-2</v>
      </c>
      <c r="AI809" s="6">
        <f t="shared" si="88"/>
        <v>1</v>
      </c>
      <c r="AJ809" s="6">
        <f t="shared" si="89"/>
        <v>1</v>
      </c>
      <c r="AK809" s="6">
        <f t="shared" si="90"/>
        <v>1</v>
      </c>
      <c r="AL809" s="6">
        <f t="shared" si="91"/>
        <v>2</v>
      </c>
      <c r="AM809" s="6">
        <f t="shared" si="92"/>
        <v>1</v>
      </c>
      <c r="AN809" s="6">
        <f t="shared" si="93"/>
        <v>3</v>
      </c>
      <c r="AO809">
        <f t="shared" si="94"/>
        <v>111213</v>
      </c>
    </row>
    <row r="810" spans="1:41" ht="15" x14ac:dyDescent="0.25">
      <c r="A810" s="7">
        <v>809</v>
      </c>
      <c r="B810" s="7">
        <v>7</v>
      </c>
      <c r="C810" s="7">
        <v>401</v>
      </c>
      <c r="D810" s="7">
        <v>1075</v>
      </c>
      <c r="E810" s="7">
        <v>417</v>
      </c>
      <c r="F810" s="7">
        <v>455</v>
      </c>
      <c r="G810" s="7">
        <v>-1</v>
      </c>
      <c r="H810" s="7">
        <v>0</v>
      </c>
      <c r="I810" s="7">
        <v>0</v>
      </c>
      <c r="J810" s="11">
        <v>0</v>
      </c>
      <c r="K810" s="11">
        <v>0</v>
      </c>
      <c r="M810" s="7">
        <v>0</v>
      </c>
      <c r="N810" s="9">
        <v>0</v>
      </c>
      <c r="O810" s="9">
        <v>0</v>
      </c>
      <c r="Q810" s="7">
        <v>0</v>
      </c>
      <c r="R810" s="10">
        <v>0</v>
      </c>
      <c r="S810" s="10">
        <v>0</v>
      </c>
      <c r="U810" s="7">
        <v>141</v>
      </c>
      <c r="V810" s="17">
        <v>40</v>
      </c>
      <c r="W810" s="17">
        <v>928</v>
      </c>
      <c r="X810" s="17" t="s">
        <v>3</v>
      </c>
      <c r="Y810" s="7">
        <v>-1</v>
      </c>
      <c r="Z810" s="14">
        <v>0</v>
      </c>
      <c r="AA810" s="14">
        <v>0</v>
      </c>
      <c r="AC810" s="7">
        <v>63</v>
      </c>
      <c r="AD810" s="18">
        <v>401</v>
      </c>
      <c r="AE810" s="18">
        <v>57</v>
      </c>
      <c r="AF810" s="18" t="s">
        <v>2</v>
      </c>
      <c r="AG810" s="16">
        <v>1.2595829065299999</v>
      </c>
      <c r="AH810" s="16">
        <v>2.5596385529499999E-2</v>
      </c>
      <c r="AI810" s="6">
        <f t="shared" si="88"/>
        <v>1</v>
      </c>
      <c r="AJ810" s="6">
        <f t="shared" si="89"/>
        <v>1</v>
      </c>
      <c r="AK810" s="6">
        <f t="shared" si="90"/>
        <v>1</v>
      </c>
      <c r="AL810" s="6">
        <f t="shared" si="91"/>
        <v>2</v>
      </c>
      <c r="AM810" s="6">
        <f t="shared" si="92"/>
        <v>1</v>
      </c>
      <c r="AN810" s="6">
        <f t="shared" si="93"/>
        <v>3</v>
      </c>
      <c r="AO810">
        <f t="shared" si="94"/>
        <v>111213</v>
      </c>
    </row>
    <row r="811" spans="1:41" ht="15" x14ac:dyDescent="0.25">
      <c r="A811" s="7">
        <v>810</v>
      </c>
      <c r="B811" s="7">
        <v>7</v>
      </c>
      <c r="C811" s="7">
        <v>401</v>
      </c>
      <c r="D811" s="7">
        <v>1076</v>
      </c>
      <c r="E811" s="7">
        <v>418</v>
      </c>
      <c r="F811" s="7">
        <v>457</v>
      </c>
      <c r="G811" s="7">
        <v>-1</v>
      </c>
      <c r="H811" s="7">
        <v>0</v>
      </c>
      <c r="I811" s="7">
        <v>0</v>
      </c>
      <c r="J811" s="11">
        <v>0</v>
      </c>
      <c r="K811" s="11">
        <v>0</v>
      </c>
      <c r="M811" s="7">
        <v>0</v>
      </c>
      <c r="N811" s="9">
        <v>0</v>
      </c>
      <c r="O811" s="9">
        <v>0</v>
      </c>
      <c r="Q811" s="7">
        <v>0</v>
      </c>
      <c r="R811" s="10">
        <v>0</v>
      </c>
      <c r="S811" s="10">
        <v>0</v>
      </c>
      <c r="U811" s="7">
        <v>143</v>
      </c>
      <c r="V811" s="17">
        <v>40</v>
      </c>
      <c r="W811" s="17">
        <v>930</v>
      </c>
      <c r="X811" s="17" t="s">
        <v>2</v>
      </c>
      <c r="Y811" s="7">
        <v>-1</v>
      </c>
      <c r="Z811" s="14">
        <v>0</v>
      </c>
      <c r="AA811" s="14">
        <v>0</v>
      </c>
      <c r="AC811" s="7">
        <v>72</v>
      </c>
      <c r="AD811" s="18">
        <v>401</v>
      </c>
      <c r="AE811" s="18">
        <v>65</v>
      </c>
      <c r="AF811" s="18" t="s">
        <v>3</v>
      </c>
      <c r="AG811" s="16">
        <v>1.9784029995500001</v>
      </c>
      <c r="AH811" s="16">
        <v>0.19186458957999999</v>
      </c>
      <c r="AI811" s="6">
        <f t="shared" si="88"/>
        <v>1</v>
      </c>
      <c r="AJ811" s="6">
        <f t="shared" si="89"/>
        <v>1</v>
      </c>
      <c r="AK811" s="6">
        <f t="shared" si="90"/>
        <v>1</v>
      </c>
      <c r="AL811" s="6">
        <f t="shared" si="91"/>
        <v>3</v>
      </c>
      <c r="AM811" s="6">
        <f t="shared" si="92"/>
        <v>1</v>
      </c>
      <c r="AN811" s="6">
        <f t="shared" si="93"/>
        <v>2</v>
      </c>
      <c r="AO811">
        <f t="shared" si="94"/>
        <v>111312</v>
      </c>
    </row>
    <row r="812" spans="1:41" ht="15" x14ac:dyDescent="0.25">
      <c r="A812" s="7">
        <v>811</v>
      </c>
      <c r="B812" s="7">
        <v>7</v>
      </c>
      <c r="C812" s="7">
        <v>401</v>
      </c>
      <c r="D812" s="7">
        <v>1077</v>
      </c>
      <c r="E812" s="7">
        <v>419</v>
      </c>
      <c r="F812" s="7">
        <v>458</v>
      </c>
      <c r="G812" s="7">
        <v>-1</v>
      </c>
      <c r="H812" s="7">
        <v>0</v>
      </c>
      <c r="I812" s="7">
        <v>0</v>
      </c>
      <c r="J812" s="11">
        <v>0</v>
      </c>
      <c r="K812" s="11">
        <v>0</v>
      </c>
      <c r="M812" s="7">
        <v>0</v>
      </c>
      <c r="N812" s="9">
        <v>0</v>
      </c>
      <c r="O812" s="9">
        <v>0</v>
      </c>
      <c r="Q812" s="7">
        <v>0</v>
      </c>
      <c r="R812" s="10">
        <v>0</v>
      </c>
      <c r="S812" s="10">
        <v>0</v>
      </c>
      <c r="U812" s="7">
        <v>144</v>
      </c>
      <c r="V812" s="17">
        <v>40</v>
      </c>
      <c r="W812" s="17">
        <v>931</v>
      </c>
      <c r="X812" s="17" t="s">
        <v>3</v>
      </c>
      <c r="Y812" s="7">
        <v>-1</v>
      </c>
      <c r="Z812" s="14">
        <v>0</v>
      </c>
      <c r="AA812" s="14">
        <v>0</v>
      </c>
      <c r="AC812" s="7">
        <v>73</v>
      </c>
      <c r="AD812" s="18">
        <v>401</v>
      </c>
      <c r="AE812" s="18">
        <v>66</v>
      </c>
      <c r="AF812" s="18" t="s">
        <v>3</v>
      </c>
      <c r="AG812" s="16">
        <v>1.861508765</v>
      </c>
      <c r="AH812" s="16">
        <v>5.5201950020400001E-2</v>
      </c>
      <c r="AI812" s="6">
        <f t="shared" si="88"/>
        <v>1</v>
      </c>
      <c r="AJ812" s="6">
        <f t="shared" si="89"/>
        <v>1</v>
      </c>
      <c r="AK812" s="6">
        <f t="shared" si="90"/>
        <v>1</v>
      </c>
      <c r="AL812" s="6">
        <f t="shared" si="91"/>
        <v>2</v>
      </c>
      <c r="AM812" s="6">
        <f t="shared" si="92"/>
        <v>1</v>
      </c>
      <c r="AN812" s="6">
        <f t="shared" si="93"/>
        <v>2</v>
      </c>
      <c r="AO812">
        <f t="shared" si="94"/>
        <v>111212</v>
      </c>
    </row>
    <row r="813" spans="1:41" ht="15" x14ac:dyDescent="0.25">
      <c r="A813" s="7">
        <v>812</v>
      </c>
      <c r="B813" s="7">
        <v>7</v>
      </c>
      <c r="C813" s="7">
        <v>401</v>
      </c>
      <c r="D813" s="7">
        <v>1078</v>
      </c>
      <c r="E813" s="7">
        <v>420</v>
      </c>
      <c r="F813" s="7">
        <v>459</v>
      </c>
      <c r="G813" s="7">
        <v>-1</v>
      </c>
      <c r="H813" s="7">
        <v>0</v>
      </c>
      <c r="I813" s="7">
        <v>0</v>
      </c>
      <c r="J813" s="11">
        <v>0</v>
      </c>
      <c r="K813" s="11">
        <v>0</v>
      </c>
      <c r="M813" s="7">
        <v>0</v>
      </c>
      <c r="N813" s="9">
        <v>0</v>
      </c>
      <c r="O813" s="9">
        <v>0</v>
      </c>
      <c r="Q813" s="7">
        <v>0</v>
      </c>
      <c r="R813" s="10">
        <v>0</v>
      </c>
      <c r="S813" s="10">
        <v>0</v>
      </c>
      <c r="U813" s="7">
        <v>145</v>
      </c>
      <c r="V813" s="17">
        <v>40</v>
      </c>
      <c r="W813" s="17">
        <v>932</v>
      </c>
      <c r="X813" s="17" t="s">
        <v>3</v>
      </c>
      <c r="Y813" s="7">
        <v>-1</v>
      </c>
      <c r="Z813" s="14">
        <v>0</v>
      </c>
      <c r="AA813" s="14">
        <v>0</v>
      </c>
      <c r="AC813" s="7">
        <v>73</v>
      </c>
      <c r="AD813" s="18">
        <v>401</v>
      </c>
      <c r="AE813" s="18">
        <v>66</v>
      </c>
      <c r="AF813" s="18" t="s">
        <v>3</v>
      </c>
      <c r="AG813" s="16">
        <v>1.2636242285199999</v>
      </c>
      <c r="AH813" s="16">
        <v>3.00846003213E-2</v>
      </c>
      <c r="AI813" s="6">
        <f t="shared" si="88"/>
        <v>1</v>
      </c>
      <c r="AJ813" s="6">
        <f t="shared" si="89"/>
        <v>1</v>
      </c>
      <c r="AK813" s="6">
        <f t="shared" si="90"/>
        <v>1</v>
      </c>
      <c r="AL813" s="6">
        <f t="shared" si="91"/>
        <v>2</v>
      </c>
      <c r="AM813" s="6">
        <f t="shared" si="92"/>
        <v>1</v>
      </c>
      <c r="AN813" s="6">
        <f t="shared" si="93"/>
        <v>2</v>
      </c>
      <c r="AO813">
        <f t="shared" si="94"/>
        <v>111212</v>
      </c>
    </row>
    <row r="814" spans="1:41" ht="15" x14ac:dyDescent="0.25">
      <c r="A814" s="7">
        <v>813</v>
      </c>
      <c r="B814" s="7">
        <v>7</v>
      </c>
      <c r="C814" s="7">
        <v>401</v>
      </c>
      <c r="D814" s="7">
        <v>1079</v>
      </c>
      <c r="E814" s="7">
        <v>421</v>
      </c>
      <c r="F814" s="7">
        <v>460</v>
      </c>
      <c r="G814" s="7">
        <v>-1</v>
      </c>
      <c r="H814" s="7">
        <v>0</v>
      </c>
      <c r="I814" s="7">
        <v>0</v>
      </c>
      <c r="J814" s="11">
        <v>0</v>
      </c>
      <c r="K814" s="11">
        <v>0</v>
      </c>
      <c r="M814" s="7">
        <v>0</v>
      </c>
      <c r="N814" s="9">
        <v>0</v>
      </c>
      <c r="O814" s="9">
        <v>0</v>
      </c>
      <c r="Q814" s="7">
        <v>0</v>
      </c>
      <c r="R814" s="10">
        <v>0</v>
      </c>
      <c r="S814" s="10">
        <v>0</v>
      </c>
      <c r="U814" s="7">
        <v>146</v>
      </c>
      <c r="V814" s="17">
        <v>40</v>
      </c>
      <c r="W814" s="17">
        <v>933</v>
      </c>
      <c r="X814" s="17" t="s">
        <v>3</v>
      </c>
      <c r="Y814" s="7">
        <v>-1</v>
      </c>
      <c r="Z814" s="14">
        <v>0</v>
      </c>
      <c r="AA814" s="14">
        <v>0</v>
      </c>
      <c r="AC814" s="7">
        <v>73</v>
      </c>
      <c r="AD814" s="18">
        <v>401</v>
      </c>
      <c r="AE814" s="18">
        <v>66</v>
      </c>
      <c r="AF814" s="18" t="s">
        <v>3</v>
      </c>
      <c r="AG814" s="16">
        <v>1.6938889298199999</v>
      </c>
      <c r="AH814" s="16">
        <v>9.4682150721500005E-2</v>
      </c>
      <c r="AI814" s="6">
        <f t="shared" si="88"/>
        <v>1</v>
      </c>
      <c r="AJ814" s="6">
        <f t="shared" si="89"/>
        <v>1</v>
      </c>
      <c r="AK814" s="6">
        <f t="shared" si="90"/>
        <v>1</v>
      </c>
      <c r="AL814" s="6">
        <f t="shared" si="91"/>
        <v>2</v>
      </c>
      <c r="AM814" s="6">
        <f t="shared" si="92"/>
        <v>1</v>
      </c>
      <c r="AN814" s="6">
        <f t="shared" si="93"/>
        <v>2</v>
      </c>
      <c r="AO814">
        <f t="shared" si="94"/>
        <v>111212</v>
      </c>
    </row>
    <row r="815" spans="1:41" ht="15" x14ac:dyDescent="0.25">
      <c r="A815" s="7">
        <v>814</v>
      </c>
      <c r="B815" s="7">
        <v>7</v>
      </c>
      <c r="C815" s="7">
        <v>401</v>
      </c>
      <c r="D815" s="7">
        <v>1080</v>
      </c>
      <c r="E815" s="7">
        <v>422</v>
      </c>
      <c r="F815" s="7">
        <v>461</v>
      </c>
      <c r="G815" s="7">
        <v>-1</v>
      </c>
      <c r="H815" s="7">
        <v>0</v>
      </c>
      <c r="I815" s="7">
        <v>0</v>
      </c>
      <c r="J815" s="11">
        <v>0</v>
      </c>
      <c r="K815" s="11">
        <v>0</v>
      </c>
      <c r="M815" s="7">
        <v>0</v>
      </c>
      <c r="N815" s="9">
        <v>0</v>
      </c>
      <c r="O815" s="9">
        <v>0</v>
      </c>
      <c r="Q815" s="7">
        <v>0</v>
      </c>
      <c r="R815" s="10">
        <v>0</v>
      </c>
      <c r="S815" s="10">
        <v>0</v>
      </c>
      <c r="U815" s="7">
        <v>147</v>
      </c>
      <c r="V815" s="17">
        <v>40</v>
      </c>
      <c r="W815" s="17">
        <v>934</v>
      </c>
      <c r="X815" s="17" t="s">
        <v>3</v>
      </c>
      <c r="Y815" s="7">
        <v>-1</v>
      </c>
      <c r="Z815" s="14">
        <v>0</v>
      </c>
      <c r="AA815" s="14">
        <v>0</v>
      </c>
      <c r="AC815" s="7">
        <v>413</v>
      </c>
      <c r="AD815" s="18">
        <v>401</v>
      </c>
      <c r="AE815" s="18">
        <v>273</v>
      </c>
      <c r="AF815" s="18" t="s">
        <v>2</v>
      </c>
      <c r="AG815" s="16">
        <v>6.43123572956</v>
      </c>
      <c r="AH815" s="16">
        <v>0.96240319792499995</v>
      </c>
      <c r="AI815" s="6">
        <f t="shared" si="88"/>
        <v>1</v>
      </c>
      <c r="AJ815" s="6">
        <f t="shared" si="89"/>
        <v>1</v>
      </c>
      <c r="AK815" s="6">
        <f t="shared" si="90"/>
        <v>1</v>
      </c>
      <c r="AL815" s="6">
        <f t="shared" si="91"/>
        <v>2</v>
      </c>
      <c r="AM815" s="6">
        <f t="shared" si="92"/>
        <v>1</v>
      </c>
      <c r="AN815" s="6">
        <f t="shared" si="93"/>
        <v>3</v>
      </c>
      <c r="AO815">
        <f t="shared" si="94"/>
        <v>111213</v>
      </c>
    </row>
    <row r="816" spans="1:41" ht="15" x14ac:dyDescent="0.25">
      <c r="A816" s="7">
        <v>815</v>
      </c>
      <c r="B816" s="7">
        <v>7</v>
      </c>
      <c r="C816" s="7">
        <v>401</v>
      </c>
      <c r="D816" s="7">
        <v>1081</v>
      </c>
      <c r="E816" s="7">
        <v>423</v>
      </c>
      <c r="F816" s="7">
        <v>462</v>
      </c>
      <c r="G816" s="7">
        <v>-1</v>
      </c>
      <c r="H816" s="7">
        <v>0</v>
      </c>
      <c r="I816" s="7">
        <v>0</v>
      </c>
      <c r="J816" s="11">
        <v>0</v>
      </c>
      <c r="K816" s="11">
        <v>0</v>
      </c>
      <c r="M816" s="7">
        <v>0</v>
      </c>
      <c r="N816" s="9">
        <v>0</v>
      </c>
      <c r="O816" s="9">
        <v>0</v>
      </c>
      <c r="Q816" s="7">
        <v>0</v>
      </c>
      <c r="R816" s="10">
        <v>0</v>
      </c>
      <c r="S816" s="10">
        <v>0</v>
      </c>
      <c r="U816" s="7">
        <v>148</v>
      </c>
      <c r="V816" s="17">
        <v>40</v>
      </c>
      <c r="W816" s="17">
        <v>935</v>
      </c>
      <c r="X816" s="17" t="s">
        <v>3</v>
      </c>
      <c r="Y816" s="7">
        <v>-1</v>
      </c>
      <c r="Z816" s="14">
        <v>0</v>
      </c>
      <c r="AA816" s="14">
        <v>0</v>
      </c>
      <c r="AC816" s="7">
        <v>413</v>
      </c>
      <c r="AD816" s="18">
        <v>401</v>
      </c>
      <c r="AE816" s="18">
        <v>273</v>
      </c>
      <c r="AF816" s="18" t="s">
        <v>2</v>
      </c>
      <c r="AG816" s="16">
        <v>1.0409929424</v>
      </c>
      <c r="AH816" s="16">
        <v>3.6828550155799999E-2</v>
      </c>
      <c r="AI816" s="6">
        <f t="shared" si="88"/>
        <v>1</v>
      </c>
      <c r="AJ816" s="6">
        <f t="shared" si="89"/>
        <v>1</v>
      </c>
      <c r="AK816" s="6">
        <f t="shared" si="90"/>
        <v>1</v>
      </c>
      <c r="AL816" s="6">
        <f t="shared" si="91"/>
        <v>2</v>
      </c>
      <c r="AM816" s="6">
        <f t="shared" si="92"/>
        <v>1</v>
      </c>
      <c r="AN816" s="6">
        <f t="shared" si="93"/>
        <v>3</v>
      </c>
      <c r="AO816">
        <f t="shared" si="94"/>
        <v>111213</v>
      </c>
    </row>
    <row r="817" spans="1:41" ht="15" x14ac:dyDescent="0.25">
      <c r="A817" s="7">
        <v>816</v>
      </c>
      <c r="B817" s="7">
        <v>7</v>
      </c>
      <c r="C817" s="7">
        <v>401</v>
      </c>
      <c r="D817" s="7">
        <v>1082</v>
      </c>
      <c r="E817" s="7">
        <v>424</v>
      </c>
      <c r="F817" s="7">
        <v>463</v>
      </c>
      <c r="G817" s="7">
        <v>-1</v>
      </c>
      <c r="H817" s="7">
        <v>0</v>
      </c>
      <c r="I817" s="7">
        <v>0</v>
      </c>
      <c r="J817" s="11">
        <v>0</v>
      </c>
      <c r="K817" s="11">
        <v>0</v>
      </c>
      <c r="M817" s="7">
        <v>0</v>
      </c>
      <c r="N817" s="9">
        <v>0</v>
      </c>
      <c r="O817" s="9">
        <v>0</v>
      </c>
      <c r="Q817" s="7">
        <v>0</v>
      </c>
      <c r="R817" s="10">
        <v>0</v>
      </c>
      <c r="S817" s="10">
        <v>0</v>
      </c>
      <c r="U817" s="7">
        <v>149</v>
      </c>
      <c r="V817" s="17">
        <v>40</v>
      </c>
      <c r="W817" s="17">
        <v>936</v>
      </c>
      <c r="X817" s="17" t="s">
        <v>3</v>
      </c>
      <c r="Y817" s="7">
        <v>-1</v>
      </c>
      <c r="Z817" s="14">
        <v>0</v>
      </c>
      <c r="AA817" s="14">
        <v>0</v>
      </c>
      <c r="AC817" s="7">
        <v>413</v>
      </c>
      <c r="AD817" s="18">
        <v>401</v>
      </c>
      <c r="AE817" s="18">
        <v>273</v>
      </c>
      <c r="AF817" s="18" t="s">
        <v>2</v>
      </c>
      <c r="AG817" s="16">
        <v>3.4538382944700001</v>
      </c>
      <c r="AH817" s="16">
        <v>0.68821100085099995</v>
      </c>
      <c r="AI817" s="6">
        <f t="shared" si="88"/>
        <v>1</v>
      </c>
      <c r="AJ817" s="6">
        <f t="shared" si="89"/>
        <v>1</v>
      </c>
      <c r="AK817" s="6">
        <f t="shared" si="90"/>
        <v>1</v>
      </c>
      <c r="AL817" s="6">
        <f t="shared" si="91"/>
        <v>2</v>
      </c>
      <c r="AM817" s="6">
        <f t="shared" si="92"/>
        <v>1</v>
      </c>
      <c r="AN817" s="6">
        <f t="shared" si="93"/>
        <v>3</v>
      </c>
      <c r="AO817">
        <f t="shared" si="94"/>
        <v>111213</v>
      </c>
    </row>
    <row r="818" spans="1:41" ht="15" x14ac:dyDescent="0.25">
      <c r="A818" s="7">
        <v>817</v>
      </c>
      <c r="B818" s="7">
        <v>7</v>
      </c>
      <c r="C818" s="7">
        <v>401</v>
      </c>
      <c r="D818" s="7">
        <v>1083</v>
      </c>
      <c r="E818" s="7">
        <v>426</v>
      </c>
      <c r="F818" s="7">
        <v>466</v>
      </c>
      <c r="G818" s="7">
        <v>-1</v>
      </c>
      <c r="H818" s="7">
        <v>0</v>
      </c>
      <c r="I818" s="7">
        <v>0</v>
      </c>
      <c r="J818" s="11">
        <v>0</v>
      </c>
      <c r="K818" s="11">
        <v>0</v>
      </c>
      <c r="M818" s="7">
        <v>0</v>
      </c>
      <c r="N818" s="9">
        <v>0</v>
      </c>
      <c r="O818" s="9">
        <v>0</v>
      </c>
      <c r="Q818" s="7">
        <v>0</v>
      </c>
      <c r="R818" s="10">
        <v>0</v>
      </c>
      <c r="S818" s="10">
        <v>0</v>
      </c>
      <c r="U818" s="7">
        <v>152</v>
      </c>
      <c r="V818" s="17">
        <v>40</v>
      </c>
      <c r="W818" s="17">
        <v>939</v>
      </c>
      <c r="X818" s="17" t="s">
        <v>3</v>
      </c>
      <c r="Y818" s="7">
        <v>-1</v>
      </c>
      <c r="Z818" s="14">
        <v>0</v>
      </c>
      <c r="AA818" s="14">
        <v>0</v>
      </c>
      <c r="AC818" s="7">
        <v>233</v>
      </c>
      <c r="AD818" s="18">
        <v>401</v>
      </c>
      <c r="AE818" s="18">
        <v>283</v>
      </c>
      <c r="AF818" s="18" t="s">
        <v>2</v>
      </c>
      <c r="AG818" s="16">
        <v>8.7990490471699996</v>
      </c>
      <c r="AH818" s="16">
        <v>1.2630808909</v>
      </c>
      <c r="AI818" s="6">
        <f t="shared" si="88"/>
        <v>1</v>
      </c>
      <c r="AJ818" s="6">
        <f t="shared" si="89"/>
        <v>1</v>
      </c>
      <c r="AK818" s="6">
        <f t="shared" si="90"/>
        <v>1</v>
      </c>
      <c r="AL818" s="6">
        <f t="shared" si="91"/>
        <v>2</v>
      </c>
      <c r="AM818" s="6">
        <f t="shared" si="92"/>
        <v>1</v>
      </c>
      <c r="AN818" s="6">
        <f t="shared" si="93"/>
        <v>3</v>
      </c>
      <c r="AO818">
        <f t="shared" si="94"/>
        <v>111213</v>
      </c>
    </row>
    <row r="819" spans="1:41" ht="15" x14ac:dyDescent="0.25">
      <c r="A819" s="7">
        <v>818</v>
      </c>
      <c r="B819" s="7">
        <v>7</v>
      </c>
      <c r="C819" s="7">
        <v>401</v>
      </c>
      <c r="D819" s="7">
        <v>1084</v>
      </c>
      <c r="E819" s="7">
        <v>427</v>
      </c>
      <c r="F819" s="7">
        <v>468</v>
      </c>
      <c r="G819" s="7">
        <v>-1</v>
      </c>
      <c r="H819" s="7">
        <v>0</v>
      </c>
      <c r="I819" s="7">
        <v>0</v>
      </c>
      <c r="J819" s="11">
        <v>0</v>
      </c>
      <c r="K819" s="11">
        <v>0</v>
      </c>
      <c r="M819" s="7">
        <v>0</v>
      </c>
      <c r="N819" s="9">
        <v>0</v>
      </c>
      <c r="O819" s="9">
        <v>0</v>
      </c>
      <c r="Q819" s="7">
        <v>0</v>
      </c>
      <c r="R819" s="10">
        <v>0</v>
      </c>
      <c r="S819" s="10">
        <v>0</v>
      </c>
      <c r="U819" s="7">
        <v>154</v>
      </c>
      <c r="V819" s="17">
        <v>40</v>
      </c>
      <c r="W819" s="17">
        <v>941</v>
      </c>
      <c r="X819" s="17" t="s">
        <v>2</v>
      </c>
      <c r="Y819" s="7">
        <v>-1</v>
      </c>
      <c r="Z819" s="14">
        <v>0</v>
      </c>
      <c r="AA819" s="14">
        <v>0</v>
      </c>
      <c r="AC819" s="7">
        <v>233</v>
      </c>
      <c r="AD819" s="18">
        <v>401</v>
      </c>
      <c r="AE819" s="18">
        <v>283</v>
      </c>
      <c r="AF819" s="18" t="s">
        <v>2</v>
      </c>
      <c r="AG819" s="16">
        <v>1.8321575755299999</v>
      </c>
      <c r="AH819" s="16">
        <v>8.0531839854800003E-2</v>
      </c>
      <c r="AI819" s="6">
        <f t="shared" si="88"/>
        <v>1</v>
      </c>
      <c r="AJ819" s="6">
        <f t="shared" si="89"/>
        <v>1</v>
      </c>
      <c r="AK819" s="6">
        <f t="shared" si="90"/>
        <v>1</v>
      </c>
      <c r="AL819" s="6">
        <f t="shared" si="91"/>
        <v>3</v>
      </c>
      <c r="AM819" s="6">
        <f t="shared" si="92"/>
        <v>1</v>
      </c>
      <c r="AN819" s="6">
        <f t="shared" si="93"/>
        <v>3</v>
      </c>
      <c r="AO819">
        <f t="shared" si="94"/>
        <v>111313</v>
      </c>
    </row>
    <row r="820" spans="1:41" ht="15" x14ac:dyDescent="0.25">
      <c r="A820" s="7">
        <v>819</v>
      </c>
      <c r="B820" s="7">
        <v>7</v>
      </c>
      <c r="C820" s="7">
        <v>401</v>
      </c>
      <c r="D820" s="7">
        <v>1085</v>
      </c>
      <c r="E820" s="7">
        <v>428</v>
      </c>
      <c r="F820" s="7">
        <v>469</v>
      </c>
      <c r="G820" s="7">
        <v>-1</v>
      </c>
      <c r="H820" s="7">
        <v>0</v>
      </c>
      <c r="I820" s="7">
        <v>0</v>
      </c>
      <c r="J820" s="11">
        <v>0</v>
      </c>
      <c r="K820" s="11">
        <v>0</v>
      </c>
      <c r="M820" s="7">
        <v>0</v>
      </c>
      <c r="N820" s="9">
        <v>0</v>
      </c>
      <c r="O820" s="9">
        <v>0</v>
      </c>
      <c r="Q820" s="7">
        <v>0</v>
      </c>
      <c r="R820" s="10">
        <v>0</v>
      </c>
      <c r="S820" s="10">
        <v>0</v>
      </c>
      <c r="U820" s="7">
        <v>155</v>
      </c>
      <c r="V820" s="17">
        <v>40</v>
      </c>
      <c r="W820" s="17">
        <v>942</v>
      </c>
      <c r="X820" s="17" t="s">
        <v>3</v>
      </c>
      <c r="Y820" s="7">
        <v>-1</v>
      </c>
      <c r="Z820" s="14">
        <v>0</v>
      </c>
      <c r="AA820" s="14">
        <v>0</v>
      </c>
      <c r="AC820" s="7">
        <v>233</v>
      </c>
      <c r="AD820" s="18">
        <v>401</v>
      </c>
      <c r="AE820" s="18">
        <v>283</v>
      </c>
      <c r="AF820" s="18" t="s">
        <v>2</v>
      </c>
      <c r="AG820" s="16">
        <v>1.06041534736</v>
      </c>
      <c r="AH820" s="16">
        <v>1.9169384970600001E-2</v>
      </c>
      <c r="AI820" s="6">
        <f t="shared" si="88"/>
        <v>1</v>
      </c>
      <c r="AJ820" s="6">
        <f t="shared" si="89"/>
        <v>1</v>
      </c>
      <c r="AK820" s="6">
        <f t="shared" si="90"/>
        <v>1</v>
      </c>
      <c r="AL820" s="6">
        <f t="shared" si="91"/>
        <v>2</v>
      </c>
      <c r="AM820" s="6">
        <f t="shared" si="92"/>
        <v>1</v>
      </c>
      <c r="AN820" s="6">
        <f t="shared" si="93"/>
        <v>3</v>
      </c>
      <c r="AO820">
        <f t="shared" si="94"/>
        <v>111213</v>
      </c>
    </row>
    <row r="821" spans="1:41" ht="15" x14ac:dyDescent="0.25">
      <c r="A821" s="7">
        <v>820</v>
      </c>
      <c r="B821" s="7">
        <v>7</v>
      </c>
      <c r="C821" s="7">
        <v>401</v>
      </c>
      <c r="D821" s="7">
        <v>1086</v>
      </c>
      <c r="E821" s="7">
        <v>429</v>
      </c>
      <c r="F821" s="7">
        <v>470</v>
      </c>
      <c r="G821" s="7">
        <v>-1</v>
      </c>
      <c r="H821" s="7">
        <v>0</v>
      </c>
      <c r="I821" s="7">
        <v>0</v>
      </c>
      <c r="J821" s="11">
        <v>0</v>
      </c>
      <c r="K821" s="11">
        <v>0</v>
      </c>
      <c r="M821" s="7">
        <v>0</v>
      </c>
      <c r="N821" s="9">
        <v>0</v>
      </c>
      <c r="O821" s="9">
        <v>0</v>
      </c>
      <c r="Q821" s="7">
        <v>0</v>
      </c>
      <c r="R821" s="10">
        <v>0</v>
      </c>
      <c r="S821" s="10">
        <v>0</v>
      </c>
      <c r="U821" s="7">
        <v>156</v>
      </c>
      <c r="V821" s="17">
        <v>40</v>
      </c>
      <c r="W821" s="17">
        <v>943</v>
      </c>
      <c r="X821" s="17" t="s">
        <v>3</v>
      </c>
      <c r="Y821" s="7">
        <v>-1</v>
      </c>
      <c r="Z821" s="14">
        <v>0</v>
      </c>
      <c r="AA821" s="14">
        <v>0</v>
      </c>
      <c r="AC821" s="7">
        <v>233</v>
      </c>
      <c r="AD821" s="18">
        <v>401</v>
      </c>
      <c r="AE821" s="18">
        <v>283</v>
      </c>
      <c r="AF821" s="18" t="s">
        <v>2</v>
      </c>
      <c r="AG821" s="16">
        <v>2.32895985581</v>
      </c>
      <c r="AH821" s="16">
        <v>2.9513305325299999E-2</v>
      </c>
      <c r="AI821" s="6">
        <f t="shared" si="88"/>
        <v>1</v>
      </c>
      <c r="AJ821" s="6">
        <f t="shared" si="89"/>
        <v>1</v>
      </c>
      <c r="AK821" s="6">
        <f t="shared" si="90"/>
        <v>1</v>
      </c>
      <c r="AL821" s="6">
        <f t="shared" si="91"/>
        <v>2</v>
      </c>
      <c r="AM821" s="6">
        <f t="shared" si="92"/>
        <v>1</v>
      </c>
      <c r="AN821" s="6">
        <f t="shared" si="93"/>
        <v>3</v>
      </c>
      <c r="AO821">
        <f t="shared" si="94"/>
        <v>111213</v>
      </c>
    </row>
    <row r="822" spans="1:41" ht="15" x14ac:dyDescent="0.25">
      <c r="A822" s="7">
        <v>821</v>
      </c>
      <c r="B822" s="7">
        <v>7</v>
      </c>
      <c r="C822" s="7">
        <v>401</v>
      </c>
      <c r="D822" s="7">
        <v>1087</v>
      </c>
      <c r="E822" s="7">
        <v>430</v>
      </c>
      <c r="F822" s="7">
        <v>472</v>
      </c>
      <c r="G822" s="7">
        <v>-1</v>
      </c>
      <c r="H822" s="7">
        <v>0</v>
      </c>
      <c r="I822" s="7">
        <v>0</v>
      </c>
      <c r="J822" s="11">
        <v>0</v>
      </c>
      <c r="K822" s="11">
        <v>0</v>
      </c>
      <c r="M822" s="7">
        <v>0</v>
      </c>
      <c r="N822" s="9">
        <v>0</v>
      </c>
      <c r="O822" s="9">
        <v>0</v>
      </c>
      <c r="Q822" s="7">
        <v>0</v>
      </c>
      <c r="R822" s="10">
        <v>0</v>
      </c>
      <c r="S822" s="10">
        <v>0</v>
      </c>
      <c r="U822" s="7">
        <v>158</v>
      </c>
      <c r="V822" s="17">
        <v>40</v>
      </c>
      <c r="W822" s="17">
        <v>945</v>
      </c>
      <c r="X822" s="17" t="s">
        <v>3</v>
      </c>
      <c r="Y822" s="7">
        <v>-1</v>
      </c>
      <c r="Z822" s="14">
        <v>0</v>
      </c>
      <c r="AA822" s="14">
        <v>0</v>
      </c>
      <c r="AC822" s="7">
        <v>233</v>
      </c>
      <c r="AD822" s="18">
        <v>401</v>
      </c>
      <c r="AE822" s="18">
        <v>283</v>
      </c>
      <c r="AF822" s="18" t="s">
        <v>2</v>
      </c>
      <c r="AG822" s="16">
        <v>1.5897028291299999</v>
      </c>
      <c r="AH822" s="16">
        <v>3.9966415147099997E-2</v>
      </c>
      <c r="AI822" s="6">
        <f t="shared" si="88"/>
        <v>1</v>
      </c>
      <c r="AJ822" s="6">
        <f t="shared" si="89"/>
        <v>1</v>
      </c>
      <c r="AK822" s="6">
        <f t="shared" si="90"/>
        <v>1</v>
      </c>
      <c r="AL822" s="6">
        <f t="shared" si="91"/>
        <v>2</v>
      </c>
      <c r="AM822" s="6">
        <f t="shared" si="92"/>
        <v>1</v>
      </c>
      <c r="AN822" s="6">
        <f t="shared" si="93"/>
        <v>3</v>
      </c>
      <c r="AO822">
        <f t="shared" si="94"/>
        <v>111213</v>
      </c>
    </row>
    <row r="823" spans="1:41" ht="15" x14ac:dyDescent="0.25">
      <c r="A823" s="7">
        <v>822</v>
      </c>
      <c r="B823" s="7">
        <v>7</v>
      </c>
      <c r="C823" s="7">
        <v>401</v>
      </c>
      <c r="D823" s="7">
        <v>1088</v>
      </c>
      <c r="E823" s="7">
        <v>431</v>
      </c>
      <c r="F823" s="7">
        <v>473</v>
      </c>
      <c r="G823" s="7">
        <v>-1</v>
      </c>
      <c r="H823" s="7">
        <v>0</v>
      </c>
      <c r="I823" s="7">
        <v>0</v>
      </c>
      <c r="J823" s="11">
        <v>0</v>
      </c>
      <c r="K823" s="11">
        <v>0</v>
      </c>
      <c r="M823" s="7">
        <v>0</v>
      </c>
      <c r="N823" s="9">
        <v>0</v>
      </c>
      <c r="O823" s="9">
        <v>0</v>
      </c>
      <c r="Q823" s="7">
        <v>0</v>
      </c>
      <c r="R823" s="10">
        <v>0</v>
      </c>
      <c r="S823" s="10">
        <v>0</v>
      </c>
      <c r="U823" s="7">
        <v>159</v>
      </c>
      <c r="V823" s="17">
        <v>40</v>
      </c>
      <c r="W823" s="17">
        <v>946</v>
      </c>
      <c r="X823" s="17" t="s">
        <v>3</v>
      </c>
      <c r="Y823" s="7">
        <v>-1</v>
      </c>
      <c r="Z823" s="14">
        <v>0</v>
      </c>
      <c r="AA823" s="14">
        <v>0</v>
      </c>
      <c r="AC823" s="7">
        <v>247</v>
      </c>
      <c r="AD823" s="18">
        <v>401</v>
      </c>
      <c r="AE823" s="18">
        <v>297</v>
      </c>
      <c r="AF823" s="18" t="s">
        <v>2</v>
      </c>
      <c r="AG823" s="16">
        <v>2.2483280520900002</v>
      </c>
      <c r="AH823" s="16">
        <v>1.49478303525E-2</v>
      </c>
      <c r="AI823" s="6">
        <f t="shared" si="88"/>
        <v>1</v>
      </c>
      <c r="AJ823" s="6">
        <f t="shared" si="89"/>
        <v>1</v>
      </c>
      <c r="AK823" s="6">
        <f t="shared" si="90"/>
        <v>1</v>
      </c>
      <c r="AL823" s="6">
        <f t="shared" si="91"/>
        <v>2</v>
      </c>
      <c r="AM823" s="6">
        <f t="shared" si="92"/>
        <v>1</v>
      </c>
      <c r="AN823" s="6">
        <f t="shared" si="93"/>
        <v>3</v>
      </c>
      <c r="AO823">
        <f t="shared" si="94"/>
        <v>111213</v>
      </c>
    </row>
    <row r="824" spans="1:41" ht="15" x14ac:dyDescent="0.25">
      <c r="A824" s="7">
        <v>823</v>
      </c>
      <c r="B824" s="7">
        <v>7</v>
      </c>
      <c r="C824" s="7">
        <v>401</v>
      </c>
      <c r="D824" s="7">
        <v>1089</v>
      </c>
      <c r="E824" s="7">
        <v>432</v>
      </c>
      <c r="F824" s="7">
        <v>475</v>
      </c>
      <c r="G824" s="7">
        <v>-1</v>
      </c>
      <c r="H824" s="7">
        <v>0</v>
      </c>
      <c r="I824" s="7">
        <v>0</v>
      </c>
      <c r="J824" s="11">
        <v>0</v>
      </c>
      <c r="K824" s="11">
        <v>0</v>
      </c>
      <c r="M824" s="7">
        <v>0</v>
      </c>
      <c r="N824" s="9">
        <v>0</v>
      </c>
      <c r="O824" s="9">
        <v>0</v>
      </c>
      <c r="Q824" s="7">
        <v>0</v>
      </c>
      <c r="R824" s="10">
        <v>0</v>
      </c>
      <c r="S824" s="10">
        <v>0</v>
      </c>
      <c r="U824" s="7">
        <v>161</v>
      </c>
      <c r="V824" s="17">
        <v>40</v>
      </c>
      <c r="W824" s="17">
        <v>948</v>
      </c>
      <c r="X824" s="17" t="s">
        <v>3</v>
      </c>
      <c r="Y824" s="7">
        <v>-1</v>
      </c>
      <c r="Z824" s="14">
        <v>0</v>
      </c>
      <c r="AA824" s="14">
        <v>0</v>
      </c>
      <c r="AC824" s="7">
        <v>247</v>
      </c>
      <c r="AD824" s="18">
        <v>401</v>
      </c>
      <c r="AE824" s="18">
        <v>297</v>
      </c>
      <c r="AF824" s="18" t="s">
        <v>2</v>
      </c>
      <c r="AG824" s="16">
        <v>0.32128492588899998</v>
      </c>
      <c r="AH824" s="16">
        <v>5.7291150327700002E-3</v>
      </c>
      <c r="AI824" s="6">
        <f t="shared" si="88"/>
        <v>1</v>
      </c>
      <c r="AJ824" s="6">
        <f t="shared" si="89"/>
        <v>1</v>
      </c>
      <c r="AK824" s="6">
        <f t="shared" si="90"/>
        <v>1</v>
      </c>
      <c r="AL824" s="6">
        <f t="shared" si="91"/>
        <v>2</v>
      </c>
      <c r="AM824" s="6">
        <f t="shared" si="92"/>
        <v>1</v>
      </c>
      <c r="AN824" s="6">
        <f t="shared" si="93"/>
        <v>3</v>
      </c>
      <c r="AO824">
        <f t="shared" si="94"/>
        <v>111213</v>
      </c>
    </row>
    <row r="825" spans="1:41" ht="15" x14ac:dyDescent="0.25">
      <c r="A825" s="7">
        <v>824</v>
      </c>
      <c r="B825" s="7">
        <v>7</v>
      </c>
      <c r="C825" s="7">
        <v>401</v>
      </c>
      <c r="D825" s="7">
        <v>1090</v>
      </c>
      <c r="E825" s="7">
        <v>433</v>
      </c>
      <c r="F825" s="7">
        <v>477</v>
      </c>
      <c r="G825" s="7">
        <v>-1</v>
      </c>
      <c r="H825" s="7">
        <v>0</v>
      </c>
      <c r="I825" s="7">
        <v>0</v>
      </c>
      <c r="J825" s="11">
        <v>0</v>
      </c>
      <c r="K825" s="11">
        <v>0</v>
      </c>
      <c r="M825" s="7">
        <v>0</v>
      </c>
      <c r="N825" s="9">
        <v>0</v>
      </c>
      <c r="O825" s="9">
        <v>0</v>
      </c>
      <c r="Q825" s="7">
        <v>0</v>
      </c>
      <c r="R825" s="10">
        <v>0</v>
      </c>
      <c r="S825" s="10">
        <v>0</v>
      </c>
      <c r="U825" s="7">
        <v>163</v>
      </c>
      <c r="V825" s="17">
        <v>40</v>
      </c>
      <c r="W825" s="17">
        <v>950</v>
      </c>
      <c r="X825" s="17" t="s">
        <v>3</v>
      </c>
      <c r="Y825" s="7">
        <v>-1</v>
      </c>
      <c r="Z825" s="14">
        <v>0</v>
      </c>
      <c r="AA825" s="14">
        <v>0</v>
      </c>
      <c r="AC825" s="7">
        <v>61</v>
      </c>
      <c r="AD825" s="18">
        <v>401</v>
      </c>
      <c r="AE825" s="18">
        <v>55</v>
      </c>
      <c r="AF825" s="18" t="s">
        <v>2</v>
      </c>
      <c r="AG825" s="16">
        <v>2.40476440125</v>
      </c>
      <c r="AH825" s="16">
        <v>0.36622699839799999</v>
      </c>
      <c r="AI825" s="6">
        <f t="shared" si="88"/>
        <v>1</v>
      </c>
      <c r="AJ825" s="6">
        <f t="shared" si="89"/>
        <v>1</v>
      </c>
      <c r="AK825" s="6">
        <f t="shared" si="90"/>
        <v>1</v>
      </c>
      <c r="AL825" s="6">
        <f t="shared" si="91"/>
        <v>2</v>
      </c>
      <c r="AM825" s="6">
        <f t="shared" si="92"/>
        <v>1</v>
      </c>
      <c r="AN825" s="6">
        <f t="shared" si="93"/>
        <v>3</v>
      </c>
      <c r="AO825">
        <f t="shared" si="94"/>
        <v>111213</v>
      </c>
    </row>
    <row r="826" spans="1:41" ht="15" x14ac:dyDescent="0.25">
      <c r="A826" s="7">
        <v>825</v>
      </c>
      <c r="B826" s="7">
        <v>7</v>
      </c>
      <c r="C826" s="7">
        <v>401</v>
      </c>
      <c r="D826" s="7">
        <v>1091</v>
      </c>
      <c r="E826" s="7">
        <v>434</v>
      </c>
      <c r="F826" s="7">
        <v>478</v>
      </c>
      <c r="G826" s="7">
        <v>-1</v>
      </c>
      <c r="H826" s="7">
        <v>0</v>
      </c>
      <c r="I826" s="7">
        <v>0</v>
      </c>
      <c r="J826" s="11">
        <v>0</v>
      </c>
      <c r="K826" s="11">
        <v>0</v>
      </c>
      <c r="M826" s="7">
        <v>0</v>
      </c>
      <c r="N826" s="9">
        <v>0</v>
      </c>
      <c r="O826" s="9">
        <v>0</v>
      </c>
      <c r="Q826" s="7">
        <v>0</v>
      </c>
      <c r="R826" s="10">
        <v>0</v>
      </c>
      <c r="S826" s="10">
        <v>0</v>
      </c>
      <c r="U826" s="7">
        <v>164</v>
      </c>
      <c r="V826" s="17">
        <v>40</v>
      </c>
      <c r="W826" s="17">
        <v>69</v>
      </c>
      <c r="X826" s="17" t="s">
        <v>2</v>
      </c>
      <c r="Y826" s="7">
        <v>-1</v>
      </c>
      <c r="Z826" s="14">
        <v>0</v>
      </c>
      <c r="AA826" s="14">
        <v>0</v>
      </c>
      <c r="AC826" s="7">
        <v>154</v>
      </c>
      <c r="AD826" s="18">
        <v>401</v>
      </c>
      <c r="AE826" s="18">
        <v>201</v>
      </c>
      <c r="AF826" s="18" t="s">
        <v>2</v>
      </c>
      <c r="AG826" s="16">
        <v>19.167224033699998</v>
      </c>
      <c r="AH826" s="16">
        <v>3.1919897644500002</v>
      </c>
      <c r="AI826" s="6">
        <f t="shared" si="88"/>
        <v>1</v>
      </c>
      <c r="AJ826" s="6">
        <f t="shared" si="89"/>
        <v>1</v>
      </c>
      <c r="AK826" s="6">
        <f t="shared" si="90"/>
        <v>1</v>
      </c>
      <c r="AL826" s="6">
        <f t="shared" si="91"/>
        <v>3</v>
      </c>
      <c r="AM826" s="6">
        <f t="shared" si="92"/>
        <v>1</v>
      </c>
      <c r="AN826" s="6">
        <f t="shared" si="93"/>
        <v>3</v>
      </c>
      <c r="AO826">
        <f t="shared" si="94"/>
        <v>111313</v>
      </c>
    </row>
    <row r="827" spans="1:41" ht="15" x14ac:dyDescent="0.25">
      <c r="A827" s="7">
        <v>826</v>
      </c>
      <c r="B827" s="7">
        <v>7</v>
      </c>
      <c r="C827" s="7">
        <v>401</v>
      </c>
      <c r="D827" s="7">
        <v>1092</v>
      </c>
      <c r="E827" s="7">
        <v>435</v>
      </c>
      <c r="F827" s="7">
        <v>479</v>
      </c>
      <c r="G827" s="7">
        <v>-1</v>
      </c>
      <c r="H827" s="7">
        <v>0</v>
      </c>
      <c r="I827" s="7">
        <v>0</v>
      </c>
      <c r="J827" s="11">
        <v>0</v>
      </c>
      <c r="K827" s="11">
        <v>0</v>
      </c>
      <c r="M827" s="7">
        <v>0</v>
      </c>
      <c r="N827" s="9">
        <v>0</v>
      </c>
      <c r="O827" s="9">
        <v>0</v>
      </c>
      <c r="Q827" s="7">
        <v>0</v>
      </c>
      <c r="R827" s="10">
        <v>0</v>
      </c>
      <c r="S827" s="10">
        <v>0</v>
      </c>
      <c r="U827" s="7">
        <v>165</v>
      </c>
      <c r="V827" s="17">
        <v>40</v>
      </c>
      <c r="W827" s="17">
        <v>71</v>
      </c>
      <c r="X827" s="17" t="s">
        <v>2</v>
      </c>
      <c r="Y827" s="7">
        <v>-1</v>
      </c>
      <c r="Z827" s="14">
        <v>0</v>
      </c>
      <c r="AA827" s="14">
        <v>0</v>
      </c>
      <c r="AC827" s="7">
        <v>154</v>
      </c>
      <c r="AD827" s="18">
        <v>401</v>
      </c>
      <c r="AE827" s="18">
        <v>201</v>
      </c>
      <c r="AF827" s="18" t="s">
        <v>2</v>
      </c>
      <c r="AG827" s="16">
        <v>11.7864948219</v>
      </c>
      <c r="AH827" s="16">
        <v>2.42528934061</v>
      </c>
      <c r="AI827" s="6">
        <f t="shared" si="88"/>
        <v>1</v>
      </c>
      <c r="AJ827" s="6">
        <f t="shared" si="89"/>
        <v>1</v>
      </c>
      <c r="AK827" s="6">
        <f t="shared" si="90"/>
        <v>1</v>
      </c>
      <c r="AL827" s="6">
        <f t="shared" si="91"/>
        <v>3</v>
      </c>
      <c r="AM827" s="6">
        <f t="shared" si="92"/>
        <v>1</v>
      </c>
      <c r="AN827" s="6">
        <f t="shared" si="93"/>
        <v>3</v>
      </c>
      <c r="AO827">
        <f t="shared" si="94"/>
        <v>111313</v>
      </c>
    </row>
    <row r="828" spans="1:41" ht="15" x14ac:dyDescent="0.25">
      <c r="A828" s="7">
        <v>827</v>
      </c>
      <c r="B828" s="7">
        <v>7</v>
      </c>
      <c r="C828" s="7">
        <v>401</v>
      </c>
      <c r="D828" s="7">
        <v>1093</v>
      </c>
      <c r="E828" s="7">
        <v>436</v>
      </c>
      <c r="F828" s="7">
        <v>480</v>
      </c>
      <c r="G828" s="7">
        <v>-1</v>
      </c>
      <c r="H828" s="7">
        <v>0</v>
      </c>
      <c r="I828" s="7">
        <v>0</v>
      </c>
      <c r="J828" s="11">
        <v>0</v>
      </c>
      <c r="K828" s="11">
        <v>0</v>
      </c>
      <c r="M828" s="7">
        <v>0</v>
      </c>
      <c r="N828" s="9">
        <v>0</v>
      </c>
      <c r="O828" s="9">
        <v>0</v>
      </c>
      <c r="Q828" s="7">
        <v>0</v>
      </c>
      <c r="R828" s="10">
        <v>0</v>
      </c>
      <c r="S828" s="10">
        <v>0</v>
      </c>
      <c r="U828" s="7">
        <v>166</v>
      </c>
      <c r="V828" s="17">
        <v>40</v>
      </c>
      <c r="W828" s="17">
        <v>72</v>
      </c>
      <c r="X828" s="17" t="s">
        <v>3</v>
      </c>
      <c r="Y828" s="7">
        <v>-1</v>
      </c>
      <c r="Z828" s="14">
        <v>0</v>
      </c>
      <c r="AA828" s="14">
        <v>0</v>
      </c>
      <c r="AC828" s="7">
        <v>154</v>
      </c>
      <c r="AD828" s="18">
        <v>401</v>
      </c>
      <c r="AE828" s="18">
        <v>201</v>
      </c>
      <c r="AF828" s="18" t="s">
        <v>2</v>
      </c>
      <c r="AG828" s="16">
        <v>3.5944174862199998</v>
      </c>
      <c r="AH828" s="16">
        <v>0.65084500156400005</v>
      </c>
      <c r="AI828" s="6">
        <f t="shared" si="88"/>
        <v>1</v>
      </c>
      <c r="AJ828" s="6">
        <f t="shared" si="89"/>
        <v>1</v>
      </c>
      <c r="AK828" s="6">
        <f t="shared" si="90"/>
        <v>1</v>
      </c>
      <c r="AL828" s="6">
        <f t="shared" si="91"/>
        <v>2</v>
      </c>
      <c r="AM828" s="6">
        <f t="shared" si="92"/>
        <v>1</v>
      </c>
      <c r="AN828" s="6">
        <f t="shared" si="93"/>
        <v>3</v>
      </c>
      <c r="AO828">
        <f t="shared" si="94"/>
        <v>111213</v>
      </c>
    </row>
    <row r="829" spans="1:41" ht="15" x14ac:dyDescent="0.25">
      <c r="A829" s="7">
        <v>828</v>
      </c>
      <c r="B829" s="7">
        <v>7</v>
      </c>
      <c r="C829" s="7">
        <v>401</v>
      </c>
      <c r="D829" s="7">
        <v>1094</v>
      </c>
      <c r="E829" s="7">
        <v>437</v>
      </c>
      <c r="F829" s="7">
        <v>481</v>
      </c>
      <c r="G829" s="7">
        <v>-1</v>
      </c>
      <c r="H829" s="7">
        <v>0</v>
      </c>
      <c r="I829" s="7">
        <v>0</v>
      </c>
      <c r="J829" s="11">
        <v>0</v>
      </c>
      <c r="K829" s="11">
        <v>0</v>
      </c>
      <c r="M829" s="7">
        <v>0</v>
      </c>
      <c r="N829" s="9">
        <v>0</v>
      </c>
      <c r="O829" s="9">
        <v>0</v>
      </c>
      <c r="Q829" s="7">
        <v>0</v>
      </c>
      <c r="R829" s="10">
        <v>0</v>
      </c>
      <c r="S829" s="10">
        <v>0</v>
      </c>
      <c r="U829" s="7">
        <v>167</v>
      </c>
      <c r="V829" s="17">
        <v>40</v>
      </c>
      <c r="W829" s="17">
        <v>73</v>
      </c>
      <c r="X829" s="17" t="s">
        <v>3</v>
      </c>
      <c r="Y829" s="7">
        <v>-1</v>
      </c>
      <c r="Z829" s="14">
        <v>0</v>
      </c>
      <c r="AA829" s="14">
        <v>0</v>
      </c>
      <c r="AC829" s="7">
        <v>154</v>
      </c>
      <c r="AD829" s="18">
        <v>401</v>
      </c>
      <c r="AE829" s="18">
        <v>201</v>
      </c>
      <c r="AF829" s="18" t="s">
        <v>2</v>
      </c>
      <c r="AG829" s="16">
        <v>1.94282158555</v>
      </c>
      <c r="AH829" s="16">
        <v>0.14447499826099999</v>
      </c>
      <c r="AI829" s="6">
        <f t="shared" si="88"/>
        <v>1</v>
      </c>
      <c r="AJ829" s="6">
        <f t="shared" si="89"/>
        <v>1</v>
      </c>
      <c r="AK829" s="6">
        <f t="shared" si="90"/>
        <v>1</v>
      </c>
      <c r="AL829" s="6">
        <f t="shared" si="91"/>
        <v>2</v>
      </c>
      <c r="AM829" s="6">
        <f t="shared" si="92"/>
        <v>1</v>
      </c>
      <c r="AN829" s="6">
        <f t="shared" si="93"/>
        <v>3</v>
      </c>
      <c r="AO829">
        <f t="shared" si="94"/>
        <v>111213</v>
      </c>
    </row>
    <row r="830" spans="1:41" ht="15" x14ac:dyDescent="0.25">
      <c r="A830" s="7">
        <v>829</v>
      </c>
      <c r="B830" s="7">
        <v>7</v>
      </c>
      <c r="C830" s="7">
        <v>401</v>
      </c>
      <c r="D830" s="7">
        <v>1095</v>
      </c>
      <c r="E830" s="7">
        <v>438</v>
      </c>
      <c r="F830" s="7">
        <v>482</v>
      </c>
      <c r="G830" s="7">
        <v>-1</v>
      </c>
      <c r="H830" s="7">
        <v>0</v>
      </c>
      <c r="I830" s="7">
        <v>0</v>
      </c>
      <c r="J830" s="11">
        <v>0</v>
      </c>
      <c r="K830" s="11">
        <v>0</v>
      </c>
      <c r="M830" s="7">
        <v>0</v>
      </c>
      <c r="N830" s="9">
        <v>0</v>
      </c>
      <c r="O830" s="9">
        <v>0</v>
      </c>
      <c r="Q830" s="7">
        <v>0</v>
      </c>
      <c r="R830" s="10">
        <v>0</v>
      </c>
      <c r="S830" s="10">
        <v>0</v>
      </c>
      <c r="U830" s="7">
        <v>168</v>
      </c>
      <c r="V830" s="17">
        <v>40</v>
      </c>
      <c r="W830" s="17">
        <v>88</v>
      </c>
      <c r="X830" s="17" t="s">
        <v>3</v>
      </c>
      <c r="Y830" s="7">
        <v>-1</v>
      </c>
      <c r="Z830" s="14">
        <v>0</v>
      </c>
      <c r="AA830" s="14">
        <v>0</v>
      </c>
      <c r="AC830" s="7">
        <v>42</v>
      </c>
      <c r="AD830" s="18">
        <v>401</v>
      </c>
      <c r="AE830" s="18">
        <v>36</v>
      </c>
      <c r="AF830" s="18" t="s">
        <v>2</v>
      </c>
      <c r="AG830" s="16">
        <v>0.13233495225</v>
      </c>
      <c r="AH830" s="16">
        <v>4.0630005720000001E-4</v>
      </c>
      <c r="AI830" s="6">
        <f t="shared" si="88"/>
        <v>1</v>
      </c>
      <c r="AJ830" s="6">
        <f t="shared" si="89"/>
        <v>1</v>
      </c>
      <c r="AK830" s="6">
        <f t="shared" si="90"/>
        <v>1</v>
      </c>
      <c r="AL830" s="6">
        <f t="shared" si="91"/>
        <v>2</v>
      </c>
      <c r="AM830" s="6">
        <f t="shared" si="92"/>
        <v>1</v>
      </c>
      <c r="AN830" s="6">
        <f t="shared" si="93"/>
        <v>3</v>
      </c>
      <c r="AO830">
        <f t="shared" si="94"/>
        <v>111213</v>
      </c>
    </row>
    <row r="831" spans="1:41" ht="15" x14ac:dyDescent="0.25">
      <c r="A831" s="7">
        <v>830</v>
      </c>
      <c r="B831" s="7">
        <v>7</v>
      </c>
      <c r="C831" s="7">
        <v>401</v>
      </c>
      <c r="D831" s="7">
        <v>1096</v>
      </c>
      <c r="E831" s="7">
        <v>439</v>
      </c>
      <c r="F831" s="7">
        <v>483</v>
      </c>
      <c r="G831" s="7">
        <v>-1</v>
      </c>
      <c r="H831" s="7">
        <v>0</v>
      </c>
      <c r="I831" s="7">
        <v>0</v>
      </c>
      <c r="J831" s="11">
        <v>0</v>
      </c>
      <c r="K831" s="11">
        <v>0</v>
      </c>
      <c r="M831" s="7">
        <v>0</v>
      </c>
      <c r="N831" s="9">
        <v>0</v>
      </c>
      <c r="O831" s="9">
        <v>0</v>
      </c>
      <c r="Q831" s="7">
        <v>0</v>
      </c>
      <c r="R831" s="10">
        <v>0</v>
      </c>
      <c r="S831" s="10">
        <v>0</v>
      </c>
      <c r="U831" s="7">
        <v>169</v>
      </c>
      <c r="V831" s="17">
        <v>40</v>
      </c>
      <c r="W831" s="17">
        <v>103</v>
      </c>
      <c r="X831" s="17" t="s">
        <v>3</v>
      </c>
      <c r="Y831" s="7">
        <v>-1</v>
      </c>
      <c r="Z831" s="14">
        <v>0</v>
      </c>
      <c r="AA831" s="14">
        <v>0</v>
      </c>
      <c r="AC831" s="7">
        <v>83</v>
      </c>
      <c r="AD831" s="18">
        <v>401</v>
      </c>
      <c r="AE831" s="18">
        <v>76</v>
      </c>
      <c r="AF831" s="18" t="s">
        <v>2</v>
      </c>
      <c r="AG831" s="16">
        <v>0.59511199289600003</v>
      </c>
      <c r="AH831" s="16">
        <v>4.4170601033400002E-3</v>
      </c>
      <c r="AI831" s="6">
        <f t="shared" si="88"/>
        <v>1</v>
      </c>
      <c r="AJ831" s="6">
        <f t="shared" si="89"/>
        <v>1</v>
      </c>
      <c r="AK831" s="6">
        <f t="shared" si="90"/>
        <v>1</v>
      </c>
      <c r="AL831" s="6">
        <f t="shared" si="91"/>
        <v>2</v>
      </c>
      <c r="AM831" s="6">
        <f t="shared" si="92"/>
        <v>1</v>
      </c>
      <c r="AN831" s="6">
        <f t="shared" si="93"/>
        <v>3</v>
      </c>
      <c r="AO831">
        <f t="shared" si="94"/>
        <v>111213</v>
      </c>
    </row>
    <row r="832" spans="1:41" ht="15" x14ac:dyDescent="0.25">
      <c r="A832" s="7">
        <v>831</v>
      </c>
      <c r="B832" s="7">
        <v>7</v>
      </c>
      <c r="C832" s="7">
        <v>401</v>
      </c>
      <c r="D832" s="7">
        <v>1097</v>
      </c>
      <c r="E832" s="7">
        <v>440</v>
      </c>
      <c r="F832" s="7">
        <v>486</v>
      </c>
      <c r="G832" s="7">
        <v>-1</v>
      </c>
      <c r="H832" s="7">
        <v>0</v>
      </c>
      <c r="I832" s="7">
        <v>0</v>
      </c>
      <c r="J832" s="11">
        <v>0</v>
      </c>
      <c r="K832" s="11">
        <v>0</v>
      </c>
      <c r="M832" s="7">
        <v>0</v>
      </c>
      <c r="N832" s="9">
        <v>0</v>
      </c>
      <c r="O832" s="9">
        <v>0</v>
      </c>
      <c r="Q832" s="7">
        <v>0</v>
      </c>
      <c r="R832" s="10">
        <v>0</v>
      </c>
      <c r="S832" s="10">
        <v>0</v>
      </c>
      <c r="U832" s="7">
        <v>172</v>
      </c>
      <c r="V832" s="17">
        <v>40</v>
      </c>
      <c r="W832" s="17">
        <v>107</v>
      </c>
      <c r="X832" s="17" t="s">
        <v>2</v>
      </c>
      <c r="Y832" s="7">
        <v>-1</v>
      </c>
      <c r="Z832" s="14">
        <v>0</v>
      </c>
      <c r="AA832" s="14">
        <v>0</v>
      </c>
      <c r="AC832" s="7">
        <v>101</v>
      </c>
      <c r="AD832" s="18">
        <v>401</v>
      </c>
      <c r="AE832" s="18">
        <v>92</v>
      </c>
      <c r="AF832" s="18" t="s">
        <v>2</v>
      </c>
      <c r="AG832" s="16">
        <v>3.0653234814000001</v>
      </c>
      <c r="AH832" s="16">
        <v>0.52018757001399996</v>
      </c>
      <c r="AI832" s="6">
        <f t="shared" si="88"/>
        <v>1</v>
      </c>
      <c r="AJ832" s="6">
        <f t="shared" si="89"/>
        <v>1</v>
      </c>
      <c r="AK832" s="6">
        <f t="shared" si="90"/>
        <v>1</v>
      </c>
      <c r="AL832" s="6">
        <f t="shared" si="91"/>
        <v>3</v>
      </c>
      <c r="AM832" s="6">
        <f t="shared" si="92"/>
        <v>1</v>
      </c>
      <c r="AN832" s="6">
        <f t="shared" si="93"/>
        <v>3</v>
      </c>
      <c r="AO832">
        <f t="shared" si="94"/>
        <v>111313</v>
      </c>
    </row>
    <row r="833" spans="1:41" ht="15" x14ac:dyDescent="0.25">
      <c r="A833" s="7">
        <v>832</v>
      </c>
      <c r="B833" s="7">
        <v>7</v>
      </c>
      <c r="C833" s="7">
        <v>401</v>
      </c>
      <c r="D833" s="7">
        <v>1098</v>
      </c>
      <c r="E833" s="7">
        <v>441</v>
      </c>
      <c r="F833" s="7">
        <v>487</v>
      </c>
      <c r="G833" s="7">
        <v>-1</v>
      </c>
      <c r="H833" s="7">
        <v>0</v>
      </c>
      <c r="I833" s="7">
        <v>0</v>
      </c>
      <c r="J833" s="11">
        <v>0</v>
      </c>
      <c r="K833" s="11">
        <v>0</v>
      </c>
      <c r="M833" s="7">
        <v>0</v>
      </c>
      <c r="N833" s="9">
        <v>0</v>
      </c>
      <c r="O833" s="9">
        <v>0</v>
      </c>
      <c r="Q833" s="7">
        <v>0</v>
      </c>
      <c r="R833" s="10">
        <v>0</v>
      </c>
      <c r="S833" s="10">
        <v>0</v>
      </c>
      <c r="U833" s="7">
        <v>173</v>
      </c>
      <c r="V833" s="17">
        <v>40</v>
      </c>
      <c r="W833" s="17">
        <v>108</v>
      </c>
      <c r="X833" s="17" t="s">
        <v>3</v>
      </c>
      <c r="Y833" s="7">
        <v>-1</v>
      </c>
      <c r="Z833" s="14">
        <v>0</v>
      </c>
      <c r="AA833" s="14">
        <v>0</v>
      </c>
      <c r="AC833" s="7">
        <v>244</v>
      </c>
      <c r="AD833" s="18">
        <v>401</v>
      </c>
      <c r="AE833" s="18">
        <v>294</v>
      </c>
      <c r="AF833" s="18" t="s">
        <v>2</v>
      </c>
      <c r="AG833" s="16">
        <v>4.9134044488699997</v>
      </c>
      <c r="AH833" s="16">
        <v>0.58209499934599995</v>
      </c>
      <c r="AI833" s="6">
        <f t="shared" si="88"/>
        <v>1</v>
      </c>
      <c r="AJ833" s="6">
        <f t="shared" si="89"/>
        <v>1</v>
      </c>
      <c r="AK833" s="6">
        <f t="shared" si="90"/>
        <v>1</v>
      </c>
      <c r="AL833" s="6">
        <f t="shared" si="91"/>
        <v>2</v>
      </c>
      <c r="AM833" s="6">
        <f t="shared" si="92"/>
        <v>1</v>
      </c>
      <c r="AN833" s="6">
        <f t="shared" si="93"/>
        <v>3</v>
      </c>
      <c r="AO833">
        <f t="shared" si="94"/>
        <v>111213</v>
      </c>
    </row>
    <row r="834" spans="1:41" ht="15" x14ac:dyDescent="0.25">
      <c r="A834" s="7">
        <v>833</v>
      </c>
      <c r="B834" s="7">
        <v>7</v>
      </c>
      <c r="C834" s="7">
        <v>401</v>
      </c>
      <c r="D834" s="7">
        <v>1099</v>
      </c>
      <c r="E834" s="7">
        <v>442</v>
      </c>
      <c r="F834" s="7">
        <v>488</v>
      </c>
      <c r="G834" s="7">
        <v>-1</v>
      </c>
      <c r="H834" s="7">
        <v>0</v>
      </c>
      <c r="I834" s="7">
        <v>0</v>
      </c>
      <c r="J834" s="11">
        <v>0</v>
      </c>
      <c r="K834" s="11">
        <v>0</v>
      </c>
      <c r="M834" s="7">
        <v>0</v>
      </c>
      <c r="N834" s="9">
        <v>0</v>
      </c>
      <c r="O834" s="9">
        <v>0</v>
      </c>
      <c r="Q834" s="7">
        <v>0</v>
      </c>
      <c r="R834" s="10">
        <v>0</v>
      </c>
      <c r="S834" s="10">
        <v>0</v>
      </c>
      <c r="U834" s="7">
        <v>174</v>
      </c>
      <c r="V834" s="17">
        <v>40</v>
      </c>
      <c r="W834" s="17">
        <v>109</v>
      </c>
      <c r="X834" s="17" t="s">
        <v>2</v>
      </c>
      <c r="Y834" s="7">
        <v>-1</v>
      </c>
      <c r="Z834" s="14">
        <v>0</v>
      </c>
      <c r="AA834" s="14">
        <v>0</v>
      </c>
      <c r="AC834" s="7">
        <v>244</v>
      </c>
      <c r="AD834" s="18">
        <v>401</v>
      </c>
      <c r="AE834" s="18">
        <v>294</v>
      </c>
      <c r="AF834" s="18" t="s">
        <v>2</v>
      </c>
      <c r="AG834" s="16">
        <v>3.2859083228200001</v>
      </c>
      <c r="AH834" s="16">
        <v>0.14304651362000001</v>
      </c>
      <c r="AI834" s="6">
        <f t="shared" si="88"/>
        <v>1</v>
      </c>
      <c r="AJ834" s="6">
        <f t="shared" si="89"/>
        <v>1</v>
      </c>
      <c r="AK834" s="6">
        <f t="shared" si="90"/>
        <v>1</v>
      </c>
      <c r="AL834" s="6">
        <f t="shared" si="91"/>
        <v>3</v>
      </c>
      <c r="AM834" s="6">
        <f t="shared" si="92"/>
        <v>1</v>
      </c>
      <c r="AN834" s="6">
        <f t="shared" si="93"/>
        <v>3</v>
      </c>
      <c r="AO834">
        <f t="shared" si="94"/>
        <v>111313</v>
      </c>
    </row>
    <row r="835" spans="1:41" ht="15" x14ac:dyDescent="0.25">
      <c r="A835" s="7">
        <v>834</v>
      </c>
      <c r="B835" s="7">
        <v>7</v>
      </c>
      <c r="C835" s="7">
        <v>401</v>
      </c>
      <c r="D835" s="7">
        <v>1100</v>
      </c>
      <c r="E835" s="7">
        <v>443</v>
      </c>
      <c r="F835" s="7">
        <v>489</v>
      </c>
      <c r="G835" s="7">
        <v>-1</v>
      </c>
      <c r="H835" s="7">
        <v>0</v>
      </c>
      <c r="I835" s="7">
        <v>0</v>
      </c>
      <c r="J835" s="11">
        <v>0</v>
      </c>
      <c r="K835" s="11">
        <v>0</v>
      </c>
      <c r="M835" s="7">
        <v>0</v>
      </c>
      <c r="N835" s="9">
        <v>0</v>
      </c>
      <c r="O835" s="9">
        <v>0</v>
      </c>
      <c r="Q835" s="7">
        <v>0</v>
      </c>
      <c r="R835" s="10">
        <v>0</v>
      </c>
      <c r="S835" s="10">
        <v>0</v>
      </c>
      <c r="U835" s="7">
        <v>175</v>
      </c>
      <c r="V835" s="17">
        <v>40</v>
      </c>
      <c r="W835" s="17">
        <v>110</v>
      </c>
      <c r="X835" s="17" t="s">
        <v>2</v>
      </c>
      <c r="Y835" s="7">
        <v>-1</v>
      </c>
      <c r="Z835" s="14">
        <v>0</v>
      </c>
      <c r="AA835" s="14">
        <v>0</v>
      </c>
      <c r="AC835" s="7">
        <v>236</v>
      </c>
      <c r="AD835" s="18">
        <v>401</v>
      </c>
      <c r="AE835" s="18">
        <v>286</v>
      </c>
      <c r="AF835" s="18" t="s">
        <v>2</v>
      </c>
      <c r="AG835" s="16">
        <v>0.71565441243899997</v>
      </c>
      <c r="AH835" s="16">
        <v>2.1251314753899998E-2</v>
      </c>
      <c r="AI835" s="6">
        <f t="shared" ref="AI835:AI898" si="95">IF(L835="Duinvlak",3,IF(L835="Plantvlak",2,1))</f>
        <v>1</v>
      </c>
      <c r="AJ835" s="6">
        <f t="shared" ref="AJ835:AJ898" si="96">IF(P835="Duinvlak",3,IF(M835="Plantvlak",2,1))</f>
        <v>1</v>
      </c>
      <c r="AK835" s="6">
        <f t="shared" ref="AK835:AK898" si="97">IF(T835="Duinvlak",3,IF(T835="Plantvlak",2,1))</f>
        <v>1</v>
      </c>
      <c r="AL835" s="6">
        <f t="shared" ref="AL835:AL898" si="98">IF(X835="Duinvlak",3,IF(X835="Plantvlak",2,1))</f>
        <v>3</v>
      </c>
      <c r="AM835" s="6">
        <f t="shared" ref="AM835:AM898" si="99">IF(AB835="Duinvlak",3,IF(AB835="Plantvlak",2,1))</f>
        <v>1</v>
      </c>
      <c r="AN835" s="6">
        <f t="shared" ref="AN835:AN898" si="100">IF(AF835="Duinvlak",3,IF(AF835="Plantvlak",2,1))</f>
        <v>3</v>
      </c>
      <c r="AO835">
        <f t="shared" si="94"/>
        <v>111313</v>
      </c>
    </row>
    <row r="836" spans="1:41" ht="15" x14ac:dyDescent="0.25">
      <c r="A836" s="7">
        <v>835</v>
      </c>
      <c r="B836" s="7">
        <v>7</v>
      </c>
      <c r="C836" s="7">
        <v>401</v>
      </c>
      <c r="D836" s="7">
        <v>1101</v>
      </c>
      <c r="E836" s="7">
        <v>444</v>
      </c>
      <c r="F836" s="7">
        <v>490</v>
      </c>
      <c r="G836" s="7">
        <v>-1</v>
      </c>
      <c r="H836" s="7">
        <v>0</v>
      </c>
      <c r="I836" s="7">
        <v>0</v>
      </c>
      <c r="J836" s="11">
        <v>0</v>
      </c>
      <c r="K836" s="11">
        <v>0</v>
      </c>
      <c r="M836" s="7">
        <v>0</v>
      </c>
      <c r="N836" s="9">
        <v>0</v>
      </c>
      <c r="O836" s="9">
        <v>0</v>
      </c>
      <c r="Q836" s="7">
        <v>0</v>
      </c>
      <c r="R836" s="10">
        <v>0</v>
      </c>
      <c r="S836" s="10">
        <v>0</v>
      </c>
      <c r="U836" s="7">
        <v>176</v>
      </c>
      <c r="V836" s="17">
        <v>40</v>
      </c>
      <c r="W836" s="17">
        <v>111</v>
      </c>
      <c r="X836" s="17" t="s">
        <v>2</v>
      </c>
      <c r="Y836" s="7">
        <v>-1</v>
      </c>
      <c r="Z836" s="14">
        <v>0</v>
      </c>
      <c r="AA836" s="14">
        <v>0</v>
      </c>
      <c r="AC836" s="7">
        <v>238</v>
      </c>
      <c r="AD836" s="18">
        <v>401</v>
      </c>
      <c r="AE836" s="18">
        <v>288</v>
      </c>
      <c r="AF836" s="18" t="s">
        <v>2</v>
      </c>
      <c r="AG836" s="16">
        <v>7.9832785128700001</v>
      </c>
      <c r="AH836" s="16">
        <v>0.81614987655100002</v>
      </c>
      <c r="AI836" s="6">
        <f t="shared" si="95"/>
        <v>1</v>
      </c>
      <c r="AJ836" s="6">
        <f t="shared" si="96"/>
        <v>1</v>
      </c>
      <c r="AK836" s="6">
        <f t="shared" si="97"/>
        <v>1</v>
      </c>
      <c r="AL836" s="6">
        <f t="shared" si="98"/>
        <v>3</v>
      </c>
      <c r="AM836" s="6">
        <f t="shared" si="99"/>
        <v>1</v>
      </c>
      <c r="AN836" s="6">
        <f t="shared" si="100"/>
        <v>3</v>
      </c>
      <c r="AO836">
        <f t="shared" si="94"/>
        <v>111313</v>
      </c>
    </row>
    <row r="837" spans="1:41" ht="15" x14ac:dyDescent="0.25">
      <c r="A837" s="7">
        <v>836</v>
      </c>
      <c r="B837" s="7">
        <v>7</v>
      </c>
      <c r="C837" s="7">
        <v>401</v>
      </c>
      <c r="D837" s="7">
        <v>1105</v>
      </c>
      <c r="E837" s="7">
        <v>464</v>
      </c>
      <c r="F837" s="7">
        <v>516</v>
      </c>
      <c r="G837" s="7">
        <v>35</v>
      </c>
      <c r="H837" s="7">
        <v>41</v>
      </c>
      <c r="I837" s="7">
        <v>43</v>
      </c>
      <c r="J837" s="11">
        <v>40</v>
      </c>
      <c r="K837" s="11">
        <v>49</v>
      </c>
      <c r="L837" s="11" t="s">
        <v>2</v>
      </c>
      <c r="M837" s="7">
        <v>-1</v>
      </c>
      <c r="N837" s="9">
        <v>0</v>
      </c>
      <c r="O837" s="9">
        <v>0</v>
      </c>
      <c r="Q837" s="7">
        <v>-1</v>
      </c>
      <c r="R837" s="10">
        <v>0</v>
      </c>
      <c r="S837" s="10">
        <v>0</v>
      </c>
      <c r="U837" s="7">
        <v>176</v>
      </c>
      <c r="V837" s="17">
        <v>40</v>
      </c>
      <c r="W837" s="17">
        <v>111</v>
      </c>
      <c r="X837" s="17" t="s">
        <v>2</v>
      </c>
      <c r="Y837" s="7">
        <v>-1</v>
      </c>
      <c r="Z837" s="14">
        <v>0</v>
      </c>
      <c r="AA837" s="14">
        <v>0</v>
      </c>
      <c r="AC837" s="7">
        <v>238</v>
      </c>
      <c r="AD837" s="18">
        <v>401</v>
      </c>
      <c r="AE837" s="18">
        <v>288</v>
      </c>
      <c r="AF837" s="18" t="s">
        <v>2</v>
      </c>
      <c r="AG837" s="16">
        <v>3.0825735677899999</v>
      </c>
      <c r="AH837" s="16">
        <v>0.35142458557700001</v>
      </c>
      <c r="AI837" s="6">
        <f t="shared" si="95"/>
        <v>3</v>
      </c>
      <c r="AJ837" s="6">
        <f t="shared" si="96"/>
        <v>1</v>
      </c>
      <c r="AK837" s="6">
        <f t="shared" si="97"/>
        <v>1</v>
      </c>
      <c r="AL837" s="6">
        <f t="shared" si="98"/>
        <v>3</v>
      </c>
      <c r="AM837" s="6">
        <f t="shared" si="99"/>
        <v>1</v>
      </c>
      <c r="AN837" s="6">
        <f t="shared" si="100"/>
        <v>3</v>
      </c>
      <c r="AO837">
        <f t="shared" si="94"/>
        <v>311313</v>
      </c>
    </row>
    <row r="838" spans="1:41" ht="15" x14ac:dyDescent="0.25">
      <c r="A838" s="7">
        <v>837</v>
      </c>
      <c r="B838" s="7">
        <v>7</v>
      </c>
      <c r="C838" s="7">
        <v>401</v>
      </c>
      <c r="D838" s="7">
        <v>1106</v>
      </c>
      <c r="E838" s="7">
        <v>465</v>
      </c>
      <c r="F838" s="7">
        <v>517</v>
      </c>
      <c r="G838" s="7">
        <v>37</v>
      </c>
      <c r="H838" s="7">
        <v>43</v>
      </c>
      <c r="I838" s="7">
        <v>45</v>
      </c>
      <c r="J838" s="11">
        <v>40</v>
      </c>
      <c r="K838" s="11">
        <v>1</v>
      </c>
      <c r="L838" s="11" t="s">
        <v>3</v>
      </c>
      <c r="M838" s="7">
        <v>-1</v>
      </c>
      <c r="N838" s="9">
        <v>0</v>
      </c>
      <c r="O838" s="9">
        <v>0</v>
      </c>
      <c r="Q838" s="7">
        <v>-1</v>
      </c>
      <c r="R838" s="10">
        <v>0</v>
      </c>
      <c r="S838" s="10">
        <v>0</v>
      </c>
      <c r="U838" s="7">
        <v>165</v>
      </c>
      <c r="V838" s="17">
        <v>40</v>
      </c>
      <c r="W838" s="17">
        <v>71</v>
      </c>
      <c r="X838" s="17" t="s">
        <v>2</v>
      </c>
      <c r="Y838" s="7">
        <v>-1</v>
      </c>
      <c r="Z838" s="14">
        <v>0</v>
      </c>
      <c r="AA838" s="14">
        <v>0</v>
      </c>
      <c r="AC838" s="7">
        <v>154</v>
      </c>
      <c r="AD838" s="18">
        <v>401</v>
      </c>
      <c r="AE838" s="18">
        <v>201</v>
      </c>
      <c r="AF838" s="18" t="s">
        <v>2</v>
      </c>
      <c r="AG838" s="16">
        <v>1.13023957128</v>
      </c>
      <c r="AH838" s="16">
        <v>6.6651799846699999E-2</v>
      </c>
      <c r="AI838" s="6">
        <f t="shared" si="95"/>
        <v>2</v>
      </c>
      <c r="AJ838" s="6">
        <f t="shared" si="96"/>
        <v>1</v>
      </c>
      <c r="AK838" s="6">
        <f t="shared" si="97"/>
        <v>1</v>
      </c>
      <c r="AL838" s="6">
        <f t="shared" si="98"/>
        <v>3</v>
      </c>
      <c r="AM838" s="6">
        <f t="shared" si="99"/>
        <v>1</v>
      </c>
      <c r="AN838" s="6">
        <f t="shared" si="100"/>
        <v>3</v>
      </c>
      <c r="AO838">
        <f t="shared" ref="AO838:AO901" si="101">AI838*100000+AJ838*10000+AK838*1000+AL838*100+AM838*10+AN838</f>
        <v>211313</v>
      </c>
    </row>
    <row r="839" spans="1:41" ht="15" x14ac:dyDescent="0.25">
      <c r="A839" s="7">
        <v>838</v>
      </c>
      <c r="B839" s="7">
        <v>7</v>
      </c>
      <c r="C839" s="7">
        <v>401</v>
      </c>
      <c r="D839" s="7">
        <v>1107</v>
      </c>
      <c r="E839" s="7">
        <v>466</v>
      </c>
      <c r="F839" s="7">
        <v>518</v>
      </c>
      <c r="G839" s="7">
        <v>38</v>
      </c>
      <c r="H839" s="7">
        <v>44</v>
      </c>
      <c r="I839" s="7">
        <v>46</v>
      </c>
      <c r="J839" s="11">
        <v>40</v>
      </c>
      <c r="K839" s="11">
        <v>2</v>
      </c>
      <c r="L839" s="11" t="s">
        <v>3</v>
      </c>
      <c r="M839" s="7">
        <v>-1</v>
      </c>
      <c r="N839" s="9">
        <v>0</v>
      </c>
      <c r="O839" s="9">
        <v>0</v>
      </c>
      <c r="Q839" s="7">
        <v>-1</v>
      </c>
      <c r="R839" s="10">
        <v>0</v>
      </c>
      <c r="S839" s="10">
        <v>0</v>
      </c>
      <c r="U839" s="7">
        <v>164</v>
      </c>
      <c r="V839" s="17">
        <v>40</v>
      </c>
      <c r="W839" s="17">
        <v>69</v>
      </c>
      <c r="X839" s="17" t="s">
        <v>2</v>
      </c>
      <c r="Y839" s="7">
        <v>-1</v>
      </c>
      <c r="Z839" s="14">
        <v>0</v>
      </c>
      <c r="AA839" s="14">
        <v>0</v>
      </c>
      <c r="AC839" s="7">
        <v>154</v>
      </c>
      <c r="AD839" s="18">
        <v>401</v>
      </c>
      <c r="AE839" s="18">
        <v>201</v>
      </c>
      <c r="AF839" s="18" t="s">
        <v>2</v>
      </c>
      <c r="AG839" s="16">
        <v>3.6870531321</v>
      </c>
      <c r="AH839" s="16">
        <v>0.28430569951000001</v>
      </c>
      <c r="AI839" s="6">
        <f t="shared" si="95"/>
        <v>2</v>
      </c>
      <c r="AJ839" s="6">
        <f t="shared" si="96"/>
        <v>1</v>
      </c>
      <c r="AK839" s="6">
        <f t="shared" si="97"/>
        <v>1</v>
      </c>
      <c r="AL839" s="6">
        <f t="shared" si="98"/>
        <v>3</v>
      </c>
      <c r="AM839" s="6">
        <f t="shared" si="99"/>
        <v>1</v>
      </c>
      <c r="AN839" s="6">
        <f t="shared" si="100"/>
        <v>3</v>
      </c>
      <c r="AO839">
        <f t="shared" si="101"/>
        <v>211313</v>
      </c>
    </row>
    <row r="840" spans="1:41" ht="15" x14ac:dyDescent="0.25">
      <c r="A840" s="7">
        <v>839</v>
      </c>
      <c r="B840" s="7">
        <v>7</v>
      </c>
      <c r="C840" s="7">
        <v>401</v>
      </c>
      <c r="D840" s="7">
        <v>1119</v>
      </c>
      <c r="E840" s="7">
        <v>501</v>
      </c>
      <c r="F840" s="7">
        <v>565</v>
      </c>
      <c r="G840" s="7">
        <v>136</v>
      </c>
      <c r="H840" s="7">
        <v>149</v>
      </c>
      <c r="I840" s="7">
        <v>-1</v>
      </c>
      <c r="J840" s="11">
        <v>0</v>
      </c>
      <c r="K840" s="11">
        <v>0</v>
      </c>
      <c r="M840" s="7">
        <v>59</v>
      </c>
      <c r="N840" s="9">
        <v>40</v>
      </c>
      <c r="O840" s="9">
        <v>87</v>
      </c>
      <c r="P840" s="9" t="s">
        <v>3</v>
      </c>
      <c r="Q840" s="7">
        <v>-1</v>
      </c>
      <c r="R840" s="10">
        <v>0</v>
      </c>
      <c r="S840" s="10">
        <v>0</v>
      </c>
      <c r="U840" s="7">
        <v>152</v>
      </c>
      <c r="V840" s="17">
        <v>40</v>
      </c>
      <c r="W840" s="17">
        <v>939</v>
      </c>
      <c r="X840" s="17" t="s">
        <v>3</v>
      </c>
      <c r="Y840" s="7">
        <v>-1</v>
      </c>
      <c r="Z840" s="14">
        <v>0</v>
      </c>
      <c r="AA840" s="14">
        <v>0</v>
      </c>
      <c r="AC840" s="7">
        <v>233</v>
      </c>
      <c r="AD840" s="18">
        <v>401</v>
      </c>
      <c r="AE840" s="18">
        <v>283</v>
      </c>
      <c r="AF840" s="18" t="s">
        <v>2</v>
      </c>
      <c r="AG840" s="16">
        <v>3.1640582672800002</v>
      </c>
      <c r="AH840" s="16">
        <v>0.23354371830099999</v>
      </c>
      <c r="AI840" s="6">
        <f t="shared" si="95"/>
        <v>1</v>
      </c>
      <c r="AJ840" s="6">
        <f t="shared" si="96"/>
        <v>1</v>
      </c>
      <c r="AK840" s="6">
        <f t="shared" si="97"/>
        <v>1</v>
      </c>
      <c r="AL840" s="6">
        <f t="shared" si="98"/>
        <v>2</v>
      </c>
      <c r="AM840" s="6">
        <f t="shared" si="99"/>
        <v>1</v>
      </c>
      <c r="AN840" s="6">
        <f t="shared" si="100"/>
        <v>3</v>
      </c>
      <c r="AO840">
        <f t="shared" si="101"/>
        <v>111213</v>
      </c>
    </row>
    <row r="841" spans="1:41" ht="15" x14ac:dyDescent="0.25">
      <c r="A841" s="7">
        <v>840</v>
      </c>
      <c r="B841" s="7">
        <v>7</v>
      </c>
      <c r="C841" s="7">
        <v>401</v>
      </c>
      <c r="D841" s="7">
        <v>1120</v>
      </c>
      <c r="E841" s="7">
        <v>502</v>
      </c>
      <c r="F841" s="7">
        <v>568</v>
      </c>
      <c r="G841" s="7">
        <v>139</v>
      </c>
      <c r="H841" s="7">
        <v>152</v>
      </c>
      <c r="I841" s="7">
        <v>-1</v>
      </c>
      <c r="J841" s="11">
        <v>0</v>
      </c>
      <c r="K841" s="11">
        <v>0</v>
      </c>
      <c r="M841" s="7">
        <v>62</v>
      </c>
      <c r="N841" s="9">
        <v>40</v>
      </c>
      <c r="O841" s="9">
        <v>1</v>
      </c>
      <c r="P841" s="9" t="s">
        <v>2</v>
      </c>
      <c r="Q841" s="7">
        <v>-1</v>
      </c>
      <c r="R841" s="10">
        <v>0</v>
      </c>
      <c r="S841" s="10">
        <v>0</v>
      </c>
      <c r="U841" s="7">
        <v>164</v>
      </c>
      <c r="V841" s="17">
        <v>40</v>
      </c>
      <c r="W841" s="17">
        <v>69</v>
      </c>
      <c r="X841" s="17" t="s">
        <v>2</v>
      </c>
      <c r="Y841" s="7">
        <v>-1</v>
      </c>
      <c r="Z841" s="14">
        <v>0</v>
      </c>
      <c r="AA841" s="14">
        <v>0</v>
      </c>
      <c r="AC841" s="7">
        <v>154</v>
      </c>
      <c r="AD841" s="18">
        <v>401</v>
      </c>
      <c r="AE841" s="18">
        <v>201</v>
      </c>
      <c r="AF841" s="18" t="s">
        <v>2</v>
      </c>
      <c r="AG841" s="16">
        <v>3.4357557552700002</v>
      </c>
      <c r="AH841" s="16">
        <v>0.533703104496</v>
      </c>
      <c r="AI841" s="6">
        <f t="shared" si="95"/>
        <v>1</v>
      </c>
      <c r="AJ841" s="6">
        <f t="shared" si="96"/>
        <v>3</v>
      </c>
      <c r="AK841" s="6">
        <f t="shared" si="97"/>
        <v>1</v>
      </c>
      <c r="AL841" s="6">
        <f t="shared" si="98"/>
        <v>3</v>
      </c>
      <c r="AM841" s="6">
        <f t="shared" si="99"/>
        <v>1</v>
      </c>
      <c r="AN841" s="6">
        <f t="shared" si="100"/>
        <v>3</v>
      </c>
      <c r="AO841">
        <f t="shared" si="101"/>
        <v>131313</v>
      </c>
    </row>
    <row r="842" spans="1:41" ht="15" x14ac:dyDescent="0.25">
      <c r="A842" s="7">
        <v>841</v>
      </c>
      <c r="B842" s="7">
        <v>7</v>
      </c>
      <c r="C842" s="7">
        <v>401</v>
      </c>
      <c r="D842" s="7">
        <v>1123</v>
      </c>
      <c r="E842" s="7">
        <v>520</v>
      </c>
      <c r="F842" s="7">
        <v>594</v>
      </c>
      <c r="G842" s="7">
        <v>229</v>
      </c>
      <c r="H842" s="7">
        <v>250</v>
      </c>
      <c r="I842" s="7">
        <v>43</v>
      </c>
      <c r="J842" s="11">
        <v>40</v>
      </c>
      <c r="K842" s="11">
        <v>49</v>
      </c>
      <c r="L842" s="11" t="s">
        <v>2</v>
      </c>
      <c r="M842" s="7">
        <v>58</v>
      </c>
      <c r="N842" s="9">
        <v>40</v>
      </c>
      <c r="O842" s="9">
        <v>84</v>
      </c>
      <c r="P842" s="9" t="s">
        <v>3</v>
      </c>
      <c r="Q842" s="7">
        <v>-1</v>
      </c>
      <c r="R842" s="10">
        <v>0</v>
      </c>
      <c r="S842" s="10">
        <v>0</v>
      </c>
      <c r="U842" s="7">
        <v>176</v>
      </c>
      <c r="V842" s="17">
        <v>40</v>
      </c>
      <c r="W842" s="17">
        <v>111</v>
      </c>
      <c r="X842" s="17" t="s">
        <v>2</v>
      </c>
      <c r="Y842" s="7">
        <v>-1</v>
      </c>
      <c r="Z842" s="14">
        <v>0</v>
      </c>
      <c r="AA842" s="14">
        <v>0</v>
      </c>
      <c r="AC842" s="7">
        <v>238</v>
      </c>
      <c r="AD842" s="18">
        <v>401</v>
      </c>
      <c r="AE842" s="18">
        <v>288</v>
      </c>
      <c r="AF842" s="18" t="s">
        <v>2</v>
      </c>
      <c r="AG842" s="16">
        <v>0.38818382930599998</v>
      </c>
      <c r="AH842" s="16">
        <v>6.3624650399799997E-3</v>
      </c>
      <c r="AI842" s="6">
        <f t="shared" si="95"/>
        <v>3</v>
      </c>
      <c r="AJ842" s="6">
        <f t="shared" si="96"/>
        <v>1</v>
      </c>
      <c r="AK842" s="6">
        <f t="shared" si="97"/>
        <v>1</v>
      </c>
      <c r="AL842" s="6">
        <f t="shared" si="98"/>
        <v>3</v>
      </c>
      <c r="AM842" s="6">
        <f t="shared" si="99"/>
        <v>1</v>
      </c>
      <c r="AN842" s="6">
        <f t="shared" si="100"/>
        <v>3</v>
      </c>
      <c r="AO842">
        <f t="shared" si="101"/>
        <v>311313</v>
      </c>
    </row>
    <row r="843" spans="1:41" ht="15" x14ac:dyDescent="0.25">
      <c r="A843" s="7">
        <v>842</v>
      </c>
      <c r="B843" s="7">
        <v>7</v>
      </c>
      <c r="C843" s="7">
        <v>401</v>
      </c>
      <c r="D843" s="7">
        <v>1127</v>
      </c>
      <c r="E843" s="7">
        <v>555</v>
      </c>
      <c r="F843" s="7">
        <v>633</v>
      </c>
      <c r="G843" s="7">
        <v>283</v>
      </c>
      <c r="H843" s="7">
        <v>-1</v>
      </c>
      <c r="I843" s="7">
        <v>0</v>
      </c>
      <c r="J843" s="11">
        <v>0</v>
      </c>
      <c r="K843" s="11">
        <v>0</v>
      </c>
      <c r="M843" s="7">
        <v>0</v>
      </c>
      <c r="N843" s="9">
        <v>0</v>
      </c>
      <c r="O843" s="9">
        <v>0</v>
      </c>
      <c r="Q843" s="7">
        <v>42</v>
      </c>
      <c r="R843" s="10">
        <v>40</v>
      </c>
      <c r="S843" s="10">
        <v>47</v>
      </c>
      <c r="T843" s="10" t="s">
        <v>3</v>
      </c>
      <c r="U843" s="7">
        <v>138</v>
      </c>
      <c r="V843" s="17">
        <v>40</v>
      </c>
      <c r="W843" s="17">
        <v>925</v>
      </c>
      <c r="X843" s="17" t="s">
        <v>3</v>
      </c>
      <c r="Y843" s="7">
        <v>-1</v>
      </c>
      <c r="Z843" s="14">
        <v>0</v>
      </c>
      <c r="AA843" s="14">
        <v>0</v>
      </c>
      <c r="AC843" s="7">
        <v>69</v>
      </c>
      <c r="AD843" s="18">
        <v>401</v>
      </c>
      <c r="AE843" s="18">
        <v>62</v>
      </c>
      <c r="AF843" s="18" t="s">
        <v>2</v>
      </c>
      <c r="AG843" s="16">
        <v>2.1508128474100001</v>
      </c>
      <c r="AH843" s="16">
        <v>0.198597495687</v>
      </c>
      <c r="AI843" s="6">
        <f t="shared" si="95"/>
        <v>1</v>
      </c>
      <c r="AJ843" s="6">
        <f t="shared" si="96"/>
        <v>1</v>
      </c>
      <c r="AK843" s="6">
        <f t="shared" si="97"/>
        <v>2</v>
      </c>
      <c r="AL843" s="6">
        <f t="shared" si="98"/>
        <v>2</v>
      </c>
      <c r="AM843" s="6">
        <f t="shared" si="99"/>
        <v>1</v>
      </c>
      <c r="AN843" s="6">
        <f t="shared" si="100"/>
        <v>3</v>
      </c>
      <c r="AO843">
        <f t="shared" si="101"/>
        <v>112213</v>
      </c>
    </row>
    <row r="844" spans="1:41" ht="15" x14ac:dyDescent="0.25">
      <c r="A844" s="7">
        <v>843</v>
      </c>
      <c r="B844" s="7">
        <v>7</v>
      </c>
      <c r="C844" s="7">
        <v>401</v>
      </c>
      <c r="D844" s="7">
        <v>1128</v>
      </c>
      <c r="E844" s="7">
        <v>556</v>
      </c>
      <c r="F844" s="7">
        <v>634</v>
      </c>
      <c r="G844" s="7">
        <v>284</v>
      </c>
      <c r="H844" s="7">
        <v>-1</v>
      </c>
      <c r="I844" s="7">
        <v>0</v>
      </c>
      <c r="J844" s="11">
        <v>0</v>
      </c>
      <c r="K844" s="11">
        <v>0</v>
      </c>
      <c r="M844" s="7">
        <v>0</v>
      </c>
      <c r="N844" s="9">
        <v>0</v>
      </c>
      <c r="O844" s="9">
        <v>0</v>
      </c>
      <c r="Q844" s="7">
        <v>43</v>
      </c>
      <c r="R844" s="10">
        <v>40</v>
      </c>
      <c r="S844" s="10">
        <v>48</v>
      </c>
      <c r="T844" s="10" t="s">
        <v>3</v>
      </c>
      <c r="U844" s="7">
        <v>136</v>
      </c>
      <c r="V844" s="17">
        <v>40</v>
      </c>
      <c r="W844" s="17">
        <v>923</v>
      </c>
      <c r="X844" s="17" t="s">
        <v>3</v>
      </c>
      <c r="Y844" s="7">
        <v>-1</v>
      </c>
      <c r="Z844" s="14">
        <v>0</v>
      </c>
      <c r="AA844" s="14">
        <v>0</v>
      </c>
      <c r="AC844" s="7">
        <v>70</v>
      </c>
      <c r="AD844" s="18">
        <v>401</v>
      </c>
      <c r="AE844" s="18">
        <v>63</v>
      </c>
      <c r="AF844" s="18" t="s">
        <v>2</v>
      </c>
      <c r="AG844" s="16">
        <v>10.4753858509</v>
      </c>
      <c r="AH844" s="16">
        <v>0.53731021131699996</v>
      </c>
      <c r="AI844" s="6">
        <f t="shared" si="95"/>
        <v>1</v>
      </c>
      <c r="AJ844" s="6">
        <f t="shared" si="96"/>
        <v>1</v>
      </c>
      <c r="AK844" s="6">
        <f t="shared" si="97"/>
        <v>2</v>
      </c>
      <c r="AL844" s="6">
        <f t="shared" si="98"/>
        <v>2</v>
      </c>
      <c r="AM844" s="6">
        <f t="shared" si="99"/>
        <v>1</v>
      </c>
      <c r="AN844" s="6">
        <f t="shared" si="100"/>
        <v>3</v>
      </c>
      <c r="AO844">
        <f t="shared" si="101"/>
        <v>112213</v>
      </c>
    </row>
    <row r="845" spans="1:41" ht="15" x14ac:dyDescent="0.25">
      <c r="A845" s="7">
        <v>844</v>
      </c>
      <c r="B845" s="7">
        <v>7</v>
      </c>
      <c r="C845" s="7">
        <v>401</v>
      </c>
      <c r="D845" s="7">
        <v>1129</v>
      </c>
      <c r="E845" s="7">
        <v>557</v>
      </c>
      <c r="F845" s="7">
        <v>635</v>
      </c>
      <c r="G845" s="7">
        <v>285</v>
      </c>
      <c r="H845" s="7">
        <v>-1</v>
      </c>
      <c r="I845" s="7">
        <v>0</v>
      </c>
      <c r="J845" s="11">
        <v>0</v>
      </c>
      <c r="K845" s="11">
        <v>0</v>
      </c>
      <c r="M845" s="7">
        <v>0</v>
      </c>
      <c r="N845" s="9">
        <v>0</v>
      </c>
      <c r="O845" s="9">
        <v>0</v>
      </c>
      <c r="Q845" s="7">
        <v>44</v>
      </c>
      <c r="R845" s="10">
        <v>40</v>
      </c>
      <c r="S845" s="10">
        <v>49</v>
      </c>
      <c r="T845" s="10" t="s">
        <v>2</v>
      </c>
      <c r="U845" s="7">
        <v>142</v>
      </c>
      <c r="V845" s="17">
        <v>40</v>
      </c>
      <c r="W845" s="17">
        <v>929</v>
      </c>
      <c r="X845" s="17" t="s">
        <v>2</v>
      </c>
      <c r="Y845" s="7">
        <v>-1</v>
      </c>
      <c r="Z845" s="14">
        <v>0</v>
      </c>
      <c r="AA845" s="14">
        <v>0</v>
      </c>
      <c r="AC845" s="7">
        <v>71</v>
      </c>
      <c r="AD845" s="18">
        <v>401</v>
      </c>
      <c r="AE845" s="18">
        <v>64</v>
      </c>
      <c r="AF845" s="18" t="s">
        <v>2</v>
      </c>
      <c r="AG845" s="16">
        <v>0.11143705018199999</v>
      </c>
      <c r="AH845" s="16">
        <v>3.1386000655499999E-4</v>
      </c>
      <c r="AI845" s="6">
        <f t="shared" si="95"/>
        <v>1</v>
      </c>
      <c r="AJ845" s="6">
        <f t="shared" si="96"/>
        <v>1</v>
      </c>
      <c r="AK845" s="6">
        <f t="shared" si="97"/>
        <v>3</v>
      </c>
      <c r="AL845" s="6">
        <f t="shared" si="98"/>
        <v>3</v>
      </c>
      <c r="AM845" s="6">
        <f t="shared" si="99"/>
        <v>1</v>
      </c>
      <c r="AN845" s="6">
        <f t="shared" si="100"/>
        <v>3</v>
      </c>
      <c r="AO845">
        <f t="shared" si="101"/>
        <v>113313</v>
      </c>
    </row>
    <row r="846" spans="1:41" ht="15" x14ac:dyDescent="0.25">
      <c r="A846" s="7">
        <v>845</v>
      </c>
      <c r="B846" s="7">
        <v>7</v>
      </c>
      <c r="C846" s="7">
        <v>401</v>
      </c>
      <c r="D846" s="7">
        <v>1130</v>
      </c>
      <c r="E846" s="7">
        <v>558</v>
      </c>
      <c r="F846" s="7">
        <v>640</v>
      </c>
      <c r="G846" s="7">
        <v>290</v>
      </c>
      <c r="H846" s="7">
        <v>-1</v>
      </c>
      <c r="I846" s="7">
        <v>0</v>
      </c>
      <c r="J846" s="11">
        <v>0</v>
      </c>
      <c r="K846" s="11">
        <v>0</v>
      </c>
      <c r="M846" s="7">
        <v>0</v>
      </c>
      <c r="N846" s="9">
        <v>0</v>
      </c>
      <c r="O846" s="9">
        <v>0</v>
      </c>
      <c r="Q846" s="7">
        <v>49</v>
      </c>
      <c r="R846" s="10">
        <v>40</v>
      </c>
      <c r="S846" s="10">
        <v>63</v>
      </c>
      <c r="T846" s="10" t="s">
        <v>3</v>
      </c>
      <c r="U846" s="7">
        <v>161</v>
      </c>
      <c r="V846" s="17">
        <v>40</v>
      </c>
      <c r="W846" s="17">
        <v>948</v>
      </c>
      <c r="X846" s="17" t="s">
        <v>3</v>
      </c>
      <c r="Y846" s="7">
        <v>-1</v>
      </c>
      <c r="Z846" s="14">
        <v>0</v>
      </c>
      <c r="AA846" s="14">
        <v>0</v>
      </c>
      <c r="AC846" s="7">
        <v>247</v>
      </c>
      <c r="AD846" s="18">
        <v>401</v>
      </c>
      <c r="AE846" s="18">
        <v>297</v>
      </c>
      <c r="AF846" s="18" t="s">
        <v>2</v>
      </c>
      <c r="AG846" s="16">
        <v>0.26663469280800001</v>
      </c>
      <c r="AH846" s="16">
        <v>2.38618999327E-3</v>
      </c>
      <c r="AI846" s="6">
        <f t="shared" si="95"/>
        <v>1</v>
      </c>
      <c r="AJ846" s="6">
        <f t="shared" si="96"/>
        <v>1</v>
      </c>
      <c r="AK846" s="6">
        <f t="shared" si="97"/>
        <v>2</v>
      </c>
      <c r="AL846" s="6">
        <f t="shared" si="98"/>
        <v>2</v>
      </c>
      <c r="AM846" s="6">
        <f t="shared" si="99"/>
        <v>1</v>
      </c>
      <c r="AN846" s="6">
        <f t="shared" si="100"/>
        <v>3</v>
      </c>
      <c r="AO846">
        <f t="shared" si="101"/>
        <v>112213</v>
      </c>
    </row>
    <row r="847" spans="1:41" ht="15" x14ac:dyDescent="0.25">
      <c r="A847" s="7">
        <v>846</v>
      </c>
      <c r="B847" s="7">
        <v>7</v>
      </c>
      <c r="C847" s="7">
        <v>401</v>
      </c>
      <c r="D847" s="7">
        <v>1131</v>
      </c>
      <c r="E847" s="7">
        <v>559</v>
      </c>
      <c r="F847" s="7">
        <v>641</v>
      </c>
      <c r="G847" s="7">
        <v>291</v>
      </c>
      <c r="H847" s="7">
        <v>-1</v>
      </c>
      <c r="I847" s="7">
        <v>0</v>
      </c>
      <c r="J847" s="11">
        <v>0</v>
      </c>
      <c r="K847" s="11">
        <v>0</v>
      </c>
      <c r="M847" s="7">
        <v>0</v>
      </c>
      <c r="N847" s="9">
        <v>0</v>
      </c>
      <c r="O847" s="9">
        <v>0</v>
      </c>
      <c r="Q847" s="7">
        <v>50</v>
      </c>
      <c r="R847" s="10">
        <v>40</v>
      </c>
      <c r="S847" s="10">
        <v>65</v>
      </c>
      <c r="T847" s="10" t="s">
        <v>3</v>
      </c>
      <c r="U847" s="7">
        <v>152</v>
      </c>
      <c r="V847" s="17">
        <v>40</v>
      </c>
      <c r="W847" s="17">
        <v>939</v>
      </c>
      <c r="X847" s="17" t="s">
        <v>3</v>
      </c>
      <c r="Y847" s="7">
        <v>-1</v>
      </c>
      <c r="Z847" s="14">
        <v>0</v>
      </c>
      <c r="AA847" s="14">
        <v>0</v>
      </c>
      <c r="AC847" s="7">
        <v>233</v>
      </c>
      <c r="AD847" s="18">
        <v>401</v>
      </c>
      <c r="AE847" s="18">
        <v>283</v>
      </c>
      <c r="AF847" s="18" t="s">
        <v>2</v>
      </c>
      <c r="AG847" s="16">
        <v>2.6480499326600002</v>
      </c>
      <c r="AH847" s="16">
        <v>4.0168115126399999E-2</v>
      </c>
      <c r="AI847" s="6">
        <f t="shared" si="95"/>
        <v>1</v>
      </c>
      <c r="AJ847" s="6">
        <f t="shared" si="96"/>
        <v>1</v>
      </c>
      <c r="AK847" s="6">
        <f t="shared" si="97"/>
        <v>2</v>
      </c>
      <c r="AL847" s="6">
        <f t="shared" si="98"/>
        <v>2</v>
      </c>
      <c r="AM847" s="6">
        <f t="shared" si="99"/>
        <v>1</v>
      </c>
      <c r="AN847" s="6">
        <f t="shared" si="100"/>
        <v>3</v>
      </c>
      <c r="AO847">
        <f t="shared" si="101"/>
        <v>112213</v>
      </c>
    </row>
    <row r="848" spans="1:41" ht="15" x14ac:dyDescent="0.25">
      <c r="A848" s="7">
        <v>847</v>
      </c>
      <c r="B848" s="7">
        <v>7</v>
      </c>
      <c r="C848" s="7">
        <v>401</v>
      </c>
      <c r="D848" s="7">
        <v>1132</v>
      </c>
      <c r="E848" s="7">
        <v>560</v>
      </c>
      <c r="F848" s="7">
        <v>645</v>
      </c>
      <c r="G848" s="7">
        <v>294</v>
      </c>
      <c r="H848" s="7">
        <v>-1</v>
      </c>
      <c r="I848" s="7">
        <v>0</v>
      </c>
      <c r="J848" s="11">
        <v>0</v>
      </c>
      <c r="K848" s="11">
        <v>0</v>
      </c>
      <c r="M848" s="7">
        <v>0</v>
      </c>
      <c r="N848" s="9">
        <v>0</v>
      </c>
      <c r="O848" s="9">
        <v>0</v>
      </c>
      <c r="Q848" s="7">
        <v>53</v>
      </c>
      <c r="R848" s="10">
        <v>40</v>
      </c>
      <c r="S848" s="10">
        <v>68</v>
      </c>
      <c r="T848" s="10" t="s">
        <v>2</v>
      </c>
      <c r="U848" s="7">
        <v>135</v>
      </c>
      <c r="V848" s="17">
        <v>40</v>
      </c>
      <c r="W848" s="17">
        <v>922</v>
      </c>
      <c r="X848" s="17" t="s">
        <v>2</v>
      </c>
      <c r="Y848" s="7">
        <v>-1</v>
      </c>
      <c r="Z848" s="14">
        <v>0</v>
      </c>
      <c r="AA848" s="14">
        <v>0</v>
      </c>
      <c r="AC848" s="7">
        <v>413</v>
      </c>
      <c r="AD848" s="18">
        <v>401</v>
      </c>
      <c r="AE848" s="18">
        <v>273</v>
      </c>
      <c r="AF848" s="18" t="s">
        <v>2</v>
      </c>
      <c r="AG848" s="16">
        <v>1.4028694499100001</v>
      </c>
      <c r="AH848" s="16">
        <v>2.4568030539600001E-2</v>
      </c>
      <c r="AI848" s="6">
        <f t="shared" si="95"/>
        <v>1</v>
      </c>
      <c r="AJ848" s="6">
        <f t="shared" si="96"/>
        <v>1</v>
      </c>
      <c r="AK848" s="6">
        <f t="shared" si="97"/>
        <v>3</v>
      </c>
      <c r="AL848" s="6">
        <f t="shared" si="98"/>
        <v>3</v>
      </c>
      <c r="AM848" s="6">
        <f t="shared" si="99"/>
        <v>1</v>
      </c>
      <c r="AN848" s="6">
        <f t="shared" si="100"/>
        <v>3</v>
      </c>
      <c r="AO848">
        <f t="shared" si="101"/>
        <v>113313</v>
      </c>
    </row>
    <row r="849" spans="1:41" ht="15" x14ac:dyDescent="0.25">
      <c r="A849" s="7">
        <v>848</v>
      </c>
      <c r="B849" s="7">
        <v>7</v>
      </c>
      <c r="C849" s="7">
        <v>401</v>
      </c>
      <c r="D849" s="7">
        <v>1133</v>
      </c>
      <c r="E849" s="7">
        <v>561</v>
      </c>
      <c r="F849" s="7">
        <v>646</v>
      </c>
      <c r="G849" s="7">
        <v>295</v>
      </c>
      <c r="H849" s="7">
        <v>-1</v>
      </c>
      <c r="I849" s="7">
        <v>0</v>
      </c>
      <c r="J849" s="11">
        <v>0</v>
      </c>
      <c r="K849" s="11">
        <v>0</v>
      </c>
      <c r="M849" s="7">
        <v>0</v>
      </c>
      <c r="N849" s="9">
        <v>0</v>
      </c>
      <c r="O849" s="9">
        <v>0</v>
      </c>
      <c r="Q849" s="7">
        <v>54</v>
      </c>
      <c r="R849" s="10">
        <v>40</v>
      </c>
      <c r="S849" s="10">
        <v>69</v>
      </c>
      <c r="T849" s="10" t="s">
        <v>3</v>
      </c>
      <c r="U849" s="7">
        <v>133</v>
      </c>
      <c r="V849" s="17">
        <v>40</v>
      </c>
      <c r="W849" s="17">
        <v>920</v>
      </c>
      <c r="X849" s="17" t="s">
        <v>3</v>
      </c>
      <c r="Y849" s="7">
        <v>-1</v>
      </c>
      <c r="Z849" s="14">
        <v>0</v>
      </c>
      <c r="AA849" s="14">
        <v>0</v>
      </c>
      <c r="AC849" s="7">
        <v>413</v>
      </c>
      <c r="AD849" s="18">
        <v>401</v>
      </c>
      <c r="AE849" s="18">
        <v>273</v>
      </c>
      <c r="AF849" s="18" t="s">
        <v>2</v>
      </c>
      <c r="AG849" s="16">
        <v>0.49743818728900002</v>
      </c>
      <c r="AH849" s="16">
        <v>1.0780939880399999E-2</v>
      </c>
      <c r="AI849" s="6">
        <f t="shared" si="95"/>
        <v>1</v>
      </c>
      <c r="AJ849" s="6">
        <f t="shared" si="96"/>
        <v>1</v>
      </c>
      <c r="AK849" s="6">
        <f t="shared" si="97"/>
        <v>2</v>
      </c>
      <c r="AL849" s="6">
        <f t="shared" si="98"/>
        <v>2</v>
      </c>
      <c r="AM849" s="6">
        <f t="shared" si="99"/>
        <v>1</v>
      </c>
      <c r="AN849" s="6">
        <f t="shared" si="100"/>
        <v>3</v>
      </c>
      <c r="AO849">
        <f t="shared" si="101"/>
        <v>112213</v>
      </c>
    </row>
    <row r="850" spans="1:41" ht="15" x14ac:dyDescent="0.25">
      <c r="A850" s="7">
        <v>849</v>
      </c>
      <c r="B850" s="7">
        <v>7</v>
      </c>
      <c r="C850" s="7">
        <v>401</v>
      </c>
      <c r="D850" s="7">
        <v>1134</v>
      </c>
      <c r="E850" s="7">
        <v>562</v>
      </c>
      <c r="F850" s="7">
        <v>648</v>
      </c>
      <c r="G850" s="7">
        <v>297</v>
      </c>
      <c r="H850" s="7">
        <v>-1</v>
      </c>
      <c r="I850" s="7">
        <v>0</v>
      </c>
      <c r="J850" s="11">
        <v>0</v>
      </c>
      <c r="K850" s="11">
        <v>0</v>
      </c>
      <c r="M850" s="7">
        <v>0</v>
      </c>
      <c r="N850" s="9">
        <v>0</v>
      </c>
      <c r="O850" s="9">
        <v>0</v>
      </c>
      <c r="Q850" s="7">
        <v>56</v>
      </c>
      <c r="R850" s="10">
        <v>40</v>
      </c>
      <c r="S850" s="10">
        <v>76</v>
      </c>
      <c r="T850" s="10" t="s">
        <v>2</v>
      </c>
      <c r="U850" s="7">
        <v>164</v>
      </c>
      <c r="V850" s="17">
        <v>40</v>
      </c>
      <c r="W850" s="17">
        <v>69</v>
      </c>
      <c r="X850" s="17" t="s">
        <v>2</v>
      </c>
      <c r="Y850" s="7">
        <v>-1</v>
      </c>
      <c r="Z850" s="14">
        <v>0</v>
      </c>
      <c r="AA850" s="14">
        <v>0</v>
      </c>
      <c r="AC850" s="7">
        <v>154</v>
      </c>
      <c r="AD850" s="18">
        <v>401</v>
      </c>
      <c r="AE850" s="18">
        <v>201</v>
      </c>
      <c r="AF850" s="18" t="s">
        <v>2</v>
      </c>
      <c r="AG850" s="16">
        <v>0.49248070313800002</v>
      </c>
      <c r="AH850" s="16">
        <v>6.2677151499200001E-3</v>
      </c>
      <c r="AI850" s="6">
        <f t="shared" si="95"/>
        <v>1</v>
      </c>
      <c r="AJ850" s="6">
        <f t="shared" si="96"/>
        <v>1</v>
      </c>
      <c r="AK850" s="6">
        <f t="shared" si="97"/>
        <v>3</v>
      </c>
      <c r="AL850" s="6">
        <f t="shared" si="98"/>
        <v>3</v>
      </c>
      <c r="AM850" s="6">
        <f t="shared" si="99"/>
        <v>1</v>
      </c>
      <c r="AN850" s="6">
        <f t="shared" si="100"/>
        <v>3</v>
      </c>
      <c r="AO850">
        <f t="shared" si="101"/>
        <v>113313</v>
      </c>
    </row>
    <row r="851" spans="1:41" ht="15" x14ac:dyDescent="0.25">
      <c r="A851" s="7">
        <v>850</v>
      </c>
      <c r="B851" s="7">
        <v>7</v>
      </c>
      <c r="C851" s="7">
        <v>401</v>
      </c>
      <c r="D851" s="7">
        <v>1135</v>
      </c>
      <c r="E851" s="7">
        <v>563</v>
      </c>
      <c r="F851" s="7">
        <v>649</v>
      </c>
      <c r="G851" s="7">
        <v>298</v>
      </c>
      <c r="H851" s="7">
        <v>-1</v>
      </c>
      <c r="I851" s="7">
        <v>0</v>
      </c>
      <c r="J851" s="11">
        <v>0</v>
      </c>
      <c r="K851" s="11">
        <v>0</v>
      </c>
      <c r="M851" s="7">
        <v>0</v>
      </c>
      <c r="N851" s="9">
        <v>0</v>
      </c>
      <c r="O851" s="9">
        <v>0</v>
      </c>
      <c r="Q851" s="7">
        <v>57</v>
      </c>
      <c r="R851" s="10">
        <v>40</v>
      </c>
      <c r="S851" s="10">
        <v>78</v>
      </c>
      <c r="T851" s="10" t="s">
        <v>2</v>
      </c>
      <c r="U851" s="7">
        <v>165</v>
      </c>
      <c r="V851" s="17">
        <v>40</v>
      </c>
      <c r="W851" s="17">
        <v>71</v>
      </c>
      <c r="X851" s="17" t="s">
        <v>2</v>
      </c>
      <c r="Y851" s="7">
        <v>-1</v>
      </c>
      <c r="Z851" s="14">
        <v>0</v>
      </c>
      <c r="AA851" s="14">
        <v>0</v>
      </c>
      <c r="AC851" s="7">
        <v>154</v>
      </c>
      <c r="AD851" s="18">
        <v>401</v>
      </c>
      <c r="AE851" s="18">
        <v>201</v>
      </c>
      <c r="AF851" s="18" t="s">
        <v>2</v>
      </c>
      <c r="AG851" s="16">
        <v>1.2074749575099999</v>
      </c>
      <c r="AH851" s="16">
        <v>1.7936179594900001E-2</v>
      </c>
      <c r="AI851" s="6">
        <f t="shared" si="95"/>
        <v>1</v>
      </c>
      <c r="AJ851" s="6">
        <f t="shared" si="96"/>
        <v>1</v>
      </c>
      <c r="AK851" s="6">
        <f t="shared" si="97"/>
        <v>3</v>
      </c>
      <c r="AL851" s="6">
        <f t="shared" si="98"/>
        <v>3</v>
      </c>
      <c r="AM851" s="6">
        <f t="shared" si="99"/>
        <v>1</v>
      </c>
      <c r="AN851" s="6">
        <f t="shared" si="100"/>
        <v>3</v>
      </c>
      <c r="AO851">
        <f t="shared" si="101"/>
        <v>113313</v>
      </c>
    </row>
    <row r="852" spans="1:41" ht="15" x14ac:dyDescent="0.25">
      <c r="A852" s="7">
        <v>851</v>
      </c>
      <c r="B852" s="7">
        <v>7</v>
      </c>
      <c r="C852" s="7">
        <v>401</v>
      </c>
      <c r="D852" s="7">
        <v>1142</v>
      </c>
      <c r="E852" s="7">
        <v>591</v>
      </c>
      <c r="F852" s="7">
        <v>687</v>
      </c>
      <c r="G852" s="7">
        <v>356</v>
      </c>
      <c r="H852" s="7">
        <v>150</v>
      </c>
      <c r="I852" s="7">
        <v>-1</v>
      </c>
      <c r="J852" s="11">
        <v>0</v>
      </c>
      <c r="K852" s="11">
        <v>0</v>
      </c>
      <c r="M852" s="7">
        <v>60</v>
      </c>
      <c r="N852" s="9">
        <v>40</v>
      </c>
      <c r="O852" s="9">
        <v>88</v>
      </c>
      <c r="P852" s="9" t="s">
        <v>3</v>
      </c>
      <c r="Q852" s="7">
        <v>49</v>
      </c>
      <c r="R852" s="10">
        <v>40</v>
      </c>
      <c r="S852" s="10">
        <v>63</v>
      </c>
      <c r="T852" s="10" t="s">
        <v>3</v>
      </c>
      <c r="U852" s="7">
        <v>161</v>
      </c>
      <c r="V852" s="17">
        <v>40</v>
      </c>
      <c r="W852" s="17">
        <v>948</v>
      </c>
      <c r="X852" s="17" t="s">
        <v>3</v>
      </c>
      <c r="Y852" s="7">
        <v>-1</v>
      </c>
      <c r="Z852" s="14">
        <v>0</v>
      </c>
      <c r="AA852" s="14">
        <v>0</v>
      </c>
      <c r="AC852" s="7">
        <v>247</v>
      </c>
      <c r="AD852" s="18">
        <v>401</v>
      </c>
      <c r="AE852" s="18">
        <v>297</v>
      </c>
      <c r="AF852" s="18" t="s">
        <v>2</v>
      </c>
      <c r="AG852" s="16">
        <v>0.48790176975900001</v>
      </c>
      <c r="AH852" s="16">
        <v>5.28508519764E-3</v>
      </c>
      <c r="AI852" s="6">
        <f t="shared" si="95"/>
        <v>1</v>
      </c>
      <c r="AJ852" s="6">
        <f t="shared" si="96"/>
        <v>1</v>
      </c>
      <c r="AK852" s="6">
        <f t="shared" si="97"/>
        <v>2</v>
      </c>
      <c r="AL852" s="6">
        <f t="shared" si="98"/>
        <v>2</v>
      </c>
      <c r="AM852" s="6">
        <f t="shared" si="99"/>
        <v>1</v>
      </c>
      <c r="AN852" s="6">
        <f t="shared" si="100"/>
        <v>3</v>
      </c>
      <c r="AO852">
        <f t="shared" si="101"/>
        <v>112213</v>
      </c>
    </row>
    <row r="853" spans="1:41" ht="15" x14ac:dyDescent="0.25">
      <c r="A853" s="7">
        <v>852</v>
      </c>
      <c r="B853" s="7">
        <v>7</v>
      </c>
      <c r="C853" s="7">
        <v>401</v>
      </c>
      <c r="D853" s="7">
        <v>1143</v>
      </c>
      <c r="E853" s="7">
        <v>592</v>
      </c>
      <c r="F853" s="7">
        <v>688</v>
      </c>
      <c r="G853" s="7">
        <v>357</v>
      </c>
      <c r="H853" s="7">
        <v>152</v>
      </c>
      <c r="I853" s="7">
        <v>-1</v>
      </c>
      <c r="J853" s="11">
        <v>0</v>
      </c>
      <c r="K853" s="11">
        <v>0</v>
      </c>
      <c r="M853" s="7">
        <v>62</v>
      </c>
      <c r="N853" s="9">
        <v>40</v>
      </c>
      <c r="O853" s="9">
        <v>1</v>
      </c>
      <c r="P853" s="9" t="s">
        <v>2</v>
      </c>
      <c r="Q853" s="7">
        <v>56</v>
      </c>
      <c r="R853" s="10">
        <v>40</v>
      </c>
      <c r="S853" s="10">
        <v>76</v>
      </c>
      <c r="T853" s="10" t="s">
        <v>2</v>
      </c>
      <c r="U853" s="7">
        <v>164</v>
      </c>
      <c r="V853" s="17">
        <v>40</v>
      </c>
      <c r="W853" s="17">
        <v>69</v>
      </c>
      <c r="X853" s="17" t="s">
        <v>2</v>
      </c>
      <c r="Y853" s="7">
        <v>-1</v>
      </c>
      <c r="Z853" s="14">
        <v>0</v>
      </c>
      <c r="AA853" s="14">
        <v>0</v>
      </c>
      <c r="AC853" s="7">
        <v>154</v>
      </c>
      <c r="AD853" s="18">
        <v>401</v>
      </c>
      <c r="AE853" s="18">
        <v>201</v>
      </c>
      <c r="AF853" s="18" t="s">
        <v>2</v>
      </c>
      <c r="AG853" s="16">
        <v>3.2050566464300001</v>
      </c>
      <c r="AH853" s="16">
        <v>0.32941027358300001</v>
      </c>
      <c r="AI853" s="6">
        <f t="shared" si="95"/>
        <v>1</v>
      </c>
      <c r="AJ853" s="6">
        <f t="shared" si="96"/>
        <v>3</v>
      </c>
      <c r="AK853" s="6">
        <f t="shared" si="97"/>
        <v>3</v>
      </c>
      <c r="AL853" s="6">
        <f t="shared" si="98"/>
        <v>3</v>
      </c>
      <c r="AM853" s="6">
        <f t="shared" si="99"/>
        <v>1</v>
      </c>
      <c r="AN853" s="6">
        <f t="shared" si="100"/>
        <v>3</v>
      </c>
      <c r="AO853">
        <f t="shared" si="101"/>
        <v>133313</v>
      </c>
    </row>
    <row r="854" spans="1:41" ht="15" x14ac:dyDescent="0.25">
      <c r="A854" s="7">
        <v>853</v>
      </c>
      <c r="B854" s="7">
        <v>7</v>
      </c>
      <c r="C854" s="7">
        <v>401</v>
      </c>
      <c r="D854" s="7">
        <v>1192</v>
      </c>
      <c r="E854" s="7">
        <v>656</v>
      </c>
      <c r="F854" s="7">
        <v>-1</v>
      </c>
      <c r="G854" s="7">
        <v>0</v>
      </c>
      <c r="H854" s="7">
        <v>0</v>
      </c>
      <c r="I854" s="7">
        <v>0</v>
      </c>
      <c r="J854" s="11">
        <v>0</v>
      </c>
      <c r="K854" s="11">
        <v>0</v>
      </c>
      <c r="M854" s="7">
        <v>0</v>
      </c>
      <c r="N854" s="9">
        <v>0</v>
      </c>
      <c r="O854" s="9">
        <v>0</v>
      </c>
      <c r="Q854" s="7">
        <v>0</v>
      </c>
      <c r="R854" s="10">
        <v>0</v>
      </c>
      <c r="S854" s="10">
        <v>0</v>
      </c>
      <c r="U854" s="7">
        <v>0</v>
      </c>
      <c r="V854" s="17">
        <v>0</v>
      </c>
      <c r="W854" s="17">
        <v>0</v>
      </c>
      <c r="Y854" s="7">
        <v>53</v>
      </c>
      <c r="Z854" s="14">
        <v>40</v>
      </c>
      <c r="AA854" s="14">
        <v>527</v>
      </c>
      <c r="AB854" s="14" t="s">
        <v>2</v>
      </c>
      <c r="AC854" s="7">
        <v>154</v>
      </c>
      <c r="AD854" s="18">
        <v>401</v>
      </c>
      <c r="AE854" s="18">
        <v>201</v>
      </c>
      <c r="AF854" s="18" t="s">
        <v>2</v>
      </c>
      <c r="AG854" s="16">
        <v>12.793332703600001</v>
      </c>
      <c r="AH854" s="16">
        <v>1.0936718917499999</v>
      </c>
      <c r="AI854" s="6">
        <f t="shared" si="95"/>
        <v>1</v>
      </c>
      <c r="AJ854" s="6">
        <f t="shared" si="96"/>
        <v>1</v>
      </c>
      <c r="AK854" s="6">
        <f t="shared" si="97"/>
        <v>1</v>
      </c>
      <c r="AL854" s="6">
        <f t="shared" si="98"/>
        <v>1</v>
      </c>
      <c r="AM854" s="6">
        <f t="shared" si="99"/>
        <v>3</v>
      </c>
      <c r="AN854" s="6">
        <f t="shared" si="100"/>
        <v>3</v>
      </c>
      <c r="AO854">
        <f t="shared" si="101"/>
        <v>111133</v>
      </c>
    </row>
    <row r="855" spans="1:41" ht="15" x14ac:dyDescent="0.25">
      <c r="A855" s="7">
        <v>854</v>
      </c>
      <c r="B855" s="7">
        <v>7</v>
      </c>
      <c r="C855" s="7">
        <v>401</v>
      </c>
      <c r="D855" s="7">
        <v>1193</v>
      </c>
      <c r="E855" s="7">
        <v>657</v>
      </c>
      <c r="F855" s="7">
        <v>-1</v>
      </c>
      <c r="G855" s="7">
        <v>0</v>
      </c>
      <c r="H855" s="7">
        <v>0</v>
      </c>
      <c r="I855" s="7">
        <v>0</v>
      </c>
      <c r="J855" s="11">
        <v>0</v>
      </c>
      <c r="K855" s="11">
        <v>0</v>
      </c>
      <c r="M855" s="7">
        <v>0</v>
      </c>
      <c r="N855" s="9">
        <v>0</v>
      </c>
      <c r="O855" s="9">
        <v>0</v>
      </c>
      <c r="Q855" s="7">
        <v>0</v>
      </c>
      <c r="R855" s="10">
        <v>0</v>
      </c>
      <c r="S855" s="10">
        <v>0</v>
      </c>
      <c r="U855" s="7">
        <v>0</v>
      </c>
      <c r="V855" s="17">
        <v>0</v>
      </c>
      <c r="W855" s="17">
        <v>0</v>
      </c>
      <c r="Y855" s="7">
        <v>54</v>
      </c>
      <c r="Z855" s="14">
        <v>40</v>
      </c>
      <c r="AA855" s="14">
        <v>528</v>
      </c>
      <c r="AB855" s="14" t="s">
        <v>2</v>
      </c>
      <c r="AC855" s="7">
        <v>154</v>
      </c>
      <c r="AD855" s="18">
        <v>401</v>
      </c>
      <c r="AE855" s="18">
        <v>201</v>
      </c>
      <c r="AF855" s="18" t="s">
        <v>2</v>
      </c>
      <c r="AG855" s="16">
        <v>13.1095541808</v>
      </c>
      <c r="AH855" s="16">
        <v>1.62515050582</v>
      </c>
      <c r="AI855" s="6">
        <f t="shared" si="95"/>
        <v>1</v>
      </c>
      <c r="AJ855" s="6">
        <f t="shared" si="96"/>
        <v>1</v>
      </c>
      <c r="AK855" s="6">
        <f t="shared" si="97"/>
        <v>1</v>
      </c>
      <c r="AL855" s="6">
        <f t="shared" si="98"/>
        <v>1</v>
      </c>
      <c r="AM855" s="6">
        <f t="shared" si="99"/>
        <v>3</v>
      </c>
      <c r="AN855" s="6">
        <f t="shared" si="100"/>
        <v>3</v>
      </c>
      <c r="AO855">
        <f t="shared" si="101"/>
        <v>111133</v>
      </c>
    </row>
    <row r="856" spans="1:41" ht="15" x14ac:dyDescent="0.25">
      <c r="A856" s="7">
        <v>855</v>
      </c>
      <c r="B856" s="7">
        <v>7</v>
      </c>
      <c r="C856" s="7">
        <v>401</v>
      </c>
      <c r="D856" s="7">
        <v>1194</v>
      </c>
      <c r="E856" s="7">
        <v>658</v>
      </c>
      <c r="F856" s="7">
        <v>-1</v>
      </c>
      <c r="G856" s="7">
        <v>0</v>
      </c>
      <c r="H856" s="7">
        <v>0</v>
      </c>
      <c r="I856" s="7">
        <v>0</v>
      </c>
      <c r="J856" s="11">
        <v>0</v>
      </c>
      <c r="K856" s="11">
        <v>0</v>
      </c>
      <c r="M856" s="7">
        <v>0</v>
      </c>
      <c r="N856" s="9">
        <v>0</v>
      </c>
      <c r="O856" s="9">
        <v>0</v>
      </c>
      <c r="Q856" s="7">
        <v>0</v>
      </c>
      <c r="R856" s="10">
        <v>0</v>
      </c>
      <c r="S856" s="10">
        <v>0</v>
      </c>
      <c r="U856" s="7">
        <v>0</v>
      </c>
      <c r="V856" s="17">
        <v>0</v>
      </c>
      <c r="W856" s="17">
        <v>0</v>
      </c>
      <c r="Y856" s="7">
        <v>55</v>
      </c>
      <c r="Z856" s="14">
        <v>40</v>
      </c>
      <c r="AA856" s="14">
        <v>529</v>
      </c>
      <c r="AB856" s="14" t="s">
        <v>2</v>
      </c>
      <c r="AC856" s="7">
        <v>154</v>
      </c>
      <c r="AD856" s="18">
        <v>401</v>
      </c>
      <c r="AE856" s="18">
        <v>201</v>
      </c>
      <c r="AF856" s="18" t="s">
        <v>2</v>
      </c>
      <c r="AG856" s="16">
        <v>7.9526098546800004</v>
      </c>
      <c r="AH856" s="16">
        <v>1.2381924960999999</v>
      </c>
      <c r="AI856" s="6">
        <f t="shared" si="95"/>
        <v>1</v>
      </c>
      <c r="AJ856" s="6">
        <f t="shared" si="96"/>
        <v>1</v>
      </c>
      <c r="AK856" s="6">
        <f t="shared" si="97"/>
        <v>1</v>
      </c>
      <c r="AL856" s="6">
        <f t="shared" si="98"/>
        <v>1</v>
      </c>
      <c r="AM856" s="6">
        <f t="shared" si="99"/>
        <v>3</v>
      </c>
      <c r="AN856" s="6">
        <f t="shared" si="100"/>
        <v>3</v>
      </c>
      <c r="AO856">
        <f t="shared" si="101"/>
        <v>111133</v>
      </c>
    </row>
    <row r="857" spans="1:41" ht="15" x14ac:dyDescent="0.25">
      <c r="A857" s="7">
        <v>856</v>
      </c>
      <c r="B857" s="7">
        <v>7</v>
      </c>
      <c r="C857" s="7">
        <v>401</v>
      </c>
      <c r="D857" s="7">
        <v>1195</v>
      </c>
      <c r="E857" s="7">
        <v>660</v>
      </c>
      <c r="F857" s="7">
        <v>-1</v>
      </c>
      <c r="G857" s="7">
        <v>0</v>
      </c>
      <c r="H857" s="7">
        <v>0</v>
      </c>
      <c r="I857" s="7">
        <v>0</v>
      </c>
      <c r="J857" s="11">
        <v>0</v>
      </c>
      <c r="K857" s="11">
        <v>0</v>
      </c>
      <c r="M857" s="7">
        <v>0</v>
      </c>
      <c r="N857" s="9">
        <v>0</v>
      </c>
      <c r="O857" s="9">
        <v>0</v>
      </c>
      <c r="Q857" s="7">
        <v>0</v>
      </c>
      <c r="R857" s="10">
        <v>0</v>
      </c>
      <c r="S857" s="10">
        <v>0</v>
      </c>
      <c r="U857" s="7">
        <v>0</v>
      </c>
      <c r="V857" s="17">
        <v>0</v>
      </c>
      <c r="W857" s="17">
        <v>0</v>
      </c>
      <c r="Y857" s="7">
        <v>57</v>
      </c>
      <c r="Z857" s="14">
        <v>40</v>
      </c>
      <c r="AA857" s="14">
        <v>531</v>
      </c>
      <c r="AB857" s="14" t="s">
        <v>3</v>
      </c>
      <c r="AC857" s="7">
        <v>154</v>
      </c>
      <c r="AD857" s="18">
        <v>401</v>
      </c>
      <c r="AE857" s="18">
        <v>201</v>
      </c>
      <c r="AF857" s="18" t="s">
        <v>2</v>
      </c>
      <c r="AG857" s="16">
        <v>1.7900422703700001</v>
      </c>
      <c r="AH857" s="16">
        <v>0.184084000301</v>
      </c>
      <c r="AI857" s="6">
        <f t="shared" si="95"/>
        <v>1</v>
      </c>
      <c r="AJ857" s="6">
        <f t="shared" si="96"/>
        <v>1</v>
      </c>
      <c r="AK857" s="6">
        <f t="shared" si="97"/>
        <v>1</v>
      </c>
      <c r="AL857" s="6">
        <f t="shared" si="98"/>
        <v>1</v>
      </c>
      <c r="AM857" s="6">
        <f t="shared" si="99"/>
        <v>2</v>
      </c>
      <c r="AN857" s="6">
        <f t="shared" si="100"/>
        <v>3</v>
      </c>
      <c r="AO857">
        <f t="shared" si="101"/>
        <v>111123</v>
      </c>
    </row>
    <row r="858" spans="1:41" ht="15" x14ac:dyDescent="0.25">
      <c r="A858" s="7">
        <v>857</v>
      </c>
      <c r="B858" s="7">
        <v>7</v>
      </c>
      <c r="C858" s="7">
        <v>401</v>
      </c>
      <c r="D858" s="7">
        <v>1196</v>
      </c>
      <c r="E858" s="7">
        <v>661</v>
      </c>
      <c r="F858" s="7">
        <v>-1</v>
      </c>
      <c r="G858" s="7">
        <v>0</v>
      </c>
      <c r="H858" s="7">
        <v>0</v>
      </c>
      <c r="I858" s="7">
        <v>0</v>
      </c>
      <c r="J858" s="11">
        <v>0</v>
      </c>
      <c r="K858" s="11">
        <v>0</v>
      </c>
      <c r="M858" s="7">
        <v>0</v>
      </c>
      <c r="N858" s="9">
        <v>0</v>
      </c>
      <c r="O858" s="9">
        <v>0</v>
      </c>
      <c r="Q858" s="7">
        <v>0</v>
      </c>
      <c r="R858" s="10">
        <v>0</v>
      </c>
      <c r="S858" s="10">
        <v>0</v>
      </c>
      <c r="U858" s="7">
        <v>0</v>
      </c>
      <c r="V858" s="17">
        <v>0</v>
      </c>
      <c r="W858" s="17">
        <v>0</v>
      </c>
      <c r="Y858" s="7">
        <v>58</v>
      </c>
      <c r="Z858" s="14">
        <v>40</v>
      </c>
      <c r="AA858" s="14">
        <v>532</v>
      </c>
      <c r="AB858" s="14" t="s">
        <v>3</v>
      </c>
      <c r="AC858" s="7">
        <v>156</v>
      </c>
      <c r="AD858" s="18">
        <v>401</v>
      </c>
      <c r="AE858" s="18">
        <v>203</v>
      </c>
      <c r="AF858" s="18" t="s">
        <v>2</v>
      </c>
      <c r="AG858" s="16">
        <v>1.98789186802</v>
      </c>
      <c r="AH858" s="16">
        <v>0.190091999155</v>
      </c>
      <c r="AI858" s="6">
        <f t="shared" si="95"/>
        <v>1</v>
      </c>
      <c r="AJ858" s="6">
        <f t="shared" si="96"/>
        <v>1</v>
      </c>
      <c r="AK858" s="6">
        <f t="shared" si="97"/>
        <v>1</v>
      </c>
      <c r="AL858" s="6">
        <f t="shared" si="98"/>
        <v>1</v>
      </c>
      <c r="AM858" s="6">
        <f t="shared" si="99"/>
        <v>2</v>
      </c>
      <c r="AN858" s="6">
        <f t="shared" si="100"/>
        <v>3</v>
      </c>
      <c r="AO858">
        <f t="shared" si="101"/>
        <v>111123</v>
      </c>
    </row>
    <row r="859" spans="1:41" ht="15" x14ac:dyDescent="0.25">
      <c r="A859" s="7">
        <v>858</v>
      </c>
      <c r="B859" s="7">
        <v>7</v>
      </c>
      <c r="C859" s="7">
        <v>401</v>
      </c>
      <c r="D859" s="7">
        <v>1197</v>
      </c>
      <c r="E859" s="7">
        <v>662</v>
      </c>
      <c r="F859" s="7">
        <v>-1</v>
      </c>
      <c r="G859" s="7">
        <v>0</v>
      </c>
      <c r="H859" s="7">
        <v>0</v>
      </c>
      <c r="I859" s="7">
        <v>0</v>
      </c>
      <c r="J859" s="11">
        <v>0</v>
      </c>
      <c r="K859" s="11">
        <v>0</v>
      </c>
      <c r="M859" s="7">
        <v>0</v>
      </c>
      <c r="N859" s="9">
        <v>0</v>
      </c>
      <c r="O859" s="9">
        <v>0</v>
      </c>
      <c r="Q859" s="7">
        <v>0</v>
      </c>
      <c r="R859" s="10">
        <v>0</v>
      </c>
      <c r="S859" s="10">
        <v>0</v>
      </c>
      <c r="U859" s="7">
        <v>0</v>
      </c>
      <c r="V859" s="17">
        <v>0</v>
      </c>
      <c r="W859" s="17">
        <v>0</v>
      </c>
      <c r="Y859" s="7">
        <v>59</v>
      </c>
      <c r="Z859" s="14">
        <v>40</v>
      </c>
      <c r="AA859" s="14">
        <v>533</v>
      </c>
      <c r="AB859" s="14" t="s">
        <v>3</v>
      </c>
      <c r="AC859" s="7">
        <v>188</v>
      </c>
      <c r="AD859" s="18">
        <v>401</v>
      </c>
      <c r="AE859" s="18">
        <v>236</v>
      </c>
      <c r="AF859" s="18" t="s">
        <v>2</v>
      </c>
      <c r="AG859" s="16">
        <v>8.4125305782600002</v>
      </c>
      <c r="AH859" s="16">
        <v>1.7461984995399999</v>
      </c>
      <c r="AI859" s="6">
        <f t="shared" si="95"/>
        <v>1</v>
      </c>
      <c r="AJ859" s="6">
        <f t="shared" si="96"/>
        <v>1</v>
      </c>
      <c r="AK859" s="6">
        <f t="shared" si="97"/>
        <v>1</v>
      </c>
      <c r="AL859" s="6">
        <f t="shared" si="98"/>
        <v>1</v>
      </c>
      <c r="AM859" s="6">
        <f t="shared" si="99"/>
        <v>2</v>
      </c>
      <c r="AN859" s="6">
        <f t="shared" si="100"/>
        <v>3</v>
      </c>
      <c r="AO859">
        <f t="shared" si="101"/>
        <v>111123</v>
      </c>
    </row>
    <row r="860" spans="1:41" ht="15" x14ac:dyDescent="0.25">
      <c r="A860" s="7">
        <v>859</v>
      </c>
      <c r="B860" s="7">
        <v>7</v>
      </c>
      <c r="C860" s="7">
        <v>401</v>
      </c>
      <c r="D860" s="7">
        <v>1198</v>
      </c>
      <c r="E860" s="7">
        <v>663</v>
      </c>
      <c r="F860" s="7">
        <v>-1</v>
      </c>
      <c r="G860" s="7">
        <v>0</v>
      </c>
      <c r="H860" s="7">
        <v>0</v>
      </c>
      <c r="I860" s="7">
        <v>0</v>
      </c>
      <c r="J860" s="11">
        <v>0</v>
      </c>
      <c r="K860" s="11">
        <v>0</v>
      </c>
      <c r="M860" s="7">
        <v>0</v>
      </c>
      <c r="N860" s="9">
        <v>0</v>
      </c>
      <c r="O860" s="9">
        <v>0</v>
      </c>
      <c r="Q860" s="7">
        <v>0</v>
      </c>
      <c r="R860" s="10">
        <v>0</v>
      </c>
      <c r="S860" s="10">
        <v>0</v>
      </c>
      <c r="U860" s="7">
        <v>0</v>
      </c>
      <c r="V860" s="17">
        <v>0</v>
      </c>
      <c r="W860" s="17">
        <v>0</v>
      </c>
      <c r="Y860" s="7">
        <v>60</v>
      </c>
      <c r="Z860" s="14">
        <v>40</v>
      </c>
      <c r="AA860" s="14">
        <v>534</v>
      </c>
      <c r="AB860" s="14" t="s">
        <v>3</v>
      </c>
      <c r="AC860" s="7">
        <v>183</v>
      </c>
      <c r="AD860" s="18">
        <v>401</v>
      </c>
      <c r="AE860" s="18">
        <v>232</v>
      </c>
      <c r="AF860" s="18" t="s">
        <v>2</v>
      </c>
      <c r="AG860" s="16">
        <v>1.2756688708099999</v>
      </c>
      <c r="AH860" s="16">
        <v>8.8748499971600003E-2</v>
      </c>
      <c r="AI860" s="6">
        <f t="shared" si="95"/>
        <v>1</v>
      </c>
      <c r="AJ860" s="6">
        <f t="shared" si="96"/>
        <v>1</v>
      </c>
      <c r="AK860" s="6">
        <f t="shared" si="97"/>
        <v>1</v>
      </c>
      <c r="AL860" s="6">
        <f t="shared" si="98"/>
        <v>1</v>
      </c>
      <c r="AM860" s="6">
        <f t="shared" si="99"/>
        <v>2</v>
      </c>
      <c r="AN860" s="6">
        <f t="shared" si="100"/>
        <v>3</v>
      </c>
      <c r="AO860">
        <f t="shared" si="101"/>
        <v>111123</v>
      </c>
    </row>
    <row r="861" spans="1:41" ht="15" x14ac:dyDescent="0.25">
      <c r="A861" s="7">
        <v>860</v>
      </c>
      <c r="B861" s="7">
        <v>7</v>
      </c>
      <c r="C861" s="7">
        <v>401</v>
      </c>
      <c r="D861" s="7">
        <v>1199</v>
      </c>
      <c r="E861" s="7">
        <v>664</v>
      </c>
      <c r="F861" s="7">
        <v>-1</v>
      </c>
      <c r="G861" s="7">
        <v>0</v>
      </c>
      <c r="H861" s="7">
        <v>0</v>
      </c>
      <c r="I861" s="7">
        <v>0</v>
      </c>
      <c r="J861" s="11">
        <v>0</v>
      </c>
      <c r="K861" s="11">
        <v>0</v>
      </c>
      <c r="M861" s="7">
        <v>0</v>
      </c>
      <c r="N861" s="9">
        <v>0</v>
      </c>
      <c r="O861" s="9">
        <v>0</v>
      </c>
      <c r="Q861" s="7">
        <v>0</v>
      </c>
      <c r="R861" s="10">
        <v>0</v>
      </c>
      <c r="S861" s="10">
        <v>0</v>
      </c>
      <c r="U861" s="7">
        <v>0</v>
      </c>
      <c r="V861" s="17">
        <v>0</v>
      </c>
      <c r="W861" s="17">
        <v>0</v>
      </c>
      <c r="Y861" s="7">
        <v>61</v>
      </c>
      <c r="Z861" s="14">
        <v>40</v>
      </c>
      <c r="AA861" s="14">
        <v>535</v>
      </c>
      <c r="AB861" s="14" t="s">
        <v>3</v>
      </c>
      <c r="AC861" s="7">
        <v>183</v>
      </c>
      <c r="AD861" s="18">
        <v>401</v>
      </c>
      <c r="AE861" s="18">
        <v>232</v>
      </c>
      <c r="AF861" s="18" t="s">
        <v>2</v>
      </c>
      <c r="AG861" s="16">
        <v>2.0806912090299998</v>
      </c>
      <c r="AH861" s="16">
        <v>0.27320999864399997</v>
      </c>
      <c r="AI861" s="6">
        <f t="shared" si="95"/>
        <v>1</v>
      </c>
      <c r="AJ861" s="6">
        <f t="shared" si="96"/>
        <v>1</v>
      </c>
      <c r="AK861" s="6">
        <f t="shared" si="97"/>
        <v>1</v>
      </c>
      <c r="AL861" s="6">
        <f t="shared" si="98"/>
        <v>1</v>
      </c>
      <c r="AM861" s="6">
        <f t="shared" si="99"/>
        <v>2</v>
      </c>
      <c r="AN861" s="6">
        <f t="shared" si="100"/>
        <v>3</v>
      </c>
      <c r="AO861">
        <f t="shared" si="101"/>
        <v>111123</v>
      </c>
    </row>
    <row r="862" spans="1:41" ht="15" x14ac:dyDescent="0.25">
      <c r="A862" s="7">
        <v>861</v>
      </c>
      <c r="B862" s="7">
        <v>7</v>
      </c>
      <c r="C862" s="7">
        <v>401</v>
      </c>
      <c r="D862" s="7">
        <v>1200</v>
      </c>
      <c r="E862" s="7">
        <v>665</v>
      </c>
      <c r="F862" s="7">
        <v>-1</v>
      </c>
      <c r="G862" s="7">
        <v>0</v>
      </c>
      <c r="H862" s="7">
        <v>0</v>
      </c>
      <c r="I862" s="7">
        <v>0</v>
      </c>
      <c r="J862" s="11">
        <v>0</v>
      </c>
      <c r="K862" s="11">
        <v>0</v>
      </c>
      <c r="M862" s="7">
        <v>0</v>
      </c>
      <c r="N862" s="9">
        <v>0</v>
      </c>
      <c r="O862" s="9">
        <v>0</v>
      </c>
      <c r="Q862" s="7">
        <v>0</v>
      </c>
      <c r="R862" s="10">
        <v>0</v>
      </c>
      <c r="S862" s="10">
        <v>0</v>
      </c>
      <c r="U862" s="7">
        <v>0</v>
      </c>
      <c r="V862" s="17">
        <v>0</v>
      </c>
      <c r="W862" s="17">
        <v>0</v>
      </c>
      <c r="Y862" s="7">
        <v>62</v>
      </c>
      <c r="Z862" s="14">
        <v>40</v>
      </c>
      <c r="AA862" s="14">
        <v>537</v>
      </c>
      <c r="AB862" s="14" t="s">
        <v>3</v>
      </c>
      <c r="AC862" s="7">
        <v>182</v>
      </c>
      <c r="AD862" s="18">
        <v>401</v>
      </c>
      <c r="AE862" s="18">
        <v>231</v>
      </c>
      <c r="AF862" s="18" t="s">
        <v>2</v>
      </c>
      <c r="AG862" s="16">
        <v>10.122907533599999</v>
      </c>
      <c r="AH862" s="16">
        <v>1.41371199619</v>
      </c>
      <c r="AI862" s="6">
        <f t="shared" si="95"/>
        <v>1</v>
      </c>
      <c r="AJ862" s="6">
        <f t="shared" si="96"/>
        <v>1</v>
      </c>
      <c r="AK862" s="6">
        <f t="shared" si="97"/>
        <v>1</v>
      </c>
      <c r="AL862" s="6">
        <f t="shared" si="98"/>
        <v>1</v>
      </c>
      <c r="AM862" s="6">
        <f t="shared" si="99"/>
        <v>2</v>
      </c>
      <c r="AN862" s="6">
        <f t="shared" si="100"/>
        <v>3</v>
      </c>
      <c r="AO862">
        <f t="shared" si="101"/>
        <v>111123</v>
      </c>
    </row>
    <row r="863" spans="1:41" ht="15" x14ac:dyDescent="0.25">
      <c r="A863" s="7">
        <v>862</v>
      </c>
      <c r="B863" s="7">
        <v>7</v>
      </c>
      <c r="C863" s="7">
        <v>401</v>
      </c>
      <c r="D863" s="7">
        <v>1201</v>
      </c>
      <c r="E863" s="7">
        <v>666</v>
      </c>
      <c r="F863" s="7">
        <v>-1</v>
      </c>
      <c r="G863" s="7">
        <v>0</v>
      </c>
      <c r="H863" s="7">
        <v>0</v>
      </c>
      <c r="I863" s="7">
        <v>0</v>
      </c>
      <c r="J863" s="11">
        <v>0</v>
      </c>
      <c r="K863" s="11">
        <v>0</v>
      </c>
      <c r="M863" s="7">
        <v>0</v>
      </c>
      <c r="N863" s="9">
        <v>0</v>
      </c>
      <c r="O863" s="9">
        <v>0</v>
      </c>
      <c r="Q863" s="7">
        <v>0</v>
      </c>
      <c r="R863" s="10">
        <v>0</v>
      </c>
      <c r="S863" s="10">
        <v>0</v>
      </c>
      <c r="U863" s="7">
        <v>0</v>
      </c>
      <c r="V863" s="17">
        <v>0</v>
      </c>
      <c r="W863" s="17">
        <v>0</v>
      </c>
      <c r="Y863" s="7">
        <v>63</v>
      </c>
      <c r="Z863" s="14">
        <v>40</v>
      </c>
      <c r="AA863" s="14">
        <v>538</v>
      </c>
      <c r="AB863" s="14" t="s">
        <v>2</v>
      </c>
      <c r="AC863" s="7">
        <v>182</v>
      </c>
      <c r="AD863" s="18">
        <v>401</v>
      </c>
      <c r="AE863" s="18">
        <v>231</v>
      </c>
      <c r="AF863" s="18" t="s">
        <v>2</v>
      </c>
      <c r="AG863" s="16">
        <v>21.546841450399999</v>
      </c>
      <c r="AH863" s="16">
        <v>3.8683327000599999</v>
      </c>
      <c r="AI863" s="6">
        <f t="shared" si="95"/>
        <v>1</v>
      </c>
      <c r="AJ863" s="6">
        <f t="shared" si="96"/>
        <v>1</v>
      </c>
      <c r="AK863" s="6">
        <f t="shared" si="97"/>
        <v>1</v>
      </c>
      <c r="AL863" s="6">
        <f t="shared" si="98"/>
        <v>1</v>
      </c>
      <c r="AM863" s="6">
        <f t="shared" si="99"/>
        <v>3</v>
      </c>
      <c r="AN863" s="6">
        <f t="shared" si="100"/>
        <v>3</v>
      </c>
      <c r="AO863">
        <f t="shared" si="101"/>
        <v>111133</v>
      </c>
    </row>
    <row r="864" spans="1:41" ht="15" x14ac:dyDescent="0.25">
      <c r="A864" s="7">
        <v>863</v>
      </c>
      <c r="B864" s="7">
        <v>7</v>
      </c>
      <c r="C864" s="7">
        <v>401</v>
      </c>
      <c r="D864" s="7">
        <v>1202</v>
      </c>
      <c r="E864" s="7">
        <v>667</v>
      </c>
      <c r="F864" s="7">
        <v>-1</v>
      </c>
      <c r="G864" s="7">
        <v>0</v>
      </c>
      <c r="H864" s="7">
        <v>0</v>
      </c>
      <c r="I864" s="7">
        <v>0</v>
      </c>
      <c r="J864" s="11">
        <v>0</v>
      </c>
      <c r="K864" s="11">
        <v>0</v>
      </c>
      <c r="M864" s="7">
        <v>0</v>
      </c>
      <c r="N864" s="9">
        <v>0</v>
      </c>
      <c r="O864" s="9">
        <v>0</v>
      </c>
      <c r="Q864" s="7">
        <v>0</v>
      </c>
      <c r="R864" s="10">
        <v>0</v>
      </c>
      <c r="S864" s="10">
        <v>0</v>
      </c>
      <c r="U864" s="7">
        <v>0</v>
      </c>
      <c r="V864" s="17">
        <v>0</v>
      </c>
      <c r="W864" s="17">
        <v>0</v>
      </c>
      <c r="Y864" s="7">
        <v>64</v>
      </c>
      <c r="Z864" s="14">
        <v>40</v>
      </c>
      <c r="AA864" s="14">
        <v>539</v>
      </c>
      <c r="AB864" s="14" t="s">
        <v>2</v>
      </c>
      <c r="AC864" s="7">
        <v>182</v>
      </c>
      <c r="AD864" s="18">
        <v>401</v>
      </c>
      <c r="AE864" s="18">
        <v>231</v>
      </c>
      <c r="AF864" s="18" t="s">
        <v>2</v>
      </c>
      <c r="AG864" s="16">
        <v>3.10703936053</v>
      </c>
      <c r="AH864" s="16">
        <v>0.15168426844300001</v>
      </c>
      <c r="AI864" s="6">
        <f t="shared" si="95"/>
        <v>1</v>
      </c>
      <c r="AJ864" s="6">
        <f t="shared" si="96"/>
        <v>1</v>
      </c>
      <c r="AK864" s="6">
        <f t="shared" si="97"/>
        <v>1</v>
      </c>
      <c r="AL864" s="6">
        <f t="shared" si="98"/>
        <v>1</v>
      </c>
      <c r="AM864" s="6">
        <f t="shared" si="99"/>
        <v>3</v>
      </c>
      <c r="AN864" s="6">
        <f t="shared" si="100"/>
        <v>3</v>
      </c>
      <c r="AO864">
        <f t="shared" si="101"/>
        <v>111133</v>
      </c>
    </row>
    <row r="865" spans="1:41" ht="15" x14ac:dyDescent="0.25">
      <c r="A865" s="7">
        <v>864</v>
      </c>
      <c r="B865" s="7">
        <v>7</v>
      </c>
      <c r="C865" s="7">
        <v>401</v>
      </c>
      <c r="D865" s="7">
        <v>1203</v>
      </c>
      <c r="E865" s="7">
        <v>669</v>
      </c>
      <c r="F865" s="7">
        <v>-1</v>
      </c>
      <c r="G865" s="7">
        <v>0</v>
      </c>
      <c r="H865" s="7">
        <v>0</v>
      </c>
      <c r="I865" s="7">
        <v>0</v>
      </c>
      <c r="J865" s="11">
        <v>0</v>
      </c>
      <c r="K865" s="11">
        <v>0</v>
      </c>
      <c r="M865" s="7">
        <v>0</v>
      </c>
      <c r="N865" s="9">
        <v>0</v>
      </c>
      <c r="O865" s="9">
        <v>0</v>
      </c>
      <c r="Q865" s="7">
        <v>0</v>
      </c>
      <c r="R865" s="10">
        <v>0</v>
      </c>
      <c r="S865" s="10">
        <v>0</v>
      </c>
      <c r="U865" s="7">
        <v>0</v>
      </c>
      <c r="V865" s="17">
        <v>0</v>
      </c>
      <c r="W865" s="17">
        <v>0</v>
      </c>
      <c r="Y865" s="7">
        <v>66</v>
      </c>
      <c r="Z865" s="14">
        <v>40</v>
      </c>
      <c r="AA865" s="14">
        <v>542</v>
      </c>
      <c r="AB865" s="14" t="s">
        <v>2</v>
      </c>
      <c r="AC865" s="7">
        <v>222</v>
      </c>
      <c r="AD865" s="18">
        <v>401</v>
      </c>
      <c r="AE865" s="18">
        <v>271</v>
      </c>
      <c r="AF865" s="18" t="s">
        <v>2</v>
      </c>
      <c r="AG865" s="16">
        <v>8.1762441840300006</v>
      </c>
      <c r="AH865" s="16">
        <v>1.82142399771</v>
      </c>
      <c r="AI865" s="6">
        <f t="shared" si="95"/>
        <v>1</v>
      </c>
      <c r="AJ865" s="6">
        <f t="shared" si="96"/>
        <v>1</v>
      </c>
      <c r="AK865" s="6">
        <f t="shared" si="97"/>
        <v>1</v>
      </c>
      <c r="AL865" s="6">
        <f t="shared" si="98"/>
        <v>1</v>
      </c>
      <c r="AM865" s="6">
        <f t="shared" si="99"/>
        <v>3</v>
      </c>
      <c r="AN865" s="6">
        <f t="shared" si="100"/>
        <v>3</v>
      </c>
      <c r="AO865">
        <f t="shared" si="101"/>
        <v>111133</v>
      </c>
    </row>
    <row r="866" spans="1:41" ht="15" x14ac:dyDescent="0.25">
      <c r="A866" s="7">
        <v>865</v>
      </c>
      <c r="B866" s="7">
        <v>7</v>
      </c>
      <c r="C866" s="7">
        <v>401</v>
      </c>
      <c r="D866" s="7">
        <v>1204</v>
      </c>
      <c r="E866" s="7">
        <v>670</v>
      </c>
      <c r="F866" s="7">
        <v>-1</v>
      </c>
      <c r="G866" s="7">
        <v>0</v>
      </c>
      <c r="H866" s="7">
        <v>0</v>
      </c>
      <c r="I866" s="7">
        <v>0</v>
      </c>
      <c r="J866" s="11">
        <v>0</v>
      </c>
      <c r="K866" s="11">
        <v>0</v>
      </c>
      <c r="M866" s="7">
        <v>0</v>
      </c>
      <c r="N866" s="9">
        <v>0</v>
      </c>
      <c r="O866" s="9">
        <v>0</v>
      </c>
      <c r="Q866" s="7">
        <v>0</v>
      </c>
      <c r="R866" s="10">
        <v>0</v>
      </c>
      <c r="S866" s="10">
        <v>0</v>
      </c>
      <c r="U866" s="7">
        <v>0</v>
      </c>
      <c r="V866" s="17">
        <v>0</v>
      </c>
      <c r="W866" s="17">
        <v>0</v>
      </c>
      <c r="Y866" s="7">
        <v>67</v>
      </c>
      <c r="Z866" s="14">
        <v>40</v>
      </c>
      <c r="AA866" s="14">
        <v>543</v>
      </c>
      <c r="AB866" s="14" t="s">
        <v>2</v>
      </c>
      <c r="AC866" s="7">
        <v>413</v>
      </c>
      <c r="AD866" s="18">
        <v>401</v>
      </c>
      <c r="AE866" s="18">
        <v>273</v>
      </c>
      <c r="AF866" s="18" t="s">
        <v>2</v>
      </c>
      <c r="AG866" s="16">
        <v>18.567136896400001</v>
      </c>
      <c r="AH866" s="16">
        <v>2.6517162761300002</v>
      </c>
      <c r="AI866" s="6">
        <f t="shared" si="95"/>
        <v>1</v>
      </c>
      <c r="AJ866" s="6">
        <f t="shared" si="96"/>
        <v>1</v>
      </c>
      <c r="AK866" s="6">
        <f t="shared" si="97"/>
        <v>1</v>
      </c>
      <c r="AL866" s="6">
        <f t="shared" si="98"/>
        <v>1</v>
      </c>
      <c r="AM866" s="6">
        <f t="shared" si="99"/>
        <v>3</v>
      </c>
      <c r="AN866" s="6">
        <f t="shared" si="100"/>
        <v>3</v>
      </c>
      <c r="AO866">
        <f t="shared" si="101"/>
        <v>111133</v>
      </c>
    </row>
    <row r="867" spans="1:41" ht="15" x14ac:dyDescent="0.25">
      <c r="A867" s="7">
        <v>866</v>
      </c>
      <c r="B867" s="7">
        <v>7</v>
      </c>
      <c r="C867" s="7">
        <v>401</v>
      </c>
      <c r="D867" s="7">
        <v>1205</v>
      </c>
      <c r="E867" s="7">
        <v>671</v>
      </c>
      <c r="F867" s="7">
        <v>-1</v>
      </c>
      <c r="G867" s="7">
        <v>0</v>
      </c>
      <c r="H867" s="7">
        <v>0</v>
      </c>
      <c r="I867" s="7">
        <v>0</v>
      </c>
      <c r="J867" s="11">
        <v>0</v>
      </c>
      <c r="K867" s="11">
        <v>0</v>
      </c>
      <c r="M867" s="7">
        <v>0</v>
      </c>
      <c r="N867" s="9">
        <v>0</v>
      </c>
      <c r="O867" s="9">
        <v>0</v>
      </c>
      <c r="Q867" s="7">
        <v>0</v>
      </c>
      <c r="R867" s="10">
        <v>0</v>
      </c>
      <c r="S867" s="10">
        <v>0</v>
      </c>
      <c r="U867" s="7">
        <v>0</v>
      </c>
      <c r="V867" s="17">
        <v>0</v>
      </c>
      <c r="W867" s="17">
        <v>0</v>
      </c>
      <c r="Y867" s="7">
        <v>68</v>
      </c>
      <c r="Z867" s="14">
        <v>40</v>
      </c>
      <c r="AA867" s="14">
        <v>544</v>
      </c>
      <c r="AB867" s="14" t="s">
        <v>3</v>
      </c>
      <c r="AC867" s="7">
        <v>413</v>
      </c>
      <c r="AD867" s="18">
        <v>401</v>
      </c>
      <c r="AE867" s="18">
        <v>273</v>
      </c>
      <c r="AF867" s="18" t="s">
        <v>2</v>
      </c>
      <c r="AG867" s="16">
        <v>9.7850693035800003</v>
      </c>
      <c r="AH867" s="16">
        <v>1.18357449718</v>
      </c>
      <c r="AI867" s="6">
        <f t="shared" si="95"/>
        <v>1</v>
      </c>
      <c r="AJ867" s="6">
        <f t="shared" si="96"/>
        <v>1</v>
      </c>
      <c r="AK867" s="6">
        <f t="shared" si="97"/>
        <v>1</v>
      </c>
      <c r="AL867" s="6">
        <f t="shared" si="98"/>
        <v>1</v>
      </c>
      <c r="AM867" s="6">
        <f t="shared" si="99"/>
        <v>2</v>
      </c>
      <c r="AN867" s="6">
        <f t="shared" si="100"/>
        <v>3</v>
      </c>
      <c r="AO867">
        <f t="shared" si="101"/>
        <v>111123</v>
      </c>
    </row>
    <row r="868" spans="1:41" ht="15" x14ac:dyDescent="0.25">
      <c r="A868" s="7">
        <v>867</v>
      </c>
      <c r="B868" s="7">
        <v>7</v>
      </c>
      <c r="C868" s="7">
        <v>401</v>
      </c>
      <c r="D868" s="7">
        <v>1206</v>
      </c>
      <c r="E868" s="7">
        <v>672</v>
      </c>
      <c r="F868" s="7">
        <v>-1</v>
      </c>
      <c r="G868" s="7">
        <v>0</v>
      </c>
      <c r="H868" s="7">
        <v>0</v>
      </c>
      <c r="I868" s="7">
        <v>0</v>
      </c>
      <c r="J868" s="11">
        <v>0</v>
      </c>
      <c r="K868" s="11">
        <v>0</v>
      </c>
      <c r="M868" s="7">
        <v>0</v>
      </c>
      <c r="N868" s="9">
        <v>0</v>
      </c>
      <c r="O868" s="9">
        <v>0</v>
      </c>
      <c r="Q868" s="7">
        <v>0</v>
      </c>
      <c r="R868" s="10">
        <v>0</v>
      </c>
      <c r="S868" s="10">
        <v>0</v>
      </c>
      <c r="U868" s="7">
        <v>0</v>
      </c>
      <c r="V868" s="17">
        <v>0</v>
      </c>
      <c r="W868" s="17">
        <v>0</v>
      </c>
      <c r="Y868" s="7">
        <v>69</v>
      </c>
      <c r="Z868" s="14">
        <v>40</v>
      </c>
      <c r="AA868" s="14">
        <v>545</v>
      </c>
      <c r="AB868" s="14" t="s">
        <v>3</v>
      </c>
      <c r="AC868" s="7">
        <v>413</v>
      </c>
      <c r="AD868" s="18">
        <v>401</v>
      </c>
      <c r="AE868" s="18">
        <v>273</v>
      </c>
      <c r="AF868" s="18" t="s">
        <v>2</v>
      </c>
      <c r="AG868" s="16">
        <v>1.8984183347100001</v>
      </c>
      <c r="AH868" s="16">
        <v>0.1692310004</v>
      </c>
      <c r="AI868" s="6">
        <f t="shared" si="95"/>
        <v>1</v>
      </c>
      <c r="AJ868" s="6">
        <f t="shared" si="96"/>
        <v>1</v>
      </c>
      <c r="AK868" s="6">
        <f t="shared" si="97"/>
        <v>1</v>
      </c>
      <c r="AL868" s="6">
        <f t="shared" si="98"/>
        <v>1</v>
      </c>
      <c r="AM868" s="6">
        <f t="shared" si="99"/>
        <v>2</v>
      </c>
      <c r="AN868" s="6">
        <f t="shared" si="100"/>
        <v>3</v>
      </c>
      <c r="AO868">
        <f t="shared" si="101"/>
        <v>111123</v>
      </c>
    </row>
    <row r="869" spans="1:41" ht="15" x14ac:dyDescent="0.25">
      <c r="A869" s="7">
        <v>868</v>
      </c>
      <c r="B869" s="7">
        <v>7</v>
      </c>
      <c r="C869" s="7">
        <v>401</v>
      </c>
      <c r="D869" s="7">
        <v>1207</v>
      </c>
      <c r="E869" s="7">
        <v>673</v>
      </c>
      <c r="F869" s="7">
        <v>-1</v>
      </c>
      <c r="G869" s="7">
        <v>0</v>
      </c>
      <c r="H869" s="7">
        <v>0</v>
      </c>
      <c r="I869" s="7">
        <v>0</v>
      </c>
      <c r="J869" s="11">
        <v>0</v>
      </c>
      <c r="K869" s="11">
        <v>0</v>
      </c>
      <c r="M869" s="7">
        <v>0</v>
      </c>
      <c r="N869" s="9">
        <v>0</v>
      </c>
      <c r="O869" s="9">
        <v>0</v>
      </c>
      <c r="Q869" s="7">
        <v>0</v>
      </c>
      <c r="R869" s="10">
        <v>0</v>
      </c>
      <c r="S869" s="10">
        <v>0</v>
      </c>
      <c r="U869" s="7">
        <v>0</v>
      </c>
      <c r="V869" s="17">
        <v>0</v>
      </c>
      <c r="W869" s="17">
        <v>0</v>
      </c>
      <c r="Y869" s="7">
        <v>70</v>
      </c>
      <c r="Z869" s="14">
        <v>40</v>
      </c>
      <c r="AA869" s="14">
        <v>546</v>
      </c>
      <c r="AB869" s="14" t="s">
        <v>3</v>
      </c>
      <c r="AC869" s="7">
        <v>413</v>
      </c>
      <c r="AD869" s="18">
        <v>401</v>
      </c>
      <c r="AE869" s="18">
        <v>273</v>
      </c>
      <c r="AF869" s="18" t="s">
        <v>2</v>
      </c>
      <c r="AG869" s="16">
        <v>10.587126767099999</v>
      </c>
      <c r="AH869" s="16">
        <v>2.5471459962199998</v>
      </c>
      <c r="AI869" s="6">
        <f t="shared" si="95"/>
        <v>1</v>
      </c>
      <c r="AJ869" s="6">
        <f t="shared" si="96"/>
        <v>1</v>
      </c>
      <c r="AK869" s="6">
        <f t="shared" si="97"/>
        <v>1</v>
      </c>
      <c r="AL869" s="6">
        <f t="shared" si="98"/>
        <v>1</v>
      </c>
      <c r="AM869" s="6">
        <f t="shared" si="99"/>
        <v>2</v>
      </c>
      <c r="AN869" s="6">
        <f t="shared" si="100"/>
        <v>3</v>
      </c>
      <c r="AO869">
        <f t="shared" si="101"/>
        <v>111123</v>
      </c>
    </row>
    <row r="870" spans="1:41" ht="15" x14ac:dyDescent="0.25">
      <c r="A870" s="7">
        <v>869</v>
      </c>
      <c r="B870" s="7">
        <v>7</v>
      </c>
      <c r="C870" s="7">
        <v>401</v>
      </c>
      <c r="D870" s="7">
        <v>1208</v>
      </c>
      <c r="E870" s="7">
        <v>674</v>
      </c>
      <c r="F870" s="7">
        <v>-1</v>
      </c>
      <c r="G870" s="7">
        <v>0</v>
      </c>
      <c r="H870" s="7">
        <v>0</v>
      </c>
      <c r="I870" s="7">
        <v>0</v>
      </c>
      <c r="J870" s="11">
        <v>0</v>
      </c>
      <c r="K870" s="11">
        <v>0</v>
      </c>
      <c r="M870" s="7">
        <v>0</v>
      </c>
      <c r="N870" s="9">
        <v>0</v>
      </c>
      <c r="O870" s="9">
        <v>0</v>
      </c>
      <c r="Q870" s="7">
        <v>0</v>
      </c>
      <c r="R870" s="10">
        <v>0</v>
      </c>
      <c r="S870" s="10">
        <v>0</v>
      </c>
      <c r="U870" s="7">
        <v>0</v>
      </c>
      <c r="V870" s="17">
        <v>0</v>
      </c>
      <c r="W870" s="17">
        <v>0</v>
      </c>
      <c r="Y870" s="7">
        <v>71</v>
      </c>
      <c r="Z870" s="14">
        <v>40</v>
      </c>
      <c r="AA870" s="14">
        <v>547</v>
      </c>
      <c r="AB870" s="14" t="s">
        <v>2</v>
      </c>
      <c r="AC870" s="7">
        <v>413</v>
      </c>
      <c r="AD870" s="18">
        <v>401</v>
      </c>
      <c r="AE870" s="18">
        <v>273</v>
      </c>
      <c r="AF870" s="18" t="s">
        <v>2</v>
      </c>
      <c r="AG870" s="16">
        <v>5.9627640133900002</v>
      </c>
      <c r="AH870" s="16">
        <v>0.41996425352700001</v>
      </c>
      <c r="AI870" s="6">
        <f t="shared" si="95"/>
        <v>1</v>
      </c>
      <c r="AJ870" s="6">
        <f t="shared" si="96"/>
        <v>1</v>
      </c>
      <c r="AK870" s="6">
        <f t="shared" si="97"/>
        <v>1</v>
      </c>
      <c r="AL870" s="6">
        <f t="shared" si="98"/>
        <v>1</v>
      </c>
      <c r="AM870" s="6">
        <f t="shared" si="99"/>
        <v>3</v>
      </c>
      <c r="AN870" s="6">
        <f t="shared" si="100"/>
        <v>3</v>
      </c>
      <c r="AO870">
        <f t="shared" si="101"/>
        <v>111133</v>
      </c>
    </row>
    <row r="871" spans="1:41" ht="15" x14ac:dyDescent="0.25">
      <c r="A871" s="7">
        <v>870</v>
      </c>
      <c r="B871" s="7">
        <v>7</v>
      </c>
      <c r="C871" s="7">
        <v>401</v>
      </c>
      <c r="D871" s="7">
        <v>1209</v>
      </c>
      <c r="E871" s="7">
        <v>675</v>
      </c>
      <c r="F871" s="7">
        <v>-1</v>
      </c>
      <c r="G871" s="7">
        <v>0</v>
      </c>
      <c r="H871" s="7">
        <v>0</v>
      </c>
      <c r="I871" s="7">
        <v>0</v>
      </c>
      <c r="J871" s="11">
        <v>0</v>
      </c>
      <c r="K871" s="11">
        <v>0</v>
      </c>
      <c r="M871" s="7">
        <v>0</v>
      </c>
      <c r="N871" s="9">
        <v>0</v>
      </c>
      <c r="O871" s="9">
        <v>0</v>
      </c>
      <c r="Q871" s="7">
        <v>0</v>
      </c>
      <c r="R871" s="10">
        <v>0</v>
      </c>
      <c r="S871" s="10">
        <v>0</v>
      </c>
      <c r="U871" s="7">
        <v>0</v>
      </c>
      <c r="V871" s="17">
        <v>0</v>
      </c>
      <c r="W871" s="17">
        <v>0</v>
      </c>
      <c r="Y871" s="7">
        <v>75</v>
      </c>
      <c r="Z871" s="14">
        <v>40</v>
      </c>
      <c r="AA871" s="14">
        <v>15</v>
      </c>
      <c r="AB871" s="14" t="s">
        <v>3</v>
      </c>
      <c r="AC871" s="7">
        <v>83</v>
      </c>
      <c r="AD871" s="18">
        <v>401</v>
      </c>
      <c r="AE871" s="18">
        <v>76</v>
      </c>
      <c r="AF871" s="18" t="s">
        <v>2</v>
      </c>
      <c r="AG871" s="16">
        <v>28.355785343699999</v>
      </c>
      <c r="AH871" s="16">
        <v>5.6337377741800001</v>
      </c>
      <c r="AI871" s="6">
        <f t="shared" si="95"/>
        <v>1</v>
      </c>
      <c r="AJ871" s="6">
        <f t="shared" si="96"/>
        <v>1</v>
      </c>
      <c r="AK871" s="6">
        <f t="shared" si="97"/>
        <v>1</v>
      </c>
      <c r="AL871" s="6">
        <f t="shared" si="98"/>
        <v>1</v>
      </c>
      <c r="AM871" s="6">
        <f t="shared" si="99"/>
        <v>2</v>
      </c>
      <c r="AN871" s="6">
        <f t="shared" si="100"/>
        <v>3</v>
      </c>
      <c r="AO871">
        <f t="shared" si="101"/>
        <v>111123</v>
      </c>
    </row>
    <row r="872" spans="1:41" ht="15" x14ac:dyDescent="0.25">
      <c r="A872" s="7">
        <v>871</v>
      </c>
      <c r="B872" s="7">
        <v>7</v>
      </c>
      <c r="C872" s="7">
        <v>401</v>
      </c>
      <c r="D872" s="7">
        <v>1210</v>
      </c>
      <c r="E872" s="7">
        <v>676</v>
      </c>
      <c r="F872" s="7">
        <v>-1</v>
      </c>
      <c r="G872" s="7">
        <v>0</v>
      </c>
      <c r="H872" s="7">
        <v>0</v>
      </c>
      <c r="I872" s="7">
        <v>0</v>
      </c>
      <c r="J872" s="11">
        <v>0</v>
      </c>
      <c r="K872" s="11">
        <v>0</v>
      </c>
      <c r="M872" s="7">
        <v>0</v>
      </c>
      <c r="N872" s="9">
        <v>0</v>
      </c>
      <c r="O872" s="9">
        <v>0</v>
      </c>
      <c r="Q872" s="7">
        <v>0</v>
      </c>
      <c r="R872" s="10">
        <v>0</v>
      </c>
      <c r="S872" s="10">
        <v>0</v>
      </c>
      <c r="U872" s="7">
        <v>0</v>
      </c>
      <c r="V872" s="17">
        <v>0</v>
      </c>
      <c r="W872" s="17">
        <v>0</v>
      </c>
      <c r="Y872" s="7">
        <v>76</v>
      </c>
      <c r="Z872" s="14">
        <v>40</v>
      </c>
      <c r="AA872" s="14">
        <v>16</v>
      </c>
      <c r="AB872" s="14" t="s">
        <v>3</v>
      </c>
      <c r="AC872" s="7">
        <v>84</v>
      </c>
      <c r="AD872" s="18">
        <v>401</v>
      </c>
      <c r="AE872" s="18">
        <v>77</v>
      </c>
      <c r="AF872" s="18" t="s">
        <v>2</v>
      </c>
      <c r="AG872" s="16">
        <v>8.5737185494099997</v>
      </c>
      <c r="AH872" s="16">
        <v>1.1353510015499999</v>
      </c>
      <c r="AI872" s="6">
        <f t="shared" si="95"/>
        <v>1</v>
      </c>
      <c r="AJ872" s="6">
        <f t="shared" si="96"/>
        <v>1</v>
      </c>
      <c r="AK872" s="6">
        <f t="shared" si="97"/>
        <v>1</v>
      </c>
      <c r="AL872" s="6">
        <f t="shared" si="98"/>
        <v>1</v>
      </c>
      <c r="AM872" s="6">
        <f t="shared" si="99"/>
        <v>2</v>
      </c>
      <c r="AN872" s="6">
        <f t="shared" si="100"/>
        <v>3</v>
      </c>
      <c r="AO872">
        <f t="shared" si="101"/>
        <v>111123</v>
      </c>
    </row>
    <row r="873" spans="1:41" ht="15" x14ac:dyDescent="0.25">
      <c r="A873" s="7">
        <v>872</v>
      </c>
      <c r="B873" s="7">
        <v>7</v>
      </c>
      <c r="C873" s="7">
        <v>401</v>
      </c>
      <c r="D873" s="7">
        <v>1211</v>
      </c>
      <c r="E873" s="7">
        <v>677</v>
      </c>
      <c r="F873" s="7">
        <v>-1</v>
      </c>
      <c r="G873" s="7">
        <v>0</v>
      </c>
      <c r="H873" s="7">
        <v>0</v>
      </c>
      <c r="I873" s="7">
        <v>0</v>
      </c>
      <c r="J873" s="11">
        <v>0</v>
      </c>
      <c r="K873" s="11">
        <v>0</v>
      </c>
      <c r="M873" s="7">
        <v>0</v>
      </c>
      <c r="N873" s="9">
        <v>0</v>
      </c>
      <c r="O873" s="9">
        <v>0</v>
      </c>
      <c r="Q873" s="7">
        <v>0</v>
      </c>
      <c r="R873" s="10">
        <v>0</v>
      </c>
      <c r="S873" s="10">
        <v>0</v>
      </c>
      <c r="U873" s="7">
        <v>0</v>
      </c>
      <c r="V873" s="17">
        <v>0</v>
      </c>
      <c r="W873" s="17">
        <v>0</v>
      </c>
      <c r="Y873" s="7">
        <v>77</v>
      </c>
      <c r="Z873" s="14">
        <v>40</v>
      </c>
      <c r="AA873" s="14">
        <v>17</v>
      </c>
      <c r="AB873" s="14" t="s">
        <v>3</v>
      </c>
      <c r="AC873" s="7">
        <v>42</v>
      </c>
      <c r="AD873" s="18">
        <v>401</v>
      </c>
      <c r="AE873" s="18">
        <v>36</v>
      </c>
      <c r="AF873" s="18" t="s">
        <v>2</v>
      </c>
      <c r="AG873" s="16">
        <v>17.986980410000001</v>
      </c>
      <c r="AH873" s="16">
        <v>3.1383474472200001</v>
      </c>
      <c r="AI873" s="6">
        <f t="shared" si="95"/>
        <v>1</v>
      </c>
      <c r="AJ873" s="6">
        <f t="shared" si="96"/>
        <v>1</v>
      </c>
      <c r="AK873" s="6">
        <f t="shared" si="97"/>
        <v>1</v>
      </c>
      <c r="AL873" s="6">
        <f t="shared" si="98"/>
        <v>1</v>
      </c>
      <c r="AM873" s="6">
        <f t="shared" si="99"/>
        <v>2</v>
      </c>
      <c r="AN873" s="6">
        <f t="shared" si="100"/>
        <v>3</v>
      </c>
      <c r="AO873">
        <f t="shared" si="101"/>
        <v>111123</v>
      </c>
    </row>
    <row r="874" spans="1:41" ht="15" x14ac:dyDescent="0.25">
      <c r="A874" s="7">
        <v>873</v>
      </c>
      <c r="B874" s="7">
        <v>7</v>
      </c>
      <c r="C874" s="7">
        <v>401</v>
      </c>
      <c r="D874" s="7">
        <v>1212</v>
      </c>
      <c r="E874" s="7">
        <v>678</v>
      </c>
      <c r="F874" s="7">
        <v>-1</v>
      </c>
      <c r="G874" s="7">
        <v>0</v>
      </c>
      <c r="H874" s="7">
        <v>0</v>
      </c>
      <c r="I874" s="7">
        <v>0</v>
      </c>
      <c r="J874" s="11">
        <v>0</v>
      </c>
      <c r="K874" s="11">
        <v>0</v>
      </c>
      <c r="M874" s="7">
        <v>0</v>
      </c>
      <c r="N874" s="9">
        <v>0</v>
      </c>
      <c r="O874" s="9">
        <v>0</v>
      </c>
      <c r="Q874" s="7">
        <v>0</v>
      </c>
      <c r="R874" s="10">
        <v>0</v>
      </c>
      <c r="S874" s="10">
        <v>0</v>
      </c>
      <c r="U874" s="7">
        <v>0</v>
      </c>
      <c r="V874" s="17">
        <v>0</v>
      </c>
      <c r="W874" s="17">
        <v>0</v>
      </c>
      <c r="Y874" s="7">
        <v>78</v>
      </c>
      <c r="Z874" s="14">
        <v>40</v>
      </c>
      <c r="AA874" s="14">
        <v>18</v>
      </c>
      <c r="AB874" s="14" t="s">
        <v>3</v>
      </c>
      <c r="AC874" s="7">
        <v>63</v>
      </c>
      <c r="AD874" s="18">
        <v>401</v>
      </c>
      <c r="AE874" s="18">
        <v>57</v>
      </c>
      <c r="AF874" s="18" t="s">
        <v>2</v>
      </c>
      <c r="AG874" s="16">
        <v>3.6311453069100001</v>
      </c>
      <c r="AH874" s="16">
        <v>0.32275870112400001</v>
      </c>
      <c r="AI874" s="6">
        <f t="shared" si="95"/>
        <v>1</v>
      </c>
      <c r="AJ874" s="6">
        <f t="shared" si="96"/>
        <v>1</v>
      </c>
      <c r="AK874" s="6">
        <f t="shared" si="97"/>
        <v>1</v>
      </c>
      <c r="AL874" s="6">
        <f t="shared" si="98"/>
        <v>1</v>
      </c>
      <c r="AM874" s="6">
        <f t="shared" si="99"/>
        <v>2</v>
      </c>
      <c r="AN874" s="6">
        <f t="shared" si="100"/>
        <v>3</v>
      </c>
      <c r="AO874">
        <f t="shared" si="101"/>
        <v>111123</v>
      </c>
    </row>
    <row r="875" spans="1:41" ht="15" x14ac:dyDescent="0.25">
      <c r="A875" s="7">
        <v>874</v>
      </c>
      <c r="B875" s="7">
        <v>7</v>
      </c>
      <c r="C875" s="7">
        <v>401</v>
      </c>
      <c r="D875" s="7">
        <v>1213</v>
      </c>
      <c r="E875" s="7">
        <v>679</v>
      </c>
      <c r="F875" s="7">
        <v>-1</v>
      </c>
      <c r="G875" s="7">
        <v>0</v>
      </c>
      <c r="H875" s="7">
        <v>0</v>
      </c>
      <c r="I875" s="7">
        <v>0</v>
      </c>
      <c r="J875" s="11">
        <v>0</v>
      </c>
      <c r="K875" s="11">
        <v>0</v>
      </c>
      <c r="M875" s="7">
        <v>0</v>
      </c>
      <c r="N875" s="9">
        <v>0</v>
      </c>
      <c r="O875" s="9">
        <v>0</v>
      </c>
      <c r="Q875" s="7">
        <v>0</v>
      </c>
      <c r="R875" s="10">
        <v>0</v>
      </c>
      <c r="S875" s="10">
        <v>0</v>
      </c>
      <c r="U875" s="7">
        <v>0</v>
      </c>
      <c r="V875" s="17">
        <v>0</v>
      </c>
      <c r="W875" s="17">
        <v>0</v>
      </c>
      <c r="Y875" s="7">
        <v>79</v>
      </c>
      <c r="Z875" s="14">
        <v>40</v>
      </c>
      <c r="AA875" s="14">
        <v>19</v>
      </c>
      <c r="AB875" s="14" t="s">
        <v>3</v>
      </c>
      <c r="AC875" s="7">
        <v>64</v>
      </c>
      <c r="AD875" s="18">
        <v>401</v>
      </c>
      <c r="AE875" s="18">
        <v>58</v>
      </c>
      <c r="AF875" s="18" t="s">
        <v>2</v>
      </c>
      <c r="AG875" s="16">
        <v>3.8379633960800001</v>
      </c>
      <c r="AH875" s="16">
        <v>0.33938820033799999</v>
      </c>
      <c r="AI875" s="6">
        <f t="shared" si="95"/>
        <v>1</v>
      </c>
      <c r="AJ875" s="6">
        <f t="shared" si="96"/>
        <v>1</v>
      </c>
      <c r="AK875" s="6">
        <f t="shared" si="97"/>
        <v>1</v>
      </c>
      <c r="AL875" s="6">
        <f t="shared" si="98"/>
        <v>1</v>
      </c>
      <c r="AM875" s="6">
        <f t="shared" si="99"/>
        <v>2</v>
      </c>
      <c r="AN875" s="6">
        <f t="shared" si="100"/>
        <v>3</v>
      </c>
      <c r="AO875">
        <f t="shared" si="101"/>
        <v>111123</v>
      </c>
    </row>
    <row r="876" spans="1:41" ht="15" x14ac:dyDescent="0.25">
      <c r="A876" s="7">
        <v>875</v>
      </c>
      <c r="B876" s="7">
        <v>7</v>
      </c>
      <c r="C876" s="7">
        <v>401</v>
      </c>
      <c r="D876" s="7">
        <v>1214</v>
      </c>
      <c r="E876" s="7">
        <v>680</v>
      </c>
      <c r="F876" s="7">
        <v>-1</v>
      </c>
      <c r="G876" s="7">
        <v>0</v>
      </c>
      <c r="H876" s="7">
        <v>0</v>
      </c>
      <c r="I876" s="7">
        <v>0</v>
      </c>
      <c r="J876" s="11">
        <v>0</v>
      </c>
      <c r="K876" s="11">
        <v>0</v>
      </c>
      <c r="M876" s="7">
        <v>0</v>
      </c>
      <c r="N876" s="9">
        <v>0</v>
      </c>
      <c r="O876" s="9">
        <v>0</v>
      </c>
      <c r="Q876" s="7">
        <v>0</v>
      </c>
      <c r="R876" s="10">
        <v>0</v>
      </c>
      <c r="S876" s="10">
        <v>0</v>
      </c>
      <c r="U876" s="7">
        <v>0</v>
      </c>
      <c r="V876" s="17">
        <v>0</v>
      </c>
      <c r="W876" s="17">
        <v>0</v>
      </c>
      <c r="Y876" s="7">
        <v>80</v>
      </c>
      <c r="Z876" s="14">
        <v>40</v>
      </c>
      <c r="AA876" s="14">
        <v>20</v>
      </c>
      <c r="AB876" s="14" t="s">
        <v>2</v>
      </c>
      <c r="AC876" s="7">
        <v>65</v>
      </c>
      <c r="AD876" s="18">
        <v>401</v>
      </c>
      <c r="AE876" s="18">
        <v>59</v>
      </c>
      <c r="AF876" s="18" t="s">
        <v>2</v>
      </c>
      <c r="AG876" s="16">
        <v>9.3956332929999995</v>
      </c>
      <c r="AH876" s="16">
        <v>1.2223648354900001</v>
      </c>
      <c r="AI876" s="6">
        <f t="shared" si="95"/>
        <v>1</v>
      </c>
      <c r="AJ876" s="6">
        <f t="shared" si="96"/>
        <v>1</v>
      </c>
      <c r="AK876" s="6">
        <f t="shared" si="97"/>
        <v>1</v>
      </c>
      <c r="AL876" s="6">
        <f t="shared" si="98"/>
        <v>1</v>
      </c>
      <c r="AM876" s="6">
        <f t="shared" si="99"/>
        <v>3</v>
      </c>
      <c r="AN876" s="6">
        <f t="shared" si="100"/>
        <v>3</v>
      </c>
      <c r="AO876">
        <f t="shared" si="101"/>
        <v>111133</v>
      </c>
    </row>
    <row r="877" spans="1:41" ht="15" x14ac:dyDescent="0.25">
      <c r="A877" s="7">
        <v>876</v>
      </c>
      <c r="B877" s="7">
        <v>7</v>
      </c>
      <c r="C877" s="7">
        <v>401</v>
      </c>
      <c r="D877" s="7">
        <v>1215</v>
      </c>
      <c r="E877" s="7">
        <v>681</v>
      </c>
      <c r="F877" s="7">
        <v>-1</v>
      </c>
      <c r="G877" s="7">
        <v>0</v>
      </c>
      <c r="H877" s="7">
        <v>0</v>
      </c>
      <c r="I877" s="7">
        <v>0</v>
      </c>
      <c r="J877" s="11">
        <v>0</v>
      </c>
      <c r="K877" s="11">
        <v>0</v>
      </c>
      <c r="M877" s="7">
        <v>0</v>
      </c>
      <c r="N877" s="9">
        <v>0</v>
      </c>
      <c r="O877" s="9">
        <v>0</v>
      </c>
      <c r="Q877" s="7">
        <v>0</v>
      </c>
      <c r="R877" s="10">
        <v>0</v>
      </c>
      <c r="S877" s="10">
        <v>0</v>
      </c>
      <c r="U877" s="7">
        <v>0</v>
      </c>
      <c r="V877" s="17">
        <v>0</v>
      </c>
      <c r="W877" s="17">
        <v>0</v>
      </c>
      <c r="Y877" s="7">
        <v>84</v>
      </c>
      <c r="Z877" s="14">
        <v>40</v>
      </c>
      <c r="AA877" s="14">
        <v>24</v>
      </c>
      <c r="AB877" s="14" t="s">
        <v>2</v>
      </c>
      <c r="AC877" s="7">
        <v>71</v>
      </c>
      <c r="AD877" s="18">
        <v>401</v>
      </c>
      <c r="AE877" s="18">
        <v>64</v>
      </c>
      <c r="AF877" s="18" t="s">
        <v>2</v>
      </c>
      <c r="AG877" s="16">
        <v>13.256192115199999</v>
      </c>
      <c r="AH877" s="16">
        <v>3.9190708033999999</v>
      </c>
      <c r="AI877" s="6">
        <f t="shared" si="95"/>
        <v>1</v>
      </c>
      <c r="AJ877" s="6">
        <f t="shared" si="96"/>
        <v>1</v>
      </c>
      <c r="AK877" s="6">
        <f t="shared" si="97"/>
        <v>1</v>
      </c>
      <c r="AL877" s="6">
        <f t="shared" si="98"/>
        <v>1</v>
      </c>
      <c r="AM877" s="6">
        <f t="shared" si="99"/>
        <v>3</v>
      </c>
      <c r="AN877" s="6">
        <f t="shared" si="100"/>
        <v>3</v>
      </c>
      <c r="AO877">
        <f t="shared" si="101"/>
        <v>111133</v>
      </c>
    </row>
    <row r="878" spans="1:41" ht="15" x14ac:dyDescent="0.25">
      <c r="A878" s="7">
        <v>877</v>
      </c>
      <c r="B878" s="7">
        <v>7</v>
      </c>
      <c r="C878" s="7">
        <v>401</v>
      </c>
      <c r="D878" s="7">
        <v>1216</v>
      </c>
      <c r="E878" s="7">
        <v>682</v>
      </c>
      <c r="F878" s="7">
        <v>-1</v>
      </c>
      <c r="G878" s="7">
        <v>0</v>
      </c>
      <c r="H878" s="7">
        <v>0</v>
      </c>
      <c r="I878" s="7">
        <v>0</v>
      </c>
      <c r="J878" s="11">
        <v>0</v>
      </c>
      <c r="K878" s="11">
        <v>0</v>
      </c>
      <c r="M878" s="7">
        <v>0</v>
      </c>
      <c r="N878" s="9">
        <v>0</v>
      </c>
      <c r="O878" s="9">
        <v>0</v>
      </c>
      <c r="Q878" s="7">
        <v>0</v>
      </c>
      <c r="R878" s="10">
        <v>0</v>
      </c>
      <c r="S878" s="10">
        <v>0</v>
      </c>
      <c r="U878" s="7">
        <v>0</v>
      </c>
      <c r="V878" s="17">
        <v>0</v>
      </c>
      <c r="W878" s="17">
        <v>0</v>
      </c>
      <c r="Y878" s="7">
        <v>85</v>
      </c>
      <c r="Z878" s="14">
        <v>40</v>
      </c>
      <c r="AA878" s="14">
        <v>25</v>
      </c>
      <c r="AB878" s="14" t="s">
        <v>2</v>
      </c>
      <c r="AC878" s="7">
        <v>72</v>
      </c>
      <c r="AD878" s="18">
        <v>401</v>
      </c>
      <c r="AE878" s="18">
        <v>65</v>
      </c>
      <c r="AF878" s="18" t="s">
        <v>3</v>
      </c>
      <c r="AG878" s="16">
        <v>7.0067882097199998</v>
      </c>
      <c r="AH878" s="16">
        <v>0.47063027244700001</v>
      </c>
      <c r="AI878" s="6">
        <f t="shared" si="95"/>
        <v>1</v>
      </c>
      <c r="AJ878" s="6">
        <f t="shared" si="96"/>
        <v>1</v>
      </c>
      <c r="AK878" s="6">
        <f t="shared" si="97"/>
        <v>1</v>
      </c>
      <c r="AL878" s="6">
        <f t="shared" si="98"/>
        <v>1</v>
      </c>
      <c r="AM878" s="6">
        <f t="shared" si="99"/>
        <v>3</v>
      </c>
      <c r="AN878" s="6">
        <f t="shared" si="100"/>
        <v>2</v>
      </c>
      <c r="AO878">
        <f t="shared" si="101"/>
        <v>111132</v>
      </c>
    </row>
    <row r="879" spans="1:41" ht="15" x14ac:dyDescent="0.25">
      <c r="A879" s="7">
        <v>878</v>
      </c>
      <c r="B879" s="7">
        <v>7</v>
      </c>
      <c r="C879" s="7">
        <v>401</v>
      </c>
      <c r="D879" s="7">
        <v>1217</v>
      </c>
      <c r="E879" s="7">
        <v>683</v>
      </c>
      <c r="F879" s="7">
        <v>-1</v>
      </c>
      <c r="G879" s="7">
        <v>0</v>
      </c>
      <c r="H879" s="7">
        <v>0</v>
      </c>
      <c r="I879" s="7">
        <v>0</v>
      </c>
      <c r="J879" s="11">
        <v>0</v>
      </c>
      <c r="K879" s="11">
        <v>0</v>
      </c>
      <c r="M879" s="7">
        <v>0</v>
      </c>
      <c r="N879" s="9">
        <v>0</v>
      </c>
      <c r="O879" s="9">
        <v>0</v>
      </c>
      <c r="Q879" s="7">
        <v>0</v>
      </c>
      <c r="R879" s="10">
        <v>0</v>
      </c>
      <c r="S879" s="10">
        <v>0</v>
      </c>
      <c r="U879" s="7">
        <v>0</v>
      </c>
      <c r="V879" s="17">
        <v>0</v>
      </c>
      <c r="W879" s="17">
        <v>0</v>
      </c>
      <c r="Y879" s="7">
        <v>86</v>
      </c>
      <c r="Z879" s="14">
        <v>40</v>
      </c>
      <c r="AA879" s="14">
        <v>26</v>
      </c>
      <c r="AB879" s="14" t="s">
        <v>2</v>
      </c>
      <c r="AC879" s="7">
        <v>73</v>
      </c>
      <c r="AD879" s="18">
        <v>401</v>
      </c>
      <c r="AE879" s="18">
        <v>66</v>
      </c>
      <c r="AF879" s="18" t="s">
        <v>3</v>
      </c>
      <c r="AG879" s="16">
        <v>8.2523135219599997</v>
      </c>
      <c r="AH879" s="16">
        <v>1.4877117798199999</v>
      </c>
      <c r="AI879" s="6">
        <f t="shared" si="95"/>
        <v>1</v>
      </c>
      <c r="AJ879" s="6">
        <f t="shared" si="96"/>
        <v>1</v>
      </c>
      <c r="AK879" s="6">
        <f t="shared" si="97"/>
        <v>1</v>
      </c>
      <c r="AL879" s="6">
        <f t="shared" si="98"/>
        <v>1</v>
      </c>
      <c r="AM879" s="6">
        <f t="shared" si="99"/>
        <v>3</v>
      </c>
      <c r="AN879" s="6">
        <f t="shared" si="100"/>
        <v>2</v>
      </c>
      <c r="AO879">
        <f t="shared" si="101"/>
        <v>111132</v>
      </c>
    </row>
    <row r="880" spans="1:41" ht="15" x14ac:dyDescent="0.25">
      <c r="A880" s="7">
        <v>879</v>
      </c>
      <c r="B880" s="7">
        <v>7</v>
      </c>
      <c r="C880" s="7">
        <v>401</v>
      </c>
      <c r="D880" s="7">
        <v>1218</v>
      </c>
      <c r="E880" s="7">
        <v>684</v>
      </c>
      <c r="F880" s="7">
        <v>-1</v>
      </c>
      <c r="G880" s="7">
        <v>0</v>
      </c>
      <c r="H880" s="7">
        <v>0</v>
      </c>
      <c r="I880" s="7">
        <v>0</v>
      </c>
      <c r="J880" s="11">
        <v>0</v>
      </c>
      <c r="K880" s="11">
        <v>0</v>
      </c>
      <c r="M880" s="7">
        <v>0</v>
      </c>
      <c r="N880" s="9">
        <v>0</v>
      </c>
      <c r="O880" s="9">
        <v>0</v>
      </c>
      <c r="Q880" s="7">
        <v>0</v>
      </c>
      <c r="R880" s="10">
        <v>0</v>
      </c>
      <c r="S880" s="10">
        <v>0</v>
      </c>
      <c r="U880" s="7">
        <v>0</v>
      </c>
      <c r="V880" s="17">
        <v>0</v>
      </c>
      <c r="W880" s="17">
        <v>0</v>
      </c>
      <c r="Y880" s="7">
        <v>87</v>
      </c>
      <c r="Z880" s="14">
        <v>40</v>
      </c>
      <c r="AA880" s="14">
        <v>27</v>
      </c>
      <c r="AB880" s="14" t="s">
        <v>3</v>
      </c>
      <c r="AC880" s="7">
        <v>73</v>
      </c>
      <c r="AD880" s="18">
        <v>401</v>
      </c>
      <c r="AE880" s="18">
        <v>66</v>
      </c>
      <c r="AF880" s="18" t="s">
        <v>3</v>
      </c>
      <c r="AG880" s="16">
        <v>11.7180497924</v>
      </c>
      <c r="AH880" s="16">
        <v>3.1485475145900002</v>
      </c>
      <c r="AI880" s="6">
        <f t="shared" si="95"/>
        <v>1</v>
      </c>
      <c r="AJ880" s="6">
        <f t="shared" si="96"/>
        <v>1</v>
      </c>
      <c r="AK880" s="6">
        <f t="shared" si="97"/>
        <v>1</v>
      </c>
      <c r="AL880" s="6">
        <f t="shared" si="98"/>
        <v>1</v>
      </c>
      <c r="AM880" s="6">
        <f t="shared" si="99"/>
        <v>2</v>
      </c>
      <c r="AN880" s="6">
        <f t="shared" si="100"/>
        <v>2</v>
      </c>
      <c r="AO880">
        <f t="shared" si="101"/>
        <v>111122</v>
      </c>
    </row>
    <row r="881" spans="1:41" ht="15" x14ac:dyDescent="0.25">
      <c r="A881" s="7">
        <v>880</v>
      </c>
      <c r="B881" s="7">
        <v>7</v>
      </c>
      <c r="C881" s="7">
        <v>401</v>
      </c>
      <c r="D881" s="7">
        <v>1219</v>
      </c>
      <c r="E881" s="7">
        <v>685</v>
      </c>
      <c r="F881" s="7">
        <v>-1</v>
      </c>
      <c r="G881" s="7">
        <v>0</v>
      </c>
      <c r="H881" s="7">
        <v>0</v>
      </c>
      <c r="I881" s="7">
        <v>0</v>
      </c>
      <c r="J881" s="11">
        <v>0</v>
      </c>
      <c r="K881" s="11">
        <v>0</v>
      </c>
      <c r="M881" s="7">
        <v>0</v>
      </c>
      <c r="N881" s="9">
        <v>0</v>
      </c>
      <c r="O881" s="9">
        <v>0</v>
      </c>
      <c r="Q881" s="7">
        <v>0</v>
      </c>
      <c r="R881" s="10">
        <v>0</v>
      </c>
      <c r="S881" s="10">
        <v>0</v>
      </c>
      <c r="U881" s="7">
        <v>0</v>
      </c>
      <c r="V881" s="17">
        <v>0</v>
      </c>
      <c r="W881" s="17">
        <v>0</v>
      </c>
      <c r="Y881" s="7">
        <v>88</v>
      </c>
      <c r="Z881" s="14">
        <v>40</v>
      </c>
      <c r="AA881" s="14">
        <v>28</v>
      </c>
      <c r="AB881" s="14" t="s">
        <v>3</v>
      </c>
      <c r="AC881" s="7">
        <v>73</v>
      </c>
      <c r="AD881" s="18">
        <v>401</v>
      </c>
      <c r="AE881" s="18">
        <v>66</v>
      </c>
      <c r="AF881" s="18" t="s">
        <v>3</v>
      </c>
      <c r="AG881" s="16">
        <v>6.5378217581699998</v>
      </c>
      <c r="AH881" s="16">
        <v>1.2390851200899999</v>
      </c>
      <c r="AI881" s="6">
        <f t="shared" si="95"/>
        <v>1</v>
      </c>
      <c r="AJ881" s="6">
        <f t="shared" si="96"/>
        <v>1</v>
      </c>
      <c r="AK881" s="6">
        <f t="shared" si="97"/>
        <v>1</v>
      </c>
      <c r="AL881" s="6">
        <f t="shared" si="98"/>
        <v>1</v>
      </c>
      <c r="AM881" s="6">
        <f t="shared" si="99"/>
        <v>2</v>
      </c>
      <c r="AN881" s="6">
        <f t="shared" si="100"/>
        <v>2</v>
      </c>
      <c r="AO881">
        <f t="shared" si="101"/>
        <v>111122</v>
      </c>
    </row>
    <row r="882" spans="1:41" ht="15" x14ac:dyDescent="0.25">
      <c r="A882" s="7">
        <v>881</v>
      </c>
      <c r="B882" s="7">
        <v>7</v>
      </c>
      <c r="C882" s="7">
        <v>401</v>
      </c>
      <c r="D882" s="7">
        <v>1220</v>
      </c>
      <c r="E882" s="7">
        <v>686</v>
      </c>
      <c r="F882" s="7">
        <v>-1</v>
      </c>
      <c r="G882" s="7">
        <v>0</v>
      </c>
      <c r="H882" s="7">
        <v>0</v>
      </c>
      <c r="I882" s="7">
        <v>0</v>
      </c>
      <c r="J882" s="11">
        <v>0</v>
      </c>
      <c r="K882" s="11">
        <v>0</v>
      </c>
      <c r="M882" s="7">
        <v>0</v>
      </c>
      <c r="N882" s="9">
        <v>0</v>
      </c>
      <c r="O882" s="9">
        <v>0</v>
      </c>
      <c r="Q882" s="7">
        <v>0</v>
      </c>
      <c r="R882" s="10">
        <v>0</v>
      </c>
      <c r="S882" s="10">
        <v>0</v>
      </c>
      <c r="U882" s="7">
        <v>0</v>
      </c>
      <c r="V882" s="17">
        <v>0</v>
      </c>
      <c r="W882" s="17">
        <v>0</v>
      </c>
      <c r="Y882" s="7">
        <v>89</v>
      </c>
      <c r="Z882" s="14">
        <v>40</v>
      </c>
      <c r="AA882" s="14">
        <v>29</v>
      </c>
      <c r="AB882" s="14" t="s">
        <v>3</v>
      </c>
      <c r="AC882" s="7">
        <v>74</v>
      </c>
      <c r="AD882" s="18">
        <v>401</v>
      </c>
      <c r="AE882" s="18">
        <v>67</v>
      </c>
      <c r="AF882" s="18" t="s">
        <v>2</v>
      </c>
      <c r="AG882" s="16">
        <v>9.1171957635599998</v>
      </c>
      <c r="AH882" s="16">
        <v>3.90248599883</v>
      </c>
      <c r="AI882" s="6">
        <f t="shared" si="95"/>
        <v>1</v>
      </c>
      <c r="AJ882" s="6">
        <f t="shared" si="96"/>
        <v>1</v>
      </c>
      <c r="AK882" s="6">
        <f t="shared" si="97"/>
        <v>1</v>
      </c>
      <c r="AL882" s="6">
        <f t="shared" si="98"/>
        <v>1</v>
      </c>
      <c r="AM882" s="6">
        <f t="shared" si="99"/>
        <v>2</v>
      </c>
      <c r="AN882" s="6">
        <f t="shared" si="100"/>
        <v>3</v>
      </c>
      <c r="AO882">
        <f t="shared" si="101"/>
        <v>111123</v>
      </c>
    </row>
    <row r="883" spans="1:41" ht="15" x14ac:dyDescent="0.25">
      <c r="A883" s="7">
        <v>882</v>
      </c>
      <c r="B883" s="7">
        <v>7</v>
      </c>
      <c r="C883" s="7">
        <v>401</v>
      </c>
      <c r="D883" s="7">
        <v>1221</v>
      </c>
      <c r="E883" s="7">
        <v>687</v>
      </c>
      <c r="F883" s="7">
        <v>-1</v>
      </c>
      <c r="G883" s="7">
        <v>0</v>
      </c>
      <c r="H883" s="7">
        <v>0</v>
      </c>
      <c r="I883" s="7">
        <v>0</v>
      </c>
      <c r="J883" s="11">
        <v>0</v>
      </c>
      <c r="K883" s="11">
        <v>0</v>
      </c>
      <c r="M883" s="7">
        <v>0</v>
      </c>
      <c r="N883" s="9">
        <v>0</v>
      </c>
      <c r="O883" s="9">
        <v>0</v>
      </c>
      <c r="Q883" s="7">
        <v>0</v>
      </c>
      <c r="R883" s="10">
        <v>0</v>
      </c>
      <c r="S883" s="10">
        <v>0</v>
      </c>
      <c r="U883" s="7">
        <v>0</v>
      </c>
      <c r="V883" s="17">
        <v>0</v>
      </c>
      <c r="W883" s="17">
        <v>0</v>
      </c>
      <c r="Y883" s="7">
        <v>90</v>
      </c>
      <c r="Z883" s="14">
        <v>40</v>
      </c>
      <c r="AA883" s="14">
        <v>30</v>
      </c>
      <c r="AB883" s="14" t="s">
        <v>2</v>
      </c>
      <c r="AC883" s="7">
        <v>238</v>
      </c>
      <c r="AD883" s="18">
        <v>401</v>
      </c>
      <c r="AE883" s="18">
        <v>288</v>
      </c>
      <c r="AF883" s="18" t="s">
        <v>2</v>
      </c>
      <c r="AG883" s="16">
        <v>12.139800147200001</v>
      </c>
      <c r="AH883" s="16">
        <v>1.7132170042899999</v>
      </c>
      <c r="AI883" s="6">
        <f t="shared" si="95"/>
        <v>1</v>
      </c>
      <c r="AJ883" s="6">
        <f t="shared" si="96"/>
        <v>1</v>
      </c>
      <c r="AK883" s="6">
        <f t="shared" si="97"/>
        <v>1</v>
      </c>
      <c r="AL883" s="6">
        <f t="shared" si="98"/>
        <v>1</v>
      </c>
      <c r="AM883" s="6">
        <f t="shared" si="99"/>
        <v>3</v>
      </c>
      <c r="AN883" s="6">
        <f t="shared" si="100"/>
        <v>3</v>
      </c>
      <c r="AO883">
        <f t="shared" si="101"/>
        <v>111133</v>
      </c>
    </row>
    <row r="884" spans="1:41" ht="15" x14ac:dyDescent="0.25">
      <c r="A884" s="7">
        <v>883</v>
      </c>
      <c r="B884" s="7">
        <v>7</v>
      </c>
      <c r="C884" s="7">
        <v>401</v>
      </c>
      <c r="D884" s="7">
        <v>1222</v>
      </c>
      <c r="E884" s="7">
        <v>688</v>
      </c>
      <c r="F884" s="7">
        <v>-1</v>
      </c>
      <c r="G884" s="7">
        <v>0</v>
      </c>
      <c r="H884" s="7">
        <v>0</v>
      </c>
      <c r="I884" s="7">
        <v>0</v>
      </c>
      <c r="J884" s="11">
        <v>0</v>
      </c>
      <c r="K884" s="11">
        <v>0</v>
      </c>
      <c r="M884" s="7">
        <v>0</v>
      </c>
      <c r="N884" s="9">
        <v>0</v>
      </c>
      <c r="O884" s="9">
        <v>0</v>
      </c>
      <c r="Q884" s="7">
        <v>0</v>
      </c>
      <c r="R884" s="10">
        <v>0</v>
      </c>
      <c r="S884" s="10">
        <v>0</v>
      </c>
      <c r="U884" s="7">
        <v>0</v>
      </c>
      <c r="V884" s="17">
        <v>0</v>
      </c>
      <c r="W884" s="17">
        <v>0</v>
      </c>
      <c r="Y884" s="7">
        <v>91</v>
      </c>
      <c r="Z884" s="14">
        <v>40</v>
      </c>
      <c r="AA884" s="14">
        <v>31</v>
      </c>
      <c r="AB884" s="14" t="s">
        <v>2</v>
      </c>
      <c r="AC884" s="7">
        <v>236</v>
      </c>
      <c r="AD884" s="18">
        <v>401</v>
      </c>
      <c r="AE884" s="18">
        <v>286</v>
      </c>
      <c r="AF884" s="18" t="s">
        <v>2</v>
      </c>
      <c r="AG884" s="16">
        <v>14.4481351682</v>
      </c>
      <c r="AH884" s="16">
        <v>2.8238128554599999</v>
      </c>
      <c r="AI884" s="6">
        <f t="shared" si="95"/>
        <v>1</v>
      </c>
      <c r="AJ884" s="6">
        <f t="shared" si="96"/>
        <v>1</v>
      </c>
      <c r="AK884" s="6">
        <f t="shared" si="97"/>
        <v>1</v>
      </c>
      <c r="AL884" s="6">
        <f t="shared" si="98"/>
        <v>1</v>
      </c>
      <c r="AM884" s="6">
        <f t="shared" si="99"/>
        <v>3</v>
      </c>
      <c r="AN884" s="6">
        <f t="shared" si="100"/>
        <v>3</v>
      </c>
      <c r="AO884">
        <f t="shared" si="101"/>
        <v>111133</v>
      </c>
    </row>
    <row r="885" spans="1:41" ht="15" x14ac:dyDescent="0.25">
      <c r="A885" s="7">
        <v>884</v>
      </c>
      <c r="B885" s="7">
        <v>7</v>
      </c>
      <c r="C885" s="7">
        <v>401</v>
      </c>
      <c r="D885" s="7">
        <v>1223</v>
      </c>
      <c r="E885" s="7">
        <v>689</v>
      </c>
      <c r="F885" s="7">
        <v>-1</v>
      </c>
      <c r="G885" s="7">
        <v>0</v>
      </c>
      <c r="H885" s="7">
        <v>0</v>
      </c>
      <c r="I885" s="7">
        <v>0</v>
      </c>
      <c r="J885" s="11">
        <v>0</v>
      </c>
      <c r="K885" s="11">
        <v>0</v>
      </c>
      <c r="M885" s="7">
        <v>0</v>
      </c>
      <c r="N885" s="9">
        <v>0</v>
      </c>
      <c r="O885" s="9">
        <v>0</v>
      </c>
      <c r="Q885" s="7">
        <v>0</v>
      </c>
      <c r="R885" s="10">
        <v>0</v>
      </c>
      <c r="S885" s="10">
        <v>0</v>
      </c>
      <c r="U885" s="7">
        <v>0</v>
      </c>
      <c r="V885" s="17">
        <v>0</v>
      </c>
      <c r="W885" s="17">
        <v>0</v>
      </c>
      <c r="Y885" s="7">
        <v>92</v>
      </c>
      <c r="Z885" s="14">
        <v>40</v>
      </c>
      <c r="AA885" s="14">
        <v>32</v>
      </c>
      <c r="AB885" s="14" t="s">
        <v>2</v>
      </c>
      <c r="AC885" s="7">
        <v>244</v>
      </c>
      <c r="AD885" s="18">
        <v>401</v>
      </c>
      <c r="AE885" s="18">
        <v>294</v>
      </c>
      <c r="AF885" s="18" t="s">
        <v>2</v>
      </c>
      <c r="AG885" s="16">
        <v>2.8593928408</v>
      </c>
      <c r="AH885" s="16">
        <v>9.7550845136600006E-2</v>
      </c>
      <c r="AI885" s="6">
        <f t="shared" si="95"/>
        <v>1</v>
      </c>
      <c r="AJ885" s="6">
        <f t="shared" si="96"/>
        <v>1</v>
      </c>
      <c r="AK885" s="6">
        <f t="shared" si="97"/>
        <v>1</v>
      </c>
      <c r="AL885" s="6">
        <f t="shared" si="98"/>
        <v>1</v>
      </c>
      <c r="AM885" s="6">
        <f t="shared" si="99"/>
        <v>3</v>
      </c>
      <c r="AN885" s="6">
        <f t="shared" si="100"/>
        <v>3</v>
      </c>
      <c r="AO885">
        <f t="shared" si="101"/>
        <v>111133</v>
      </c>
    </row>
    <row r="886" spans="1:41" ht="15" x14ac:dyDescent="0.25">
      <c r="A886" s="7">
        <v>885</v>
      </c>
      <c r="B886" s="7">
        <v>7</v>
      </c>
      <c r="C886" s="7">
        <v>401</v>
      </c>
      <c r="D886" s="7">
        <v>1224</v>
      </c>
      <c r="E886" s="7">
        <v>690</v>
      </c>
      <c r="F886" s="7">
        <v>-1</v>
      </c>
      <c r="G886" s="7">
        <v>0</v>
      </c>
      <c r="H886" s="7">
        <v>0</v>
      </c>
      <c r="I886" s="7">
        <v>0</v>
      </c>
      <c r="J886" s="11">
        <v>0</v>
      </c>
      <c r="K886" s="11">
        <v>0</v>
      </c>
      <c r="M886" s="7">
        <v>0</v>
      </c>
      <c r="N886" s="9">
        <v>0</v>
      </c>
      <c r="O886" s="9">
        <v>0</v>
      </c>
      <c r="Q886" s="7">
        <v>0</v>
      </c>
      <c r="R886" s="10">
        <v>0</v>
      </c>
      <c r="S886" s="10">
        <v>0</v>
      </c>
      <c r="U886" s="7">
        <v>0</v>
      </c>
      <c r="V886" s="17">
        <v>0</v>
      </c>
      <c r="W886" s="17">
        <v>0</v>
      </c>
      <c r="Y886" s="7">
        <v>93</v>
      </c>
      <c r="Z886" s="14">
        <v>40</v>
      </c>
      <c r="AA886" s="14">
        <v>33</v>
      </c>
      <c r="AB886" s="14" t="s">
        <v>3</v>
      </c>
      <c r="AC886" s="7">
        <v>244</v>
      </c>
      <c r="AD886" s="18">
        <v>401</v>
      </c>
      <c r="AE886" s="18">
        <v>294</v>
      </c>
      <c r="AF886" s="18" t="s">
        <v>2</v>
      </c>
      <c r="AG886" s="16">
        <v>6.3903164836400004</v>
      </c>
      <c r="AH886" s="16">
        <v>0.584306421912</v>
      </c>
      <c r="AI886" s="6">
        <f t="shared" si="95"/>
        <v>1</v>
      </c>
      <c r="AJ886" s="6">
        <f t="shared" si="96"/>
        <v>1</v>
      </c>
      <c r="AK886" s="6">
        <f t="shared" si="97"/>
        <v>1</v>
      </c>
      <c r="AL886" s="6">
        <f t="shared" si="98"/>
        <v>1</v>
      </c>
      <c r="AM886" s="6">
        <f t="shared" si="99"/>
        <v>2</v>
      </c>
      <c r="AN886" s="6">
        <f t="shared" si="100"/>
        <v>3</v>
      </c>
      <c r="AO886">
        <f t="shared" si="101"/>
        <v>111123</v>
      </c>
    </row>
    <row r="887" spans="1:41" ht="15" x14ac:dyDescent="0.25">
      <c r="A887" s="7">
        <v>886</v>
      </c>
      <c r="B887" s="7">
        <v>7</v>
      </c>
      <c r="C887" s="7">
        <v>401</v>
      </c>
      <c r="D887" s="7">
        <v>1225</v>
      </c>
      <c r="E887" s="7">
        <v>692</v>
      </c>
      <c r="F887" s="7">
        <v>-1</v>
      </c>
      <c r="G887" s="7">
        <v>0</v>
      </c>
      <c r="H887" s="7">
        <v>0</v>
      </c>
      <c r="I887" s="7">
        <v>0</v>
      </c>
      <c r="J887" s="11">
        <v>0</v>
      </c>
      <c r="K887" s="11">
        <v>0</v>
      </c>
      <c r="M887" s="7">
        <v>0</v>
      </c>
      <c r="N887" s="9">
        <v>0</v>
      </c>
      <c r="O887" s="9">
        <v>0</v>
      </c>
      <c r="Q887" s="7">
        <v>0</v>
      </c>
      <c r="R887" s="10">
        <v>0</v>
      </c>
      <c r="S887" s="10">
        <v>0</v>
      </c>
      <c r="U887" s="7">
        <v>0</v>
      </c>
      <c r="V887" s="17">
        <v>0</v>
      </c>
      <c r="W887" s="17">
        <v>0</v>
      </c>
      <c r="Y887" s="7">
        <v>95</v>
      </c>
      <c r="Z887" s="14">
        <v>40</v>
      </c>
      <c r="AA887" s="14">
        <v>35</v>
      </c>
      <c r="AB887" s="14" t="s">
        <v>2</v>
      </c>
      <c r="AC887" s="7">
        <v>101</v>
      </c>
      <c r="AD887" s="18">
        <v>401</v>
      </c>
      <c r="AE887" s="18">
        <v>92</v>
      </c>
      <c r="AF887" s="18" t="s">
        <v>2</v>
      </c>
      <c r="AG887" s="16">
        <v>11.1757526126</v>
      </c>
      <c r="AH887" s="16">
        <v>1.65807610064</v>
      </c>
      <c r="AI887" s="6">
        <f t="shared" si="95"/>
        <v>1</v>
      </c>
      <c r="AJ887" s="6">
        <f t="shared" si="96"/>
        <v>1</v>
      </c>
      <c r="AK887" s="6">
        <f t="shared" si="97"/>
        <v>1</v>
      </c>
      <c r="AL887" s="6">
        <f t="shared" si="98"/>
        <v>1</v>
      </c>
      <c r="AM887" s="6">
        <f t="shared" si="99"/>
        <v>3</v>
      </c>
      <c r="AN887" s="6">
        <f t="shared" si="100"/>
        <v>3</v>
      </c>
      <c r="AO887">
        <f t="shared" si="101"/>
        <v>111133</v>
      </c>
    </row>
    <row r="888" spans="1:41" ht="15" x14ac:dyDescent="0.25">
      <c r="A888" s="7">
        <v>887</v>
      </c>
      <c r="B888" s="7">
        <v>7</v>
      </c>
      <c r="C888" s="7">
        <v>401</v>
      </c>
      <c r="D888" s="7">
        <v>1226</v>
      </c>
      <c r="E888" s="7">
        <v>693</v>
      </c>
      <c r="F888" s="7">
        <v>-1</v>
      </c>
      <c r="G888" s="7">
        <v>0</v>
      </c>
      <c r="H888" s="7">
        <v>0</v>
      </c>
      <c r="I888" s="7">
        <v>0</v>
      </c>
      <c r="J888" s="11">
        <v>0</v>
      </c>
      <c r="K888" s="11">
        <v>0</v>
      </c>
      <c r="M888" s="7">
        <v>0</v>
      </c>
      <c r="N888" s="9">
        <v>0</v>
      </c>
      <c r="O888" s="9">
        <v>0</v>
      </c>
      <c r="Q888" s="7">
        <v>0</v>
      </c>
      <c r="R888" s="10">
        <v>0</v>
      </c>
      <c r="S888" s="10">
        <v>0</v>
      </c>
      <c r="U888" s="7">
        <v>0</v>
      </c>
      <c r="V888" s="17">
        <v>0</v>
      </c>
      <c r="W888" s="17">
        <v>0</v>
      </c>
      <c r="Y888" s="7">
        <v>96</v>
      </c>
      <c r="Z888" s="14">
        <v>40</v>
      </c>
      <c r="AA888" s="14">
        <v>36</v>
      </c>
      <c r="AB888" s="14" t="s">
        <v>2</v>
      </c>
      <c r="AC888" s="7">
        <v>250</v>
      </c>
      <c r="AD888" s="18">
        <v>401</v>
      </c>
      <c r="AE888" s="18">
        <v>300</v>
      </c>
      <c r="AF888" s="18" t="s">
        <v>2</v>
      </c>
      <c r="AG888" s="16">
        <v>12.347467781700001</v>
      </c>
      <c r="AH888" s="16">
        <v>2.1046014137700002</v>
      </c>
      <c r="AI888" s="6">
        <f t="shared" si="95"/>
        <v>1</v>
      </c>
      <c r="AJ888" s="6">
        <f t="shared" si="96"/>
        <v>1</v>
      </c>
      <c r="AK888" s="6">
        <f t="shared" si="97"/>
        <v>1</v>
      </c>
      <c r="AL888" s="6">
        <f t="shared" si="98"/>
        <v>1</v>
      </c>
      <c r="AM888" s="6">
        <f t="shared" si="99"/>
        <v>3</v>
      </c>
      <c r="AN888" s="6">
        <f t="shared" si="100"/>
        <v>3</v>
      </c>
      <c r="AO888">
        <f t="shared" si="101"/>
        <v>111133</v>
      </c>
    </row>
    <row r="889" spans="1:41" ht="15" x14ac:dyDescent="0.25">
      <c r="A889" s="7">
        <v>888</v>
      </c>
      <c r="B889" s="7">
        <v>7</v>
      </c>
      <c r="C889" s="7">
        <v>401</v>
      </c>
      <c r="D889" s="7">
        <v>1227</v>
      </c>
      <c r="E889" s="7">
        <v>694</v>
      </c>
      <c r="F889" s="7">
        <v>-1</v>
      </c>
      <c r="G889" s="7">
        <v>0</v>
      </c>
      <c r="H889" s="7">
        <v>0</v>
      </c>
      <c r="I889" s="7">
        <v>0</v>
      </c>
      <c r="J889" s="11">
        <v>0</v>
      </c>
      <c r="K889" s="11">
        <v>0</v>
      </c>
      <c r="M889" s="7">
        <v>0</v>
      </c>
      <c r="N889" s="9">
        <v>0</v>
      </c>
      <c r="O889" s="9">
        <v>0</v>
      </c>
      <c r="Q889" s="7">
        <v>0</v>
      </c>
      <c r="R889" s="10">
        <v>0</v>
      </c>
      <c r="S889" s="10">
        <v>0</v>
      </c>
      <c r="U889" s="7">
        <v>0</v>
      </c>
      <c r="V889" s="17">
        <v>0</v>
      </c>
      <c r="W889" s="17">
        <v>0</v>
      </c>
      <c r="Y889" s="7">
        <v>97</v>
      </c>
      <c r="Z889" s="14">
        <v>40</v>
      </c>
      <c r="AA889" s="14">
        <v>37</v>
      </c>
      <c r="AB889" s="14" t="s">
        <v>2</v>
      </c>
      <c r="AC889" s="7">
        <v>247</v>
      </c>
      <c r="AD889" s="18">
        <v>401</v>
      </c>
      <c r="AE889" s="18">
        <v>297</v>
      </c>
      <c r="AF889" s="18" t="s">
        <v>2</v>
      </c>
      <c r="AG889" s="16">
        <v>21.815379064599998</v>
      </c>
      <c r="AH889" s="16">
        <v>2.10177777576</v>
      </c>
      <c r="AI889" s="6">
        <f t="shared" si="95"/>
        <v>1</v>
      </c>
      <c r="AJ889" s="6">
        <f t="shared" si="96"/>
        <v>1</v>
      </c>
      <c r="AK889" s="6">
        <f t="shared" si="97"/>
        <v>1</v>
      </c>
      <c r="AL889" s="6">
        <f t="shared" si="98"/>
        <v>1</v>
      </c>
      <c r="AM889" s="6">
        <f t="shared" si="99"/>
        <v>3</v>
      </c>
      <c r="AN889" s="6">
        <f t="shared" si="100"/>
        <v>3</v>
      </c>
      <c r="AO889">
        <f t="shared" si="101"/>
        <v>111133</v>
      </c>
    </row>
    <row r="890" spans="1:41" ht="15" x14ac:dyDescent="0.25">
      <c r="A890" s="7">
        <v>889</v>
      </c>
      <c r="B890" s="7">
        <v>7</v>
      </c>
      <c r="C890" s="7">
        <v>401</v>
      </c>
      <c r="D890" s="7">
        <v>1228</v>
      </c>
      <c r="E890" s="7">
        <v>695</v>
      </c>
      <c r="F890" s="7">
        <v>-1</v>
      </c>
      <c r="G890" s="7">
        <v>0</v>
      </c>
      <c r="H890" s="7">
        <v>0</v>
      </c>
      <c r="I890" s="7">
        <v>0</v>
      </c>
      <c r="J890" s="11">
        <v>0</v>
      </c>
      <c r="K890" s="11">
        <v>0</v>
      </c>
      <c r="M890" s="7">
        <v>0</v>
      </c>
      <c r="N890" s="9">
        <v>0</v>
      </c>
      <c r="O890" s="9">
        <v>0</v>
      </c>
      <c r="Q890" s="7">
        <v>0</v>
      </c>
      <c r="R890" s="10">
        <v>0</v>
      </c>
      <c r="S890" s="10">
        <v>0</v>
      </c>
      <c r="U890" s="7">
        <v>0</v>
      </c>
      <c r="V890" s="17">
        <v>0</v>
      </c>
      <c r="W890" s="17">
        <v>0</v>
      </c>
      <c r="Y890" s="7">
        <v>98</v>
      </c>
      <c r="Z890" s="14">
        <v>40</v>
      </c>
      <c r="AA890" s="14">
        <v>38</v>
      </c>
      <c r="AB890" s="14" t="s">
        <v>2</v>
      </c>
      <c r="AC890" s="7">
        <v>247</v>
      </c>
      <c r="AD890" s="18">
        <v>401</v>
      </c>
      <c r="AE890" s="18">
        <v>297</v>
      </c>
      <c r="AF890" s="18" t="s">
        <v>2</v>
      </c>
      <c r="AG890" s="16">
        <v>54.085766871700002</v>
      </c>
      <c r="AH890" s="16">
        <v>11.3153499927</v>
      </c>
      <c r="AI890" s="6">
        <f t="shared" si="95"/>
        <v>1</v>
      </c>
      <c r="AJ890" s="6">
        <f t="shared" si="96"/>
        <v>1</v>
      </c>
      <c r="AK890" s="6">
        <f t="shared" si="97"/>
        <v>1</v>
      </c>
      <c r="AL890" s="6">
        <f t="shared" si="98"/>
        <v>1</v>
      </c>
      <c r="AM890" s="6">
        <f t="shared" si="99"/>
        <v>3</v>
      </c>
      <c r="AN890" s="6">
        <f t="shared" si="100"/>
        <v>3</v>
      </c>
      <c r="AO890">
        <f t="shared" si="101"/>
        <v>111133</v>
      </c>
    </row>
    <row r="891" spans="1:41" ht="15" x14ac:dyDescent="0.25">
      <c r="A891" s="7">
        <v>890</v>
      </c>
      <c r="B891" s="7">
        <v>7</v>
      </c>
      <c r="C891" s="7">
        <v>401</v>
      </c>
      <c r="D891" s="7">
        <v>1229</v>
      </c>
      <c r="E891" s="7">
        <v>696</v>
      </c>
      <c r="F891" s="7">
        <v>-1</v>
      </c>
      <c r="G891" s="7">
        <v>0</v>
      </c>
      <c r="H891" s="7">
        <v>0</v>
      </c>
      <c r="I891" s="7">
        <v>0</v>
      </c>
      <c r="J891" s="11">
        <v>0</v>
      </c>
      <c r="K891" s="11">
        <v>0</v>
      </c>
      <c r="M891" s="7">
        <v>0</v>
      </c>
      <c r="N891" s="9">
        <v>0</v>
      </c>
      <c r="O891" s="9">
        <v>0</v>
      </c>
      <c r="Q891" s="7">
        <v>0</v>
      </c>
      <c r="R891" s="10">
        <v>0</v>
      </c>
      <c r="S891" s="10">
        <v>0</v>
      </c>
      <c r="U891" s="7">
        <v>0</v>
      </c>
      <c r="V891" s="17">
        <v>0</v>
      </c>
      <c r="W891" s="17">
        <v>0</v>
      </c>
      <c r="Y891" s="7">
        <v>99</v>
      </c>
      <c r="Z891" s="14">
        <v>40</v>
      </c>
      <c r="AA891" s="14">
        <v>39</v>
      </c>
      <c r="AB891" s="14" t="s">
        <v>3</v>
      </c>
      <c r="AC891" s="7">
        <v>233</v>
      </c>
      <c r="AD891" s="18">
        <v>401</v>
      </c>
      <c r="AE891" s="18">
        <v>283</v>
      </c>
      <c r="AF891" s="18" t="s">
        <v>2</v>
      </c>
      <c r="AG891" s="16">
        <v>14.9700691897</v>
      </c>
      <c r="AH891" s="16">
        <v>1.3282306446400001</v>
      </c>
      <c r="AI891" s="6">
        <f t="shared" si="95"/>
        <v>1</v>
      </c>
      <c r="AJ891" s="6">
        <f t="shared" si="96"/>
        <v>1</v>
      </c>
      <c r="AK891" s="6">
        <f t="shared" si="97"/>
        <v>1</v>
      </c>
      <c r="AL891" s="6">
        <f t="shared" si="98"/>
        <v>1</v>
      </c>
      <c r="AM891" s="6">
        <f t="shared" si="99"/>
        <v>2</v>
      </c>
      <c r="AN891" s="6">
        <f t="shared" si="100"/>
        <v>3</v>
      </c>
      <c r="AO891">
        <f t="shared" si="101"/>
        <v>111123</v>
      </c>
    </row>
    <row r="892" spans="1:41" ht="15" x14ac:dyDescent="0.25">
      <c r="A892" s="7">
        <v>891</v>
      </c>
      <c r="B892" s="7">
        <v>7</v>
      </c>
      <c r="C892" s="7">
        <v>401</v>
      </c>
      <c r="D892" s="7">
        <v>1230</v>
      </c>
      <c r="E892" s="7">
        <v>697</v>
      </c>
      <c r="F892" s="7">
        <v>-1</v>
      </c>
      <c r="G892" s="7">
        <v>0</v>
      </c>
      <c r="H892" s="7">
        <v>0</v>
      </c>
      <c r="I892" s="7">
        <v>0</v>
      </c>
      <c r="J892" s="11">
        <v>0</v>
      </c>
      <c r="K892" s="11">
        <v>0</v>
      </c>
      <c r="M892" s="7">
        <v>0</v>
      </c>
      <c r="N892" s="9">
        <v>0</v>
      </c>
      <c r="O892" s="9">
        <v>0</v>
      </c>
      <c r="Q892" s="7">
        <v>0</v>
      </c>
      <c r="R892" s="10">
        <v>0</v>
      </c>
      <c r="S892" s="10">
        <v>0</v>
      </c>
      <c r="U892" s="7">
        <v>0</v>
      </c>
      <c r="V892" s="17">
        <v>0</v>
      </c>
      <c r="W892" s="17">
        <v>0</v>
      </c>
      <c r="Y892" s="7">
        <v>100</v>
      </c>
      <c r="Z892" s="14">
        <v>40</v>
      </c>
      <c r="AA892" s="14">
        <v>40</v>
      </c>
      <c r="AB892" s="14" t="s">
        <v>3</v>
      </c>
      <c r="AC892" s="7">
        <v>233</v>
      </c>
      <c r="AD892" s="18">
        <v>401</v>
      </c>
      <c r="AE892" s="18">
        <v>283</v>
      </c>
      <c r="AF892" s="18" t="s">
        <v>2</v>
      </c>
      <c r="AG892" s="16">
        <v>6.6724778800399998</v>
      </c>
      <c r="AH892" s="16">
        <v>0.63246449888199996</v>
      </c>
      <c r="AI892" s="6">
        <f t="shared" si="95"/>
        <v>1</v>
      </c>
      <c r="AJ892" s="6">
        <f t="shared" si="96"/>
        <v>1</v>
      </c>
      <c r="AK892" s="6">
        <f t="shared" si="97"/>
        <v>1</v>
      </c>
      <c r="AL892" s="6">
        <f t="shared" si="98"/>
        <v>1</v>
      </c>
      <c r="AM892" s="6">
        <f t="shared" si="99"/>
        <v>2</v>
      </c>
      <c r="AN892" s="6">
        <f t="shared" si="100"/>
        <v>3</v>
      </c>
      <c r="AO892">
        <f t="shared" si="101"/>
        <v>111123</v>
      </c>
    </row>
    <row r="893" spans="1:41" ht="15" x14ac:dyDescent="0.25">
      <c r="A893" s="7">
        <v>892</v>
      </c>
      <c r="B893" s="7">
        <v>7</v>
      </c>
      <c r="C893" s="7">
        <v>401</v>
      </c>
      <c r="D893" s="7">
        <v>1231</v>
      </c>
      <c r="E893" s="7">
        <v>698</v>
      </c>
      <c r="F893" s="7">
        <v>-1</v>
      </c>
      <c r="G893" s="7">
        <v>0</v>
      </c>
      <c r="H893" s="7">
        <v>0</v>
      </c>
      <c r="I893" s="7">
        <v>0</v>
      </c>
      <c r="J893" s="11">
        <v>0</v>
      </c>
      <c r="K893" s="11">
        <v>0</v>
      </c>
      <c r="M893" s="7">
        <v>0</v>
      </c>
      <c r="N893" s="9">
        <v>0</v>
      </c>
      <c r="O893" s="9">
        <v>0</v>
      </c>
      <c r="Q893" s="7">
        <v>0</v>
      </c>
      <c r="R893" s="10">
        <v>0</v>
      </c>
      <c r="S893" s="10">
        <v>0</v>
      </c>
      <c r="U893" s="7">
        <v>0</v>
      </c>
      <c r="V893" s="17">
        <v>0</v>
      </c>
      <c r="W893" s="17">
        <v>0</v>
      </c>
      <c r="Y893" s="7">
        <v>101</v>
      </c>
      <c r="Z893" s="14">
        <v>40</v>
      </c>
      <c r="AA893" s="14">
        <v>41</v>
      </c>
      <c r="AB893" s="14" t="s">
        <v>2</v>
      </c>
      <c r="AC893" s="7">
        <v>233</v>
      </c>
      <c r="AD893" s="18">
        <v>401</v>
      </c>
      <c r="AE893" s="18">
        <v>283</v>
      </c>
      <c r="AF893" s="18" t="s">
        <v>2</v>
      </c>
      <c r="AG893" s="16">
        <v>5.7819455234300001</v>
      </c>
      <c r="AH893" s="16">
        <v>0.43008705734300001</v>
      </c>
      <c r="AI893" s="6">
        <f t="shared" si="95"/>
        <v>1</v>
      </c>
      <c r="AJ893" s="6">
        <f t="shared" si="96"/>
        <v>1</v>
      </c>
      <c r="AK893" s="6">
        <f t="shared" si="97"/>
        <v>1</v>
      </c>
      <c r="AL893" s="6">
        <f t="shared" si="98"/>
        <v>1</v>
      </c>
      <c r="AM893" s="6">
        <f t="shared" si="99"/>
        <v>3</v>
      </c>
      <c r="AN893" s="6">
        <f t="shared" si="100"/>
        <v>3</v>
      </c>
      <c r="AO893">
        <f t="shared" si="101"/>
        <v>111133</v>
      </c>
    </row>
    <row r="894" spans="1:41" ht="15" x14ac:dyDescent="0.25">
      <c r="A894" s="7">
        <v>893</v>
      </c>
      <c r="B894" s="7">
        <v>7</v>
      </c>
      <c r="C894" s="7">
        <v>401</v>
      </c>
      <c r="D894" s="7">
        <v>1232</v>
      </c>
      <c r="E894" s="7">
        <v>699</v>
      </c>
      <c r="F894" s="7">
        <v>-1</v>
      </c>
      <c r="G894" s="7">
        <v>0</v>
      </c>
      <c r="H894" s="7">
        <v>0</v>
      </c>
      <c r="I894" s="7">
        <v>0</v>
      </c>
      <c r="J894" s="11">
        <v>0</v>
      </c>
      <c r="K894" s="11">
        <v>0</v>
      </c>
      <c r="M894" s="7">
        <v>0</v>
      </c>
      <c r="N894" s="9">
        <v>0</v>
      </c>
      <c r="O894" s="9">
        <v>0</v>
      </c>
      <c r="Q894" s="7">
        <v>0</v>
      </c>
      <c r="R894" s="10">
        <v>0</v>
      </c>
      <c r="S894" s="10">
        <v>0</v>
      </c>
      <c r="U894" s="7">
        <v>0</v>
      </c>
      <c r="V894" s="17">
        <v>0</v>
      </c>
      <c r="W894" s="17">
        <v>0</v>
      </c>
      <c r="Y894" s="7">
        <v>102</v>
      </c>
      <c r="Z894" s="14">
        <v>40</v>
      </c>
      <c r="AA894" s="14">
        <v>42</v>
      </c>
      <c r="AB894" s="14" t="s">
        <v>3</v>
      </c>
      <c r="AC894" s="7">
        <v>233</v>
      </c>
      <c r="AD894" s="18">
        <v>401</v>
      </c>
      <c r="AE894" s="18">
        <v>283</v>
      </c>
      <c r="AF894" s="18" t="s">
        <v>2</v>
      </c>
      <c r="AG894" s="16">
        <v>4.3747920716399999</v>
      </c>
      <c r="AH894" s="16">
        <v>1.2279480032700001</v>
      </c>
      <c r="AI894" s="6">
        <f t="shared" si="95"/>
        <v>1</v>
      </c>
      <c r="AJ894" s="6">
        <f t="shared" si="96"/>
        <v>1</v>
      </c>
      <c r="AK894" s="6">
        <f t="shared" si="97"/>
        <v>1</v>
      </c>
      <c r="AL894" s="6">
        <f t="shared" si="98"/>
        <v>1</v>
      </c>
      <c r="AM894" s="6">
        <f t="shared" si="99"/>
        <v>2</v>
      </c>
      <c r="AN894" s="6">
        <f t="shared" si="100"/>
        <v>3</v>
      </c>
      <c r="AO894">
        <f t="shared" si="101"/>
        <v>111123</v>
      </c>
    </row>
    <row r="895" spans="1:41" ht="15" x14ac:dyDescent="0.25">
      <c r="A895" s="7">
        <v>894</v>
      </c>
      <c r="B895" s="7">
        <v>7</v>
      </c>
      <c r="C895" s="7">
        <v>401</v>
      </c>
      <c r="D895" s="7">
        <v>1233</v>
      </c>
      <c r="E895" s="7">
        <v>700</v>
      </c>
      <c r="F895" s="7">
        <v>-1</v>
      </c>
      <c r="G895" s="7">
        <v>0</v>
      </c>
      <c r="H895" s="7">
        <v>0</v>
      </c>
      <c r="I895" s="7">
        <v>0</v>
      </c>
      <c r="J895" s="11">
        <v>0</v>
      </c>
      <c r="K895" s="11">
        <v>0</v>
      </c>
      <c r="M895" s="7">
        <v>0</v>
      </c>
      <c r="N895" s="9">
        <v>0</v>
      </c>
      <c r="O895" s="9">
        <v>0</v>
      </c>
      <c r="Q895" s="7">
        <v>0</v>
      </c>
      <c r="R895" s="10">
        <v>0</v>
      </c>
      <c r="S895" s="10">
        <v>0</v>
      </c>
      <c r="U895" s="7">
        <v>0</v>
      </c>
      <c r="V895" s="17">
        <v>0</v>
      </c>
      <c r="W895" s="17">
        <v>0</v>
      </c>
      <c r="Y895" s="7">
        <v>103</v>
      </c>
      <c r="Z895" s="14">
        <v>40</v>
      </c>
      <c r="AA895" s="14">
        <v>43</v>
      </c>
      <c r="AB895" s="14" t="s">
        <v>3</v>
      </c>
      <c r="AC895" s="7">
        <v>233</v>
      </c>
      <c r="AD895" s="18">
        <v>401</v>
      </c>
      <c r="AE895" s="18">
        <v>283</v>
      </c>
      <c r="AF895" s="18" t="s">
        <v>2</v>
      </c>
      <c r="AG895" s="16">
        <v>4.3018275098399998</v>
      </c>
      <c r="AH895" s="16">
        <v>1.07457149761</v>
      </c>
      <c r="AI895" s="6">
        <f t="shared" si="95"/>
        <v>1</v>
      </c>
      <c r="AJ895" s="6">
        <f t="shared" si="96"/>
        <v>1</v>
      </c>
      <c r="AK895" s="6">
        <f t="shared" si="97"/>
        <v>1</v>
      </c>
      <c r="AL895" s="6">
        <f t="shared" si="98"/>
        <v>1</v>
      </c>
      <c r="AM895" s="6">
        <f t="shared" si="99"/>
        <v>2</v>
      </c>
      <c r="AN895" s="6">
        <f t="shared" si="100"/>
        <v>3</v>
      </c>
      <c r="AO895">
        <f t="shared" si="101"/>
        <v>111123</v>
      </c>
    </row>
    <row r="896" spans="1:41" ht="15" x14ac:dyDescent="0.25">
      <c r="A896" s="7">
        <v>895</v>
      </c>
      <c r="B896" s="7">
        <v>7</v>
      </c>
      <c r="C896" s="7">
        <v>401</v>
      </c>
      <c r="D896" s="7">
        <v>1234</v>
      </c>
      <c r="E896" s="7">
        <v>701</v>
      </c>
      <c r="F896" s="7">
        <v>-1</v>
      </c>
      <c r="G896" s="7">
        <v>0</v>
      </c>
      <c r="H896" s="7">
        <v>0</v>
      </c>
      <c r="I896" s="7">
        <v>0</v>
      </c>
      <c r="J896" s="11">
        <v>0</v>
      </c>
      <c r="K896" s="11">
        <v>0</v>
      </c>
      <c r="M896" s="7">
        <v>0</v>
      </c>
      <c r="N896" s="9">
        <v>0</v>
      </c>
      <c r="O896" s="9">
        <v>0</v>
      </c>
      <c r="Q896" s="7">
        <v>0</v>
      </c>
      <c r="R896" s="10">
        <v>0</v>
      </c>
      <c r="S896" s="10">
        <v>0</v>
      </c>
      <c r="U896" s="7">
        <v>0</v>
      </c>
      <c r="V896" s="17">
        <v>0</v>
      </c>
      <c r="W896" s="17">
        <v>0</v>
      </c>
      <c r="Y896" s="7">
        <v>104</v>
      </c>
      <c r="Z896" s="14">
        <v>40</v>
      </c>
      <c r="AA896" s="14">
        <v>44</v>
      </c>
      <c r="AB896" s="14" t="s">
        <v>2</v>
      </c>
      <c r="AC896" s="7">
        <v>233</v>
      </c>
      <c r="AD896" s="18">
        <v>401</v>
      </c>
      <c r="AE896" s="18">
        <v>283</v>
      </c>
      <c r="AF896" s="18" t="s">
        <v>2</v>
      </c>
      <c r="AG896" s="16">
        <v>4.4175301537699996</v>
      </c>
      <c r="AH896" s="16">
        <v>0.30646139820200002</v>
      </c>
      <c r="AI896" s="6">
        <f t="shared" si="95"/>
        <v>1</v>
      </c>
      <c r="AJ896" s="6">
        <f t="shared" si="96"/>
        <v>1</v>
      </c>
      <c r="AK896" s="6">
        <f t="shared" si="97"/>
        <v>1</v>
      </c>
      <c r="AL896" s="6">
        <f t="shared" si="98"/>
        <v>1</v>
      </c>
      <c r="AM896" s="6">
        <f t="shared" si="99"/>
        <v>3</v>
      </c>
      <c r="AN896" s="6">
        <f t="shared" si="100"/>
        <v>3</v>
      </c>
      <c r="AO896">
        <f t="shared" si="101"/>
        <v>111133</v>
      </c>
    </row>
    <row r="897" spans="1:41" ht="15" x14ac:dyDescent="0.25">
      <c r="A897" s="7">
        <v>896</v>
      </c>
      <c r="B897" s="7">
        <v>7</v>
      </c>
      <c r="C897" s="7">
        <v>401</v>
      </c>
      <c r="D897" s="7">
        <v>1235</v>
      </c>
      <c r="E897" s="7">
        <v>702</v>
      </c>
      <c r="F897" s="7">
        <v>-1</v>
      </c>
      <c r="G897" s="7">
        <v>0</v>
      </c>
      <c r="H897" s="7">
        <v>0</v>
      </c>
      <c r="I897" s="7">
        <v>0</v>
      </c>
      <c r="J897" s="11">
        <v>0</v>
      </c>
      <c r="K897" s="11">
        <v>0</v>
      </c>
      <c r="M897" s="7">
        <v>0</v>
      </c>
      <c r="N897" s="9">
        <v>0</v>
      </c>
      <c r="O897" s="9">
        <v>0</v>
      </c>
      <c r="Q897" s="7">
        <v>0</v>
      </c>
      <c r="R897" s="10">
        <v>0</v>
      </c>
      <c r="S897" s="10">
        <v>0</v>
      </c>
      <c r="U897" s="7">
        <v>0</v>
      </c>
      <c r="V897" s="17">
        <v>0</v>
      </c>
      <c r="W897" s="17">
        <v>0</v>
      </c>
      <c r="Y897" s="7">
        <v>105</v>
      </c>
      <c r="Z897" s="14">
        <v>40</v>
      </c>
      <c r="AA897" s="14">
        <v>45</v>
      </c>
      <c r="AB897" s="14" t="s">
        <v>2</v>
      </c>
      <c r="AC897" s="7">
        <v>233</v>
      </c>
      <c r="AD897" s="18">
        <v>401</v>
      </c>
      <c r="AE897" s="18">
        <v>283</v>
      </c>
      <c r="AF897" s="18" t="s">
        <v>2</v>
      </c>
      <c r="AG897" s="16">
        <v>18.734805812600001</v>
      </c>
      <c r="AH897" s="16">
        <v>4.8390137929200003</v>
      </c>
      <c r="AI897" s="6">
        <f t="shared" si="95"/>
        <v>1</v>
      </c>
      <c r="AJ897" s="6">
        <f t="shared" si="96"/>
        <v>1</v>
      </c>
      <c r="AK897" s="6">
        <f t="shared" si="97"/>
        <v>1</v>
      </c>
      <c r="AL897" s="6">
        <f t="shared" si="98"/>
        <v>1</v>
      </c>
      <c r="AM897" s="6">
        <f t="shared" si="99"/>
        <v>3</v>
      </c>
      <c r="AN897" s="6">
        <f t="shared" si="100"/>
        <v>3</v>
      </c>
      <c r="AO897">
        <f t="shared" si="101"/>
        <v>111133</v>
      </c>
    </row>
    <row r="898" spans="1:41" ht="15" x14ac:dyDescent="0.25">
      <c r="A898" s="7">
        <v>897</v>
      </c>
      <c r="B898" s="7">
        <v>7</v>
      </c>
      <c r="C898" s="7">
        <v>401</v>
      </c>
      <c r="D898" s="7">
        <v>1236</v>
      </c>
      <c r="E898" s="7">
        <v>703</v>
      </c>
      <c r="F898" s="7">
        <v>-1</v>
      </c>
      <c r="G898" s="7">
        <v>0</v>
      </c>
      <c r="H898" s="7">
        <v>0</v>
      </c>
      <c r="I898" s="7">
        <v>0</v>
      </c>
      <c r="J898" s="11">
        <v>0</v>
      </c>
      <c r="K898" s="11">
        <v>0</v>
      </c>
      <c r="M898" s="7">
        <v>0</v>
      </c>
      <c r="N898" s="9">
        <v>0</v>
      </c>
      <c r="O898" s="9">
        <v>0</v>
      </c>
      <c r="Q898" s="7">
        <v>0</v>
      </c>
      <c r="R898" s="10">
        <v>0</v>
      </c>
      <c r="S898" s="10">
        <v>0</v>
      </c>
      <c r="U898" s="7">
        <v>0</v>
      </c>
      <c r="V898" s="17">
        <v>0</v>
      </c>
      <c r="W898" s="17">
        <v>0</v>
      </c>
      <c r="Y898" s="7">
        <v>106</v>
      </c>
      <c r="Z898" s="14">
        <v>40</v>
      </c>
      <c r="AA898" s="14">
        <v>46</v>
      </c>
      <c r="AB898" s="14" t="s">
        <v>2</v>
      </c>
      <c r="AC898" s="7">
        <v>233</v>
      </c>
      <c r="AD898" s="18">
        <v>401</v>
      </c>
      <c r="AE898" s="18">
        <v>283</v>
      </c>
      <c r="AF898" s="18" t="s">
        <v>2</v>
      </c>
      <c r="AG898" s="16">
        <v>51.829607916599997</v>
      </c>
      <c r="AH898" s="16">
        <v>12.113408962599999</v>
      </c>
      <c r="AI898" s="6">
        <f t="shared" si="95"/>
        <v>1</v>
      </c>
      <c r="AJ898" s="6">
        <f t="shared" si="96"/>
        <v>1</v>
      </c>
      <c r="AK898" s="6">
        <f t="shared" si="97"/>
        <v>1</v>
      </c>
      <c r="AL898" s="6">
        <f t="shared" si="98"/>
        <v>1</v>
      </c>
      <c r="AM898" s="6">
        <f t="shared" si="99"/>
        <v>3</v>
      </c>
      <c r="AN898" s="6">
        <f t="shared" si="100"/>
        <v>3</v>
      </c>
      <c r="AO898">
        <f t="shared" si="101"/>
        <v>111133</v>
      </c>
    </row>
    <row r="899" spans="1:41" ht="15" x14ac:dyDescent="0.25">
      <c r="A899" s="7">
        <v>898</v>
      </c>
      <c r="B899" s="7">
        <v>7</v>
      </c>
      <c r="C899" s="7">
        <v>401</v>
      </c>
      <c r="D899" s="7">
        <v>1237</v>
      </c>
      <c r="E899" s="7">
        <v>704</v>
      </c>
      <c r="F899" s="7">
        <v>-1</v>
      </c>
      <c r="G899" s="7">
        <v>0</v>
      </c>
      <c r="H899" s="7">
        <v>0</v>
      </c>
      <c r="I899" s="7">
        <v>0</v>
      </c>
      <c r="J899" s="11">
        <v>0</v>
      </c>
      <c r="K899" s="11">
        <v>0</v>
      </c>
      <c r="M899" s="7">
        <v>0</v>
      </c>
      <c r="N899" s="9">
        <v>0</v>
      </c>
      <c r="O899" s="9">
        <v>0</v>
      </c>
      <c r="Q899" s="7">
        <v>0</v>
      </c>
      <c r="R899" s="10">
        <v>0</v>
      </c>
      <c r="S899" s="10">
        <v>0</v>
      </c>
      <c r="U899" s="7">
        <v>0</v>
      </c>
      <c r="V899" s="17">
        <v>0</v>
      </c>
      <c r="W899" s="17">
        <v>0</v>
      </c>
      <c r="Y899" s="7">
        <v>107</v>
      </c>
      <c r="Z899" s="14">
        <v>40</v>
      </c>
      <c r="AA899" s="14">
        <v>47</v>
      </c>
      <c r="AB899" s="14" t="s">
        <v>2</v>
      </c>
      <c r="AC899" s="7">
        <v>233</v>
      </c>
      <c r="AD899" s="18">
        <v>401</v>
      </c>
      <c r="AE899" s="18">
        <v>283</v>
      </c>
      <c r="AF899" s="18" t="s">
        <v>2</v>
      </c>
      <c r="AG899" s="16">
        <v>26.979338875900002</v>
      </c>
      <c r="AH899" s="16">
        <v>6.8279445763600002</v>
      </c>
      <c r="AI899" s="6">
        <f t="shared" ref="AI899:AI962" si="102">IF(L899="Duinvlak",3,IF(L899="Plantvlak",2,1))</f>
        <v>1</v>
      </c>
      <c r="AJ899" s="6">
        <f t="shared" ref="AJ899:AJ962" si="103">IF(P899="Duinvlak",3,IF(M899="Plantvlak",2,1))</f>
        <v>1</v>
      </c>
      <c r="AK899" s="6">
        <f t="shared" ref="AK899:AK962" si="104">IF(T899="Duinvlak",3,IF(T899="Plantvlak",2,1))</f>
        <v>1</v>
      </c>
      <c r="AL899" s="6">
        <f t="shared" ref="AL899:AL962" si="105">IF(X899="Duinvlak",3,IF(X899="Plantvlak",2,1))</f>
        <v>1</v>
      </c>
      <c r="AM899" s="6">
        <f t="shared" ref="AM899:AM962" si="106">IF(AB899="Duinvlak",3,IF(AB899="Plantvlak",2,1))</f>
        <v>3</v>
      </c>
      <c r="AN899" s="6">
        <f t="shared" ref="AN899:AN962" si="107">IF(AF899="Duinvlak",3,IF(AF899="Plantvlak",2,1))</f>
        <v>3</v>
      </c>
      <c r="AO899">
        <f t="shared" si="101"/>
        <v>111133</v>
      </c>
    </row>
    <row r="900" spans="1:41" ht="15" x14ac:dyDescent="0.25">
      <c r="A900" s="7">
        <v>899</v>
      </c>
      <c r="B900" s="7">
        <v>7</v>
      </c>
      <c r="C900" s="7">
        <v>401</v>
      </c>
      <c r="D900" s="7">
        <v>1238</v>
      </c>
      <c r="E900" s="7">
        <v>705</v>
      </c>
      <c r="F900" s="7">
        <v>-1</v>
      </c>
      <c r="G900" s="7">
        <v>0</v>
      </c>
      <c r="H900" s="7">
        <v>0</v>
      </c>
      <c r="I900" s="7">
        <v>0</v>
      </c>
      <c r="J900" s="11">
        <v>0</v>
      </c>
      <c r="K900" s="11">
        <v>0</v>
      </c>
      <c r="M900" s="7">
        <v>0</v>
      </c>
      <c r="N900" s="9">
        <v>0</v>
      </c>
      <c r="O900" s="9">
        <v>0</v>
      </c>
      <c r="Q900" s="7">
        <v>0</v>
      </c>
      <c r="R900" s="10">
        <v>0</v>
      </c>
      <c r="S900" s="10">
        <v>0</v>
      </c>
      <c r="U900" s="7">
        <v>0</v>
      </c>
      <c r="V900" s="17">
        <v>0</v>
      </c>
      <c r="W900" s="17">
        <v>0</v>
      </c>
      <c r="Y900" s="7">
        <v>108</v>
      </c>
      <c r="Z900" s="14">
        <v>40</v>
      </c>
      <c r="AA900" s="14">
        <v>48</v>
      </c>
      <c r="AB900" s="14" t="s">
        <v>2</v>
      </c>
      <c r="AC900" s="7">
        <v>413</v>
      </c>
      <c r="AD900" s="18">
        <v>401</v>
      </c>
      <c r="AE900" s="18">
        <v>273</v>
      </c>
      <c r="AF900" s="18" t="s">
        <v>2</v>
      </c>
      <c r="AG900" s="16">
        <v>53.989010206400003</v>
      </c>
      <c r="AH900" s="16">
        <v>22.663153066900001</v>
      </c>
      <c r="AI900" s="6">
        <f t="shared" si="102"/>
        <v>1</v>
      </c>
      <c r="AJ900" s="6">
        <f t="shared" si="103"/>
        <v>1</v>
      </c>
      <c r="AK900" s="6">
        <f t="shared" si="104"/>
        <v>1</v>
      </c>
      <c r="AL900" s="6">
        <f t="shared" si="105"/>
        <v>1</v>
      </c>
      <c r="AM900" s="6">
        <f t="shared" si="106"/>
        <v>3</v>
      </c>
      <c r="AN900" s="6">
        <f t="shared" si="107"/>
        <v>3</v>
      </c>
      <c r="AO900">
        <f t="shared" si="101"/>
        <v>111133</v>
      </c>
    </row>
    <row r="901" spans="1:41" ht="15" x14ac:dyDescent="0.25">
      <c r="A901" s="7">
        <v>900</v>
      </c>
      <c r="B901" s="7">
        <v>7</v>
      </c>
      <c r="C901" s="7">
        <v>401</v>
      </c>
      <c r="D901" s="7">
        <v>1239</v>
      </c>
      <c r="E901" s="7">
        <v>706</v>
      </c>
      <c r="F901" s="7">
        <v>-1</v>
      </c>
      <c r="G901" s="7">
        <v>0</v>
      </c>
      <c r="H901" s="7">
        <v>0</v>
      </c>
      <c r="I901" s="7">
        <v>0</v>
      </c>
      <c r="J901" s="11">
        <v>0</v>
      </c>
      <c r="K901" s="11">
        <v>0</v>
      </c>
      <c r="M901" s="7">
        <v>0</v>
      </c>
      <c r="N901" s="9">
        <v>0</v>
      </c>
      <c r="O901" s="9">
        <v>0</v>
      </c>
      <c r="Q901" s="7">
        <v>0</v>
      </c>
      <c r="R901" s="10">
        <v>0</v>
      </c>
      <c r="S901" s="10">
        <v>0</v>
      </c>
      <c r="U901" s="7">
        <v>0</v>
      </c>
      <c r="V901" s="17">
        <v>0</v>
      </c>
      <c r="W901" s="17">
        <v>0</v>
      </c>
      <c r="Y901" s="7">
        <v>109</v>
      </c>
      <c r="Z901" s="14">
        <v>40</v>
      </c>
      <c r="AA901" s="14">
        <v>536</v>
      </c>
      <c r="AB901" s="14" t="s">
        <v>2</v>
      </c>
      <c r="AC901" s="7">
        <v>183</v>
      </c>
      <c r="AD901" s="18">
        <v>401</v>
      </c>
      <c r="AE901" s="18">
        <v>232</v>
      </c>
      <c r="AF901" s="18" t="s">
        <v>2</v>
      </c>
      <c r="AG901" s="16">
        <v>2.5381537924700002</v>
      </c>
      <c r="AH901" s="16">
        <v>0.43626899880699999</v>
      </c>
      <c r="AI901" s="6">
        <f t="shared" si="102"/>
        <v>1</v>
      </c>
      <c r="AJ901" s="6">
        <f t="shared" si="103"/>
        <v>1</v>
      </c>
      <c r="AK901" s="6">
        <f t="shared" si="104"/>
        <v>1</v>
      </c>
      <c r="AL901" s="6">
        <f t="shared" si="105"/>
        <v>1</v>
      </c>
      <c r="AM901" s="6">
        <f t="shared" si="106"/>
        <v>3</v>
      </c>
      <c r="AN901" s="6">
        <f t="shared" si="107"/>
        <v>3</v>
      </c>
      <c r="AO901">
        <f t="shared" si="101"/>
        <v>111133</v>
      </c>
    </row>
    <row r="902" spans="1:41" ht="15" x14ac:dyDescent="0.25">
      <c r="A902" s="7">
        <v>901</v>
      </c>
      <c r="B902" s="7">
        <v>7</v>
      </c>
      <c r="C902" s="7">
        <v>401</v>
      </c>
      <c r="D902" s="7">
        <v>1240</v>
      </c>
      <c r="E902" s="7">
        <v>707</v>
      </c>
      <c r="F902" s="7">
        <v>-1</v>
      </c>
      <c r="G902" s="7">
        <v>0</v>
      </c>
      <c r="H902" s="7">
        <v>0</v>
      </c>
      <c r="I902" s="7">
        <v>0</v>
      </c>
      <c r="J902" s="11">
        <v>0</v>
      </c>
      <c r="K902" s="11">
        <v>0</v>
      </c>
      <c r="M902" s="7">
        <v>0</v>
      </c>
      <c r="N902" s="9">
        <v>0</v>
      </c>
      <c r="O902" s="9">
        <v>0</v>
      </c>
      <c r="Q902" s="7">
        <v>0</v>
      </c>
      <c r="R902" s="10">
        <v>0</v>
      </c>
      <c r="S902" s="10">
        <v>0</v>
      </c>
      <c r="U902" s="7">
        <v>0</v>
      </c>
      <c r="V902" s="17">
        <v>0</v>
      </c>
      <c r="W902" s="17">
        <v>0</v>
      </c>
      <c r="Y902" s="7">
        <v>110</v>
      </c>
      <c r="Z902" s="14">
        <v>40</v>
      </c>
      <c r="AA902" s="14">
        <v>540</v>
      </c>
      <c r="AB902" s="14" t="s">
        <v>2</v>
      </c>
      <c r="AC902" s="7">
        <v>180</v>
      </c>
      <c r="AD902" s="18">
        <v>401</v>
      </c>
      <c r="AE902" s="18">
        <v>229</v>
      </c>
      <c r="AF902" s="18" t="s">
        <v>2</v>
      </c>
      <c r="AG902" s="16">
        <v>4.4877470604900003</v>
      </c>
      <c r="AH902" s="16">
        <v>0.58568399763099999</v>
      </c>
      <c r="AI902" s="6">
        <f t="shared" si="102"/>
        <v>1</v>
      </c>
      <c r="AJ902" s="6">
        <f t="shared" si="103"/>
        <v>1</v>
      </c>
      <c r="AK902" s="6">
        <f t="shared" si="104"/>
        <v>1</v>
      </c>
      <c r="AL902" s="6">
        <f t="shared" si="105"/>
        <v>1</v>
      </c>
      <c r="AM902" s="6">
        <f t="shared" si="106"/>
        <v>3</v>
      </c>
      <c r="AN902" s="6">
        <f t="shared" si="107"/>
        <v>3</v>
      </c>
      <c r="AO902">
        <f t="shared" ref="AO902:AO965" si="108">AI902*100000+AJ902*10000+AK902*1000+AL902*100+AM902*10+AN902</f>
        <v>111133</v>
      </c>
    </row>
    <row r="903" spans="1:41" ht="15" x14ac:dyDescent="0.25">
      <c r="A903" s="7">
        <v>902</v>
      </c>
      <c r="B903" s="7">
        <v>7</v>
      </c>
      <c r="C903" s="7">
        <v>401</v>
      </c>
      <c r="D903" s="7">
        <v>1287</v>
      </c>
      <c r="E903" s="7">
        <v>787</v>
      </c>
      <c r="F903" s="7">
        <v>-1</v>
      </c>
      <c r="G903" s="7">
        <v>0</v>
      </c>
      <c r="H903" s="7">
        <v>0</v>
      </c>
      <c r="I903" s="7">
        <v>0</v>
      </c>
      <c r="J903" s="11">
        <v>0</v>
      </c>
      <c r="K903" s="11">
        <v>0</v>
      </c>
      <c r="M903" s="7">
        <v>0</v>
      </c>
      <c r="N903" s="9">
        <v>0</v>
      </c>
      <c r="O903" s="9">
        <v>0</v>
      </c>
      <c r="Q903" s="7">
        <v>0</v>
      </c>
      <c r="R903" s="10">
        <v>0</v>
      </c>
      <c r="S903" s="10">
        <v>0</v>
      </c>
      <c r="U903" s="7">
        <v>0</v>
      </c>
      <c r="V903" s="17">
        <v>0</v>
      </c>
      <c r="W903" s="17">
        <v>0</v>
      </c>
      <c r="Y903" s="7">
        <v>195</v>
      </c>
      <c r="Z903" s="14">
        <v>40</v>
      </c>
      <c r="AA903" s="14">
        <v>550</v>
      </c>
      <c r="AB903" s="14" t="s">
        <v>3</v>
      </c>
      <c r="AC903" s="7">
        <v>69</v>
      </c>
      <c r="AD903" s="18">
        <v>401</v>
      </c>
      <c r="AE903" s="18">
        <v>62</v>
      </c>
      <c r="AF903" s="18" t="s">
        <v>2</v>
      </c>
      <c r="AG903" s="16">
        <v>23.667919740799999</v>
      </c>
      <c r="AH903" s="16">
        <v>6.8858604903099998</v>
      </c>
      <c r="AI903" s="6">
        <f t="shared" si="102"/>
        <v>1</v>
      </c>
      <c r="AJ903" s="6">
        <f t="shared" si="103"/>
        <v>1</v>
      </c>
      <c r="AK903" s="6">
        <f t="shared" si="104"/>
        <v>1</v>
      </c>
      <c r="AL903" s="6">
        <f t="shared" si="105"/>
        <v>1</v>
      </c>
      <c r="AM903" s="6">
        <f t="shared" si="106"/>
        <v>2</v>
      </c>
      <c r="AN903" s="6">
        <f t="shared" si="107"/>
        <v>3</v>
      </c>
      <c r="AO903">
        <f t="shared" si="108"/>
        <v>111123</v>
      </c>
    </row>
    <row r="904" spans="1:41" ht="15" x14ac:dyDescent="0.25">
      <c r="A904" s="7">
        <v>903</v>
      </c>
      <c r="B904" s="7">
        <v>7</v>
      </c>
      <c r="C904" s="7">
        <v>401</v>
      </c>
      <c r="D904" s="7">
        <v>1288</v>
      </c>
      <c r="E904" s="7">
        <v>788</v>
      </c>
      <c r="F904" s="7">
        <v>-1</v>
      </c>
      <c r="G904" s="7">
        <v>0</v>
      </c>
      <c r="H904" s="7">
        <v>0</v>
      </c>
      <c r="I904" s="7">
        <v>0</v>
      </c>
      <c r="J904" s="11">
        <v>0</v>
      </c>
      <c r="K904" s="11">
        <v>0</v>
      </c>
      <c r="M904" s="7">
        <v>0</v>
      </c>
      <c r="N904" s="9">
        <v>0</v>
      </c>
      <c r="O904" s="9">
        <v>0</v>
      </c>
      <c r="Q904" s="7">
        <v>0</v>
      </c>
      <c r="R904" s="10">
        <v>0</v>
      </c>
      <c r="S904" s="10">
        <v>0</v>
      </c>
      <c r="U904" s="7">
        <v>0</v>
      </c>
      <c r="V904" s="17">
        <v>0</v>
      </c>
      <c r="W904" s="17">
        <v>0</v>
      </c>
      <c r="Y904" s="7">
        <v>197</v>
      </c>
      <c r="Z904" s="14">
        <v>40</v>
      </c>
      <c r="AA904" s="14">
        <v>23</v>
      </c>
      <c r="AB904" s="14" t="s">
        <v>18</v>
      </c>
      <c r="AC904" s="7">
        <v>70</v>
      </c>
      <c r="AD904" s="18">
        <v>401</v>
      </c>
      <c r="AE904" s="18">
        <v>63</v>
      </c>
      <c r="AF904" s="18" t="s">
        <v>2</v>
      </c>
      <c r="AG904" s="16">
        <v>15.340882755299999</v>
      </c>
      <c r="AH904" s="16">
        <v>2.8784409738600001</v>
      </c>
      <c r="AI904" s="6">
        <f t="shared" si="102"/>
        <v>1</v>
      </c>
      <c r="AJ904" s="6">
        <f t="shared" si="103"/>
        <v>1</v>
      </c>
      <c r="AK904" s="6">
        <f t="shared" si="104"/>
        <v>1</v>
      </c>
      <c r="AL904" s="6">
        <f t="shared" si="105"/>
        <v>1</v>
      </c>
      <c r="AM904" s="6">
        <f t="shared" si="106"/>
        <v>2</v>
      </c>
      <c r="AN904" s="6">
        <f t="shared" si="107"/>
        <v>3</v>
      </c>
      <c r="AO904">
        <f t="shared" si="108"/>
        <v>111123</v>
      </c>
    </row>
    <row r="905" spans="1:41" ht="15" x14ac:dyDescent="0.25">
      <c r="A905" s="7">
        <v>904</v>
      </c>
      <c r="B905" s="7">
        <v>7</v>
      </c>
      <c r="C905" s="7">
        <v>401</v>
      </c>
      <c r="D905" s="7">
        <v>1290</v>
      </c>
      <c r="E905" s="7">
        <v>790</v>
      </c>
      <c r="F905" s="7">
        <v>26</v>
      </c>
      <c r="G905" s="7">
        <v>35</v>
      </c>
      <c r="H905" s="7">
        <v>41</v>
      </c>
      <c r="I905" s="7">
        <v>43</v>
      </c>
      <c r="J905" s="11">
        <v>40</v>
      </c>
      <c r="K905" s="11">
        <v>49</v>
      </c>
      <c r="L905" s="11" t="s">
        <v>2</v>
      </c>
      <c r="M905" s="7">
        <v>-1</v>
      </c>
      <c r="N905" s="9">
        <v>0</v>
      </c>
      <c r="O905" s="9">
        <v>0</v>
      </c>
      <c r="Q905" s="7">
        <v>-1</v>
      </c>
      <c r="R905" s="10">
        <v>0</v>
      </c>
      <c r="S905" s="10">
        <v>0</v>
      </c>
      <c r="U905" s="7">
        <v>-1</v>
      </c>
      <c r="V905" s="17">
        <v>0</v>
      </c>
      <c r="W905" s="17">
        <v>0</v>
      </c>
      <c r="Y905" s="7">
        <v>90</v>
      </c>
      <c r="Z905" s="14">
        <v>40</v>
      </c>
      <c r="AA905" s="14">
        <v>30</v>
      </c>
      <c r="AB905" s="14" t="s">
        <v>2</v>
      </c>
      <c r="AC905" s="7">
        <v>238</v>
      </c>
      <c r="AD905" s="18">
        <v>401</v>
      </c>
      <c r="AE905" s="18">
        <v>288</v>
      </c>
      <c r="AF905" s="18" t="s">
        <v>2</v>
      </c>
      <c r="AG905" s="16">
        <v>10.4062041846</v>
      </c>
      <c r="AH905" s="16">
        <v>1.47373699935</v>
      </c>
      <c r="AI905" s="6">
        <f t="shared" si="102"/>
        <v>3</v>
      </c>
      <c r="AJ905" s="6">
        <f t="shared" si="103"/>
        <v>1</v>
      </c>
      <c r="AK905" s="6">
        <f t="shared" si="104"/>
        <v>1</v>
      </c>
      <c r="AL905" s="6">
        <f t="shared" si="105"/>
        <v>1</v>
      </c>
      <c r="AM905" s="6">
        <f t="shared" si="106"/>
        <v>3</v>
      </c>
      <c r="AN905" s="6">
        <f t="shared" si="107"/>
        <v>3</v>
      </c>
      <c r="AO905">
        <f t="shared" si="108"/>
        <v>311133</v>
      </c>
    </row>
    <row r="906" spans="1:41" ht="15" x14ac:dyDescent="0.25">
      <c r="A906" s="7">
        <v>905</v>
      </c>
      <c r="B906" s="7">
        <v>7</v>
      </c>
      <c r="C906" s="7">
        <v>401</v>
      </c>
      <c r="D906" s="7">
        <v>1291</v>
      </c>
      <c r="E906" s="7">
        <v>791</v>
      </c>
      <c r="F906" s="7">
        <v>28</v>
      </c>
      <c r="G906" s="7">
        <v>39</v>
      </c>
      <c r="H906" s="7">
        <v>45</v>
      </c>
      <c r="I906" s="7">
        <v>47</v>
      </c>
      <c r="J906" s="11">
        <v>40</v>
      </c>
      <c r="K906" s="11">
        <v>3</v>
      </c>
      <c r="L906" s="11" t="s">
        <v>3</v>
      </c>
      <c r="M906" s="7">
        <v>-1</v>
      </c>
      <c r="N906" s="9">
        <v>0</v>
      </c>
      <c r="O906" s="9">
        <v>0</v>
      </c>
      <c r="Q906" s="7">
        <v>-1</v>
      </c>
      <c r="R906" s="10">
        <v>0</v>
      </c>
      <c r="S906" s="10">
        <v>0</v>
      </c>
      <c r="U906" s="7">
        <v>-1</v>
      </c>
      <c r="V906" s="17">
        <v>0</v>
      </c>
      <c r="W906" s="17">
        <v>0</v>
      </c>
      <c r="Y906" s="7">
        <v>53</v>
      </c>
      <c r="Z906" s="14">
        <v>40</v>
      </c>
      <c r="AA906" s="14">
        <v>527</v>
      </c>
      <c r="AB906" s="14" t="s">
        <v>2</v>
      </c>
      <c r="AC906" s="7">
        <v>154</v>
      </c>
      <c r="AD906" s="18">
        <v>401</v>
      </c>
      <c r="AE906" s="18">
        <v>201</v>
      </c>
      <c r="AF906" s="18" t="s">
        <v>2</v>
      </c>
      <c r="AG906" s="16">
        <v>1.0399686863199999</v>
      </c>
      <c r="AH906" s="16">
        <v>4.4745614854500002E-2</v>
      </c>
      <c r="AI906" s="6">
        <f t="shared" si="102"/>
        <v>2</v>
      </c>
      <c r="AJ906" s="6">
        <f t="shared" si="103"/>
        <v>1</v>
      </c>
      <c r="AK906" s="6">
        <f t="shared" si="104"/>
        <v>1</v>
      </c>
      <c r="AL906" s="6">
        <f t="shared" si="105"/>
        <v>1</v>
      </c>
      <c r="AM906" s="6">
        <f t="shared" si="106"/>
        <v>3</v>
      </c>
      <c r="AN906" s="6">
        <f t="shared" si="107"/>
        <v>3</v>
      </c>
      <c r="AO906">
        <f t="shared" si="108"/>
        <v>211133</v>
      </c>
    </row>
    <row r="907" spans="1:41" ht="15" x14ac:dyDescent="0.25">
      <c r="A907" s="7">
        <v>906</v>
      </c>
      <c r="B907" s="7">
        <v>7</v>
      </c>
      <c r="C907" s="7">
        <v>401</v>
      </c>
      <c r="D907" s="7">
        <v>1311</v>
      </c>
      <c r="E907" s="7">
        <v>812</v>
      </c>
      <c r="F907" s="7">
        <v>116</v>
      </c>
      <c r="G907" s="7">
        <v>135</v>
      </c>
      <c r="H907" s="7">
        <v>148</v>
      </c>
      <c r="I907" s="7">
        <v>-1</v>
      </c>
      <c r="J907" s="11">
        <v>0</v>
      </c>
      <c r="K907" s="11">
        <v>0</v>
      </c>
      <c r="M907" s="7">
        <v>58</v>
      </c>
      <c r="N907" s="9">
        <v>40</v>
      </c>
      <c r="O907" s="9">
        <v>84</v>
      </c>
      <c r="P907" s="9" t="s">
        <v>3</v>
      </c>
      <c r="Q907" s="7">
        <v>-1</v>
      </c>
      <c r="R907" s="10">
        <v>0</v>
      </c>
      <c r="S907" s="10">
        <v>0</v>
      </c>
      <c r="U907" s="7">
        <v>-1</v>
      </c>
      <c r="V907" s="17">
        <v>0</v>
      </c>
      <c r="W907" s="17">
        <v>0</v>
      </c>
      <c r="Y907" s="7">
        <v>90</v>
      </c>
      <c r="Z907" s="14">
        <v>40</v>
      </c>
      <c r="AA907" s="14">
        <v>30</v>
      </c>
      <c r="AB907" s="14" t="s">
        <v>2</v>
      </c>
      <c r="AC907" s="7">
        <v>238</v>
      </c>
      <c r="AD907" s="18">
        <v>401</v>
      </c>
      <c r="AE907" s="18">
        <v>288</v>
      </c>
      <c r="AF907" s="18" t="s">
        <v>2</v>
      </c>
      <c r="AG907" s="16">
        <v>0.89516489256800003</v>
      </c>
      <c r="AH907" s="16">
        <v>1.20467999682E-2</v>
      </c>
      <c r="AI907" s="6">
        <f t="shared" si="102"/>
        <v>1</v>
      </c>
      <c r="AJ907" s="6">
        <f t="shared" si="103"/>
        <v>1</v>
      </c>
      <c r="AK907" s="6">
        <f t="shared" si="104"/>
        <v>1</v>
      </c>
      <c r="AL907" s="6">
        <f t="shared" si="105"/>
        <v>1</v>
      </c>
      <c r="AM907" s="6">
        <f t="shared" si="106"/>
        <v>3</v>
      </c>
      <c r="AN907" s="6">
        <f t="shared" si="107"/>
        <v>3</v>
      </c>
      <c r="AO907">
        <f t="shared" si="108"/>
        <v>111133</v>
      </c>
    </row>
    <row r="908" spans="1:41" ht="15" x14ac:dyDescent="0.25">
      <c r="A908" s="7">
        <v>907</v>
      </c>
      <c r="B908" s="7">
        <v>7</v>
      </c>
      <c r="C908" s="7">
        <v>401</v>
      </c>
      <c r="D908" s="7">
        <v>1312</v>
      </c>
      <c r="E908" s="7">
        <v>813</v>
      </c>
      <c r="F908" s="7">
        <v>117</v>
      </c>
      <c r="G908" s="7">
        <v>136</v>
      </c>
      <c r="H908" s="7">
        <v>149</v>
      </c>
      <c r="I908" s="7">
        <v>-1</v>
      </c>
      <c r="J908" s="11">
        <v>0</v>
      </c>
      <c r="K908" s="11">
        <v>0</v>
      </c>
      <c r="M908" s="7">
        <v>59</v>
      </c>
      <c r="N908" s="9">
        <v>40</v>
      </c>
      <c r="O908" s="9">
        <v>87</v>
      </c>
      <c r="P908" s="9" t="s">
        <v>3</v>
      </c>
      <c r="Q908" s="7">
        <v>-1</v>
      </c>
      <c r="R908" s="10">
        <v>0</v>
      </c>
      <c r="S908" s="10">
        <v>0</v>
      </c>
      <c r="U908" s="7">
        <v>-1</v>
      </c>
      <c r="V908" s="17">
        <v>0</v>
      </c>
      <c r="W908" s="17">
        <v>0</v>
      </c>
      <c r="Y908" s="7">
        <v>106</v>
      </c>
      <c r="Z908" s="14">
        <v>40</v>
      </c>
      <c r="AA908" s="14">
        <v>46</v>
      </c>
      <c r="AB908" s="14" t="s">
        <v>2</v>
      </c>
      <c r="AC908" s="7">
        <v>233</v>
      </c>
      <c r="AD908" s="18">
        <v>401</v>
      </c>
      <c r="AE908" s="18">
        <v>283</v>
      </c>
      <c r="AF908" s="18" t="s">
        <v>2</v>
      </c>
      <c r="AG908" s="16">
        <v>20.906982950900002</v>
      </c>
      <c r="AH908" s="16">
        <v>4.4295125632200003</v>
      </c>
      <c r="AI908" s="6">
        <f t="shared" si="102"/>
        <v>1</v>
      </c>
      <c r="AJ908" s="6">
        <f t="shared" si="103"/>
        <v>1</v>
      </c>
      <c r="AK908" s="6">
        <f t="shared" si="104"/>
        <v>1</v>
      </c>
      <c r="AL908" s="6">
        <f t="shared" si="105"/>
        <v>1</v>
      </c>
      <c r="AM908" s="6">
        <f t="shared" si="106"/>
        <v>3</v>
      </c>
      <c r="AN908" s="6">
        <f t="shared" si="107"/>
        <v>3</v>
      </c>
      <c r="AO908">
        <f t="shared" si="108"/>
        <v>111133</v>
      </c>
    </row>
    <row r="909" spans="1:41" ht="15" x14ac:dyDescent="0.25">
      <c r="A909" s="7">
        <v>908</v>
      </c>
      <c r="B909" s="7">
        <v>7</v>
      </c>
      <c r="C909" s="7">
        <v>401</v>
      </c>
      <c r="D909" s="7">
        <v>1313</v>
      </c>
      <c r="E909" s="7">
        <v>814</v>
      </c>
      <c r="F909" s="7">
        <v>118</v>
      </c>
      <c r="G909" s="7">
        <v>137</v>
      </c>
      <c r="H909" s="7">
        <v>150</v>
      </c>
      <c r="I909" s="7">
        <v>-1</v>
      </c>
      <c r="J909" s="11">
        <v>0</v>
      </c>
      <c r="K909" s="11">
        <v>0</v>
      </c>
      <c r="M909" s="7">
        <v>60</v>
      </c>
      <c r="N909" s="9">
        <v>40</v>
      </c>
      <c r="O909" s="9">
        <v>88</v>
      </c>
      <c r="P909" s="9" t="s">
        <v>3</v>
      </c>
      <c r="Q909" s="7">
        <v>-1</v>
      </c>
      <c r="R909" s="10">
        <v>0</v>
      </c>
      <c r="S909" s="10">
        <v>0</v>
      </c>
      <c r="U909" s="7">
        <v>-1</v>
      </c>
      <c r="V909" s="17">
        <v>0</v>
      </c>
      <c r="W909" s="17">
        <v>0</v>
      </c>
      <c r="Y909" s="7">
        <v>97</v>
      </c>
      <c r="Z909" s="14">
        <v>40</v>
      </c>
      <c r="AA909" s="14">
        <v>37</v>
      </c>
      <c r="AB909" s="14" t="s">
        <v>2</v>
      </c>
      <c r="AC909" s="7">
        <v>247</v>
      </c>
      <c r="AD909" s="18">
        <v>401</v>
      </c>
      <c r="AE909" s="18">
        <v>297</v>
      </c>
      <c r="AF909" s="18" t="s">
        <v>2</v>
      </c>
      <c r="AG909" s="16">
        <v>3.8570488948600001</v>
      </c>
      <c r="AH909" s="16">
        <v>0.36040251194700001</v>
      </c>
      <c r="AI909" s="6">
        <f t="shared" si="102"/>
        <v>1</v>
      </c>
      <c r="AJ909" s="6">
        <f t="shared" si="103"/>
        <v>1</v>
      </c>
      <c r="AK909" s="6">
        <f t="shared" si="104"/>
        <v>1</v>
      </c>
      <c r="AL909" s="6">
        <f t="shared" si="105"/>
        <v>1</v>
      </c>
      <c r="AM909" s="6">
        <f t="shared" si="106"/>
        <v>3</v>
      </c>
      <c r="AN909" s="6">
        <f t="shared" si="107"/>
        <v>3</v>
      </c>
      <c r="AO909">
        <f t="shared" si="108"/>
        <v>111133</v>
      </c>
    </row>
    <row r="910" spans="1:41" ht="15" x14ac:dyDescent="0.25">
      <c r="A910" s="7">
        <v>909</v>
      </c>
      <c r="B910" s="7">
        <v>7</v>
      </c>
      <c r="C910" s="7">
        <v>401</v>
      </c>
      <c r="D910" s="7">
        <v>1314</v>
      </c>
      <c r="E910" s="7">
        <v>815</v>
      </c>
      <c r="F910" s="7">
        <v>121</v>
      </c>
      <c r="G910" s="7">
        <v>142</v>
      </c>
      <c r="H910" s="7">
        <v>155</v>
      </c>
      <c r="I910" s="7">
        <v>-1</v>
      </c>
      <c r="J910" s="11">
        <v>0</v>
      </c>
      <c r="K910" s="11">
        <v>0</v>
      </c>
      <c r="M910" s="7">
        <v>65</v>
      </c>
      <c r="N910" s="9">
        <v>40</v>
      </c>
      <c r="O910" s="9">
        <v>85</v>
      </c>
      <c r="P910" s="9" t="s">
        <v>2</v>
      </c>
      <c r="Q910" s="7">
        <v>-1</v>
      </c>
      <c r="R910" s="10">
        <v>0</v>
      </c>
      <c r="S910" s="10">
        <v>0</v>
      </c>
      <c r="U910" s="7">
        <v>-1</v>
      </c>
      <c r="V910" s="17">
        <v>0</v>
      </c>
      <c r="W910" s="17">
        <v>0</v>
      </c>
      <c r="Y910" s="7">
        <v>91</v>
      </c>
      <c r="Z910" s="14">
        <v>40</v>
      </c>
      <c r="AA910" s="14">
        <v>31</v>
      </c>
      <c r="AB910" s="14" t="s">
        <v>2</v>
      </c>
      <c r="AC910" s="7">
        <v>236</v>
      </c>
      <c r="AD910" s="18">
        <v>401</v>
      </c>
      <c r="AE910" s="18">
        <v>286</v>
      </c>
      <c r="AF910" s="18" t="s">
        <v>2</v>
      </c>
      <c r="AG910" s="16">
        <v>2.6788785932799999</v>
      </c>
      <c r="AH910" s="16">
        <v>0.39509664512100001</v>
      </c>
      <c r="AI910" s="6">
        <f t="shared" si="102"/>
        <v>1</v>
      </c>
      <c r="AJ910" s="6">
        <f t="shared" si="103"/>
        <v>3</v>
      </c>
      <c r="AK910" s="6">
        <f t="shared" si="104"/>
        <v>1</v>
      </c>
      <c r="AL910" s="6">
        <f t="shared" si="105"/>
        <v>1</v>
      </c>
      <c r="AM910" s="6">
        <f t="shared" si="106"/>
        <v>3</v>
      </c>
      <c r="AN910" s="6">
        <f t="shared" si="107"/>
        <v>3</v>
      </c>
      <c r="AO910">
        <f t="shared" si="108"/>
        <v>131133</v>
      </c>
    </row>
    <row r="911" spans="1:41" ht="15" x14ac:dyDescent="0.25">
      <c r="A911" s="7">
        <v>910</v>
      </c>
      <c r="B911" s="7">
        <v>7</v>
      </c>
      <c r="C911" s="7">
        <v>401</v>
      </c>
      <c r="D911" s="7">
        <v>1315</v>
      </c>
      <c r="E911" s="7">
        <v>816</v>
      </c>
      <c r="F911" s="7">
        <v>122</v>
      </c>
      <c r="G911" s="7">
        <v>143</v>
      </c>
      <c r="H911" s="7">
        <v>156</v>
      </c>
      <c r="I911" s="7">
        <v>-1</v>
      </c>
      <c r="J911" s="11">
        <v>0</v>
      </c>
      <c r="K911" s="11">
        <v>0</v>
      </c>
      <c r="M911" s="7">
        <v>66</v>
      </c>
      <c r="N911" s="9">
        <v>40</v>
      </c>
      <c r="O911" s="9">
        <v>86</v>
      </c>
      <c r="P911" s="9" t="s">
        <v>2</v>
      </c>
      <c r="Q911" s="7">
        <v>-1</v>
      </c>
      <c r="R911" s="10">
        <v>0</v>
      </c>
      <c r="S911" s="10">
        <v>0</v>
      </c>
      <c r="U911" s="7">
        <v>-1</v>
      </c>
      <c r="V911" s="17">
        <v>0</v>
      </c>
      <c r="W911" s="17">
        <v>0</v>
      </c>
      <c r="Y911" s="7">
        <v>107</v>
      </c>
      <c r="Z911" s="14">
        <v>40</v>
      </c>
      <c r="AA911" s="14">
        <v>47</v>
      </c>
      <c r="AB911" s="14" t="s">
        <v>2</v>
      </c>
      <c r="AC911" s="7">
        <v>233</v>
      </c>
      <c r="AD911" s="18">
        <v>401</v>
      </c>
      <c r="AE911" s="18">
        <v>283</v>
      </c>
      <c r="AF911" s="18" t="s">
        <v>2</v>
      </c>
      <c r="AG911" s="16">
        <v>3.0128397036000001</v>
      </c>
      <c r="AH911" s="16">
        <v>0.32725669033600002</v>
      </c>
      <c r="AI911" s="6">
        <f t="shared" si="102"/>
        <v>1</v>
      </c>
      <c r="AJ911" s="6">
        <f t="shared" si="103"/>
        <v>3</v>
      </c>
      <c r="AK911" s="6">
        <f t="shared" si="104"/>
        <v>1</v>
      </c>
      <c r="AL911" s="6">
        <f t="shared" si="105"/>
        <v>1</v>
      </c>
      <c r="AM911" s="6">
        <f t="shared" si="106"/>
        <v>3</v>
      </c>
      <c r="AN911" s="6">
        <f t="shared" si="107"/>
        <v>3</v>
      </c>
      <c r="AO911">
        <f t="shared" si="108"/>
        <v>131133</v>
      </c>
    </row>
    <row r="912" spans="1:41" ht="15" x14ac:dyDescent="0.25">
      <c r="A912" s="7">
        <v>911</v>
      </c>
      <c r="B912" s="7">
        <v>7</v>
      </c>
      <c r="C912" s="7">
        <v>401</v>
      </c>
      <c r="D912" s="7">
        <v>1323</v>
      </c>
      <c r="E912" s="7">
        <v>825</v>
      </c>
      <c r="F912" s="7">
        <v>194</v>
      </c>
      <c r="G912" s="7">
        <v>229</v>
      </c>
      <c r="H912" s="7">
        <v>250</v>
      </c>
      <c r="I912" s="7">
        <v>43</v>
      </c>
      <c r="J912" s="11">
        <v>40</v>
      </c>
      <c r="K912" s="11">
        <v>49</v>
      </c>
      <c r="L912" s="11" t="s">
        <v>2</v>
      </c>
      <c r="M912" s="7">
        <v>58</v>
      </c>
      <c r="N912" s="9">
        <v>40</v>
      </c>
      <c r="O912" s="9">
        <v>84</v>
      </c>
      <c r="P912" s="9" t="s">
        <v>3</v>
      </c>
      <c r="Q912" s="7">
        <v>-1</v>
      </c>
      <c r="R912" s="10">
        <v>0</v>
      </c>
      <c r="S912" s="10">
        <v>0</v>
      </c>
      <c r="U912" s="7">
        <v>-1</v>
      </c>
      <c r="V912" s="17">
        <v>0</v>
      </c>
      <c r="W912" s="17">
        <v>0</v>
      </c>
      <c r="Y912" s="7">
        <v>90</v>
      </c>
      <c r="Z912" s="14">
        <v>40</v>
      </c>
      <c r="AA912" s="14">
        <v>30</v>
      </c>
      <c r="AB912" s="14" t="s">
        <v>2</v>
      </c>
      <c r="AC912" s="7">
        <v>238</v>
      </c>
      <c r="AD912" s="18">
        <v>401</v>
      </c>
      <c r="AE912" s="18">
        <v>288</v>
      </c>
      <c r="AF912" s="18" t="s">
        <v>2</v>
      </c>
      <c r="AG912" s="16">
        <v>1.68253721557</v>
      </c>
      <c r="AH912" s="16">
        <v>4.7177730797400001E-2</v>
      </c>
      <c r="AI912" s="6">
        <f t="shared" si="102"/>
        <v>3</v>
      </c>
      <c r="AJ912" s="6">
        <f t="shared" si="103"/>
        <v>1</v>
      </c>
      <c r="AK912" s="6">
        <f t="shared" si="104"/>
        <v>1</v>
      </c>
      <c r="AL912" s="6">
        <f t="shared" si="105"/>
        <v>1</v>
      </c>
      <c r="AM912" s="6">
        <f t="shared" si="106"/>
        <v>3</v>
      </c>
      <c r="AN912" s="6">
        <f t="shared" si="107"/>
        <v>3</v>
      </c>
      <c r="AO912">
        <f t="shared" si="108"/>
        <v>311133</v>
      </c>
    </row>
    <row r="913" spans="1:41" ht="15" x14ac:dyDescent="0.25">
      <c r="A913" s="7">
        <v>912</v>
      </c>
      <c r="B913" s="7">
        <v>7</v>
      </c>
      <c r="C913" s="7">
        <v>401</v>
      </c>
      <c r="D913" s="7">
        <v>1327</v>
      </c>
      <c r="E913" s="7">
        <v>830</v>
      </c>
      <c r="F913" s="7">
        <v>242</v>
      </c>
      <c r="G913" s="7">
        <v>282</v>
      </c>
      <c r="H913" s="7">
        <v>-1</v>
      </c>
      <c r="I913" s="7">
        <v>0</v>
      </c>
      <c r="J913" s="11">
        <v>0</v>
      </c>
      <c r="K913" s="11">
        <v>0</v>
      </c>
      <c r="M913" s="7">
        <v>0</v>
      </c>
      <c r="N913" s="9">
        <v>0</v>
      </c>
      <c r="O913" s="9">
        <v>0</v>
      </c>
      <c r="Q913" s="7">
        <v>41</v>
      </c>
      <c r="R913" s="10">
        <v>40</v>
      </c>
      <c r="S913" s="10">
        <v>46</v>
      </c>
      <c r="T913" s="10" t="s">
        <v>2</v>
      </c>
      <c r="U913" s="7">
        <v>-1</v>
      </c>
      <c r="V913" s="17">
        <v>0</v>
      </c>
      <c r="W913" s="17">
        <v>0</v>
      </c>
      <c r="Y913" s="7">
        <v>80</v>
      </c>
      <c r="Z913" s="14">
        <v>40</v>
      </c>
      <c r="AA913" s="14">
        <v>20</v>
      </c>
      <c r="AB913" s="14" t="s">
        <v>2</v>
      </c>
      <c r="AC913" s="7">
        <v>65</v>
      </c>
      <c r="AD913" s="18">
        <v>401</v>
      </c>
      <c r="AE913" s="18">
        <v>59</v>
      </c>
      <c r="AF913" s="18" t="s">
        <v>2</v>
      </c>
      <c r="AG913" s="16">
        <v>7.8885172181999996</v>
      </c>
      <c r="AH913" s="16">
        <v>0.82400721357200002</v>
      </c>
      <c r="AI913" s="6">
        <f t="shared" si="102"/>
        <v>1</v>
      </c>
      <c r="AJ913" s="6">
        <f t="shared" si="103"/>
        <v>1</v>
      </c>
      <c r="AK913" s="6">
        <f t="shared" si="104"/>
        <v>3</v>
      </c>
      <c r="AL913" s="6">
        <f t="shared" si="105"/>
        <v>1</v>
      </c>
      <c r="AM913" s="6">
        <f t="shared" si="106"/>
        <v>3</v>
      </c>
      <c r="AN913" s="6">
        <f t="shared" si="107"/>
        <v>3</v>
      </c>
      <c r="AO913">
        <f t="shared" si="108"/>
        <v>113133</v>
      </c>
    </row>
    <row r="914" spans="1:41" ht="15" x14ac:dyDescent="0.25">
      <c r="A914" s="7">
        <v>913</v>
      </c>
      <c r="B914" s="7">
        <v>7</v>
      </c>
      <c r="C914" s="7">
        <v>401</v>
      </c>
      <c r="D914" s="7">
        <v>1328</v>
      </c>
      <c r="E914" s="7">
        <v>832</v>
      </c>
      <c r="F914" s="7">
        <v>243</v>
      </c>
      <c r="G914" s="7">
        <v>283</v>
      </c>
      <c r="H914" s="7">
        <v>-1</v>
      </c>
      <c r="I914" s="7">
        <v>0</v>
      </c>
      <c r="J914" s="11">
        <v>0</v>
      </c>
      <c r="K914" s="11">
        <v>0</v>
      </c>
      <c r="M914" s="7">
        <v>0</v>
      </c>
      <c r="N914" s="9">
        <v>0</v>
      </c>
      <c r="O914" s="9">
        <v>0</v>
      </c>
      <c r="Q914" s="7">
        <v>42</v>
      </c>
      <c r="R914" s="10">
        <v>40</v>
      </c>
      <c r="S914" s="10">
        <v>47</v>
      </c>
      <c r="T914" s="10" t="s">
        <v>3</v>
      </c>
      <c r="U914" s="7">
        <v>-1</v>
      </c>
      <c r="V914" s="17">
        <v>0</v>
      </c>
      <c r="W914" s="17">
        <v>0</v>
      </c>
      <c r="Y914" s="7">
        <v>195</v>
      </c>
      <c r="Z914" s="14">
        <v>40</v>
      </c>
      <c r="AA914" s="14">
        <v>550</v>
      </c>
      <c r="AB914" s="14" t="s">
        <v>3</v>
      </c>
      <c r="AC914" s="7">
        <v>69</v>
      </c>
      <c r="AD914" s="18">
        <v>401</v>
      </c>
      <c r="AE914" s="18">
        <v>62</v>
      </c>
      <c r="AF914" s="18" t="s">
        <v>2</v>
      </c>
      <c r="AG914" s="16">
        <v>23.549832840400001</v>
      </c>
      <c r="AH914" s="16">
        <v>7.1209201102200002</v>
      </c>
      <c r="AI914" s="6">
        <f t="shared" si="102"/>
        <v>1</v>
      </c>
      <c r="AJ914" s="6">
        <f t="shared" si="103"/>
        <v>1</v>
      </c>
      <c r="AK914" s="6">
        <f t="shared" si="104"/>
        <v>2</v>
      </c>
      <c r="AL914" s="6">
        <f t="shared" si="105"/>
        <v>1</v>
      </c>
      <c r="AM914" s="6">
        <f t="shared" si="106"/>
        <v>2</v>
      </c>
      <c r="AN914" s="6">
        <f t="shared" si="107"/>
        <v>3</v>
      </c>
      <c r="AO914">
        <f t="shared" si="108"/>
        <v>112123</v>
      </c>
    </row>
    <row r="915" spans="1:41" ht="15" x14ac:dyDescent="0.25">
      <c r="A915" s="7">
        <v>914</v>
      </c>
      <c r="B915" s="7">
        <v>7</v>
      </c>
      <c r="C915" s="7">
        <v>401</v>
      </c>
      <c r="D915" s="7">
        <v>1329</v>
      </c>
      <c r="E915" s="7">
        <v>833</v>
      </c>
      <c r="F915" s="7">
        <v>244</v>
      </c>
      <c r="G915" s="7">
        <v>284</v>
      </c>
      <c r="H915" s="7">
        <v>-1</v>
      </c>
      <c r="I915" s="7">
        <v>0</v>
      </c>
      <c r="J915" s="11">
        <v>0</v>
      </c>
      <c r="K915" s="11">
        <v>0</v>
      </c>
      <c r="M915" s="7">
        <v>0</v>
      </c>
      <c r="N915" s="9">
        <v>0</v>
      </c>
      <c r="O915" s="9">
        <v>0</v>
      </c>
      <c r="Q915" s="7">
        <v>43</v>
      </c>
      <c r="R915" s="10">
        <v>40</v>
      </c>
      <c r="S915" s="10">
        <v>48</v>
      </c>
      <c r="T915" s="10" t="s">
        <v>3</v>
      </c>
      <c r="U915" s="7">
        <v>-1</v>
      </c>
      <c r="V915" s="17">
        <v>0</v>
      </c>
      <c r="W915" s="17">
        <v>0</v>
      </c>
      <c r="Y915" s="7">
        <v>197</v>
      </c>
      <c r="Z915" s="14">
        <v>40</v>
      </c>
      <c r="AA915" s="14">
        <v>23</v>
      </c>
      <c r="AB915" s="14" t="s">
        <v>18</v>
      </c>
      <c r="AC915" s="7">
        <v>70</v>
      </c>
      <c r="AD915" s="18">
        <v>401</v>
      </c>
      <c r="AE915" s="18">
        <v>63</v>
      </c>
      <c r="AF915" s="18" t="s">
        <v>2</v>
      </c>
      <c r="AG915" s="16">
        <v>20.6098879422</v>
      </c>
      <c r="AH915" s="16">
        <v>2.4137522318000002</v>
      </c>
      <c r="AI915" s="6">
        <f t="shared" si="102"/>
        <v>1</v>
      </c>
      <c r="AJ915" s="6">
        <f t="shared" si="103"/>
        <v>1</v>
      </c>
      <c r="AK915" s="6">
        <f t="shared" si="104"/>
        <v>2</v>
      </c>
      <c r="AL915" s="6">
        <f t="shared" si="105"/>
        <v>1</v>
      </c>
      <c r="AM915" s="6">
        <f t="shared" si="106"/>
        <v>2</v>
      </c>
      <c r="AN915" s="6">
        <f t="shared" si="107"/>
        <v>3</v>
      </c>
      <c r="AO915">
        <f t="shared" si="108"/>
        <v>112123</v>
      </c>
    </row>
    <row r="916" spans="1:41" ht="15" x14ac:dyDescent="0.25">
      <c r="A916" s="7">
        <v>915</v>
      </c>
      <c r="B916" s="7">
        <v>7</v>
      </c>
      <c r="C916" s="7">
        <v>401</v>
      </c>
      <c r="D916" s="7">
        <v>1330</v>
      </c>
      <c r="E916" s="7">
        <v>834</v>
      </c>
      <c r="F916" s="7">
        <v>245</v>
      </c>
      <c r="G916" s="7">
        <v>285</v>
      </c>
      <c r="H916" s="7">
        <v>-1</v>
      </c>
      <c r="I916" s="7">
        <v>0</v>
      </c>
      <c r="J916" s="11">
        <v>0</v>
      </c>
      <c r="K916" s="11">
        <v>0</v>
      </c>
      <c r="M916" s="7">
        <v>0</v>
      </c>
      <c r="N916" s="9">
        <v>0</v>
      </c>
      <c r="O916" s="9">
        <v>0</v>
      </c>
      <c r="Q916" s="7">
        <v>44</v>
      </c>
      <c r="R916" s="10">
        <v>40</v>
      </c>
      <c r="S916" s="10">
        <v>49</v>
      </c>
      <c r="T916" s="10" t="s">
        <v>2</v>
      </c>
      <c r="U916" s="7">
        <v>-1</v>
      </c>
      <c r="V916" s="17">
        <v>0</v>
      </c>
      <c r="W916" s="17">
        <v>0</v>
      </c>
      <c r="Y916" s="7">
        <v>84</v>
      </c>
      <c r="Z916" s="14">
        <v>40</v>
      </c>
      <c r="AA916" s="14">
        <v>24</v>
      </c>
      <c r="AB916" s="14" t="s">
        <v>2</v>
      </c>
      <c r="AC916" s="7">
        <v>71</v>
      </c>
      <c r="AD916" s="18">
        <v>401</v>
      </c>
      <c r="AE916" s="18">
        <v>64</v>
      </c>
      <c r="AF916" s="18" t="s">
        <v>2</v>
      </c>
      <c r="AG916" s="16">
        <v>7.4189211415000003</v>
      </c>
      <c r="AH916" s="16">
        <v>0.341812525082</v>
      </c>
      <c r="AI916" s="6">
        <f t="shared" si="102"/>
        <v>1</v>
      </c>
      <c r="AJ916" s="6">
        <f t="shared" si="103"/>
        <v>1</v>
      </c>
      <c r="AK916" s="6">
        <f t="shared" si="104"/>
        <v>3</v>
      </c>
      <c r="AL916" s="6">
        <f t="shared" si="105"/>
        <v>1</v>
      </c>
      <c r="AM916" s="6">
        <f t="shared" si="106"/>
        <v>3</v>
      </c>
      <c r="AN916" s="6">
        <f t="shared" si="107"/>
        <v>3</v>
      </c>
      <c r="AO916">
        <f t="shared" si="108"/>
        <v>113133</v>
      </c>
    </row>
    <row r="917" spans="1:41" ht="15" x14ac:dyDescent="0.25">
      <c r="A917" s="7">
        <v>916</v>
      </c>
      <c r="B917" s="7">
        <v>7</v>
      </c>
      <c r="C917" s="7">
        <v>401</v>
      </c>
      <c r="D917" s="7">
        <v>1331</v>
      </c>
      <c r="E917" s="7">
        <v>835</v>
      </c>
      <c r="F917" s="7">
        <v>246</v>
      </c>
      <c r="G917" s="7">
        <v>286</v>
      </c>
      <c r="H917" s="7">
        <v>-1</v>
      </c>
      <c r="I917" s="7">
        <v>0</v>
      </c>
      <c r="J917" s="11">
        <v>0</v>
      </c>
      <c r="K917" s="11">
        <v>0</v>
      </c>
      <c r="M917" s="7">
        <v>0</v>
      </c>
      <c r="N917" s="9">
        <v>0</v>
      </c>
      <c r="O917" s="9">
        <v>0</v>
      </c>
      <c r="Q917" s="7">
        <v>45</v>
      </c>
      <c r="R917" s="10">
        <v>40</v>
      </c>
      <c r="S917" s="10">
        <v>50</v>
      </c>
      <c r="T917" s="10" t="s">
        <v>2</v>
      </c>
      <c r="U917" s="7">
        <v>-1</v>
      </c>
      <c r="V917" s="17">
        <v>0</v>
      </c>
      <c r="W917" s="17">
        <v>0</v>
      </c>
      <c r="Y917" s="7">
        <v>85</v>
      </c>
      <c r="Z917" s="14">
        <v>40</v>
      </c>
      <c r="AA917" s="14">
        <v>25</v>
      </c>
      <c r="AB917" s="14" t="s">
        <v>2</v>
      </c>
      <c r="AC917" s="7">
        <v>72</v>
      </c>
      <c r="AD917" s="18">
        <v>401</v>
      </c>
      <c r="AE917" s="18">
        <v>65</v>
      </c>
      <c r="AF917" s="18" t="s">
        <v>3</v>
      </c>
      <c r="AG917" s="16">
        <v>3.6438501407000001</v>
      </c>
      <c r="AH917" s="16">
        <v>0.12898197445599999</v>
      </c>
      <c r="AI917" s="6">
        <f t="shared" si="102"/>
        <v>1</v>
      </c>
      <c r="AJ917" s="6">
        <f t="shared" si="103"/>
        <v>1</v>
      </c>
      <c r="AK917" s="6">
        <f t="shared" si="104"/>
        <v>3</v>
      </c>
      <c r="AL917" s="6">
        <f t="shared" si="105"/>
        <v>1</v>
      </c>
      <c r="AM917" s="6">
        <f t="shared" si="106"/>
        <v>3</v>
      </c>
      <c r="AN917" s="6">
        <f t="shared" si="107"/>
        <v>2</v>
      </c>
      <c r="AO917">
        <f t="shared" si="108"/>
        <v>113132</v>
      </c>
    </row>
    <row r="918" spans="1:41" ht="15" x14ac:dyDescent="0.25">
      <c r="A918" s="7">
        <v>917</v>
      </c>
      <c r="B918" s="7">
        <v>7</v>
      </c>
      <c r="C918" s="7">
        <v>401</v>
      </c>
      <c r="D918" s="7">
        <v>1332</v>
      </c>
      <c r="E918" s="7">
        <v>836</v>
      </c>
      <c r="F918" s="7">
        <v>247</v>
      </c>
      <c r="G918" s="7">
        <v>287</v>
      </c>
      <c r="H918" s="7">
        <v>-1</v>
      </c>
      <c r="I918" s="7">
        <v>0</v>
      </c>
      <c r="J918" s="11">
        <v>0</v>
      </c>
      <c r="K918" s="11">
        <v>0</v>
      </c>
      <c r="M918" s="7">
        <v>0</v>
      </c>
      <c r="N918" s="9">
        <v>0</v>
      </c>
      <c r="O918" s="9">
        <v>0</v>
      </c>
      <c r="Q918" s="7">
        <v>46</v>
      </c>
      <c r="R918" s="10">
        <v>40</v>
      </c>
      <c r="S918" s="10">
        <v>51</v>
      </c>
      <c r="T918" s="10" t="s">
        <v>2</v>
      </c>
      <c r="U918" s="7">
        <v>-1</v>
      </c>
      <c r="V918" s="17">
        <v>0</v>
      </c>
      <c r="W918" s="17">
        <v>0</v>
      </c>
      <c r="Y918" s="7">
        <v>86</v>
      </c>
      <c r="Z918" s="14">
        <v>40</v>
      </c>
      <c r="AA918" s="14">
        <v>26</v>
      </c>
      <c r="AB918" s="14" t="s">
        <v>2</v>
      </c>
      <c r="AC918" s="7">
        <v>73</v>
      </c>
      <c r="AD918" s="18">
        <v>401</v>
      </c>
      <c r="AE918" s="18">
        <v>66</v>
      </c>
      <c r="AF918" s="18" t="s">
        <v>3</v>
      </c>
      <c r="AG918" s="16">
        <v>2.4995786073700001</v>
      </c>
      <c r="AH918" s="16">
        <v>0.191091449202</v>
      </c>
      <c r="AI918" s="6">
        <f t="shared" si="102"/>
        <v>1</v>
      </c>
      <c r="AJ918" s="6">
        <f t="shared" si="103"/>
        <v>1</v>
      </c>
      <c r="AK918" s="6">
        <f t="shared" si="104"/>
        <v>3</v>
      </c>
      <c r="AL918" s="6">
        <f t="shared" si="105"/>
        <v>1</v>
      </c>
      <c r="AM918" s="6">
        <f t="shared" si="106"/>
        <v>3</v>
      </c>
      <c r="AN918" s="6">
        <f t="shared" si="107"/>
        <v>2</v>
      </c>
      <c r="AO918">
        <f t="shared" si="108"/>
        <v>113132</v>
      </c>
    </row>
    <row r="919" spans="1:41" ht="15" x14ac:dyDescent="0.25">
      <c r="A919" s="7">
        <v>918</v>
      </c>
      <c r="B919" s="7">
        <v>7</v>
      </c>
      <c r="C919" s="7">
        <v>401</v>
      </c>
      <c r="D919" s="7">
        <v>1333</v>
      </c>
      <c r="E919" s="7">
        <v>837</v>
      </c>
      <c r="F919" s="7">
        <v>248</v>
      </c>
      <c r="G919" s="7">
        <v>289</v>
      </c>
      <c r="H919" s="7">
        <v>-1</v>
      </c>
      <c r="I919" s="7">
        <v>0</v>
      </c>
      <c r="J919" s="11">
        <v>0</v>
      </c>
      <c r="K919" s="11">
        <v>0</v>
      </c>
      <c r="M919" s="7">
        <v>0</v>
      </c>
      <c r="N919" s="9">
        <v>0</v>
      </c>
      <c r="O919" s="9">
        <v>0</v>
      </c>
      <c r="Q919" s="7">
        <v>48</v>
      </c>
      <c r="R919" s="10">
        <v>40</v>
      </c>
      <c r="S919" s="10">
        <v>62</v>
      </c>
      <c r="T919" s="10" t="s">
        <v>2</v>
      </c>
      <c r="U919" s="7">
        <v>-1</v>
      </c>
      <c r="V919" s="17">
        <v>0</v>
      </c>
      <c r="W919" s="17">
        <v>0</v>
      </c>
      <c r="Y919" s="7">
        <v>96</v>
      </c>
      <c r="Z919" s="14">
        <v>40</v>
      </c>
      <c r="AA919" s="14">
        <v>36</v>
      </c>
      <c r="AB919" s="14" t="s">
        <v>2</v>
      </c>
      <c r="AC919" s="7">
        <v>250</v>
      </c>
      <c r="AD919" s="18">
        <v>401</v>
      </c>
      <c r="AE919" s="18">
        <v>300</v>
      </c>
      <c r="AF919" s="18" t="s">
        <v>2</v>
      </c>
      <c r="AG919" s="16">
        <v>7.5581804214600004</v>
      </c>
      <c r="AH919" s="16">
        <v>0.66172917980000001</v>
      </c>
      <c r="AI919" s="6">
        <f t="shared" si="102"/>
        <v>1</v>
      </c>
      <c r="AJ919" s="6">
        <f t="shared" si="103"/>
        <v>1</v>
      </c>
      <c r="AK919" s="6">
        <f t="shared" si="104"/>
        <v>3</v>
      </c>
      <c r="AL919" s="6">
        <f t="shared" si="105"/>
        <v>1</v>
      </c>
      <c r="AM919" s="6">
        <f t="shared" si="106"/>
        <v>3</v>
      </c>
      <c r="AN919" s="6">
        <f t="shared" si="107"/>
        <v>3</v>
      </c>
      <c r="AO919">
        <f t="shared" si="108"/>
        <v>113133</v>
      </c>
    </row>
    <row r="920" spans="1:41" ht="15" x14ac:dyDescent="0.25">
      <c r="A920" s="7">
        <v>919</v>
      </c>
      <c r="B920" s="7">
        <v>7</v>
      </c>
      <c r="C920" s="7">
        <v>401</v>
      </c>
      <c r="D920" s="7">
        <v>1334</v>
      </c>
      <c r="E920" s="7">
        <v>838</v>
      </c>
      <c r="F920" s="7">
        <v>249</v>
      </c>
      <c r="G920" s="7">
        <v>290</v>
      </c>
      <c r="H920" s="7">
        <v>-1</v>
      </c>
      <c r="I920" s="7">
        <v>0</v>
      </c>
      <c r="J920" s="11">
        <v>0</v>
      </c>
      <c r="K920" s="11">
        <v>0</v>
      </c>
      <c r="M920" s="7">
        <v>0</v>
      </c>
      <c r="N920" s="9">
        <v>0</v>
      </c>
      <c r="O920" s="9">
        <v>0</v>
      </c>
      <c r="Q920" s="7">
        <v>49</v>
      </c>
      <c r="R920" s="10">
        <v>40</v>
      </c>
      <c r="S920" s="10">
        <v>63</v>
      </c>
      <c r="T920" s="10" t="s">
        <v>3</v>
      </c>
      <c r="U920" s="7">
        <v>-1</v>
      </c>
      <c r="V920" s="17">
        <v>0</v>
      </c>
      <c r="W920" s="17">
        <v>0</v>
      </c>
      <c r="Y920" s="7">
        <v>97</v>
      </c>
      <c r="Z920" s="14">
        <v>40</v>
      </c>
      <c r="AA920" s="14">
        <v>37</v>
      </c>
      <c r="AB920" s="14" t="s">
        <v>2</v>
      </c>
      <c r="AC920" s="7">
        <v>247</v>
      </c>
      <c r="AD920" s="18">
        <v>401</v>
      </c>
      <c r="AE920" s="18">
        <v>297</v>
      </c>
      <c r="AF920" s="18" t="s">
        <v>2</v>
      </c>
      <c r="AG920" s="16">
        <v>14.2321013463</v>
      </c>
      <c r="AH920" s="16">
        <v>0.91444769286500005</v>
      </c>
      <c r="AI920" s="6">
        <f t="shared" si="102"/>
        <v>1</v>
      </c>
      <c r="AJ920" s="6">
        <f t="shared" si="103"/>
        <v>1</v>
      </c>
      <c r="AK920" s="6">
        <f t="shared" si="104"/>
        <v>2</v>
      </c>
      <c r="AL920" s="6">
        <f t="shared" si="105"/>
        <v>1</v>
      </c>
      <c r="AM920" s="6">
        <f t="shared" si="106"/>
        <v>3</v>
      </c>
      <c r="AN920" s="6">
        <f t="shared" si="107"/>
        <v>3</v>
      </c>
      <c r="AO920">
        <f t="shared" si="108"/>
        <v>112133</v>
      </c>
    </row>
    <row r="921" spans="1:41" ht="15" x14ac:dyDescent="0.25">
      <c r="A921" s="7">
        <v>920</v>
      </c>
      <c r="B921" s="7">
        <v>7</v>
      </c>
      <c r="C921" s="7">
        <v>401</v>
      </c>
      <c r="D921" s="7">
        <v>1335</v>
      </c>
      <c r="E921" s="7">
        <v>839</v>
      </c>
      <c r="F921" s="7">
        <v>250</v>
      </c>
      <c r="G921" s="7">
        <v>291</v>
      </c>
      <c r="H921" s="7">
        <v>-1</v>
      </c>
      <c r="I921" s="7">
        <v>0</v>
      </c>
      <c r="J921" s="11">
        <v>0</v>
      </c>
      <c r="K921" s="11">
        <v>0</v>
      </c>
      <c r="M921" s="7">
        <v>0</v>
      </c>
      <c r="N921" s="9">
        <v>0</v>
      </c>
      <c r="O921" s="9">
        <v>0</v>
      </c>
      <c r="Q921" s="7">
        <v>50</v>
      </c>
      <c r="R921" s="10">
        <v>40</v>
      </c>
      <c r="S921" s="10">
        <v>65</v>
      </c>
      <c r="T921" s="10" t="s">
        <v>3</v>
      </c>
      <c r="U921" s="7">
        <v>-1</v>
      </c>
      <c r="V921" s="17">
        <v>0</v>
      </c>
      <c r="W921" s="17">
        <v>0</v>
      </c>
      <c r="Y921" s="7">
        <v>106</v>
      </c>
      <c r="Z921" s="14">
        <v>40</v>
      </c>
      <c r="AA921" s="14">
        <v>46</v>
      </c>
      <c r="AB921" s="14" t="s">
        <v>2</v>
      </c>
      <c r="AC921" s="7">
        <v>233</v>
      </c>
      <c r="AD921" s="18">
        <v>401</v>
      </c>
      <c r="AE921" s="18">
        <v>283</v>
      </c>
      <c r="AF921" s="18" t="s">
        <v>2</v>
      </c>
      <c r="AG921" s="16">
        <v>23.712202941099999</v>
      </c>
      <c r="AH921" s="16">
        <v>3.2274886700100001</v>
      </c>
      <c r="AI921" s="6">
        <f t="shared" si="102"/>
        <v>1</v>
      </c>
      <c r="AJ921" s="6">
        <f t="shared" si="103"/>
        <v>1</v>
      </c>
      <c r="AK921" s="6">
        <f t="shared" si="104"/>
        <v>2</v>
      </c>
      <c r="AL921" s="6">
        <f t="shared" si="105"/>
        <v>1</v>
      </c>
      <c r="AM921" s="6">
        <f t="shared" si="106"/>
        <v>3</v>
      </c>
      <c r="AN921" s="6">
        <f t="shared" si="107"/>
        <v>3</v>
      </c>
      <c r="AO921">
        <f t="shared" si="108"/>
        <v>112133</v>
      </c>
    </row>
    <row r="922" spans="1:41" ht="15" x14ac:dyDescent="0.25">
      <c r="A922" s="7">
        <v>921</v>
      </c>
      <c r="B922" s="7">
        <v>7</v>
      </c>
      <c r="C922" s="7">
        <v>401</v>
      </c>
      <c r="D922" s="7">
        <v>1336</v>
      </c>
      <c r="E922" s="7">
        <v>840</v>
      </c>
      <c r="F922" s="7">
        <v>251</v>
      </c>
      <c r="G922" s="7">
        <v>292</v>
      </c>
      <c r="H922" s="7">
        <v>-1</v>
      </c>
      <c r="I922" s="7">
        <v>0</v>
      </c>
      <c r="J922" s="11">
        <v>0</v>
      </c>
      <c r="K922" s="11">
        <v>0</v>
      </c>
      <c r="M922" s="7">
        <v>0</v>
      </c>
      <c r="N922" s="9">
        <v>0</v>
      </c>
      <c r="O922" s="9">
        <v>0</v>
      </c>
      <c r="Q922" s="7">
        <v>51</v>
      </c>
      <c r="R922" s="10">
        <v>40</v>
      </c>
      <c r="S922" s="10">
        <v>66</v>
      </c>
      <c r="T922" s="10" t="s">
        <v>2</v>
      </c>
      <c r="U922" s="7">
        <v>-1</v>
      </c>
      <c r="V922" s="17">
        <v>0</v>
      </c>
      <c r="W922" s="17">
        <v>0</v>
      </c>
      <c r="Y922" s="7">
        <v>107</v>
      </c>
      <c r="Z922" s="14">
        <v>40</v>
      </c>
      <c r="AA922" s="14">
        <v>47</v>
      </c>
      <c r="AB922" s="14" t="s">
        <v>2</v>
      </c>
      <c r="AC922" s="7">
        <v>233</v>
      </c>
      <c r="AD922" s="18">
        <v>401</v>
      </c>
      <c r="AE922" s="18">
        <v>283</v>
      </c>
      <c r="AF922" s="18" t="s">
        <v>2</v>
      </c>
      <c r="AG922" s="16">
        <v>1.9447099345200001</v>
      </c>
      <c r="AH922" s="16">
        <v>4.04878404552E-2</v>
      </c>
      <c r="AI922" s="6">
        <f t="shared" si="102"/>
        <v>1</v>
      </c>
      <c r="AJ922" s="6">
        <f t="shared" si="103"/>
        <v>1</v>
      </c>
      <c r="AK922" s="6">
        <f t="shared" si="104"/>
        <v>3</v>
      </c>
      <c r="AL922" s="6">
        <f t="shared" si="105"/>
        <v>1</v>
      </c>
      <c r="AM922" s="6">
        <f t="shared" si="106"/>
        <v>3</v>
      </c>
      <c r="AN922" s="6">
        <f t="shared" si="107"/>
        <v>3</v>
      </c>
      <c r="AO922">
        <f t="shared" si="108"/>
        <v>113133</v>
      </c>
    </row>
    <row r="923" spans="1:41" ht="15" x14ac:dyDescent="0.25">
      <c r="A923" s="7">
        <v>922</v>
      </c>
      <c r="B923" s="7">
        <v>7</v>
      </c>
      <c r="C923" s="7">
        <v>401</v>
      </c>
      <c r="D923" s="7">
        <v>1337</v>
      </c>
      <c r="E923" s="7">
        <v>841</v>
      </c>
      <c r="F923" s="7">
        <v>252</v>
      </c>
      <c r="G923" s="7">
        <v>293</v>
      </c>
      <c r="H923" s="7">
        <v>-1</v>
      </c>
      <c r="I923" s="7">
        <v>0</v>
      </c>
      <c r="J923" s="11">
        <v>0</v>
      </c>
      <c r="K923" s="11">
        <v>0</v>
      </c>
      <c r="M923" s="7">
        <v>0</v>
      </c>
      <c r="N923" s="9">
        <v>0</v>
      </c>
      <c r="O923" s="9">
        <v>0</v>
      </c>
      <c r="Q923" s="7">
        <v>52</v>
      </c>
      <c r="R923" s="10">
        <v>40</v>
      </c>
      <c r="S923" s="10">
        <v>67</v>
      </c>
      <c r="T923" s="10" t="s">
        <v>3</v>
      </c>
      <c r="U923" s="7">
        <v>-1</v>
      </c>
      <c r="V923" s="17">
        <v>0</v>
      </c>
      <c r="W923" s="17">
        <v>0</v>
      </c>
      <c r="Y923" s="7">
        <v>108</v>
      </c>
      <c r="Z923" s="14">
        <v>40</v>
      </c>
      <c r="AA923" s="14">
        <v>48</v>
      </c>
      <c r="AB923" s="14" t="s">
        <v>2</v>
      </c>
      <c r="AC923" s="7">
        <v>413</v>
      </c>
      <c r="AD923" s="18">
        <v>401</v>
      </c>
      <c r="AE923" s="18">
        <v>273</v>
      </c>
      <c r="AF923" s="18" t="s">
        <v>2</v>
      </c>
      <c r="AG923" s="16">
        <v>9.5906830611299991</v>
      </c>
      <c r="AH923" s="16">
        <v>0.47870712675900001</v>
      </c>
      <c r="AI923" s="6">
        <f t="shared" si="102"/>
        <v>1</v>
      </c>
      <c r="AJ923" s="6">
        <f t="shared" si="103"/>
        <v>1</v>
      </c>
      <c r="AK923" s="6">
        <f t="shared" si="104"/>
        <v>2</v>
      </c>
      <c r="AL923" s="6">
        <f t="shared" si="105"/>
        <v>1</v>
      </c>
      <c r="AM923" s="6">
        <f t="shared" si="106"/>
        <v>3</v>
      </c>
      <c r="AN923" s="6">
        <f t="shared" si="107"/>
        <v>3</v>
      </c>
      <c r="AO923">
        <f t="shared" si="108"/>
        <v>112133</v>
      </c>
    </row>
    <row r="924" spans="1:41" ht="15" x14ac:dyDescent="0.25">
      <c r="A924" s="7">
        <v>923</v>
      </c>
      <c r="B924" s="7">
        <v>7</v>
      </c>
      <c r="C924" s="7">
        <v>401</v>
      </c>
      <c r="D924" s="7">
        <v>1338</v>
      </c>
      <c r="E924" s="7">
        <v>842</v>
      </c>
      <c r="F924" s="7">
        <v>253</v>
      </c>
      <c r="G924" s="7">
        <v>294</v>
      </c>
      <c r="H924" s="7">
        <v>-1</v>
      </c>
      <c r="I924" s="7">
        <v>0</v>
      </c>
      <c r="J924" s="11">
        <v>0</v>
      </c>
      <c r="K924" s="11">
        <v>0</v>
      </c>
      <c r="M924" s="7">
        <v>0</v>
      </c>
      <c r="N924" s="9">
        <v>0</v>
      </c>
      <c r="O924" s="9">
        <v>0</v>
      </c>
      <c r="Q924" s="7">
        <v>53</v>
      </c>
      <c r="R924" s="10">
        <v>40</v>
      </c>
      <c r="S924" s="10">
        <v>68</v>
      </c>
      <c r="T924" s="10" t="s">
        <v>2</v>
      </c>
      <c r="U924" s="7">
        <v>-1</v>
      </c>
      <c r="V924" s="17">
        <v>0</v>
      </c>
      <c r="W924" s="17">
        <v>0</v>
      </c>
      <c r="Y924" s="7">
        <v>71</v>
      </c>
      <c r="Z924" s="14">
        <v>40</v>
      </c>
      <c r="AA924" s="14">
        <v>547</v>
      </c>
      <c r="AB924" s="14" t="s">
        <v>2</v>
      </c>
      <c r="AC924" s="7">
        <v>413</v>
      </c>
      <c r="AD924" s="18">
        <v>401</v>
      </c>
      <c r="AE924" s="18">
        <v>273</v>
      </c>
      <c r="AF924" s="18" t="s">
        <v>2</v>
      </c>
      <c r="AG924" s="16">
        <v>5.4691194220500003</v>
      </c>
      <c r="AH924" s="16">
        <v>0.33963118942100001</v>
      </c>
      <c r="AI924" s="6">
        <f t="shared" si="102"/>
        <v>1</v>
      </c>
      <c r="AJ924" s="6">
        <f t="shared" si="103"/>
        <v>1</v>
      </c>
      <c r="AK924" s="6">
        <f t="shared" si="104"/>
        <v>3</v>
      </c>
      <c r="AL924" s="6">
        <f t="shared" si="105"/>
        <v>1</v>
      </c>
      <c r="AM924" s="6">
        <f t="shared" si="106"/>
        <v>3</v>
      </c>
      <c r="AN924" s="6">
        <f t="shared" si="107"/>
        <v>3</v>
      </c>
      <c r="AO924">
        <f t="shared" si="108"/>
        <v>113133</v>
      </c>
    </row>
    <row r="925" spans="1:41" ht="15" x14ac:dyDescent="0.25">
      <c r="A925" s="7">
        <v>924</v>
      </c>
      <c r="B925" s="7">
        <v>7</v>
      </c>
      <c r="C925" s="7">
        <v>401</v>
      </c>
      <c r="D925" s="7">
        <v>1339</v>
      </c>
      <c r="E925" s="7">
        <v>843</v>
      </c>
      <c r="F925" s="7">
        <v>254</v>
      </c>
      <c r="G925" s="7">
        <v>295</v>
      </c>
      <c r="H925" s="7">
        <v>-1</v>
      </c>
      <c r="I925" s="7">
        <v>0</v>
      </c>
      <c r="J925" s="11">
        <v>0</v>
      </c>
      <c r="K925" s="11">
        <v>0</v>
      </c>
      <c r="M925" s="7">
        <v>0</v>
      </c>
      <c r="N925" s="9">
        <v>0</v>
      </c>
      <c r="O925" s="9">
        <v>0</v>
      </c>
      <c r="Q925" s="7">
        <v>54</v>
      </c>
      <c r="R925" s="10">
        <v>40</v>
      </c>
      <c r="S925" s="10">
        <v>69</v>
      </c>
      <c r="T925" s="10" t="s">
        <v>3</v>
      </c>
      <c r="U925" s="7">
        <v>-1</v>
      </c>
      <c r="V925" s="17">
        <v>0</v>
      </c>
      <c r="W925" s="17">
        <v>0</v>
      </c>
      <c r="Y925" s="7">
        <v>67</v>
      </c>
      <c r="Z925" s="14">
        <v>40</v>
      </c>
      <c r="AA925" s="14">
        <v>543</v>
      </c>
      <c r="AB925" s="14" t="s">
        <v>2</v>
      </c>
      <c r="AC925" s="7">
        <v>413</v>
      </c>
      <c r="AD925" s="18">
        <v>401</v>
      </c>
      <c r="AE925" s="18">
        <v>273</v>
      </c>
      <c r="AF925" s="18" t="s">
        <v>2</v>
      </c>
      <c r="AG925" s="16">
        <v>9.3493286634399997</v>
      </c>
      <c r="AH925" s="16">
        <v>0.75096992714300004</v>
      </c>
      <c r="AI925" s="6">
        <f t="shared" si="102"/>
        <v>1</v>
      </c>
      <c r="AJ925" s="6">
        <f t="shared" si="103"/>
        <v>1</v>
      </c>
      <c r="AK925" s="6">
        <f t="shared" si="104"/>
        <v>2</v>
      </c>
      <c r="AL925" s="6">
        <f t="shared" si="105"/>
        <v>1</v>
      </c>
      <c r="AM925" s="6">
        <f t="shared" si="106"/>
        <v>3</v>
      </c>
      <c r="AN925" s="6">
        <f t="shared" si="107"/>
        <v>3</v>
      </c>
      <c r="AO925">
        <f t="shared" si="108"/>
        <v>112133</v>
      </c>
    </row>
    <row r="926" spans="1:41" ht="15" x14ac:dyDescent="0.25">
      <c r="A926" s="7">
        <v>925</v>
      </c>
      <c r="B926" s="7">
        <v>7</v>
      </c>
      <c r="C926" s="7">
        <v>401</v>
      </c>
      <c r="D926" s="7">
        <v>1340</v>
      </c>
      <c r="E926" s="7">
        <v>844</v>
      </c>
      <c r="F926" s="7">
        <v>255</v>
      </c>
      <c r="G926" s="7">
        <v>296</v>
      </c>
      <c r="H926" s="7">
        <v>-1</v>
      </c>
      <c r="I926" s="7">
        <v>0</v>
      </c>
      <c r="J926" s="11">
        <v>0</v>
      </c>
      <c r="K926" s="11">
        <v>0</v>
      </c>
      <c r="M926" s="7">
        <v>0</v>
      </c>
      <c r="N926" s="9">
        <v>0</v>
      </c>
      <c r="O926" s="9">
        <v>0</v>
      </c>
      <c r="Q926" s="7">
        <v>55</v>
      </c>
      <c r="R926" s="10">
        <v>40</v>
      </c>
      <c r="S926" s="10">
        <v>70</v>
      </c>
      <c r="T926" s="10" t="s">
        <v>2</v>
      </c>
      <c r="U926" s="7">
        <v>-1</v>
      </c>
      <c r="V926" s="17">
        <v>0</v>
      </c>
      <c r="W926" s="17">
        <v>0</v>
      </c>
      <c r="Y926" s="7">
        <v>66</v>
      </c>
      <c r="Z926" s="14">
        <v>40</v>
      </c>
      <c r="AA926" s="14">
        <v>542</v>
      </c>
      <c r="AB926" s="14" t="s">
        <v>2</v>
      </c>
      <c r="AC926" s="7">
        <v>222</v>
      </c>
      <c r="AD926" s="18">
        <v>401</v>
      </c>
      <c r="AE926" s="18">
        <v>271</v>
      </c>
      <c r="AF926" s="18" t="s">
        <v>2</v>
      </c>
      <c r="AG926" s="16">
        <v>4.2455760332699999</v>
      </c>
      <c r="AH926" s="16">
        <v>0.26176375410699998</v>
      </c>
      <c r="AI926" s="6">
        <f t="shared" si="102"/>
        <v>1</v>
      </c>
      <c r="AJ926" s="6">
        <f t="shared" si="103"/>
        <v>1</v>
      </c>
      <c r="AK926" s="6">
        <f t="shared" si="104"/>
        <v>3</v>
      </c>
      <c r="AL926" s="6">
        <f t="shared" si="105"/>
        <v>1</v>
      </c>
      <c r="AM926" s="6">
        <f t="shared" si="106"/>
        <v>3</v>
      </c>
      <c r="AN926" s="6">
        <f t="shared" si="107"/>
        <v>3</v>
      </c>
      <c r="AO926">
        <f t="shared" si="108"/>
        <v>113133</v>
      </c>
    </row>
    <row r="927" spans="1:41" ht="15" x14ac:dyDescent="0.25">
      <c r="A927" s="7">
        <v>926</v>
      </c>
      <c r="B927" s="7">
        <v>7</v>
      </c>
      <c r="C927" s="7">
        <v>401</v>
      </c>
      <c r="D927" s="7">
        <v>1341</v>
      </c>
      <c r="E927" s="7">
        <v>845</v>
      </c>
      <c r="F927" s="7">
        <v>256</v>
      </c>
      <c r="G927" s="7">
        <v>297</v>
      </c>
      <c r="H927" s="7">
        <v>-1</v>
      </c>
      <c r="I927" s="7">
        <v>0</v>
      </c>
      <c r="J927" s="11">
        <v>0</v>
      </c>
      <c r="K927" s="11">
        <v>0</v>
      </c>
      <c r="M927" s="7">
        <v>0</v>
      </c>
      <c r="N927" s="9">
        <v>0</v>
      </c>
      <c r="O927" s="9">
        <v>0</v>
      </c>
      <c r="Q927" s="7">
        <v>56</v>
      </c>
      <c r="R927" s="10">
        <v>40</v>
      </c>
      <c r="S927" s="10">
        <v>76</v>
      </c>
      <c r="T927" s="10" t="s">
        <v>2</v>
      </c>
      <c r="U927" s="7">
        <v>-1</v>
      </c>
      <c r="V927" s="17">
        <v>0</v>
      </c>
      <c r="W927" s="17">
        <v>0</v>
      </c>
      <c r="Y927" s="7">
        <v>53</v>
      </c>
      <c r="Z927" s="14">
        <v>40</v>
      </c>
      <c r="AA927" s="14">
        <v>527</v>
      </c>
      <c r="AB927" s="14" t="s">
        <v>2</v>
      </c>
      <c r="AC927" s="7">
        <v>154</v>
      </c>
      <c r="AD927" s="18">
        <v>401</v>
      </c>
      <c r="AE927" s="18">
        <v>201</v>
      </c>
      <c r="AF927" s="18" t="s">
        <v>2</v>
      </c>
      <c r="AG927" s="16">
        <v>19.134075076399998</v>
      </c>
      <c r="AH927" s="16">
        <v>4.9443370154500004</v>
      </c>
      <c r="AI927" s="6">
        <f t="shared" si="102"/>
        <v>1</v>
      </c>
      <c r="AJ927" s="6">
        <f t="shared" si="103"/>
        <v>1</v>
      </c>
      <c r="AK927" s="6">
        <f t="shared" si="104"/>
        <v>3</v>
      </c>
      <c r="AL927" s="6">
        <f t="shared" si="105"/>
        <v>1</v>
      </c>
      <c r="AM927" s="6">
        <f t="shared" si="106"/>
        <v>3</v>
      </c>
      <c r="AN927" s="6">
        <f t="shared" si="107"/>
        <v>3</v>
      </c>
      <c r="AO927">
        <f t="shared" si="108"/>
        <v>113133</v>
      </c>
    </row>
    <row r="928" spans="1:41" ht="15" x14ac:dyDescent="0.25">
      <c r="A928" s="7">
        <v>927</v>
      </c>
      <c r="B928" s="7">
        <v>7</v>
      </c>
      <c r="C928" s="7">
        <v>401</v>
      </c>
      <c r="D928" s="7">
        <v>1342</v>
      </c>
      <c r="E928" s="7">
        <v>846</v>
      </c>
      <c r="F928" s="7">
        <v>257</v>
      </c>
      <c r="G928" s="7">
        <v>298</v>
      </c>
      <c r="H928" s="7">
        <v>-1</v>
      </c>
      <c r="I928" s="7">
        <v>0</v>
      </c>
      <c r="J928" s="11">
        <v>0</v>
      </c>
      <c r="K928" s="11">
        <v>0</v>
      </c>
      <c r="M928" s="7">
        <v>0</v>
      </c>
      <c r="N928" s="9">
        <v>0</v>
      </c>
      <c r="O928" s="9">
        <v>0</v>
      </c>
      <c r="Q928" s="7">
        <v>57</v>
      </c>
      <c r="R928" s="10">
        <v>40</v>
      </c>
      <c r="S928" s="10">
        <v>78</v>
      </c>
      <c r="T928" s="10" t="s">
        <v>2</v>
      </c>
      <c r="U928" s="7">
        <v>-1</v>
      </c>
      <c r="V928" s="17">
        <v>0</v>
      </c>
      <c r="W928" s="17">
        <v>0</v>
      </c>
      <c r="Y928" s="7">
        <v>55</v>
      </c>
      <c r="Z928" s="14">
        <v>40</v>
      </c>
      <c r="AA928" s="14">
        <v>529</v>
      </c>
      <c r="AB928" s="14" t="s">
        <v>2</v>
      </c>
      <c r="AC928" s="7">
        <v>154</v>
      </c>
      <c r="AD928" s="18">
        <v>401</v>
      </c>
      <c r="AE928" s="18">
        <v>201</v>
      </c>
      <c r="AF928" s="18" t="s">
        <v>2</v>
      </c>
      <c r="AG928" s="16">
        <v>1.2696986048800001</v>
      </c>
      <c r="AH928" s="16">
        <v>5.47621051077E-2</v>
      </c>
      <c r="AI928" s="6">
        <f t="shared" si="102"/>
        <v>1</v>
      </c>
      <c r="AJ928" s="6">
        <f t="shared" si="103"/>
        <v>1</v>
      </c>
      <c r="AK928" s="6">
        <f t="shared" si="104"/>
        <v>3</v>
      </c>
      <c r="AL928" s="6">
        <f t="shared" si="105"/>
        <v>1</v>
      </c>
      <c r="AM928" s="6">
        <f t="shared" si="106"/>
        <v>3</v>
      </c>
      <c r="AN928" s="6">
        <f t="shared" si="107"/>
        <v>3</v>
      </c>
      <c r="AO928">
        <f t="shared" si="108"/>
        <v>113133</v>
      </c>
    </row>
    <row r="929" spans="1:41" ht="15" x14ac:dyDescent="0.25">
      <c r="A929" s="7">
        <v>928</v>
      </c>
      <c r="B929" s="7">
        <v>7</v>
      </c>
      <c r="C929" s="7">
        <v>401</v>
      </c>
      <c r="D929" s="7">
        <v>1343</v>
      </c>
      <c r="E929" s="7">
        <v>847</v>
      </c>
      <c r="F929" s="7">
        <v>258</v>
      </c>
      <c r="G929" s="7">
        <v>299</v>
      </c>
      <c r="H929" s="7">
        <v>-1</v>
      </c>
      <c r="I929" s="7">
        <v>0</v>
      </c>
      <c r="J929" s="11">
        <v>0</v>
      </c>
      <c r="K929" s="11">
        <v>0</v>
      </c>
      <c r="M929" s="7">
        <v>0</v>
      </c>
      <c r="N929" s="9">
        <v>0</v>
      </c>
      <c r="O929" s="9">
        <v>0</v>
      </c>
      <c r="Q929" s="7">
        <v>58</v>
      </c>
      <c r="R929" s="10">
        <v>40</v>
      </c>
      <c r="S929" s="10">
        <v>64</v>
      </c>
      <c r="T929" s="10" t="s">
        <v>2</v>
      </c>
      <c r="U929" s="7">
        <v>-1</v>
      </c>
      <c r="V929" s="17">
        <v>0</v>
      </c>
      <c r="W929" s="17">
        <v>0</v>
      </c>
      <c r="Y929" s="7">
        <v>98</v>
      </c>
      <c r="Z929" s="14">
        <v>40</v>
      </c>
      <c r="AA929" s="14">
        <v>38</v>
      </c>
      <c r="AB929" s="14" t="s">
        <v>2</v>
      </c>
      <c r="AC929" s="7">
        <v>247</v>
      </c>
      <c r="AD929" s="18">
        <v>401</v>
      </c>
      <c r="AE929" s="18">
        <v>297</v>
      </c>
      <c r="AF929" s="18" t="s">
        <v>2</v>
      </c>
      <c r="AG929" s="16">
        <v>2.5559136832</v>
      </c>
      <c r="AH929" s="16">
        <v>0.29339008494800001</v>
      </c>
      <c r="AI929" s="6">
        <f t="shared" si="102"/>
        <v>1</v>
      </c>
      <c r="AJ929" s="6">
        <f t="shared" si="103"/>
        <v>1</v>
      </c>
      <c r="AK929" s="6">
        <f t="shared" si="104"/>
        <v>3</v>
      </c>
      <c r="AL929" s="6">
        <f t="shared" si="105"/>
        <v>1</v>
      </c>
      <c r="AM929" s="6">
        <f t="shared" si="106"/>
        <v>3</v>
      </c>
      <c r="AN929" s="6">
        <f t="shared" si="107"/>
        <v>3</v>
      </c>
      <c r="AO929">
        <f t="shared" si="108"/>
        <v>113133</v>
      </c>
    </row>
    <row r="930" spans="1:41" ht="15" x14ac:dyDescent="0.25">
      <c r="A930" s="7">
        <v>929</v>
      </c>
      <c r="B930" s="7">
        <v>7</v>
      </c>
      <c r="C930" s="7">
        <v>401</v>
      </c>
      <c r="D930" s="7">
        <v>1352</v>
      </c>
      <c r="E930" s="7">
        <v>859</v>
      </c>
      <c r="F930" s="7">
        <v>290</v>
      </c>
      <c r="G930" s="7">
        <v>339</v>
      </c>
      <c r="H930" s="7">
        <v>45</v>
      </c>
      <c r="I930" s="7">
        <v>47</v>
      </c>
      <c r="J930" s="11">
        <v>40</v>
      </c>
      <c r="K930" s="11">
        <v>3</v>
      </c>
      <c r="L930" s="11" t="s">
        <v>3</v>
      </c>
      <c r="M930" s="7">
        <v>-1</v>
      </c>
      <c r="N930" s="9">
        <v>0</v>
      </c>
      <c r="O930" s="9">
        <v>0</v>
      </c>
      <c r="Q930" s="7">
        <v>56</v>
      </c>
      <c r="R930" s="10">
        <v>40</v>
      </c>
      <c r="S930" s="10">
        <v>76</v>
      </c>
      <c r="T930" s="10" t="s">
        <v>2</v>
      </c>
      <c r="U930" s="7">
        <v>-1</v>
      </c>
      <c r="V930" s="17">
        <v>0</v>
      </c>
      <c r="W930" s="17">
        <v>0</v>
      </c>
      <c r="Y930" s="7">
        <v>53</v>
      </c>
      <c r="Z930" s="14">
        <v>40</v>
      </c>
      <c r="AA930" s="14">
        <v>527</v>
      </c>
      <c r="AB930" s="14" t="s">
        <v>2</v>
      </c>
      <c r="AC930" s="7">
        <v>154</v>
      </c>
      <c r="AD930" s="18">
        <v>401</v>
      </c>
      <c r="AE930" s="18">
        <v>201</v>
      </c>
      <c r="AF930" s="18" t="s">
        <v>2</v>
      </c>
      <c r="AG930" s="16">
        <v>1.87464547631</v>
      </c>
      <c r="AH930" s="16">
        <v>9.8000740260300007E-2</v>
      </c>
      <c r="AI930" s="6">
        <f t="shared" si="102"/>
        <v>2</v>
      </c>
      <c r="AJ930" s="6">
        <f t="shared" si="103"/>
        <v>1</v>
      </c>
      <c r="AK930" s="6">
        <f t="shared" si="104"/>
        <v>3</v>
      </c>
      <c r="AL930" s="6">
        <f t="shared" si="105"/>
        <v>1</v>
      </c>
      <c r="AM930" s="6">
        <f t="shared" si="106"/>
        <v>3</v>
      </c>
      <c r="AN930" s="6">
        <f t="shared" si="107"/>
        <v>3</v>
      </c>
      <c r="AO930">
        <f t="shared" si="108"/>
        <v>213133</v>
      </c>
    </row>
    <row r="931" spans="1:41" ht="15" x14ac:dyDescent="0.25">
      <c r="A931" s="7">
        <v>930</v>
      </c>
      <c r="B931" s="7">
        <v>7</v>
      </c>
      <c r="C931" s="7">
        <v>401</v>
      </c>
      <c r="D931" s="7">
        <v>1353</v>
      </c>
      <c r="E931" s="7">
        <v>861</v>
      </c>
      <c r="F931" s="7">
        <v>296</v>
      </c>
      <c r="G931" s="7">
        <v>355</v>
      </c>
      <c r="H931" s="7">
        <v>149</v>
      </c>
      <c r="I931" s="7">
        <v>-1</v>
      </c>
      <c r="J931" s="11">
        <v>0</v>
      </c>
      <c r="K931" s="11">
        <v>0</v>
      </c>
      <c r="M931" s="7">
        <v>59</v>
      </c>
      <c r="N931" s="9">
        <v>40</v>
      </c>
      <c r="O931" s="9">
        <v>87</v>
      </c>
      <c r="P931" s="9" t="s">
        <v>3</v>
      </c>
      <c r="Q931" s="7">
        <v>50</v>
      </c>
      <c r="R931" s="10">
        <v>40</v>
      </c>
      <c r="S931" s="10">
        <v>65</v>
      </c>
      <c r="T931" s="10" t="s">
        <v>3</v>
      </c>
      <c r="U931" s="7">
        <v>-1</v>
      </c>
      <c r="V931" s="17">
        <v>0</v>
      </c>
      <c r="W931" s="17">
        <v>0</v>
      </c>
      <c r="Y931" s="7">
        <v>106</v>
      </c>
      <c r="Z931" s="14">
        <v>40</v>
      </c>
      <c r="AA931" s="14">
        <v>46</v>
      </c>
      <c r="AB931" s="14" t="s">
        <v>2</v>
      </c>
      <c r="AC931" s="7">
        <v>233</v>
      </c>
      <c r="AD931" s="18">
        <v>401</v>
      </c>
      <c r="AE931" s="18">
        <v>283</v>
      </c>
      <c r="AF931" s="18" t="s">
        <v>2</v>
      </c>
      <c r="AG931" s="16">
        <v>15.4771900852</v>
      </c>
      <c r="AH931" s="16">
        <v>1.51885060364</v>
      </c>
      <c r="AI931" s="6">
        <f t="shared" si="102"/>
        <v>1</v>
      </c>
      <c r="AJ931" s="6">
        <f t="shared" si="103"/>
        <v>1</v>
      </c>
      <c r="AK931" s="6">
        <f t="shared" si="104"/>
        <v>2</v>
      </c>
      <c r="AL931" s="6">
        <f t="shared" si="105"/>
        <v>1</v>
      </c>
      <c r="AM931" s="6">
        <f t="shared" si="106"/>
        <v>3</v>
      </c>
      <c r="AN931" s="6">
        <f t="shared" si="107"/>
        <v>3</v>
      </c>
      <c r="AO931">
        <f t="shared" si="108"/>
        <v>112133</v>
      </c>
    </row>
    <row r="932" spans="1:41" ht="15" x14ac:dyDescent="0.25">
      <c r="A932" s="7">
        <v>931</v>
      </c>
      <c r="B932" s="7">
        <v>7</v>
      </c>
      <c r="C932" s="7">
        <v>401</v>
      </c>
      <c r="D932" s="7">
        <v>1354</v>
      </c>
      <c r="E932" s="7">
        <v>862</v>
      </c>
      <c r="F932" s="7">
        <v>297</v>
      </c>
      <c r="G932" s="7">
        <v>356</v>
      </c>
      <c r="H932" s="7">
        <v>150</v>
      </c>
      <c r="I932" s="7">
        <v>-1</v>
      </c>
      <c r="J932" s="11">
        <v>0</v>
      </c>
      <c r="K932" s="11">
        <v>0</v>
      </c>
      <c r="M932" s="7">
        <v>60</v>
      </c>
      <c r="N932" s="9">
        <v>40</v>
      </c>
      <c r="O932" s="9">
        <v>88</v>
      </c>
      <c r="P932" s="9" t="s">
        <v>3</v>
      </c>
      <c r="Q932" s="7">
        <v>49</v>
      </c>
      <c r="R932" s="10">
        <v>40</v>
      </c>
      <c r="S932" s="10">
        <v>63</v>
      </c>
      <c r="T932" s="10" t="s">
        <v>3</v>
      </c>
      <c r="U932" s="7">
        <v>-1</v>
      </c>
      <c r="V932" s="17">
        <v>0</v>
      </c>
      <c r="W932" s="17">
        <v>0</v>
      </c>
      <c r="Y932" s="7">
        <v>97</v>
      </c>
      <c r="Z932" s="14">
        <v>40</v>
      </c>
      <c r="AA932" s="14">
        <v>37</v>
      </c>
      <c r="AB932" s="14" t="s">
        <v>2</v>
      </c>
      <c r="AC932" s="7">
        <v>247</v>
      </c>
      <c r="AD932" s="18">
        <v>401</v>
      </c>
      <c r="AE932" s="18">
        <v>297</v>
      </c>
      <c r="AF932" s="18" t="s">
        <v>2</v>
      </c>
      <c r="AG932" s="16">
        <v>7.1606522438000004</v>
      </c>
      <c r="AH932" s="16">
        <v>0.54295709068700004</v>
      </c>
      <c r="AI932" s="6">
        <f t="shared" si="102"/>
        <v>1</v>
      </c>
      <c r="AJ932" s="6">
        <f t="shared" si="103"/>
        <v>1</v>
      </c>
      <c r="AK932" s="6">
        <f t="shared" si="104"/>
        <v>2</v>
      </c>
      <c r="AL932" s="6">
        <f t="shared" si="105"/>
        <v>1</v>
      </c>
      <c r="AM932" s="6">
        <f t="shared" si="106"/>
        <v>3</v>
      </c>
      <c r="AN932" s="6">
        <f t="shared" si="107"/>
        <v>3</v>
      </c>
      <c r="AO932">
        <f t="shared" si="108"/>
        <v>112133</v>
      </c>
    </row>
    <row r="933" spans="1:41" ht="15" x14ac:dyDescent="0.25">
      <c r="A933" s="7">
        <v>932</v>
      </c>
      <c r="B933" s="7">
        <v>7</v>
      </c>
      <c r="C933" s="7">
        <v>401</v>
      </c>
      <c r="D933" s="7">
        <v>1355</v>
      </c>
      <c r="E933" s="7">
        <v>863</v>
      </c>
      <c r="F933" s="7">
        <v>298</v>
      </c>
      <c r="G933" s="7">
        <v>357</v>
      </c>
      <c r="H933" s="7">
        <v>152</v>
      </c>
      <c r="I933" s="7">
        <v>-1</v>
      </c>
      <c r="J933" s="11">
        <v>0</v>
      </c>
      <c r="K933" s="11">
        <v>0</v>
      </c>
      <c r="M933" s="7">
        <v>62</v>
      </c>
      <c r="N933" s="9">
        <v>40</v>
      </c>
      <c r="O933" s="9">
        <v>1</v>
      </c>
      <c r="P933" s="9" t="s">
        <v>2</v>
      </c>
      <c r="Q933" s="7">
        <v>56</v>
      </c>
      <c r="R933" s="10">
        <v>40</v>
      </c>
      <c r="S933" s="10">
        <v>76</v>
      </c>
      <c r="T933" s="10" t="s">
        <v>2</v>
      </c>
      <c r="U933" s="7">
        <v>-1</v>
      </c>
      <c r="V933" s="17">
        <v>0</v>
      </c>
      <c r="W933" s="17">
        <v>0</v>
      </c>
      <c r="Y933" s="7">
        <v>53</v>
      </c>
      <c r="Z933" s="14">
        <v>40</v>
      </c>
      <c r="AA933" s="14">
        <v>527</v>
      </c>
      <c r="AB933" s="14" t="s">
        <v>2</v>
      </c>
      <c r="AC933" s="7">
        <v>154</v>
      </c>
      <c r="AD933" s="18">
        <v>401</v>
      </c>
      <c r="AE933" s="18">
        <v>201</v>
      </c>
      <c r="AF933" s="18" t="s">
        <v>2</v>
      </c>
      <c r="AG933" s="16">
        <v>4.7048697585500001</v>
      </c>
      <c r="AH933" s="16">
        <v>0.61523022944299999</v>
      </c>
      <c r="AI933" s="6">
        <f t="shared" si="102"/>
        <v>1</v>
      </c>
      <c r="AJ933" s="6">
        <f t="shared" si="103"/>
        <v>3</v>
      </c>
      <c r="AK933" s="6">
        <f t="shared" si="104"/>
        <v>3</v>
      </c>
      <c r="AL933" s="6">
        <f t="shared" si="105"/>
        <v>1</v>
      </c>
      <c r="AM933" s="6">
        <f t="shared" si="106"/>
        <v>3</v>
      </c>
      <c r="AN933" s="6">
        <f t="shared" si="107"/>
        <v>3</v>
      </c>
      <c r="AO933">
        <f t="shared" si="108"/>
        <v>133133</v>
      </c>
    </row>
    <row r="934" spans="1:41" ht="15" x14ac:dyDescent="0.25">
      <c r="A934" s="7">
        <v>933</v>
      </c>
      <c r="B934" s="7">
        <v>7</v>
      </c>
      <c r="C934" s="7">
        <v>401</v>
      </c>
      <c r="D934" s="7">
        <v>1356</v>
      </c>
      <c r="E934" s="7">
        <v>864</v>
      </c>
      <c r="F934" s="7">
        <v>299</v>
      </c>
      <c r="G934" s="7">
        <v>359</v>
      </c>
      <c r="H934" s="7">
        <v>156</v>
      </c>
      <c r="I934" s="7">
        <v>-1</v>
      </c>
      <c r="J934" s="11">
        <v>0</v>
      </c>
      <c r="K934" s="11">
        <v>0</v>
      </c>
      <c r="M934" s="7">
        <v>66</v>
      </c>
      <c r="N934" s="9">
        <v>40</v>
      </c>
      <c r="O934" s="9">
        <v>86</v>
      </c>
      <c r="P934" s="9" t="s">
        <v>2</v>
      </c>
      <c r="Q934" s="7">
        <v>51</v>
      </c>
      <c r="R934" s="10">
        <v>40</v>
      </c>
      <c r="S934" s="10">
        <v>66</v>
      </c>
      <c r="T934" s="10" t="s">
        <v>2</v>
      </c>
      <c r="U934" s="7">
        <v>-1</v>
      </c>
      <c r="V934" s="17">
        <v>0</v>
      </c>
      <c r="W934" s="17">
        <v>0</v>
      </c>
      <c r="Y934" s="7">
        <v>107</v>
      </c>
      <c r="Z934" s="14">
        <v>40</v>
      </c>
      <c r="AA934" s="14">
        <v>47</v>
      </c>
      <c r="AB934" s="14" t="s">
        <v>2</v>
      </c>
      <c r="AC934" s="7">
        <v>233</v>
      </c>
      <c r="AD934" s="18">
        <v>401</v>
      </c>
      <c r="AE934" s="18">
        <v>283</v>
      </c>
      <c r="AF934" s="18" t="s">
        <v>2</v>
      </c>
      <c r="AG934" s="16">
        <v>0.66200234074499997</v>
      </c>
      <c r="AH934" s="16">
        <v>1.8209064935300001E-2</v>
      </c>
      <c r="AI934" s="6">
        <f t="shared" si="102"/>
        <v>1</v>
      </c>
      <c r="AJ934" s="6">
        <f t="shared" si="103"/>
        <v>3</v>
      </c>
      <c r="AK934" s="6">
        <f t="shared" si="104"/>
        <v>3</v>
      </c>
      <c r="AL934" s="6">
        <f t="shared" si="105"/>
        <v>1</v>
      </c>
      <c r="AM934" s="6">
        <f t="shared" si="106"/>
        <v>3</v>
      </c>
      <c r="AN934" s="6">
        <f t="shared" si="107"/>
        <v>3</v>
      </c>
      <c r="AO934">
        <f t="shared" si="108"/>
        <v>133133</v>
      </c>
    </row>
    <row r="935" spans="1:41" ht="15" x14ac:dyDescent="0.25">
      <c r="A935" s="7">
        <v>934</v>
      </c>
      <c r="B935" s="7">
        <v>7</v>
      </c>
      <c r="C935" s="7">
        <v>401</v>
      </c>
      <c r="D935" s="7">
        <v>1403</v>
      </c>
      <c r="E935" s="7">
        <v>913</v>
      </c>
      <c r="F935" s="7">
        <v>441</v>
      </c>
      <c r="G935" s="7">
        <v>-1</v>
      </c>
      <c r="H935" s="7">
        <v>0</v>
      </c>
      <c r="I935" s="7">
        <v>0</v>
      </c>
      <c r="J935" s="11">
        <v>0</v>
      </c>
      <c r="K935" s="11">
        <v>0</v>
      </c>
      <c r="M935" s="7">
        <v>0</v>
      </c>
      <c r="N935" s="9">
        <v>0</v>
      </c>
      <c r="O935" s="9">
        <v>0</v>
      </c>
      <c r="Q935" s="7">
        <v>0</v>
      </c>
      <c r="R935" s="10">
        <v>0</v>
      </c>
      <c r="S935" s="10">
        <v>0</v>
      </c>
      <c r="U935" s="7">
        <v>127</v>
      </c>
      <c r="V935" s="17">
        <v>40</v>
      </c>
      <c r="W935" s="17">
        <v>914</v>
      </c>
      <c r="X935" s="17" t="s">
        <v>3</v>
      </c>
      <c r="Y935" s="7">
        <v>62</v>
      </c>
      <c r="Z935" s="14">
        <v>40</v>
      </c>
      <c r="AA935" s="14">
        <v>537</v>
      </c>
      <c r="AB935" s="14" t="s">
        <v>3</v>
      </c>
      <c r="AC935" s="7">
        <v>182</v>
      </c>
      <c r="AD935" s="18">
        <v>401</v>
      </c>
      <c r="AE935" s="18">
        <v>231</v>
      </c>
      <c r="AF935" s="18" t="s">
        <v>2</v>
      </c>
      <c r="AG935" s="16">
        <v>2.3535682590300002</v>
      </c>
      <c r="AH935" s="16">
        <v>0.37270399872799997</v>
      </c>
      <c r="AI935" s="6">
        <f t="shared" si="102"/>
        <v>1</v>
      </c>
      <c r="AJ935" s="6">
        <f t="shared" si="103"/>
        <v>1</v>
      </c>
      <c r="AK935" s="6">
        <f t="shared" si="104"/>
        <v>1</v>
      </c>
      <c r="AL935" s="6">
        <f t="shared" si="105"/>
        <v>2</v>
      </c>
      <c r="AM935" s="6">
        <f t="shared" si="106"/>
        <v>2</v>
      </c>
      <c r="AN935" s="6">
        <f t="shared" si="107"/>
        <v>3</v>
      </c>
      <c r="AO935">
        <f t="shared" si="108"/>
        <v>111223</v>
      </c>
    </row>
    <row r="936" spans="1:41" ht="15" x14ac:dyDescent="0.25">
      <c r="A936" s="7">
        <v>935</v>
      </c>
      <c r="B936" s="7">
        <v>7</v>
      </c>
      <c r="C936" s="7">
        <v>401</v>
      </c>
      <c r="D936" s="7">
        <v>1404</v>
      </c>
      <c r="E936" s="7">
        <v>914</v>
      </c>
      <c r="F936" s="7">
        <v>442</v>
      </c>
      <c r="G936" s="7">
        <v>-1</v>
      </c>
      <c r="H936" s="7">
        <v>0</v>
      </c>
      <c r="I936" s="7">
        <v>0</v>
      </c>
      <c r="J936" s="11">
        <v>0</v>
      </c>
      <c r="K936" s="11">
        <v>0</v>
      </c>
      <c r="M936" s="7">
        <v>0</v>
      </c>
      <c r="N936" s="9">
        <v>0</v>
      </c>
      <c r="O936" s="9">
        <v>0</v>
      </c>
      <c r="Q936" s="7">
        <v>0</v>
      </c>
      <c r="R936" s="10">
        <v>0</v>
      </c>
      <c r="S936" s="10">
        <v>0</v>
      </c>
      <c r="U936" s="7">
        <v>128</v>
      </c>
      <c r="V936" s="17">
        <v>40</v>
      </c>
      <c r="W936" s="17">
        <v>915</v>
      </c>
      <c r="X936" s="17" t="s">
        <v>2</v>
      </c>
      <c r="Y936" s="7">
        <v>63</v>
      </c>
      <c r="Z936" s="14">
        <v>40</v>
      </c>
      <c r="AA936" s="14">
        <v>538</v>
      </c>
      <c r="AB936" s="14" t="s">
        <v>2</v>
      </c>
      <c r="AC936" s="7">
        <v>182</v>
      </c>
      <c r="AD936" s="18">
        <v>401</v>
      </c>
      <c r="AE936" s="18">
        <v>231</v>
      </c>
      <c r="AF936" s="18" t="s">
        <v>2</v>
      </c>
      <c r="AG936" s="16">
        <v>5.1912523701</v>
      </c>
      <c r="AH936" s="16">
        <v>1.3446169999199999</v>
      </c>
      <c r="AI936" s="6">
        <f t="shared" si="102"/>
        <v>1</v>
      </c>
      <c r="AJ936" s="6">
        <f t="shared" si="103"/>
        <v>1</v>
      </c>
      <c r="AK936" s="6">
        <f t="shared" si="104"/>
        <v>1</v>
      </c>
      <c r="AL936" s="6">
        <f t="shared" si="105"/>
        <v>3</v>
      </c>
      <c r="AM936" s="6">
        <f t="shared" si="106"/>
        <v>3</v>
      </c>
      <c r="AN936" s="6">
        <f t="shared" si="107"/>
        <v>3</v>
      </c>
      <c r="AO936">
        <f t="shared" si="108"/>
        <v>111333</v>
      </c>
    </row>
    <row r="937" spans="1:41" ht="15" x14ac:dyDescent="0.25">
      <c r="A937" s="7">
        <v>936</v>
      </c>
      <c r="B937" s="7">
        <v>7</v>
      </c>
      <c r="C937" s="7">
        <v>401</v>
      </c>
      <c r="D937" s="7">
        <v>1405</v>
      </c>
      <c r="E937" s="7">
        <v>915</v>
      </c>
      <c r="F937" s="7">
        <v>443</v>
      </c>
      <c r="G937" s="7">
        <v>-1</v>
      </c>
      <c r="H937" s="7">
        <v>0</v>
      </c>
      <c r="I937" s="7">
        <v>0</v>
      </c>
      <c r="J937" s="11">
        <v>0</v>
      </c>
      <c r="K937" s="11">
        <v>0</v>
      </c>
      <c r="M937" s="7">
        <v>0</v>
      </c>
      <c r="N937" s="9">
        <v>0</v>
      </c>
      <c r="O937" s="9">
        <v>0</v>
      </c>
      <c r="Q937" s="7">
        <v>0</v>
      </c>
      <c r="R937" s="10">
        <v>0</v>
      </c>
      <c r="S937" s="10">
        <v>0</v>
      </c>
      <c r="U937" s="7">
        <v>129</v>
      </c>
      <c r="V937" s="17">
        <v>40</v>
      </c>
      <c r="W937" s="17">
        <v>916</v>
      </c>
      <c r="X937" s="17" t="s">
        <v>3</v>
      </c>
      <c r="Y937" s="7">
        <v>63</v>
      </c>
      <c r="Z937" s="14">
        <v>40</v>
      </c>
      <c r="AA937" s="14">
        <v>538</v>
      </c>
      <c r="AB937" s="14" t="s">
        <v>2</v>
      </c>
      <c r="AC937" s="7">
        <v>182</v>
      </c>
      <c r="AD937" s="18">
        <v>401</v>
      </c>
      <c r="AE937" s="18">
        <v>231</v>
      </c>
      <c r="AF937" s="18" t="s">
        <v>2</v>
      </c>
      <c r="AG937" s="16">
        <v>2.9046689127200001</v>
      </c>
      <c r="AH937" s="16">
        <v>0.48541514941699998</v>
      </c>
      <c r="AI937" s="6">
        <f t="shared" si="102"/>
        <v>1</v>
      </c>
      <c r="AJ937" s="6">
        <f t="shared" si="103"/>
        <v>1</v>
      </c>
      <c r="AK937" s="6">
        <f t="shared" si="104"/>
        <v>1</v>
      </c>
      <c r="AL937" s="6">
        <f t="shared" si="105"/>
        <v>2</v>
      </c>
      <c r="AM937" s="6">
        <f t="shared" si="106"/>
        <v>3</v>
      </c>
      <c r="AN937" s="6">
        <f t="shared" si="107"/>
        <v>3</v>
      </c>
      <c r="AO937">
        <f t="shared" si="108"/>
        <v>111233</v>
      </c>
    </row>
    <row r="938" spans="1:41" ht="15" x14ac:dyDescent="0.25">
      <c r="A938" s="7">
        <v>937</v>
      </c>
      <c r="B938" s="7">
        <v>7</v>
      </c>
      <c r="C938" s="7">
        <v>401</v>
      </c>
      <c r="D938" s="7">
        <v>1406</v>
      </c>
      <c r="E938" s="7">
        <v>916</v>
      </c>
      <c r="F938" s="7">
        <v>444</v>
      </c>
      <c r="G938" s="7">
        <v>-1</v>
      </c>
      <c r="H938" s="7">
        <v>0</v>
      </c>
      <c r="I938" s="7">
        <v>0</v>
      </c>
      <c r="J938" s="11">
        <v>0</v>
      </c>
      <c r="K938" s="11">
        <v>0</v>
      </c>
      <c r="M938" s="7">
        <v>0</v>
      </c>
      <c r="N938" s="9">
        <v>0</v>
      </c>
      <c r="O938" s="9">
        <v>0</v>
      </c>
      <c r="Q938" s="7">
        <v>0</v>
      </c>
      <c r="R938" s="10">
        <v>0</v>
      </c>
      <c r="S938" s="10">
        <v>0</v>
      </c>
      <c r="U938" s="7">
        <v>130</v>
      </c>
      <c r="V938" s="17">
        <v>40</v>
      </c>
      <c r="W938" s="17">
        <v>917</v>
      </c>
      <c r="X938" s="17" t="s">
        <v>2</v>
      </c>
      <c r="Y938" s="7">
        <v>64</v>
      </c>
      <c r="Z938" s="14">
        <v>40</v>
      </c>
      <c r="AA938" s="14">
        <v>539</v>
      </c>
      <c r="AB938" s="14" t="s">
        <v>2</v>
      </c>
      <c r="AC938" s="7">
        <v>182</v>
      </c>
      <c r="AD938" s="18">
        <v>401</v>
      </c>
      <c r="AE938" s="18">
        <v>231</v>
      </c>
      <c r="AF938" s="18" t="s">
        <v>2</v>
      </c>
      <c r="AG938" s="16">
        <v>3.3718661279700002</v>
      </c>
      <c r="AH938" s="16">
        <v>0.835013940334</v>
      </c>
      <c r="AI938" s="6">
        <f t="shared" si="102"/>
        <v>1</v>
      </c>
      <c r="AJ938" s="6">
        <f t="shared" si="103"/>
        <v>1</v>
      </c>
      <c r="AK938" s="6">
        <f t="shared" si="104"/>
        <v>1</v>
      </c>
      <c r="AL938" s="6">
        <f t="shared" si="105"/>
        <v>3</v>
      </c>
      <c r="AM938" s="6">
        <f t="shared" si="106"/>
        <v>3</v>
      </c>
      <c r="AN938" s="6">
        <f t="shared" si="107"/>
        <v>3</v>
      </c>
      <c r="AO938">
        <f t="shared" si="108"/>
        <v>111333</v>
      </c>
    </row>
    <row r="939" spans="1:41" ht="15" x14ac:dyDescent="0.25">
      <c r="A939" s="7">
        <v>938</v>
      </c>
      <c r="B939" s="7">
        <v>7</v>
      </c>
      <c r="C939" s="7">
        <v>401</v>
      </c>
      <c r="D939" s="7">
        <v>1407</v>
      </c>
      <c r="E939" s="7">
        <v>917</v>
      </c>
      <c r="F939" s="7">
        <v>445</v>
      </c>
      <c r="G939" s="7">
        <v>-1</v>
      </c>
      <c r="H939" s="7">
        <v>0</v>
      </c>
      <c r="I939" s="7">
        <v>0</v>
      </c>
      <c r="J939" s="11">
        <v>0</v>
      </c>
      <c r="K939" s="11">
        <v>0</v>
      </c>
      <c r="M939" s="7">
        <v>0</v>
      </c>
      <c r="N939" s="9">
        <v>0</v>
      </c>
      <c r="O939" s="9">
        <v>0</v>
      </c>
      <c r="Q939" s="7">
        <v>0</v>
      </c>
      <c r="R939" s="10">
        <v>0</v>
      </c>
      <c r="S939" s="10">
        <v>0</v>
      </c>
      <c r="U939" s="7">
        <v>131</v>
      </c>
      <c r="V939" s="17">
        <v>40</v>
      </c>
      <c r="W939" s="17">
        <v>918</v>
      </c>
      <c r="X939" s="17" t="s">
        <v>3</v>
      </c>
      <c r="Y939" s="7">
        <v>110</v>
      </c>
      <c r="Z939" s="14">
        <v>40</v>
      </c>
      <c r="AA939" s="14">
        <v>540</v>
      </c>
      <c r="AB939" s="14" t="s">
        <v>2</v>
      </c>
      <c r="AC939" s="7">
        <v>180</v>
      </c>
      <c r="AD939" s="18">
        <v>401</v>
      </c>
      <c r="AE939" s="18">
        <v>229</v>
      </c>
      <c r="AF939" s="18" t="s">
        <v>2</v>
      </c>
      <c r="AG939" s="16">
        <v>1.2147250966100001</v>
      </c>
      <c r="AH939" s="16">
        <v>9.4449000132299996E-2</v>
      </c>
      <c r="AI939" s="6">
        <f t="shared" si="102"/>
        <v>1</v>
      </c>
      <c r="AJ939" s="6">
        <f t="shared" si="103"/>
        <v>1</v>
      </c>
      <c r="AK939" s="6">
        <f t="shared" si="104"/>
        <v>1</v>
      </c>
      <c r="AL939" s="6">
        <f t="shared" si="105"/>
        <v>2</v>
      </c>
      <c r="AM939" s="6">
        <f t="shared" si="106"/>
        <v>3</v>
      </c>
      <c r="AN939" s="6">
        <f t="shared" si="107"/>
        <v>3</v>
      </c>
      <c r="AO939">
        <f t="shared" si="108"/>
        <v>111233</v>
      </c>
    </row>
    <row r="940" spans="1:41" ht="15" x14ac:dyDescent="0.25">
      <c r="A940" s="7">
        <v>939</v>
      </c>
      <c r="B940" s="7">
        <v>7</v>
      </c>
      <c r="C940" s="7">
        <v>401</v>
      </c>
      <c r="D940" s="7">
        <v>1408</v>
      </c>
      <c r="E940" s="7">
        <v>918</v>
      </c>
      <c r="F940" s="7">
        <v>446</v>
      </c>
      <c r="G940" s="7">
        <v>-1</v>
      </c>
      <c r="H940" s="7">
        <v>0</v>
      </c>
      <c r="I940" s="7">
        <v>0</v>
      </c>
      <c r="J940" s="11">
        <v>0</v>
      </c>
      <c r="K940" s="11">
        <v>0</v>
      </c>
      <c r="M940" s="7">
        <v>0</v>
      </c>
      <c r="N940" s="9">
        <v>0</v>
      </c>
      <c r="O940" s="9">
        <v>0</v>
      </c>
      <c r="Q940" s="7">
        <v>0</v>
      </c>
      <c r="R940" s="10">
        <v>0</v>
      </c>
      <c r="S940" s="10">
        <v>0</v>
      </c>
      <c r="U940" s="7">
        <v>132</v>
      </c>
      <c r="V940" s="17">
        <v>40</v>
      </c>
      <c r="W940" s="17">
        <v>919</v>
      </c>
      <c r="X940" s="17" t="s">
        <v>2</v>
      </c>
      <c r="Y940" s="7">
        <v>66</v>
      </c>
      <c r="Z940" s="14">
        <v>40</v>
      </c>
      <c r="AA940" s="14">
        <v>542</v>
      </c>
      <c r="AB940" s="14" t="s">
        <v>2</v>
      </c>
      <c r="AC940" s="7">
        <v>222</v>
      </c>
      <c r="AD940" s="18">
        <v>401</v>
      </c>
      <c r="AE940" s="18">
        <v>271</v>
      </c>
      <c r="AF940" s="18" t="s">
        <v>2</v>
      </c>
      <c r="AG940" s="16">
        <v>0.89949731847500003</v>
      </c>
      <c r="AH940" s="16">
        <v>1.4068649755200001E-2</v>
      </c>
      <c r="AI940" s="6">
        <f t="shared" si="102"/>
        <v>1</v>
      </c>
      <c r="AJ940" s="6">
        <f t="shared" si="103"/>
        <v>1</v>
      </c>
      <c r="AK940" s="6">
        <f t="shared" si="104"/>
        <v>1</v>
      </c>
      <c r="AL940" s="6">
        <f t="shared" si="105"/>
        <v>3</v>
      </c>
      <c r="AM940" s="6">
        <f t="shared" si="106"/>
        <v>3</v>
      </c>
      <c r="AN940" s="6">
        <f t="shared" si="107"/>
        <v>3</v>
      </c>
      <c r="AO940">
        <f t="shared" si="108"/>
        <v>111333</v>
      </c>
    </row>
    <row r="941" spans="1:41" ht="15" x14ac:dyDescent="0.25">
      <c r="A941" s="7">
        <v>940</v>
      </c>
      <c r="B941" s="7">
        <v>7</v>
      </c>
      <c r="C941" s="7">
        <v>401</v>
      </c>
      <c r="D941" s="7">
        <v>1409</v>
      </c>
      <c r="E941" s="7">
        <v>919</v>
      </c>
      <c r="F941" s="7">
        <v>447</v>
      </c>
      <c r="G941" s="7">
        <v>-1</v>
      </c>
      <c r="H941" s="7">
        <v>0</v>
      </c>
      <c r="I941" s="7">
        <v>0</v>
      </c>
      <c r="J941" s="11">
        <v>0</v>
      </c>
      <c r="K941" s="11">
        <v>0</v>
      </c>
      <c r="M941" s="7">
        <v>0</v>
      </c>
      <c r="N941" s="9">
        <v>0</v>
      </c>
      <c r="O941" s="9">
        <v>0</v>
      </c>
      <c r="Q941" s="7">
        <v>0</v>
      </c>
      <c r="R941" s="10">
        <v>0</v>
      </c>
      <c r="S941" s="10">
        <v>0</v>
      </c>
      <c r="U941" s="7">
        <v>133</v>
      </c>
      <c r="V941" s="17">
        <v>40</v>
      </c>
      <c r="W941" s="17">
        <v>920</v>
      </c>
      <c r="X941" s="17" t="s">
        <v>3</v>
      </c>
      <c r="Y941" s="7">
        <v>67</v>
      </c>
      <c r="Z941" s="14">
        <v>40</v>
      </c>
      <c r="AA941" s="14">
        <v>543</v>
      </c>
      <c r="AB941" s="14" t="s">
        <v>2</v>
      </c>
      <c r="AC941" s="7">
        <v>413</v>
      </c>
      <c r="AD941" s="18">
        <v>401</v>
      </c>
      <c r="AE941" s="18">
        <v>273</v>
      </c>
      <c r="AF941" s="18" t="s">
        <v>2</v>
      </c>
      <c r="AG941" s="16">
        <v>7.3986774323500004</v>
      </c>
      <c r="AH941" s="16">
        <v>0.36600996037400002</v>
      </c>
      <c r="AI941" s="6">
        <f t="shared" si="102"/>
        <v>1</v>
      </c>
      <c r="AJ941" s="6">
        <f t="shared" si="103"/>
        <v>1</v>
      </c>
      <c r="AK941" s="6">
        <f t="shared" si="104"/>
        <v>1</v>
      </c>
      <c r="AL941" s="6">
        <f t="shared" si="105"/>
        <v>2</v>
      </c>
      <c r="AM941" s="6">
        <f t="shared" si="106"/>
        <v>3</v>
      </c>
      <c r="AN941" s="6">
        <f t="shared" si="107"/>
        <v>3</v>
      </c>
      <c r="AO941">
        <f t="shared" si="108"/>
        <v>111233</v>
      </c>
    </row>
    <row r="942" spans="1:41" ht="15" x14ac:dyDescent="0.25">
      <c r="A942" s="7">
        <v>941</v>
      </c>
      <c r="B942" s="7">
        <v>7</v>
      </c>
      <c r="C942" s="7">
        <v>401</v>
      </c>
      <c r="D942" s="7">
        <v>1410</v>
      </c>
      <c r="E942" s="7">
        <v>920</v>
      </c>
      <c r="F942" s="7">
        <v>448</v>
      </c>
      <c r="G942" s="7">
        <v>-1</v>
      </c>
      <c r="H942" s="7">
        <v>0</v>
      </c>
      <c r="I942" s="7">
        <v>0</v>
      </c>
      <c r="J942" s="11">
        <v>0</v>
      </c>
      <c r="K942" s="11">
        <v>0</v>
      </c>
      <c r="M942" s="7">
        <v>0</v>
      </c>
      <c r="N942" s="9">
        <v>0</v>
      </c>
      <c r="O942" s="9">
        <v>0</v>
      </c>
      <c r="Q942" s="7">
        <v>0</v>
      </c>
      <c r="R942" s="10">
        <v>0</v>
      </c>
      <c r="S942" s="10">
        <v>0</v>
      </c>
      <c r="U942" s="7">
        <v>134</v>
      </c>
      <c r="V942" s="17">
        <v>40</v>
      </c>
      <c r="W942" s="17">
        <v>921</v>
      </c>
      <c r="X942" s="17" t="s">
        <v>3</v>
      </c>
      <c r="Y942" s="7">
        <v>68</v>
      </c>
      <c r="Z942" s="14">
        <v>40</v>
      </c>
      <c r="AA942" s="14">
        <v>544</v>
      </c>
      <c r="AB942" s="14" t="s">
        <v>3</v>
      </c>
      <c r="AC942" s="7">
        <v>413</v>
      </c>
      <c r="AD942" s="18">
        <v>401</v>
      </c>
      <c r="AE942" s="18">
        <v>273</v>
      </c>
      <c r="AF942" s="18" t="s">
        <v>2</v>
      </c>
      <c r="AG942" s="16">
        <v>3.8337960180800001</v>
      </c>
      <c r="AH942" s="16">
        <v>0.74092964073699996</v>
      </c>
      <c r="AI942" s="6">
        <f t="shared" si="102"/>
        <v>1</v>
      </c>
      <c r="AJ942" s="6">
        <f t="shared" si="103"/>
        <v>1</v>
      </c>
      <c r="AK942" s="6">
        <f t="shared" si="104"/>
        <v>1</v>
      </c>
      <c r="AL942" s="6">
        <f t="shared" si="105"/>
        <v>2</v>
      </c>
      <c r="AM942" s="6">
        <f t="shared" si="106"/>
        <v>2</v>
      </c>
      <c r="AN942" s="6">
        <f t="shared" si="107"/>
        <v>3</v>
      </c>
      <c r="AO942">
        <f t="shared" si="108"/>
        <v>111223</v>
      </c>
    </row>
    <row r="943" spans="1:41" ht="15" x14ac:dyDescent="0.25">
      <c r="A943" s="7">
        <v>942</v>
      </c>
      <c r="B943" s="7">
        <v>7</v>
      </c>
      <c r="C943" s="7">
        <v>401</v>
      </c>
      <c r="D943" s="7">
        <v>1411</v>
      </c>
      <c r="E943" s="7">
        <v>921</v>
      </c>
      <c r="F943" s="7">
        <v>449</v>
      </c>
      <c r="G943" s="7">
        <v>-1</v>
      </c>
      <c r="H943" s="7">
        <v>0</v>
      </c>
      <c r="I943" s="7">
        <v>0</v>
      </c>
      <c r="J943" s="11">
        <v>0</v>
      </c>
      <c r="K943" s="11">
        <v>0</v>
      </c>
      <c r="M943" s="7">
        <v>0</v>
      </c>
      <c r="N943" s="9">
        <v>0</v>
      </c>
      <c r="O943" s="9">
        <v>0</v>
      </c>
      <c r="Q943" s="7">
        <v>0</v>
      </c>
      <c r="R943" s="10">
        <v>0</v>
      </c>
      <c r="S943" s="10">
        <v>0</v>
      </c>
      <c r="U943" s="7">
        <v>135</v>
      </c>
      <c r="V943" s="17">
        <v>40</v>
      </c>
      <c r="W943" s="17">
        <v>922</v>
      </c>
      <c r="X943" s="17" t="s">
        <v>2</v>
      </c>
      <c r="Y943" s="7">
        <v>71</v>
      </c>
      <c r="Z943" s="14">
        <v>40</v>
      </c>
      <c r="AA943" s="14">
        <v>547</v>
      </c>
      <c r="AB943" s="14" t="s">
        <v>2</v>
      </c>
      <c r="AC943" s="7">
        <v>413</v>
      </c>
      <c r="AD943" s="18">
        <v>401</v>
      </c>
      <c r="AE943" s="18">
        <v>273</v>
      </c>
      <c r="AF943" s="18" t="s">
        <v>2</v>
      </c>
      <c r="AG943" s="16">
        <v>3.8541373858300001</v>
      </c>
      <c r="AH943" s="16">
        <v>0.31049294832500002</v>
      </c>
      <c r="AI943" s="6">
        <f t="shared" si="102"/>
        <v>1</v>
      </c>
      <c r="AJ943" s="6">
        <f t="shared" si="103"/>
        <v>1</v>
      </c>
      <c r="AK943" s="6">
        <f t="shared" si="104"/>
        <v>1</v>
      </c>
      <c r="AL943" s="6">
        <f t="shared" si="105"/>
        <v>3</v>
      </c>
      <c r="AM943" s="6">
        <f t="shared" si="106"/>
        <v>3</v>
      </c>
      <c r="AN943" s="6">
        <f t="shared" si="107"/>
        <v>3</v>
      </c>
      <c r="AO943">
        <f t="shared" si="108"/>
        <v>111333</v>
      </c>
    </row>
    <row r="944" spans="1:41" ht="15" x14ac:dyDescent="0.25">
      <c r="A944" s="7">
        <v>943</v>
      </c>
      <c r="B944" s="7">
        <v>7</v>
      </c>
      <c r="C944" s="7">
        <v>401</v>
      </c>
      <c r="D944" s="7">
        <v>1412</v>
      </c>
      <c r="E944" s="7">
        <v>922</v>
      </c>
      <c r="F944" s="7">
        <v>450</v>
      </c>
      <c r="G944" s="7">
        <v>-1</v>
      </c>
      <c r="H944" s="7">
        <v>0</v>
      </c>
      <c r="I944" s="7">
        <v>0</v>
      </c>
      <c r="J944" s="11">
        <v>0</v>
      </c>
      <c r="K944" s="11">
        <v>0</v>
      </c>
      <c r="M944" s="7">
        <v>0</v>
      </c>
      <c r="N944" s="9">
        <v>0</v>
      </c>
      <c r="O944" s="9">
        <v>0</v>
      </c>
      <c r="Q944" s="7">
        <v>0</v>
      </c>
      <c r="R944" s="10">
        <v>0</v>
      </c>
      <c r="S944" s="10">
        <v>0</v>
      </c>
      <c r="U944" s="7">
        <v>136</v>
      </c>
      <c r="V944" s="17">
        <v>40</v>
      </c>
      <c r="W944" s="17">
        <v>923</v>
      </c>
      <c r="X944" s="17" t="s">
        <v>3</v>
      </c>
      <c r="Y944" s="7">
        <v>197</v>
      </c>
      <c r="Z944" s="14">
        <v>40</v>
      </c>
      <c r="AA944" s="14">
        <v>23</v>
      </c>
      <c r="AB944" s="14" t="s">
        <v>18</v>
      </c>
      <c r="AC944" s="7">
        <v>70</v>
      </c>
      <c r="AD944" s="18">
        <v>401</v>
      </c>
      <c r="AE944" s="18">
        <v>63</v>
      </c>
      <c r="AF944" s="18" t="s">
        <v>2</v>
      </c>
      <c r="AG944" s="16">
        <v>7.5474824355400001</v>
      </c>
      <c r="AH944" s="16">
        <v>0.50427499962699995</v>
      </c>
      <c r="AI944" s="6">
        <f t="shared" si="102"/>
        <v>1</v>
      </c>
      <c r="AJ944" s="6">
        <f t="shared" si="103"/>
        <v>1</v>
      </c>
      <c r="AK944" s="6">
        <f t="shared" si="104"/>
        <v>1</v>
      </c>
      <c r="AL944" s="6">
        <f t="shared" si="105"/>
        <v>2</v>
      </c>
      <c r="AM944" s="6">
        <f t="shared" si="106"/>
        <v>2</v>
      </c>
      <c r="AN944" s="6">
        <f t="shared" si="107"/>
        <v>3</v>
      </c>
      <c r="AO944">
        <f t="shared" si="108"/>
        <v>111223</v>
      </c>
    </row>
    <row r="945" spans="1:41" ht="15" x14ac:dyDescent="0.25">
      <c r="A945" s="7">
        <v>944</v>
      </c>
      <c r="B945" s="7">
        <v>7</v>
      </c>
      <c r="C945" s="7">
        <v>401</v>
      </c>
      <c r="D945" s="7">
        <v>1413</v>
      </c>
      <c r="E945" s="7">
        <v>923</v>
      </c>
      <c r="F945" s="7">
        <v>451</v>
      </c>
      <c r="G945" s="7">
        <v>-1</v>
      </c>
      <c r="H945" s="7">
        <v>0</v>
      </c>
      <c r="I945" s="7">
        <v>0</v>
      </c>
      <c r="J945" s="11">
        <v>0</v>
      </c>
      <c r="K945" s="11">
        <v>0</v>
      </c>
      <c r="M945" s="7">
        <v>0</v>
      </c>
      <c r="N945" s="9">
        <v>0</v>
      </c>
      <c r="O945" s="9">
        <v>0</v>
      </c>
      <c r="Q945" s="7">
        <v>0</v>
      </c>
      <c r="R945" s="10">
        <v>0</v>
      </c>
      <c r="S945" s="10">
        <v>0</v>
      </c>
      <c r="U945" s="7">
        <v>137</v>
      </c>
      <c r="V945" s="17">
        <v>40</v>
      </c>
      <c r="W945" s="17">
        <v>924</v>
      </c>
      <c r="X945" s="17" t="s">
        <v>3</v>
      </c>
      <c r="Y945" s="7">
        <v>195</v>
      </c>
      <c r="Z945" s="14">
        <v>40</v>
      </c>
      <c r="AA945" s="14">
        <v>550</v>
      </c>
      <c r="AB945" s="14" t="s">
        <v>3</v>
      </c>
      <c r="AC945" s="7">
        <v>69</v>
      </c>
      <c r="AD945" s="18">
        <v>401</v>
      </c>
      <c r="AE945" s="18">
        <v>62</v>
      </c>
      <c r="AF945" s="18" t="s">
        <v>2</v>
      </c>
      <c r="AG945" s="16">
        <v>1.79886702735</v>
      </c>
      <c r="AH945" s="16">
        <v>0.12023175910599999</v>
      </c>
      <c r="AI945" s="6">
        <f t="shared" si="102"/>
        <v>1</v>
      </c>
      <c r="AJ945" s="6">
        <f t="shared" si="103"/>
        <v>1</v>
      </c>
      <c r="AK945" s="6">
        <f t="shared" si="104"/>
        <v>1</v>
      </c>
      <c r="AL945" s="6">
        <f t="shared" si="105"/>
        <v>2</v>
      </c>
      <c r="AM945" s="6">
        <f t="shared" si="106"/>
        <v>2</v>
      </c>
      <c r="AN945" s="6">
        <f t="shared" si="107"/>
        <v>3</v>
      </c>
      <c r="AO945">
        <f t="shared" si="108"/>
        <v>111223</v>
      </c>
    </row>
    <row r="946" spans="1:41" ht="15" x14ac:dyDescent="0.25">
      <c r="A946" s="7">
        <v>945</v>
      </c>
      <c r="B946" s="7">
        <v>7</v>
      </c>
      <c r="C946" s="7">
        <v>401</v>
      </c>
      <c r="D946" s="7">
        <v>1414</v>
      </c>
      <c r="E946" s="7">
        <v>924</v>
      </c>
      <c r="F946" s="7">
        <v>452</v>
      </c>
      <c r="G946" s="7">
        <v>-1</v>
      </c>
      <c r="H946" s="7">
        <v>0</v>
      </c>
      <c r="I946" s="7">
        <v>0</v>
      </c>
      <c r="J946" s="11">
        <v>0</v>
      </c>
      <c r="K946" s="11">
        <v>0</v>
      </c>
      <c r="M946" s="7">
        <v>0</v>
      </c>
      <c r="N946" s="9">
        <v>0</v>
      </c>
      <c r="O946" s="9">
        <v>0</v>
      </c>
      <c r="Q946" s="7">
        <v>0</v>
      </c>
      <c r="R946" s="10">
        <v>0</v>
      </c>
      <c r="S946" s="10">
        <v>0</v>
      </c>
      <c r="U946" s="7">
        <v>138</v>
      </c>
      <c r="V946" s="17">
        <v>40</v>
      </c>
      <c r="W946" s="17">
        <v>925</v>
      </c>
      <c r="X946" s="17" t="s">
        <v>3</v>
      </c>
      <c r="Y946" s="7">
        <v>195</v>
      </c>
      <c r="Z946" s="14">
        <v>40</v>
      </c>
      <c r="AA946" s="14">
        <v>550</v>
      </c>
      <c r="AB946" s="14" t="s">
        <v>3</v>
      </c>
      <c r="AC946" s="7">
        <v>69</v>
      </c>
      <c r="AD946" s="18">
        <v>401</v>
      </c>
      <c r="AE946" s="18">
        <v>62</v>
      </c>
      <c r="AF946" s="18" t="s">
        <v>2</v>
      </c>
      <c r="AG946" s="16">
        <v>8.7966940530500004</v>
      </c>
      <c r="AH946" s="16">
        <v>0.975179768896</v>
      </c>
      <c r="AI946" s="6">
        <f t="shared" si="102"/>
        <v>1</v>
      </c>
      <c r="AJ946" s="6">
        <f t="shared" si="103"/>
        <v>1</v>
      </c>
      <c r="AK946" s="6">
        <f t="shared" si="104"/>
        <v>1</v>
      </c>
      <c r="AL946" s="6">
        <f t="shared" si="105"/>
        <v>2</v>
      </c>
      <c r="AM946" s="6">
        <f t="shared" si="106"/>
        <v>2</v>
      </c>
      <c r="AN946" s="6">
        <f t="shared" si="107"/>
        <v>3</v>
      </c>
      <c r="AO946">
        <f t="shared" si="108"/>
        <v>111223</v>
      </c>
    </row>
    <row r="947" spans="1:41" ht="15" x14ac:dyDescent="0.25">
      <c r="A947" s="7">
        <v>946</v>
      </c>
      <c r="B947" s="7">
        <v>7</v>
      </c>
      <c r="C947" s="7">
        <v>401</v>
      </c>
      <c r="D947" s="7">
        <v>1415</v>
      </c>
      <c r="E947" s="7">
        <v>925</v>
      </c>
      <c r="F947" s="7">
        <v>453</v>
      </c>
      <c r="G947" s="7">
        <v>-1</v>
      </c>
      <c r="H947" s="7">
        <v>0</v>
      </c>
      <c r="I947" s="7">
        <v>0</v>
      </c>
      <c r="J947" s="11">
        <v>0</v>
      </c>
      <c r="K947" s="11">
        <v>0</v>
      </c>
      <c r="M947" s="7">
        <v>0</v>
      </c>
      <c r="N947" s="9">
        <v>0</v>
      </c>
      <c r="O947" s="9">
        <v>0</v>
      </c>
      <c r="Q947" s="7">
        <v>0</v>
      </c>
      <c r="R947" s="10">
        <v>0</v>
      </c>
      <c r="S947" s="10">
        <v>0</v>
      </c>
      <c r="U947" s="7">
        <v>139</v>
      </c>
      <c r="V947" s="17">
        <v>40</v>
      </c>
      <c r="W947" s="17">
        <v>926</v>
      </c>
      <c r="X947" s="17" t="s">
        <v>2</v>
      </c>
      <c r="Y947" s="7">
        <v>80</v>
      </c>
      <c r="Z947" s="14">
        <v>40</v>
      </c>
      <c r="AA947" s="14">
        <v>20</v>
      </c>
      <c r="AB947" s="14" t="s">
        <v>2</v>
      </c>
      <c r="AC947" s="7">
        <v>65</v>
      </c>
      <c r="AD947" s="18">
        <v>401</v>
      </c>
      <c r="AE947" s="18">
        <v>59</v>
      </c>
      <c r="AF947" s="18" t="s">
        <v>2</v>
      </c>
      <c r="AG947" s="16">
        <v>1.6436315104000001</v>
      </c>
      <c r="AH947" s="16">
        <v>2.18830952191E-2</v>
      </c>
      <c r="AI947" s="6">
        <f t="shared" si="102"/>
        <v>1</v>
      </c>
      <c r="AJ947" s="6">
        <f t="shared" si="103"/>
        <v>1</v>
      </c>
      <c r="AK947" s="6">
        <f t="shared" si="104"/>
        <v>1</v>
      </c>
      <c r="AL947" s="6">
        <f t="shared" si="105"/>
        <v>3</v>
      </c>
      <c r="AM947" s="6">
        <f t="shared" si="106"/>
        <v>3</v>
      </c>
      <c r="AN947" s="6">
        <f t="shared" si="107"/>
        <v>3</v>
      </c>
      <c r="AO947">
        <f t="shared" si="108"/>
        <v>111333</v>
      </c>
    </row>
    <row r="948" spans="1:41" ht="15" x14ac:dyDescent="0.25">
      <c r="A948" s="7">
        <v>947</v>
      </c>
      <c r="B948" s="7">
        <v>7</v>
      </c>
      <c r="C948" s="7">
        <v>401</v>
      </c>
      <c r="D948" s="7">
        <v>1416</v>
      </c>
      <c r="E948" s="7">
        <v>926</v>
      </c>
      <c r="F948" s="7">
        <v>454</v>
      </c>
      <c r="G948" s="7">
        <v>-1</v>
      </c>
      <c r="H948" s="7">
        <v>0</v>
      </c>
      <c r="I948" s="7">
        <v>0</v>
      </c>
      <c r="J948" s="11">
        <v>0</v>
      </c>
      <c r="K948" s="11">
        <v>0</v>
      </c>
      <c r="M948" s="7">
        <v>0</v>
      </c>
      <c r="N948" s="9">
        <v>0</v>
      </c>
      <c r="O948" s="9">
        <v>0</v>
      </c>
      <c r="Q948" s="7">
        <v>0</v>
      </c>
      <c r="R948" s="10">
        <v>0</v>
      </c>
      <c r="S948" s="10">
        <v>0</v>
      </c>
      <c r="U948" s="7">
        <v>140</v>
      </c>
      <c r="V948" s="17">
        <v>40</v>
      </c>
      <c r="W948" s="17">
        <v>927</v>
      </c>
      <c r="X948" s="17" t="s">
        <v>3</v>
      </c>
      <c r="Y948" s="7">
        <v>79</v>
      </c>
      <c r="Z948" s="14">
        <v>40</v>
      </c>
      <c r="AA948" s="14">
        <v>19</v>
      </c>
      <c r="AB948" s="14" t="s">
        <v>3</v>
      </c>
      <c r="AC948" s="7">
        <v>64</v>
      </c>
      <c r="AD948" s="18">
        <v>401</v>
      </c>
      <c r="AE948" s="18">
        <v>58</v>
      </c>
      <c r="AF948" s="18" t="s">
        <v>2</v>
      </c>
      <c r="AG948" s="16">
        <v>1.70194136575</v>
      </c>
      <c r="AH948" s="16">
        <v>0.16700067038999999</v>
      </c>
      <c r="AI948" s="6">
        <f t="shared" si="102"/>
        <v>1</v>
      </c>
      <c r="AJ948" s="6">
        <f t="shared" si="103"/>
        <v>1</v>
      </c>
      <c r="AK948" s="6">
        <f t="shared" si="104"/>
        <v>1</v>
      </c>
      <c r="AL948" s="6">
        <f t="shared" si="105"/>
        <v>2</v>
      </c>
      <c r="AM948" s="6">
        <f t="shared" si="106"/>
        <v>2</v>
      </c>
      <c r="AN948" s="6">
        <f t="shared" si="107"/>
        <v>3</v>
      </c>
      <c r="AO948">
        <f t="shared" si="108"/>
        <v>111223</v>
      </c>
    </row>
    <row r="949" spans="1:41" ht="15" x14ac:dyDescent="0.25">
      <c r="A949" s="7">
        <v>948</v>
      </c>
      <c r="B949" s="7">
        <v>7</v>
      </c>
      <c r="C949" s="7">
        <v>401</v>
      </c>
      <c r="D949" s="7">
        <v>1417</v>
      </c>
      <c r="E949" s="7">
        <v>927</v>
      </c>
      <c r="F949" s="7">
        <v>455</v>
      </c>
      <c r="G949" s="7">
        <v>-1</v>
      </c>
      <c r="H949" s="7">
        <v>0</v>
      </c>
      <c r="I949" s="7">
        <v>0</v>
      </c>
      <c r="J949" s="11">
        <v>0</v>
      </c>
      <c r="K949" s="11">
        <v>0</v>
      </c>
      <c r="M949" s="7">
        <v>0</v>
      </c>
      <c r="N949" s="9">
        <v>0</v>
      </c>
      <c r="O949" s="9">
        <v>0</v>
      </c>
      <c r="Q949" s="7">
        <v>0</v>
      </c>
      <c r="R949" s="10">
        <v>0</v>
      </c>
      <c r="S949" s="10">
        <v>0</v>
      </c>
      <c r="U949" s="7">
        <v>141</v>
      </c>
      <c r="V949" s="17">
        <v>40</v>
      </c>
      <c r="W949" s="17">
        <v>928</v>
      </c>
      <c r="X949" s="17" t="s">
        <v>3</v>
      </c>
      <c r="Y949" s="7">
        <v>78</v>
      </c>
      <c r="Z949" s="14">
        <v>40</v>
      </c>
      <c r="AA949" s="14">
        <v>18</v>
      </c>
      <c r="AB949" s="14" t="s">
        <v>3</v>
      </c>
      <c r="AC949" s="7">
        <v>63</v>
      </c>
      <c r="AD949" s="18">
        <v>401</v>
      </c>
      <c r="AE949" s="18">
        <v>57</v>
      </c>
      <c r="AF949" s="18" t="s">
        <v>2</v>
      </c>
      <c r="AG949" s="16">
        <v>1.8116051506399999</v>
      </c>
      <c r="AH949" s="16">
        <v>0.17748191349299999</v>
      </c>
      <c r="AI949" s="6">
        <f t="shared" si="102"/>
        <v>1</v>
      </c>
      <c r="AJ949" s="6">
        <f t="shared" si="103"/>
        <v>1</v>
      </c>
      <c r="AK949" s="6">
        <f t="shared" si="104"/>
        <v>1</v>
      </c>
      <c r="AL949" s="6">
        <f t="shared" si="105"/>
        <v>2</v>
      </c>
      <c r="AM949" s="6">
        <f t="shared" si="106"/>
        <v>2</v>
      </c>
      <c r="AN949" s="6">
        <f t="shared" si="107"/>
        <v>3</v>
      </c>
      <c r="AO949">
        <f t="shared" si="108"/>
        <v>111223</v>
      </c>
    </row>
    <row r="950" spans="1:41" ht="15" x14ac:dyDescent="0.25">
      <c r="A950" s="7">
        <v>949</v>
      </c>
      <c r="B950" s="7">
        <v>7</v>
      </c>
      <c r="C950" s="7">
        <v>401</v>
      </c>
      <c r="D950" s="7">
        <v>1418</v>
      </c>
      <c r="E950" s="7">
        <v>928</v>
      </c>
      <c r="F950" s="7">
        <v>456</v>
      </c>
      <c r="G950" s="7">
        <v>-1</v>
      </c>
      <c r="H950" s="7">
        <v>0</v>
      </c>
      <c r="I950" s="7">
        <v>0</v>
      </c>
      <c r="J950" s="11">
        <v>0</v>
      </c>
      <c r="K950" s="11">
        <v>0</v>
      </c>
      <c r="M950" s="7">
        <v>0</v>
      </c>
      <c r="N950" s="9">
        <v>0</v>
      </c>
      <c r="O950" s="9">
        <v>0</v>
      </c>
      <c r="Q950" s="7">
        <v>0</v>
      </c>
      <c r="R950" s="10">
        <v>0</v>
      </c>
      <c r="S950" s="10">
        <v>0</v>
      </c>
      <c r="U950" s="7">
        <v>142</v>
      </c>
      <c r="V950" s="17">
        <v>40</v>
      </c>
      <c r="W950" s="17">
        <v>929</v>
      </c>
      <c r="X950" s="17" t="s">
        <v>2</v>
      </c>
      <c r="Y950" s="7">
        <v>84</v>
      </c>
      <c r="Z950" s="14">
        <v>40</v>
      </c>
      <c r="AA950" s="14">
        <v>24</v>
      </c>
      <c r="AB950" s="14" t="s">
        <v>2</v>
      </c>
      <c r="AC950" s="7">
        <v>71</v>
      </c>
      <c r="AD950" s="18">
        <v>401</v>
      </c>
      <c r="AE950" s="18">
        <v>64</v>
      </c>
      <c r="AF950" s="18" t="s">
        <v>2</v>
      </c>
      <c r="AG950" s="16">
        <v>4.4378976953100002</v>
      </c>
      <c r="AH950" s="16">
        <v>0.198880125119</v>
      </c>
      <c r="AI950" s="6">
        <f t="shared" si="102"/>
        <v>1</v>
      </c>
      <c r="AJ950" s="6">
        <f t="shared" si="103"/>
        <v>1</v>
      </c>
      <c r="AK950" s="6">
        <f t="shared" si="104"/>
        <v>1</v>
      </c>
      <c r="AL950" s="6">
        <f t="shared" si="105"/>
        <v>3</v>
      </c>
      <c r="AM950" s="6">
        <f t="shared" si="106"/>
        <v>3</v>
      </c>
      <c r="AN950" s="6">
        <f t="shared" si="107"/>
        <v>3</v>
      </c>
      <c r="AO950">
        <f t="shared" si="108"/>
        <v>111333</v>
      </c>
    </row>
    <row r="951" spans="1:41" ht="15" x14ac:dyDescent="0.25">
      <c r="A951" s="7">
        <v>950</v>
      </c>
      <c r="B951" s="7">
        <v>7</v>
      </c>
      <c r="C951" s="7">
        <v>401</v>
      </c>
      <c r="D951" s="7">
        <v>1419</v>
      </c>
      <c r="E951" s="7">
        <v>929</v>
      </c>
      <c r="F951" s="7">
        <v>457</v>
      </c>
      <c r="G951" s="7">
        <v>-1</v>
      </c>
      <c r="H951" s="7">
        <v>0</v>
      </c>
      <c r="I951" s="7">
        <v>0</v>
      </c>
      <c r="J951" s="11">
        <v>0</v>
      </c>
      <c r="K951" s="11">
        <v>0</v>
      </c>
      <c r="M951" s="7">
        <v>0</v>
      </c>
      <c r="N951" s="9">
        <v>0</v>
      </c>
      <c r="O951" s="9">
        <v>0</v>
      </c>
      <c r="Q951" s="7">
        <v>0</v>
      </c>
      <c r="R951" s="10">
        <v>0</v>
      </c>
      <c r="S951" s="10">
        <v>0</v>
      </c>
      <c r="U951" s="7">
        <v>143</v>
      </c>
      <c r="V951" s="17">
        <v>40</v>
      </c>
      <c r="W951" s="17">
        <v>930</v>
      </c>
      <c r="X951" s="17" t="s">
        <v>2</v>
      </c>
      <c r="Y951" s="7">
        <v>85</v>
      </c>
      <c r="Z951" s="14">
        <v>40</v>
      </c>
      <c r="AA951" s="14">
        <v>25</v>
      </c>
      <c r="AB951" s="14" t="s">
        <v>2</v>
      </c>
      <c r="AC951" s="7">
        <v>72</v>
      </c>
      <c r="AD951" s="18">
        <v>401</v>
      </c>
      <c r="AE951" s="18">
        <v>65</v>
      </c>
      <c r="AF951" s="18" t="s">
        <v>3</v>
      </c>
      <c r="AG951" s="16">
        <v>5.5907179431799996</v>
      </c>
      <c r="AH951" s="16">
        <v>0.365022681796</v>
      </c>
      <c r="AI951" s="6">
        <f t="shared" si="102"/>
        <v>1</v>
      </c>
      <c r="AJ951" s="6">
        <f t="shared" si="103"/>
        <v>1</v>
      </c>
      <c r="AK951" s="6">
        <f t="shared" si="104"/>
        <v>1</v>
      </c>
      <c r="AL951" s="6">
        <f t="shared" si="105"/>
        <v>3</v>
      </c>
      <c r="AM951" s="6">
        <f t="shared" si="106"/>
        <v>3</v>
      </c>
      <c r="AN951" s="6">
        <f t="shared" si="107"/>
        <v>2</v>
      </c>
      <c r="AO951">
        <f t="shared" si="108"/>
        <v>111332</v>
      </c>
    </row>
    <row r="952" spans="1:41" ht="15" x14ac:dyDescent="0.25">
      <c r="A952" s="7">
        <v>951</v>
      </c>
      <c r="B952" s="7">
        <v>7</v>
      </c>
      <c r="C952" s="7">
        <v>401</v>
      </c>
      <c r="D952" s="7">
        <v>1420</v>
      </c>
      <c r="E952" s="7">
        <v>930</v>
      </c>
      <c r="F952" s="7">
        <v>458</v>
      </c>
      <c r="G952" s="7">
        <v>-1</v>
      </c>
      <c r="H952" s="7">
        <v>0</v>
      </c>
      <c r="I952" s="7">
        <v>0</v>
      </c>
      <c r="J952" s="11">
        <v>0</v>
      </c>
      <c r="K952" s="11">
        <v>0</v>
      </c>
      <c r="M952" s="7">
        <v>0</v>
      </c>
      <c r="N952" s="9">
        <v>0</v>
      </c>
      <c r="O952" s="9">
        <v>0</v>
      </c>
      <c r="Q952" s="7">
        <v>0</v>
      </c>
      <c r="R952" s="10">
        <v>0</v>
      </c>
      <c r="S952" s="10">
        <v>0</v>
      </c>
      <c r="U952" s="7">
        <v>144</v>
      </c>
      <c r="V952" s="17">
        <v>40</v>
      </c>
      <c r="W952" s="17">
        <v>931</v>
      </c>
      <c r="X952" s="17" t="s">
        <v>3</v>
      </c>
      <c r="Y952" s="7">
        <v>86</v>
      </c>
      <c r="Z952" s="14">
        <v>40</v>
      </c>
      <c r="AA952" s="14">
        <v>26</v>
      </c>
      <c r="AB952" s="14" t="s">
        <v>2</v>
      </c>
      <c r="AC952" s="7">
        <v>73</v>
      </c>
      <c r="AD952" s="18">
        <v>401</v>
      </c>
      <c r="AE952" s="18">
        <v>66</v>
      </c>
      <c r="AF952" s="18" t="s">
        <v>3</v>
      </c>
      <c r="AG952" s="16">
        <v>5.64827345495</v>
      </c>
      <c r="AH952" s="16">
        <v>0.47727473714599999</v>
      </c>
      <c r="AI952" s="6">
        <f t="shared" si="102"/>
        <v>1</v>
      </c>
      <c r="AJ952" s="6">
        <f t="shared" si="103"/>
        <v>1</v>
      </c>
      <c r="AK952" s="6">
        <f t="shared" si="104"/>
        <v>1</v>
      </c>
      <c r="AL952" s="6">
        <f t="shared" si="105"/>
        <v>2</v>
      </c>
      <c r="AM952" s="6">
        <f t="shared" si="106"/>
        <v>3</v>
      </c>
      <c r="AN952" s="6">
        <f t="shared" si="107"/>
        <v>2</v>
      </c>
      <c r="AO952">
        <f t="shared" si="108"/>
        <v>111232</v>
      </c>
    </row>
    <row r="953" spans="1:41" ht="15" x14ac:dyDescent="0.25">
      <c r="A953" s="7">
        <v>952</v>
      </c>
      <c r="B953" s="7">
        <v>7</v>
      </c>
      <c r="C953" s="7">
        <v>401</v>
      </c>
      <c r="D953" s="7">
        <v>1421</v>
      </c>
      <c r="E953" s="7">
        <v>931</v>
      </c>
      <c r="F953" s="7">
        <v>459</v>
      </c>
      <c r="G953" s="7">
        <v>-1</v>
      </c>
      <c r="H953" s="7">
        <v>0</v>
      </c>
      <c r="I953" s="7">
        <v>0</v>
      </c>
      <c r="J953" s="11">
        <v>0</v>
      </c>
      <c r="K953" s="11">
        <v>0</v>
      </c>
      <c r="M953" s="7">
        <v>0</v>
      </c>
      <c r="N953" s="9">
        <v>0</v>
      </c>
      <c r="O953" s="9">
        <v>0</v>
      </c>
      <c r="Q953" s="7">
        <v>0</v>
      </c>
      <c r="R953" s="10">
        <v>0</v>
      </c>
      <c r="S953" s="10">
        <v>0</v>
      </c>
      <c r="U953" s="7">
        <v>145</v>
      </c>
      <c r="V953" s="17">
        <v>40</v>
      </c>
      <c r="W953" s="17">
        <v>932</v>
      </c>
      <c r="X953" s="17" t="s">
        <v>3</v>
      </c>
      <c r="Y953" s="7">
        <v>87</v>
      </c>
      <c r="Z953" s="14">
        <v>40</v>
      </c>
      <c r="AA953" s="14">
        <v>27</v>
      </c>
      <c r="AB953" s="14" t="s">
        <v>3</v>
      </c>
      <c r="AC953" s="7">
        <v>73</v>
      </c>
      <c r="AD953" s="18">
        <v>401</v>
      </c>
      <c r="AE953" s="18">
        <v>66</v>
      </c>
      <c r="AF953" s="18" t="s">
        <v>3</v>
      </c>
      <c r="AG953" s="16">
        <v>3.5367861973300001</v>
      </c>
      <c r="AH953" s="16">
        <v>0.87013170046199995</v>
      </c>
      <c r="AI953" s="6">
        <f t="shared" si="102"/>
        <v>1</v>
      </c>
      <c r="AJ953" s="6">
        <f t="shared" si="103"/>
        <v>1</v>
      </c>
      <c r="AK953" s="6">
        <f t="shared" si="104"/>
        <v>1</v>
      </c>
      <c r="AL953" s="6">
        <f t="shared" si="105"/>
        <v>2</v>
      </c>
      <c r="AM953" s="6">
        <f t="shared" si="106"/>
        <v>2</v>
      </c>
      <c r="AN953" s="6">
        <f t="shared" si="107"/>
        <v>2</v>
      </c>
      <c r="AO953">
        <f t="shared" si="108"/>
        <v>111222</v>
      </c>
    </row>
    <row r="954" spans="1:41" ht="15" x14ac:dyDescent="0.25">
      <c r="A954" s="7">
        <v>953</v>
      </c>
      <c r="B954" s="7">
        <v>7</v>
      </c>
      <c r="C954" s="7">
        <v>401</v>
      </c>
      <c r="D954" s="7">
        <v>1422</v>
      </c>
      <c r="E954" s="7">
        <v>932</v>
      </c>
      <c r="F954" s="7">
        <v>460</v>
      </c>
      <c r="G954" s="7">
        <v>-1</v>
      </c>
      <c r="H954" s="7">
        <v>0</v>
      </c>
      <c r="I954" s="7">
        <v>0</v>
      </c>
      <c r="J954" s="11">
        <v>0</v>
      </c>
      <c r="K954" s="11">
        <v>0</v>
      </c>
      <c r="M954" s="7">
        <v>0</v>
      </c>
      <c r="N954" s="9">
        <v>0</v>
      </c>
      <c r="O954" s="9">
        <v>0</v>
      </c>
      <c r="Q954" s="7">
        <v>0</v>
      </c>
      <c r="R954" s="10">
        <v>0</v>
      </c>
      <c r="S954" s="10">
        <v>0</v>
      </c>
      <c r="U954" s="7">
        <v>146</v>
      </c>
      <c r="V954" s="17">
        <v>40</v>
      </c>
      <c r="W954" s="17">
        <v>933</v>
      </c>
      <c r="X954" s="17" t="s">
        <v>3</v>
      </c>
      <c r="Y954" s="7">
        <v>88</v>
      </c>
      <c r="Z954" s="14">
        <v>40</v>
      </c>
      <c r="AA954" s="14">
        <v>28</v>
      </c>
      <c r="AB954" s="14" t="s">
        <v>3</v>
      </c>
      <c r="AC954" s="7">
        <v>73</v>
      </c>
      <c r="AD954" s="18">
        <v>401</v>
      </c>
      <c r="AE954" s="18">
        <v>66</v>
      </c>
      <c r="AF954" s="18" t="s">
        <v>3</v>
      </c>
      <c r="AG954" s="16">
        <v>2.6982075640500001</v>
      </c>
      <c r="AH954" s="16">
        <v>0.45176792856800002</v>
      </c>
      <c r="AI954" s="6">
        <f t="shared" si="102"/>
        <v>1</v>
      </c>
      <c r="AJ954" s="6">
        <f t="shared" si="103"/>
        <v>1</v>
      </c>
      <c r="AK954" s="6">
        <f t="shared" si="104"/>
        <v>1</v>
      </c>
      <c r="AL954" s="6">
        <f t="shared" si="105"/>
        <v>2</v>
      </c>
      <c r="AM954" s="6">
        <f t="shared" si="106"/>
        <v>2</v>
      </c>
      <c r="AN954" s="6">
        <f t="shared" si="107"/>
        <v>2</v>
      </c>
      <c r="AO954">
        <f t="shared" si="108"/>
        <v>111222</v>
      </c>
    </row>
    <row r="955" spans="1:41" ht="15" x14ac:dyDescent="0.25">
      <c r="A955" s="7">
        <v>954</v>
      </c>
      <c r="B955" s="7">
        <v>7</v>
      </c>
      <c r="C955" s="7">
        <v>401</v>
      </c>
      <c r="D955" s="7">
        <v>1423</v>
      </c>
      <c r="E955" s="7">
        <v>933</v>
      </c>
      <c r="F955" s="7">
        <v>461</v>
      </c>
      <c r="G955" s="7">
        <v>-1</v>
      </c>
      <c r="H955" s="7">
        <v>0</v>
      </c>
      <c r="I955" s="7">
        <v>0</v>
      </c>
      <c r="J955" s="11">
        <v>0</v>
      </c>
      <c r="K955" s="11">
        <v>0</v>
      </c>
      <c r="M955" s="7">
        <v>0</v>
      </c>
      <c r="N955" s="9">
        <v>0</v>
      </c>
      <c r="O955" s="9">
        <v>0</v>
      </c>
      <c r="Q955" s="7">
        <v>0</v>
      </c>
      <c r="R955" s="10">
        <v>0</v>
      </c>
      <c r="S955" s="10">
        <v>0</v>
      </c>
      <c r="U955" s="7">
        <v>147</v>
      </c>
      <c r="V955" s="17">
        <v>40</v>
      </c>
      <c r="W955" s="17">
        <v>934</v>
      </c>
      <c r="X955" s="17" t="s">
        <v>3</v>
      </c>
      <c r="Y955" s="7">
        <v>108</v>
      </c>
      <c r="Z955" s="14">
        <v>40</v>
      </c>
      <c r="AA955" s="14">
        <v>48</v>
      </c>
      <c r="AB955" s="14" t="s">
        <v>2</v>
      </c>
      <c r="AC955" s="7">
        <v>413</v>
      </c>
      <c r="AD955" s="18">
        <v>401</v>
      </c>
      <c r="AE955" s="18">
        <v>273</v>
      </c>
      <c r="AF955" s="18" t="s">
        <v>2</v>
      </c>
      <c r="AG955" s="16">
        <v>26.587760472900001</v>
      </c>
      <c r="AH955" s="16">
        <v>6.5646200984699998</v>
      </c>
      <c r="AI955" s="6">
        <f t="shared" si="102"/>
        <v>1</v>
      </c>
      <c r="AJ955" s="6">
        <f t="shared" si="103"/>
        <v>1</v>
      </c>
      <c r="AK955" s="6">
        <f t="shared" si="104"/>
        <v>1</v>
      </c>
      <c r="AL955" s="6">
        <f t="shared" si="105"/>
        <v>2</v>
      </c>
      <c r="AM955" s="6">
        <f t="shared" si="106"/>
        <v>3</v>
      </c>
      <c r="AN955" s="6">
        <f t="shared" si="107"/>
        <v>3</v>
      </c>
      <c r="AO955">
        <f t="shared" si="108"/>
        <v>111233</v>
      </c>
    </row>
    <row r="956" spans="1:41" ht="15" x14ac:dyDescent="0.25">
      <c r="A956" s="7">
        <v>955</v>
      </c>
      <c r="B956" s="7">
        <v>7</v>
      </c>
      <c r="C956" s="7">
        <v>401</v>
      </c>
      <c r="D956" s="7">
        <v>1424</v>
      </c>
      <c r="E956" s="7">
        <v>934</v>
      </c>
      <c r="F956" s="7">
        <v>462</v>
      </c>
      <c r="G956" s="7">
        <v>-1</v>
      </c>
      <c r="H956" s="7">
        <v>0</v>
      </c>
      <c r="I956" s="7">
        <v>0</v>
      </c>
      <c r="J956" s="11">
        <v>0</v>
      </c>
      <c r="K956" s="11">
        <v>0</v>
      </c>
      <c r="M956" s="7">
        <v>0</v>
      </c>
      <c r="N956" s="9">
        <v>0</v>
      </c>
      <c r="O956" s="9">
        <v>0</v>
      </c>
      <c r="Q956" s="7">
        <v>0</v>
      </c>
      <c r="R956" s="10">
        <v>0</v>
      </c>
      <c r="S956" s="10">
        <v>0</v>
      </c>
      <c r="U956" s="7">
        <v>148</v>
      </c>
      <c r="V956" s="17">
        <v>40</v>
      </c>
      <c r="W956" s="17">
        <v>935</v>
      </c>
      <c r="X956" s="17" t="s">
        <v>3</v>
      </c>
      <c r="Y956" s="7">
        <v>108</v>
      </c>
      <c r="Z956" s="14">
        <v>40</v>
      </c>
      <c r="AA956" s="14">
        <v>48</v>
      </c>
      <c r="AB956" s="14" t="s">
        <v>2</v>
      </c>
      <c r="AC956" s="7">
        <v>413</v>
      </c>
      <c r="AD956" s="18">
        <v>401</v>
      </c>
      <c r="AE956" s="18">
        <v>273</v>
      </c>
      <c r="AF956" s="18" t="s">
        <v>2</v>
      </c>
      <c r="AG956" s="16">
        <v>7.4372721751700004</v>
      </c>
      <c r="AH956" s="16">
        <v>2.7857775496400001</v>
      </c>
      <c r="AI956" s="6">
        <f t="shared" si="102"/>
        <v>1</v>
      </c>
      <c r="AJ956" s="6">
        <f t="shared" si="103"/>
        <v>1</v>
      </c>
      <c r="AK956" s="6">
        <f t="shared" si="104"/>
        <v>1</v>
      </c>
      <c r="AL956" s="6">
        <f t="shared" si="105"/>
        <v>2</v>
      </c>
      <c r="AM956" s="6">
        <f t="shared" si="106"/>
        <v>3</v>
      </c>
      <c r="AN956" s="6">
        <f t="shared" si="107"/>
        <v>3</v>
      </c>
      <c r="AO956">
        <f t="shared" si="108"/>
        <v>111233</v>
      </c>
    </row>
    <row r="957" spans="1:41" ht="15" x14ac:dyDescent="0.25">
      <c r="A957" s="7">
        <v>956</v>
      </c>
      <c r="B957" s="7">
        <v>7</v>
      </c>
      <c r="C957" s="7">
        <v>401</v>
      </c>
      <c r="D957" s="7">
        <v>1425</v>
      </c>
      <c r="E957" s="7">
        <v>935</v>
      </c>
      <c r="F957" s="7">
        <v>465</v>
      </c>
      <c r="G957" s="7">
        <v>-1</v>
      </c>
      <c r="H957" s="7">
        <v>0</v>
      </c>
      <c r="I957" s="7">
        <v>0</v>
      </c>
      <c r="J957" s="11">
        <v>0</v>
      </c>
      <c r="K957" s="11">
        <v>0</v>
      </c>
      <c r="M957" s="7">
        <v>0</v>
      </c>
      <c r="N957" s="9">
        <v>0</v>
      </c>
      <c r="O957" s="9">
        <v>0</v>
      </c>
      <c r="Q957" s="7">
        <v>0</v>
      </c>
      <c r="R957" s="10">
        <v>0</v>
      </c>
      <c r="S957" s="10">
        <v>0</v>
      </c>
      <c r="U957" s="7">
        <v>151</v>
      </c>
      <c r="V957" s="17">
        <v>40</v>
      </c>
      <c r="W957" s="17">
        <v>938</v>
      </c>
      <c r="X957" s="17" t="s">
        <v>2</v>
      </c>
      <c r="Y957" s="7">
        <v>107</v>
      </c>
      <c r="Z957" s="14">
        <v>40</v>
      </c>
      <c r="AA957" s="14">
        <v>47</v>
      </c>
      <c r="AB957" s="14" t="s">
        <v>2</v>
      </c>
      <c r="AC957" s="7">
        <v>233</v>
      </c>
      <c r="AD957" s="18">
        <v>401</v>
      </c>
      <c r="AE957" s="18">
        <v>283</v>
      </c>
      <c r="AF957" s="18" t="s">
        <v>2</v>
      </c>
      <c r="AG957" s="16">
        <v>18.2299819598</v>
      </c>
      <c r="AH957" s="16">
        <v>2.6977186561800002</v>
      </c>
      <c r="AI957" s="6">
        <f t="shared" si="102"/>
        <v>1</v>
      </c>
      <c r="AJ957" s="6">
        <f t="shared" si="103"/>
        <v>1</v>
      </c>
      <c r="AK957" s="6">
        <f t="shared" si="104"/>
        <v>1</v>
      </c>
      <c r="AL957" s="6">
        <f t="shared" si="105"/>
        <v>3</v>
      </c>
      <c r="AM957" s="6">
        <f t="shared" si="106"/>
        <v>3</v>
      </c>
      <c r="AN957" s="6">
        <f t="shared" si="107"/>
        <v>3</v>
      </c>
      <c r="AO957">
        <f t="shared" si="108"/>
        <v>111333</v>
      </c>
    </row>
    <row r="958" spans="1:41" ht="15" x14ac:dyDescent="0.25">
      <c r="A958" s="7">
        <v>957</v>
      </c>
      <c r="B958" s="7">
        <v>7</v>
      </c>
      <c r="C958" s="7">
        <v>401</v>
      </c>
      <c r="D958" s="7">
        <v>1426</v>
      </c>
      <c r="E958" s="7">
        <v>936</v>
      </c>
      <c r="F958" s="7">
        <v>466</v>
      </c>
      <c r="G958" s="7">
        <v>-1</v>
      </c>
      <c r="H958" s="7">
        <v>0</v>
      </c>
      <c r="I958" s="7">
        <v>0</v>
      </c>
      <c r="J958" s="11">
        <v>0</v>
      </c>
      <c r="K958" s="11">
        <v>0</v>
      </c>
      <c r="M958" s="7">
        <v>0</v>
      </c>
      <c r="N958" s="9">
        <v>0</v>
      </c>
      <c r="O958" s="9">
        <v>0</v>
      </c>
      <c r="Q958" s="7">
        <v>0</v>
      </c>
      <c r="R958" s="10">
        <v>0</v>
      </c>
      <c r="S958" s="10">
        <v>0</v>
      </c>
      <c r="U958" s="7">
        <v>152</v>
      </c>
      <c r="V958" s="17">
        <v>40</v>
      </c>
      <c r="W958" s="17">
        <v>939</v>
      </c>
      <c r="X958" s="17" t="s">
        <v>3</v>
      </c>
      <c r="Y958" s="7">
        <v>106</v>
      </c>
      <c r="Z958" s="14">
        <v>40</v>
      </c>
      <c r="AA958" s="14">
        <v>46</v>
      </c>
      <c r="AB958" s="14" t="s">
        <v>2</v>
      </c>
      <c r="AC958" s="7">
        <v>233</v>
      </c>
      <c r="AD958" s="18">
        <v>401</v>
      </c>
      <c r="AE958" s="18">
        <v>283</v>
      </c>
      <c r="AF958" s="18" t="s">
        <v>2</v>
      </c>
      <c r="AG958" s="16">
        <v>12.6024632611</v>
      </c>
      <c r="AH958" s="16">
        <v>0.49901329585499998</v>
      </c>
      <c r="AI958" s="6">
        <f t="shared" si="102"/>
        <v>1</v>
      </c>
      <c r="AJ958" s="6">
        <f t="shared" si="103"/>
        <v>1</v>
      </c>
      <c r="AK958" s="6">
        <f t="shared" si="104"/>
        <v>1</v>
      </c>
      <c r="AL958" s="6">
        <f t="shared" si="105"/>
        <v>2</v>
      </c>
      <c r="AM958" s="6">
        <f t="shared" si="106"/>
        <v>3</v>
      </c>
      <c r="AN958" s="6">
        <f t="shared" si="107"/>
        <v>3</v>
      </c>
      <c r="AO958">
        <f t="shared" si="108"/>
        <v>111233</v>
      </c>
    </row>
    <row r="959" spans="1:41" ht="15" x14ac:dyDescent="0.25">
      <c r="A959" s="7">
        <v>958</v>
      </c>
      <c r="B959" s="7">
        <v>7</v>
      </c>
      <c r="C959" s="7">
        <v>401</v>
      </c>
      <c r="D959" s="7">
        <v>1427</v>
      </c>
      <c r="E959" s="7">
        <v>937</v>
      </c>
      <c r="F959" s="7">
        <v>467</v>
      </c>
      <c r="G959" s="7">
        <v>-1</v>
      </c>
      <c r="H959" s="7">
        <v>0</v>
      </c>
      <c r="I959" s="7">
        <v>0</v>
      </c>
      <c r="J959" s="11">
        <v>0</v>
      </c>
      <c r="K959" s="11">
        <v>0</v>
      </c>
      <c r="M959" s="7">
        <v>0</v>
      </c>
      <c r="N959" s="9">
        <v>0</v>
      </c>
      <c r="O959" s="9">
        <v>0</v>
      </c>
      <c r="Q959" s="7">
        <v>0</v>
      </c>
      <c r="R959" s="10">
        <v>0</v>
      </c>
      <c r="S959" s="10">
        <v>0</v>
      </c>
      <c r="U959" s="7">
        <v>153</v>
      </c>
      <c r="V959" s="17">
        <v>40</v>
      </c>
      <c r="W959" s="17">
        <v>940</v>
      </c>
      <c r="X959" s="17" t="s">
        <v>3</v>
      </c>
      <c r="Y959" s="7">
        <v>106</v>
      </c>
      <c r="Z959" s="14">
        <v>40</v>
      </c>
      <c r="AA959" s="14">
        <v>46</v>
      </c>
      <c r="AB959" s="14" t="s">
        <v>2</v>
      </c>
      <c r="AC959" s="7">
        <v>233</v>
      </c>
      <c r="AD959" s="18">
        <v>401</v>
      </c>
      <c r="AE959" s="18">
        <v>283</v>
      </c>
      <c r="AF959" s="18" t="s">
        <v>2</v>
      </c>
      <c r="AG959" s="16">
        <v>6.0792961065200002</v>
      </c>
      <c r="AH959" s="16">
        <v>0.23415554566499999</v>
      </c>
      <c r="AI959" s="6">
        <f t="shared" si="102"/>
        <v>1</v>
      </c>
      <c r="AJ959" s="6">
        <f t="shared" si="103"/>
        <v>1</v>
      </c>
      <c r="AK959" s="6">
        <f t="shared" si="104"/>
        <v>1</v>
      </c>
      <c r="AL959" s="6">
        <f t="shared" si="105"/>
        <v>2</v>
      </c>
      <c r="AM959" s="6">
        <f t="shared" si="106"/>
        <v>3</v>
      </c>
      <c r="AN959" s="6">
        <f t="shared" si="107"/>
        <v>3</v>
      </c>
      <c r="AO959">
        <f t="shared" si="108"/>
        <v>111233</v>
      </c>
    </row>
    <row r="960" spans="1:41" ht="15" x14ac:dyDescent="0.25">
      <c r="A960" s="7">
        <v>959</v>
      </c>
      <c r="B960" s="7">
        <v>7</v>
      </c>
      <c r="C960" s="7">
        <v>401</v>
      </c>
      <c r="D960" s="7">
        <v>1428</v>
      </c>
      <c r="E960" s="7">
        <v>938</v>
      </c>
      <c r="F960" s="7">
        <v>468</v>
      </c>
      <c r="G960" s="7">
        <v>-1</v>
      </c>
      <c r="H960" s="7">
        <v>0</v>
      </c>
      <c r="I960" s="7">
        <v>0</v>
      </c>
      <c r="J960" s="11">
        <v>0</v>
      </c>
      <c r="K960" s="11">
        <v>0</v>
      </c>
      <c r="M960" s="7">
        <v>0</v>
      </c>
      <c r="N960" s="9">
        <v>0</v>
      </c>
      <c r="O960" s="9">
        <v>0</v>
      </c>
      <c r="Q960" s="7">
        <v>0</v>
      </c>
      <c r="R960" s="10">
        <v>0</v>
      </c>
      <c r="S960" s="10">
        <v>0</v>
      </c>
      <c r="U960" s="7">
        <v>154</v>
      </c>
      <c r="V960" s="17">
        <v>40</v>
      </c>
      <c r="W960" s="17">
        <v>941</v>
      </c>
      <c r="X960" s="17" t="s">
        <v>2</v>
      </c>
      <c r="Y960" s="7">
        <v>104</v>
      </c>
      <c r="Z960" s="14">
        <v>40</v>
      </c>
      <c r="AA960" s="14">
        <v>44</v>
      </c>
      <c r="AB960" s="14" t="s">
        <v>2</v>
      </c>
      <c r="AC960" s="7">
        <v>233</v>
      </c>
      <c r="AD960" s="18">
        <v>401</v>
      </c>
      <c r="AE960" s="18">
        <v>283</v>
      </c>
      <c r="AF960" s="18" t="s">
        <v>2</v>
      </c>
      <c r="AG960" s="16">
        <v>2.59940460303</v>
      </c>
      <c r="AH960" s="16">
        <v>0.44805206117500002</v>
      </c>
      <c r="AI960" s="6">
        <f t="shared" si="102"/>
        <v>1</v>
      </c>
      <c r="AJ960" s="6">
        <f t="shared" si="103"/>
        <v>1</v>
      </c>
      <c r="AK960" s="6">
        <f t="shared" si="104"/>
        <v>1</v>
      </c>
      <c r="AL960" s="6">
        <f t="shared" si="105"/>
        <v>3</v>
      </c>
      <c r="AM960" s="6">
        <f t="shared" si="106"/>
        <v>3</v>
      </c>
      <c r="AN960" s="6">
        <f t="shared" si="107"/>
        <v>3</v>
      </c>
      <c r="AO960">
        <f t="shared" si="108"/>
        <v>111333</v>
      </c>
    </row>
    <row r="961" spans="1:41" ht="15" x14ac:dyDescent="0.25">
      <c r="A961" s="7">
        <v>960</v>
      </c>
      <c r="B961" s="7">
        <v>7</v>
      </c>
      <c r="C961" s="7">
        <v>401</v>
      </c>
      <c r="D961" s="7">
        <v>1429</v>
      </c>
      <c r="E961" s="7">
        <v>939</v>
      </c>
      <c r="F961" s="7">
        <v>469</v>
      </c>
      <c r="G961" s="7">
        <v>-1</v>
      </c>
      <c r="H961" s="7">
        <v>0</v>
      </c>
      <c r="I961" s="7">
        <v>0</v>
      </c>
      <c r="J961" s="11">
        <v>0</v>
      </c>
      <c r="K961" s="11">
        <v>0</v>
      </c>
      <c r="M961" s="7">
        <v>0</v>
      </c>
      <c r="N961" s="9">
        <v>0</v>
      </c>
      <c r="O961" s="9">
        <v>0</v>
      </c>
      <c r="Q961" s="7">
        <v>0</v>
      </c>
      <c r="R961" s="10">
        <v>0</v>
      </c>
      <c r="S961" s="10">
        <v>0</v>
      </c>
      <c r="U961" s="7">
        <v>155</v>
      </c>
      <c r="V961" s="17">
        <v>40</v>
      </c>
      <c r="W961" s="17">
        <v>942</v>
      </c>
      <c r="X961" s="17" t="s">
        <v>3</v>
      </c>
      <c r="Y961" s="7">
        <v>105</v>
      </c>
      <c r="Z961" s="14">
        <v>40</v>
      </c>
      <c r="AA961" s="14">
        <v>45</v>
      </c>
      <c r="AB961" s="14" t="s">
        <v>2</v>
      </c>
      <c r="AC961" s="7">
        <v>233</v>
      </c>
      <c r="AD961" s="18">
        <v>401</v>
      </c>
      <c r="AE961" s="18">
        <v>283</v>
      </c>
      <c r="AF961" s="18" t="s">
        <v>2</v>
      </c>
      <c r="AG961" s="16">
        <v>8.5504917095100001</v>
      </c>
      <c r="AH961" s="16">
        <v>3.14781221944</v>
      </c>
      <c r="AI961" s="6">
        <f t="shared" si="102"/>
        <v>1</v>
      </c>
      <c r="AJ961" s="6">
        <f t="shared" si="103"/>
        <v>1</v>
      </c>
      <c r="AK961" s="6">
        <f t="shared" si="104"/>
        <v>1</v>
      </c>
      <c r="AL961" s="6">
        <f t="shared" si="105"/>
        <v>2</v>
      </c>
      <c r="AM961" s="6">
        <f t="shared" si="106"/>
        <v>3</v>
      </c>
      <c r="AN961" s="6">
        <f t="shared" si="107"/>
        <v>3</v>
      </c>
      <c r="AO961">
        <f t="shared" si="108"/>
        <v>111233</v>
      </c>
    </row>
    <row r="962" spans="1:41" ht="15" x14ac:dyDescent="0.25">
      <c r="A962" s="7">
        <v>961</v>
      </c>
      <c r="B962" s="7">
        <v>7</v>
      </c>
      <c r="C962" s="7">
        <v>401</v>
      </c>
      <c r="D962" s="7">
        <v>1430</v>
      </c>
      <c r="E962" s="7">
        <v>940</v>
      </c>
      <c r="F962" s="7">
        <v>470</v>
      </c>
      <c r="G962" s="7">
        <v>-1</v>
      </c>
      <c r="H962" s="7">
        <v>0</v>
      </c>
      <c r="I962" s="7">
        <v>0</v>
      </c>
      <c r="J962" s="11">
        <v>0</v>
      </c>
      <c r="K962" s="11">
        <v>0</v>
      </c>
      <c r="M962" s="7">
        <v>0</v>
      </c>
      <c r="N962" s="9">
        <v>0</v>
      </c>
      <c r="O962" s="9">
        <v>0</v>
      </c>
      <c r="Q962" s="7">
        <v>0</v>
      </c>
      <c r="R962" s="10">
        <v>0</v>
      </c>
      <c r="S962" s="10">
        <v>0</v>
      </c>
      <c r="U962" s="7">
        <v>156</v>
      </c>
      <c r="V962" s="17">
        <v>40</v>
      </c>
      <c r="W962" s="17">
        <v>943</v>
      </c>
      <c r="X962" s="17" t="s">
        <v>3</v>
      </c>
      <c r="Y962" s="7">
        <v>99</v>
      </c>
      <c r="Z962" s="14">
        <v>40</v>
      </c>
      <c r="AA962" s="14">
        <v>39</v>
      </c>
      <c r="AB962" s="14" t="s">
        <v>3</v>
      </c>
      <c r="AC962" s="7">
        <v>233</v>
      </c>
      <c r="AD962" s="18">
        <v>401</v>
      </c>
      <c r="AE962" s="18">
        <v>283</v>
      </c>
      <c r="AF962" s="18" t="s">
        <v>2</v>
      </c>
      <c r="AG962" s="16">
        <v>8.0082352217500006</v>
      </c>
      <c r="AH962" s="16">
        <v>4.3152562017799996</v>
      </c>
      <c r="AI962" s="6">
        <f t="shared" si="102"/>
        <v>1</v>
      </c>
      <c r="AJ962" s="6">
        <f t="shared" si="103"/>
        <v>1</v>
      </c>
      <c r="AK962" s="6">
        <f t="shared" si="104"/>
        <v>1</v>
      </c>
      <c r="AL962" s="6">
        <f t="shared" si="105"/>
        <v>2</v>
      </c>
      <c r="AM962" s="6">
        <f t="shared" si="106"/>
        <v>2</v>
      </c>
      <c r="AN962" s="6">
        <f t="shared" si="107"/>
        <v>3</v>
      </c>
      <c r="AO962">
        <f t="shared" si="108"/>
        <v>111223</v>
      </c>
    </row>
    <row r="963" spans="1:41" ht="15" x14ac:dyDescent="0.25">
      <c r="A963" s="7">
        <v>962</v>
      </c>
      <c r="B963" s="7">
        <v>7</v>
      </c>
      <c r="C963" s="7">
        <v>401</v>
      </c>
      <c r="D963" s="7">
        <v>1431</v>
      </c>
      <c r="E963" s="7">
        <v>941</v>
      </c>
      <c r="F963" s="7">
        <v>471</v>
      </c>
      <c r="G963" s="7">
        <v>-1</v>
      </c>
      <c r="H963" s="7">
        <v>0</v>
      </c>
      <c r="I963" s="7">
        <v>0</v>
      </c>
      <c r="J963" s="11">
        <v>0</v>
      </c>
      <c r="K963" s="11">
        <v>0</v>
      </c>
      <c r="M963" s="7">
        <v>0</v>
      </c>
      <c r="N963" s="9">
        <v>0</v>
      </c>
      <c r="O963" s="9">
        <v>0</v>
      </c>
      <c r="Q963" s="7">
        <v>0</v>
      </c>
      <c r="R963" s="10">
        <v>0</v>
      </c>
      <c r="S963" s="10">
        <v>0</v>
      </c>
      <c r="U963" s="7">
        <v>157</v>
      </c>
      <c r="V963" s="17">
        <v>40</v>
      </c>
      <c r="W963" s="17">
        <v>944</v>
      </c>
      <c r="X963" s="17" t="s">
        <v>3</v>
      </c>
      <c r="Y963" s="7">
        <v>100</v>
      </c>
      <c r="Z963" s="14">
        <v>40</v>
      </c>
      <c r="AA963" s="14">
        <v>40</v>
      </c>
      <c r="AB963" s="14" t="s">
        <v>3</v>
      </c>
      <c r="AC963" s="7">
        <v>233</v>
      </c>
      <c r="AD963" s="18">
        <v>401</v>
      </c>
      <c r="AE963" s="18">
        <v>283</v>
      </c>
      <c r="AF963" s="18" t="s">
        <v>2</v>
      </c>
      <c r="AG963" s="16">
        <v>2.6083879095600002</v>
      </c>
      <c r="AH963" s="16">
        <v>0.45208650064700001</v>
      </c>
      <c r="AI963" s="6">
        <f t="shared" ref="AI963:AI1026" si="109">IF(L963="Duinvlak",3,IF(L963="Plantvlak",2,1))</f>
        <v>1</v>
      </c>
      <c r="AJ963" s="6">
        <f t="shared" ref="AJ963:AJ1026" si="110">IF(P963="Duinvlak",3,IF(M963="Plantvlak",2,1))</f>
        <v>1</v>
      </c>
      <c r="AK963" s="6">
        <f t="shared" ref="AK963:AK1026" si="111">IF(T963="Duinvlak",3,IF(T963="Plantvlak",2,1))</f>
        <v>1</v>
      </c>
      <c r="AL963" s="6">
        <f t="shared" ref="AL963:AL1026" si="112">IF(X963="Duinvlak",3,IF(X963="Plantvlak",2,1))</f>
        <v>2</v>
      </c>
      <c r="AM963" s="6">
        <f t="shared" ref="AM963:AM1026" si="113">IF(AB963="Duinvlak",3,IF(AB963="Plantvlak",2,1))</f>
        <v>2</v>
      </c>
      <c r="AN963" s="6">
        <f t="shared" ref="AN963:AN1026" si="114">IF(AF963="Duinvlak",3,IF(AF963="Plantvlak",2,1))</f>
        <v>3</v>
      </c>
      <c r="AO963">
        <f t="shared" si="108"/>
        <v>111223</v>
      </c>
    </row>
    <row r="964" spans="1:41" ht="15" x14ac:dyDescent="0.25">
      <c r="A964" s="7">
        <v>963</v>
      </c>
      <c r="B964" s="7">
        <v>7</v>
      </c>
      <c r="C964" s="7">
        <v>401</v>
      </c>
      <c r="D964" s="7">
        <v>1432</v>
      </c>
      <c r="E964" s="7">
        <v>942</v>
      </c>
      <c r="F964" s="7">
        <v>472</v>
      </c>
      <c r="G964" s="7">
        <v>-1</v>
      </c>
      <c r="H964" s="7">
        <v>0</v>
      </c>
      <c r="I964" s="7">
        <v>0</v>
      </c>
      <c r="J964" s="11">
        <v>0</v>
      </c>
      <c r="K964" s="11">
        <v>0</v>
      </c>
      <c r="M964" s="7">
        <v>0</v>
      </c>
      <c r="N964" s="9">
        <v>0</v>
      </c>
      <c r="O964" s="9">
        <v>0</v>
      </c>
      <c r="Q964" s="7">
        <v>0</v>
      </c>
      <c r="R964" s="10">
        <v>0</v>
      </c>
      <c r="S964" s="10">
        <v>0</v>
      </c>
      <c r="U964" s="7">
        <v>158</v>
      </c>
      <c r="V964" s="17">
        <v>40</v>
      </c>
      <c r="W964" s="17">
        <v>945</v>
      </c>
      <c r="X964" s="17" t="s">
        <v>3</v>
      </c>
      <c r="Y964" s="7">
        <v>101</v>
      </c>
      <c r="Z964" s="14">
        <v>40</v>
      </c>
      <c r="AA964" s="14">
        <v>41</v>
      </c>
      <c r="AB964" s="14" t="s">
        <v>2</v>
      </c>
      <c r="AC964" s="7">
        <v>233</v>
      </c>
      <c r="AD964" s="18">
        <v>401</v>
      </c>
      <c r="AE964" s="18">
        <v>283</v>
      </c>
      <c r="AF964" s="18" t="s">
        <v>2</v>
      </c>
      <c r="AG964" s="16">
        <v>3.2322850265900001</v>
      </c>
      <c r="AH964" s="16">
        <v>0.71325147569699998</v>
      </c>
      <c r="AI964" s="6">
        <f t="shared" si="109"/>
        <v>1</v>
      </c>
      <c r="AJ964" s="6">
        <f t="shared" si="110"/>
        <v>1</v>
      </c>
      <c r="AK964" s="6">
        <f t="shared" si="111"/>
        <v>1</v>
      </c>
      <c r="AL964" s="6">
        <f t="shared" si="112"/>
        <v>2</v>
      </c>
      <c r="AM964" s="6">
        <f t="shared" si="113"/>
        <v>3</v>
      </c>
      <c r="AN964" s="6">
        <f t="shared" si="114"/>
        <v>3</v>
      </c>
      <c r="AO964">
        <f t="shared" si="108"/>
        <v>111233</v>
      </c>
    </row>
    <row r="965" spans="1:41" ht="15" x14ac:dyDescent="0.25">
      <c r="A965" s="7">
        <v>964</v>
      </c>
      <c r="B965" s="7">
        <v>7</v>
      </c>
      <c r="C965" s="7">
        <v>401</v>
      </c>
      <c r="D965" s="7">
        <v>1433</v>
      </c>
      <c r="E965" s="7">
        <v>943</v>
      </c>
      <c r="F965" s="7">
        <v>473</v>
      </c>
      <c r="G965" s="7">
        <v>-1</v>
      </c>
      <c r="H965" s="7">
        <v>0</v>
      </c>
      <c r="I965" s="7">
        <v>0</v>
      </c>
      <c r="J965" s="11">
        <v>0</v>
      </c>
      <c r="K965" s="11">
        <v>0</v>
      </c>
      <c r="M965" s="7">
        <v>0</v>
      </c>
      <c r="N965" s="9">
        <v>0</v>
      </c>
      <c r="O965" s="9">
        <v>0</v>
      </c>
      <c r="Q965" s="7">
        <v>0</v>
      </c>
      <c r="R965" s="10">
        <v>0</v>
      </c>
      <c r="S965" s="10">
        <v>0</v>
      </c>
      <c r="U965" s="7">
        <v>159</v>
      </c>
      <c r="V965" s="17">
        <v>40</v>
      </c>
      <c r="W965" s="17">
        <v>946</v>
      </c>
      <c r="X965" s="17" t="s">
        <v>3</v>
      </c>
      <c r="Y965" s="7">
        <v>98</v>
      </c>
      <c r="Z965" s="14">
        <v>40</v>
      </c>
      <c r="AA965" s="14">
        <v>38</v>
      </c>
      <c r="AB965" s="14" t="s">
        <v>2</v>
      </c>
      <c r="AC965" s="7">
        <v>247</v>
      </c>
      <c r="AD965" s="18">
        <v>401</v>
      </c>
      <c r="AE965" s="18">
        <v>297</v>
      </c>
      <c r="AF965" s="18" t="s">
        <v>2</v>
      </c>
      <c r="AG965" s="16">
        <v>21.704327875699999</v>
      </c>
      <c r="AH965" s="16">
        <v>8.8806802021499998</v>
      </c>
      <c r="AI965" s="6">
        <f t="shared" si="109"/>
        <v>1</v>
      </c>
      <c r="AJ965" s="6">
        <f t="shared" si="110"/>
        <v>1</v>
      </c>
      <c r="AK965" s="6">
        <f t="shared" si="111"/>
        <v>1</v>
      </c>
      <c r="AL965" s="6">
        <f t="shared" si="112"/>
        <v>2</v>
      </c>
      <c r="AM965" s="6">
        <f t="shared" si="113"/>
        <v>3</v>
      </c>
      <c r="AN965" s="6">
        <f t="shared" si="114"/>
        <v>3</v>
      </c>
      <c r="AO965">
        <f t="shared" si="108"/>
        <v>111233</v>
      </c>
    </row>
    <row r="966" spans="1:41" ht="15" x14ac:dyDescent="0.25">
      <c r="A966" s="7">
        <v>965</v>
      </c>
      <c r="B966" s="7">
        <v>7</v>
      </c>
      <c r="C966" s="7">
        <v>401</v>
      </c>
      <c r="D966" s="7">
        <v>1434</v>
      </c>
      <c r="E966" s="7">
        <v>944</v>
      </c>
      <c r="F966" s="7">
        <v>474</v>
      </c>
      <c r="G966" s="7">
        <v>-1</v>
      </c>
      <c r="H966" s="7">
        <v>0</v>
      </c>
      <c r="I966" s="7">
        <v>0</v>
      </c>
      <c r="J966" s="11">
        <v>0</v>
      </c>
      <c r="K966" s="11">
        <v>0</v>
      </c>
      <c r="M966" s="7">
        <v>0</v>
      </c>
      <c r="N966" s="9">
        <v>0</v>
      </c>
      <c r="O966" s="9">
        <v>0</v>
      </c>
      <c r="Q966" s="7">
        <v>0</v>
      </c>
      <c r="R966" s="10">
        <v>0</v>
      </c>
      <c r="S966" s="10">
        <v>0</v>
      </c>
      <c r="U966" s="7">
        <v>160</v>
      </c>
      <c r="V966" s="17">
        <v>40</v>
      </c>
      <c r="W966" s="17">
        <v>947</v>
      </c>
      <c r="X966" s="17" t="s">
        <v>3</v>
      </c>
      <c r="Y966" s="7">
        <v>98</v>
      </c>
      <c r="Z966" s="14">
        <v>40</v>
      </c>
      <c r="AA966" s="14">
        <v>38</v>
      </c>
      <c r="AB966" s="14" t="s">
        <v>2</v>
      </c>
      <c r="AC966" s="7">
        <v>247</v>
      </c>
      <c r="AD966" s="18">
        <v>401</v>
      </c>
      <c r="AE966" s="18">
        <v>297</v>
      </c>
      <c r="AF966" s="18" t="s">
        <v>2</v>
      </c>
      <c r="AG966" s="16">
        <v>5.1993330147899997</v>
      </c>
      <c r="AH966" s="16">
        <v>1.6014024977000001</v>
      </c>
      <c r="AI966" s="6">
        <f t="shared" si="109"/>
        <v>1</v>
      </c>
      <c r="AJ966" s="6">
        <f t="shared" si="110"/>
        <v>1</v>
      </c>
      <c r="AK966" s="6">
        <f t="shared" si="111"/>
        <v>1</v>
      </c>
      <c r="AL966" s="6">
        <f t="shared" si="112"/>
        <v>2</v>
      </c>
      <c r="AM966" s="6">
        <f t="shared" si="113"/>
        <v>3</v>
      </c>
      <c r="AN966" s="6">
        <f t="shared" si="114"/>
        <v>3</v>
      </c>
      <c r="AO966">
        <f t="shared" ref="AO966:AO1029" si="115">AI966*100000+AJ966*10000+AK966*1000+AL966*100+AM966*10+AN966</f>
        <v>111233</v>
      </c>
    </row>
    <row r="967" spans="1:41" ht="15" x14ac:dyDescent="0.25">
      <c r="A967" s="7">
        <v>966</v>
      </c>
      <c r="B967" s="7">
        <v>7</v>
      </c>
      <c r="C967" s="7">
        <v>401</v>
      </c>
      <c r="D967" s="7">
        <v>1435</v>
      </c>
      <c r="E967" s="7">
        <v>945</v>
      </c>
      <c r="F967" s="7">
        <v>475</v>
      </c>
      <c r="G967" s="7">
        <v>-1</v>
      </c>
      <c r="H967" s="7">
        <v>0</v>
      </c>
      <c r="I967" s="7">
        <v>0</v>
      </c>
      <c r="J967" s="11">
        <v>0</v>
      </c>
      <c r="K967" s="11">
        <v>0</v>
      </c>
      <c r="M967" s="7">
        <v>0</v>
      </c>
      <c r="N967" s="9">
        <v>0</v>
      </c>
      <c r="O967" s="9">
        <v>0</v>
      </c>
      <c r="Q967" s="7">
        <v>0</v>
      </c>
      <c r="R967" s="10">
        <v>0</v>
      </c>
      <c r="S967" s="10">
        <v>0</v>
      </c>
      <c r="U967" s="7">
        <v>161</v>
      </c>
      <c r="V967" s="17">
        <v>40</v>
      </c>
      <c r="W967" s="17">
        <v>948</v>
      </c>
      <c r="X967" s="17" t="s">
        <v>3</v>
      </c>
      <c r="Y967" s="7">
        <v>97</v>
      </c>
      <c r="Z967" s="14">
        <v>40</v>
      </c>
      <c r="AA967" s="14">
        <v>37</v>
      </c>
      <c r="AB967" s="14" t="s">
        <v>2</v>
      </c>
      <c r="AC967" s="7">
        <v>247</v>
      </c>
      <c r="AD967" s="18">
        <v>401</v>
      </c>
      <c r="AE967" s="18">
        <v>297</v>
      </c>
      <c r="AF967" s="18" t="s">
        <v>2</v>
      </c>
      <c r="AG967" s="16">
        <v>6.9403472933700003</v>
      </c>
      <c r="AH967" s="16">
        <v>0.39438120888299999</v>
      </c>
      <c r="AI967" s="6">
        <f t="shared" si="109"/>
        <v>1</v>
      </c>
      <c r="AJ967" s="6">
        <f t="shared" si="110"/>
        <v>1</v>
      </c>
      <c r="AK967" s="6">
        <f t="shared" si="111"/>
        <v>1</v>
      </c>
      <c r="AL967" s="6">
        <f t="shared" si="112"/>
        <v>2</v>
      </c>
      <c r="AM967" s="6">
        <f t="shared" si="113"/>
        <v>3</v>
      </c>
      <c r="AN967" s="6">
        <f t="shared" si="114"/>
        <v>3</v>
      </c>
      <c r="AO967">
        <f t="shared" si="115"/>
        <v>111233</v>
      </c>
    </row>
    <row r="968" spans="1:41" ht="15" x14ac:dyDescent="0.25">
      <c r="A968" s="7">
        <v>967</v>
      </c>
      <c r="B968" s="7">
        <v>7</v>
      </c>
      <c r="C968" s="7">
        <v>401</v>
      </c>
      <c r="D968" s="7">
        <v>1436</v>
      </c>
      <c r="E968" s="7">
        <v>946</v>
      </c>
      <c r="F968" s="7">
        <v>476</v>
      </c>
      <c r="G968" s="7">
        <v>-1</v>
      </c>
      <c r="H968" s="7">
        <v>0</v>
      </c>
      <c r="I968" s="7">
        <v>0</v>
      </c>
      <c r="J968" s="11">
        <v>0</v>
      </c>
      <c r="K968" s="11">
        <v>0</v>
      </c>
      <c r="M968" s="7">
        <v>0</v>
      </c>
      <c r="N968" s="9">
        <v>0</v>
      </c>
      <c r="O968" s="9">
        <v>0</v>
      </c>
      <c r="Q968" s="7">
        <v>0</v>
      </c>
      <c r="R968" s="10">
        <v>0</v>
      </c>
      <c r="S968" s="10">
        <v>0</v>
      </c>
      <c r="U968" s="7">
        <v>162</v>
      </c>
      <c r="V968" s="17">
        <v>40</v>
      </c>
      <c r="W968" s="17">
        <v>949</v>
      </c>
      <c r="X968" s="17" t="s">
        <v>2</v>
      </c>
      <c r="Y968" s="7">
        <v>96</v>
      </c>
      <c r="Z968" s="14">
        <v>40</v>
      </c>
      <c r="AA968" s="14">
        <v>36</v>
      </c>
      <c r="AB968" s="14" t="s">
        <v>2</v>
      </c>
      <c r="AC968" s="7">
        <v>250</v>
      </c>
      <c r="AD968" s="18">
        <v>401</v>
      </c>
      <c r="AE968" s="18">
        <v>300</v>
      </c>
      <c r="AF968" s="18" t="s">
        <v>2</v>
      </c>
      <c r="AG968" s="16">
        <v>3.9758822339300002</v>
      </c>
      <c r="AH968" s="16">
        <v>0.19425587925999999</v>
      </c>
      <c r="AI968" s="6">
        <f t="shared" si="109"/>
        <v>1</v>
      </c>
      <c r="AJ968" s="6">
        <f t="shared" si="110"/>
        <v>1</v>
      </c>
      <c r="AK968" s="6">
        <f t="shared" si="111"/>
        <v>1</v>
      </c>
      <c r="AL968" s="6">
        <f t="shared" si="112"/>
        <v>3</v>
      </c>
      <c r="AM968" s="6">
        <f t="shared" si="113"/>
        <v>3</v>
      </c>
      <c r="AN968" s="6">
        <f t="shared" si="114"/>
        <v>3</v>
      </c>
      <c r="AO968">
        <f t="shared" si="115"/>
        <v>111333</v>
      </c>
    </row>
    <row r="969" spans="1:41" ht="15" x14ac:dyDescent="0.25">
      <c r="A969" s="7">
        <v>968</v>
      </c>
      <c r="B969" s="7">
        <v>7</v>
      </c>
      <c r="C969" s="7">
        <v>401</v>
      </c>
      <c r="D969" s="7">
        <v>1437</v>
      </c>
      <c r="E969" s="7">
        <v>947</v>
      </c>
      <c r="F969" s="7">
        <v>478</v>
      </c>
      <c r="G969" s="7">
        <v>-1</v>
      </c>
      <c r="H969" s="7">
        <v>0</v>
      </c>
      <c r="I969" s="7">
        <v>0</v>
      </c>
      <c r="J969" s="11">
        <v>0</v>
      </c>
      <c r="K969" s="11">
        <v>0</v>
      </c>
      <c r="M969" s="7">
        <v>0</v>
      </c>
      <c r="N969" s="9">
        <v>0</v>
      </c>
      <c r="O969" s="9">
        <v>0</v>
      </c>
      <c r="Q969" s="7">
        <v>0</v>
      </c>
      <c r="R969" s="10">
        <v>0</v>
      </c>
      <c r="S969" s="10">
        <v>0</v>
      </c>
      <c r="U969" s="7">
        <v>164</v>
      </c>
      <c r="V969" s="17">
        <v>40</v>
      </c>
      <c r="W969" s="17">
        <v>69</v>
      </c>
      <c r="X969" s="17" t="s">
        <v>2</v>
      </c>
      <c r="Y969" s="7">
        <v>53</v>
      </c>
      <c r="Z969" s="14">
        <v>40</v>
      </c>
      <c r="AA969" s="14">
        <v>527</v>
      </c>
      <c r="AB969" s="14" t="s">
        <v>2</v>
      </c>
      <c r="AC969" s="7">
        <v>154</v>
      </c>
      <c r="AD969" s="18">
        <v>401</v>
      </c>
      <c r="AE969" s="18">
        <v>201</v>
      </c>
      <c r="AF969" s="18" t="s">
        <v>2</v>
      </c>
      <c r="AG969" s="16">
        <v>19.501819530799999</v>
      </c>
      <c r="AH969" s="16">
        <v>7.2480761348099998</v>
      </c>
      <c r="AI969" s="6">
        <f t="shared" si="109"/>
        <v>1</v>
      </c>
      <c r="AJ969" s="6">
        <f t="shared" si="110"/>
        <v>1</v>
      </c>
      <c r="AK969" s="6">
        <f t="shared" si="111"/>
        <v>1</v>
      </c>
      <c r="AL969" s="6">
        <f t="shared" si="112"/>
        <v>3</v>
      </c>
      <c r="AM969" s="6">
        <f t="shared" si="113"/>
        <v>3</v>
      </c>
      <c r="AN969" s="6">
        <f t="shared" si="114"/>
        <v>3</v>
      </c>
      <c r="AO969">
        <f t="shared" si="115"/>
        <v>111333</v>
      </c>
    </row>
    <row r="970" spans="1:41" ht="15" x14ac:dyDescent="0.25">
      <c r="A970" s="7">
        <v>969</v>
      </c>
      <c r="B970" s="7">
        <v>7</v>
      </c>
      <c r="C970" s="7">
        <v>401</v>
      </c>
      <c r="D970" s="7">
        <v>1438</v>
      </c>
      <c r="E970" s="7">
        <v>948</v>
      </c>
      <c r="F970" s="7">
        <v>478</v>
      </c>
      <c r="G970" s="7">
        <v>-1</v>
      </c>
      <c r="H970" s="7">
        <v>0</v>
      </c>
      <c r="I970" s="7">
        <v>0</v>
      </c>
      <c r="J970" s="11">
        <v>0</v>
      </c>
      <c r="K970" s="11">
        <v>0</v>
      </c>
      <c r="M970" s="7">
        <v>0</v>
      </c>
      <c r="N970" s="9">
        <v>0</v>
      </c>
      <c r="O970" s="9">
        <v>0</v>
      </c>
      <c r="Q970" s="7">
        <v>0</v>
      </c>
      <c r="R970" s="10">
        <v>0</v>
      </c>
      <c r="S970" s="10">
        <v>0</v>
      </c>
      <c r="U970" s="7">
        <v>164</v>
      </c>
      <c r="V970" s="17">
        <v>40</v>
      </c>
      <c r="W970" s="17">
        <v>69</v>
      </c>
      <c r="X970" s="17" t="s">
        <v>2</v>
      </c>
      <c r="Y970" s="7">
        <v>54</v>
      </c>
      <c r="Z970" s="14">
        <v>40</v>
      </c>
      <c r="AA970" s="14">
        <v>528</v>
      </c>
      <c r="AB970" s="14" t="s">
        <v>2</v>
      </c>
      <c r="AC970" s="7">
        <v>154</v>
      </c>
      <c r="AD970" s="18">
        <v>401</v>
      </c>
      <c r="AE970" s="18">
        <v>201</v>
      </c>
      <c r="AF970" s="18" t="s">
        <v>2</v>
      </c>
      <c r="AG970" s="16">
        <v>12.4159464079</v>
      </c>
      <c r="AH970" s="16">
        <v>3.1947490429299998</v>
      </c>
      <c r="AI970" s="6">
        <f t="shared" si="109"/>
        <v>1</v>
      </c>
      <c r="AJ970" s="6">
        <f t="shared" si="110"/>
        <v>1</v>
      </c>
      <c r="AK970" s="6">
        <f t="shared" si="111"/>
        <v>1</v>
      </c>
      <c r="AL970" s="6">
        <f t="shared" si="112"/>
        <v>3</v>
      </c>
      <c r="AM970" s="6">
        <f t="shared" si="113"/>
        <v>3</v>
      </c>
      <c r="AN970" s="6">
        <f t="shared" si="114"/>
        <v>3</v>
      </c>
      <c r="AO970">
        <f t="shared" si="115"/>
        <v>111333</v>
      </c>
    </row>
    <row r="971" spans="1:41" ht="15" x14ac:dyDescent="0.25">
      <c r="A971" s="7">
        <v>970</v>
      </c>
      <c r="B971" s="7">
        <v>7</v>
      </c>
      <c r="C971" s="7">
        <v>401</v>
      </c>
      <c r="D971" s="7">
        <v>1439</v>
      </c>
      <c r="E971" s="7">
        <v>949</v>
      </c>
      <c r="F971" s="7">
        <v>479</v>
      </c>
      <c r="G971" s="7">
        <v>-1</v>
      </c>
      <c r="H971" s="7">
        <v>0</v>
      </c>
      <c r="I971" s="7">
        <v>0</v>
      </c>
      <c r="J971" s="11">
        <v>0</v>
      </c>
      <c r="K971" s="11">
        <v>0</v>
      </c>
      <c r="M971" s="7">
        <v>0</v>
      </c>
      <c r="N971" s="9">
        <v>0</v>
      </c>
      <c r="O971" s="9">
        <v>0</v>
      </c>
      <c r="Q971" s="7">
        <v>0</v>
      </c>
      <c r="R971" s="10">
        <v>0</v>
      </c>
      <c r="S971" s="10">
        <v>0</v>
      </c>
      <c r="U971" s="7">
        <v>165</v>
      </c>
      <c r="V971" s="17">
        <v>40</v>
      </c>
      <c r="W971" s="17">
        <v>71</v>
      </c>
      <c r="X971" s="17" t="s">
        <v>2</v>
      </c>
      <c r="Y971" s="7">
        <v>55</v>
      </c>
      <c r="Z971" s="14">
        <v>40</v>
      </c>
      <c r="AA971" s="14">
        <v>529</v>
      </c>
      <c r="AB971" s="14" t="s">
        <v>2</v>
      </c>
      <c r="AC971" s="7">
        <v>154</v>
      </c>
      <c r="AD971" s="18">
        <v>401</v>
      </c>
      <c r="AE971" s="18">
        <v>201</v>
      </c>
      <c r="AF971" s="18" t="s">
        <v>2</v>
      </c>
      <c r="AG971" s="16">
        <v>11.7820724812</v>
      </c>
      <c r="AH971" s="16">
        <v>2.7959726162799998</v>
      </c>
      <c r="AI971" s="6">
        <f t="shared" si="109"/>
        <v>1</v>
      </c>
      <c r="AJ971" s="6">
        <f t="shared" si="110"/>
        <v>1</v>
      </c>
      <c r="AK971" s="6">
        <f t="shared" si="111"/>
        <v>1</v>
      </c>
      <c r="AL971" s="6">
        <f t="shared" si="112"/>
        <v>3</v>
      </c>
      <c r="AM971" s="6">
        <f t="shared" si="113"/>
        <v>3</v>
      </c>
      <c r="AN971" s="6">
        <f t="shared" si="114"/>
        <v>3</v>
      </c>
      <c r="AO971">
        <f t="shared" si="115"/>
        <v>111333</v>
      </c>
    </row>
    <row r="972" spans="1:41" ht="15" x14ac:dyDescent="0.25">
      <c r="A972" s="7">
        <v>971</v>
      </c>
      <c r="B972" s="7">
        <v>7</v>
      </c>
      <c r="C972" s="7">
        <v>401</v>
      </c>
      <c r="D972" s="7">
        <v>1440</v>
      </c>
      <c r="E972" s="7">
        <v>950</v>
      </c>
      <c r="F972" s="7">
        <v>482</v>
      </c>
      <c r="G972" s="7">
        <v>-1</v>
      </c>
      <c r="H972" s="7">
        <v>0</v>
      </c>
      <c r="I972" s="7">
        <v>0</v>
      </c>
      <c r="J972" s="11">
        <v>0</v>
      </c>
      <c r="K972" s="11">
        <v>0</v>
      </c>
      <c r="M972" s="7">
        <v>0</v>
      </c>
      <c r="N972" s="9">
        <v>0</v>
      </c>
      <c r="O972" s="9">
        <v>0</v>
      </c>
      <c r="Q972" s="7">
        <v>0</v>
      </c>
      <c r="R972" s="10">
        <v>0</v>
      </c>
      <c r="S972" s="10">
        <v>0</v>
      </c>
      <c r="U972" s="7">
        <v>168</v>
      </c>
      <c r="V972" s="17">
        <v>40</v>
      </c>
      <c r="W972" s="17">
        <v>88</v>
      </c>
      <c r="X972" s="17" t="s">
        <v>3</v>
      </c>
      <c r="Y972" s="7">
        <v>77</v>
      </c>
      <c r="Z972" s="14">
        <v>40</v>
      </c>
      <c r="AA972" s="14">
        <v>17</v>
      </c>
      <c r="AB972" s="14" t="s">
        <v>3</v>
      </c>
      <c r="AC972" s="7">
        <v>42</v>
      </c>
      <c r="AD972" s="18">
        <v>401</v>
      </c>
      <c r="AE972" s="18">
        <v>36</v>
      </c>
      <c r="AF972" s="18" t="s">
        <v>2</v>
      </c>
      <c r="AG972" s="16">
        <v>8.5034483886299999</v>
      </c>
      <c r="AH972" s="16">
        <v>2.9962554506800001</v>
      </c>
      <c r="AI972" s="6">
        <f t="shared" si="109"/>
        <v>1</v>
      </c>
      <c r="AJ972" s="6">
        <f t="shared" si="110"/>
        <v>1</v>
      </c>
      <c r="AK972" s="6">
        <f t="shared" si="111"/>
        <v>1</v>
      </c>
      <c r="AL972" s="6">
        <f t="shared" si="112"/>
        <v>2</v>
      </c>
      <c r="AM972" s="6">
        <f t="shared" si="113"/>
        <v>2</v>
      </c>
      <c r="AN972" s="6">
        <f t="shared" si="114"/>
        <v>3</v>
      </c>
      <c r="AO972">
        <f t="shared" si="115"/>
        <v>111223</v>
      </c>
    </row>
    <row r="973" spans="1:41" ht="15" x14ac:dyDescent="0.25">
      <c r="A973" s="7">
        <v>972</v>
      </c>
      <c r="B973" s="7">
        <v>7</v>
      </c>
      <c r="C973" s="7">
        <v>401</v>
      </c>
      <c r="D973" s="7">
        <v>1441</v>
      </c>
      <c r="E973" s="7">
        <v>951</v>
      </c>
      <c r="F973" s="7">
        <v>483</v>
      </c>
      <c r="G973" s="7">
        <v>-1</v>
      </c>
      <c r="H973" s="7">
        <v>0</v>
      </c>
      <c r="I973" s="7">
        <v>0</v>
      </c>
      <c r="J973" s="11">
        <v>0</v>
      </c>
      <c r="K973" s="11">
        <v>0</v>
      </c>
      <c r="M973" s="7">
        <v>0</v>
      </c>
      <c r="N973" s="9">
        <v>0</v>
      </c>
      <c r="O973" s="9">
        <v>0</v>
      </c>
      <c r="Q973" s="7">
        <v>0</v>
      </c>
      <c r="R973" s="10">
        <v>0</v>
      </c>
      <c r="S973" s="10">
        <v>0</v>
      </c>
      <c r="U973" s="7">
        <v>169</v>
      </c>
      <c r="V973" s="17">
        <v>40</v>
      </c>
      <c r="W973" s="17">
        <v>103</v>
      </c>
      <c r="X973" s="17" t="s">
        <v>3</v>
      </c>
      <c r="Y973" s="7">
        <v>75</v>
      </c>
      <c r="Z973" s="14">
        <v>40</v>
      </c>
      <c r="AA973" s="14">
        <v>15</v>
      </c>
      <c r="AB973" s="14" t="s">
        <v>3</v>
      </c>
      <c r="AC973" s="7">
        <v>83</v>
      </c>
      <c r="AD973" s="18">
        <v>401</v>
      </c>
      <c r="AE973" s="18">
        <v>76</v>
      </c>
      <c r="AF973" s="18" t="s">
        <v>2</v>
      </c>
      <c r="AG973" s="16">
        <v>11.8805232077</v>
      </c>
      <c r="AH973" s="16">
        <v>4.2163129157599997</v>
      </c>
      <c r="AI973" s="6">
        <f t="shared" si="109"/>
        <v>1</v>
      </c>
      <c r="AJ973" s="6">
        <f t="shared" si="110"/>
        <v>1</v>
      </c>
      <c r="AK973" s="6">
        <f t="shared" si="111"/>
        <v>1</v>
      </c>
      <c r="AL973" s="6">
        <f t="shared" si="112"/>
        <v>2</v>
      </c>
      <c r="AM973" s="6">
        <f t="shared" si="113"/>
        <v>2</v>
      </c>
      <c r="AN973" s="6">
        <f t="shared" si="114"/>
        <v>3</v>
      </c>
      <c r="AO973">
        <f t="shared" si="115"/>
        <v>111223</v>
      </c>
    </row>
    <row r="974" spans="1:41" ht="15" x14ac:dyDescent="0.25">
      <c r="A974" s="7">
        <v>973</v>
      </c>
      <c r="B974" s="7">
        <v>7</v>
      </c>
      <c r="C974" s="7">
        <v>401</v>
      </c>
      <c r="D974" s="7">
        <v>1442</v>
      </c>
      <c r="E974" s="7">
        <v>952</v>
      </c>
      <c r="F974" s="7">
        <v>484</v>
      </c>
      <c r="G974" s="7">
        <v>-1</v>
      </c>
      <c r="H974" s="7">
        <v>0</v>
      </c>
      <c r="I974" s="7">
        <v>0</v>
      </c>
      <c r="J974" s="11">
        <v>0</v>
      </c>
      <c r="K974" s="11">
        <v>0</v>
      </c>
      <c r="M974" s="7">
        <v>0</v>
      </c>
      <c r="N974" s="9">
        <v>0</v>
      </c>
      <c r="O974" s="9">
        <v>0</v>
      </c>
      <c r="Q974" s="7">
        <v>0</v>
      </c>
      <c r="R974" s="10">
        <v>0</v>
      </c>
      <c r="S974" s="10">
        <v>0</v>
      </c>
      <c r="U974" s="7">
        <v>170</v>
      </c>
      <c r="V974" s="17">
        <v>40</v>
      </c>
      <c r="W974" s="17">
        <v>104</v>
      </c>
      <c r="X974" s="17" t="s">
        <v>3</v>
      </c>
      <c r="Y974" s="7">
        <v>76</v>
      </c>
      <c r="Z974" s="14">
        <v>40</v>
      </c>
      <c r="AA974" s="14">
        <v>16</v>
      </c>
      <c r="AB974" s="14" t="s">
        <v>3</v>
      </c>
      <c r="AC974" s="7">
        <v>84</v>
      </c>
      <c r="AD974" s="18">
        <v>401</v>
      </c>
      <c r="AE974" s="18">
        <v>77</v>
      </c>
      <c r="AF974" s="18" t="s">
        <v>2</v>
      </c>
      <c r="AG974" s="16">
        <v>2.95141218856</v>
      </c>
      <c r="AH974" s="16">
        <v>0.49072900083100002</v>
      </c>
      <c r="AI974" s="6">
        <f t="shared" si="109"/>
        <v>1</v>
      </c>
      <c r="AJ974" s="6">
        <f t="shared" si="110"/>
        <v>1</v>
      </c>
      <c r="AK974" s="6">
        <f t="shared" si="111"/>
        <v>1</v>
      </c>
      <c r="AL974" s="6">
        <f t="shared" si="112"/>
        <v>2</v>
      </c>
      <c r="AM974" s="6">
        <f t="shared" si="113"/>
        <v>2</v>
      </c>
      <c r="AN974" s="6">
        <f t="shared" si="114"/>
        <v>3</v>
      </c>
      <c r="AO974">
        <f t="shared" si="115"/>
        <v>111223</v>
      </c>
    </row>
    <row r="975" spans="1:41" ht="15" x14ac:dyDescent="0.25">
      <c r="A975" s="7">
        <v>974</v>
      </c>
      <c r="B975" s="7">
        <v>7</v>
      </c>
      <c r="C975" s="7">
        <v>401</v>
      </c>
      <c r="D975" s="7">
        <v>1443</v>
      </c>
      <c r="E975" s="7">
        <v>954</v>
      </c>
      <c r="F975" s="7">
        <v>486</v>
      </c>
      <c r="G975" s="7">
        <v>-1</v>
      </c>
      <c r="H975" s="7">
        <v>0</v>
      </c>
      <c r="I975" s="7">
        <v>0</v>
      </c>
      <c r="J975" s="11">
        <v>0</v>
      </c>
      <c r="K975" s="11">
        <v>0</v>
      </c>
      <c r="M975" s="7">
        <v>0</v>
      </c>
      <c r="N975" s="9">
        <v>0</v>
      </c>
      <c r="O975" s="9">
        <v>0</v>
      </c>
      <c r="Q975" s="7">
        <v>0</v>
      </c>
      <c r="R975" s="10">
        <v>0</v>
      </c>
      <c r="S975" s="10">
        <v>0</v>
      </c>
      <c r="U975" s="7">
        <v>172</v>
      </c>
      <c r="V975" s="17">
        <v>40</v>
      </c>
      <c r="W975" s="17">
        <v>107</v>
      </c>
      <c r="X975" s="17" t="s">
        <v>2</v>
      </c>
      <c r="Y975" s="7">
        <v>95</v>
      </c>
      <c r="Z975" s="14">
        <v>40</v>
      </c>
      <c r="AA975" s="14">
        <v>35</v>
      </c>
      <c r="AB975" s="14" t="s">
        <v>2</v>
      </c>
      <c r="AC975" s="7">
        <v>101</v>
      </c>
      <c r="AD975" s="18">
        <v>401</v>
      </c>
      <c r="AE975" s="18">
        <v>92</v>
      </c>
      <c r="AF975" s="18" t="s">
        <v>2</v>
      </c>
      <c r="AG975" s="16">
        <v>6.1360801278499997</v>
      </c>
      <c r="AH975" s="16">
        <v>0.84877195031200003</v>
      </c>
      <c r="AI975" s="6">
        <f t="shared" si="109"/>
        <v>1</v>
      </c>
      <c r="AJ975" s="6">
        <f t="shared" si="110"/>
        <v>1</v>
      </c>
      <c r="AK975" s="6">
        <f t="shared" si="111"/>
        <v>1</v>
      </c>
      <c r="AL975" s="6">
        <f t="shared" si="112"/>
        <v>3</v>
      </c>
      <c r="AM975" s="6">
        <f t="shared" si="113"/>
        <v>3</v>
      </c>
      <c r="AN975" s="6">
        <f t="shared" si="114"/>
        <v>3</v>
      </c>
      <c r="AO975">
        <f t="shared" si="115"/>
        <v>111333</v>
      </c>
    </row>
    <row r="976" spans="1:41" ht="15" x14ac:dyDescent="0.25">
      <c r="A976" s="7">
        <v>975</v>
      </c>
      <c r="B976" s="7">
        <v>7</v>
      </c>
      <c r="C976" s="7">
        <v>401</v>
      </c>
      <c r="D976" s="7">
        <v>1444</v>
      </c>
      <c r="E976" s="7">
        <v>955</v>
      </c>
      <c r="F976" s="7">
        <v>487</v>
      </c>
      <c r="G976" s="7">
        <v>-1</v>
      </c>
      <c r="H976" s="7">
        <v>0</v>
      </c>
      <c r="I976" s="7">
        <v>0</v>
      </c>
      <c r="J976" s="11">
        <v>0</v>
      </c>
      <c r="K976" s="11">
        <v>0</v>
      </c>
      <c r="M976" s="7">
        <v>0</v>
      </c>
      <c r="N976" s="9">
        <v>0</v>
      </c>
      <c r="O976" s="9">
        <v>0</v>
      </c>
      <c r="Q976" s="7">
        <v>0</v>
      </c>
      <c r="R976" s="10">
        <v>0</v>
      </c>
      <c r="S976" s="10">
        <v>0</v>
      </c>
      <c r="U976" s="7">
        <v>173</v>
      </c>
      <c r="V976" s="17">
        <v>40</v>
      </c>
      <c r="W976" s="17">
        <v>108</v>
      </c>
      <c r="X976" s="17" t="s">
        <v>3</v>
      </c>
      <c r="Y976" s="7">
        <v>93</v>
      </c>
      <c r="Z976" s="14">
        <v>40</v>
      </c>
      <c r="AA976" s="14">
        <v>33</v>
      </c>
      <c r="AB976" s="14" t="s">
        <v>3</v>
      </c>
      <c r="AC976" s="7">
        <v>244</v>
      </c>
      <c r="AD976" s="18">
        <v>401</v>
      </c>
      <c r="AE976" s="18">
        <v>294</v>
      </c>
      <c r="AF976" s="18" t="s">
        <v>2</v>
      </c>
      <c r="AG976" s="16">
        <v>4.9866218165399996</v>
      </c>
      <c r="AH976" s="16">
        <v>1.44225133646</v>
      </c>
      <c r="AI976" s="6">
        <f t="shared" si="109"/>
        <v>1</v>
      </c>
      <c r="AJ976" s="6">
        <f t="shared" si="110"/>
        <v>1</v>
      </c>
      <c r="AK976" s="6">
        <f t="shared" si="111"/>
        <v>1</v>
      </c>
      <c r="AL976" s="6">
        <f t="shared" si="112"/>
        <v>2</v>
      </c>
      <c r="AM976" s="6">
        <f t="shared" si="113"/>
        <v>2</v>
      </c>
      <c r="AN976" s="6">
        <f t="shared" si="114"/>
        <v>3</v>
      </c>
      <c r="AO976">
        <f t="shared" si="115"/>
        <v>111223</v>
      </c>
    </row>
    <row r="977" spans="1:41" ht="15" x14ac:dyDescent="0.25">
      <c r="A977" s="7">
        <v>976</v>
      </c>
      <c r="B977" s="7">
        <v>7</v>
      </c>
      <c r="C977" s="7">
        <v>401</v>
      </c>
      <c r="D977" s="7">
        <v>1445</v>
      </c>
      <c r="E977" s="7">
        <v>956</v>
      </c>
      <c r="F977" s="7">
        <v>488</v>
      </c>
      <c r="G977" s="7">
        <v>-1</v>
      </c>
      <c r="H977" s="7">
        <v>0</v>
      </c>
      <c r="I977" s="7">
        <v>0</v>
      </c>
      <c r="J977" s="11">
        <v>0</v>
      </c>
      <c r="K977" s="11">
        <v>0</v>
      </c>
      <c r="M977" s="7">
        <v>0</v>
      </c>
      <c r="N977" s="9">
        <v>0</v>
      </c>
      <c r="O977" s="9">
        <v>0</v>
      </c>
      <c r="Q977" s="7">
        <v>0</v>
      </c>
      <c r="R977" s="10">
        <v>0</v>
      </c>
      <c r="S977" s="10">
        <v>0</v>
      </c>
      <c r="U977" s="7">
        <v>174</v>
      </c>
      <c r="V977" s="17">
        <v>40</v>
      </c>
      <c r="W977" s="17">
        <v>109</v>
      </c>
      <c r="X977" s="17" t="s">
        <v>2</v>
      </c>
      <c r="Y977" s="7">
        <v>92</v>
      </c>
      <c r="Z977" s="14">
        <v>40</v>
      </c>
      <c r="AA977" s="14">
        <v>32</v>
      </c>
      <c r="AB977" s="14" t="s">
        <v>2</v>
      </c>
      <c r="AC977" s="7">
        <v>244</v>
      </c>
      <c r="AD977" s="18">
        <v>401</v>
      </c>
      <c r="AE977" s="18">
        <v>294</v>
      </c>
      <c r="AF977" s="18" t="s">
        <v>2</v>
      </c>
      <c r="AG977" s="16">
        <v>2.57165857756</v>
      </c>
      <c r="AH977" s="16">
        <v>0.46172499027300001</v>
      </c>
      <c r="AI977" s="6">
        <f t="shared" si="109"/>
        <v>1</v>
      </c>
      <c r="AJ977" s="6">
        <f t="shared" si="110"/>
        <v>1</v>
      </c>
      <c r="AK977" s="6">
        <f t="shared" si="111"/>
        <v>1</v>
      </c>
      <c r="AL977" s="6">
        <f t="shared" si="112"/>
        <v>3</v>
      </c>
      <c r="AM977" s="6">
        <f t="shared" si="113"/>
        <v>3</v>
      </c>
      <c r="AN977" s="6">
        <f t="shared" si="114"/>
        <v>3</v>
      </c>
      <c r="AO977">
        <f t="shared" si="115"/>
        <v>111333</v>
      </c>
    </row>
    <row r="978" spans="1:41" ht="15" x14ac:dyDescent="0.25">
      <c r="A978" s="7">
        <v>977</v>
      </c>
      <c r="B978" s="7">
        <v>7</v>
      </c>
      <c r="C978" s="7">
        <v>401</v>
      </c>
      <c r="D978" s="7">
        <v>1446</v>
      </c>
      <c r="E978" s="7">
        <v>957</v>
      </c>
      <c r="F978" s="7">
        <v>489</v>
      </c>
      <c r="G978" s="7">
        <v>-1</v>
      </c>
      <c r="H978" s="7">
        <v>0</v>
      </c>
      <c r="I978" s="7">
        <v>0</v>
      </c>
      <c r="J978" s="11">
        <v>0</v>
      </c>
      <c r="K978" s="11">
        <v>0</v>
      </c>
      <c r="M978" s="7">
        <v>0</v>
      </c>
      <c r="N978" s="9">
        <v>0</v>
      </c>
      <c r="O978" s="9">
        <v>0</v>
      </c>
      <c r="Q978" s="7">
        <v>0</v>
      </c>
      <c r="R978" s="10">
        <v>0</v>
      </c>
      <c r="S978" s="10">
        <v>0</v>
      </c>
      <c r="U978" s="7">
        <v>175</v>
      </c>
      <c r="V978" s="17">
        <v>40</v>
      </c>
      <c r="W978" s="17">
        <v>110</v>
      </c>
      <c r="X978" s="17" t="s">
        <v>2</v>
      </c>
      <c r="Y978" s="7">
        <v>91</v>
      </c>
      <c r="Z978" s="14">
        <v>40</v>
      </c>
      <c r="AA978" s="14">
        <v>31</v>
      </c>
      <c r="AB978" s="14" t="s">
        <v>2</v>
      </c>
      <c r="AC978" s="7">
        <v>236</v>
      </c>
      <c r="AD978" s="18">
        <v>401</v>
      </c>
      <c r="AE978" s="18">
        <v>286</v>
      </c>
      <c r="AF978" s="18" t="s">
        <v>2</v>
      </c>
      <c r="AG978" s="16">
        <v>8.8109179290499995</v>
      </c>
      <c r="AH978" s="16">
        <v>1.36234635319</v>
      </c>
      <c r="AI978" s="6">
        <f t="shared" si="109"/>
        <v>1</v>
      </c>
      <c r="AJ978" s="6">
        <f t="shared" si="110"/>
        <v>1</v>
      </c>
      <c r="AK978" s="6">
        <f t="shared" si="111"/>
        <v>1</v>
      </c>
      <c r="AL978" s="6">
        <f t="shared" si="112"/>
        <v>3</v>
      </c>
      <c r="AM978" s="6">
        <f t="shared" si="113"/>
        <v>3</v>
      </c>
      <c r="AN978" s="6">
        <f t="shared" si="114"/>
        <v>3</v>
      </c>
      <c r="AO978">
        <f t="shared" si="115"/>
        <v>111333</v>
      </c>
    </row>
    <row r="979" spans="1:41" ht="15" x14ac:dyDescent="0.25">
      <c r="A979" s="7">
        <v>978</v>
      </c>
      <c r="B979" s="7">
        <v>7</v>
      </c>
      <c r="C979" s="7">
        <v>401</v>
      </c>
      <c r="D979" s="7">
        <v>1447</v>
      </c>
      <c r="E979" s="7">
        <v>958</v>
      </c>
      <c r="F979" s="7">
        <v>490</v>
      </c>
      <c r="G979" s="7">
        <v>-1</v>
      </c>
      <c r="H979" s="7">
        <v>0</v>
      </c>
      <c r="I979" s="7">
        <v>0</v>
      </c>
      <c r="J979" s="11">
        <v>0</v>
      </c>
      <c r="K979" s="11">
        <v>0</v>
      </c>
      <c r="M979" s="7">
        <v>0</v>
      </c>
      <c r="N979" s="9">
        <v>0</v>
      </c>
      <c r="O979" s="9">
        <v>0</v>
      </c>
      <c r="Q979" s="7">
        <v>0</v>
      </c>
      <c r="R979" s="10">
        <v>0</v>
      </c>
      <c r="S979" s="10">
        <v>0</v>
      </c>
      <c r="U979" s="7">
        <v>176</v>
      </c>
      <c r="V979" s="17">
        <v>40</v>
      </c>
      <c r="W979" s="17">
        <v>111</v>
      </c>
      <c r="X979" s="17" t="s">
        <v>2</v>
      </c>
      <c r="Y979" s="7">
        <v>90</v>
      </c>
      <c r="Z979" s="14">
        <v>40</v>
      </c>
      <c r="AA979" s="14">
        <v>30</v>
      </c>
      <c r="AB979" s="14" t="s">
        <v>2</v>
      </c>
      <c r="AC979" s="7">
        <v>238</v>
      </c>
      <c r="AD979" s="18">
        <v>401</v>
      </c>
      <c r="AE979" s="18">
        <v>288</v>
      </c>
      <c r="AF979" s="18" t="s">
        <v>2</v>
      </c>
      <c r="AG979" s="16">
        <v>6.9501367986</v>
      </c>
      <c r="AH979" s="16">
        <v>0.67371944012200002</v>
      </c>
      <c r="AI979" s="6">
        <f t="shared" si="109"/>
        <v>1</v>
      </c>
      <c r="AJ979" s="6">
        <f t="shared" si="110"/>
        <v>1</v>
      </c>
      <c r="AK979" s="6">
        <f t="shared" si="111"/>
        <v>1</v>
      </c>
      <c r="AL979" s="6">
        <f t="shared" si="112"/>
        <v>3</v>
      </c>
      <c r="AM979" s="6">
        <f t="shared" si="113"/>
        <v>3</v>
      </c>
      <c r="AN979" s="6">
        <f t="shared" si="114"/>
        <v>3</v>
      </c>
      <c r="AO979">
        <f t="shared" si="115"/>
        <v>111333</v>
      </c>
    </row>
    <row r="980" spans="1:41" ht="15" x14ac:dyDescent="0.25">
      <c r="A980" s="7">
        <v>979</v>
      </c>
      <c r="B980" s="7">
        <v>7</v>
      </c>
      <c r="C980" s="7">
        <v>401</v>
      </c>
      <c r="D980" s="7">
        <v>1458</v>
      </c>
      <c r="E980" s="7">
        <v>969</v>
      </c>
      <c r="F980" s="7">
        <v>516</v>
      </c>
      <c r="G980" s="7">
        <v>35</v>
      </c>
      <c r="H980" s="7">
        <v>41</v>
      </c>
      <c r="I980" s="7">
        <v>43</v>
      </c>
      <c r="J980" s="11">
        <v>40</v>
      </c>
      <c r="K980" s="11">
        <v>49</v>
      </c>
      <c r="L980" s="11" t="s">
        <v>2</v>
      </c>
      <c r="M980" s="7">
        <v>-1</v>
      </c>
      <c r="N980" s="9">
        <v>0</v>
      </c>
      <c r="O980" s="9">
        <v>0</v>
      </c>
      <c r="Q980" s="7">
        <v>-1</v>
      </c>
      <c r="R980" s="10">
        <v>0</v>
      </c>
      <c r="S980" s="10">
        <v>0</v>
      </c>
      <c r="U980" s="7">
        <v>176</v>
      </c>
      <c r="V980" s="17">
        <v>40</v>
      </c>
      <c r="W980" s="17">
        <v>111</v>
      </c>
      <c r="X980" s="17" t="s">
        <v>2</v>
      </c>
      <c r="Y980" s="7">
        <v>90</v>
      </c>
      <c r="Z980" s="14">
        <v>40</v>
      </c>
      <c r="AA980" s="14">
        <v>30</v>
      </c>
      <c r="AB980" s="14" t="s">
        <v>2</v>
      </c>
      <c r="AC980" s="7">
        <v>238</v>
      </c>
      <c r="AD980" s="18">
        <v>401</v>
      </c>
      <c r="AE980" s="18">
        <v>288</v>
      </c>
      <c r="AF980" s="18" t="s">
        <v>2</v>
      </c>
      <c r="AG980" s="16">
        <v>14.5906243453</v>
      </c>
      <c r="AH980" s="16">
        <v>2.2856779329500001</v>
      </c>
      <c r="AI980" s="6">
        <f t="shared" si="109"/>
        <v>3</v>
      </c>
      <c r="AJ980" s="6">
        <f t="shared" si="110"/>
        <v>1</v>
      </c>
      <c r="AK980" s="6">
        <f t="shared" si="111"/>
        <v>1</v>
      </c>
      <c r="AL980" s="6">
        <f t="shared" si="112"/>
        <v>3</v>
      </c>
      <c r="AM980" s="6">
        <f t="shared" si="113"/>
        <v>3</v>
      </c>
      <c r="AN980" s="6">
        <f t="shared" si="114"/>
        <v>3</v>
      </c>
      <c r="AO980">
        <f t="shared" si="115"/>
        <v>311333</v>
      </c>
    </row>
    <row r="981" spans="1:41" ht="15" x14ac:dyDescent="0.25">
      <c r="A981" s="7">
        <v>980</v>
      </c>
      <c r="B981" s="7">
        <v>7</v>
      </c>
      <c r="C981" s="7">
        <v>401</v>
      </c>
      <c r="D981" s="7">
        <v>1459</v>
      </c>
      <c r="E981" s="7">
        <v>970</v>
      </c>
      <c r="F981" s="7">
        <v>517</v>
      </c>
      <c r="G981" s="7">
        <v>37</v>
      </c>
      <c r="H981" s="7">
        <v>43</v>
      </c>
      <c r="I981" s="7">
        <v>45</v>
      </c>
      <c r="J981" s="11">
        <v>40</v>
      </c>
      <c r="K981" s="11">
        <v>1</v>
      </c>
      <c r="L981" s="11" t="s">
        <v>3</v>
      </c>
      <c r="M981" s="7">
        <v>-1</v>
      </c>
      <c r="N981" s="9">
        <v>0</v>
      </c>
      <c r="O981" s="9">
        <v>0</v>
      </c>
      <c r="Q981" s="7">
        <v>-1</v>
      </c>
      <c r="R981" s="10">
        <v>0</v>
      </c>
      <c r="S981" s="10">
        <v>0</v>
      </c>
      <c r="U981" s="7">
        <v>165</v>
      </c>
      <c r="V981" s="17">
        <v>40</v>
      </c>
      <c r="W981" s="17">
        <v>71</v>
      </c>
      <c r="X981" s="17" t="s">
        <v>2</v>
      </c>
      <c r="Y981" s="7">
        <v>55</v>
      </c>
      <c r="Z981" s="14">
        <v>40</v>
      </c>
      <c r="AA981" s="14">
        <v>529</v>
      </c>
      <c r="AB981" s="14" t="s">
        <v>2</v>
      </c>
      <c r="AC981" s="7">
        <v>154</v>
      </c>
      <c r="AD981" s="18">
        <v>401</v>
      </c>
      <c r="AE981" s="18">
        <v>201</v>
      </c>
      <c r="AF981" s="18" t="s">
        <v>2</v>
      </c>
      <c r="AG981" s="16">
        <v>1.6796235906700001</v>
      </c>
      <c r="AH981" s="16">
        <v>0.15022076460100001</v>
      </c>
      <c r="AI981" s="6">
        <f t="shared" si="109"/>
        <v>2</v>
      </c>
      <c r="AJ981" s="6">
        <f t="shared" si="110"/>
        <v>1</v>
      </c>
      <c r="AK981" s="6">
        <f t="shared" si="111"/>
        <v>1</v>
      </c>
      <c r="AL981" s="6">
        <f t="shared" si="112"/>
        <v>3</v>
      </c>
      <c r="AM981" s="6">
        <f t="shared" si="113"/>
        <v>3</v>
      </c>
      <c r="AN981" s="6">
        <f t="shared" si="114"/>
        <v>3</v>
      </c>
      <c r="AO981">
        <f t="shared" si="115"/>
        <v>211333</v>
      </c>
    </row>
    <row r="982" spans="1:41" ht="15" x14ac:dyDescent="0.25">
      <c r="A982" s="7">
        <v>981</v>
      </c>
      <c r="B982" s="7">
        <v>7</v>
      </c>
      <c r="C982" s="7">
        <v>401</v>
      </c>
      <c r="D982" s="7">
        <v>1460</v>
      </c>
      <c r="E982" s="7">
        <v>971</v>
      </c>
      <c r="F982" s="7">
        <v>518</v>
      </c>
      <c r="G982" s="7">
        <v>38</v>
      </c>
      <c r="H982" s="7">
        <v>44</v>
      </c>
      <c r="I982" s="7">
        <v>46</v>
      </c>
      <c r="J982" s="11">
        <v>40</v>
      </c>
      <c r="K982" s="11">
        <v>2</v>
      </c>
      <c r="L982" s="11" t="s">
        <v>3</v>
      </c>
      <c r="M982" s="7">
        <v>-1</v>
      </c>
      <c r="N982" s="9">
        <v>0</v>
      </c>
      <c r="O982" s="9">
        <v>0</v>
      </c>
      <c r="Q982" s="7">
        <v>-1</v>
      </c>
      <c r="R982" s="10">
        <v>0</v>
      </c>
      <c r="S982" s="10">
        <v>0</v>
      </c>
      <c r="U982" s="7">
        <v>164</v>
      </c>
      <c r="V982" s="17">
        <v>40</v>
      </c>
      <c r="W982" s="17">
        <v>69</v>
      </c>
      <c r="X982" s="17" t="s">
        <v>2</v>
      </c>
      <c r="Y982" s="7">
        <v>54</v>
      </c>
      <c r="Z982" s="14">
        <v>40</v>
      </c>
      <c r="AA982" s="14">
        <v>528</v>
      </c>
      <c r="AB982" s="14" t="s">
        <v>2</v>
      </c>
      <c r="AC982" s="7">
        <v>154</v>
      </c>
      <c r="AD982" s="18">
        <v>401</v>
      </c>
      <c r="AE982" s="18">
        <v>201</v>
      </c>
      <c r="AF982" s="18" t="s">
        <v>2</v>
      </c>
      <c r="AG982" s="16">
        <v>7.3026917236999997</v>
      </c>
      <c r="AH982" s="16">
        <v>1.0540230507399999</v>
      </c>
      <c r="AI982" s="6">
        <f t="shared" si="109"/>
        <v>2</v>
      </c>
      <c r="AJ982" s="6">
        <f t="shared" si="110"/>
        <v>1</v>
      </c>
      <c r="AK982" s="6">
        <f t="shared" si="111"/>
        <v>1</v>
      </c>
      <c r="AL982" s="6">
        <f t="shared" si="112"/>
        <v>3</v>
      </c>
      <c r="AM982" s="6">
        <f t="shared" si="113"/>
        <v>3</v>
      </c>
      <c r="AN982" s="6">
        <f t="shared" si="114"/>
        <v>3</v>
      </c>
      <c r="AO982">
        <f t="shared" si="115"/>
        <v>211333</v>
      </c>
    </row>
    <row r="983" spans="1:41" ht="15" x14ac:dyDescent="0.25">
      <c r="A983" s="7">
        <v>982</v>
      </c>
      <c r="B983" s="7">
        <v>7</v>
      </c>
      <c r="C983" s="7">
        <v>401</v>
      </c>
      <c r="D983" s="7">
        <v>1479</v>
      </c>
      <c r="E983" s="7">
        <v>990</v>
      </c>
      <c r="F983" s="7">
        <v>564</v>
      </c>
      <c r="G983" s="7">
        <v>135</v>
      </c>
      <c r="H983" s="7">
        <v>148</v>
      </c>
      <c r="I983" s="7">
        <v>-1</v>
      </c>
      <c r="J983" s="11">
        <v>0</v>
      </c>
      <c r="K983" s="11">
        <v>0</v>
      </c>
      <c r="M983" s="7">
        <v>58</v>
      </c>
      <c r="N983" s="9">
        <v>40</v>
      </c>
      <c r="O983" s="9">
        <v>84</v>
      </c>
      <c r="P983" s="9" t="s">
        <v>3</v>
      </c>
      <c r="Q983" s="7">
        <v>-1</v>
      </c>
      <c r="R983" s="10">
        <v>0</v>
      </c>
      <c r="S983" s="10">
        <v>0</v>
      </c>
      <c r="U983" s="7">
        <v>176</v>
      </c>
      <c r="V983" s="17">
        <v>40</v>
      </c>
      <c r="W983" s="17">
        <v>111</v>
      </c>
      <c r="X983" s="17" t="s">
        <v>2</v>
      </c>
      <c r="Y983" s="7">
        <v>90</v>
      </c>
      <c r="Z983" s="14">
        <v>40</v>
      </c>
      <c r="AA983" s="14">
        <v>30</v>
      </c>
      <c r="AB983" s="14" t="s">
        <v>2</v>
      </c>
      <c r="AC983" s="7">
        <v>238</v>
      </c>
      <c r="AD983" s="18">
        <v>401</v>
      </c>
      <c r="AE983" s="18">
        <v>288</v>
      </c>
      <c r="AF983" s="18" t="s">
        <v>2</v>
      </c>
      <c r="AG983" s="16">
        <v>1.6200547867299999</v>
      </c>
      <c r="AH983" s="16">
        <v>0.103300965242</v>
      </c>
      <c r="AI983" s="6">
        <f t="shared" si="109"/>
        <v>1</v>
      </c>
      <c r="AJ983" s="6">
        <f t="shared" si="110"/>
        <v>1</v>
      </c>
      <c r="AK983" s="6">
        <f t="shared" si="111"/>
        <v>1</v>
      </c>
      <c r="AL983" s="6">
        <f t="shared" si="112"/>
        <v>3</v>
      </c>
      <c r="AM983" s="6">
        <f t="shared" si="113"/>
        <v>3</v>
      </c>
      <c r="AN983" s="6">
        <f t="shared" si="114"/>
        <v>3</v>
      </c>
      <c r="AO983">
        <f t="shared" si="115"/>
        <v>111333</v>
      </c>
    </row>
    <row r="984" spans="1:41" ht="15" x14ac:dyDescent="0.25">
      <c r="A984" s="7">
        <v>983</v>
      </c>
      <c r="B984" s="7">
        <v>7</v>
      </c>
      <c r="C984" s="7">
        <v>401</v>
      </c>
      <c r="D984" s="7">
        <v>1480</v>
      </c>
      <c r="E984" s="7">
        <v>991</v>
      </c>
      <c r="F984" s="7">
        <v>565</v>
      </c>
      <c r="G984" s="7">
        <v>136</v>
      </c>
      <c r="H984" s="7">
        <v>149</v>
      </c>
      <c r="I984" s="7">
        <v>-1</v>
      </c>
      <c r="J984" s="11">
        <v>0</v>
      </c>
      <c r="K984" s="11">
        <v>0</v>
      </c>
      <c r="M984" s="7">
        <v>59</v>
      </c>
      <c r="N984" s="9">
        <v>40</v>
      </c>
      <c r="O984" s="9">
        <v>87</v>
      </c>
      <c r="P984" s="9" t="s">
        <v>3</v>
      </c>
      <c r="Q984" s="7">
        <v>-1</v>
      </c>
      <c r="R984" s="10">
        <v>0</v>
      </c>
      <c r="S984" s="10">
        <v>0</v>
      </c>
      <c r="U984" s="7">
        <v>152</v>
      </c>
      <c r="V984" s="17">
        <v>40</v>
      </c>
      <c r="W984" s="17">
        <v>939</v>
      </c>
      <c r="X984" s="17" t="s">
        <v>3</v>
      </c>
      <c r="Y984" s="7">
        <v>106</v>
      </c>
      <c r="Z984" s="14">
        <v>40</v>
      </c>
      <c r="AA984" s="14">
        <v>46</v>
      </c>
      <c r="AB984" s="14" t="s">
        <v>2</v>
      </c>
      <c r="AC984" s="7">
        <v>233</v>
      </c>
      <c r="AD984" s="18">
        <v>401</v>
      </c>
      <c r="AE984" s="18">
        <v>283</v>
      </c>
      <c r="AF984" s="18" t="s">
        <v>2</v>
      </c>
      <c r="AG984" s="16">
        <v>12.363343931499999</v>
      </c>
      <c r="AH984" s="16">
        <v>1.4425488610499999</v>
      </c>
      <c r="AI984" s="6">
        <f t="shared" si="109"/>
        <v>1</v>
      </c>
      <c r="AJ984" s="6">
        <f t="shared" si="110"/>
        <v>1</v>
      </c>
      <c r="AK984" s="6">
        <f t="shared" si="111"/>
        <v>1</v>
      </c>
      <c r="AL984" s="6">
        <f t="shared" si="112"/>
        <v>2</v>
      </c>
      <c r="AM984" s="6">
        <f t="shared" si="113"/>
        <v>3</v>
      </c>
      <c r="AN984" s="6">
        <f t="shared" si="114"/>
        <v>3</v>
      </c>
      <c r="AO984">
        <f t="shared" si="115"/>
        <v>111233</v>
      </c>
    </row>
    <row r="985" spans="1:41" ht="15" x14ac:dyDescent="0.25">
      <c r="A985" s="7">
        <v>984</v>
      </c>
      <c r="B985" s="7">
        <v>7</v>
      </c>
      <c r="C985" s="7">
        <v>401</v>
      </c>
      <c r="D985" s="7">
        <v>1481</v>
      </c>
      <c r="E985" s="7">
        <v>992</v>
      </c>
      <c r="F985" s="7">
        <v>566</v>
      </c>
      <c r="G985" s="7">
        <v>137</v>
      </c>
      <c r="H985" s="7">
        <v>150</v>
      </c>
      <c r="I985" s="7">
        <v>-1</v>
      </c>
      <c r="J985" s="11">
        <v>0</v>
      </c>
      <c r="K985" s="11">
        <v>0</v>
      </c>
      <c r="M985" s="7">
        <v>60</v>
      </c>
      <c r="N985" s="9">
        <v>40</v>
      </c>
      <c r="O985" s="9">
        <v>88</v>
      </c>
      <c r="P985" s="9" t="s">
        <v>3</v>
      </c>
      <c r="Q985" s="7">
        <v>-1</v>
      </c>
      <c r="R985" s="10">
        <v>0</v>
      </c>
      <c r="S985" s="10">
        <v>0</v>
      </c>
      <c r="U985" s="7">
        <v>161</v>
      </c>
      <c r="V985" s="17">
        <v>40</v>
      </c>
      <c r="W985" s="17">
        <v>948</v>
      </c>
      <c r="X985" s="17" t="s">
        <v>3</v>
      </c>
      <c r="Y985" s="7">
        <v>97</v>
      </c>
      <c r="Z985" s="14">
        <v>40</v>
      </c>
      <c r="AA985" s="14">
        <v>37</v>
      </c>
      <c r="AB985" s="14" t="s">
        <v>2</v>
      </c>
      <c r="AC985" s="7">
        <v>247</v>
      </c>
      <c r="AD985" s="18">
        <v>401</v>
      </c>
      <c r="AE985" s="18">
        <v>297</v>
      </c>
      <c r="AF985" s="18" t="s">
        <v>2</v>
      </c>
      <c r="AG985" s="16">
        <v>1.6606687019699999</v>
      </c>
      <c r="AH985" s="16">
        <v>4.11905761509E-2</v>
      </c>
      <c r="AI985" s="6">
        <f t="shared" si="109"/>
        <v>1</v>
      </c>
      <c r="AJ985" s="6">
        <f t="shared" si="110"/>
        <v>1</v>
      </c>
      <c r="AK985" s="6">
        <f t="shared" si="111"/>
        <v>1</v>
      </c>
      <c r="AL985" s="6">
        <f t="shared" si="112"/>
        <v>2</v>
      </c>
      <c r="AM985" s="6">
        <f t="shared" si="113"/>
        <v>3</v>
      </c>
      <c r="AN985" s="6">
        <f t="shared" si="114"/>
        <v>3</v>
      </c>
      <c r="AO985">
        <f t="shared" si="115"/>
        <v>111233</v>
      </c>
    </row>
    <row r="986" spans="1:41" ht="15" x14ac:dyDescent="0.25">
      <c r="A986" s="7">
        <v>985</v>
      </c>
      <c r="B986" s="7">
        <v>7</v>
      </c>
      <c r="C986" s="7">
        <v>401</v>
      </c>
      <c r="D986" s="7">
        <v>1482</v>
      </c>
      <c r="E986" s="7">
        <v>993</v>
      </c>
      <c r="F986" s="7">
        <v>567</v>
      </c>
      <c r="G986" s="7">
        <v>138</v>
      </c>
      <c r="H986" s="7">
        <v>151</v>
      </c>
      <c r="I986" s="7">
        <v>-1</v>
      </c>
      <c r="J986" s="11">
        <v>0</v>
      </c>
      <c r="K986" s="11">
        <v>0</v>
      </c>
      <c r="M986" s="7">
        <v>61</v>
      </c>
      <c r="N986" s="9">
        <v>40</v>
      </c>
      <c r="O986" s="9">
        <v>2</v>
      </c>
      <c r="P986" s="9" t="s">
        <v>3</v>
      </c>
      <c r="Q986" s="7">
        <v>-1</v>
      </c>
      <c r="R986" s="10">
        <v>0</v>
      </c>
      <c r="S986" s="10">
        <v>0</v>
      </c>
      <c r="U986" s="7">
        <v>164</v>
      </c>
      <c r="V986" s="17">
        <v>40</v>
      </c>
      <c r="W986" s="17">
        <v>69</v>
      </c>
      <c r="X986" s="17" t="s">
        <v>2</v>
      </c>
      <c r="Y986" s="7">
        <v>54</v>
      </c>
      <c r="Z986" s="14">
        <v>40</v>
      </c>
      <c r="AA986" s="14">
        <v>528</v>
      </c>
      <c r="AB986" s="14" t="s">
        <v>2</v>
      </c>
      <c r="AC986" s="7">
        <v>154</v>
      </c>
      <c r="AD986" s="18">
        <v>401</v>
      </c>
      <c r="AE986" s="18">
        <v>201</v>
      </c>
      <c r="AF986" s="18" t="s">
        <v>2</v>
      </c>
      <c r="AG986" s="16">
        <v>4.5704756720699997</v>
      </c>
      <c r="AH986" s="16">
        <v>0.48084700159799998</v>
      </c>
      <c r="AI986" s="6">
        <f t="shared" si="109"/>
        <v>1</v>
      </c>
      <c r="AJ986" s="6">
        <f t="shared" si="110"/>
        <v>1</v>
      </c>
      <c r="AK986" s="6">
        <f t="shared" si="111"/>
        <v>1</v>
      </c>
      <c r="AL986" s="6">
        <f t="shared" si="112"/>
        <v>3</v>
      </c>
      <c r="AM986" s="6">
        <f t="shared" si="113"/>
        <v>3</v>
      </c>
      <c r="AN986" s="6">
        <f t="shared" si="114"/>
        <v>3</v>
      </c>
      <c r="AO986">
        <f t="shared" si="115"/>
        <v>111333</v>
      </c>
    </row>
    <row r="987" spans="1:41" ht="15" x14ac:dyDescent="0.25">
      <c r="A987" s="7">
        <v>986</v>
      </c>
      <c r="B987" s="7">
        <v>7</v>
      </c>
      <c r="C987" s="7">
        <v>401</v>
      </c>
      <c r="D987" s="7">
        <v>1483</v>
      </c>
      <c r="E987" s="7">
        <v>994</v>
      </c>
      <c r="F987" s="7">
        <v>568</v>
      </c>
      <c r="G987" s="7">
        <v>139</v>
      </c>
      <c r="H987" s="7">
        <v>152</v>
      </c>
      <c r="I987" s="7">
        <v>-1</v>
      </c>
      <c r="J987" s="11">
        <v>0</v>
      </c>
      <c r="K987" s="11">
        <v>0</v>
      </c>
      <c r="M987" s="7">
        <v>62</v>
      </c>
      <c r="N987" s="9">
        <v>40</v>
      </c>
      <c r="O987" s="9">
        <v>1</v>
      </c>
      <c r="P987" s="9" t="s">
        <v>2</v>
      </c>
      <c r="Q987" s="7">
        <v>-1</v>
      </c>
      <c r="R987" s="10">
        <v>0</v>
      </c>
      <c r="S987" s="10">
        <v>0</v>
      </c>
      <c r="U987" s="7">
        <v>164</v>
      </c>
      <c r="V987" s="17">
        <v>40</v>
      </c>
      <c r="W987" s="17">
        <v>69</v>
      </c>
      <c r="X987" s="17" t="s">
        <v>2</v>
      </c>
      <c r="Y987" s="7">
        <v>53</v>
      </c>
      <c r="Z987" s="14">
        <v>40</v>
      </c>
      <c r="AA987" s="14">
        <v>527</v>
      </c>
      <c r="AB987" s="14" t="s">
        <v>2</v>
      </c>
      <c r="AC987" s="7">
        <v>154</v>
      </c>
      <c r="AD987" s="18">
        <v>401</v>
      </c>
      <c r="AE987" s="18">
        <v>201</v>
      </c>
      <c r="AF987" s="18" t="s">
        <v>2</v>
      </c>
      <c r="AG987" s="16">
        <v>0.63501187507099999</v>
      </c>
      <c r="AH987" s="16">
        <v>1.1161284850299999E-2</v>
      </c>
      <c r="AI987" s="6">
        <f t="shared" si="109"/>
        <v>1</v>
      </c>
      <c r="AJ987" s="6">
        <f t="shared" si="110"/>
        <v>3</v>
      </c>
      <c r="AK987" s="6">
        <f t="shared" si="111"/>
        <v>1</v>
      </c>
      <c r="AL987" s="6">
        <f t="shared" si="112"/>
        <v>3</v>
      </c>
      <c r="AM987" s="6">
        <f t="shared" si="113"/>
        <v>3</v>
      </c>
      <c r="AN987" s="6">
        <f t="shared" si="114"/>
        <v>3</v>
      </c>
      <c r="AO987">
        <f t="shared" si="115"/>
        <v>131333</v>
      </c>
    </row>
    <row r="988" spans="1:41" ht="15" x14ac:dyDescent="0.25">
      <c r="A988" s="7">
        <v>987</v>
      </c>
      <c r="B988" s="7">
        <v>7</v>
      </c>
      <c r="C988" s="7">
        <v>401</v>
      </c>
      <c r="D988" s="7">
        <v>1484</v>
      </c>
      <c r="E988" s="7">
        <v>995</v>
      </c>
      <c r="F988" s="7">
        <v>569</v>
      </c>
      <c r="G988" s="7">
        <v>142</v>
      </c>
      <c r="H988" s="7">
        <v>155</v>
      </c>
      <c r="I988" s="7">
        <v>-1</v>
      </c>
      <c r="J988" s="11">
        <v>0</v>
      </c>
      <c r="K988" s="11">
        <v>0</v>
      </c>
      <c r="M988" s="7">
        <v>65</v>
      </c>
      <c r="N988" s="9">
        <v>40</v>
      </c>
      <c r="O988" s="9">
        <v>85</v>
      </c>
      <c r="P988" s="9" t="s">
        <v>2</v>
      </c>
      <c r="Q988" s="7">
        <v>-1</v>
      </c>
      <c r="R988" s="10">
        <v>0</v>
      </c>
      <c r="S988" s="10">
        <v>0</v>
      </c>
      <c r="U988" s="7">
        <v>175</v>
      </c>
      <c r="V988" s="17">
        <v>40</v>
      </c>
      <c r="W988" s="17">
        <v>110</v>
      </c>
      <c r="X988" s="17" t="s">
        <v>2</v>
      </c>
      <c r="Y988" s="7">
        <v>91</v>
      </c>
      <c r="Z988" s="14">
        <v>40</v>
      </c>
      <c r="AA988" s="14">
        <v>31</v>
      </c>
      <c r="AB988" s="14" t="s">
        <v>2</v>
      </c>
      <c r="AC988" s="7">
        <v>236</v>
      </c>
      <c r="AD988" s="18">
        <v>401</v>
      </c>
      <c r="AE988" s="18">
        <v>286</v>
      </c>
      <c r="AF988" s="18" t="s">
        <v>2</v>
      </c>
      <c r="AG988" s="16">
        <v>5.0371220653000002</v>
      </c>
      <c r="AH988" s="16">
        <v>0.260934628705</v>
      </c>
      <c r="AI988" s="6">
        <f t="shared" si="109"/>
        <v>1</v>
      </c>
      <c r="AJ988" s="6">
        <f t="shared" si="110"/>
        <v>3</v>
      </c>
      <c r="AK988" s="6">
        <f t="shared" si="111"/>
        <v>1</v>
      </c>
      <c r="AL988" s="6">
        <f t="shared" si="112"/>
        <v>3</v>
      </c>
      <c r="AM988" s="6">
        <f t="shared" si="113"/>
        <v>3</v>
      </c>
      <c r="AN988" s="6">
        <f t="shared" si="114"/>
        <v>3</v>
      </c>
      <c r="AO988">
        <f t="shared" si="115"/>
        <v>131333</v>
      </c>
    </row>
    <row r="989" spans="1:41" ht="15" x14ac:dyDescent="0.25">
      <c r="A989" s="7">
        <v>988</v>
      </c>
      <c r="B989" s="7">
        <v>7</v>
      </c>
      <c r="C989" s="7">
        <v>401</v>
      </c>
      <c r="D989" s="7">
        <v>1485</v>
      </c>
      <c r="E989" s="7">
        <v>996</v>
      </c>
      <c r="F989" s="7">
        <v>570</v>
      </c>
      <c r="G989" s="7">
        <v>143</v>
      </c>
      <c r="H989" s="7">
        <v>156</v>
      </c>
      <c r="I989" s="7">
        <v>-1</v>
      </c>
      <c r="J989" s="11">
        <v>0</v>
      </c>
      <c r="K989" s="11">
        <v>0</v>
      </c>
      <c r="M989" s="7">
        <v>66</v>
      </c>
      <c r="N989" s="9">
        <v>40</v>
      </c>
      <c r="O989" s="9">
        <v>86</v>
      </c>
      <c r="P989" s="9" t="s">
        <v>2</v>
      </c>
      <c r="Q989" s="7">
        <v>-1</v>
      </c>
      <c r="R989" s="10">
        <v>0</v>
      </c>
      <c r="S989" s="10">
        <v>0</v>
      </c>
      <c r="U989" s="7">
        <v>151</v>
      </c>
      <c r="V989" s="17">
        <v>40</v>
      </c>
      <c r="W989" s="17">
        <v>938</v>
      </c>
      <c r="X989" s="17" t="s">
        <v>2</v>
      </c>
      <c r="Y989" s="7">
        <v>107</v>
      </c>
      <c r="Z989" s="14">
        <v>40</v>
      </c>
      <c r="AA989" s="14">
        <v>47</v>
      </c>
      <c r="AB989" s="14" t="s">
        <v>2</v>
      </c>
      <c r="AC989" s="7">
        <v>233</v>
      </c>
      <c r="AD989" s="18">
        <v>401</v>
      </c>
      <c r="AE989" s="18">
        <v>283</v>
      </c>
      <c r="AF989" s="18" t="s">
        <v>2</v>
      </c>
      <c r="AG989" s="16">
        <v>4.6158376542999999</v>
      </c>
      <c r="AH989" s="16">
        <v>0.67479488272699994</v>
      </c>
      <c r="AI989" s="6">
        <f t="shared" si="109"/>
        <v>1</v>
      </c>
      <c r="AJ989" s="6">
        <f t="shared" si="110"/>
        <v>3</v>
      </c>
      <c r="AK989" s="6">
        <f t="shared" si="111"/>
        <v>1</v>
      </c>
      <c r="AL989" s="6">
        <f t="shared" si="112"/>
        <v>3</v>
      </c>
      <c r="AM989" s="6">
        <f t="shared" si="113"/>
        <v>3</v>
      </c>
      <c r="AN989" s="6">
        <f t="shared" si="114"/>
        <v>3</v>
      </c>
      <c r="AO989">
        <f t="shared" si="115"/>
        <v>131333</v>
      </c>
    </row>
    <row r="990" spans="1:41" ht="15" x14ac:dyDescent="0.25">
      <c r="A990" s="7">
        <v>989</v>
      </c>
      <c r="B990" s="7">
        <v>7</v>
      </c>
      <c r="C990" s="7">
        <v>401</v>
      </c>
      <c r="D990" s="7">
        <v>1493</v>
      </c>
      <c r="E990" s="7">
        <v>1005</v>
      </c>
      <c r="F990" s="7">
        <v>594</v>
      </c>
      <c r="G990" s="7">
        <v>229</v>
      </c>
      <c r="H990" s="7">
        <v>250</v>
      </c>
      <c r="I990" s="7">
        <v>43</v>
      </c>
      <c r="J990" s="11">
        <v>40</v>
      </c>
      <c r="K990" s="11">
        <v>49</v>
      </c>
      <c r="L990" s="11" t="s">
        <v>2</v>
      </c>
      <c r="M990" s="7">
        <v>58</v>
      </c>
      <c r="N990" s="9">
        <v>40</v>
      </c>
      <c r="O990" s="9">
        <v>84</v>
      </c>
      <c r="P990" s="9" t="s">
        <v>3</v>
      </c>
      <c r="Q990" s="7">
        <v>-1</v>
      </c>
      <c r="R990" s="10">
        <v>0</v>
      </c>
      <c r="S990" s="10">
        <v>0</v>
      </c>
      <c r="U990" s="7">
        <v>176</v>
      </c>
      <c r="V990" s="17">
        <v>40</v>
      </c>
      <c r="W990" s="17">
        <v>111</v>
      </c>
      <c r="X990" s="17" t="s">
        <v>2</v>
      </c>
      <c r="Y990" s="7">
        <v>90</v>
      </c>
      <c r="Z990" s="14">
        <v>40</v>
      </c>
      <c r="AA990" s="14">
        <v>30</v>
      </c>
      <c r="AB990" s="14" t="s">
        <v>2</v>
      </c>
      <c r="AC990" s="7">
        <v>238</v>
      </c>
      <c r="AD990" s="18">
        <v>401</v>
      </c>
      <c r="AE990" s="18">
        <v>288</v>
      </c>
      <c r="AF990" s="18" t="s">
        <v>2</v>
      </c>
      <c r="AG990" s="16">
        <v>8.4721502689299992</v>
      </c>
      <c r="AH990" s="16">
        <v>3.25248650249</v>
      </c>
      <c r="AI990" s="6">
        <f t="shared" si="109"/>
        <v>3</v>
      </c>
      <c r="AJ990" s="6">
        <f t="shared" si="110"/>
        <v>1</v>
      </c>
      <c r="AK990" s="6">
        <f t="shared" si="111"/>
        <v>1</v>
      </c>
      <c r="AL990" s="6">
        <f t="shared" si="112"/>
        <v>3</v>
      </c>
      <c r="AM990" s="6">
        <f t="shared" si="113"/>
        <v>3</v>
      </c>
      <c r="AN990" s="6">
        <f t="shared" si="114"/>
        <v>3</v>
      </c>
      <c r="AO990">
        <f t="shared" si="115"/>
        <v>311333</v>
      </c>
    </row>
    <row r="991" spans="1:41" ht="15" x14ac:dyDescent="0.25">
      <c r="A991" s="7">
        <v>990</v>
      </c>
      <c r="B991" s="7">
        <v>7</v>
      </c>
      <c r="C991" s="7">
        <v>401</v>
      </c>
      <c r="D991" s="7">
        <v>1494</v>
      </c>
      <c r="E991" s="7">
        <v>1006</v>
      </c>
      <c r="F991" s="7">
        <v>595</v>
      </c>
      <c r="G991" s="7">
        <v>231</v>
      </c>
      <c r="H991" s="7">
        <v>252</v>
      </c>
      <c r="I991" s="7">
        <v>46</v>
      </c>
      <c r="J991" s="11">
        <v>40</v>
      </c>
      <c r="K991" s="11">
        <v>2</v>
      </c>
      <c r="L991" s="11" t="s">
        <v>3</v>
      </c>
      <c r="M991" s="7">
        <v>61</v>
      </c>
      <c r="N991" s="9">
        <v>40</v>
      </c>
      <c r="O991" s="9">
        <v>2</v>
      </c>
      <c r="P991" s="9" t="s">
        <v>3</v>
      </c>
      <c r="Q991" s="7">
        <v>-1</v>
      </c>
      <c r="R991" s="10">
        <v>0</v>
      </c>
      <c r="S991" s="10">
        <v>0</v>
      </c>
      <c r="U991" s="7">
        <v>164</v>
      </c>
      <c r="V991" s="17">
        <v>40</v>
      </c>
      <c r="W991" s="17">
        <v>69</v>
      </c>
      <c r="X991" s="17" t="s">
        <v>2</v>
      </c>
      <c r="Y991" s="7">
        <v>54</v>
      </c>
      <c r="Z991" s="14">
        <v>40</v>
      </c>
      <c r="AA991" s="14">
        <v>528</v>
      </c>
      <c r="AB991" s="14" t="s">
        <v>2</v>
      </c>
      <c r="AC991" s="7">
        <v>154</v>
      </c>
      <c r="AD991" s="18">
        <v>401</v>
      </c>
      <c r="AE991" s="18">
        <v>201</v>
      </c>
      <c r="AF991" s="18" t="s">
        <v>2</v>
      </c>
      <c r="AG991" s="16">
        <v>5.2432004266799996</v>
      </c>
      <c r="AH991" s="16">
        <v>1.33853355017</v>
      </c>
      <c r="AI991" s="6">
        <f t="shared" si="109"/>
        <v>2</v>
      </c>
      <c r="AJ991" s="6">
        <f t="shared" si="110"/>
        <v>1</v>
      </c>
      <c r="AK991" s="6">
        <f t="shared" si="111"/>
        <v>1</v>
      </c>
      <c r="AL991" s="6">
        <f t="shared" si="112"/>
        <v>3</v>
      </c>
      <c r="AM991" s="6">
        <f t="shared" si="113"/>
        <v>3</v>
      </c>
      <c r="AN991" s="6">
        <f t="shared" si="114"/>
        <v>3</v>
      </c>
      <c r="AO991">
        <f t="shared" si="115"/>
        <v>211333</v>
      </c>
    </row>
    <row r="992" spans="1:41" ht="15" x14ac:dyDescent="0.25">
      <c r="A992" s="7">
        <v>991</v>
      </c>
      <c r="B992" s="7">
        <v>7</v>
      </c>
      <c r="C992" s="7">
        <v>401</v>
      </c>
      <c r="D992" s="7">
        <v>1498</v>
      </c>
      <c r="E992" s="7">
        <v>1011</v>
      </c>
      <c r="F992" s="7">
        <v>631</v>
      </c>
      <c r="G992" s="7">
        <v>282</v>
      </c>
      <c r="H992" s="7">
        <v>-1</v>
      </c>
      <c r="I992" s="7">
        <v>0</v>
      </c>
      <c r="J992" s="11">
        <v>0</v>
      </c>
      <c r="K992" s="11">
        <v>0</v>
      </c>
      <c r="M992" s="7">
        <v>0</v>
      </c>
      <c r="N992" s="9">
        <v>0</v>
      </c>
      <c r="O992" s="9">
        <v>0</v>
      </c>
      <c r="Q992" s="7">
        <v>41</v>
      </c>
      <c r="R992" s="10">
        <v>40</v>
      </c>
      <c r="S992" s="10">
        <v>46</v>
      </c>
      <c r="T992" s="10" t="s">
        <v>2</v>
      </c>
      <c r="U992" s="7">
        <v>139</v>
      </c>
      <c r="V992" s="17">
        <v>40</v>
      </c>
      <c r="W992" s="17">
        <v>926</v>
      </c>
      <c r="X992" s="17" t="s">
        <v>2</v>
      </c>
      <c r="Y992" s="7">
        <v>80</v>
      </c>
      <c r="Z992" s="14">
        <v>40</v>
      </c>
      <c r="AA992" s="14">
        <v>20</v>
      </c>
      <c r="AB992" s="14" t="s">
        <v>2</v>
      </c>
      <c r="AC992" s="7">
        <v>65</v>
      </c>
      <c r="AD992" s="18">
        <v>401</v>
      </c>
      <c r="AE992" s="18">
        <v>59</v>
      </c>
      <c r="AF992" s="18" t="s">
        <v>2</v>
      </c>
      <c r="AG992" s="16">
        <v>4.0070373415600002</v>
      </c>
      <c r="AH992" s="16">
        <v>1.1225015539800001</v>
      </c>
      <c r="AI992" s="6">
        <f t="shared" si="109"/>
        <v>1</v>
      </c>
      <c r="AJ992" s="6">
        <f t="shared" si="110"/>
        <v>1</v>
      </c>
      <c r="AK992" s="6">
        <f t="shared" si="111"/>
        <v>3</v>
      </c>
      <c r="AL992" s="6">
        <f t="shared" si="112"/>
        <v>3</v>
      </c>
      <c r="AM992" s="6">
        <f t="shared" si="113"/>
        <v>3</v>
      </c>
      <c r="AN992" s="6">
        <f t="shared" si="114"/>
        <v>3</v>
      </c>
      <c r="AO992">
        <f t="shared" si="115"/>
        <v>113333</v>
      </c>
    </row>
    <row r="993" spans="1:41" ht="15" x14ac:dyDescent="0.25">
      <c r="A993" s="7">
        <v>992</v>
      </c>
      <c r="B993" s="7">
        <v>7</v>
      </c>
      <c r="C993" s="7">
        <v>401</v>
      </c>
      <c r="D993" s="7">
        <v>1499</v>
      </c>
      <c r="E993" s="7">
        <v>1012</v>
      </c>
      <c r="F993" s="7">
        <v>632</v>
      </c>
      <c r="G993" s="7">
        <v>283</v>
      </c>
      <c r="H993" s="7">
        <v>-1</v>
      </c>
      <c r="I993" s="7">
        <v>0</v>
      </c>
      <c r="J993" s="11">
        <v>0</v>
      </c>
      <c r="K993" s="11">
        <v>0</v>
      </c>
      <c r="M993" s="7">
        <v>0</v>
      </c>
      <c r="N993" s="9">
        <v>0</v>
      </c>
      <c r="O993" s="9">
        <v>0</v>
      </c>
      <c r="Q993" s="7">
        <v>42</v>
      </c>
      <c r="R993" s="10">
        <v>40</v>
      </c>
      <c r="S993" s="10">
        <v>47</v>
      </c>
      <c r="T993" s="10" t="s">
        <v>3</v>
      </c>
      <c r="U993" s="7">
        <v>137</v>
      </c>
      <c r="V993" s="17">
        <v>40</v>
      </c>
      <c r="W993" s="17">
        <v>924</v>
      </c>
      <c r="X993" s="17" t="s">
        <v>3</v>
      </c>
      <c r="Y993" s="7">
        <v>195</v>
      </c>
      <c r="Z993" s="14">
        <v>40</v>
      </c>
      <c r="AA993" s="14">
        <v>550</v>
      </c>
      <c r="AB993" s="14" t="s">
        <v>3</v>
      </c>
      <c r="AC993" s="7">
        <v>69</v>
      </c>
      <c r="AD993" s="18">
        <v>401</v>
      </c>
      <c r="AE993" s="18">
        <v>62</v>
      </c>
      <c r="AF993" s="18" t="s">
        <v>2</v>
      </c>
      <c r="AG993" s="16">
        <v>2.3245368311500001</v>
      </c>
      <c r="AH993" s="16">
        <v>0.26773507598099999</v>
      </c>
      <c r="AI993" s="6">
        <f t="shared" si="109"/>
        <v>1</v>
      </c>
      <c r="AJ993" s="6">
        <f t="shared" si="110"/>
        <v>1</v>
      </c>
      <c r="AK993" s="6">
        <f t="shared" si="111"/>
        <v>2</v>
      </c>
      <c r="AL993" s="6">
        <f t="shared" si="112"/>
        <v>2</v>
      </c>
      <c r="AM993" s="6">
        <f t="shared" si="113"/>
        <v>2</v>
      </c>
      <c r="AN993" s="6">
        <f t="shared" si="114"/>
        <v>3</v>
      </c>
      <c r="AO993">
        <f t="shared" si="115"/>
        <v>112223</v>
      </c>
    </row>
    <row r="994" spans="1:41" ht="15" x14ac:dyDescent="0.25">
      <c r="A994" s="7">
        <v>993</v>
      </c>
      <c r="B994" s="7">
        <v>7</v>
      </c>
      <c r="C994" s="7">
        <v>401</v>
      </c>
      <c r="D994" s="7">
        <v>1500</v>
      </c>
      <c r="E994" s="7">
        <v>1013</v>
      </c>
      <c r="F994" s="7">
        <v>633</v>
      </c>
      <c r="G994" s="7">
        <v>283</v>
      </c>
      <c r="H994" s="7">
        <v>-1</v>
      </c>
      <c r="I994" s="7">
        <v>0</v>
      </c>
      <c r="J994" s="11">
        <v>0</v>
      </c>
      <c r="K994" s="11">
        <v>0</v>
      </c>
      <c r="M994" s="7">
        <v>0</v>
      </c>
      <c r="N994" s="9">
        <v>0</v>
      </c>
      <c r="O994" s="9">
        <v>0</v>
      </c>
      <c r="Q994" s="7">
        <v>42</v>
      </c>
      <c r="R994" s="10">
        <v>40</v>
      </c>
      <c r="S994" s="10">
        <v>47</v>
      </c>
      <c r="T994" s="10" t="s">
        <v>3</v>
      </c>
      <c r="U994" s="7">
        <v>138</v>
      </c>
      <c r="V994" s="17">
        <v>40</v>
      </c>
      <c r="W994" s="17">
        <v>925</v>
      </c>
      <c r="X994" s="17" t="s">
        <v>3</v>
      </c>
      <c r="Y994" s="7">
        <v>195</v>
      </c>
      <c r="Z994" s="14">
        <v>40</v>
      </c>
      <c r="AA994" s="14">
        <v>550</v>
      </c>
      <c r="AB994" s="14" t="s">
        <v>3</v>
      </c>
      <c r="AC994" s="7">
        <v>69</v>
      </c>
      <c r="AD994" s="18">
        <v>401</v>
      </c>
      <c r="AE994" s="18">
        <v>62</v>
      </c>
      <c r="AF994" s="18" t="s">
        <v>2</v>
      </c>
      <c r="AG994" s="16">
        <v>13.436663039999999</v>
      </c>
      <c r="AH994" s="16">
        <v>4.5316315117099997</v>
      </c>
      <c r="AI994" s="6">
        <f t="shared" si="109"/>
        <v>1</v>
      </c>
      <c r="AJ994" s="6">
        <f t="shared" si="110"/>
        <v>1</v>
      </c>
      <c r="AK994" s="6">
        <f t="shared" si="111"/>
        <v>2</v>
      </c>
      <c r="AL994" s="6">
        <f t="shared" si="112"/>
        <v>2</v>
      </c>
      <c r="AM994" s="6">
        <f t="shared" si="113"/>
        <v>2</v>
      </c>
      <c r="AN994" s="6">
        <f t="shared" si="114"/>
        <v>3</v>
      </c>
      <c r="AO994">
        <f t="shared" si="115"/>
        <v>112223</v>
      </c>
    </row>
    <row r="995" spans="1:41" ht="15" x14ac:dyDescent="0.25">
      <c r="A995" s="7">
        <v>994</v>
      </c>
      <c r="B995" s="7">
        <v>7</v>
      </c>
      <c r="C995" s="7">
        <v>401</v>
      </c>
      <c r="D995" s="7">
        <v>1501</v>
      </c>
      <c r="E995" s="7">
        <v>1014</v>
      </c>
      <c r="F995" s="7">
        <v>634</v>
      </c>
      <c r="G995" s="7">
        <v>284</v>
      </c>
      <c r="H995" s="7">
        <v>-1</v>
      </c>
      <c r="I995" s="7">
        <v>0</v>
      </c>
      <c r="J995" s="11">
        <v>0</v>
      </c>
      <c r="K995" s="11">
        <v>0</v>
      </c>
      <c r="M995" s="7">
        <v>0</v>
      </c>
      <c r="N995" s="9">
        <v>0</v>
      </c>
      <c r="O995" s="9">
        <v>0</v>
      </c>
      <c r="Q995" s="7">
        <v>43</v>
      </c>
      <c r="R995" s="10">
        <v>40</v>
      </c>
      <c r="S995" s="10">
        <v>48</v>
      </c>
      <c r="T995" s="10" t="s">
        <v>3</v>
      </c>
      <c r="U995" s="7">
        <v>136</v>
      </c>
      <c r="V995" s="17">
        <v>40</v>
      </c>
      <c r="W995" s="17">
        <v>923</v>
      </c>
      <c r="X995" s="17" t="s">
        <v>3</v>
      </c>
      <c r="Y995" s="7">
        <v>197</v>
      </c>
      <c r="Z995" s="14">
        <v>40</v>
      </c>
      <c r="AA995" s="14">
        <v>23</v>
      </c>
      <c r="AB995" s="14" t="s">
        <v>18</v>
      </c>
      <c r="AC995" s="7">
        <v>70</v>
      </c>
      <c r="AD995" s="18">
        <v>401</v>
      </c>
      <c r="AE995" s="18">
        <v>63</v>
      </c>
      <c r="AF995" s="18" t="s">
        <v>2</v>
      </c>
      <c r="AG995" s="16">
        <v>18.105951565600002</v>
      </c>
      <c r="AH995" s="16">
        <v>7.5625618905599996</v>
      </c>
      <c r="AI995" s="6">
        <f t="shared" si="109"/>
        <v>1</v>
      </c>
      <c r="AJ995" s="6">
        <f t="shared" si="110"/>
        <v>1</v>
      </c>
      <c r="AK995" s="6">
        <f t="shared" si="111"/>
        <v>2</v>
      </c>
      <c r="AL995" s="6">
        <f t="shared" si="112"/>
        <v>2</v>
      </c>
      <c r="AM995" s="6">
        <f t="shared" si="113"/>
        <v>2</v>
      </c>
      <c r="AN995" s="6">
        <f t="shared" si="114"/>
        <v>3</v>
      </c>
      <c r="AO995">
        <f t="shared" si="115"/>
        <v>112223</v>
      </c>
    </row>
    <row r="996" spans="1:41" ht="15" x14ac:dyDescent="0.25">
      <c r="A996" s="7">
        <v>995</v>
      </c>
      <c r="B996" s="7">
        <v>7</v>
      </c>
      <c r="C996" s="7">
        <v>401</v>
      </c>
      <c r="D996" s="7">
        <v>1502</v>
      </c>
      <c r="E996" s="7">
        <v>1015</v>
      </c>
      <c r="F996" s="7">
        <v>635</v>
      </c>
      <c r="G996" s="7">
        <v>285</v>
      </c>
      <c r="H996" s="7">
        <v>-1</v>
      </c>
      <c r="I996" s="7">
        <v>0</v>
      </c>
      <c r="J996" s="11">
        <v>0</v>
      </c>
      <c r="K996" s="11">
        <v>0</v>
      </c>
      <c r="M996" s="7">
        <v>0</v>
      </c>
      <c r="N996" s="9">
        <v>0</v>
      </c>
      <c r="O996" s="9">
        <v>0</v>
      </c>
      <c r="Q996" s="7">
        <v>44</v>
      </c>
      <c r="R996" s="10">
        <v>40</v>
      </c>
      <c r="S996" s="10">
        <v>49</v>
      </c>
      <c r="T996" s="10" t="s">
        <v>2</v>
      </c>
      <c r="U996" s="7">
        <v>142</v>
      </c>
      <c r="V996" s="17">
        <v>40</v>
      </c>
      <c r="W996" s="17">
        <v>929</v>
      </c>
      <c r="X996" s="17" t="s">
        <v>2</v>
      </c>
      <c r="Y996" s="7">
        <v>84</v>
      </c>
      <c r="Z996" s="14">
        <v>40</v>
      </c>
      <c r="AA996" s="14">
        <v>24</v>
      </c>
      <c r="AB996" s="14" t="s">
        <v>2</v>
      </c>
      <c r="AC996" s="7">
        <v>71</v>
      </c>
      <c r="AD996" s="18">
        <v>401</v>
      </c>
      <c r="AE996" s="18">
        <v>64</v>
      </c>
      <c r="AF996" s="18" t="s">
        <v>2</v>
      </c>
      <c r="AG996" s="16">
        <v>5.5695651897099996</v>
      </c>
      <c r="AH996" s="16">
        <v>2.0325435762600002</v>
      </c>
      <c r="AI996" s="6">
        <f t="shared" si="109"/>
        <v>1</v>
      </c>
      <c r="AJ996" s="6">
        <f t="shared" si="110"/>
        <v>1</v>
      </c>
      <c r="AK996" s="6">
        <f t="shared" si="111"/>
        <v>3</v>
      </c>
      <c r="AL996" s="6">
        <f t="shared" si="112"/>
        <v>3</v>
      </c>
      <c r="AM996" s="6">
        <f t="shared" si="113"/>
        <v>3</v>
      </c>
      <c r="AN996" s="6">
        <f t="shared" si="114"/>
        <v>3</v>
      </c>
      <c r="AO996">
        <f t="shared" si="115"/>
        <v>113333</v>
      </c>
    </row>
    <row r="997" spans="1:41" ht="15" x14ac:dyDescent="0.25">
      <c r="A997" s="7">
        <v>996</v>
      </c>
      <c r="B997" s="7">
        <v>7</v>
      </c>
      <c r="C997" s="7">
        <v>401</v>
      </c>
      <c r="D997" s="7">
        <v>1503</v>
      </c>
      <c r="E997" s="7">
        <v>1016</v>
      </c>
      <c r="F997" s="7">
        <v>636</v>
      </c>
      <c r="G997" s="7">
        <v>286</v>
      </c>
      <c r="H997" s="7">
        <v>-1</v>
      </c>
      <c r="I997" s="7">
        <v>0</v>
      </c>
      <c r="J997" s="11">
        <v>0</v>
      </c>
      <c r="K997" s="11">
        <v>0</v>
      </c>
      <c r="M997" s="7">
        <v>0</v>
      </c>
      <c r="N997" s="9">
        <v>0</v>
      </c>
      <c r="O997" s="9">
        <v>0</v>
      </c>
      <c r="Q997" s="7">
        <v>45</v>
      </c>
      <c r="R997" s="10">
        <v>40</v>
      </c>
      <c r="S997" s="10">
        <v>50</v>
      </c>
      <c r="T997" s="10" t="s">
        <v>2</v>
      </c>
      <c r="U997" s="7">
        <v>143</v>
      </c>
      <c r="V997" s="17">
        <v>40</v>
      </c>
      <c r="W997" s="17">
        <v>930</v>
      </c>
      <c r="X997" s="17" t="s">
        <v>2</v>
      </c>
      <c r="Y997" s="7">
        <v>85</v>
      </c>
      <c r="Z997" s="14">
        <v>40</v>
      </c>
      <c r="AA997" s="14">
        <v>25</v>
      </c>
      <c r="AB997" s="14" t="s">
        <v>2</v>
      </c>
      <c r="AC997" s="7">
        <v>72</v>
      </c>
      <c r="AD997" s="18">
        <v>401</v>
      </c>
      <c r="AE997" s="18">
        <v>65</v>
      </c>
      <c r="AF997" s="18" t="s">
        <v>3</v>
      </c>
      <c r="AG997" s="16">
        <v>4.2223275019699997</v>
      </c>
      <c r="AH997" s="16">
        <v>1.1482272330300001</v>
      </c>
      <c r="AI997" s="6">
        <f t="shared" si="109"/>
        <v>1</v>
      </c>
      <c r="AJ997" s="6">
        <f t="shared" si="110"/>
        <v>1</v>
      </c>
      <c r="AK997" s="6">
        <f t="shared" si="111"/>
        <v>3</v>
      </c>
      <c r="AL997" s="6">
        <f t="shared" si="112"/>
        <v>3</v>
      </c>
      <c r="AM997" s="6">
        <f t="shared" si="113"/>
        <v>3</v>
      </c>
      <c r="AN997" s="6">
        <f t="shared" si="114"/>
        <v>2</v>
      </c>
      <c r="AO997">
        <f t="shared" si="115"/>
        <v>113332</v>
      </c>
    </row>
    <row r="998" spans="1:41" ht="15" x14ac:dyDescent="0.25">
      <c r="A998" s="7">
        <v>997</v>
      </c>
      <c r="B998" s="7">
        <v>7</v>
      </c>
      <c r="C998" s="7">
        <v>401</v>
      </c>
      <c r="D998" s="7">
        <v>1504</v>
      </c>
      <c r="E998" s="7">
        <v>1017</v>
      </c>
      <c r="F998" s="7">
        <v>637</v>
      </c>
      <c r="G998" s="7">
        <v>287</v>
      </c>
      <c r="H998" s="7">
        <v>-1</v>
      </c>
      <c r="I998" s="7">
        <v>0</v>
      </c>
      <c r="J998" s="11">
        <v>0</v>
      </c>
      <c r="K998" s="11">
        <v>0</v>
      </c>
      <c r="M998" s="7">
        <v>0</v>
      </c>
      <c r="N998" s="9">
        <v>0</v>
      </c>
      <c r="O998" s="9">
        <v>0</v>
      </c>
      <c r="Q998" s="7">
        <v>46</v>
      </c>
      <c r="R998" s="10">
        <v>40</v>
      </c>
      <c r="S998" s="10">
        <v>51</v>
      </c>
      <c r="T998" s="10" t="s">
        <v>2</v>
      </c>
      <c r="U998" s="7">
        <v>144</v>
      </c>
      <c r="V998" s="17">
        <v>40</v>
      </c>
      <c r="W998" s="17">
        <v>931</v>
      </c>
      <c r="X998" s="17" t="s">
        <v>3</v>
      </c>
      <c r="Y998" s="7">
        <v>86</v>
      </c>
      <c r="Z998" s="14">
        <v>40</v>
      </c>
      <c r="AA998" s="14">
        <v>26</v>
      </c>
      <c r="AB998" s="14" t="s">
        <v>2</v>
      </c>
      <c r="AC998" s="7">
        <v>73</v>
      </c>
      <c r="AD998" s="18">
        <v>401</v>
      </c>
      <c r="AE998" s="18">
        <v>66</v>
      </c>
      <c r="AF998" s="18" t="s">
        <v>3</v>
      </c>
      <c r="AG998" s="16">
        <v>3.5812114890300002</v>
      </c>
      <c r="AH998" s="16">
        <v>0.74831972898999999</v>
      </c>
      <c r="AI998" s="6">
        <f t="shared" si="109"/>
        <v>1</v>
      </c>
      <c r="AJ998" s="6">
        <f t="shared" si="110"/>
        <v>1</v>
      </c>
      <c r="AK998" s="6">
        <f t="shared" si="111"/>
        <v>3</v>
      </c>
      <c r="AL998" s="6">
        <f t="shared" si="112"/>
        <v>2</v>
      </c>
      <c r="AM998" s="6">
        <f t="shared" si="113"/>
        <v>3</v>
      </c>
      <c r="AN998" s="6">
        <f t="shared" si="114"/>
        <v>2</v>
      </c>
      <c r="AO998">
        <f t="shared" si="115"/>
        <v>113232</v>
      </c>
    </row>
    <row r="999" spans="1:41" ht="15" x14ac:dyDescent="0.25">
      <c r="A999" s="7">
        <v>998</v>
      </c>
      <c r="B999" s="7">
        <v>7</v>
      </c>
      <c r="C999" s="7">
        <v>401</v>
      </c>
      <c r="D999" s="7">
        <v>1505</v>
      </c>
      <c r="E999" s="7">
        <v>1018</v>
      </c>
      <c r="F999" s="7">
        <v>638</v>
      </c>
      <c r="G999" s="7">
        <v>288</v>
      </c>
      <c r="H999" s="7">
        <v>-1</v>
      </c>
      <c r="I999" s="7">
        <v>0</v>
      </c>
      <c r="J999" s="11">
        <v>0</v>
      </c>
      <c r="K999" s="11">
        <v>0</v>
      </c>
      <c r="M999" s="7">
        <v>0</v>
      </c>
      <c r="N999" s="9">
        <v>0</v>
      </c>
      <c r="O999" s="9">
        <v>0</v>
      </c>
      <c r="Q999" s="7">
        <v>47</v>
      </c>
      <c r="R999" s="10">
        <v>40</v>
      </c>
      <c r="S999" s="10">
        <v>52</v>
      </c>
      <c r="T999" s="10" t="s">
        <v>2</v>
      </c>
      <c r="U999" s="7">
        <v>175</v>
      </c>
      <c r="V999" s="17">
        <v>40</v>
      </c>
      <c r="W999" s="17">
        <v>110</v>
      </c>
      <c r="X999" s="17" t="s">
        <v>2</v>
      </c>
      <c r="Y999" s="7">
        <v>91</v>
      </c>
      <c r="Z999" s="14">
        <v>40</v>
      </c>
      <c r="AA999" s="14">
        <v>31</v>
      </c>
      <c r="AB999" s="14" t="s">
        <v>2</v>
      </c>
      <c r="AC999" s="7">
        <v>236</v>
      </c>
      <c r="AD999" s="18">
        <v>401</v>
      </c>
      <c r="AE999" s="18">
        <v>286</v>
      </c>
      <c r="AF999" s="18" t="s">
        <v>2</v>
      </c>
      <c r="AG999" s="16">
        <v>2.5650459059599999</v>
      </c>
      <c r="AH999" s="16">
        <v>0.118448155687</v>
      </c>
      <c r="AI999" s="6">
        <f t="shared" si="109"/>
        <v>1</v>
      </c>
      <c r="AJ999" s="6">
        <f t="shared" si="110"/>
        <v>1</v>
      </c>
      <c r="AK999" s="6">
        <f t="shared" si="111"/>
        <v>3</v>
      </c>
      <c r="AL999" s="6">
        <f t="shared" si="112"/>
        <v>3</v>
      </c>
      <c r="AM999" s="6">
        <f t="shared" si="113"/>
        <v>3</v>
      </c>
      <c r="AN999" s="6">
        <f t="shared" si="114"/>
        <v>3</v>
      </c>
      <c r="AO999">
        <f t="shared" si="115"/>
        <v>113333</v>
      </c>
    </row>
    <row r="1000" spans="1:41" ht="15" x14ac:dyDescent="0.25">
      <c r="A1000" s="7">
        <v>999</v>
      </c>
      <c r="B1000" s="7">
        <v>7</v>
      </c>
      <c r="C1000" s="7">
        <v>401</v>
      </c>
      <c r="D1000" s="7">
        <v>1506</v>
      </c>
      <c r="E1000" s="7">
        <v>1019</v>
      </c>
      <c r="F1000" s="7">
        <v>639</v>
      </c>
      <c r="G1000" s="7">
        <v>289</v>
      </c>
      <c r="H1000" s="7">
        <v>-1</v>
      </c>
      <c r="I1000" s="7">
        <v>0</v>
      </c>
      <c r="J1000" s="11">
        <v>0</v>
      </c>
      <c r="K1000" s="11">
        <v>0</v>
      </c>
      <c r="M1000" s="7">
        <v>0</v>
      </c>
      <c r="N1000" s="9">
        <v>0</v>
      </c>
      <c r="O1000" s="9">
        <v>0</v>
      </c>
      <c r="Q1000" s="7">
        <v>48</v>
      </c>
      <c r="R1000" s="10">
        <v>40</v>
      </c>
      <c r="S1000" s="10">
        <v>62</v>
      </c>
      <c r="T1000" s="10" t="s">
        <v>2</v>
      </c>
      <c r="U1000" s="7">
        <v>162</v>
      </c>
      <c r="V1000" s="17">
        <v>40</v>
      </c>
      <c r="W1000" s="17">
        <v>949</v>
      </c>
      <c r="X1000" s="17" t="s">
        <v>2</v>
      </c>
      <c r="Y1000" s="7">
        <v>96</v>
      </c>
      <c r="Z1000" s="14">
        <v>40</v>
      </c>
      <c r="AA1000" s="14">
        <v>36</v>
      </c>
      <c r="AB1000" s="14" t="s">
        <v>2</v>
      </c>
      <c r="AC1000" s="7">
        <v>250</v>
      </c>
      <c r="AD1000" s="18">
        <v>401</v>
      </c>
      <c r="AE1000" s="18">
        <v>300</v>
      </c>
      <c r="AF1000" s="18" t="s">
        <v>2</v>
      </c>
      <c r="AG1000" s="16">
        <v>5.08430598136</v>
      </c>
      <c r="AH1000" s="16">
        <v>1.8780854789300001</v>
      </c>
      <c r="AI1000" s="6">
        <f t="shared" si="109"/>
        <v>1</v>
      </c>
      <c r="AJ1000" s="6">
        <f t="shared" si="110"/>
        <v>1</v>
      </c>
      <c r="AK1000" s="6">
        <f t="shared" si="111"/>
        <v>3</v>
      </c>
      <c r="AL1000" s="6">
        <f t="shared" si="112"/>
        <v>3</v>
      </c>
      <c r="AM1000" s="6">
        <f t="shared" si="113"/>
        <v>3</v>
      </c>
      <c r="AN1000" s="6">
        <f t="shared" si="114"/>
        <v>3</v>
      </c>
      <c r="AO1000">
        <f t="shared" si="115"/>
        <v>113333</v>
      </c>
    </row>
    <row r="1001" spans="1:41" ht="15" x14ac:dyDescent="0.25">
      <c r="A1001" s="7">
        <v>1000</v>
      </c>
      <c r="B1001" s="7">
        <v>7</v>
      </c>
      <c r="C1001" s="7">
        <v>401</v>
      </c>
      <c r="D1001" s="7">
        <v>1507</v>
      </c>
      <c r="E1001" s="7">
        <v>1020</v>
      </c>
      <c r="F1001" s="7">
        <v>640</v>
      </c>
      <c r="G1001" s="7">
        <v>290</v>
      </c>
      <c r="H1001" s="7">
        <v>-1</v>
      </c>
      <c r="I1001" s="7">
        <v>0</v>
      </c>
      <c r="J1001" s="11">
        <v>0</v>
      </c>
      <c r="K1001" s="11">
        <v>0</v>
      </c>
      <c r="M1001" s="7">
        <v>0</v>
      </c>
      <c r="N1001" s="9">
        <v>0</v>
      </c>
      <c r="O1001" s="9">
        <v>0</v>
      </c>
      <c r="Q1001" s="7">
        <v>49</v>
      </c>
      <c r="R1001" s="10">
        <v>40</v>
      </c>
      <c r="S1001" s="10">
        <v>63</v>
      </c>
      <c r="T1001" s="10" t="s">
        <v>3</v>
      </c>
      <c r="U1001" s="7">
        <v>161</v>
      </c>
      <c r="V1001" s="17">
        <v>40</v>
      </c>
      <c r="W1001" s="17">
        <v>948</v>
      </c>
      <c r="X1001" s="17" t="s">
        <v>3</v>
      </c>
      <c r="Y1001" s="7">
        <v>97</v>
      </c>
      <c r="Z1001" s="14">
        <v>40</v>
      </c>
      <c r="AA1001" s="14">
        <v>37</v>
      </c>
      <c r="AB1001" s="14" t="s">
        <v>2</v>
      </c>
      <c r="AC1001" s="7">
        <v>247</v>
      </c>
      <c r="AD1001" s="18">
        <v>401</v>
      </c>
      <c r="AE1001" s="18">
        <v>297</v>
      </c>
      <c r="AF1001" s="18" t="s">
        <v>2</v>
      </c>
      <c r="AG1001" s="16">
        <v>14.5887894946</v>
      </c>
      <c r="AH1001" s="16">
        <v>4.87859884516</v>
      </c>
      <c r="AI1001" s="6">
        <f t="shared" si="109"/>
        <v>1</v>
      </c>
      <c r="AJ1001" s="6">
        <f t="shared" si="110"/>
        <v>1</v>
      </c>
      <c r="AK1001" s="6">
        <f t="shared" si="111"/>
        <v>2</v>
      </c>
      <c r="AL1001" s="6">
        <f t="shared" si="112"/>
        <v>2</v>
      </c>
      <c r="AM1001" s="6">
        <f t="shared" si="113"/>
        <v>3</v>
      </c>
      <c r="AN1001" s="6">
        <f t="shared" si="114"/>
        <v>3</v>
      </c>
      <c r="AO1001">
        <f t="shared" si="115"/>
        <v>112233</v>
      </c>
    </row>
    <row r="1002" spans="1:41" ht="15" x14ac:dyDescent="0.25">
      <c r="A1002" s="7">
        <v>1001</v>
      </c>
      <c r="B1002" s="7">
        <v>7</v>
      </c>
      <c r="C1002" s="7">
        <v>401</v>
      </c>
      <c r="D1002" s="7">
        <v>1508</v>
      </c>
      <c r="E1002" s="7">
        <v>1021</v>
      </c>
      <c r="F1002" s="7">
        <v>641</v>
      </c>
      <c r="G1002" s="7">
        <v>291</v>
      </c>
      <c r="H1002" s="7">
        <v>-1</v>
      </c>
      <c r="I1002" s="7">
        <v>0</v>
      </c>
      <c r="J1002" s="11">
        <v>0</v>
      </c>
      <c r="K1002" s="11">
        <v>0</v>
      </c>
      <c r="M1002" s="7">
        <v>0</v>
      </c>
      <c r="N1002" s="9">
        <v>0</v>
      </c>
      <c r="O1002" s="9">
        <v>0</v>
      </c>
      <c r="Q1002" s="7">
        <v>50</v>
      </c>
      <c r="R1002" s="10">
        <v>40</v>
      </c>
      <c r="S1002" s="10">
        <v>65</v>
      </c>
      <c r="T1002" s="10" t="s">
        <v>3</v>
      </c>
      <c r="U1002" s="7">
        <v>152</v>
      </c>
      <c r="V1002" s="17">
        <v>40</v>
      </c>
      <c r="W1002" s="17">
        <v>939</v>
      </c>
      <c r="X1002" s="17" t="s">
        <v>3</v>
      </c>
      <c r="Y1002" s="7">
        <v>106</v>
      </c>
      <c r="Z1002" s="14">
        <v>40</v>
      </c>
      <c r="AA1002" s="14">
        <v>46</v>
      </c>
      <c r="AB1002" s="14" t="s">
        <v>2</v>
      </c>
      <c r="AC1002" s="7">
        <v>233</v>
      </c>
      <c r="AD1002" s="18">
        <v>401</v>
      </c>
      <c r="AE1002" s="18">
        <v>283</v>
      </c>
      <c r="AF1002" s="18" t="s">
        <v>2</v>
      </c>
      <c r="AG1002" s="16">
        <v>14.8479718065</v>
      </c>
      <c r="AH1002" s="16">
        <v>2.87751282821</v>
      </c>
      <c r="AI1002" s="6">
        <f t="shared" si="109"/>
        <v>1</v>
      </c>
      <c r="AJ1002" s="6">
        <f t="shared" si="110"/>
        <v>1</v>
      </c>
      <c r="AK1002" s="6">
        <f t="shared" si="111"/>
        <v>2</v>
      </c>
      <c r="AL1002" s="6">
        <f t="shared" si="112"/>
        <v>2</v>
      </c>
      <c r="AM1002" s="6">
        <f t="shared" si="113"/>
        <v>3</v>
      </c>
      <c r="AN1002" s="6">
        <f t="shared" si="114"/>
        <v>3</v>
      </c>
      <c r="AO1002">
        <f t="shared" si="115"/>
        <v>112233</v>
      </c>
    </row>
    <row r="1003" spans="1:41" ht="15" x14ac:dyDescent="0.25">
      <c r="A1003" s="7">
        <v>1002</v>
      </c>
      <c r="B1003" s="7">
        <v>7</v>
      </c>
      <c r="C1003" s="7">
        <v>401</v>
      </c>
      <c r="D1003" s="7">
        <v>1509</v>
      </c>
      <c r="E1003" s="7">
        <v>1022</v>
      </c>
      <c r="F1003" s="7">
        <v>642</v>
      </c>
      <c r="G1003" s="7">
        <v>291</v>
      </c>
      <c r="H1003" s="7">
        <v>-1</v>
      </c>
      <c r="I1003" s="7">
        <v>0</v>
      </c>
      <c r="J1003" s="11">
        <v>0</v>
      </c>
      <c r="K1003" s="11">
        <v>0</v>
      </c>
      <c r="M1003" s="7">
        <v>0</v>
      </c>
      <c r="N1003" s="9">
        <v>0</v>
      </c>
      <c r="O1003" s="9">
        <v>0</v>
      </c>
      <c r="Q1003" s="7">
        <v>50</v>
      </c>
      <c r="R1003" s="10">
        <v>40</v>
      </c>
      <c r="S1003" s="10">
        <v>65</v>
      </c>
      <c r="T1003" s="10" t="s">
        <v>3</v>
      </c>
      <c r="U1003" s="7">
        <v>153</v>
      </c>
      <c r="V1003" s="17">
        <v>40</v>
      </c>
      <c r="W1003" s="17">
        <v>940</v>
      </c>
      <c r="X1003" s="17" t="s">
        <v>3</v>
      </c>
      <c r="Y1003" s="7">
        <v>106</v>
      </c>
      <c r="Z1003" s="14">
        <v>40</v>
      </c>
      <c r="AA1003" s="14">
        <v>46</v>
      </c>
      <c r="AB1003" s="14" t="s">
        <v>2</v>
      </c>
      <c r="AC1003" s="7">
        <v>233</v>
      </c>
      <c r="AD1003" s="18">
        <v>401</v>
      </c>
      <c r="AE1003" s="18">
        <v>283</v>
      </c>
      <c r="AF1003" s="18" t="s">
        <v>2</v>
      </c>
      <c r="AG1003" s="16">
        <v>10.4028821507</v>
      </c>
      <c r="AH1003" s="16">
        <v>4.3732474423200003</v>
      </c>
      <c r="AI1003" s="6">
        <f t="shared" si="109"/>
        <v>1</v>
      </c>
      <c r="AJ1003" s="6">
        <f t="shared" si="110"/>
        <v>1</v>
      </c>
      <c r="AK1003" s="6">
        <f t="shared" si="111"/>
        <v>2</v>
      </c>
      <c r="AL1003" s="6">
        <f t="shared" si="112"/>
        <v>2</v>
      </c>
      <c r="AM1003" s="6">
        <f t="shared" si="113"/>
        <v>3</v>
      </c>
      <c r="AN1003" s="6">
        <f t="shared" si="114"/>
        <v>3</v>
      </c>
      <c r="AO1003">
        <f t="shared" si="115"/>
        <v>112233</v>
      </c>
    </row>
    <row r="1004" spans="1:41" ht="15" x14ac:dyDescent="0.25">
      <c r="A1004" s="7">
        <v>1003</v>
      </c>
      <c r="B1004" s="7">
        <v>7</v>
      </c>
      <c r="C1004" s="7">
        <v>401</v>
      </c>
      <c r="D1004" s="7">
        <v>1510</v>
      </c>
      <c r="E1004" s="7">
        <v>1023</v>
      </c>
      <c r="F1004" s="7">
        <v>643</v>
      </c>
      <c r="G1004" s="7">
        <v>292</v>
      </c>
      <c r="H1004" s="7">
        <v>-1</v>
      </c>
      <c r="I1004" s="7">
        <v>0</v>
      </c>
      <c r="J1004" s="11">
        <v>0</v>
      </c>
      <c r="K1004" s="11">
        <v>0</v>
      </c>
      <c r="M1004" s="7">
        <v>0</v>
      </c>
      <c r="N1004" s="9">
        <v>0</v>
      </c>
      <c r="O1004" s="9">
        <v>0</v>
      </c>
      <c r="Q1004" s="7">
        <v>51</v>
      </c>
      <c r="R1004" s="10">
        <v>40</v>
      </c>
      <c r="S1004" s="10">
        <v>66</v>
      </c>
      <c r="T1004" s="10" t="s">
        <v>2</v>
      </c>
      <c r="U1004" s="7">
        <v>151</v>
      </c>
      <c r="V1004" s="17">
        <v>40</v>
      </c>
      <c r="W1004" s="17">
        <v>938</v>
      </c>
      <c r="X1004" s="17" t="s">
        <v>2</v>
      </c>
      <c r="Y1004" s="7">
        <v>107</v>
      </c>
      <c r="Z1004" s="14">
        <v>40</v>
      </c>
      <c r="AA1004" s="14">
        <v>47</v>
      </c>
      <c r="AB1004" s="14" t="s">
        <v>2</v>
      </c>
      <c r="AC1004" s="7">
        <v>233</v>
      </c>
      <c r="AD1004" s="18">
        <v>401</v>
      </c>
      <c r="AE1004" s="18">
        <v>283</v>
      </c>
      <c r="AF1004" s="18" t="s">
        <v>2</v>
      </c>
      <c r="AG1004" s="16">
        <v>7.37835932562</v>
      </c>
      <c r="AH1004" s="16">
        <v>0.89838796419699996</v>
      </c>
      <c r="AI1004" s="6">
        <f t="shared" si="109"/>
        <v>1</v>
      </c>
      <c r="AJ1004" s="6">
        <f t="shared" si="110"/>
        <v>1</v>
      </c>
      <c r="AK1004" s="6">
        <f t="shared" si="111"/>
        <v>3</v>
      </c>
      <c r="AL1004" s="6">
        <f t="shared" si="112"/>
        <v>3</v>
      </c>
      <c r="AM1004" s="6">
        <f t="shared" si="113"/>
        <v>3</v>
      </c>
      <c r="AN1004" s="6">
        <f t="shared" si="114"/>
        <v>3</v>
      </c>
      <c r="AO1004">
        <f t="shared" si="115"/>
        <v>113333</v>
      </c>
    </row>
    <row r="1005" spans="1:41" ht="15" x14ac:dyDescent="0.25">
      <c r="A1005" s="7">
        <v>1004</v>
      </c>
      <c r="B1005" s="7">
        <v>7</v>
      </c>
      <c r="C1005" s="7">
        <v>401</v>
      </c>
      <c r="D1005" s="7">
        <v>1511</v>
      </c>
      <c r="E1005" s="7">
        <v>1024</v>
      </c>
      <c r="F1005" s="7">
        <v>644</v>
      </c>
      <c r="G1005" s="7">
        <v>293</v>
      </c>
      <c r="H1005" s="7">
        <v>-1</v>
      </c>
      <c r="I1005" s="7">
        <v>0</v>
      </c>
      <c r="J1005" s="11">
        <v>0</v>
      </c>
      <c r="K1005" s="11">
        <v>0</v>
      </c>
      <c r="M1005" s="7">
        <v>0</v>
      </c>
      <c r="N1005" s="9">
        <v>0</v>
      </c>
      <c r="O1005" s="9">
        <v>0</v>
      </c>
      <c r="Q1005" s="7">
        <v>52</v>
      </c>
      <c r="R1005" s="10">
        <v>40</v>
      </c>
      <c r="S1005" s="10">
        <v>67</v>
      </c>
      <c r="T1005" s="10" t="s">
        <v>3</v>
      </c>
      <c r="U1005" s="7">
        <v>147</v>
      </c>
      <c r="V1005" s="17">
        <v>40</v>
      </c>
      <c r="W1005" s="17">
        <v>934</v>
      </c>
      <c r="X1005" s="17" t="s">
        <v>3</v>
      </c>
      <c r="Y1005" s="7">
        <v>108</v>
      </c>
      <c r="Z1005" s="14">
        <v>40</v>
      </c>
      <c r="AA1005" s="14">
        <v>48</v>
      </c>
      <c r="AB1005" s="14" t="s">
        <v>2</v>
      </c>
      <c r="AC1005" s="7">
        <v>413</v>
      </c>
      <c r="AD1005" s="18">
        <v>401</v>
      </c>
      <c r="AE1005" s="18">
        <v>273</v>
      </c>
      <c r="AF1005" s="18" t="s">
        <v>2</v>
      </c>
      <c r="AG1005" s="16">
        <v>11.3439638377</v>
      </c>
      <c r="AH1005" s="16">
        <v>6.81436735585</v>
      </c>
      <c r="AI1005" s="6">
        <f t="shared" si="109"/>
        <v>1</v>
      </c>
      <c r="AJ1005" s="6">
        <f t="shared" si="110"/>
        <v>1</v>
      </c>
      <c r="AK1005" s="6">
        <f t="shared" si="111"/>
        <v>2</v>
      </c>
      <c r="AL1005" s="6">
        <f t="shared" si="112"/>
        <v>2</v>
      </c>
      <c r="AM1005" s="6">
        <f t="shared" si="113"/>
        <v>3</v>
      </c>
      <c r="AN1005" s="6">
        <f t="shared" si="114"/>
        <v>3</v>
      </c>
      <c r="AO1005">
        <f t="shared" si="115"/>
        <v>112233</v>
      </c>
    </row>
    <row r="1006" spans="1:41" ht="15" x14ac:dyDescent="0.25">
      <c r="A1006" s="7">
        <v>1005</v>
      </c>
      <c r="B1006" s="7">
        <v>7</v>
      </c>
      <c r="C1006" s="7">
        <v>401</v>
      </c>
      <c r="D1006" s="7">
        <v>1512</v>
      </c>
      <c r="E1006" s="7">
        <v>1025</v>
      </c>
      <c r="F1006" s="7">
        <v>645</v>
      </c>
      <c r="G1006" s="7">
        <v>294</v>
      </c>
      <c r="H1006" s="7">
        <v>-1</v>
      </c>
      <c r="I1006" s="7">
        <v>0</v>
      </c>
      <c r="J1006" s="11">
        <v>0</v>
      </c>
      <c r="K1006" s="11">
        <v>0</v>
      </c>
      <c r="M1006" s="7">
        <v>0</v>
      </c>
      <c r="N1006" s="9">
        <v>0</v>
      </c>
      <c r="O1006" s="9">
        <v>0</v>
      </c>
      <c r="Q1006" s="7">
        <v>53</v>
      </c>
      <c r="R1006" s="10">
        <v>40</v>
      </c>
      <c r="S1006" s="10">
        <v>68</v>
      </c>
      <c r="T1006" s="10" t="s">
        <v>2</v>
      </c>
      <c r="U1006" s="7">
        <v>135</v>
      </c>
      <c r="V1006" s="17">
        <v>40</v>
      </c>
      <c r="W1006" s="17">
        <v>922</v>
      </c>
      <c r="X1006" s="17" t="s">
        <v>2</v>
      </c>
      <c r="Y1006" s="7">
        <v>71</v>
      </c>
      <c r="Z1006" s="14">
        <v>40</v>
      </c>
      <c r="AA1006" s="14">
        <v>547</v>
      </c>
      <c r="AB1006" s="14" t="s">
        <v>2</v>
      </c>
      <c r="AC1006" s="7">
        <v>413</v>
      </c>
      <c r="AD1006" s="18">
        <v>401</v>
      </c>
      <c r="AE1006" s="18">
        <v>273</v>
      </c>
      <c r="AF1006" s="18" t="s">
        <v>2</v>
      </c>
      <c r="AG1006" s="16">
        <v>4.9507284359300003</v>
      </c>
      <c r="AH1006" s="16">
        <v>1.77460637182</v>
      </c>
      <c r="AI1006" s="6">
        <f t="shared" si="109"/>
        <v>1</v>
      </c>
      <c r="AJ1006" s="6">
        <f t="shared" si="110"/>
        <v>1</v>
      </c>
      <c r="AK1006" s="6">
        <f t="shared" si="111"/>
        <v>3</v>
      </c>
      <c r="AL1006" s="6">
        <f t="shared" si="112"/>
        <v>3</v>
      </c>
      <c r="AM1006" s="6">
        <f t="shared" si="113"/>
        <v>3</v>
      </c>
      <c r="AN1006" s="6">
        <f t="shared" si="114"/>
        <v>3</v>
      </c>
      <c r="AO1006">
        <f t="shared" si="115"/>
        <v>113333</v>
      </c>
    </row>
    <row r="1007" spans="1:41" ht="15" x14ac:dyDescent="0.25">
      <c r="A1007" s="7">
        <v>1006</v>
      </c>
      <c r="B1007" s="7">
        <v>7</v>
      </c>
      <c r="C1007" s="7">
        <v>401</v>
      </c>
      <c r="D1007" s="7">
        <v>1513</v>
      </c>
      <c r="E1007" s="7">
        <v>1026</v>
      </c>
      <c r="F1007" s="7">
        <v>646</v>
      </c>
      <c r="G1007" s="7">
        <v>295</v>
      </c>
      <c r="H1007" s="7">
        <v>-1</v>
      </c>
      <c r="I1007" s="7">
        <v>0</v>
      </c>
      <c r="J1007" s="11">
        <v>0</v>
      </c>
      <c r="K1007" s="11">
        <v>0</v>
      </c>
      <c r="M1007" s="7">
        <v>0</v>
      </c>
      <c r="N1007" s="9">
        <v>0</v>
      </c>
      <c r="O1007" s="9">
        <v>0</v>
      </c>
      <c r="Q1007" s="7">
        <v>54</v>
      </c>
      <c r="R1007" s="10">
        <v>40</v>
      </c>
      <c r="S1007" s="10">
        <v>69</v>
      </c>
      <c r="T1007" s="10" t="s">
        <v>3</v>
      </c>
      <c r="U1007" s="7">
        <v>133</v>
      </c>
      <c r="V1007" s="17">
        <v>40</v>
      </c>
      <c r="W1007" s="17">
        <v>920</v>
      </c>
      <c r="X1007" s="17" t="s">
        <v>3</v>
      </c>
      <c r="Y1007" s="7">
        <v>67</v>
      </c>
      <c r="Z1007" s="14">
        <v>40</v>
      </c>
      <c r="AA1007" s="14">
        <v>543</v>
      </c>
      <c r="AB1007" s="14" t="s">
        <v>2</v>
      </c>
      <c r="AC1007" s="7">
        <v>413</v>
      </c>
      <c r="AD1007" s="18">
        <v>401</v>
      </c>
      <c r="AE1007" s="18">
        <v>273</v>
      </c>
      <c r="AF1007" s="18" t="s">
        <v>2</v>
      </c>
      <c r="AG1007" s="16">
        <v>8.2724930893999993</v>
      </c>
      <c r="AH1007" s="16">
        <v>4.1393753717199999</v>
      </c>
      <c r="AI1007" s="6">
        <f t="shared" si="109"/>
        <v>1</v>
      </c>
      <c r="AJ1007" s="6">
        <f t="shared" si="110"/>
        <v>1</v>
      </c>
      <c r="AK1007" s="6">
        <f t="shared" si="111"/>
        <v>2</v>
      </c>
      <c r="AL1007" s="6">
        <f t="shared" si="112"/>
        <v>2</v>
      </c>
      <c r="AM1007" s="6">
        <f t="shared" si="113"/>
        <v>3</v>
      </c>
      <c r="AN1007" s="6">
        <f t="shared" si="114"/>
        <v>3</v>
      </c>
      <c r="AO1007">
        <f t="shared" si="115"/>
        <v>112233</v>
      </c>
    </row>
    <row r="1008" spans="1:41" ht="15" x14ac:dyDescent="0.25">
      <c r="A1008" s="7">
        <v>1007</v>
      </c>
      <c r="B1008" s="7">
        <v>7</v>
      </c>
      <c r="C1008" s="7">
        <v>401</v>
      </c>
      <c r="D1008" s="7">
        <v>1514</v>
      </c>
      <c r="E1008" s="7">
        <v>1027</v>
      </c>
      <c r="F1008" s="7">
        <v>647</v>
      </c>
      <c r="G1008" s="7">
        <v>296</v>
      </c>
      <c r="H1008" s="7">
        <v>-1</v>
      </c>
      <c r="I1008" s="7">
        <v>0</v>
      </c>
      <c r="J1008" s="11">
        <v>0</v>
      </c>
      <c r="K1008" s="11">
        <v>0</v>
      </c>
      <c r="M1008" s="7">
        <v>0</v>
      </c>
      <c r="N1008" s="9">
        <v>0</v>
      </c>
      <c r="O1008" s="9">
        <v>0</v>
      </c>
      <c r="Q1008" s="7">
        <v>55</v>
      </c>
      <c r="R1008" s="10">
        <v>40</v>
      </c>
      <c r="S1008" s="10">
        <v>70</v>
      </c>
      <c r="T1008" s="10" t="s">
        <v>2</v>
      </c>
      <c r="U1008" s="7">
        <v>132</v>
      </c>
      <c r="V1008" s="17">
        <v>40</v>
      </c>
      <c r="W1008" s="17">
        <v>919</v>
      </c>
      <c r="X1008" s="17" t="s">
        <v>2</v>
      </c>
      <c r="Y1008" s="7">
        <v>66</v>
      </c>
      <c r="Z1008" s="14">
        <v>40</v>
      </c>
      <c r="AA1008" s="14">
        <v>542</v>
      </c>
      <c r="AB1008" s="14" t="s">
        <v>2</v>
      </c>
      <c r="AC1008" s="7">
        <v>222</v>
      </c>
      <c r="AD1008" s="18">
        <v>401</v>
      </c>
      <c r="AE1008" s="18">
        <v>271</v>
      </c>
      <c r="AF1008" s="18" t="s">
        <v>2</v>
      </c>
      <c r="AG1008" s="16">
        <v>3.3522705573699998</v>
      </c>
      <c r="AH1008" s="16">
        <v>0.62174431896000004</v>
      </c>
      <c r="AI1008" s="6">
        <f t="shared" si="109"/>
        <v>1</v>
      </c>
      <c r="AJ1008" s="6">
        <f t="shared" si="110"/>
        <v>1</v>
      </c>
      <c r="AK1008" s="6">
        <f t="shared" si="111"/>
        <v>3</v>
      </c>
      <c r="AL1008" s="6">
        <f t="shared" si="112"/>
        <v>3</v>
      </c>
      <c r="AM1008" s="6">
        <f t="shared" si="113"/>
        <v>3</v>
      </c>
      <c r="AN1008" s="6">
        <f t="shared" si="114"/>
        <v>3</v>
      </c>
      <c r="AO1008">
        <f t="shared" si="115"/>
        <v>113333</v>
      </c>
    </row>
    <row r="1009" spans="1:41" ht="15" x14ac:dyDescent="0.25">
      <c r="A1009" s="7">
        <v>1008</v>
      </c>
      <c r="B1009" s="7">
        <v>7</v>
      </c>
      <c r="C1009" s="7">
        <v>401</v>
      </c>
      <c r="D1009" s="7">
        <v>1515</v>
      </c>
      <c r="E1009" s="7">
        <v>1028</v>
      </c>
      <c r="F1009" s="7">
        <v>648</v>
      </c>
      <c r="G1009" s="7">
        <v>297</v>
      </c>
      <c r="H1009" s="7">
        <v>-1</v>
      </c>
      <c r="I1009" s="7">
        <v>0</v>
      </c>
      <c r="J1009" s="11">
        <v>0</v>
      </c>
      <c r="K1009" s="11">
        <v>0</v>
      </c>
      <c r="M1009" s="7">
        <v>0</v>
      </c>
      <c r="N1009" s="9">
        <v>0</v>
      </c>
      <c r="O1009" s="9">
        <v>0</v>
      </c>
      <c r="Q1009" s="7">
        <v>56</v>
      </c>
      <c r="R1009" s="10">
        <v>40</v>
      </c>
      <c r="S1009" s="10">
        <v>76</v>
      </c>
      <c r="T1009" s="10" t="s">
        <v>2</v>
      </c>
      <c r="U1009" s="7">
        <v>164</v>
      </c>
      <c r="V1009" s="17">
        <v>40</v>
      </c>
      <c r="W1009" s="17">
        <v>69</v>
      </c>
      <c r="X1009" s="17" t="s">
        <v>2</v>
      </c>
      <c r="Y1009" s="7">
        <v>53</v>
      </c>
      <c r="Z1009" s="14">
        <v>40</v>
      </c>
      <c r="AA1009" s="14">
        <v>527</v>
      </c>
      <c r="AB1009" s="14" t="s">
        <v>2</v>
      </c>
      <c r="AC1009" s="7">
        <v>154</v>
      </c>
      <c r="AD1009" s="18">
        <v>401</v>
      </c>
      <c r="AE1009" s="18">
        <v>201</v>
      </c>
      <c r="AF1009" s="18" t="s">
        <v>2</v>
      </c>
      <c r="AG1009" s="16">
        <v>28.4706034045</v>
      </c>
      <c r="AH1009" s="16">
        <v>6.3494625747100004</v>
      </c>
      <c r="AI1009" s="6">
        <f t="shared" si="109"/>
        <v>1</v>
      </c>
      <c r="AJ1009" s="6">
        <f t="shared" si="110"/>
        <v>1</v>
      </c>
      <c r="AK1009" s="6">
        <f t="shared" si="111"/>
        <v>3</v>
      </c>
      <c r="AL1009" s="6">
        <f t="shared" si="112"/>
        <v>3</v>
      </c>
      <c r="AM1009" s="6">
        <f t="shared" si="113"/>
        <v>3</v>
      </c>
      <c r="AN1009" s="6">
        <f t="shared" si="114"/>
        <v>3</v>
      </c>
      <c r="AO1009">
        <f t="shared" si="115"/>
        <v>113333</v>
      </c>
    </row>
    <row r="1010" spans="1:41" ht="15" x14ac:dyDescent="0.25">
      <c r="A1010" s="7">
        <v>1009</v>
      </c>
      <c r="B1010" s="7">
        <v>7</v>
      </c>
      <c r="C1010" s="7">
        <v>401</v>
      </c>
      <c r="D1010" s="7">
        <v>1516</v>
      </c>
      <c r="E1010" s="7">
        <v>1029</v>
      </c>
      <c r="F1010" s="7">
        <v>649</v>
      </c>
      <c r="G1010" s="7">
        <v>298</v>
      </c>
      <c r="H1010" s="7">
        <v>-1</v>
      </c>
      <c r="I1010" s="7">
        <v>0</v>
      </c>
      <c r="J1010" s="11">
        <v>0</v>
      </c>
      <c r="K1010" s="11">
        <v>0</v>
      </c>
      <c r="M1010" s="7">
        <v>0</v>
      </c>
      <c r="N1010" s="9">
        <v>0</v>
      </c>
      <c r="O1010" s="9">
        <v>0</v>
      </c>
      <c r="Q1010" s="7">
        <v>57</v>
      </c>
      <c r="R1010" s="10">
        <v>40</v>
      </c>
      <c r="S1010" s="10">
        <v>78</v>
      </c>
      <c r="T1010" s="10" t="s">
        <v>2</v>
      </c>
      <c r="U1010" s="7">
        <v>165</v>
      </c>
      <c r="V1010" s="17">
        <v>40</v>
      </c>
      <c r="W1010" s="17">
        <v>71</v>
      </c>
      <c r="X1010" s="17" t="s">
        <v>2</v>
      </c>
      <c r="Y1010" s="7">
        <v>55</v>
      </c>
      <c r="Z1010" s="14">
        <v>40</v>
      </c>
      <c r="AA1010" s="14">
        <v>529</v>
      </c>
      <c r="AB1010" s="14" t="s">
        <v>2</v>
      </c>
      <c r="AC1010" s="7">
        <v>154</v>
      </c>
      <c r="AD1010" s="18">
        <v>401</v>
      </c>
      <c r="AE1010" s="18">
        <v>201</v>
      </c>
      <c r="AF1010" s="18" t="s">
        <v>2</v>
      </c>
      <c r="AG1010" s="16">
        <v>7.0086455655700002</v>
      </c>
      <c r="AH1010" s="16">
        <v>1.2457254609999999</v>
      </c>
      <c r="AI1010" s="6">
        <f t="shared" si="109"/>
        <v>1</v>
      </c>
      <c r="AJ1010" s="6">
        <f t="shared" si="110"/>
        <v>1</v>
      </c>
      <c r="AK1010" s="6">
        <f t="shared" si="111"/>
        <v>3</v>
      </c>
      <c r="AL1010" s="6">
        <f t="shared" si="112"/>
        <v>3</v>
      </c>
      <c r="AM1010" s="6">
        <f t="shared" si="113"/>
        <v>3</v>
      </c>
      <c r="AN1010" s="6">
        <f t="shared" si="114"/>
        <v>3</v>
      </c>
      <c r="AO1010">
        <f t="shared" si="115"/>
        <v>113333</v>
      </c>
    </row>
    <row r="1011" spans="1:41" ht="15" x14ac:dyDescent="0.25">
      <c r="A1011" s="7">
        <v>1010</v>
      </c>
      <c r="B1011" s="7">
        <v>7</v>
      </c>
      <c r="C1011" s="7">
        <v>401</v>
      </c>
      <c r="D1011" s="7">
        <v>1517</v>
      </c>
      <c r="E1011" s="7">
        <v>1030</v>
      </c>
      <c r="F1011" s="7">
        <v>650</v>
      </c>
      <c r="G1011" s="7">
        <v>299</v>
      </c>
      <c r="H1011" s="7">
        <v>-1</v>
      </c>
      <c r="I1011" s="7">
        <v>0</v>
      </c>
      <c r="J1011" s="11">
        <v>0</v>
      </c>
      <c r="K1011" s="11">
        <v>0</v>
      </c>
      <c r="M1011" s="7">
        <v>0</v>
      </c>
      <c r="N1011" s="9">
        <v>0</v>
      </c>
      <c r="O1011" s="9">
        <v>0</v>
      </c>
      <c r="Q1011" s="7">
        <v>58</v>
      </c>
      <c r="R1011" s="10">
        <v>40</v>
      </c>
      <c r="S1011" s="10">
        <v>64</v>
      </c>
      <c r="T1011" s="10" t="s">
        <v>2</v>
      </c>
      <c r="U1011" s="7">
        <v>159</v>
      </c>
      <c r="V1011" s="17">
        <v>40</v>
      </c>
      <c r="W1011" s="17">
        <v>946</v>
      </c>
      <c r="X1011" s="17" t="s">
        <v>3</v>
      </c>
      <c r="Y1011" s="7">
        <v>98</v>
      </c>
      <c r="Z1011" s="14">
        <v>40</v>
      </c>
      <c r="AA1011" s="14">
        <v>38</v>
      </c>
      <c r="AB1011" s="14" t="s">
        <v>2</v>
      </c>
      <c r="AC1011" s="7">
        <v>247</v>
      </c>
      <c r="AD1011" s="18">
        <v>401</v>
      </c>
      <c r="AE1011" s="18">
        <v>297</v>
      </c>
      <c r="AF1011" s="18" t="s">
        <v>2</v>
      </c>
      <c r="AG1011" s="16">
        <v>5.0117681523500002</v>
      </c>
      <c r="AH1011" s="16">
        <v>1.28021132719</v>
      </c>
      <c r="AI1011" s="6">
        <f t="shared" si="109"/>
        <v>1</v>
      </c>
      <c r="AJ1011" s="6">
        <f t="shared" si="110"/>
        <v>1</v>
      </c>
      <c r="AK1011" s="6">
        <f t="shared" si="111"/>
        <v>3</v>
      </c>
      <c r="AL1011" s="6">
        <f t="shared" si="112"/>
        <v>2</v>
      </c>
      <c r="AM1011" s="6">
        <f t="shared" si="113"/>
        <v>3</v>
      </c>
      <c r="AN1011" s="6">
        <f t="shared" si="114"/>
        <v>3</v>
      </c>
      <c r="AO1011">
        <f t="shared" si="115"/>
        <v>113233</v>
      </c>
    </row>
    <row r="1012" spans="1:41" ht="15" x14ac:dyDescent="0.25">
      <c r="A1012" s="7">
        <v>1011</v>
      </c>
      <c r="B1012" s="7">
        <v>7</v>
      </c>
      <c r="C1012" s="7">
        <v>401</v>
      </c>
      <c r="D1012" s="7">
        <v>1526</v>
      </c>
      <c r="E1012" s="7">
        <v>1040</v>
      </c>
      <c r="F1012" s="7">
        <v>669</v>
      </c>
      <c r="G1012" s="7">
        <v>338</v>
      </c>
      <c r="H1012" s="7">
        <v>43</v>
      </c>
      <c r="I1012" s="7">
        <v>45</v>
      </c>
      <c r="J1012" s="11">
        <v>40</v>
      </c>
      <c r="K1012" s="11">
        <v>1</v>
      </c>
      <c r="L1012" s="11" t="s">
        <v>3</v>
      </c>
      <c r="M1012" s="7">
        <v>-1</v>
      </c>
      <c r="N1012" s="9">
        <v>0</v>
      </c>
      <c r="O1012" s="9">
        <v>0</v>
      </c>
      <c r="Q1012" s="7">
        <v>57</v>
      </c>
      <c r="R1012" s="10">
        <v>40</v>
      </c>
      <c r="S1012" s="10">
        <v>78</v>
      </c>
      <c r="T1012" s="10" t="s">
        <v>2</v>
      </c>
      <c r="U1012" s="7">
        <v>165</v>
      </c>
      <c r="V1012" s="17">
        <v>40</v>
      </c>
      <c r="W1012" s="17">
        <v>71</v>
      </c>
      <c r="X1012" s="17" t="s">
        <v>2</v>
      </c>
      <c r="Y1012" s="7">
        <v>55</v>
      </c>
      <c r="Z1012" s="14">
        <v>40</v>
      </c>
      <c r="AA1012" s="14">
        <v>529</v>
      </c>
      <c r="AB1012" s="14" t="s">
        <v>2</v>
      </c>
      <c r="AC1012" s="7">
        <v>154</v>
      </c>
      <c r="AD1012" s="18">
        <v>401</v>
      </c>
      <c r="AE1012" s="18">
        <v>201</v>
      </c>
      <c r="AF1012" s="18" t="s">
        <v>2</v>
      </c>
      <c r="AG1012" s="16">
        <v>2.4105392122099998</v>
      </c>
      <c r="AH1012" s="16">
        <v>0.33675909929499998</v>
      </c>
      <c r="AI1012" s="6">
        <f t="shared" si="109"/>
        <v>2</v>
      </c>
      <c r="AJ1012" s="6">
        <f t="shared" si="110"/>
        <v>1</v>
      </c>
      <c r="AK1012" s="6">
        <f t="shared" si="111"/>
        <v>3</v>
      </c>
      <c r="AL1012" s="6">
        <f t="shared" si="112"/>
        <v>3</v>
      </c>
      <c r="AM1012" s="6">
        <f t="shared" si="113"/>
        <v>3</v>
      </c>
      <c r="AN1012" s="6">
        <f t="shared" si="114"/>
        <v>3</v>
      </c>
      <c r="AO1012">
        <f t="shared" si="115"/>
        <v>213333</v>
      </c>
    </row>
    <row r="1013" spans="1:41" ht="15" x14ac:dyDescent="0.25">
      <c r="A1013" s="7">
        <v>1012</v>
      </c>
      <c r="B1013" s="7">
        <v>7</v>
      </c>
      <c r="C1013" s="7">
        <v>401</v>
      </c>
      <c r="D1013" s="7">
        <v>1527</v>
      </c>
      <c r="E1013" s="7">
        <v>1041</v>
      </c>
      <c r="F1013" s="7">
        <v>670</v>
      </c>
      <c r="G1013" s="7">
        <v>339</v>
      </c>
      <c r="H1013" s="7">
        <v>45</v>
      </c>
      <c r="I1013" s="7">
        <v>47</v>
      </c>
      <c r="J1013" s="11">
        <v>40</v>
      </c>
      <c r="K1013" s="11">
        <v>3</v>
      </c>
      <c r="L1013" s="11" t="s">
        <v>3</v>
      </c>
      <c r="M1013" s="7">
        <v>-1</v>
      </c>
      <c r="N1013" s="9">
        <v>0</v>
      </c>
      <c r="O1013" s="9">
        <v>0</v>
      </c>
      <c r="Q1013" s="7">
        <v>56</v>
      </c>
      <c r="R1013" s="10">
        <v>40</v>
      </c>
      <c r="S1013" s="10">
        <v>76</v>
      </c>
      <c r="T1013" s="10" t="s">
        <v>2</v>
      </c>
      <c r="U1013" s="7">
        <v>164</v>
      </c>
      <c r="V1013" s="17">
        <v>40</v>
      </c>
      <c r="W1013" s="17">
        <v>69</v>
      </c>
      <c r="X1013" s="17" t="s">
        <v>2</v>
      </c>
      <c r="Y1013" s="7">
        <v>53</v>
      </c>
      <c r="Z1013" s="14">
        <v>40</v>
      </c>
      <c r="AA1013" s="14">
        <v>527</v>
      </c>
      <c r="AB1013" s="14" t="s">
        <v>2</v>
      </c>
      <c r="AC1013" s="7">
        <v>154</v>
      </c>
      <c r="AD1013" s="18">
        <v>401</v>
      </c>
      <c r="AE1013" s="18">
        <v>201</v>
      </c>
      <c r="AF1013" s="18" t="s">
        <v>2</v>
      </c>
      <c r="AG1013" s="16">
        <v>8.57035960306</v>
      </c>
      <c r="AH1013" s="16">
        <v>1.9852995813200001</v>
      </c>
      <c r="AI1013" s="6">
        <f t="shared" si="109"/>
        <v>2</v>
      </c>
      <c r="AJ1013" s="6">
        <f t="shared" si="110"/>
        <v>1</v>
      </c>
      <c r="AK1013" s="6">
        <f t="shared" si="111"/>
        <v>3</v>
      </c>
      <c r="AL1013" s="6">
        <f t="shared" si="112"/>
        <v>3</v>
      </c>
      <c r="AM1013" s="6">
        <f t="shared" si="113"/>
        <v>3</v>
      </c>
      <c r="AN1013" s="6">
        <f t="shared" si="114"/>
        <v>3</v>
      </c>
      <c r="AO1013">
        <f t="shared" si="115"/>
        <v>213333</v>
      </c>
    </row>
    <row r="1014" spans="1:41" ht="15" x14ac:dyDescent="0.25">
      <c r="A1014" s="7">
        <v>1013</v>
      </c>
      <c r="B1014" s="7">
        <v>7</v>
      </c>
      <c r="C1014" s="7">
        <v>401</v>
      </c>
      <c r="D1014" s="7">
        <v>1529</v>
      </c>
      <c r="E1014" s="7">
        <v>1044</v>
      </c>
      <c r="F1014" s="7">
        <v>686</v>
      </c>
      <c r="G1014" s="7">
        <v>355</v>
      </c>
      <c r="H1014" s="7">
        <v>149</v>
      </c>
      <c r="I1014" s="7">
        <v>-1</v>
      </c>
      <c r="J1014" s="11">
        <v>0</v>
      </c>
      <c r="K1014" s="11">
        <v>0</v>
      </c>
      <c r="M1014" s="7">
        <v>59</v>
      </c>
      <c r="N1014" s="9">
        <v>40</v>
      </c>
      <c r="O1014" s="9">
        <v>87</v>
      </c>
      <c r="P1014" s="9" t="s">
        <v>3</v>
      </c>
      <c r="Q1014" s="7">
        <v>50</v>
      </c>
      <c r="R1014" s="10">
        <v>40</v>
      </c>
      <c r="S1014" s="10">
        <v>65</v>
      </c>
      <c r="T1014" s="10" t="s">
        <v>3</v>
      </c>
      <c r="U1014" s="7">
        <v>152</v>
      </c>
      <c r="V1014" s="17">
        <v>40</v>
      </c>
      <c r="W1014" s="17">
        <v>939</v>
      </c>
      <c r="X1014" s="17" t="s">
        <v>3</v>
      </c>
      <c r="Y1014" s="7">
        <v>106</v>
      </c>
      <c r="Z1014" s="14">
        <v>40</v>
      </c>
      <c r="AA1014" s="14">
        <v>46</v>
      </c>
      <c r="AB1014" s="14" t="s">
        <v>2</v>
      </c>
      <c r="AC1014" s="7">
        <v>233</v>
      </c>
      <c r="AD1014" s="18">
        <v>401</v>
      </c>
      <c r="AE1014" s="18">
        <v>283</v>
      </c>
      <c r="AF1014" s="18" t="s">
        <v>2</v>
      </c>
      <c r="AG1014" s="16">
        <v>19.997861361399998</v>
      </c>
      <c r="AH1014" s="16">
        <v>15.6002729457</v>
      </c>
      <c r="AI1014" s="6">
        <f t="shared" si="109"/>
        <v>1</v>
      </c>
      <c r="AJ1014" s="6">
        <f t="shared" si="110"/>
        <v>1</v>
      </c>
      <c r="AK1014" s="6">
        <f t="shared" si="111"/>
        <v>2</v>
      </c>
      <c r="AL1014" s="6">
        <f t="shared" si="112"/>
        <v>2</v>
      </c>
      <c r="AM1014" s="6">
        <f t="shared" si="113"/>
        <v>3</v>
      </c>
      <c r="AN1014" s="6">
        <f t="shared" si="114"/>
        <v>3</v>
      </c>
      <c r="AO1014">
        <f t="shared" si="115"/>
        <v>112233</v>
      </c>
    </row>
    <row r="1015" spans="1:41" ht="15" x14ac:dyDescent="0.25">
      <c r="A1015" s="7">
        <v>1014</v>
      </c>
      <c r="B1015" s="7">
        <v>7</v>
      </c>
      <c r="C1015" s="7">
        <v>401</v>
      </c>
      <c r="D1015" s="7">
        <v>1530</v>
      </c>
      <c r="E1015" s="7">
        <v>1045</v>
      </c>
      <c r="F1015" s="7">
        <v>687</v>
      </c>
      <c r="G1015" s="7">
        <v>356</v>
      </c>
      <c r="H1015" s="7">
        <v>150</v>
      </c>
      <c r="I1015" s="7">
        <v>-1</v>
      </c>
      <c r="J1015" s="11">
        <v>0</v>
      </c>
      <c r="K1015" s="11">
        <v>0</v>
      </c>
      <c r="M1015" s="7">
        <v>60</v>
      </c>
      <c r="N1015" s="9">
        <v>40</v>
      </c>
      <c r="O1015" s="9">
        <v>88</v>
      </c>
      <c r="P1015" s="9" t="s">
        <v>3</v>
      </c>
      <c r="Q1015" s="7">
        <v>49</v>
      </c>
      <c r="R1015" s="10">
        <v>40</v>
      </c>
      <c r="S1015" s="10">
        <v>63</v>
      </c>
      <c r="T1015" s="10" t="s">
        <v>3</v>
      </c>
      <c r="U1015" s="7">
        <v>161</v>
      </c>
      <c r="V1015" s="17">
        <v>40</v>
      </c>
      <c r="W1015" s="17">
        <v>948</v>
      </c>
      <c r="X1015" s="17" t="s">
        <v>3</v>
      </c>
      <c r="Y1015" s="7">
        <v>97</v>
      </c>
      <c r="Z1015" s="14">
        <v>40</v>
      </c>
      <c r="AA1015" s="14">
        <v>37</v>
      </c>
      <c r="AB1015" s="14" t="s">
        <v>2</v>
      </c>
      <c r="AC1015" s="7">
        <v>247</v>
      </c>
      <c r="AD1015" s="18">
        <v>401</v>
      </c>
      <c r="AE1015" s="18">
        <v>297</v>
      </c>
      <c r="AF1015" s="18" t="s">
        <v>2</v>
      </c>
      <c r="AG1015" s="16">
        <v>10.474551738900001</v>
      </c>
      <c r="AH1015" s="16">
        <v>5.7416467724800002</v>
      </c>
      <c r="AI1015" s="6">
        <f t="shared" si="109"/>
        <v>1</v>
      </c>
      <c r="AJ1015" s="6">
        <f t="shared" si="110"/>
        <v>1</v>
      </c>
      <c r="AK1015" s="6">
        <f t="shared" si="111"/>
        <v>2</v>
      </c>
      <c r="AL1015" s="6">
        <f t="shared" si="112"/>
        <v>2</v>
      </c>
      <c r="AM1015" s="6">
        <f t="shared" si="113"/>
        <v>3</v>
      </c>
      <c r="AN1015" s="6">
        <f t="shared" si="114"/>
        <v>3</v>
      </c>
      <c r="AO1015">
        <f t="shared" si="115"/>
        <v>112233</v>
      </c>
    </row>
    <row r="1016" spans="1:41" ht="15" x14ac:dyDescent="0.25">
      <c r="A1016" s="7">
        <v>1015</v>
      </c>
      <c r="B1016" s="7">
        <v>7</v>
      </c>
      <c r="C1016" s="7">
        <v>401</v>
      </c>
      <c r="D1016" s="7">
        <v>1531</v>
      </c>
      <c r="E1016" s="7">
        <v>1046</v>
      </c>
      <c r="F1016" s="7">
        <v>688</v>
      </c>
      <c r="G1016" s="7">
        <v>357</v>
      </c>
      <c r="H1016" s="7">
        <v>152</v>
      </c>
      <c r="I1016" s="7">
        <v>-1</v>
      </c>
      <c r="J1016" s="11">
        <v>0</v>
      </c>
      <c r="K1016" s="11">
        <v>0</v>
      </c>
      <c r="M1016" s="7">
        <v>62</v>
      </c>
      <c r="N1016" s="9">
        <v>40</v>
      </c>
      <c r="O1016" s="9">
        <v>1</v>
      </c>
      <c r="P1016" s="9" t="s">
        <v>2</v>
      </c>
      <c r="Q1016" s="7">
        <v>56</v>
      </c>
      <c r="R1016" s="10">
        <v>40</v>
      </c>
      <c r="S1016" s="10">
        <v>76</v>
      </c>
      <c r="T1016" s="10" t="s">
        <v>2</v>
      </c>
      <c r="U1016" s="7">
        <v>164</v>
      </c>
      <c r="V1016" s="17">
        <v>40</v>
      </c>
      <c r="W1016" s="17">
        <v>69</v>
      </c>
      <c r="X1016" s="17" t="s">
        <v>2</v>
      </c>
      <c r="Y1016" s="7">
        <v>53</v>
      </c>
      <c r="Z1016" s="14">
        <v>40</v>
      </c>
      <c r="AA1016" s="14">
        <v>527</v>
      </c>
      <c r="AB1016" s="14" t="s">
        <v>2</v>
      </c>
      <c r="AC1016" s="7">
        <v>154</v>
      </c>
      <c r="AD1016" s="18">
        <v>401</v>
      </c>
      <c r="AE1016" s="18">
        <v>201</v>
      </c>
      <c r="AF1016" s="18" t="s">
        <v>2</v>
      </c>
      <c r="AG1016" s="16">
        <v>29.121292847700001</v>
      </c>
      <c r="AH1016" s="16">
        <v>6.8231391988699999</v>
      </c>
      <c r="AI1016" s="6">
        <f t="shared" si="109"/>
        <v>1</v>
      </c>
      <c r="AJ1016" s="6">
        <f t="shared" si="110"/>
        <v>3</v>
      </c>
      <c r="AK1016" s="6">
        <f t="shared" si="111"/>
        <v>3</v>
      </c>
      <c r="AL1016" s="6">
        <f t="shared" si="112"/>
        <v>3</v>
      </c>
      <c r="AM1016" s="6">
        <f t="shared" si="113"/>
        <v>3</v>
      </c>
      <c r="AN1016" s="6">
        <f t="shared" si="114"/>
        <v>3</v>
      </c>
      <c r="AO1016">
        <f t="shared" si="115"/>
        <v>133333</v>
      </c>
    </row>
    <row r="1017" spans="1:41" ht="15" x14ac:dyDescent="0.25">
      <c r="A1017" s="7">
        <v>1016</v>
      </c>
      <c r="B1017" s="7">
        <v>7</v>
      </c>
      <c r="C1017" s="7">
        <v>401</v>
      </c>
      <c r="D1017" s="7">
        <v>1532</v>
      </c>
      <c r="E1017" s="7">
        <v>1047</v>
      </c>
      <c r="F1017" s="7">
        <v>689</v>
      </c>
      <c r="G1017" s="7">
        <v>358</v>
      </c>
      <c r="H1017" s="7">
        <v>155</v>
      </c>
      <c r="I1017" s="7">
        <v>-1</v>
      </c>
      <c r="J1017" s="11">
        <v>0</v>
      </c>
      <c r="K1017" s="11">
        <v>0</v>
      </c>
      <c r="M1017" s="7">
        <v>65</v>
      </c>
      <c r="N1017" s="9">
        <v>40</v>
      </c>
      <c r="O1017" s="9">
        <v>85</v>
      </c>
      <c r="P1017" s="9" t="s">
        <v>2</v>
      </c>
      <c r="Q1017" s="7">
        <v>47</v>
      </c>
      <c r="R1017" s="10">
        <v>40</v>
      </c>
      <c r="S1017" s="10">
        <v>52</v>
      </c>
      <c r="T1017" s="10" t="s">
        <v>2</v>
      </c>
      <c r="U1017" s="7">
        <v>175</v>
      </c>
      <c r="V1017" s="17">
        <v>40</v>
      </c>
      <c r="W1017" s="17">
        <v>110</v>
      </c>
      <c r="X1017" s="17" t="s">
        <v>2</v>
      </c>
      <c r="Y1017" s="7">
        <v>91</v>
      </c>
      <c r="Z1017" s="14">
        <v>40</v>
      </c>
      <c r="AA1017" s="14">
        <v>31</v>
      </c>
      <c r="AB1017" s="14" t="s">
        <v>2</v>
      </c>
      <c r="AC1017" s="7">
        <v>236</v>
      </c>
      <c r="AD1017" s="18">
        <v>401</v>
      </c>
      <c r="AE1017" s="18">
        <v>286</v>
      </c>
      <c r="AF1017" s="18" t="s">
        <v>2</v>
      </c>
      <c r="AG1017" s="16">
        <v>3.1929582770399998</v>
      </c>
      <c r="AH1017" s="16">
        <v>0.71973534529500005</v>
      </c>
      <c r="AI1017" s="6">
        <f t="shared" si="109"/>
        <v>1</v>
      </c>
      <c r="AJ1017" s="6">
        <f t="shared" si="110"/>
        <v>3</v>
      </c>
      <c r="AK1017" s="6">
        <f t="shared" si="111"/>
        <v>3</v>
      </c>
      <c r="AL1017" s="6">
        <f t="shared" si="112"/>
        <v>3</v>
      </c>
      <c r="AM1017" s="6">
        <f t="shared" si="113"/>
        <v>3</v>
      </c>
      <c r="AN1017" s="6">
        <f t="shared" si="114"/>
        <v>3</v>
      </c>
      <c r="AO1017">
        <f t="shared" si="115"/>
        <v>133333</v>
      </c>
    </row>
    <row r="1018" spans="1:41" ht="15" x14ac:dyDescent="0.25">
      <c r="A1018" s="7">
        <v>1017</v>
      </c>
      <c r="B1018" s="7">
        <v>7</v>
      </c>
      <c r="C1018" s="7">
        <v>401</v>
      </c>
      <c r="D1018" s="7">
        <v>1533</v>
      </c>
      <c r="E1018" s="7">
        <v>1048</v>
      </c>
      <c r="F1018" s="7">
        <v>690</v>
      </c>
      <c r="G1018" s="7">
        <v>359</v>
      </c>
      <c r="H1018" s="7">
        <v>156</v>
      </c>
      <c r="I1018" s="7">
        <v>-1</v>
      </c>
      <c r="J1018" s="11">
        <v>0</v>
      </c>
      <c r="K1018" s="11">
        <v>0</v>
      </c>
      <c r="M1018" s="7">
        <v>66</v>
      </c>
      <c r="N1018" s="9">
        <v>40</v>
      </c>
      <c r="O1018" s="9">
        <v>86</v>
      </c>
      <c r="P1018" s="9" t="s">
        <v>2</v>
      </c>
      <c r="Q1018" s="7">
        <v>51</v>
      </c>
      <c r="R1018" s="10">
        <v>40</v>
      </c>
      <c r="S1018" s="10">
        <v>66</v>
      </c>
      <c r="T1018" s="10" t="s">
        <v>2</v>
      </c>
      <c r="U1018" s="7">
        <v>151</v>
      </c>
      <c r="V1018" s="17">
        <v>40</v>
      </c>
      <c r="W1018" s="17">
        <v>938</v>
      </c>
      <c r="X1018" s="17" t="s">
        <v>2</v>
      </c>
      <c r="Y1018" s="7">
        <v>107</v>
      </c>
      <c r="Z1018" s="14">
        <v>40</v>
      </c>
      <c r="AA1018" s="14">
        <v>47</v>
      </c>
      <c r="AB1018" s="14" t="s">
        <v>2</v>
      </c>
      <c r="AC1018" s="7">
        <v>233</v>
      </c>
      <c r="AD1018" s="18">
        <v>401</v>
      </c>
      <c r="AE1018" s="18">
        <v>283</v>
      </c>
      <c r="AF1018" s="18" t="s">
        <v>2</v>
      </c>
      <c r="AG1018" s="16">
        <v>4.3380249596000002</v>
      </c>
      <c r="AH1018" s="16">
        <v>1.19718044103</v>
      </c>
      <c r="AI1018" s="6">
        <f t="shared" si="109"/>
        <v>1</v>
      </c>
      <c r="AJ1018" s="6">
        <f t="shared" si="110"/>
        <v>3</v>
      </c>
      <c r="AK1018" s="6">
        <f t="shared" si="111"/>
        <v>3</v>
      </c>
      <c r="AL1018" s="6">
        <f t="shared" si="112"/>
        <v>3</v>
      </c>
      <c r="AM1018" s="6">
        <f t="shared" si="113"/>
        <v>3</v>
      </c>
      <c r="AN1018" s="6">
        <f t="shared" si="114"/>
        <v>3</v>
      </c>
      <c r="AO1018">
        <f t="shared" si="115"/>
        <v>133333</v>
      </c>
    </row>
    <row r="1019" spans="1:41" ht="15" x14ac:dyDescent="0.25">
      <c r="A1019" s="7">
        <v>1018</v>
      </c>
      <c r="B1019" s="7">
        <v>7</v>
      </c>
      <c r="C1019" s="7">
        <v>401</v>
      </c>
      <c r="D1019" s="7">
        <v>1540</v>
      </c>
      <c r="E1019" s="7">
        <v>1056</v>
      </c>
      <c r="F1019" s="7">
        <v>707</v>
      </c>
      <c r="G1019" s="7">
        <v>385</v>
      </c>
      <c r="H1019" s="7">
        <v>253</v>
      </c>
      <c r="I1019" s="7">
        <v>47</v>
      </c>
      <c r="J1019" s="11">
        <v>40</v>
      </c>
      <c r="K1019" s="11">
        <v>3</v>
      </c>
      <c r="L1019" s="11" t="s">
        <v>3</v>
      </c>
      <c r="M1019" s="7">
        <v>62</v>
      </c>
      <c r="N1019" s="9">
        <v>40</v>
      </c>
      <c r="O1019" s="9">
        <v>1</v>
      </c>
      <c r="P1019" s="9" t="s">
        <v>2</v>
      </c>
      <c r="Q1019" s="7">
        <v>56</v>
      </c>
      <c r="R1019" s="10">
        <v>40</v>
      </c>
      <c r="S1019" s="10">
        <v>76</v>
      </c>
      <c r="T1019" s="10" t="s">
        <v>2</v>
      </c>
      <c r="U1019" s="7">
        <v>164</v>
      </c>
      <c r="V1019" s="17">
        <v>40</v>
      </c>
      <c r="W1019" s="17">
        <v>69</v>
      </c>
      <c r="X1019" s="17" t="s">
        <v>2</v>
      </c>
      <c r="Y1019" s="7">
        <v>53</v>
      </c>
      <c r="Z1019" s="14">
        <v>40</v>
      </c>
      <c r="AA1019" s="14">
        <v>527</v>
      </c>
      <c r="AB1019" s="14" t="s">
        <v>2</v>
      </c>
      <c r="AC1019" s="7">
        <v>154</v>
      </c>
      <c r="AD1019" s="18">
        <v>401</v>
      </c>
      <c r="AE1019" s="18">
        <v>201</v>
      </c>
      <c r="AF1019" s="18" t="s">
        <v>2</v>
      </c>
      <c r="AG1019" s="16">
        <v>18.466082887399999</v>
      </c>
      <c r="AH1019" s="16">
        <v>19.821990361699999</v>
      </c>
      <c r="AI1019" s="6">
        <f t="shared" si="109"/>
        <v>2</v>
      </c>
      <c r="AJ1019" s="6">
        <f t="shared" si="110"/>
        <v>3</v>
      </c>
      <c r="AK1019" s="6">
        <f t="shared" si="111"/>
        <v>3</v>
      </c>
      <c r="AL1019" s="6">
        <f t="shared" si="112"/>
        <v>3</v>
      </c>
      <c r="AM1019" s="6">
        <f t="shared" si="113"/>
        <v>3</v>
      </c>
      <c r="AN1019" s="6">
        <f t="shared" si="114"/>
        <v>3</v>
      </c>
      <c r="AO1019">
        <f t="shared" si="115"/>
        <v>233333</v>
      </c>
    </row>
    <row r="1020" spans="1:41" ht="15" x14ac:dyDescent="0.25">
      <c r="A1020" s="7">
        <v>1019</v>
      </c>
      <c r="B1020" s="7">
        <v>8</v>
      </c>
      <c r="C1020" s="7">
        <v>30</v>
      </c>
      <c r="D1020" s="7">
        <v>482</v>
      </c>
      <c r="E1020" s="7">
        <v>720</v>
      </c>
      <c r="F1020" s="7">
        <v>-1</v>
      </c>
      <c r="G1020" s="7">
        <v>0</v>
      </c>
      <c r="H1020" s="7">
        <v>0</v>
      </c>
      <c r="I1020" s="7">
        <v>0</v>
      </c>
      <c r="J1020" s="11">
        <v>0</v>
      </c>
      <c r="K1020" s="11">
        <v>0</v>
      </c>
      <c r="M1020" s="7">
        <v>0</v>
      </c>
      <c r="N1020" s="9">
        <v>0</v>
      </c>
      <c r="O1020" s="9">
        <v>0</v>
      </c>
      <c r="Q1020" s="7">
        <v>0</v>
      </c>
      <c r="R1020" s="10">
        <v>0</v>
      </c>
      <c r="S1020" s="10">
        <v>0</v>
      </c>
      <c r="U1020" s="7">
        <v>0</v>
      </c>
      <c r="V1020" s="17">
        <v>0</v>
      </c>
      <c r="W1020" s="17">
        <v>0</v>
      </c>
      <c r="Y1020" s="7">
        <v>124</v>
      </c>
      <c r="Z1020" s="14">
        <v>30</v>
      </c>
      <c r="AA1020" s="14">
        <v>564</v>
      </c>
      <c r="AB1020" s="14" t="s">
        <v>3</v>
      </c>
      <c r="AC1020" s="7">
        <v>-1</v>
      </c>
      <c r="AD1020" s="18">
        <v>0</v>
      </c>
      <c r="AE1020" s="18">
        <v>0</v>
      </c>
      <c r="AG1020" s="16">
        <v>5.1712786699400004</v>
      </c>
      <c r="AH1020" s="16">
        <v>1.13740947046</v>
      </c>
      <c r="AI1020" s="6">
        <f t="shared" si="109"/>
        <v>1</v>
      </c>
      <c r="AJ1020" s="6">
        <f t="shared" si="110"/>
        <v>1</v>
      </c>
      <c r="AK1020" s="6">
        <f t="shared" si="111"/>
        <v>1</v>
      </c>
      <c r="AL1020" s="6">
        <f t="shared" si="112"/>
        <v>1</v>
      </c>
      <c r="AM1020" s="6">
        <f t="shared" si="113"/>
        <v>2</v>
      </c>
      <c r="AN1020" s="6">
        <f t="shared" si="114"/>
        <v>1</v>
      </c>
      <c r="AO1020">
        <f t="shared" si="115"/>
        <v>111121</v>
      </c>
    </row>
    <row r="1021" spans="1:41" ht="15" x14ac:dyDescent="0.25">
      <c r="A1021" s="7">
        <v>1020</v>
      </c>
      <c r="B1021" s="7">
        <v>8</v>
      </c>
      <c r="C1021" s="7">
        <v>30</v>
      </c>
      <c r="D1021" s="7">
        <v>822</v>
      </c>
      <c r="E1021" s="7">
        <v>-1</v>
      </c>
      <c r="F1021" s="7">
        <v>0</v>
      </c>
      <c r="G1021" s="7">
        <v>0</v>
      </c>
      <c r="H1021" s="7">
        <v>0</v>
      </c>
      <c r="I1021" s="7">
        <v>0</v>
      </c>
      <c r="J1021" s="11">
        <v>0</v>
      </c>
      <c r="K1021" s="11">
        <v>0</v>
      </c>
      <c r="M1021" s="7">
        <v>0</v>
      </c>
      <c r="N1021" s="9">
        <v>0</v>
      </c>
      <c r="O1021" s="9">
        <v>0</v>
      </c>
      <c r="Q1021" s="7">
        <v>0</v>
      </c>
      <c r="R1021" s="10">
        <v>0</v>
      </c>
      <c r="S1021" s="10">
        <v>0</v>
      </c>
      <c r="U1021" s="7">
        <v>0</v>
      </c>
      <c r="V1021" s="17">
        <v>0</v>
      </c>
      <c r="W1021" s="17">
        <v>0</v>
      </c>
      <c r="Y1021" s="7">
        <v>0</v>
      </c>
      <c r="Z1021" s="14">
        <v>0</v>
      </c>
      <c r="AA1021" s="14">
        <v>0</v>
      </c>
      <c r="AC1021" s="7">
        <v>267</v>
      </c>
      <c r="AD1021" s="18">
        <v>30</v>
      </c>
      <c r="AE1021" s="18">
        <v>318</v>
      </c>
      <c r="AF1021" s="18" t="s">
        <v>2</v>
      </c>
      <c r="AG1021" s="16">
        <v>11.537704380599999</v>
      </c>
      <c r="AH1021" s="16">
        <v>4.7306395006799997</v>
      </c>
      <c r="AI1021" s="6">
        <f t="shared" si="109"/>
        <v>1</v>
      </c>
      <c r="AJ1021" s="6">
        <f t="shared" si="110"/>
        <v>1</v>
      </c>
      <c r="AK1021" s="6">
        <f t="shared" si="111"/>
        <v>1</v>
      </c>
      <c r="AL1021" s="6">
        <f t="shared" si="112"/>
        <v>1</v>
      </c>
      <c r="AM1021" s="6">
        <f t="shared" si="113"/>
        <v>1</v>
      </c>
      <c r="AN1021" s="6">
        <f t="shared" si="114"/>
        <v>3</v>
      </c>
      <c r="AO1021">
        <f t="shared" si="115"/>
        <v>111113</v>
      </c>
    </row>
    <row r="1022" spans="1:41" ht="15" x14ac:dyDescent="0.25">
      <c r="A1022" s="7">
        <v>1021</v>
      </c>
      <c r="B1022" s="7">
        <v>9</v>
      </c>
      <c r="C1022" s="7">
        <v>20</v>
      </c>
      <c r="D1022" s="7">
        <v>26</v>
      </c>
      <c r="E1022" s="7">
        <v>27</v>
      </c>
      <c r="F1022" s="7">
        <v>29</v>
      </c>
      <c r="G1022" s="7">
        <v>40</v>
      </c>
      <c r="H1022" s="7">
        <v>46</v>
      </c>
      <c r="I1022" s="7">
        <v>48</v>
      </c>
      <c r="J1022" s="11">
        <v>20</v>
      </c>
      <c r="K1022" s="11">
        <v>85</v>
      </c>
      <c r="L1022" s="11" t="s">
        <v>2</v>
      </c>
      <c r="M1022" s="7">
        <v>-1</v>
      </c>
      <c r="N1022" s="9">
        <v>0</v>
      </c>
      <c r="O1022" s="9">
        <v>0</v>
      </c>
      <c r="Q1022" s="7">
        <v>-1</v>
      </c>
      <c r="R1022" s="10">
        <v>0</v>
      </c>
      <c r="S1022" s="10">
        <v>0</v>
      </c>
      <c r="U1022" s="7">
        <v>-1</v>
      </c>
      <c r="V1022" s="17">
        <v>0</v>
      </c>
      <c r="W1022" s="17">
        <v>0</v>
      </c>
      <c r="Y1022" s="7">
        <v>-1</v>
      </c>
      <c r="Z1022" s="14">
        <v>0</v>
      </c>
      <c r="AA1022" s="14">
        <v>0</v>
      </c>
      <c r="AC1022" s="7">
        <v>-1</v>
      </c>
      <c r="AD1022" s="18">
        <v>0</v>
      </c>
      <c r="AE1022" s="18">
        <v>0</v>
      </c>
      <c r="AG1022" s="16">
        <v>10.4413237877</v>
      </c>
      <c r="AH1022" s="16">
        <v>7.1597135023599998</v>
      </c>
      <c r="AI1022" s="6">
        <f t="shared" si="109"/>
        <v>3</v>
      </c>
      <c r="AJ1022" s="6">
        <f t="shared" si="110"/>
        <v>1</v>
      </c>
      <c r="AK1022" s="6">
        <f t="shared" si="111"/>
        <v>1</v>
      </c>
      <c r="AL1022" s="6">
        <f t="shared" si="112"/>
        <v>1</v>
      </c>
      <c r="AM1022" s="6">
        <f t="shared" si="113"/>
        <v>1</v>
      </c>
      <c r="AN1022" s="6">
        <f t="shared" si="114"/>
        <v>1</v>
      </c>
      <c r="AO1022">
        <f t="shared" si="115"/>
        <v>311111</v>
      </c>
    </row>
    <row r="1023" spans="1:41" ht="15" x14ac:dyDescent="0.25">
      <c r="A1023" s="7">
        <v>1022</v>
      </c>
      <c r="B1023" s="7">
        <v>9</v>
      </c>
      <c r="C1023" s="7">
        <v>20</v>
      </c>
      <c r="D1023" s="7">
        <v>27</v>
      </c>
      <c r="E1023" s="7">
        <v>28</v>
      </c>
      <c r="F1023" s="7">
        <v>30</v>
      </c>
      <c r="G1023" s="7">
        <v>41</v>
      </c>
      <c r="H1023" s="7">
        <v>47</v>
      </c>
      <c r="I1023" s="7">
        <v>49</v>
      </c>
      <c r="J1023" s="11">
        <v>20</v>
      </c>
      <c r="K1023" s="11">
        <v>86</v>
      </c>
      <c r="L1023" s="11" t="s">
        <v>2</v>
      </c>
      <c r="M1023" s="7">
        <v>-1</v>
      </c>
      <c r="N1023" s="9">
        <v>0</v>
      </c>
      <c r="O1023" s="9">
        <v>0</v>
      </c>
      <c r="Q1023" s="7">
        <v>-1</v>
      </c>
      <c r="R1023" s="10">
        <v>0</v>
      </c>
      <c r="S1023" s="10">
        <v>0</v>
      </c>
      <c r="U1023" s="7">
        <v>-1</v>
      </c>
      <c r="V1023" s="17">
        <v>0</v>
      </c>
      <c r="W1023" s="17">
        <v>0</v>
      </c>
      <c r="Y1023" s="7">
        <v>-1</v>
      </c>
      <c r="Z1023" s="14">
        <v>0</v>
      </c>
      <c r="AA1023" s="14">
        <v>0</v>
      </c>
      <c r="AC1023" s="7">
        <v>-1</v>
      </c>
      <c r="AD1023" s="18">
        <v>0</v>
      </c>
      <c r="AE1023" s="18">
        <v>0</v>
      </c>
      <c r="AG1023" s="16">
        <v>12.1628401119</v>
      </c>
      <c r="AH1023" s="16">
        <v>9.9124879934199992</v>
      </c>
      <c r="AI1023" s="6">
        <f t="shared" si="109"/>
        <v>3</v>
      </c>
      <c r="AJ1023" s="6">
        <f t="shared" si="110"/>
        <v>1</v>
      </c>
      <c r="AK1023" s="6">
        <f t="shared" si="111"/>
        <v>1</v>
      </c>
      <c r="AL1023" s="6">
        <f t="shared" si="112"/>
        <v>1</v>
      </c>
      <c r="AM1023" s="6">
        <f t="shared" si="113"/>
        <v>1</v>
      </c>
      <c r="AN1023" s="6">
        <f t="shared" si="114"/>
        <v>1</v>
      </c>
      <c r="AO1023">
        <f t="shared" si="115"/>
        <v>311111</v>
      </c>
    </row>
    <row r="1024" spans="1:41" ht="15" x14ac:dyDescent="0.25">
      <c r="A1024" s="7">
        <v>1023</v>
      </c>
      <c r="B1024" s="7">
        <v>9</v>
      </c>
      <c r="C1024" s="7">
        <v>20</v>
      </c>
      <c r="D1024" s="7">
        <v>485</v>
      </c>
      <c r="E1024" s="7">
        <v>754</v>
      </c>
      <c r="F1024" s="7">
        <v>-1</v>
      </c>
      <c r="G1024" s="7">
        <v>0</v>
      </c>
      <c r="H1024" s="7">
        <v>0</v>
      </c>
      <c r="I1024" s="7">
        <v>0</v>
      </c>
      <c r="J1024" s="11">
        <v>0</v>
      </c>
      <c r="K1024" s="11">
        <v>0</v>
      </c>
      <c r="M1024" s="7">
        <v>0</v>
      </c>
      <c r="N1024" s="9">
        <v>0</v>
      </c>
      <c r="O1024" s="9">
        <v>0</v>
      </c>
      <c r="Q1024" s="7">
        <v>0</v>
      </c>
      <c r="R1024" s="10">
        <v>0</v>
      </c>
      <c r="S1024" s="10">
        <v>0</v>
      </c>
      <c r="U1024" s="7">
        <v>0</v>
      </c>
      <c r="V1024" s="17">
        <v>0</v>
      </c>
      <c r="W1024" s="17">
        <v>0</v>
      </c>
      <c r="Y1024" s="7">
        <v>158</v>
      </c>
      <c r="Z1024" s="14">
        <v>20</v>
      </c>
      <c r="AA1024" s="14">
        <v>69</v>
      </c>
      <c r="AB1024" s="14" t="s">
        <v>3</v>
      </c>
      <c r="AC1024" s="7">
        <v>-1</v>
      </c>
      <c r="AD1024" s="18">
        <v>0</v>
      </c>
      <c r="AE1024" s="18">
        <v>0</v>
      </c>
      <c r="AG1024" s="16">
        <v>1.4177394328799999</v>
      </c>
      <c r="AH1024" s="16">
        <v>4.0467450155299997E-2</v>
      </c>
      <c r="AI1024" s="6">
        <f t="shared" si="109"/>
        <v>1</v>
      </c>
      <c r="AJ1024" s="6">
        <f t="shared" si="110"/>
        <v>1</v>
      </c>
      <c r="AK1024" s="6">
        <f t="shared" si="111"/>
        <v>1</v>
      </c>
      <c r="AL1024" s="6">
        <f t="shared" si="112"/>
        <v>1</v>
      </c>
      <c r="AM1024" s="6">
        <f t="shared" si="113"/>
        <v>2</v>
      </c>
      <c r="AN1024" s="6">
        <f t="shared" si="114"/>
        <v>1</v>
      </c>
      <c r="AO1024">
        <f t="shared" si="115"/>
        <v>111121</v>
      </c>
    </row>
    <row r="1025" spans="1:41" ht="15" x14ac:dyDescent="0.25">
      <c r="A1025" s="7">
        <v>1024</v>
      </c>
      <c r="B1025" s="7">
        <v>11</v>
      </c>
      <c r="C1025" s="7">
        <v>2</v>
      </c>
      <c r="D1025" s="7">
        <v>28</v>
      </c>
      <c r="E1025" s="7">
        <v>29</v>
      </c>
      <c r="F1025" s="7">
        <v>31</v>
      </c>
      <c r="G1025" s="7">
        <v>42</v>
      </c>
      <c r="H1025" s="7">
        <v>48</v>
      </c>
      <c r="I1025" s="7">
        <v>50</v>
      </c>
      <c r="J1025" s="11">
        <v>2</v>
      </c>
      <c r="K1025" s="11">
        <v>78</v>
      </c>
      <c r="L1025" s="11" t="s">
        <v>2</v>
      </c>
      <c r="M1025" s="7">
        <v>-1</v>
      </c>
      <c r="N1025" s="9">
        <v>0</v>
      </c>
      <c r="O1025" s="9">
        <v>0</v>
      </c>
      <c r="Q1025" s="7">
        <v>-1</v>
      </c>
      <c r="R1025" s="10">
        <v>0</v>
      </c>
      <c r="S1025" s="10">
        <v>0</v>
      </c>
      <c r="U1025" s="7">
        <v>-1</v>
      </c>
      <c r="V1025" s="17">
        <v>0</v>
      </c>
      <c r="W1025" s="17">
        <v>0</v>
      </c>
      <c r="Y1025" s="7">
        <v>-1</v>
      </c>
      <c r="Z1025" s="14">
        <v>0</v>
      </c>
      <c r="AA1025" s="14">
        <v>0</v>
      </c>
      <c r="AC1025" s="7">
        <v>-1</v>
      </c>
      <c r="AD1025" s="18">
        <v>0</v>
      </c>
      <c r="AE1025" s="18">
        <v>0</v>
      </c>
      <c r="AG1025" s="16">
        <v>5.5342423852799998</v>
      </c>
      <c r="AH1025" s="16">
        <v>1.9135664993699999</v>
      </c>
      <c r="AI1025" s="6">
        <f t="shared" si="109"/>
        <v>3</v>
      </c>
      <c r="AJ1025" s="6">
        <f t="shared" si="110"/>
        <v>1</v>
      </c>
      <c r="AK1025" s="6">
        <f t="shared" si="111"/>
        <v>1</v>
      </c>
      <c r="AL1025" s="6">
        <f t="shared" si="112"/>
        <v>1</v>
      </c>
      <c r="AM1025" s="6">
        <f t="shared" si="113"/>
        <v>1</v>
      </c>
      <c r="AN1025" s="6">
        <f t="shared" si="114"/>
        <v>1</v>
      </c>
      <c r="AO1025">
        <f t="shared" si="115"/>
        <v>311111</v>
      </c>
    </row>
    <row r="1026" spans="1:41" ht="15" x14ac:dyDescent="0.25">
      <c r="A1026" s="7">
        <v>1025</v>
      </c>
      <c r="B1026" s="7">
        <v>11</v>
      </c>
      <c r="C1026" s="7">
        <v>2</v>
      </c>
      <c r="D1026" s="7">
        <v>29</v>
      </c>
      <c r="E1026" s="7">
        <v>30</v>
      </c>
      <c r="F1026" s="7">
        <v>32</v>
      </c>
      <c r="G1026" s="7">
        <v>43</v>
      </c>
      <c r="H1026" s="7">
        <v>49</v>
      </c>
      <c r="I1026" s="7">
        <v>51</v>
      </c>
      <c r="J1026" s="11">
        <v>2</v>
      </c>
      <c r="K1026" s="11">
        <v>79</v>
      </c>
      <c r="L1026" s="11" t="s">
        <v>2</v>
      </c>
      <c r="M1026" s="7">
        <v>-1</v>
      </c>
      <c r="N1026" s="9">
        <v>0</v>
      </c>
      <c r="O1026" s="9">
        <v>0</v>
      </c>
      <c r="Q1026" s="7">
        <v>-1</v>
      </c>
      <c r="R1026" s="10">
        <v>0</v>
      </c>
      <c r="S1026" s="10">
        <v>0</v>
      </c>
      <c r="U1026" s="7">
        <v>-1</v>
      </c>
      <c r="V1026" s="17">
        <v>0</v>
      </c>
      <c r="W1026" s="17">
        <v>0</v>
      </c>
      <c r="Y1026" s="7">
        <v>-1</v>
      </c>
      <c r="Z1026" s="14">
        <v>0</v>
      </c>
      <c r="AA1026" s="14">
        <v>0</v>
      </c>
      <c r="AC1026" s="7">
        <v>-1</v>
      </c>
      <c r="AD1026" s="18">
        <v>0</v>
      </c>
      <c r="AE1026" s="18">
        <v>0</v>
      </c>
      <c r="AG1026" s="16">
        <v>3.5456889398999998</v>
      </c>
      <c r="AH1026" s="16">
        <v>0.83524650115700005</v>
      </c>
      <c r="AI1026" s="6">
        <f t="shared" si="109"/>
        <v>3</v>
      </c>
      <c r="AJ1026" s="6">
        <f t="shared" si="110"/>
        <v>1</v>
      </c>
      <c r="AK1026" s="6">
        <f t="shared" si="111"/>
        <v>1</v>
      </c>
      <c r="AL1026" s="6">
        <f t="shared" si="112"/>
        <v>1</v>
      </c>
      <c r="AM1026" s="6">
        <f t="shared" si="113"/>
        <v>1</v>
      </c>
      <c r="AN1026" s="6">
        <f t="shared" si="114"/>
        <v>1</v>
      </c>
      <c r="AO1026">
        <f t="shared" si="115"/>
        <v>311111</v>
      </c>
    </row>
    <row r="1027" spans="1:41" ht="15" x14ac:dyDescent="0.25">
      <c r="A1027" s="7">
        <v>1026</v>
      </c>
      <c r="B1027" s="7">
        <v>11</v>
      </c>
      <c r="C1027" s="7">
        <v>2</v>
      </c>
      <c r="D1027" s="7">
        <v>30</v>
      </c>
      <c r="E1027" s="7">
        <v>31</v>
      </c>
      <c r="F1027" s="7">
        <v>33</v>
      </c>
      <c r="G1027" s="7">
        <v>44</v>
      </c>
      <c r="H1027" s="7">
        <v>50</v>
      </c>
      <c r="I1027" s="7">
        <v>52</v>
      </c>
      <c r="J1027" s="11">
        <v>2</v>
      </c>
      <c r="K1027" s="11">
        <v>80</v>
      </c>
      <c r="L1027" s="11" t="s">
        <v>2</v>
      </c>
      <c r="M1027" s="7">
        <v>-1</v>
      </c>
      <c r="N1027" s="9">
        <v>0</v>
      </c>
      <c r="O1027" s="9">
        <v>0</v>
      </c>
      <c r="Q1027" s="7">
        <v>-1</v>
      </c>
      <c r="R1027" s="10">
        <v>0</v>
      </c>
      <c r="S1027" s="10">
        <v>0</v>
      </c>
      <c r="U1027" s="7">
        <v>-1</v>
      </c>
      <c r="V1027" s="17">
        <v>0</v>
      </c>
      <c r="W1027" s="17">
        <v>0</v>
      </c>
      <c r="Y1027" s="7">
        <v>-1</v>
      </c>
      <c r="Z1027" s="14">
        <v>0</v>
      </c>
      <c r="AA1027" s="14">
        <v>0</v>
      </c>
      <c r="AC1027" s="7">
        <v>-1</v>
      </c>
      <c r="AD1027" s="18">
        <v>0</v>
      </c>
      <c r="AE1027" s="18">
        <v>0</v>
      </c>
      <c r="AG1027" s="16">
        <v>9.0565896994300008</v>
      </c>
      <c r="AH1027" s="16">
        <v>3.94565881168</v>
      </c>
      <c r="AI1027" s="6">
        <f t="shared" ref="AI1027:AI1090" si="116">IF(L1027="Duinvlak",3,IF(L1027="Plantvlak",2,1))</f>
        <v>3</v>
      </c>
      <c r="AJ1027" s="6">
        <f t="shared" ref="AJ1027:AJ1090" si="117">IF(P1027="Duinvlak",3,IF(M1027="Plantvlak",2,1))</f>
        <v>1</v>
      </c>
      <c r="AK1027" s="6">
        <f t="shared" ref="AK1027:AK1090" si="118">IF(T1027="Duinvlak",3,IF(T1027="Plantvlak",2,1))</f>
        <v>1</v>
      </c>
      <c r="AL1027" s="6">
        <f t="shared" ref="AL1027:AL1090" si="119">IF(X1027="Duinvlak",3,IF(X1027="Plantvlak",2,1))</f>
        <v>1</v>
      </c>
      <c r="AM1027" s="6">
        <f t="shared" ref="AM1027:AM1090" si="120">IF(AB1027="Duinvlak",3,IF(AB1027="Plantvlak",2,1))</f>
        <v>1</v>
      </c>
      <c r="AN1027" s="6">
        <f t="shared" ref="AN1027:AN1090" si="121">IF(AF1027="Duinvlak",3,IF(AF1027="Plantvlak",2,1))</f>
        <v>1</v>
      </c>
      <c r="AO1027">
        <f t="shared" si="115"/>
        <v>311111</v>
      </c>
    </row>
    <row r="1028" spans="1:41" ht="15" x14ac:dyDescent="0.25">
      <c r="A1028" s="7">
        <v>1027</v>
      </c>
      <c r="B1028" s="7">
        <v>11</v>
      </c>
      <c r="C1028" s="7">
        <v>2</v>
      </c>
      <c r="D1028" s="7">
        <v>31</v>
      </c>
      <c r="E1028" s="7">
        <v>32</v>
      </c>
      <c r="F1028" s="7">
        <v>34</v>
      </c>
      <c r="G1028" s="7">
        <v>45</v>
      </c>
      <c r="H1028" s="7">
        <v>51</v>
      </c>
      <c r="I1028" s="7">
        <v>53</v>
      </c>
      <c r="J1028" s="11">
        <v>2</v>
      </c>
      <c r="K1028" s="11">
        <v>87</v>
      </c>
      <c r="L1028" s="11" t="s">
        <v>2</v>
      </c>
      <c r="M1028" s="7">
        <v>-1</v>
      </c>
      <c r="N1028" s="9">
        <v>0</v>
      </c>
      <c r="O1028" s="9">
        <v>0</v>
      </c>
      <c r="Q1028" s="7">
        <v>-1</v>
      </c>
      <c r="R1028" s="10">
        <v>0</v>
      </c>
      <c r="S1028" s="10">
        <v>0</v>
      </c>
      <c r="U1028" s="7">
        <v>-1</v>
      </c>
      <c r="V1028" s="17">
        <v>0</v>
      </c>
      <c r="W1028" s="17">
        <v>0</v>
      </c>
      <c r="Y1028" s="7">
        <v>-1</v>
      </c>
      <c r="Z1028" s="14">
        <v>0</v>
      </c>
      <c r="AA1028" s="14">
        <v>0</v>
      </c>
      <c r="AC1028" s="7">
        <v>-1</v>
      </c>
      <c r="AD1028" s="18">
        <v>0</v>
      </c>
      <c r="AE1028" s="18">
        <v>0</v>
      </c>
      <c r="AG1028" s="16">
        <v>16.176251976100001</v>
      </c>
      <c r="AH1028" s="16">
        <v>15.225611495600001</v>
      </c>
      <c r="AI1028" s="6">
        <f t="shared" si="116"/>
        <v>3</v>
      </c>
      <c r="AJ1028" s="6">
        <f t="shared" si="117"/>
        <v>1</v>
      </c>
      <c r="AK1028" s="6">
        <f t="shared" si="118"/>
        <v>1</v>
      </c>
      <c r="AL1028" s="6">
        <f t="shared" si="119"/>
        <v>1</v>
      </c>
      <c r="AM1028" s="6">
        <f t="shared" si="120"/>
        <v>1</v>
      </c>
      <c r="AN1028" s="6">
        <f t="shared" si="121"/>
        <v>1</v>
      </c>
      <c r="AO1028">
        <f t="shared" si="115"/>
        <v>311111</v>
      </c>
    </row>
    <row r="1029" spans="1:41" ht="15" x14ac:dyDescent="0.25">
      <c r="A1029" s="7">
        <v>1028</v>
      </c>
      <c r="B1029" s="7">
        <v>11</v>
      </c>
      <c r="C1029" s="7">
        <v>2</v>
      </c>
      <c r="D1029" s="7">
        <v>32</v>
      </c>
      <c r="E1029" s="7">
        <v>33</v>
      </c>
      <c r="F1029" s="7">
        <v>35</v>
      </c>
      <c r="G1029" s="7">
        <v>46</v>
      </c>
      <c r="H1029" s="7">
        <v>52</v>
      </c>
      <c r="I1029" s="7">
        <v>54</v>
      </c>
      <c r="J1029" s="11">
        <v>2</v>
      </c>
      <c r="K1029" s="11">
        <v>88</v>
      </c>
      <c r="L1029" s="11" t="s">
        <v>2</v>
      </c>
      <c r="M1029" s="7">
        <v>-1</v>
      </c>
      <c r="N1029" s="9">
        <v>0</v>
      </c>
      <c r="O1029" s="9">
        <v>0</v>
      </c>
      <c r="Q1029" s="7">
        <v>-1</v>
      </c>
      <c r="R1029" s="10">
        <v>0</v>
      </c>
      <c r="S1029" s="10">
        <v>0</v>
      </c>
      <c r="U1029" s="7">
        <v>-1</v>
      </c>
      <c r="V1029" s="17">
        <v>0</v>
      </c>
      <c r="W1029" s="17">
        <v>0</v>
      </c>
      <c r="Y1029" s="7">
        <v>-1</v>
      </c>
      <c r="Z1029" s="14">
        <v>0</v>
      </c>
      <c r="AA1029" s="14">
        <v>0</v>
      </c>
      <c r="AC1029" s="7">
        <v>-1</v>
      </c>
      <c r="AD1029" s="18">
        <v>0</v>
      </c>
      <c r="AE1029" s="18">
        <v>0</v>
      </c>
      <c r="AG1029" s="16">
        <v>5.4046235986499997</v>
      </c>
      <c r="AH1029" s="16">
        <v>1.83651699748</v>
      </c>
      <c r="AI1029" s="6">
        <f t="shared" si="116"/>
        <v>3</v>
      </c>
      <c r="AJ1029" s="6">
        <f t="shared" si="117"/>
        <v>1</v>
      </c>
      <c r="AK1029" s="6">
        <f t="shared" si="118"/>
        <v>1</v>
      </c>
      <c r="AL1029" s="6">
        <f t="shared" si="119"/>
        <v>1</v>
      </c>
      <c r="AM1029" s="6">
        <f t="shared" si="120"/>
        <v>1</v>
      </c>
      <c r="AN1029" s="6">
        <f t="shared" si="121"/>
        <v>1</v>
      </c>
      <c r="AO1029">
        <f t="shared" si="115"/>
        <v>311111</v>
      </c>
    </row>
    <row r="1030" spans="1:41" ht="15" x14ac:dyDescent="0.25">
      <c r="A1030" s="7">
        <v>1029</v>
      </c>
      <c r="B1030" s="7">
        <v>11</v>
      </c>
      <c r="C1030" s="7">
        <v>2</v>
      </c>
      <c r="D1030" s="7">
        <v>97</v>
      </c>
      <c r="E1030" s="7">
        <v>115</v>
      </c>
      <c r="F1030" s="7">
        <v>125</v>
      </c>
      <c r="G1030" s="7">
        <v>146</v>
      </c>
      <c r="H1030" s="7">
        <v>159</v>
      </c>
      <c r="I1030" s="7">
        <v>-1</v>
      </c>
      <c r="J1030" s="11">
        <v>0</v>
      </c>
      <c r="K1030" s="11">
        <v>0</v>
      </c>
      <c r="M1030" s="7">
        <v>69</v>
      </c>
      <c r="N1030" s="9">
        <v>2</v>
      </c>
      <c r="O1030" s="9">
        <v>124</v>
      </c>
      <c r="P1030" s="9" t="s">
        <v>2</v>
      </c>
      <c r="Q1030" s="7">
        <v>-1</v>
      </c>
      <c r="R1030" s="10">
        <v>0</v>
      </c>
      <c r="S1030" s="10">
        <v>0</v>
      </c>
      <c r="U1030" s="7">
        <v>-1</v>
      </c>
      <c r="V1030" s="17">
        <v>0</v>
      </c>
      <c r="W1030" s="17">
        <v>0</v>
      </c>
      <c r="Y1030" s="7">
        <v>-1</v>
      </c>
      <c r="Z1030" s="14">
        <v>0</v>
      </c>
      <c r="AA1030" s="14">
        <v>0</v>
      </c>
      <c r="AC1030" s="7">
        <v>-1</v>
      </c>
      <c r="AD1030" s="18">
        <v>0</v>
      </c>
      <c r="AE1030" s="18">
        <v>0</v>
      </c>
      <c r="AG1030" s="16">
        <v>16.701531960200001</v>
      </c>
      <c r="AH1030" s="16">
        <v>16.857058824500001</v>
      </c>
      <c r="AI1030" s="6">
        <f t="shared" si="116"/>
        <v>1</v>
      </c>
      <c r="AJ1030" s="6">
        <f t="shared" si="117"/>
        <v>3</v>
      </c>
      <c r="AK1030" s="6">
        <f t="shared" si="118"/>
        <v>1</v>
      </c>
      <c r="AL1030" s="6">
        <f t="shared" si="119"/>
        <v>1</v>
      </c>
      <c r="AM1030" s="6">
        <f t="shared" si="120"/>
        <v>1</v>
      </c>
      <c r="AN1030" s="6">
        <f t="shared" si="121"/>
        <v>1</v>
      </c>
      <c r="AO1030">
        <f t="shared" ref="AO1030:AO1093" si="122">AI1030*100000+AJ1030*10000+AK1030*1000+AL1030*100+AM1030*10+AN1030</f>
        <v>131111</v>
      </c>
    </row>
    <row r="1031" spans="1:41" ht="15" x14ac:dyDescent="0.25">
      <c r="A1031" s="7">
        <v>1030</v>
      </c>
      <c r="B1031" s="7">
        <v>11</v>
      </c>
      <c r="C1031" s="7">
        <v>2</v>
      </c>
      <c r="D1031" s="7">
        <v>98</v>
      </c>
      <c r="E1031" s="7">
        <v>116</v>
      </c>
      <c r="F1031" s="7">
        <v>126</v>
      </c>
      <c r="G1031" s="7">
        <v>147</v>
      </c>
      <c r="H1031" s="7">
        <v>160</v>
      </c>
      <c r="I1031" s="7">
        <v>-1</v>
      </c>
      <c r="J1031" s="11">
        <v>0</v>
      </c>
      <c r="K1031" s="11">
        <v>0</v>
      </c>
      <c r="M1031" s="7">
        <v>70</v>
      </c>
      <c r="N1031" s="9">
        <v>2</v>
      </c>
      <c r="O1031" s="9">
        <v>125</v>
      </c>
      <c r="P1031" s="9" t="s">
        <v>3</v>
      </c>
      <c r="Q1031" s="7">
        <v>-1</v>
      </c>
      <c r="R1031" s="10">
        <v>0</v>
      </c>
      <c r="S1031" s="10">
        <v>0</v>
      </c>
      <c r="U1031" s="7">
        <v>-1</v>
      </c>
      <c r="V1031" s="17">
        <v>0</v>
      </c>
      <c r="W1031" s="17">
        <v>0</v>
      </c>
      <c r="Y1031" s="7">
        <v>-1</v>
      </c>
      <c r="Z1031" s="14">
        <v>0</v>
      </c>
      <c r="AA1031" s="14">
        <v>0</v>
      </c>
      <c r="AC1031" s="7">
        <v>-1</v>
      </c>
      <c r="AD1031" s="18">
        <v>0</v>
      </c>
      <c r="AE1031" s="18">
        <v>0</v>
      </c>
      <c r="AG1031" s="16">
        <v>2.6559024234700002</v>
      </c>
      <c r="AH1031" s="16">
        <v>0.56132497595700004</v>
      </c>
      <c r="AI1031" s="6">
        <f t="shared" si="116"/>
        <v>1</v>
      </c>
      <c r="AJ1031" s="6">
        <f t="shared" si="117"/>
        <v>1</v>
      </c>
      <c r="AK1031" s="6">
        <f t="shared" si="118"/>
        <v>1</v>
      </c>
      <c r="AL1031" s="6">
        <f t="shared" si="119"/>
        <v>1</v>
      </c>
      <c r="AM1031" s="6">
        <f t="shared" si="120"/>
        <v>1</v>
      </c>
      <c r="AN1031" s="6">
        <f t="shared" si="121"/>
        <v>1</v>
      </c>
      <c r="AO1031">
        <f t="shared" si="122"/>
        <v>111111</v>
      </c>
    </row>
    <row r="1032" spans="1:41" ht="15" x14ac:dyDescent="0.25">
      <c r="A1032" s="7">
        <v>1031</v>
      </c>
      <c r="B1032" s="7">
        <v>11</v>
      </c>
      <c r="C1032" s="7">
        <v>2</v>
      </c>
      <c r="D1032" s="7">
        <v>99</v>
      </c>
      <c r="E1032" s="7">
        <v>117</v>
      </c>
      <c r="F1032" s="7">
        <v>127</v>
      </c>
      <c r="G1032" s="7">
        <v>148</v>
      </c>
      <c r="H1032" s="7">
        <v>162</v>
      </c>
      <c r="I1032" s="7">
        <v>-1</v>
      </c>
      <c r="J1032" s="11">
        <v>0</v>
      </c>
      <c r="K1032" s="11">
        <v>0</v>
      </c>
      <c r="M1032" s="7">
        <v>72</v>
      </c>
      <c r="N1032" s="9">
        <v>2</v>
      </c>
      <c r="O1032" s="9">
        <v>127</v>
      </c>
      <c r="P1032" s="9" t="s">
        <v>2</v>
      </c>
      <c r="Q1032" s="7">
        <v>-1</v>
      </c>
      <c r="R1032" s="10">
        <v>0</v>
      </c>
      <c r="S1032" s="10">
        <v>0</v>
      </c>
      <c r="U1032" s="7">
        <v>-1</v>
      </c>
      <c r="V1032" s="17">
        <v>0</v>
      </c>
      <c r="W1032" s="17">
        <v>0</v>
      </c>
      <c r="Y1032" s="7">
        <v>-1</v>
      </c>
      <c r="Z1032" s="14">
        <v>0</v>
      </c>
      <c r="AA1032" s="14">
        <v>0</v>
      </c>
      <c r="AC1032" s="7">
        <v>-1</v>
      </c>
      <c r="AD1032" s="18">
        <v>0</v>
      </c>
      <c r="AE1032" s="18">
        <v>0</v>
      </c>
      <c r="AG1032" s="16">
        <v>1.85091689634</v>
      </c>
      <c r="AH1032" s="16">
        <v>0.25435755100099999</v>
      </c>
      <c r="AI1032" s="6">
        <f t="shared" si="116"/>
        <v>1</v>
      </c>
      <c r="AJ1032" s="6">
        <f t="shared" si="117"/>
        <v>3</v>
      </c>
      <c r="AK1032" s="6">
        <f t="shared" si="118"/>
        <v>1</v>
      </c>
      <c r="AL1032" s="6">
        <f t="shared" si="119"/>
        <v>1</v>
      </c>
      <c r="AM1032" s="6">
        <f t="shared" si="120"/>
        <v>1</v>
      </c>
      <c r="AN1032" s="6">
        <f t="shared" si="121"/>
        <v>1</v>
      </c>
      <c r="AO1032">
        <f t="shared" si="122"/>
        <v>131111</v>
      </c>
    </row>
    <row r="1033" spans="1:41" ht="15" x14ac:dyDescent="0.25">
      <c r="A1033" s="7">
        <v>1032</v>
      </c>
      <c r="B1033" s="7">
        <v>11</v>
      </c>
      <c r="C1033" s="7">
        <v>2</v>
      </c>
      <c r="D1033" s="7">
        <v>100</v>
      </c>
      <c r="E1033" s="7">
        <v>118</v>
      </c>
      <c r="F1033" s="7">
        <v>128</v>
      </c>
      <c r="G1033" s="7">
        <v>149</v>
      </c>
      <c r="H1033" s="7">
        <v>163</v>
      </c>
      <c r="I1033" s="7">
        <v>-1</v>
      </c>
      <c r="J1033" s="11">
        <v>0</v>
      </c>
      <c r="K1033" s="11">
        <v>0</v>
      </c>
      <c r="M1033" s="7">
        <v>73</v>
      </c>
      <c r="N1033" s="9">
        <v>2</v>
      </c>
      <c r="O1033" s="9">
        <v>100</v>
      </c>
      <c r="P1033" s="9" t="s">
        <v>2</v>
      </c>
      <c r="Q1033" s="7">
        <v>-1</v>
      </c>
      <c r="R1033" s="10">
        <v>0</v>
      </c>
      <c r="S1033" s="10">
        <v>0</v>
      </c>
      <c r="U1033" s="7">
        <v>-1</v>
      </c>
      <c r="V1033" s="17">
        <v>0</v>
      </c>
      <c r="W1033" s="17">
        <v>0</v>
      </c>
      <c r="Y1033" s="7">
        <v>-1</v>
      </c>
      <c r="Z1033" s="14">
        <v>0</v>
      </c>
      <c r="AA1033" s="14">
        <v>0</v>
      </c>
      <c r="AC1033" s="7">
        <v>-1</v>
      </c>
      <c r="AD1033" s="18">
        <v>0</v>
      </c>
      <c r="AE1033" s="18">
        <v>0</v>
      </c>
      <c r="AG1033" s="16">
        <v>2.8342012528399998</v>
      </c>
      <c r="AH1033" s="16">
        <v>0.306291643547</v>
      </c>
      <c r="AI1033" s="6">
        <f t="shared" si="116"/>
        <v>1</v>
      </c>
      <c r="AJ1033" s="6">
        <f t="shared" si="117"/>
        <v>3</v>
      </c>
      <c r="AK1033" s="6">
        <f t="shared" si="118"/>
        <v>1</v>
      </c>
      <c r="AL1033" s="6">
        <f t="shared" si="119"/>
        <v>1</v>
      </c>
      <c r="AM1033" s="6">
        <f t="shared" si="120"/>
        <v>1</v>
      </c>
      <c r="AN1033" s="6">
        <f t="shared" si="121"/>
        <v>1</v>
      </c>
      <c r="AO1033">
        <f t="shared" si="122"/>
        <v>131111</v>
      </c>
    </row>
    <row r="1034" spans="1:41" ht="15" x14ac:dyDescent="0.25">
      <c r="A1034" s="7">
        <v>1033</v>
      </c>
      <c r="B1034" s="7">
        <v>11</v>
      </c>
      <c r="C1034" s="7">
        <v>2</v>
      </c>
      <c r="D1034" s="7">
        <v>220</v>
      </c>
      <c r="E1034" s="7">
        <v>253</v>
      </c>
      <c r="F1034" s="7">
        <v>269</v>
      </c>
      <c r="G1034" s="7">
        <v>310</v>
      </c>
      <c r="H1034" s="7">
        <v>-1</v>
      </c>
      <c r="I1034" s="7">
        <v>0</v>
      </c>
      <c r="J1034" s="11">
        <v>0</v>
      </c>
      <c r="K1034" s="11">
        <v>0</v>
      </c>
      <c r="M1034" s="7">
        <v>0</v>
      </c>
      <c r="N1034" s="9">
        <v>0</v>
      </c>
      <c r="O1034" s="9">
        <v>0</v>
      </c>
      <c r="Q1034" s="7">
        <v>69</v>
      </c>
      <c r="R1034" s="10">
        <v>2</v>
      </c>
      <c r="S1034" s="10">
        <v>7</v>
      </c>
      <c r="T1034" s="10" t="s">
        <v>2</v>
      </c>
      <c r="U1034" s="7">
        <v>-1</v>
      </c>
      <c r="V1034" s="17">
        <v>0</v>
      </c>
      <c r="W1034" s="17">
        <v>0</v>
      </c>
      <c r="Y1034" s="7">
        <v>-1</v>
      </c>
      <c r="Z1034" s="14">
        <v>0</v>
      </c>
      <c r="AA1034" s="14">
        <v>0</v>
      </c>
      <c r="AC1034" s="7">
        <v>-1</v>
      </c>
      <c r="AD1034" s="18">
        <v>0</v>
      </c>
      <c r="AE1034" s="18">
        <v>0</v>
      </c>
      <c r="AG1034" s="16">
        <v>7.8001502619699998</v>
      </c>
      <c r="AH1034" s="16">
        <v>1.46031993526</v>
      </c>
      <c r="AI1034" s="6">
        <f t="shared" si="116"/>
        <v>1</v>
      </c>
      <c r="AJ1034" s="6">
        <f t="shared" si="117"/>
        <v>1</v>
      </c>
      <c r="AK1034" s="6">
        <f t="shared" si="118"/>
        <v>3</v>
      </c>
      <c r="AL1034" s="6">
        <f t="shared" si="119"/>
        <v>1</v>
      </c>
      <c r="AM1034" s="6">
        <f t="shared" si="120"/>
        <v>1</v>
      </c>
      <c r="AN1034" s="6">
        <f t="shared" si="121"/>
        <v>1</v>
      </c>
      <c r="AO1034">
        <f t="shared" si="122"/>
        <v>113111</v>
      </c>
    </row>
    <row r="1035" spans="1:41" ht="15" x14ac:dyDescent="0.25">
      <c r="A1035" s="7">
        <v>1034</v>
      </c>
      <c r="B1035" s="7">
        <v>11</v>
      </c>
      <c r="C1035" s="7">
        <v>2</v>
      </c>
      <c r="D1035" s="7">
        <v>221</v>
      </c>
      <c r="E1035" s="7">
        <v>254</v>
      </c>
      <c r="F1035" s="7">
        <v>270</v>
      </c>
      <c r="G1035" s="7">
        <v>311</v>
      </c>
      <c r="H1035" s="7">
        <v>-1</v>
      </c>
      <c r="I1035" s="7">
        <v>0</v>
      </c>
      <c r="J1035" s="11">
        <v>0</v>
      </c>
      <c r="K1035" s="11">
        <v>0</v>
      </c>
      <c r="M1035" s="7">
        <v>0</v>
      </c>
      <c r="N1035" s="9">
        <v>0</v>
      </c>
      <c r="O1035" s="9">
        <v>0</v>
      </c>
      <c r="Q1035" s="7">
        <v>70</v>
      </c>
      <c r="R1035" s="10">
        <v>2</v>
      </c>
      <c r="S1035" s="10">
        <v>8</v>
      </c>
      <c r="T1035" s="10" t="s">
        <v>2</v>
      </c>
      <c r="U1035" s="7">
        <v>-1</v>
      </c>
      <c r="V1035" s="17">
        <v>0</v>
      </c>
      <c r="W1035" s="17">
        <v>0</v>
      </c>
      <c r="Y1035" s="7">
        <v>-1</v>
      </c>
      <c r="Z1035" s="14">
        <v>0</v>
      </c>
      <c r="AA1035" s="14">
        <v>0</v>
      </c>
      <c r="AC1035" s="7">
        <v>-1</v>
      </c>
      <c r="AD1035" s="18">
        <v>0</v>
      </c>
      <c r="AE1035" s="18">
        <v>0</v>
      </c>
      <c r="AG1035" s="16">
        <v>41.5035062639</v>
      </c>
      <c r="AH1035" s="16">
        <v>44.2631048728</v>
      </c>
      <c r="AI1035" s="6">
        <f t="shared" si="116"/>
        <v>1</v>
      </c>
      <c r="AJ1035" s="6">
        <f t="shared" si="117"/>
        <v>1</v>
      </c>
      <c r="AK1035" s="6">
        <f t="shared" si="118"/>
        <v>3</v>
      </c>
      <c r="AL1035" s="6">
        <f t="shared" si="119"/>
        <v>1</v>
      </c>
      <c r="AM1035" s="6">
        <f t="shared" si="120"/>
        <v>1</v>
      </c>
      <c r="AN1035" s="6">
        <f t="shared" si="121"/>
        <v>1</v>
      </c>
      <c r="AO1035">
        <f t="shared" si="122"/>
        <v>113111</v>
      </c>
    </row>
    <row r="1036" spans="1:41" ht="15" x14ac:dyDescent="0.25">
      <c r="A1036" s="7">
        <v>1035</v>
      </c>
      <c r="B1036" s="7">
        <v>11</v>
      </c>
      <c r="C1036" s="7">
        <v>2</v>
      </c>
      <c r="D1036" s="7">
        <v>222</v>
      </c>
      <c r="E1036" s="7">
        <v>255</v>
      </c>
      <c r="F1036" s="7">
        <v>271</v>
      </c>
      <c r="G1036" s="7">
        <v>312</v>
      </c>
      <c r="H1036" s="7">
        <v>-1</v>
      </c>
      <c r="I1036" s="7">
        <v>0</v>
      </c>
      <c r="J1036" s="11">
        <v>0</v>
      </c>
      <c r="K1036" s="11">
        <v>0</v>
      </c>
      <c r="M1036" s="7">
        <v>0</v>
      </c>
      <c r="N1036" s="9">
        <v>0</v>
      </c>
      <c r="O1036" s="9">
        <v>0</v>
      </c>
      <c r="Q1036" s="7">
        <v>71</v>
      </c>
      <c r="R1036" s="10">
        <v>2</v>
      </c>
      <c r="S1036" s="10">
        <v>9</v>
      </c>
      <c r="T1036" s="10" t="s">
        <v>2</v>
      </c>
      <c r="U1036" s="7">
        <v>-1</v>
      </c>
      <c r="V1036" s="17">
        <v>0</v>
      </c>
      <c r="W1036" s="17">
        <v>0</v>
      </c>
      <c r="Y1036" s="7">
        <v>-1</v>
      </c>
      <c r="Z1036" s="14">
        <v>0</v>
      </c>
      <c r="AA1036" s="14">
        <v>0</v>
      </c>
      <c r="AC1036" s="7">
        <v>-1</v>
      </c>
      <c r="AD1036" s="18">
        <v>0</v>
      </c>
      <c r="AE1036" s="18">
        <v>0</v>
      </c>
      <c r="AG1036" s="16">
        <v>11.1738414318</v>
      </c>
      <c r="AH1036" s="16">
        <v>6.53889800405</v>
      </c>
      <c r="AI1036" s="6">
        <f t="shared" si="116"/>
        <v>1</v>
      </c>
      <c r="AJ1036" s="6">
        <f t="shared" si="117"/>
        <v>1</v>
      </c>
      <c r="AK1036" s="6">
        <f t="shared" si="118"/>
        <v>3</v>
      </c>
      <c r="AL1036" s="6">
        <f t="shared" si="119"/>
        <v>1</v>
      </c>
      <c r="AM1036" s="6">
        <f t="shared" si="120"/>
        <v>1</v>
      </c>
      <c r="AN1036" s="6">
        <f t="shared" si="121"/>
        <v>1</v>
      </c>
      <c r="AO1036">
        <f t="shared" si="122"/>
        <v>113111</v>
      </c>
    </row>
    <row r="1037" spans="1:41" ht="15" x14ac:dyDescent="0.25">
      <c r="A1037" s="7">
        <v>1036</v>
      </c>
      <c r="B1037" s="7">
        <v>11</v>
      </c>
      <c r="C1037" s="7">
        <v>2</v>
      </c>
      <c r="D1037" s="7">
        <v>223</v>
      </c>
      <c r="E1037" s="7">
        <v>256</v>
      </c>
      <c r="F1037" s="7">
        <v>272</v>
      </c>
      <c r="G1037" s="7">
        <v>313</v>
      </c>
      <c r="H1037" s="7">
        <v>-1</v>
      </c>
      <c r="I1037" s="7">
        <v>0</v>
      </c>
      <c r="J1037" s="11">
        <v>0</v>
      </c>
      <c r="K1037" s="11">
        <v>0</v>
      </c>
      <c r="M1037" s="7">
        <v>0</v>
      </c>
      <c r="N1037" s="9">
        <v>0</v>
      </c>
      <c r="O1037" s="9">
        <v>0</v>
      </c>
      <c r="Q1037" s="7">
        <v>72</v>
      </c>
      <c r="R1037" s="10">
        <v>2</v>
      </c>
      <c r="S1037" s="10">
        <v>10</v>
      </c>
      <c r="T1037" s="10" t="s">
        <v>3</v>
      </c>
      <c r="U1037" s="7">
        <v>-1</v>
      </c>
      <c r="V1037" s="17">
        <v>0</v>
      </c>
      <c r="W1037" s="17">
        <v>0</v>
      </c>
      <c r="Y1037" s="7">
        <v>-1</v>
      </c>
      <c r="Z1037" s="14">
        <v>0</v>
      </c>
      <c r="AA1037" s="14">
        <v>0</v>
      </c>
      <c r="AC1037" s="7">
        <v>-1</v>
      </c>
      <c r="AD1037" s="18">
        <v>0</v>
      </c>
      <c r="AE1037" s="18">
        <v>0</v>
      </c>
      <c r="AG1037" s="16">
        <v>32.876955930400001</v>
      </c>
      <c r="AH1037" s="16">
        <v>39.079924996199999</v>
      </c>
      <c r="AI1037" s="6">
        <f t="shared" si="116"/>
        <v>1</v>
      </c>
      <c r="AJ1037" s="6">
        <f t="shared" si="117"/>
        <v>1</v>
      </c>
      <c r="AK1037" s="6">
        <f t="shared" si="118"/>
        <v>2</v>
      </c>
      <c r="AL1037" s="6">
        <f t="shared" si="119"/>
        <v>1</v>
      </c>
      <c r="AM1037" s="6">
        <f t="shared" si="120"/>
        <v>1</v>
      </c>
      <c r="AN1037" s="6">
        <f t="shared" si="121"/>
        <v>1</v>
      </c>
      <c r="AO1037">
        <f t="shared" si="122"/>
        <v>112111</v>
      </c>
    </row>
    <row r="1038" spans="1:41" ht="15" x14ac:dyDescent="0.25">
      <c r="A1038" s="7">
        <v>1037</v>
      </c>
      <c r="B1038" s="7">
        <v>11</v>
      </c>
      <c r="C1038" s="7">
        <v>2</v>
      </c>
      <c r="D1038" s="7">
        <v>224</v>
      </c>
      <c r="E1038" s="7">
        <v>257</v>
      </c>
      <c r="F1038" s="7">
        <v>273</v>
      </c>
      <c r="G1038" s="7">
        <v>314</v>
      </c>
      <c r="H1038" s="7">
        <v>-1</v>
      </c>
      <c r="I1038" s="7">
        <v>0</v>
      </c>
      <c r="J1038" s="11">
        <v>0</v>
      </c>
      <c r="K1038" s="11">
        <v>0</v>
      </c>
      <c r="M1038" s="7">
        <v>0</v>
      </c>
      <c r="N1038" s="9">
        <v>0</v>
      </c>
      <c r="O1038" s="9">
        <v>0</v>
      </c>
      <c r="Q1038" s="7">
        <v>73</v>
      </c>
      <c r="R1038" s="10">
        <v>2</v>
      </c>
      <c r="S1038" s="10">
        <v>11</v>
      </c>
      <c r="T1038" s="10" t="s">
        <v>2</v>
      </c>
      <c r="U1038" s="7">
        <v>-1</v>
      </c>
      <c r="V1038" s="17">
        <v>0</v>
      </c>
      <c r="W1038" s="17">
        <v>0</v>
      </c>
      <c r="Y1038" s="7">
        <v>-1</v>
      </c>
      <c r="Z1038" s="14">
        <v>0</v>
      </c>
      <c r="AA1038" s="14">
        <v>0</v>
      </c>
      <c r="AC1038" s="7">
        <v>-1</v>
      </c>
      <c r="AD1038" s="18">
        <v>0</v>
      </c>
      <c r="AE1038" s="18">
        <v>0</v>
      </c>
      <c r="AG1038" s="16">
        <v>30.773189502099999</v>
      </c>
      <c r="AH1038" s="16">
        <v>26.591307553</v>
      </c>
      <c r="AI1038" s="6">
        <f t="shared" si="116"/>
        <v>1</v>
      </c>
      <c r="AJ1038" s="6">
        <f t="shared" si="117"/>
        <v>1</v>
      </c>
      <c r="AK1038" s="6">
        <f t="shared" si="118"/>
        <v>3</v>
      </c>
      <c r="AL1038" s="6">
        <f t="shared" si="119"/>
        <v>1</v>
      </c>
      <c r="AM1038" s="6">
        <f t="shared" si="120"/>
        <v>1</v>
      </c>
      <c r="AN1038" s="6">
        <f t="shared" si="121"/>
        <v>1</v>
      </c>
      <c r="AO1038">
        <f t="shared" si="122"/>
        <v>113111</v>
      </c>
    </row>
    <row r="1039" spans="1:41" ht="15" x14ac:dyDescent="0.25">
      <c r="A1039" s="7">
        <v>1038</v>
      </c>
      <c r="B1039" s="7">
        <v>11</v>
      </c>
      <c r="C1039" s="7">
        <v>2</v>
      </c>
      <c r="D1039" s="7">
        <v>225</v>
      </c>
      <c r="E1039" s="7">
        <v>258</v>
      </c>
      <c r="F1039" s="7">
        <v>274</v>
      </c>
      <c r="G1039" s="7">
        <v>315</v>
      </c>
      <c r="H1039" s="7">
        <v>-1</v>
      </c>
      <c r="I1039" s="7">
        <v>0</v>
      </c>
      <c r="J1039" s="11">
        <v>0</v>
      </c>
      <c r="K1039" s="11">
        <v>0</v>
      </c>
      <c r="M1039" s="7">
        <v>0</v>
      </c>
      <c r="N1039" s="9">
        <v>0</v>
      </c>
      <c r="O1039" s="9">
        <v>0</v>
      </c>
      <c r="Q1039" s="7">
        <v>74</v>
      </c>
      <c r="R1039" s="10">
        <v>2</v>
      </c>
      <c r="S1039" s="10">
        <v>12</v>
      </c>
      <c r="T1039" s="10" t="s">
        <v>2</v>
      </c>
      <c r="U1039" s="7">
        <v>-1</v>
      </c>
      <c r="V1039" s="17">
        <v>0</v>
      </c>
      <c r="W1039" s="17">
        <v>0</v>
      </c>
      <c r="Y1039" s="7">
        <v>-1</v>
      </c>
      <c r="Z1039" s="14">
        <v>0</v>
      </c>
      <c r="AA1039" s="14">
        <v>0</v>
      </c>
      <c r="AC1039" s="7">
        <v>-1</v>
      </c>
      <c r="AD1039" s="18">
        <v>0</v>
      </c>
      <c r="AE1039" s="18">
        <v>0</v>
      </c>
      <c r="AG1039" s="16">
        <v>23.189551448900001</v>
      </c>
      <c r="AH1039" s="16">
        <v>24.715183309099999</v>
      </c>
      <c r="AI1039" s="6">
        <f t="shared" si="116"/>
        <v>1</v>
      </c>
      <c r="AJ1039" s="6">
        <f t="shared" si="117"/>
        <v>1</v>
      </c>
      <c r="AK1039" s="6">
        <f t="shared" si="118"/>
        <v>3</v>
      </c>
      <c r="AL1039" s="6">
        <f t="shared" si="119"/>
        <v>1</v>
      </c>
      <c r="AM1039" s="6">
        <f t="shared" si="120"/>
        <v>1</v>
      </c>
      <c r="AN1039" s="6">
        <f t="shared" si="121"/>
        <v>1</v>
      </c>
      <c r="AO1039">
        <f t="shared" si="122"/>
        <v>113111</v>
      </c>
    </row>
    <row r="1040" spans="1:41" ht="15" x14ac:dyDescent="0.25">
      <c r="A1040" s="7">
        <v>1039</v>
      </c>
      <c r="B1040" s="7">
        <v>11</v>
      </c>
      <c r="C1040" s="7">
        <v>2</v>
      </c>
      <c r="D1040" s="7">
        <v>226</v>
      </c>
      <c r="E1040" s="7">
        <v>259</v>
      </c>
      <c r="F1040" s="7">
        <v>275</v>
      </c>
      <c r="G1040" s="7">
        <v>316</v>
      </c>
      <c r="H1040" s="7">
        <v>-1</v>
      </c>
      <c r="I1040" s="7">
        <v>0</v>
      </c>
      <c r="J1040" s="11">
        <v>0</v>
      </c>
      <c r="K1040" s="11">
        <v>0</v>
      </c>
      <c r="M1040" s="7">
        <v>0</v>
      </c>
      <c r="N1040" s="9">
        <v>0</v>
      </c>
      <c r="O1040" s="9">
        <v>0</v>
      </c>
      <c r="Q1040" s="7">
        <v>75</v>
      </c>
      <c r="R1040" s="10">
        <v>2</v>
      </c>
      <c r="S1040" s="10">
        <v>13</v>
      </c>
      <c r="T1040" s="10" t="s">
        <v>2</v>
      </c>
      <c r="U1040" s="7">
        <v>-1</v>
      </c>
      <c r="V1040" s="17">
        <v>0</v>
      </c>
      <c r="W1040" s="17">
        <v>0</v>
      </c>
      <c r="Y1040" s="7">
        <v>-1</v>
      </c>
      <c r="Z1040" s="14">
        <v>0</v>
      </c>
      <c r="AA1040" s="14">
        <v>0</v>
      </c>
      <c r="AC1040" s="7">
        <v>-1</v>
      </c>
      <c r="AD1040" s="18">
        <v>0</v>
      </c>
      <c r="AE1040" s="18">
        <v>0</v>
      </c>
      <c r="AG1040" s="16">
        <v>4.3803916414700002</v>
      </c>
      <c r="AH1040" s="16">
        <v>0.73640759803900002</v>
      </c>
      <c r="AI1040" s="6">
        <f t="shared" si="116"/>
        <v>1</v>
      </c>
      <c r="AJ1040" s="6">
        <f t="shared" si="117"/>
        <v>1</v>
      </c>
      <c r="AK1040" s="6">
        <f t="shared" si="118"/>
        <v>3</v>
      </c>
      <c r="AL1040" s="6">
        <f t="shared" si="119"/>
        <v>1</v>
      </c>
      <c r="AM1040" s="6">
        <f t="shared" si="120"/>
        <v>1</v>
      </c>
      <c r="AN1040" s="6">
        <f t="shared" si="121"/>
        <v>1</v>
      </c>
      <c r="AO1040">
        <f t="shared" si="122"/>
        <v>113111</v>
      </c>
    </row>
    <row r="1041" spans="1:41" ht="15" x14ac:dyDescent="0.25">
      <c r="A1041" s="7">
        <v>1040</v>
      </c>
      <c r="B1041" s="7">
        <v>11</v>
      </c>
      <c r="C1041" s="7">
        <v>2</v>
      </c>
      <c r="D1041" s="7">
        <v>227</v>
      </c>
      <c r="E1041" s="7">
        <v>260</v>
      </c>
      <c r="F1041" s="7">
        <v>276</v>
      </c>
      <c r="G1041" s="7">
        <v>317</v>
      </c>
      <c r="H1041" s="7">
        <v>-1</v>
      </c>
      <c r="I1041" s="7">
        <v>0</v>
      </c>
      <c r="J1041" s="11">
        <v>0</v>
      </c>
      <c r="K1041" s="11">
        <v>0</v>
      </c>
      <c r="M1041" s="7">
        <v>0</v>
      </c>
      <c r="N1041" s="9">
        <v>0</v>
      </c>
      <c r="O1041" s="9">
        <v>0</v>
      </c>
      <c r="Q1041" s="7">
        <v>76</v>
      </c>
      <c r="R1041" s="10">
        <v>2</v>
      </c>
      <c r="S1041" s="10">
        <v>14</v>
      </c>
      <c r="T1041" s="10" t="s">
        <v>2</v>
      </c>
      <c r="U1041" s="7">
        <v>-1</v>
      </c>
      <c r="V1041" s="17">
        <v>0</v>
      </c>
      <c r="W1041" s="17">
        <v>0</v>
      </c>
      <c r="Y1041" s="7">
        <v>-1</v>
      </c>
      <c r="Z1041" s="14">
        <v>0</v>
      </c>
      <c r="AA1041" s="14">
        <v>0</v>
      </c>
      <c r="AC1041" s="7">
        <v>-1</v>
      </c>
      <c r="AD1041" s="18">
        <v>0</v>
      </c>
      <c r="AE1041" s="18">
        <v>0</v>
      </c>
      <c r="AG1041" s="16">
        <v>10.5555631098</v>
      </c>
      <c r="AH1041" s="16">
        <v>4.2453460022499998</v>
      </c>
      <c r="AI1041" s="6">
        <f t="shared" si="116"/>
        <v>1</v>
      </c>
      <c r="AJ1041" s="6">
        <f t="shared" si="117"/>
        <v>1</v>
      </c>
      <c r="AK1041" s="6">
        <f t="shared" si="118"/>
        <v>3</v>
      </c>
      <c r="AL1041" s="6">
        <f t="shared" si="119"/>
        <v>1</v>
      </c>
      <c r="AM1041" s="6">
        <f t="shared" si="120"/>
        <v>1</v>
      </c>
      <c r="AN1041" s="6">
        <f t="shared" si="121"/>
        <v>1</v>
      </c>
      <c r="AO1041">
        <f t="shared" si="122"/>
        <v>113111</v>
      </c>
    </row>
    <row r="1042" spans="1:41" ht="15" x14ac:dyDescent="0.25">
      <c r="A1042" s="7">
        <v>1041</v>
      </c>
      <c r="B1042" s="7">
        <v>11</v>
      </c>
      <c r="C1042" s="7">
        <v>2</v>
      </c>
      <c r="D1042" s="7">
        <v>228</v>
      </c>
      <c r="E1042" s="7">
        <v>261</v>
      </c>
      <c r="F1042" s="7">
        <v>277</v>
      </c>
      <c r="G1042" s="7">
        <v>318</v>
      </c>
      <c r="H1042" s="7">
        <v>-1</v>
      </c>
      <c r="I1042" s="7">
        <v>0</v>
      </c>
      <c r="J1042" s="11">
        <v>0</v>
      </c>
      <c r="K1042" s="11">
        <v>0</v>
      </c>
      <c r="M1042" s="7">
        <v>0</v>
      </c>
      <c r="N1042" s="9">
        <v>0</v>
      </c>
      <c r="O1042" s="9">
        <v>0</v>
      </c>
      <c r="Q1042" s="7">
        <v>77</v>
      </c>
      <c r="R1042" s="10">
        <v>2</v>
      </c>
      <c r="S1042" s="10">
        <v>15</v>
      </c>
      <c r="T1042" s="10" t="s">
        <v>2</v>
      </c>
      <c r="U1042" s="7">
        <v>-1</v>
      </c>
      <c r="V1042" s="17">
        <v>0</v>
      </c>
      <c r="W1042" s="17">
        <v>0</v>
      </c>
      <c r="Y1042" s="7">
        <v>-1</v>
      </c>
      <c r="Z1042" s="14">
        <v>0</v>
      </c>
      <c r="AA1042" s="14">
        <v>0</v>
      </c>
      <c r="AC1042" s="7">
        <v>-1</v>
      </c>
      <c r="AD1042" s="18">
        <v>0</v>
      </c>
      <c r="AE1042" s="18">
        <v>0</v>
      </c>
      <c r="AG1042" s="16">
        <v>6.9542107896200003</v>
      </c>
      <c r="AH1042" s="16">
        <v>2.19227200006</v>
      </c>
      <c r="AI1042" s="6">
        <f t="shared" si="116"/>
        <v>1</v>
      </c>
      <c r="AJ1042" s="6">
        <f t="shared" si="117"/>
        <v>1</v>
      </c>
      <c r="AK1042" s="6">
        <f t="shared" si="118"/>
        <v>3</v>
      </c>
      <c r="AL1042" s="6">
        <f t="shared" si="119"/>
        <v>1</v>
      </c>
      <c r="AM1042" s="6">
        <f t="shared" si="120"/>
        <v>1</v>
      </c>
      <c r="AN1042" s="6">
        <f t="shared" si="121"/>
        <v>1</v>
      </c>
      <c r="AO1042">
        <f t="shared" si="122"/>
        <v>113111</v>
      </c>
    </row>
    <row r="1043" spans="1:41" ht="15" x14ac:dyDescent="0.25">
      <c r="A1043" s="7">
        <v>1042</v>
      </c>
      <c r="B1043" s="7">
        <v>11</v>
      </c>
      <c r="C1043" s="7">
        <v>2</v>
      </c>
      <c r="D1043" s="7">
        <v>229</v>
      </c>
      <c r="E1043" s="7">
        <v>262</v>
      </c>
      <c r="F1043" s="7">
        <v>278</v>
      </c>
      <c r="G1043" s="7">
        <v>319</v>
      </c>
      <c r="H1043" s="7">
        <v>-1</v>
      </c>
      <c r="I1043" s="7">
        <v>0</v>
      </c>
      <c r="J1043" s="11">
        <v>0</v>
      </c>
      <c r="K1043" s="11">
        <v>0</v>
      </c>
      <c r="M1043" s="7">
        <v>0</v>
      </c>
      <c r="N1043" s="9">
        <v>0</v>
      </c>
      <c r="O1043" s="9">
        <v>0</v>
      </c>
      <c r="Q1043" s="7">
        <v>78</v>
      </c>
      <c r="R1043" s="10">
        <v>2</v>
      </c>
      <c r="S1043" s="10">
        <v>16</v>
      </c>
      <c r="T1043" s="10" t="s">
        <v>2</v>
      </c>
      <c r="U1043" s="7">
        <v>-1</v>
      </c>
      <c r="V1043" s="17">
        <v>0</v>
      </c>
      <c r="W1043" s="17">
        <v>0</v>
      </c>
      <c r="Y1043" s="7">
        <v>-1</v>
      </c>
      <c r="Z1043" s="14">
        <v>0</v>
      </c>
      <c r="AA1043" s="14">
        <v>0</v>
      </c>
      <c r="AC1043" s="7">
        <v>-1</v>
      </c>
      <c r="AD1043" s="18">
        <v>0</v>
      </c>
      <c r="AE1043" s="18">
        <v>0</v>
      </c>
      <c r="AG1043" s="16">
        <v>6.4375656125100003</v>
      </c>
      <c r="AH1043" s="16">
        <v>2.1740344997099998</v>
      </c>
      <c r="AI1043" s="6">
        <f t="shared" si="116"/>
        <v>1</v>
      </c>
      <c r="AJ1043" s="6">
        <f t="shared" si="117"/>
        <v>1</v>
      </c>
      <c r="AK1043" s="6">
        <f t="shared" si="118"/>
        <v>3</v>
      </c>
      <c r="AL1043" s="6">
        <f t="shared" si="119"/>
        <v>1</v>
      </c>
      <c r="AM1043" s="6">
        <f t="shared" si="120"/>
        <v>1</v>
      </c>
      <c r="AN1043" s="6">
        <f t="shared" si="121"/>
        <v>1</v>
      </c>
      <c r="AO1043">
        <f t="shared" si="122"/>
        <v>113111</v>
      </c>
    </row>
    <row r="1044" spans="1:41" ht="15" x14ac:dyDescent="0.25">
      <c r="A1044" s="7">
        <v>1043</v>
      </c>
      <c r="B1044" s="7">
        <v>11</v>
      </c>
      <c r="C1044" s="7">
        <v>2</v>
      </c>
      <c r="D1044" s="7">
        <v>230</v>
      </c>
      <c r="E1044" s="7">
        <v>263</v>
      </c>
      <c r="F1044" s="7">
        <v>279</v>
      </c>
      <c r="G1044" s="7">
        <v>320</v>
      </c>
      <c r="H1044" s="7">
        <v>-1</v>
      </c>
      <c r="I1044" s="7">
        <v>0</v>
      </c>
      <c r="J1044" s="11">
        <v>0</v>
      </c>
      <c r="K1044" s="11">
        <v>0</v>
      </c>
      <c r="M1044" s="7">
        <v>0</v>
      </c>
      <c r="N1044" s="9">
        <v>0</v>
      </c>
      <c r="O1044" s="9">
        <v>0</v>
      </c>
      <c r="Q1044" s="7">
        <v>79</v>
      </c>
      <c r="R1044" s="10">
        <v>2</v>
      </c>
      <c r="S1044" s="10">
        <v>17</v>
      </c>
      <c r="T1044" s="10" t="s">
        <v>3</v>
      </c>
      <c r="U1044" s="7">
        <v>-1</v>
      </c>
      <c r="V1044" s="17">
        <v>0</v>
      </c>
      <c r="W1044" s="17">
        <v>0</v>
      </c>
      <c r="Y1044" s="7">
        <v>-1</v>
      </c>
      <c r="Z1044" s="14">
        <v>0</v>
      </c>
      <c r="AA1044" s="14">
        <v>0</v>
      </c>
      <c r="AC1044" s="7">
        <v>-1</v>
      </c>
      <c r="AD1044" s="18">
        <v>0</v>
      </c>
      <c r="AE1044" s="18">
        <v>0</v>
      </c>
      <c r="AG1044" s="16">
        <v>6.3946607878600004</v>
      </c>
      <c r="AH1044" s="16">
        <v>2.4614625000300001</v>
      </c>
      <c r="AI1044" s="6">
        <f t="shared" si="116"/>
        <v>1</v>
      </c>
      <c r="AJ1044" s="6">
        <f t="shared" si="117"/>
        <v>1</v>
      </c>
      <c r="AK1044" s="6">
        <f t="shared" si="118"/>
        <v>2</v>
      </c>
      <c r="AL1044" s="6">
        <f t="shared" si="119"/>
        <v>1</v>
      </c>
      <c r="AM1044" s="6">
        <f t="shared" si="120"/>
        <v>1</v>
      </c>
      <c r="AN1044" s="6">
        <f t="shared" si="121"/>
        <v>1</v>
      </c>
      <c r="AO1044">
        <f t="shared" si="122"/>
        <v>112111</v>
      </c>
    </row>
    <row r="1045" spans="1:41" ht="15" x14ac:dyDescent="0.25">
      <c r="A1045" s="7">
        <v>1044</v>
      </c>
      <c r="B1045" s="7">
        <v>11</v>
      </c>
      <c r="C1045" s="7">
        <v>2</v>
      </c>
      <c r="D1045" s="7">
        <v>231</v>
      </c>
      <c r="E1045" s="7">
        <v>264</v>
      </c>
      <c r="F1045" s="7">
        <v>280</v>
      </c>
      <c r="G1045" s="7">
        <v>321</v>
      </c>
      <c r="H1045" s="7">
        <v>-1</v>
      </c>
      <c r="I1045" s="7">
        <v>0</v>
      </c>
      <c r="J1045" s="11">
        <v>0</v>
      </c>
      <c r="K1045" s="11">
        <v>0</v>
      </c>
      <c r="M1045" s="7">
        <v>0</v>
      </c>
      <c r="N1045" s="9">
        <v>0</v>
      </c>
      <c r="O1045" s="9">
        <v>0</v>
      </c>
      <c r="Q1045" s="7">
        <v>80</v>
      </c>
      <c r="R1045" s="10">
        <v>2</v>
      </c>
      <c r="S1045" s="10">
        <v>18</v>
      </c>
      <c r="T1045" s="10" t="s">
        <v>2</v>
      </c>
      <c r="U1045" s="7">
        <v>-1</v>
      </c>
      <c r="V1045" s="17">
        <v>0</v>
      </c>
      <c r="W1045" s="17">
        <v>0</v>
      </c>
      <c r="Y1045" s="7">
        <v>-1</v>
      </c>
      <c r="Z1045" s="14">
        <v>0</v>
      </c>
      <c r="AA1045" s="14">
        <v>0</v>
      </c>
      <c r="AC1045" s="7">
        <v>-1</v>
      </c>
      <c r="AD1045" s="18">
        <v>0</v>
      </c>
      <c r="AE1045" s="18">
        <v>0</v>
      </c>
      <c r="AG1045" s="16">
        <v>8.1494865235800003</v>
      </c>
      <c r="AH1045" s="16">
        <v>4.1446599991499999</v>
      </c>
      <c r="AI1045" s="6">
        <f t="shared" si="116"/>
        <v>1</v>
      </c>
      <c r="AJ1045" s="6">
        <f t="shared" si="117"/>
        <v>1</v>
      </c>
      <c r="AK1045" s="6">
        <f t="shared" si="118"/>
        <v>3</v>
      </c>
      <c r="AL1045" s="6">
        <f t="shared" si="119"/>
        <v>1</v>
      </c>
      <c r="AM1045" s="6">
        <f t="shared" si="120"/>
        <v>1</v>
      </c>
      <c r="AN1045" s="6">
        <f t="shared" si="121"/>
        <v>1</v>
      </c>
      <c r="AO1045">
        <f t="shared" si="122"/>
        <v>113111</v>
      </c>
    </row>
    <row r="1046" spans="1:41" ht="15" x14ac:dyDescent="0.25">
      <c r="A1046" s="7">
        <v>1045</v>
      </c>
      <c r="B1046" s="7">
        <v>11</v>
      </c>
      <c r="C1046" s="7">
        <v>2</v>
      </c>
      <c r="D1046" s="7">
        <v>248</v>
      </c>
      <c r="E1046" s="7">
        <v>287</v>
      </c>
      <c r="F1046" s="7">
        <v>307</v>
      </c>
      <c r="G1046" s="7">
        <v>367</v>
      </c>
      <c r="H1046" s="7">
        <v>159</v>
      </c>
      <c r="I1046" s="7">
        <v>-1</v>
      </c>
      <c r="J1046" s="11">
        <v>0</v>
      </c>
      <c r="K1046" s="11">
        <v>0</v>
      </c>
      <c r="M1046" s="7">
        <v>69</v>
      </c>
      <c r="N1046" s="9">
        <v>2</v>
      </c>
      <c r="O1046" s="9">
        <v>124</v>
      </c>
      <c r="P1046" s="9" t="s">
        <v>2</v>
      </c>
      <c r="Q1046" s="7">
        <v>70</v>
      </c>
      <c r="R1046" s="10">
        <v>2</v>
      </c>
      <c r="S1046" s="10">
        <v>8</v>
      </c>
      <c r="T1046" s="10" t="s">
        <v>2</v>
      </c>
      <c r="U1046" s="7">
        <v>-1</v>
      </c>
      <c r="V1046" s="17">
        <v>0</v>
      </c>
      <c r="W1046" s="17">
        <v>0</v>
      </c>
      <c r="Y1046" s="7">
        <v>-1</v>
      </c>
      <c r="Z1046" s="14">
        <v>0</v>
      </c>
      <c r="AA1046" s="14">
        <v>0</v>
      </c>
      <c r="AC1046" s="7">
        <v>-1</v>
      </c>
      <c r="AD1046" s="18">
        <v>0</v>
      </c>
      <c r="AE1046" s="18">
        <v>0</v>
      </c>
      <c r="AG1046" s="16">
        <v>17.525991320300001</v>
      </c>
      <c r="AH1046" s="16">
        <v>19.639932356700001</v>
      </c>
      <c r="AI1046" s="6">
        <f t="shared" si="116"/>
        <v>1</v>
      </c>
      <c r="AJ1046" s="6">
        <f t="shared" si="117"/>
        <v>3</v>
      </c>
      <c r="AK1046" s="6">
        <f t="shared" si="118"/>
        <v>3</v>
      </c>
      <c r="AL1046" s="6">
        <f t="shared" si="119"/>
        <v>1</v>
      </c>
      <c r="AM1046" s="6">
        <f t="shared" si="120"/>
        <v>1</v>
      </c>
      <c r="AN1046" s="6">
        <f t="shared" si="121"/>
        <v>1</v>
      </c>
      <c r="AO1046">
        <f t="shared" si="122"/>
        <v>133111</v>
      </c>
    </row>
    <row r="1047" spans="1:41" ht="15" x14ac:dyDescent="0.25">
      <c r="A1047" s="7">
        <v>1046</v>
      </c>
      <c r="B1047" s="7">
        <v>11</v>
      </c>
      <c r="C1047" s="7">
        <v>2</v>
      </c>
      <c r="D1047" s="7">
        <v>249</v>
      </c>
      <c r="E1047" s="7">
        <v>288</v>
      </c>
      <c r="F1047" s="7">
        <v>308</v>
      </c>
      <c r="G1047" s="7">
        <v>368</v>
      </c>
      <c r="H1047" s="7">
        <v>161</v>
      </c>
      <c r="I1047" s="7">
        <v>-1</v>
      </c>
      <c r="J1047" s="11">
        <v>0</v>
      </c>
      <c r="K1047" s="11">
        <v>0</v>
      </c>
      <c r="M1047" s="7">
        <v>71</v>
      </c>
      <c r="N1047" s="9">
        <v>2</v>
      </c>
      <c r="O1047" s="9">
        <v>126</v>
      </c>
      <c r="P1047" s="9" t="s">
        <v>2</v>
      </c>
      <c r="Q1047" s="7">
        <v>73</v>
      </c>
      <c r="R1047" s="10">
        <v>2</v>
      </c>
      <c r="S1047" s="10">
        <v>11</v>
      </c>
      <c r="T1047" s="10" t="s">
        <v>2</v>
      </c>
      <c r="U1047" s="7">
        <v>-1</v>
      </c>
      <c r="V1047" s="17">
        <v>0</v>
      </c>
      <c r="W1047" s="17">
        <v>0</v>
      </c>
      <c r="Y1047" s="7">
        <v>-1</v>
      </c>
      <c r="Z1047" s="14">
        <v>0</v>
      </c>
      <c r="AA1047" s="14">
        <v>0</v>
      </c>
      <c r="AC1047" s="7">
        <v>-1</v>
      </c>
      <c r="AD1047" s="18">
        <v>0</v>
      </c>
      <c r="AE1047" s="18">
        <v>0</v>
      </c>
      <c r="AG1047" s="16">
        <v>4.4126810471100004</v>
      </c>
      <c r="AH1047" s="16">
        <v>1.5495129517599999</v>
      </c>
      <c r="AI1047" s="6">
        <f t="shared" si="116"/>
        <v>1</v>
      </c>
      <c r="AJ1047" s="6">
        <f t="shared" si="117"/>
        <v>3</v>
      </c>
      <c r="AK1047" s="6">
        <f t="shared" si="118"/>
        <v>3</v>
      </c>
      <c r="AL1047" s="6">
        <f t="shared" si="119"/>
        <v>1</v>
      </c>
      <c r="AM1047" s="6">
        <f t="shared" si="120"/>
        <v>1</v>
      </c>
      <c r="AN1047" s="6">
        <f t="shared" si="121"/>
        <v>1</v>
      </c>
      <c r="AO1047">
        <f t="shared" si="122"/>
        <v>133111</v>
      </c>
    </row>
    <row r="1048" spans="1:41" ht="15" x14ac:dyDescent="0.25">
      <c r="A1048" s="7">
        <v>1047</v>
      </c>
      <c r="B1048" s="7">
        <v>11</v>
      </c>
      <c r="C1048" s="7">
        <v>2</v>
      </c>
      <c r="D1048" s="7">
        <v>250</v>
      </c>
      <c r="E1048" s="7">
        <v>289</v>
      </c>
      <c r="F1048" s="7">
        <v>309</v>
      </c>
      <c r="G1048" s="7">
        <v>369</v>
      </c>
      <c r="H1048" s="7">
        <v>162</v>
      </c>
      <c r="I1048" s="7">
        <v>-1</v>
      </c>
      <c r="J1048" s="11">
        <v>0</v>
      </c>
      <c r="K1048" s="11">
        <v>0</v>
      </c>
      <c r="M1048" s="7">
        <v>72</v>
      </c>
      <c r="N1048" s="9">
        <v>2</v>
      </c>
      <c r="O1048" s="9">
        <v>127</v>
      </c>
      <c r="P1048" s="9" t="s">
        <v>2</v>
      </c>
      <c r="Q1048" s="7">
        <v>74</v>
      </c>
      <c r="R1048" s="10">
        <v>2</v>
      </c>
      <c r="S1048" s="10">
        <v>12</v>
      </c>
      <c r="T1048" s="10" t="s">
        <v>2</v>
      </c>
      <c r="U1048" s="7">
        <v>-1</v>
      </c>
      <c r="V1048" s="17">
        <v>0</v>
      </c>
      <c r="W1048" s="17">
        <v>0</v>
      </c>
      <c r="Y1048" s="7">
        <v>-1</v>
      </c>
      <c r="Z1048" s="14">
        <v>0</v>
      </c>
      <c r="AA1048" s="14">
        <v>0</v>
      </c>
      <c r="AC1048" s="7">
        <v>-1</v>
      </c>
      <c r="AD1048" s="18">
        <v>0</v>
      </c>
      <c r="AE1048" s="18">
        <v>0</v>
      </c>
      <c r="AG1048" s="16">
        <v>1.0526636303900001</v>
      </c>
      <c r="AH1048" s="16">
        <v>4.1269379342700002E-2</v>
      </c>
      <c r="AI1048" s="6">
        <f t="shared" si="116"/>
        <v>1</v>
      </c>
      <c r="AJ1048" s="6">
        <f t="shared" si="117"/>
        <v>3</v>
      </c>
      <c r="AK1048" s="6">
        <f t="shared" si="118"/>
        <v>3</v>
      </c>
      <c r="AL1048" s="6">
        <f t="shared" si="119"/>
        <v>1</v>
      </c>
      <c r="AM1048" s="6">
        <f t="shared" si="120"/>
        <v>1</v>
      </c>
      <c r="AN1048" s="6">
        <f t="shared" si="121"/>
        <v>1</v>
      </c>
      <c r="AO1048">
        <f t="shared" si="122"/>
        <v>133111</v>
      </c>
    </row>
    <row r="1049" spans="1:41" ht="15" x14ac:dyDescent="0.25">
      <c r="A1049" s="7">
        <v>1048</v>
      </c>
      <c r="B1049" s="7">
        <v>11</v>
      </c>
      <c r="C1049" s="7">
        <v>2</v>
      </c>
      <c r="D1049" s="7">
        <v>251</v>
      </c>
      <c r="E1049" s="7">
        <v>290</v>
      </c>
      <c r="F1049" s="7">
        <v>310</v>
      </c>
      <c r="G1049" s="7">
        <v>370</v>
      </c>
      <c r="H1049" s="7">
        <v>163</v>
      </c>
      <c r="I1049" s="7">
        <v>-1</v>
      </c>
      <c r="J1049" s="11">
        <v>0</v>
      </c>
      <c r="K1049" s="11">
        <v>0</v>
      </c>
      <c r="M1049" s="7">
        <v>73</v>
      </c>
      <c r="N1049" s="9">
        <v>2</v>
      </c>
      <c r="O1049" s="9">
        <v>100</v>
      </c>
      <c r="P1049" s="9" t="s">
        <v>2</v>
      </c>
      <c r="Q1049" s="7">
        <v>75</v>
      </c>
      <c r="R1049" s="10">
        <v>2</v>
      </c>
      <c r="S1049" s="10">
        <v>13</v>
      </c>
      <c r="T1049" s="10" t="s">
        <v>2</v>
      </c>
      <c r="U1049" s="7">
        <v>-1</v>
      </c>
      <c r="V1049" s="17">
        <v>0</v>
      </c>
      <c r="W1049" s="17">
        <v>0</v>
      </c>
      <c r="Y1049" s="7">
        <v>-1</v>
      </c>
      <c r="Z1049" s="14">
        <v>0</v>
      </c>
      <c r="AA1049" s="14">
        <v>0</v>
      </c>
      <c r="AC1049" s="7">
        <v>-1</v>
      </c>
      <c r="AD1049" s="18">
        <v>0</v>
      </c>
      <c r="AE1049" s="18">
        <v>0</v>
      </c>
      <c r="AG1049" s="16">
        <v>2.5195950982899999</v>
      </c>
      <c r="AH1049" s="16">
        <v>0.43761760298500002</v>
      </c>
      <c r="AI1049" s="6">
        <f t="shared" si="116"/>
        <v>1</v>
      </c>
      <c r="AJ1049" s="6">
        <f t="shared" si="117"/>
        <v>3</v>
      </c>
      <c r="AK1049" s="6">
        <f t="shared" si="118"/>
        <v>3</v>
      </c>
      <c r="AL1049" s="6">
        <f t="shared" si="119"/>
        <v>1</v>
      </c>
      <c r="AM1049" s="6">
        <f t="shared" si="120"/>
        <v>1</v>
      </c>
      <c r="AN1049" s="6">
        <f t="shared" si="121"/>
        <v>1</v>
      </c>
      <c r="AO1049">
        <f t="shared" si="122"/>
        <v>133111</v>
      </c>
    </row>
    <row r="1050" spans="1:41" ht="15" x14ac:dyDescent="0.25">
      <c r="A1050" s="7">
        <v>1049</v>
      </c>
      <c r="B1050" s="7">
        <v>11</v>
      </c>
      <c r="C1050" s="7">
        <v>2</v>
      </c>
      <c r="D1050" s="7">
        <v>252</v>
      </c>
      <c r="E1050" s="7">
        <v>291</v>
      </c>
      <c r="F1050" s="7">
        <v>311</v>
      </c>
      <c r="G1050" s="7">
        <v>371</v>
      </c>
      <c r="H1050" s="7">
        <v>164</v>
      </c>
      <c r="I1050" s="7">
        <v>-1</v>
      </c>
      <c r="J1050" s="11">
        <v>0</v>
      </c>
      <c r="K1050" s="11">
        <v>0</v>
      </c>
      <c r="M1050" s="7">
        <v>74</v>
      </c>
      <c r="N1050" s="9">
        <v>2</v>
      </c>
      <c r="O1050" s="9">
        <v>101</v>
      </c>
      <c r="P1050" s="9" t="s">
        <v>2</v>
      </c>
      <c r="Q1050" s="7">
        <v>69</v>
      </c>
      <c r="R1050" s="10">
        <v>2</v>
      </c>
      <c r="S1050" s="10">
        <v>7</v>
      </c>
      <c r="T1050" s="10" t="s">
        <v>2</v>
      </c>
      <c r="U1050" s="7">
        <v>-1</v>
      </c>
      <c r="V1050" s="17">
        <v>0</v>
      </c>
      <c r="W1050" s="17">
        <v>0</v>
      </c>
      <c r="Y1050" s="7">
        <v>-1</v>
      </c>
      <c r="Z1050" s="14">
        <v>0</v>
      </c>
      <c r="AA1050" s="14">
        <v>0</v>
      </c>
      <c r="AC1050" s="7">
        <v>-1</v>
      </c>
      <c r="AD1050" s="18">
        <v>0</v>
      </c>
      <c r="AE1050" s="18">
        <v>0</v>
      </c>
      <c r="AG1050" s="16">
        <v>4.3772463338099996</v>
      </c>
      <c r="AH1050" s="16">
        <v>1.24765614046</v>
      </c>
      <c r="AI1050" s="6">
        <f t="shared" si="116"/>
        <v>1</v>
      </c>
      <c r="AJ1050" s="6">
        <f t="shared" si="117"/>
        <v>3</v>
      </c>
      <c r="AK1050" s="6">
        <f t="shared" si="118"/>
        <v>3</v>
      </c>
      <c r="AL1050" s="6">
        <f t="shared" si="119"/>
        <v>1</v>
      </c>
      <c r="AM1050" s="6">
        <f t="shared" si="120"/>
        <v>1</v>
      </c>
      <c r="AN1050" s="6">
        <f t="shared" si="121"/>
        <v>1</v>
      </c>
      <c r="AO1050">
        <f t="shared" si="122"/>
        <v>133111</v>
      </c>
    </row>
    <row r="1051" spans="1:41" ht="15" x14ac:dyDescent="0.25">
      <c r="A1051" s="7">
        <v>1050</v>
      </c>
      <c r="B1051" s="7">
        <v>11</v>
      </c>
      <c r="C1051" s="7">
        <v>2</v>
      </c>
      <c r="D1051" s="7">
        <v>914</v>
      </c>
      <c r="E1051" s="7">
        <v>-1</v>
      </c>
      <c r="F1051" s="7">
        <v>0</v>
      </c>
      <c r="G1051" s="7">
        <v>0</v>
      </c>
      <c r="H1051" s="7">
        <v>0</v>
      </c>
      <c r="I1051" s="7">
        <v>0</v>
      </c>
      <c r="J1051" s="11">
        <v>0</v>
      </c>
      <c r="K1051" s="11">
        <v>0</v>
      </c>
      <c r="M1051" s="7">
        <v>0</v>
      </c>
      <c r="N1051" s="9">
        <v>0</v>
      </c>
      <c r="O1051" s="9">
        <v>0</v>
      </c>
      <c r="Q1051" s="7">
        <v>0</v>
      </c>
      <c r="R1051" s="10">
        <v>0</v>
      </c>
      <c r="S1051" s="10">
        <v>0</v>
      </c>
      <c r="U1051" s="7">
        <v>0</v>
      </c>
      <c r="V1051" s="17">
        <v>0</v>
      </c>
      <c r="W1051" s="17">
        <v>0</v>
      </c>
      <c r="Y1051" s="7">
        <v>0</v>
      </c>
      <c r="Z1051" s="14">
        <v>0</v>
      </c>
      <c r="AA1051" s="14">
        <v>0</v>
      </c>
      <c r="AC1051" s="7">
        <v>359</v>
      </c>
      <c r="AD1051" s="18">
        <v>2</v>
      </c>
      <c r="AE1051" s="18">
        <v>763</v>
      </c>
      <c r="AF1051" s="18" t="s">
        <v>2</v>
      </c>
      <c r="AG1051" s="16">
        <v>16.164990376399999</v>
      </c>
      <c r="AH1051" s="16">
        <v>11.836627823700001</v>
      </c>
      <c r="AI1051" s="6">
        <f t="shared" si="116"/>
        <v>1</v>
      </c>
      <c r="AJ1051" s="6">
        <f t="shared" si="117"/>
        <v>1</v>
      </c>
      <c r="AK1051" s="6">
        <f t="shared" si="118"/>
        <v>1</v>
      </c>
      <c r="AL1051" s="6">
        <f t="shared" si="119"/>
        <v>1</v>
      </c>
      <c r="AM1051" s="6">
        <f t="shared" si="120"/>
        <v>1</v>
      </c>
      <c r="AN1051" s="6">
        <f t="shared" si="121"/>
        <v>3</v>
      </c>
      <c r="AO1051">
        <f t="shared" si="122"/>
        <v>111113</v>
      </c>
    </row>
    <row r="1052" spans="1:41" ht="15" x14ac:dyDescent="0.25">
      <c r="A1052" s="7">
        <v>1051</v>
      </c>
      <c r="B1052" s="7">
        <v>11</v>
      </c>
      <c r="C1052" s="7">
        <v>2</v>
      </c>
      <c r="D1052" s="7">
        <v>945</v>
      </c>
      <c r="E1052" s="7">
        <v>-1</v>
      </c>
      <c r="F1052" s="7">
        <v>0</v>
      </c>
      <c r="G1052" s="7">
        <v>0</v>
      </c>
      <c r="H1052" s="7">
        <v>0</v>
      </c>
      <c r="I1052" s="7">
        <v>0</v>
      </c>
      <c r="J1052" s="11">
        <v>0</v>
      </c>
      <c r="K1052" s="11">
        <v>0</v>
      </c>
      <c r="M1052" s="7">
        <v>0</v>
      </c>
      <c r="N1052" s="9">
        <v>0</v>
      </c>
      <c r="O1052" s="9">
        <v>0</v>
      </c>
      <c r="Q1052" s="7">
        <v>0</v>
      </c>
      <c r="R1052" s="10">
        <v>0</v>
      </c>
      <c r="S1052" s="10">
        <v>0</v>
      </c>
      <c r="U1052" s="7">
        <v>0</v>
      </c>
      <c r="V1052" s="17">
        <v>0</v>
      </c>
      <c r="W1052" s="17">
        <v>0</v>
      </c>
      <c r="Y1052" s="7">
        <v>0</v>
      </c>
      <c r="Z1052" s="14">
        <v>0</v>
      </c>
      <c r="AA1052" s="14">
        <v>0</v>
      </c>
      <c r="AC1052" s="7">
        <v>390</v>
      </c>
      <c r="AD1052" s="18">
        <v>2</v>
      </c>
      <c r="AE1052" s="18">
        <v>793</v>
      </c>
      <c r="AF1052" s="18" t="s">
        <v>2</v>
      </c>
      <c r="AG1052" s="16">
        <v>2.6096167239899999</v>
      </c>
      <c r="AH1052" s="16">
        <v>0.224557304313</v>
      </c>
      <c r="AI1052" s="6">
        <f t="shared" si="116"/>
        <v>1</v>
      </c>
      <c r="AJ1052" s="6">
        <f t="shared" si="117"/>
        <v>1</v>
      </c>
      <c r="AK1052" s="6">
        <f t="shared" si="118"/>
        <v>1</v>
      </c>
      <c r="AL1052" s="6">
        <f t="shared" si="119"/>
        <v>1</v>
      </c>
      <c r="AM1052" s="6">
        <f t="shared" si="120"/>
        <v>1</v>
      </c>
      <c r="AN1052" s="6">
        <f t="shared" si="121"/>
        <v>3</v>
      </c>
      <c r="AO1052">
        <f t="shared" si="122"/>
        <v>111113</v>
      </c>
    </row>
    <row r="1053" spans="1:41" ht="15" x14ac:dyDescent="0.25">
      <c r="A1053" s="7">
        <v>1052</v>
      </c>
      <c r="B1053" s="7">
        <v>11</v>
      </c>
      <c r="C1053" s="7">
        <v>2</v>
      </c>
      <c r="D1053" s="7">
        <v>949</v>
      </c>
      <c r="E1053" s="7">
        <v>-1</v>
      </c>
      <c r="F1053" s="7">
        <v>0</v>
      </c>
      <c r="G1053" s="7">
        <v>0</v>
      </c>
      <c r="H1053" s="7">
        <v>0</v>
      </c>
      <c r="I1053" s="7">
        <v>0</v>
      </c>
      <c r="J1053" s="11">
        <v>0</v>
      </c>
      <c r="K1053" s="11">
        <v>0</v>
      </c>
      <c r="M1053" s="7">
        <v>0</v>
      </c>
      <c r="N1053" s="9">
        <v>0</v>
      </c>
      <c r="O1053" s="9">
        <v>0</v>
      </c>
      <c r="Q1053" s="7">
        <v>0</v>
      </c>
      <c r="R1053" s="10">
        <v>0</v>
      </c>
      <c r="S1053" s="10">
        <v>0</v>
      </c>
      <c r="U1053" s="7">
        <v>0</v>
      </c>
      <c r="V1053" s="17">
        <v>0</v>
      </c>
      <c r="W1053" s="17">
        <v>0</v>
      </c>
      <c r="Y1053" s="7">
        <v>0</v>
      </c>
      <c r="Z1053" s="14">
        <v>0</v>
      </c>
      <c r="AA1053" s="14">
        <v>0</v>
      </c>
      <c r="AC1053" s="7">
        <v>394</v>
      </c>
      <c r="AD1053" s="18">
        <v>2</v>
      </c>
      <c r="AE1053" s="18">
        <v>796</v>
      </c>
      <c r="AF1053" s="18" t="s">
        <v>2</v>
      </c>
      <c r="AG1053" s="16">
        <v>13.769454638099999</v>
      </c>
      <c r="AH1053" s="16">
        <v>7.4495910721899996</v>
      </c>
      <c r="AI1053" s="6">
        <f t="shared" si="116"/>
        <v>1</v>
      </c>
      <c r="AJ1053" s="6">
        <f t="shared" si="117"/>
        <v>1</v>
      </c>
      <c r="AK1053" s="6">
        <f t="shared" si="118"/>
        <v>1</v>
      </c>
      <c r="AL1053" s="6">
        <f t="shared" si="119"/>
        <v>1</v>
      </c>
      <c r="AM1053" s="6">
        <f t="shared" si="120"/>
        <v>1</v>
      </c>
      <c r="AN1053" s="6">
        <f t="shared" si="121"/>
        <v>3</v>
      </c>
      <c r="AO1053">
        <f t="shared" si="122"/>
        <v>111113</v>
      </c>
    </row>
    <row r="1054" spans="1:41" ht="15" x14ac:dyDescent="0.25">
      <c r="A1054" s="7">
        <v>1053</v>
      </c>
      <c r="B1054" s="7">
        <v>11</v>
      </c>
      <c r="C1054" s="7">
        <v>2</v>
      </c>
      <c r="D1054" s="7">
        <v>954</v>
      </c>
      <c r="E1054" s="7">
        <v>-1</v>
      </c>
      <c r="F1054" s="7">
        <v>0</v>
      </c>
      <c r="G1054" s="7">
        <v>0</v>
      </c>
      <c r="H1054" s="7">
        <v>0</v>
      </c>
      <c r="I1054" s="7">
        <v>0</v>
      </c>
      <c r="J1054" s="11">
        <v>0</v>
      </c>
      <c r="K1054" s="11">
        <v>0</v>
      </c>
      <c r="M1054" s="7">
        <v>0</v>
      </c>
      <c r="N1054" s="9">
        <v>0</v>
      </c>
      <c r="O1054" s="9">
        <v>0</v>
      </c>
      <c r="Q1054" s="7">
        <v>0</v>
      </c>
      <c r="R1054" s="10">
        <v>0</v>
      </c>
      <c r="S1054" s="10">
        <v>0</v>
      </c>
      <c r="U1054" s="7">
        <v>0</v>
      </c>
      <c r="V1054" s="17">
        <v>0</v>
      </c>
      <c r="W1054" s="17">
        <v>0</v>
      </c>
      <c r="Y1054" s="7">
        <v>0</v>
      </c>
      <c r="Z1054" s="14">
        <v>0</v>
      </c>
      <c r="AA1054" s="14">
        <v>0</v>
      </c>
      <c r="AC1054" s="7">
        <v>399</v>
      </c>
      <c r="AD1054" s="18">
        <v>2</v>
      </c>
      <c r="AE1054" s="18">
        <v>800</v>
      </c>
      <c r="AF1054" s="18" t="s">
        <v>2</v>
      </c>
      <c r="AG1054" s="16">
        <v>29.387112503600001</v>
      </c>
      <c r="AH1054" s="16">
        <v>13.889651645200001</v>
      </c>
      <c r="AI1054" s="6">
        <f t="shared" si="116"/>
        <v>1</v>
      </c>
      <c r="AJ1054" s="6">
        <f t="shared" si="117"/>
        <v>1</v>
      </c>
      <c r="AK1054" s="6">
        <f t="shared" si="118"/>
        <v>1</v>
      </c>
      <c r="AL1054" s="6">
        <f t="shared" si="119"/>
        <v>1</v>
      </c>
      <c r="AM1054" s="6">
        <f t="shared" si="120"/>
        <v>1</v>
      </c>
      <c r="AN1054" s="6">
        <f t="shared" si="121"/>
        <v>3</v>
      </c>
      <c r="AO1054">
        <f t="shared" si="122"/>
        <v>111113</v>
      </c>
    </row>
    <row r="1055" spans="1:41" ht="15" x14ac:dyDescent="0.25">
      <c r="A1055" s="7">
        <v>1054</v>
      </c>
      <c r="B1055" s="7">
        <v>11</v>
      </c>
      <c r="C1055" s="7">
        <v>2</v>
      </c>
      <c r="D1055" s="7">
        <v>1284</v>
      </c>
      <c r="E1055" s="7">
        <v>783</v>
      </c>
      <c r="F1055" s="7">
        <v>-1</v>
      </c>
      <c r="G1055" s="7">
        <v>0</v>
      </c>
      <c r="H1055" s="7">
        <v>0</v>
      </c>
      <c r="I1055" s="7">
        <v>0</v>
      </c>
      <c r="J1055" s="11">
        <v>0</v>
      </c>
      <c r="K1055" s="11">
        <v>0</v>
      </c>
      <c r="M1055" s="7">
        <v>0</v>
      </c>
      <c r="N1055" s="9">
        <v>0</v>
      </c>
      <c r="O1055" s="9">
        <v>0</v>
      </c>
      <c r="Q1055" s="7">
        <v>0</v>
      </c>
      <c r="R1055" s="10">
        <v>0</v>
      </c>
      <c r="S1055" s="10">
        <v>0</v>
      </c>
      <c r="U1055" s="7">
        <v>0</v>
      </c>
      <c r="V1055" s="17">
        <v>0</v>
      </c>
      <c r="W1055" s="17">
        <v>0</v>
      </c>
      <c r="Y1055" s="7">
        <v>187</v>
      </c>
      <c r="Z1055" s="14">
        <v>2</v>
      </c>
      <c r="AA1055" s="14">
        <v>57</v>
      </c>
      <c r="AB1055" s="14" t="s">
        <v>2</v>
      </c>
      <c r="AC1055" s="7">
        <v>359</v>
      </c>
      <c r="AD1055" s="18">
        <v>2</v>
      </c>
      <c r="AE1055" s="18">
        <v>763</v>
      </c>
      <c r="AF1055" s="18" t="s">
        <v>2</v>
      </c>
      <c r="AG1055" s="16">
        <v>2.7910597824800001</v>
      </c>
      <c r="AH1055" s="16">
        <v>0.51671150183100001</v>
      </c>
      <c r="AI1055" s="6">
        <f t="shared" si="116"/>
        <v>1</v>
      </c>
      <c r="AJ1055" s="6">
        <f t="shared" si="117"/>
        <v>1</v>
      </c>
      <c r="AK1055" s="6">
        <f t="shared" si="118"/>
        <v>1</v>
      </c>
      <c r="AL1055" s="6">
        <f t="shared" si="119"/>
        <v>1</v>
      </c>
      <c r="AM1055" s="6">
        <f t="shared" si="120"/>
        <v>3</v>
      </c>
      <c r="AN1055" s="6">
        <f t="shared" si="121"/>
        <v>3</v>
      </c>
      <c r="AO1055">
        <f t="shared" si="122"/>
        <v>111133</v>
      </c>
    </row>
    <row r="1056" spans="1:41" ht="15" x14ac:dyDescent="0.25">
      <c r="A1056" s="7">
        <v>1055</v>
      </c>
      <c r="B1056" s="7">
        <v>11</v>
      </c>
      <c r="C1056" s="7">
        <v>2</v>
      </c>
      <c r="D1056" s="7">
        <v>1285</v>
      </c>
      <c r="E1056" s="7">
        <v>784</v>
      </c>
      <c r="F1056" s="7">
        <v>-1</v>
      </c>
      <c r="G1056" s="7">
        <v>0</v>
      </c>
      <c r="H1056" s="7">
        <v>0</v>
      </c>
      <c r="I1056" s="7">
        <v>0</v>
      </c>
      <c r="J1056" s="11">
        <v>0</v>
      </c>
      <c r="K1056" s="11">
        <v>0</v>
      </c>
      <c r="M1056" s="7">
        <v>0</v>
      </c>
      <c r="N1056" s="9">
        <v>0</v>
      </c>
      <c r="O1056" s="9">
        <v>0</v>
      </c>
      <c r="Q1056" s="7">
        <v>0</v>
      </c>
      <c r="R1056" s="10">
        <v>0</v>
      </c>
      <c r="S1056" s="10">
        <v>0</v>
      </c>
      <c r="U1056" s="7">
        <v>0</v>
      </c>
      <c r="V1056" s="17">
        <v>0</v>
      </c>
      <c r="W1056" s="17">
        <v>0</v>
      </c>
      <c r="Y1056" s="7">
        <v>188</v>
      </c>
      <c r="Z1056" s="14">
        <v>2</v>
      </c>
      <c r="AA1056" s="14">
        <v>67</v>
      </c>
      <c r="AB1056" s="14" t="s">
        <v>2</v>
      </c>
      <c r="AC1056" s="7">
        <v>399</v>
      </c>
      <c r="AD1056" s="18">
        <v>2</v>
      </c>
      <c r="AE1056" s="18">
        <v>800</v>
      </c>
      <c r="AF1056" s="18" t="s">
        <v>2</v>
      </c>
      <c r="AG1056" s="16">
        <v>3.06127141777</v>
      </c>
      <c r="AH1056" s="16">
        <v>0.60194050068299998</v>
      </c>
      <c r="AI1056" s="6">
        <f t="shared" si="116"/>
        <v>1</v>
      </c>
      <c r="AJ1056" s="6">
        <f t="shared" si="117"/>
        <v>1</v>
      </c>
      <c r="AK1056" s="6">
        <f t="shared" si="118"/>
        <v>1</v>
      </c>
      <c r="AL1056" s="6">
        <f t="shared" si="119"/>
        <v>1</v>
      </c>
      <c r="AM1056" s="6">
        <f t="shared" si="120"/>
        <v>3</v>
      </c>
      <c r="AN1056" s="6">
        <f t="shared" si="121"/>
        <v>3</v>
      </c>
      <c r="AO1056">
        <f t="shared" si="122"/>
        <v>111133</v>
      </c>
    </row>
    <row r="1057" spans="1:41" ht="15" x14ac:dyDescent="0.25">
      <c r="A1057" s="7">
        <v>1056</v>
      </c>
      <c r="B1057" s="7">
        <v>12</v>
      </c>
      <c r="C1057" s="7">
        <v>0</v>
      </c>
      <c r="D1057" s="7">
        <v>101</v>
      </c>
      <c r="E1057" s="7">
        <v>119</v>
      </c>
      <c r="F1057" s="7">
        <v>129</v>
      </c>
      <c r="G1057" s="7">
        <v>150</v>
      </c>
      <c r="H1057" s="7">
        <v>165</v>
      </c>
      <c r="I1057" s="7">
        <v>-1</v>
      </c>
      <c r="J1057" s="11">
        <v>0</v>
      </c>
      <c r="K1057" s="11">
        <v>0</v>
      </c>
      <c r="M1057" s="7">
        <v>75</v>
      </c>
      <c r="N1057" s="9">
        <v>0</v>
      </c>
      <c r="O1057" s="9">
        <v>106</v>
      </c>
      <c r="P1057" s="9" t="s">
        <v>3</v>
      </c>
      <c r="Q1057" s="7">
        <v>-1</v>
      </c>
      <c r="R1057" s="10">
        <v>0</v>
      </c>
      <c r="S1057" s="10">
        <v>0</v>
      </c>
      <c r="U1057" s="7">
        <v>-1</v>
      </c>
      <c r="V1057" s="17">
        <v>0</v>
      </c>
      <c r="W1057" s="17">
        <v>0</v>
      </c>
      <c r="Y1057" s="7">
        <v>-1</v>
      </c>
      <c r="Z1057" s="14">
        <v>0</v>
      </c>
      <c r="AA1057" s="14">
        <v>0</v>
      </c>
      <c r="AC1057" s="7">
        <v>-1</v>
      </c>
      <c r="AD1057" s="18">
        <v>0</v>
      </c>
      <c r="AE1057" s="18">
        <v>0</v>
      </c>
      <c r="AG1057" s="16">
        <v>7.2130820342600002</v>
      </c>
      <c r="AH1057" s="16">
        <v>4.1403006508100004</v>
      </c>
      <c r="AI1057" s="6">
        <f t="shared" si="116"/>
        <v>1</v>
      </c>
      <c r="AJ1057" s="6">
        <f t="shared" si="117"/>
        <v>1</v>
      </c>
      <c r="AK1057" s="6">
        <f t="shared" si="118"/>
        <v>1</v>
      </c>
      <c r="AL1057" s="6">
        <f t="shared" si="119"/>
        <v>1</v>
      </c>
      <c r="AM1057" s="6">
        <f t="shared" si="120"/>
        <v>1</v>
      </c>
      <c r="AN1057" s="6">
        <f t="shared" si="121"/>
        <v>1</v>
      </c>
      <c r="AO1057">
        <f t="shared" si="122"/>
        <v>111111</v>
      </c>
    </row>
    <row r="1058" spans="1:41" ht="15" x14ac:dyDescent="0.25">
      <c r="A1058" s="7">
        <v>1057</v>
      </c>
      <c r="B1058" s="7">
        <v>12</v>
      </c>
      <c r="C1058" s="7">
        <v>0</v>
      </c>
      <c r="D1058" s="7">
        <v>102</v>
      </c>
      <c r="E1058" s="7">
        <v>120</v>
      </c>
      <c r="F1058" s="7">
        <v>130</v>
      </c>
      <c r="G1058" s="7">
        <v>151</v>
      </c>
      <c r="H1058" s="7">
        <v>166</v>
      </c>
      <c r="I1058" s="7">
        <v>-1</v>
      </c>
      <c r="J1058" s="11">
        <v>0</v>
      </c>
      <c r="K1058" s="11">
        <v>0</v>
      </c>
      <c r="M1058" s="7">
        <v>76</v>
      </c>
      <c r="N1058" s="9">
        <v>0</v>
      </c>
      <c r="O1058" s="9">
        <v>105</v>
      </c>
      <c r="P1058" s="9" t="s">
        <v>2</v>
      </c>
      <c r="Q1058" s="7">
        <v>-1</v>
      </c>
      <c r="R1058" s="10">
        <v>0</v>
      </c>
      <c r="S1058" s="10">
        <v>0</v>
      </c>
      <c r="U1058" s="7">
        <v>-1</v>
      </c>
      <c r="V1058" s="17">
        <v>0</v>
      </c>
      <c r="W1058" s="17">
        <v>0</v>
      </c>
      <c r="Y1058" s="7">
        <v>-1</v>
      </c>
      <c r="Z1058" s="14">
        <v>0</v>
      </c>
      <c r="AA1058" s="14">
        <v>0</v>
      </c>
      <c r="AC1058" s="7">
        <v>-1</v>
      </c>
      <c r="AD1058" s="18">
        <v>0</v>
      </c>
      <c r="AE1058" s="18">
        <v>0</v>
      </c>
      <c r="AG1058" s="16">
        <v>8.4542352627100001</v>
      </c>
      <c r="AH1058" s="16">
        <v>5.6877276717900003</v>
      </c>
      <c r="AI1058" s="6">
        <f t="shared" si="116"/>
        <v>1</v>
      </c>
      <c r="AJ1058" s="6">
        <f t="shared" si="117"/>
        <v>3</v>
      </c>
      <c r="AK1058" s="6">
        <f t="shared" si="118"/>
        <v>1</v>
      </c>
      <c r="AL1058" s="6">
        <f t="shared" si="119"/>
        <v>1</v>
      </c>
      <c r="AM1058" s="6">
        <f t="shared" si="120"/>
        <v>1</v>
      </c>
      <c r="AN1058" s="6">
        <f t="shared" si="121"/>
        <v>1</v>
      </c>
      <c r="AO1058">
        <f t="shared" si="122"/>
        <v>131111</v>
      </c>
    </row>
    <row r="1059" spans="1:41" ht="15" x14ac:dyDescent="0.25">
      <c r="A1059" s="7">
        <v>1058</v>
      </c>
      <c r="B1059" s="7">
        <v>12</v>
      </c>
      <c r="C1059" s="7">
        <v>0</v>
      </c>
      <c r="D1059" s="7">
        <v>103</v>
      </c>
      <c r="E1059" s="7">
        <v>121</v>
      </c>
      <c r="F1059" s="7">
        <v>131</v>
      </c>
      <c r="G1059" s="7">
        <v>152</v>
      </c>
      <c r="H1059" s="7">
        <v>167</v>
      </c>
      <c r="I1059" s="7">
        <v>-1</v>
      </c>
      <c r="J1059" s="11">
        <v>0</v>
      </c>
      <c r="K1059" s="11">
        <v>0</v>
      </c>
      <c r="M1059" s="7">
        <v>77</v>
      </c>
      <c r="N1059" s="9">
        <v>0</v>
      </c>
      <c r="O1059" s="9">
        <v>104</v>
      </c>
      <c r="P1059" s="9" t="s">
        <v>2</v>
      </c>
      <c r="Q1059" s="7">
        <v>-1</v>
      </c>
      <c r="R1059" s="10">
        <v>0</v>
      </c>
      <c r="S1059" s="10">
        <v>0</v>
      </c>
      <c r="U1059" s="7">
        <v>-1</v>
      </c>
      <c r="V1059" s="17">
        <v>0</v>
      </c>
      <c r="W1059" s="17">
        <v>0</v>
      </c>
      <c r="Y1059" s="7">
        <v>-1</v>
      </c>
      <c r="Z1059" s="14">
        <v>0</v>
      </c>
      <c r="AA1059" s="14">
        <v>0</v>
      </c>
      <c r="AC1059" s="7">
        <v>-1</v>
      </c>
      <c r="AD1059" s="18">
        <v>0</v>
      </c>
      <c r="AE1059" s="18">
        <v>0</v>
      </c>
      <c r="AG1059" s="16">
        <v>7.8596173312399999</v>
      </c>
      <c r="AH1059" s="16">
        <v>4.91578567028</v>
      </c>
      <c r="AI1059" s="6">
        <f t="shared" si="116"/>
        <v>1</v>
      </c>
      <c r="AJ1059" s="6">
        <f t="shared" si="117"/>
        <v>3</v>
      </c>
      <c r="AK1059" s="6">
        <f t="shared" si="118"/>
        <v>1</v>
      </c>
      <c r="AL1059" s="6">
        <f t="shared" si="119"/>
        <v>1</v>
      </c>
      <c r="AM1059" s="6">
        <f t="shared" si="120"/>
        <v>1</v>
      </c>
      <c r="AN1059" s="6">
        <f t="shared" si="121"/>
        <v>1</v>
      </c>
      <c r="AO1059">
        <f t="shared" si="122"/>
        <v>131111</v>
      </c>
    </row>
    <row r="1060" spans="1:41" ht="15" x14ac:dyDescent="0.25">
      <c r="A1060" s="7">
        <v>1059</v>
      </c>
      <c r="B1060" s="7">
        <v>12</v>
      </c>
      <c r="C1060" s="7">
        <v>0</v>
      </c>
      <c r="D1060" s="7">
        <v>104</v>
      </c>
      <c r="E1060" s="7">
        <v>122</v>
      </c>
      <c r="F1060" s="7">
        <v>132</v>
      </c>
      <c r="G1060" s="7">
        <v>153</v>
      </c>
      <c r="H1060" s="7">
        <v>168</v>
      </c>
      <c r="I1060" s="7">
        <v>-1</v>
      </c>
      <c r="J1060" s="11">
        <v>0</v>
      </c>
      <c r="K1060" s="11">
        <v>0</v>
      </c>
      <c r="M1060" s="7">
        <v>78</v>
      </c>
      <c r="N1060" s="9">
        <v>0</v>
      </c>
      <c r="O1060" s="9">
        <v>103</v>
      </c>
      <c r="P1060" s="9" t="s">
        <v>2</v>
      </c>
      <c r="Q1060" s="7">
        <v>-1</v>
      </c>
      <c r="R1060" s="10">
        <v>0</v>
      </c>
      <c r="S1060" s="10">
        <v>0</v>
      </c>
      <c r="U1060" s="7">
        <v>-1</v>
      </c>
      <c r="V1060" s="17">
        <v>0</v>
      </c>
      <c r="W1060" s="17">
        <v>0</v>
      </c>
      <c r="Y1060" s="7">
        <v>-1</v>
      </c>
      <c r="Z1060" s="14">
        <v>0</v>
      </c>
      <c r="AA1060" s="14">
        <v>0</v>
      </c>
      <c r="AC1060" s="7">
        <v>-1</v>
      </c>
      <c r="AD1060" s="18">
        <v>0</v>
      </c>
      <c r="AE1060" s="18">
        <v>0</v>
      </c>
      <c r="AG1060" s="16">
        <v>9.4427923998899992</v>
      </c>
      <c r="AH1060" s="16">
        <v>7.0956309537399997</v>
      </c>
      <c r="AI1060" s="6">
        <f t="shared" si="116"/>
        <v>1</v>
      </c>
      <c r="AJ1060" s="6">
        <f t="shared" si="117"/>
        <v>3</v>
      </c>
      <c r="AK1060" s="6">
        <f t="shared" si="118"/>
        <v>1</v>
      </c>
      <c r="AL1060" s="6">
        <f t="shared" si="119"/>
        <v>1</v>
      </c>
      <c r="AM1060" s="6">
        <f t="shared" si="120"/>
        <v>1</v>
      </c>
      <c r="AN1060" s="6">
        <f t="shared" si="121"/>
        <v>1</v>
      </c>
      <c r="AO1060">
        <f t="shared" si="122"/>
        <v>131111</v>
      </c>
    </row>
    <row r="1061" spans="1:41" ht="15" x14ac:dyDescent="0.25">
      <c r="A1061" s="7">
        <v>1060</v>
      </c>
      <c r="B1061" s="7">
        <v>13</v>
      </c>
      <c r="C1061" s="7">
        <v>12</v>
      </c>
      <c r="D1061" s="7">
        <v>33</v>
      </c>
      <c r="E1061" s="7">
        <v>34</v>
      </c>
      <c r="F1061" s="7">
        <v>36</v>
      </c>
      <c r="G1061" s="7">
        <v>47</v>
      </c>
      <c r="H1061" s="7">
        <v>53</v>
      </c>
      <c r="I1061" s="7">
        <v>55</v>
      </c>
      <c r="J1061" s="11">
        <v>12</v>
      </c>
      <c r="K1061" s="11">
        <v>80</v>
      </c>
      <c r="L1061" s="11" t="s">
        <v>2</v>
      </c>
      <c r="M1061" s="7">
        <v>-1</v>
      </c>
      <c r="N1061" s="9">
        <v>0</v>
      </c>
      <c r="O1061" s="9">
        <v>0</v>
      </c>
      <c r="Q1061" s="7">
        <v>-1</v>
      </c>
      <c r="R1061" s="10">
        <v>0</v>
      </c>
      <c r="S1061" s="10">
        <v>0</v>
      </c>
      <c r="U1061" s="7">
        <v>-1</v>
      </c>
      <c r="V1061" s="17">
        <v>0</v>
      </c>
      <c r="W1061" s="17">
        <v>0</v>
      </c>
      <c r="Y1061" s="7">
        <v>-1</v>
      </c>
      <c r="Z1061" s="14">
        <v>0</v>
      </c>
      <c r="AA1061" s="14">
        <v>0</v>
      </c>
      <c r="AC1061" s="7">
        <v>-1</v>
      </c>
      <c r="AD1061" s="18">
        <v>0</v>
      </c>
      <c r="AE1061" s="18">
        <v>0</v>
      </c>
      <c r="AG1061" s="16">
        <v>6.5260580016500001</v>
      </c>
      <c r="AH1061" s="16">
        <v>1.9806224881900001</v>
      </c>
      <c r="AI1061" s="6">
        <f t="shared" si="116"/>
        <v>3</v>
      </c>
      <c r="AJ1061" s="6">
        <f t="shared" si="117"/>
        <v>1</v>
      </c>
      <c r="AK1061" s="6">
        <f t="shared" si="118"/>
        <v>1</v>
      </c>
      <c r="AL1061" s="6">
        <f t="shared" si="119"/>
        <v>1</v>
      </c>
      <c r="AM1061" s="6">
        <f t="shared" si="120"/>
        <v>1</v>
      </c>
      <c r="AN1061" s="6">
        <f t="shared" si="121"/>
        <v>1</v>
      </c>
      <c r="AO1061">
        <f t="shared" si="122"/>
        <v>311111</v>
      </c>
    </row>
    <row r="1062" spans="1:41" ht="15" x14ac:dyDescent="0.25">
      <c r="A1062" s="7">
        <v>1061</v>
      </c>
      <c r="B1062" s="7">
        <v>13</v>
      </c>
      <c r="C1062" s="7">
        <v>12</v>
      </c>
      <c r="D1062" s="7">
        <v>34</v>
      </c>
      <c r="E1062" s="7">
        <v>35</v>
      </c>
      <c r="F1062" s="7">
        <v>37</v>
      </c>
      <c r="G1062" s="7">
        <v>48</v>
      </c>
      <c r="H1062" s="7">
        <v>54</v>
      </c>
      <c r="I1062" s="7">
        <v>56</v>
      </c>
      <c r="J1062" s="11">
        <v>12</v>
      </c>
      <c r="K1062" s="11">
        <v>81</v>
      </c>
      <c r="L1062" s="11" t="s">
        <v>2</v>
      </c>
      <c r="M1062" s="7">
        <v>-1</v>
      </c>
      <c r="N1062" s="9">
        <v>0</v>
      </c>
      <c r="O1062" s="9">
        <v>0</v>
      </c>
      <c r="Q1062" s="7">
        <v>-1</v>
      </c>
      <c r="R1062" s="10">
        <v>0</v>
      </c>
      <c r="S1062" s="10">
        <v>0</v>
      </c>
      <c r="U1062" s="7">
        <v>-1</v>
      </c>
      <c r="V1062" s="17">
        <v>0</v>
      </c>
      <c r="W1062" s="17">
        <v>0</v>
      </c>
      <c r="Y1062" s="7">
        <v>-1</v>
      </c>
      <c r="Z1062" s="14">
        <v>0</v>
      </c>
      <c r="AA1062" s="14">
        <v>0</v>
      </c>
      <c r="AC1062" s="7">
        <v>-1</v>
      </c>
      <c r="AD1062" s="18">
        <v>0</v>
      </c>
      <c r="AE1062" s="18">
        <v>0</v>
      </c>
      <c r="AG1062" s="16">
        <v>4.0200441122499999</v>
      </c>
      <c r="AH1062" s="16">
        <v>1.0336085015800001</v>
      </c>
      <c r="AI1062" s="6">
        <f t="shared" si="116"/>
        <v>3</v>
      </c>
      <c r="AJ1062" s="6">
        <f t="shared" si="117"/>
        <v>1</v>
      </c>
      <c r="AK1062" s="6">
        <f t="shared" si="118"/>
        <v>1</v>
      </c>
      <c r="AL1062" s="6">
        <f t="shared" si="119"/>
        <v>1</v>
      </c>
      <c r="AM1062" s="6">
        <f t="shared" si="120"/>
        <v>1</v>
      </c>
      <c r="AN1062" s="6">
        <f t="shared" si="121"/>
        <v>1</v>
      </c>
      <c r="AO1062">
        <f t="shared" si="122"/>
        <v>311111</v>
      </c>
    </row>
    <row r="1063" spans="1:41" ht="15" x14ac:dyDescent="0.25">
      <c r="A1063" s="7">
        <v>1062</v>
      </c>
      <c r="B1063" s="7">
        <v>13</v>
      </c>
      <c r="C1063" s="7">
        <v>12</v>
      </c>
      <c r="D1063" s="7">
        <v>35</v>
      </c>
      <c r="E1063" s="7">
        <v>36</v>
      </c>
      <c r="F1063" s="7">
        <v>38</v>
      </c>
      <c r="G1063" s="7">
        <v>49</v>
      </c>
      <c r="H1063" s="7">
        <v>55</v>
      </c>
      <c r="I1063" s="7">
        <v>57</v>
      </c>
      <c r="J1063" s="11">
        <v>12</v>
      </c>
      <c r="K1063" s="11">
        <v>82</v>
      </c>
      <c r="L1063" s="11" t="s">
        <v>2</v>
      </c>
      <c r="M1063" s="7">
        <v>-1</v>
      </c>
      <c r="N1063" s="9">
        <v>0</v>
      </c>
      <c r="O1063" s="9">
        <v>0</v>
      </c>
      <c r="Q1063" s="7">
        <v>-1</v>
      </c>
      <c r="R1063" s="10">
        <v>0</v>
      </c>
      <c r="S1063" s="10">
        <v>0</v>
      </c>
      <c r="U1063" s="7">
        <v>-1</v>
      </c>
      <c r="V1063" s="17">
        <v>0</v>
      </c>
      <c r="W1063" s="17">
        <v>0</v>
      </c>
      <c r="Y1063" s="7">
        <v>-1</v>
      </c>
      <c r="Z1063" s="14">
        <v>0</v>
      </c>
      <c r="AA1063" s="14">
        <v>0</v>
      </c>
      <c r="AC1063" s="7">
        <v>-1</v>
      </c>
      <c r="AD1063" s="18">
        <v>0</v>
      </c>
      <c r="AE1063" s="18">
        <v>0</v>
      </c>
      <c r="AG1063" s="16">
        <v>22.348941459999999</v>
      </c>
      <c r="AH1063" s="16">
        <v>19.805477003099998</v>
      </c>
      <c r="AI1063" s="6">
        <f t="shared" si="116"/>
        <v>3</v>
      </c>
      <c r="AJ1063" s="6">
        <f t="shared" si="117"/>
        <v>1</v>
      </c>
      <c r="AK1063" s="6">
        <f t="shared" si="118"/>
        <v>1</v>
      </c>
      <c r="AL1063" s="6">
        <f t="shared" si="119"/>
        <v>1</v>
      </c>
      <c r="AM1063" s="6">
        <f t="shared" si="120"/>
        <v>1</v>
      </c>
      <c r="AN1063" s="6">
        <f t="shared" si="121"/>
        <v>1</v>
      </c>
      <c r="AO1063">
        <f t="shared" si="122"/>
        <v>311111</v>
      </c>
    </row>
    <row r="1064" spans="1:41" ht="15" x14ac:dyDescent="0.25">
      <c r="A1064" s="7">
        <v>1063</v>
      </c>
      <c r="B1064" s="7">
        <v>13</v>
      </c>
      <c r="C1064" s="7">
        <v>12</v>
      </c>
      <c r="D1064" s="7">
        <v>36</v>
      </c>
      <c r="E1064" s="7">
        <v>37</v>
      </c>
      <c r="F1064" s="7">
        <v>39</v>
      </c>
      <c r="G1064" s="7">
        <v>50</v>
      </c>
      <c r="H1064" s="7">
        <v>56</v>
      </c>
      <c r="I1064" s="7">
        <v>58</v>
      </c>
      <c r="J1064" s="11">
        <v>12</v>
      </c>
      <c r="K1064" s="11">
        <v>83</v>
      </c>
      <c r="L1064" s="11" t="s">
        <v>2</v>
      </c>
      <c r="M1064" s="7">
        <v>-1</v>
      </c>
      <c r="N1064" s="9">
        <v>0</v>
      </c>
      <c r="O1064" s="9">
        <v>0</v>
      </c>
      <c r="Q1064" s="7">
        <v>-1</v>
      </c>
      <c r="R1064" s="10">
        <v>0</v>
      </c>
      <c r="S1064" s="10">
        <v>0</v>
      </c>
      <c r="U1064" s="7">
        <v>-1</v>
      </c>
      <c r="V1064" s="17">
        <v>0</v>
      </c>
      <c r="W1064" s="17">
        <v>0</v>
      </c>
      <c r="Y1064" s="7">
        <v>-1</v>
      </c>
      <c r="Z1064" s="14">
        <v>0</v>
      </c>
      <c r="AA1064" s="14">
        <v>0</v>
      </c>
      <c r="AC1064" s="7">
        <v>-1</v>
      </c>
      <c r="AD1064" s="18">
        <v>0</v>
      </c>
      <c r="AE1064" s="18">
        <v>0</v>
      </c>
      <c r="AG1064" s="16">
        <v>8.8331613105100004</v>
      </c>
      <c r="AH1064" s="16">
        <v>4.4226619966999996</v>
      </c>
      <c r="AI1064" s="6">
        <f t="shared" si="116"/>
        <v>3</v>
      </c>
      <c r="AJ1064" s="6">
        <f t="shared" si="117"/>
        <v>1</v>
      </c>
      <c r="AK1064" s="6">
        <f t="shared" si="118"/>
        <v>1</v>
      </c>
      <c r="AL1064" s="6">
        <f t="shared" si="119"/>
        <v>1</v>
      </c>
      <c r="AM1064" s="6">
        <f t="shared" si="120"/>
        <v>1</v>
      </c>
      <c r="AN1064" s="6">
        <f t="shared" si="121"/>
        <v>1</v>
      </c>
      <c r="AO1064">
        <f t="shared" si="122"/>
        <v>311111</v>
      </c>
    </row>
    <row r="1065" spans="1:41" ht="15" x14ac:dyDescent="0.25">
      <c r="A1065" s="7">
        <v>1064</v>
      </c>
      <c r="B1065" s="7">
        <v>13</v>
      </c>
      <c r="C1065" s="7">
        <v>12</v>
      </c>
      <c r="D1065" s="7">
        <v>37</v>
      </c>
      <c r="E1065" s="7">
        <v>38</v>
      </c>
      <c r="F1065" s="7">
        <v>40</v>
      </c>
      <c r="G1065" s="7">
        <v>51</v>
      </c>
      <c r="H1065" s="7">
        <v>57</v>
      </c>
      <c r="I1065" s="7">
        <v>59</v>
      </c>
      <c r="J1065" s="11">
        <v>12</v>
      </c>
      <c r="K1065" s="11">
        <v>84</v>
      </c>
      <c r="L1065" s="11" t="s">
        <v>2</v>
      </c>
      <c r="M1065" s="7">
        <v>-1</v>
      </c>
      <c r="N1065" s="9">
        <v>0</v>
      </c>
      <c r="O1065" s="9">
        <v>0</v>
      </c>
      <c r="Q1065" s="7">
        <v>-1</v>
      </c>
      <c r="R1065" s="10">
        <v>0</v>
      </c>
      <c r="S1065" s="10">
        <v>0</v>
      </c>
      <c r="U1065" s="7">
        <v>-1</v>
      </c>
      <c r="V1065" s="17">
        <v>0</v>
      </c>
      <c r="W1065" s="17">
        <v>0</v>
      </c>
      <c r="Y1065" s="7">
        <v>-1</v>
      </c>
      <c r="Z1065" s="14">
        <v>0</v>
      </c>
      <c r="AA1065" s="14">
        <v>0</v>
      </c>
      <c r="AC1065" s="7">
        <v>-1</v>
      </c>
      <c r="AD1065" s="18">
        <v>0</v>
      </c>
      <c r="AE1065" s="18">
        <v>0</v>
      </c>
      <c r="AG1065" s="16">
        <v>5.5801238840999998</v>
      </c>
      <c r="AH1065" s="16">
        <v>1.95654199958</v>
      </c>
      <c r="AI1065" s="6">
        <f t="shared" si="116"/>
        <v>3</v>
      </c>
      <c r="AJ1065" s="6">
        <f t="shared" si="117"/>
        <v>1</v>
      </c>
      <c r="AK1065" s="6">
        <f t="shared" si="118"/>
        <v>1</v>
      </c>
      <c r="AL1065" s="6">
        <f t="shared" si="119"/>
        <v>1</v>
      </c>
      <c r="AM1065" s="6">
        <f t="shared" si="120"/>
        <v>1</v>
      </c>
      <c r="AN1065" s="6">
        <f t="shared" si="121"/>
        <v>1</v>
      </c>
      <c r="AO1065">
        <f t="shared" si="122"/>
        <v>311111</v>
      </c>
    </row>
    <row r="1066" spans="1:41" ht="15" x14ac:dyDescent="0.25">
      <c r="A1066" s="7">
        <v>1065</v>
      </c>
      <c r="B1066" s="7">
        <v>13</v>
      </c>
      <c r="C1066" s="7">
        <v>12</v>
      </c>
      <c r="D1066" s="7">
        <v>105</v>
      </c>
      <c r="E1066" s="7">
        <v>123</v>
      </c>
      <c r="F1066" s="7">
        <v>133</v>
      </c>
      <c r="G1066" s="7">
        <v>154</v>
      </c>
      <c r="H1066" s="7">
        <v>169</v>
      </c>
      <c r="I1066" s="7">
        <v>-1</v>
      </c>
      <c r="J1066" s="11">
        <v>0</v>
      </c>
      <c r="K1066" s="11">
        <v>0</v>
      </c>
      <c r="M1066" s="7">
        <v>79</v>
      </c>
      <c r="N1066" s="9">
        <v>12</v>
      </c>
      <c r="O1066" s="9">
        <v>108</v>
      </c>
      <c r="P1066" s="9" t="s">
        <v>3</v>
      </c>
      <c r="Q1066" s="7">
        <v>-1</v>
      </c>
      <c r="R1066" s="10">
        <v>0</v>
      </c>
      <c r="S1066" s="10">
        <v>0</v>
      </c>
      <c r="U1066" s="7">
        <v>-1</v>
      </c>
      <c r="V1066" s="17">
        <v>0</v>
      </c>
      <c r="W1066" s="17">
        <v>0</v>
      </c>
      <c r="Y1066" s="7">
        <v>-1</v>
      </c>
      <c r="Z1066" s="14">
        <v>0</v>
      </c>
      <c r="AA1066" s="14">
        <v>0</v>
      </c>
      <c r="AC1066" s="7">
        <v>-1</v>
      </c>
      <c r="AD1066" s="18">
        <v>0</v>
      </c>
      <c r="AE1066" s="18">
        <v>0</v>
      </c>
      <c r="AG1066" s="16">
        <v>19.268365124399999</v>
      </c>
      <c r="AH1066" s="16">
        <v>8.0093851786099997</v>
      </c>
      <c r="AI1066" s="6">
        <f t="shared" si="116"/>
        <v>1</v>
      </c>
      <c r="AJ1066" s="6">
        <f t="shared" si="117"/>
        <v>1</v>
      </c>
      <c r="AK1066" s="6">
        <f t="shared" si="118"/>
        <v>1</v>
      </c>
      <c r="AL1066" s="6">
        <f t="shared" si="119"/>
        <v>1</v>
      </c>
      <c r="AM1066" s="6">
        <f t="shared" si="120"/>
        <v>1</v>
      </c>
      <c r="AN1066" s="6">
        <f t="shared" si="121"/>
        <v>1</v>
      </c>
      <c r="AO1066">
        <f t="shared" si="122"/>
        <v>111111</v>
      </c>
    </row>
    <row r="1067" spans="1:41" ht="15" x14ac:dyDescent="0.25">
      <c r="A1067" s="7">
        <v>1066</v>
      </c>
      <c r="B1067" s="7">
        <v>13</v>
      </c>
      <c r="C1067" s="7">
        <v>12</v>
      </c>
      <c r="D1067" s="7">
        <v>106</v>
      </c>
      <c r="E1067" s="7">
        <v>124</v>
      </c>
      <c r="F1067" s="7">
        <v>134</v>
      </c>
      <c r="G1067" s="7">
        <v>155</v>
      </c>
      <c r="H1067" s="7">
        <v>170</v>
      </c>
      <c r="I1067" s="7">
        <v>-1</v>
      </c>
      <c r="J1067" s="11">
        <v>0</v>
      </c>
      <c r="K1067" s="11">
        <v>0</v>
      </c>
      <c r="M1067" s="7">
        <v>80</v>
      </c>
      <c r="N1067" s="9">
        <v>12</v>
      </c>
      <c r="O1067" s="9">
        <v>109</v>
      </c>
      <c r="P1067" s="9" t="s">
        <v>2</v>
      </c>
      <c r="Q1067" s="7">
        <v>-1</v>
      </c>
      <c r="R1067" s="10">
        <v>0</v>
      </c>
      <c r="S1067" s="10">
        <v>0</v>
      </c>
      <c r="U1067" s="7">
        <v>-1</v>
      </c>
      <c r="V1067" s="17">
        <v>0</v>
      </c>
      <c r="W1067" s="17">
        <v>0</v>
      </c>
      <c r="Y1067" s="7">
        <v>-1</v>
      </c>
      <c r="Z1067" s="14">
        <v>0</v>
      </c>
      <c r="AA1067" s="14">
        <v>0</v>
      </c>
      <c r="AC1067" s="7">
        <v>-1</v>
      </c>
      <c r="AD1067" s="18">
        <v>0</v>
      </c>
      <c r="AE1067" s="18">
        <v>0</v>
      </c>
      <c r="AG1067" s="16">
        <v>13.368065037499999</v>
      </c>
      <c r="AH1067" s="16">
        <v>12.064587600299999</v>
      </c>
      <c r="AI1067" s="6">
        <f t="shared" si="116"/>
        <v>1</v>
      </c>
      <c r="AJ1067" s="6">
        <f t="shared" si="117"/>
        <v>3</v>
      </c>
      <c r="AK1067" s="6">
        <f t="shared" si="118"/>
        <v>1</v>
      </c>
      <c r="AL1067" s="6">
        <f t="shared" si="119"/>
        <v>1</v>
      </c>
      <c r="AM1067" s="6">
        <f t="shared" si="120"/>
        <v>1</v>
      </c>
      <c r="AN1067" s="6">
        <f t="shared" si="121"/>
        <v>1</v>
      </c>
      <c r="AO1067">
        <f t="shared" si="122"/>
        <v>131111</v>
      </c>
    </row>
    <row r="1068" spans="1:41" ht="15" x14ac:dyDescent="0.25">
      <c r="A1068" s="7">
        <v>1067</v>
      </c>
      <c r="B1068" s="7">
        <v>13</v>
      </c>
      <c r="C1068" s="7">
        <v>12</v>
      </c>
      <c r="D1068" s="7">
        <v>107</v>
      </c>
      <c r="E1068" s="7">
        <v>125</v>
      </c>
      <c r="F1068" s="7">
        <v>135</v>
      </c>
      <c r="G1068" s="7">
        <v>156</v>
      </c>
      <c r="H1068" s="7">
        <v>171</v>
      </c>
      <c r="I1068" s="7">
        <v>-1</v>
      </c>
      <c r="J1068" s="11">
        <v>0</v>
      </c>
      <c r="K1068" s="11">
        <v>0</v>
      </c>
      <c r="M1068" s="7">
        <v>81</v>
      </c>
      <c r="N1068" s="9">
        <v>12</v>
      </c>
      <c r="O1068" s="9">
        <v>110</v>
      </c>
      <c r="P1068" s="9" t="s">
        <v>3</v>
      </c>
      <c r="Q1068" s="7">
        <v>-1</v>
      </c>
      <c r="R1068" s="10">
        <v>0</v>
      </c>
      <c r="S1068" s="10">
        <v>0</v>
      </c>
      <c r="U1068" s="7">
        <v>-1</v>
      </c>
      <c r="V1068" s="17">
        <v>0</v>
      </c>
      <c r="W1068" s="17">
        <v>0</v>
      </c>
      <c r="Y1068" s="7">
        <v>-1</v>
      </c>
      <c r="Z1068" s="14">
        <v>0</v>
      </c>
      <c r="AA1068" s="14">
        <v>0</v>
      </c>
      <c r="AC1068" s="7">
        <v>-1</v>
      </c>
      <c r="AD1068" s="18">
        <v>0</v>
      </c>
      <c r="AE1068" s="18">
        <v>0</v>
      </c>
      <c r="AG1068" s="16">
        <v>8.6734391564299997</v>
      </c>
      <c r="AH1068" s="16">
        <v>5.9864975424400004</v>
      </c>
      <c r="AI1068" s="6">
        <f t="shared" si="116"/>
        <v>1</v>
      </c>
      <c r="AJ1068" s="6">
        <f t="shared" si="117"/>
        <v>1</v>
      </c>
      <c r="AK1068" s="6">
        <f t="shared" si="118"/>
        <v>1</v>
      </c>
      <c r="AL1068" s="6">
        <f t="shared" si="119"/>
        <v>1</v>
      </c>
      <c r="AM1068" s="6">
        <f t="shared" si="120"/>
        <v>1</v>
      </c>
      <c r="AN1068" s="6">
        <f t="shared" si="121"/>
        <v>1</v>
      </c>
      <c r="AO1068">
        <f t="shared" si="122"/>
        <v>111111</v>
      </c>
    </row>
    <row r="1069" spans="1:41" ht="15" x14ac:dyDescent="0.25">
      <c r="A1069" s="7">
        <v>1068</v>
      </c>
      <c r="B1069" s="7">
        <v>13</v>
      </c>
      <c r="C1069" s="7">
        <v>12</v>
      </c>
      <c r="D1069" s="7">
        <v>108</v>
      </c>
      <c r="E1069" s="7">
        <v>126</v>
      </c>
      <c r="F1069" s="7">
        <v>136</v>
      </c>
      <c r="G1069" s="7">
        <v>157</v>
      </c>
      <c r="H1069" s="7">
        <v>172</v>
      </c>
      <c r="I1069" s="7">
        <v>-1</v>
      </c>
      <c r="J1069" s="11">
        <v>0</v>
      </c>
      <c r="K1069" s="11">
        <v>0</v>
      </c>
      <c r="M1069" s="7">
        <v>82</v>
      </c>
      <c r="N1069" s="9">
        <v>12</v>
      </c>
      <c r="O1069" s="9">
        <v>111</v>
      </c>
      <c r="P1069" s="9" t="s">
        <v>3</v>
      </c>
      <c r="Q1069" s="7">
        <v>-1</v>
      </c>
      <c r="R1069" s="10">
        <v>0</v>
      </c>
      <c r="S1069" s="10">
        <v>0</v>
      </c>
      <c r="U1069" s="7">
        <v>-1</v>
      </c>
      <c r="V1069" s="17">
        <v>0</v>
      </c>
      <c r="W1069" s="17">
        <v>0</v>
      </c>
      <c r="Y1069" s="7">
        <v>-1</v>
      </c>
      <c r="Z1069" s="14">
        <v>0</v>
      </c>
      <c r="AA1069" s="14">
        <v>0</v>
      </c>
      <c r="AC1069" s="7">
        <v>-1</v>
      </c>
      <c r="AD1069" s="18">
        <v>0</v>
      </c>
      <c r="AE1069" s="18">
        <v>0</v>
      </c>
      <c r="AG1069" s="16">
        <v>4.4767695219999997</v>
      </c>
      <c r="AH1069" s="16">
        <v>1.5948491388799999</v>
      </c>
      <c r="AI1069" s="6">
        <f t="shared" si="116"/>
        <v>1</v>
      </c>
      <c r="AJ1069" s="6">
        <f t="shared" si="117"/>
        <v>1</v>
      </c>
      <c r="AK1069" s="6">
        <f t="shared" si="118"/>
        <v>1</v>
      </c>
      <c r="AL1069" s="6">
        <f t="shared" si="119"/>
        <v>1</v>
      </c>
      <c r="AM1069" s="6">
        <f t="shared" si="120"/>
        <v>1</v>
      </c>
      <c r="AN1069" s="6">
        <f t="shared" si="121"/>
        <v>1</v>
      </c>
      <c r="AO1069">
        <f t="shared" si="122"/>
        <v>111111</v>
      </c>
    </row>
    <row r="1070" spans="1:41" ht="15" x14ac:dyDescent="0.25">
      <c r="A1070" s="7">
        <v>1069</v>
      </c>
      <c r="B1070" s="7">
        <v>13</v>
      </c>
      <c r="C1070" s="7">
        <v>12</v>
      </c>
      <c r="D1070" s="7">
        <v>109</v>
      </c>
      <c r="E1070" s="7">
        <v>127</v>
      </c>
      <c r="F1070" s="7">
        <v>137</v>
      </c>
      <c r="G1070" s="7">
        <v>158</v>
      </c>
      <c r="H1070" s="7">
        <v>173</v>
      </c>
      <c r="I1070" s="7">
        <v>-1</v>
      </c>
      <c r="J1070" s="11">
        <v>0</v>
      </c>
      <c r="K1070" s="11">
        <v>0</v>
      </c>
      <c r="M1070" s="7">
        <v>83</v>
      </c>
      <c r="N1070" s="9">
        <v>12</v>
      </c>
      <c r="O1070" s="9">
        <v>112</v>
      </c>
      <c r="P1070" s="9" t="s">
        <v>3</v>
      </c>
      <c r="Q1070" s="7">
        <v>-1</v>
      </c>
      <c r="R1070" s="10">
        <v>0</v>
      </c>
      <c r="S1070" s="10">
        <v>0</v>
      </c>
      <c r="U1070" s="7">
        <v>-1</v>
      </c>
      <c r="V1070" s="17">
        <v>0</v>
      </c>
      <c r="W1070" s="17">
        <v>0</v>
      </c>
      <c r="Y1070" s="7">
        <v>-1</v>
      </c>
      <c r="Z1070" s="14">
        <v>0</v>
      </c>
      <c r="AA1070" s="14">
        <v>0</v>
      </c>
      <c r="AC1070" s="7">
        <v>-1</v>
      </c>
      <c r="AD1070" s="18">
        <v>0</v>
      </c>
      <c r="AE1070" s="18">
        <v>0</v>
      </c>
      <c r="AG1070" s="16">
        <v>19.818241756199999</v>
      </c>
      <c r="AH1070" s="16">
        <v>16.276658449900001</v>
      </c>
      <c r="AI1070" s="6">
        <f t="shared" si="116"/>
        <v>1</v>
      </c>
      <c r="AJ1070" s="6">
        <f t="shared" si="117"/>
        <v>1</v>
      </c>
      <c r="AK1070" s="6">
        <f t="shared" si="118"/>
        <v>1</v>
      </c>
      <c r="AL1070" s="6">
        <f t="shared" si="119"/>
        <v>1</v>
      </c>
      <c r="AM1070" s="6">
        <f t="shared" si="120"/>
        <v>1</v>
      </c>
      <c r="AN1070" s="6">
        <f t="shared" si="121"/>
        <v>1</v>
      </c>
      <c r="AO1070">
        <f t="shared" si="122"/>
        <v>111111</v>
      </c>
    </row>
    <row r="1071" spans="1:41" ht="15" x14ac:dyDescent="0.25">
      <c r="A1071" s="7">
        <v>1070</v>
      </c>
      <c r="B1071" s="7">
        <v>13</v>
      </c>
      <c r="C1071" s="7">
        <v>12</v>
      </c>
      <c r="D1071" s="7">
        <v>110</v>
      </c>
      <c r="E1071" s="7">
        <v>128</v>
      </c>
      <c r="F1071" s="7">
        <v>138</v>
      </c>
      <c r="G1071" s="7">
        <v>159</v>
      </c>
      <c r="H1071" s="7">
        <v>174</v>
      </c>
      <c r="I1071" s="7">
        <v>-1</v>
      </c>
      <c r="J1071" s="11">
        <v>0</v>
      </c>
      <c r="K1071" s="11">
        <v>0</v>
      </c>
      <c r="M1071" s="7">
        <v>84</v>
      </c>
      <c r="N1071" s="9">
        <v>12</v>
      </c>
      <c r="O1071" s="9">
        <v>114</v>
      </c>
      <c r="P1071" s="9" t="s">
        <v>3</v>
      </c>
      <c r="Q1071" s="7">
        <v>-1</v>
      </c>
      <c r="R1071" s="10">
        <v>0</v>
      </c>
      <c r="S1071" s="10">
        <v>0</v>
      </c>
      <c r="U1071" s="7">
        <v>-1</v>
      </c>
      <c r="V1071" s="17">
        <v>0</v>
      </c>
      <c r="W1071" s="17">
        <v>0</v>
      </c>
      <c r="Y1071" s="7">
        <v>-1</v>
      </c>
      <c r="Z1071" s="14">
        <v>0</v>
      </c>
      <c r="AA1071" s="14">
        <v>0</v>
      </c>
      <c r="AC1071" s="7">
        <v>-1</v>
      </c>
      <c r="AD1071" s="18">
        <v>0</v>
      </c>
      <c r="AE1071" s="18">
        <v>0</v>
      </c>
      <c r="AG1071" s="16">
        <v>7.9293798466099998</v>
      </c>
      <c r="AH1071" s="16">
        <v>5.00343867624</v>
      </c>
      <c r="AI1071" s="6">
        <f t="shared" si="116"/>
        <v>1</v>
      </c>
      <c r="AJ1071" s="6">
        <f t="shared" si="117"/>
        <v>1</v>
      </c>
      <c r="AK1071" s="6">
        <f t="shared" si="118"/>
        <v>1</v>
      </c>
      <c r="AL1071" s="6">
        <f t="shared" si="119"/>
        <v>1</v>
      </c>
      <c r="AM1071" s="6">
        <f t="shared" si="120"/>
        <v>1</v>
      </c>
      <c r="AN1071" s="6">
        <f t="shared" si="121"/>
        <v>1</v>
      </c>
      <c r="AO1071">
        <f t="shared" si="122"/>
        <v>111111</v>
      </c>
    </row>
    <row r="1072" spans="1:41" ht="15" x14ac:dyDescent="0.25">
      <c r="A1072" s="7">
        <v>1071</v>
      </c>
      <c r="B1072" s="7">
        <v>13</v>
      </c>
      <c r="C1072" s="7">
        <v>12</v>
      </c>
      <c r="D1072" s="7">
        <v>111</v>
      </c>
      <c r="E1072" s="7">
        <v>129</v>
      </c>
      <c r="F1072" s="7">
        <v>139</v>
      </c>
      <c r="G1072" s="7">
        <v>160</v>
      </c>
      <c r="H1072" s="7">
        <v>175</v>
      </c>
      <c r="I1072" s="7">
        <v>-1</v>
      </c>
      <c r="J1072" s="11">
        <v>0</v>
      </c>
      <c r="K1072" s="11">
        <v>0</v>
      </c>
      <c r="M1072" s="7">
        <v>85</v>
      </c>
      <c r="N1072" s="9">
        <v>12</v>
      </c>
      <c r="O1072" s="9">
        <v>115</v>
      </c>
      <c r="P1072" s="9" t="s">
        <v>3</v>
      </c>
      <c r="Q1072" s="7">
        <v>-1</v>
      </c>
      <c r="R1072" s="10">
        <v>0</v>
      </c>
      <c r="S1072" s="10">
        <v>0</v>
      </c>
      <c r="U1072" s="7">
        <v>-1</v>
      </c>
      <c r="V1072" s="17">
        <v>0</v>
      </c>
      <c r="W1072" s="17">
        <v>0</v>
      </c>
      <c r="Y1072" s="7">
        <v>-1</v>
      </c>
      <c r="Z1072" s="14">
        <v>0</v>
      </c>
      <c r="AA1072" s="14">
        <v>0</v>
      </c>
      <c r="AC1072" s="7">
        <v>-1</v>
      </c>
      <c r="AD1072" s="18">
        <v>0</v>
      </c>
      <c r="AE1072" s="18">
        <v>0</v>
      </c>
      <c r="AG1072" s="16">
        <v>6.0796100979499998</v>
      </c>
      <c r="AH1072" s="16">
        <v>2.9413153628300002</v>
      </c>
      <c r="AI1072" s="6">
        <f t="shared" si="116"/>
        <v>1</v>
      </c>
      <c r="AJ1072" s="6">
        <f t="shared" si="117"/>
        <v>1</v>
      </c>
      <c r="AK1072" s="6">
        <f t="shared" si="118"/>
        <v>1</v>
      </c>
      <c r="AL1072" s="6">
        <f t="shared" si="119"/>
        <v>1</v>
      </c>
      <c r="AM1072" s="6">
        <f t="shared" si="120"/>
        <v>1</v>
      </c>
      <c r="AN1072" s="6">
        <f t="shared" si="121"/>
        <v>1</v>
      </c>
      <c r="AO1072">
        <f t="shared" si="122"/>
        <v>111111</v>
      </c>
    </row>
    <row r="1073" spans="1:41" ht="15" x14ac:dyDescent="0.25">
      <c r="A1073" s="7">
        <v>1072</v>
      </c>
      <c r="B1073" s="7">
        <v>13</v>
      </c>
      <c r="C1073" s="7">
        <v>12</v>
      </c>
      <c r="D1073" s="7">
        <v>112</v>
      </c>
      <c r="E1073" s="7">
        <v>130</v>
      </c>
      <c r="F1073" s="7">
        <v>140</v>
      </c>
      <c r="G1073" s="7">
        <v>161</v>
      </c>
      <c r="H1073" s="7">
        <v>176</v>
      </c>
      <c r="I1073" s="7">
        <v>-1</v>
      </c>
      <c r="J1073" s="11">
        <v>0</v>
      </c>
      <c r="K1073" s="11">
        <v>0</v>
      </c>
      <c r="M1073" s="7">
        <v>86</v>
      </c>
      <c r="N1073" s="9">
        <v>12</v>
      </c>
      <c r="O1073" s="9">
        <v>116</v>
      </c>
      <c r="P1073" s="9" t="s">
        <v>3</v>
      </c>
      <c r="Q1073" s="7">
        <v>-1</v>
      </c>
      <c r="R1073" s="10">
        <v>0</v>
      </c>
      <c r="S1073" s="10">
        <v>0</v>
      </c>
      <c r="U1073" s="7">
        <v>-1</v>
      </c>
      <c r="V1073" s="17">
        <v>0</v>
      </c>
      <c r="W1073" s="17">
        <v>0</v>
      </c>
      <c r="Y1073" s="7">
        <v>-1</v>
      </c>
      <c r="Z1073" s="14">
        <v>0</v>
      </c>
      <c r="AA1073" s="14">
        <v>0</v>
      </c>
      <c r="AC1073" s="7">
        <v>-1</v>
      </c>
      <c r="AD1073" s="18">
        <v>0</v>
      </c>
      <c r="AE1073" s="18">
        <v>0</v>
      </c>
      <c r="AG1073" s="16">
        <v>10.746131821600001</v>
      </c>
      <c r="AH1073" s="16">
        <v>9.1895546192800008</v>
      </c>
      <c r="AI1073" s="6">
        <f t="shared" si="116"/>
        <v>1</v>
      </c>
      <c r="AJ1073" s="6">
        <f t="shared" si="117"/>
        <v>1</v>
      </c>
      <c r="AK1073" s="6">
        <f t="shared" si="118"/>
        <v>1</v>
      </c>
      <c r="AL1073" s="6">
        <f t="shared" si="119"/>
        <v>1</v>
      </c>
      <c r="AM1073" s="6">
        <f t="shared" si="120"/>
        <v>1</v>
      </c>
      <c r="AN1073" s="6">
        <f t="shared" si="121"/>
        <v>1</v>
      </c>
      <c r="AO1073">
        <f t="shared" si="122"/>
        <v>111111</v>
      </c>
    </row>
    <row r="1074" spans="1:41" ht="15" x14ac:dyDescent="0.25">
      <c r="A1074" s="7">
        <v>1073</v>
      </c>
      <c r="B1074" s="7">
        <v>13</v>
      </c>
      <c r="C1074" s="7">
        <v>12</v>
      </c>
      <c r="D1074" s="7">
        <v>113</v>
      </c>
      <c r="E1074" s="7">
        <v>131</v>
      </c>
      <c r="F1074" s="7">
        <v>141</v>
      </c>
      <c r="G1074" s="7">
        <v>162</v>
      </c>
      <c r="H1074" s="7">
        <v>177</v>
      </c>
      <c r="I1074" s="7">
        <v>-1</v>
      </c>
      <c r="J1074" s="11">
        <v>0</v>
      </c>
      <c r="K1074" s="11">
        <v>0</v>
      </c>
      <c r="M1074" s="7">
        <v>87</v>
      </c>
      <c r="N1074" s="9">
        <v>12</v>
      </c>
      <c r="O1074" s="9">
        <v>118</v>
      </c>
      <c r="P1074" s="9" t="s">
        <v>3</v>
      </c>
      <c r="Q1074" s="7">
        <v>-1</v>
      </c>
      <c r="R1074" s="10">
        <v>0</v>
      </c>
      <c r="S1074" s="10">
        <v>0</v>
      </c>
      <c r="U1074" s="7">
        <v>-1</v>
      </c>
      <c r="V1074" s="17">
        <v>0</v>
      </c>
      <c r="W1074" s="17">
        <v>0</v>
      </c>
      <c r="Y1074" s="7">
        <v>-1</v>
      </c>
      <c r="Z1074" s="14">
        <v>0</v>
      </c>
      <c r="AA1074" s="14">
        <v>0</v>
      </c>
      <c r="AC1074" s="7">
        <v>-1</v>
      </c>
      <c r="AD1074" s="18">
        <v>0</v>
      </c>
      <c r="AE1074" s="18">
        <v>0</v>
      </c>
      <c r="AG1074" s="16">
        <v>1.5817533938099999</v>
      </c>
      <c r="AH1074" s="16">
        <v>0.19909836146000001</v>
      </c>
      <c r="AI1074" s="6">
        <f t="shared" si="116"/>
        <v>1</v>
      </c>
      <c r="AJ1074" s="6">
        <f t="shared" si="117"/>
        <v>1</v>
      </c>
      <c r="AK1074" s="6">
        <f t="shared" si="118"/>
        <v>1</v>
      </c>
      <c r="AL1074" s="6">
        <f t="shared" si="119"/>
        <v>1</v>
      </c>
      <c r="AM1074" s="6">
        <f t="shared" si="120"/>
        <v>1</v>
      </c>
      <c r="AN1074" s="6">
        <f t="shared" si="121"/>
        <v>1</v>
      </c>
      <c r="AO1074">
        <f t="shared" si="122"/>
        <v>111111</v>
      </c>
    </row>
    <row r="1075" spans="1:41" ht="15" x14ac:dyDescent="0.25">
      <c r="A1075" s="7">
        <v>1074</v>
      </c>
      <c r="B1075" s="7">
        <v>13</v>
      </c>
      <c r="C1075" s="7">
        <v>12</v>
      </c>
      <c r="D1075" s="7">
        <v>114</v>
      </c>
      <c r="E1075" s="7">
        <v>132</v>
      </c>
      <c r="F1075" s="7">
        <v>142</v>
      </c>
      <c r="G1075" s="7">
        <v>163</v>
      </c>
      <c r="H1075" s="7">
        <v>178</v>
      </c>
      <c r="I1075" s="7">
        <v>-1</v>
      </c>
      <c r="J1075" s="11">
        <v>0</v>
      </c>
      <c r="K1075" s="11">
        <v>0</v>
      </c>
      <c r="M1075" s="7">
        <v>88</v>
      </c>
      <c r="N1075" s="9">
        <v>12</v>
      </c>
      <c r="O1075" s="9">
        <v>119</v>
      </c>
      <c r="P1075" s="9" t="s">
        <v>2</v>
      </c>
      <c r="Q1075" s="7">
        <v>-1</v>
      </c>
      <c r="R1075" s="10">
        <v>0</v>
      </c>
      <c r="S1075" s="10">
        <v>0</v>
      </c>
      <c r="U1075" s="7">
        <v>-1</v>
      </c>
      <c r="V1075" s="17">
        <v>0</v>
      </c>
      <c r="W1075" s="17">
        <v>0</v>
      </c>
      <c r="Y1075" s="7">
        <v>-1</v>
      </c>
      <c r="Z1075" s="14">
        <v>0</v>
      </c>
      <c r="AA1075" s="14">
        <v>0</v>
      </c>
      <c r="AC1075" s="7">
        <v>-1</v>
      </c>
      <c r="AD1075" s="18">
        <v>0</v>
      </c>
      <c r="AE1075" s="18">
        <v>0</v>
      </c>
      <c r="AG1075" s="16">
        <v>2.2123095453100001</v>
      </c>
      <c r="AH1075" s="16">
        <v>0.38947709521399998</v>
      </c>
      <c r="AI1075" s="6">
        <f t="shared" si="116"/>
        <v>1</v>
      </c>
      <c r="AJ1075" s="6">
        <f t="shared" si="117"/>
        <v>3</v>
      </c>
      <c r="AK1075" s="6">
        <f t="shared" si="118"/>
        <v>1</v>
      </c>
      <c r="AL1075" s="6">
        <f t="shared" si="119"/>
        <v>1</v>
      </c>
      <c r="AM1075" s="6">
        <f t="shared" si="120"/>
        <v>1</v>
      </c>
      <c r="AN1075" s="6">
        <f t="shared" si="121"/>
        <v>1</v>
      </c>
      <c r="AO1075">
        <f t="shared" si="122"/>
        <v>131111</v>
      </c>
    </row>
    <row r="1076" spans="1:41" ht="15" x14ac:dyDescent="0.25">
      <c r="A1076" s="7">
        <v>1075</v>
      </c>
      <c r="B1076" s="7">
        <v>13</v>
      </c>
      <c r="C1076" s="7">
        <v>12</v>
      </c>
      <c r="D1076" s="7">
        <v>115</v>
      </c>
      <c r="E1076" s="7">
        <v>133</v>
      </c>
      <c r="F1076" s="7">
        <v>143</v>
      </c>
      <c r="G1076" s="7">
        <v>164</v>
      </c>
      <c r="H1076" s="7">
        <v>179</v>
      </c>
      <c r="I1076" s="7">
        <v>-1</v>
      </c>
      <c r="J1076" s="11">
        <v>0</v>
      </c>
      <c r="K1076" s="11">
        <v>0</v>
      </c>
      <c r="M1076" s="7">
        <v>89</v>
      </c>
      <c r="N1076" s="9">
        <v>12</v>
      </c>
      <c r="O1076" s="9">
        <v>120</v>
      </c>
      <c r="P1076" s="9" t="s">
        <v>3</v>
      </c>
      <c r="Q1076" s="7">
        <v>-1</v>
      </c>
      <c r="R1076" s="10">
        <v>0</v>
      </c>
      <c r="S1076" s="10">
        <v>0</v>
      </c>
      <c r="U1076" s="7">
        <v>-1</v>
      </c>
      <c r="V1076" s="17">
        <v>0</v>
      </c>
      <c r="W1076" s="17">
        <v>0</v>
      </c>
      <c r="Y1076" s="7">
        <v>-1</v>
      </c>
      <c r="Z1076" s="14">
        <v>0</v>
      </c>
      <c r="AA1076" s="14">
        <v>0</v>
      </c>
      <c r="AC1076" s="7">
        <v>-1</v>
      </c>
      <c r="AD1076" s="18">
        <v>0</v>
      </c>
      <c r="AE1076" s="18">
        <v>0</v>
      </c>
      <c r="AG1076" s="16">
        <v>5.1321057481199999</v>
      </c>
      <c r="AH1076" s="16">
        <v>2.09595198313</v>
      </c>
      <c r="AI1076" s="6">
        <f t="shared" si="116"/>
        <v>1</v>
      </c>
      <c r="AJ1076" s="6">
        <f t="shared" si="117"/>
        <v>1</v>
      </c>
      <c r="AK1076" s="6">
        <f t="shared" si="118"/>
        <v>1</v>
      </c>
      <c r="AL1076" s="6">
        <f t="shared" si="119"/>
        <v>1</v>
      </c>
      <c r="AM1076" s="6">
        <f t="shared" si="120"/>
        <v>1</v>
      </c>
      <c r="AN1076" s="6">
        <f t="shared" si="121"/>
        <v>1</v>
      </c>
      <c r="AO1076">
        <f t="shared" si="122"/>
        <v>111111</v>
      </c>
    </row>
    <row r="1077" spans="1:41" ht="15" x14ac:dyDescent="0.25">
      <c r="A1077" s="7">
        <v>1076</v>
      </c>
      <c r="B1077" s="7">
        <v>13</v>
      </c>
      <c r="C1077" s="7">
        <v>12</v>
      </c>
      <c r="D1077" s="7">
        <v>116</v>
      </c>
      <c r="E1077" s="7">
        <v>134</v>
      </c>
      <c r="F1077" s="7">
        <v>144</v>
      </c>
      <c r="G1077" s="7">
        <v>165</v>
      </c>
      <c r="H1077" s="7">
        <v>180</v>
      </c>
      <c r="I1077" s="7">
        <v>-1</v>
      </c>
      <c r="J1077" s="11">
        <v>0</v>
      </c>
      <c r="K1077" s="11">
        <v>0</v>
      </c>
      <c r="M1077" s="7">
        <v>90</v>
      </c>
      <c r="N1077" s="9">
        <v>12</v>
      </c>
      <c r="O1077" s="9">
        <v>121</v>
      </c>
      <c r="P1077" s="9" t="s">
        <v>3</v>
      </c>
      <c r="Q1077" s="7">
        <v>-1</v>
      </c>
      <c r="R1077" s="10">
        <v>0</v>
      </c>
      <c r="S1077" s="10">
        <v>0</v>
      </c>
      <c r="U1077" s="7">
        <v>-1</v>
      </c>
      <c r="V1077" s="17">
        <v>0</v>
      </c>
      <c r="W1077" s="17">
        <v>0</v>
      </c>
      <c r="Y1077" s="7">
        <v>-1</v>
      </c>
      <c r="Z1077" s="14">
        <v>0</v>
      </c>
      <c r="AA1077" s="14">
        <v>0</v>
      </c>
      <c r="AC1077" s="7">
        <v>-1</v>
      </c>
      <c r="AD1077" s="18">
        <v>0</v>
      </c>
      <c r="AE1077" s="18">
        <v>0</v>
      </c>
      <c r="AG1077" s="16">
        <v>7.1352698760199997</v>
      </c>
      <c r="AH1077" s="16">
        <v>4.0514542954400001</v>
      </c>
      <c r="AI1077" s="6">
        <f t="shared" si="116"/>
        <v>1</v>
      </c>
      <c r="AJ1077" s="6">
        <f t="shared" si="117"/>
        <v>1</v>
      </c>
      <c r="AK1077" s="6">
        <f t="shared" si="118"/>
        <v>1</v>
      </c>
      <c r="AL1077" s="6">
        <f t="shared" si="119"/>
        <v>1</v>
      </c>
      <c r="AM1077" s="6">
        <f t="shared" si="120"/>
        <v>1</v>
      </c>
      <c r="AN1077" s="6">
        <f t="shared" si="121"/>
        <v>1</v>
      </c>
      <c r="AO1077">
        <f t="shared" si="122"/>
        <v>111111</v>
      </c>
    </row>
    <row r="1078" spans="1:41" ht="15" x14ac:dyDescent="0.25">
      <c r="A1078" s="7">
        <v>1077</v>
      </c>
      <c r="B1078" s="7">
        <v>13</v>
      </c>
      <c r="C1078" s="7">
        <v>12</v>
      </c>
      <c r="D1078" s="7">
        <v>117</v>
      </c>
      <c r="E1078" s="7">
        <v>135</v>
      </c>
      <c r="F1078" s="7">
        <v>145</v>
      </c>
      <c r="G1078" s="7">
        <v>166</v>
      </c>
      <c r="H1078" s="7">
        <v>181</v>
      </c>
      <c r="I1078" s="7">
        <v>-1</v>
      </c>
      <c r="J1078" s="11">
        <v>0</v>
      </c>
      <c r="K1078" s="11">
        <v>0</v>
      </c>
      <c r="M1078" s="7">
        <v>91</v>
      </c>
      <c r="N1078" s="9">
        <v>12</v>
      </c>
      <c r="O1078" s="9">
        <v>122</v>
      </c>
      <c r="P1078" s="9" t="s">
        <v>2</v>
      </c>
      <c r="Q1078" s="7">
        <v>-1</v>
      </c>
      <c r="R1078" s="10">
        <v>0</v>
      </c>
      <c r="S1078" s="10">
        <v>0</v>
      </c>
      <c r="U1078" s="7">
        <v>-1</v>
      </c>
      <c r="V1078" s="17">
        <v>0</v>
      </c>
      <c r="W1078" s="17">
        <v>0</v>
      </c>
      <c r="Y1078" s="7">
        <v>-1</v>
      </c>
      <c r="Z1078" s="14">
        <v>0</v>
      </c>
      <c r="AA1078" s="14">
        <v>0</v>
      </c>
      <c r="AC1078" s="7">
        <v>-1</v>
      </c>
      <c r="AD1078" s="18">
        <v>0</v>
      </c>
      <c r="AE1078" s="18">
        <v>0</v>
      </c>
      <c r="AG1078" s="16">
        <v>11.8670520956</v>
      </c>
      <c r="AH1078" s="16">
        <v>11.2066506521</v>
      </c>
      <c r="AI1078" s="6">
        <f t="shared" si="116"/>
        <v>1</v>
      </c>
      <c r="AJ1078" s="6">
        <f t="shared" si="117"/>
        <v>3</v>
      </c>
      <c r="AK1078" s="6">
        <f t="shared" si="118"/>
        <v>1</v>
      </c>
      <c r="AL1078" s="6">
        <f t="shared" si="119"/>
        <v>1</v>
      </c>
      <c r="AM1078" s="6">
        <f t="shared" si="120"/>
        <v>1</v>
      </c>
      <c r="AN1078" s="6">
        <f t="shared" si="121"/>
        <v>1</v>
      </c>
      <c r="AO1078">
        <f t="shared" si="122"/>
        <v>131111</v>
      </c>
    </row>
    <row r="1079" spans="1:41" ht="15" x14ac:dyDescent="0.25">
      <c r="A1079" s="7">
        <v>1078</v>
      </c>
      <c r="B1079" s="7">
        <v>13</v>
      </c>
      <c r="C1079" s="7">
        <v>12</v>
      </c>
      <c r="D1079" s="7">
        <v>118</v>
      </c>
      <c r="E1079" s="7">
        <v>136</v>
      </c>
      <c r="F1079" s="7">
        <v>146</v>
      </c>
      <c r="G1079" s="7">
        <v>167</v>
      </c>
      <c r="H1079" s="7">
        <v>182</v>
      </c>
      <c r="I1079" s="7">
        <v>-1</v>
      </c>
      <c r="J1079" s="11">
        <v>0</v>
      </c>
      <c r="K1079" s="11">
        <v>0</v>
      </c>
      <c r="M1079" s="7">
        <v>92</v>
      </c>
      <c r="N1079" s="9">
        <v>12</v>
      </c>
      <c r="O1079" s="9">
        <v>123</v>
      </c>
      <c r="P1079" s="9" t="s">
        <v>2</v>
      </c>
      <c r="Q1079" s="7">
        <v>-1</v>
      </c>
      <c r="R1079" s="10">
        <v>0</v>
      </c>
      <c r="S1079" s="10">
        <v>0</v>
      </c>
      <c r="U1079" s="7">
        <v>-1</v>
      </c>
      <c r="V1079" s="17">
        <v>0</v>
      </c>
      <c r="W1079" s="17">
        <v>0</v>
      </c>
      <c r="Y1079" s="7">
        <v>-1</v>
      </c>
      <c r="Z1079" s="14">
        <v>0</v>
      </c>
      <c r="AA1079" s="14">
        <v>0</v>
      </c>
      <c r="AC1079" s="7">
        <v>-1</v>
      </c>
      <c r="AD1079" s="18">
        <v>0</v>
      </c>
      <c r="AE1079" s="18">
        <v>0</v>
      </c>
      <c r="AG1079" s="16">
        <v>12.407161842000001</v>
      </c>
      <c r="AH1079" s="16">
        <v>12.2499701544</v>
      </c>
      <c r="AI1079" s="6">
        <f t="shared" si="116"/>
        <v>1</v>
      </c>
      <c r="AJ1079" s="6">
        <f t="shared" si="117"/>
        <v>3</v>
      </c>
      <c r="AK1079" s="6">
        <f t="shared" si="118"/>
        <v>1</v>
      </c>
      <c r="AL1079" s="6">
        <f t="shared" si="119"/>
        <v>1</v>
      </c>
      <c r="AM1079" s="6">
        <f t="shared" si="120"/>
        <v>1</v>
      </c>
      <c r="AN1079" s="6">
        <f t="shared" si="121"/>
        <v>1</v>
      </c>
      <c r="AO1079">
        <f t="shared" si="122"/>
        <v>131111</v>
      </c>
    </row>
    <row r="1080" spans="1:41" ht="15" x14ac:dyDescent="0.25">
      <c r="A1080" s="7">
        <v>1079</v>
      </c>
      <c r="B1080" s="7">
        <v>13</v>
      </c>
      <c r="C1080" s="7">
        <v>12</v>
      </c>
      <c r="D1080" s="7">
        <v>119</v>
      </c>
      <c r="E1080" s="7">
        <v>137</v>
      </c>
      <c r="F1080" s="7">
        <v>147</v>
      </c>
      <c r="G1080" s="7">
        <v>168</v>
      </c>
      <c r="H1080" s="7">
        <v>183</v>
      </c>
      <c r="I1080" s="7">
        <v>-1</v>
      </c>
      <c r="J1080" s="11">
        <v>0</v>
      </c>
      <c r="K1080" s="11">
        <v>0</v>
      </c>
      <c r="M1080" s="7">
        <v>93</v>
      </c>
      <c r="N1080" s="9">
        <v>12</v>
      </c>
      <c r="O1080" s="9">
        <v>124</v>
      </c>
      <c r="P1080" s="9" t="s">
        <v>2</v>
      </c>
      <c r="Q1080" s="7">
        <v>-1</v>
      </c>
      <c r="R1080" s="10">
        <v>0</v>
      </c>
      <c r="S1080" s="10">
        <v>0</v>
      </c>
      <c r="U1080" s="7">
        <v>-1</v>
      </c>
      <c r="V1080" s="17">
        <v>0</v>
      </c>
      <c r="W1080" s="17">
        <v>0</v>
      </c>
      <c r="Y1080" s="7">
        <v>-1</v>
      </c>
      <c r="Z1080" s="14">
        <v>0</v>
      </c>
      <c r="AA1080" s="14">
        <v>0</v>
      </c>
      <c r="AC1080" s="7">
        <v>-1</v>
      </c>
      <c r="AD1080" s="18">
        <v>0</v>
      </c>
      <c r="AE1080" s="18">
        <v>0</v>
      </c>
      <c r="AG1080" s="16">
        <v>8.5573515335600003</v>
      </c>
      <c r="AH1080" s="16">
        <v>2.64033130926</v>
      </c>
      <c r="AI1080" s="6">
        <f t="shared" si="116"/>
        <v>1</v>
      </c>
      <c r="AJ1080" s="6">
        <f t="shared" si="117"/>
        <v>3</v>
      </c>
      <c r="AK1080" s="6">
        <f t="shared" si="118"/>
        <v>1</v>
      </c>
      <c r="AL1080" s="6">
        <f t="shared" si="119"/>
        <v>1</v>
      </c>
      <c r="AM1080" s="6">
        <f t="shared" si="120"/>
        <v>1</v>
      </c>
      <c r="AN1080" s="6">
        <f t="shared" si="121"/>
        <v>1</v>
      </c>
      <c r="AO1080">
        <f t="shared" si="122"/>
        <v>131111</v>
      </c>
    </row>
    <row r="1081" spans="1:41" ht="15" x14ac:dyDescent="0.25">
      <c r="A1081" s="7">
        <v>1080</v>
      </c>
      <c r="B1081" s="7">
        <v>13</v>
      </c>
      <c r="C1081" s="7">
        <v>12</v>
      </c>
      <c r="D1081" s="7">
        <v>120</v>
      </c>
      <c r="E1081" s="7">
        <v>138</v>
      </c>
      <c r="F1081" s="7">
        <v>148</v>
      </c>
      <c r="G1081" s="7">
        <v>169</v>
      </c>
      <c r="H1081" s="7">
        <v>184</v>
      </c>
      <c r="I1081" s="7">
        <v>-1</v>
      </c>
      <c r="J1081" s="11">
        <v>0</v>
      </c>
      <c r="K1081" s="11">
        <v>0</v>
      </c>
      <c r="M1081" s="7">
        <v>94</v>
      </c>
      <c r="N1081" s="9">
        <v>12</v>
      </c>
      <c r="O1081" s="9">
        <v>101</v>
      </c>
      <c r="P1081" s="9" t="s">
        <v>2</v>
      </c>
      <c r="Q1081" s="7">
        <v>-1</v>
      </c>
      <c r="R1081" s="10">
        <v>0</v>
      </c>
      <c r="S1081" s="10">
        <v>0</v>
      </c>
      <c r="U1081" s="7">
        <v>-1</v>
      </c>
      <c r="V1081" s="17">
        <v>0</v>
      </c>
      <c r="W1081" s="17">
        <v>0</v>
      </c>
      <c r="Y1081" s="7">
        <v>-1</v>
      </c>
      <c r="Z1081" s="14">
        <v>0</v>
      </c>
      <c r="AA1081" s="14">
        <v>0</v>
      </c>
      <c r="AC1081" s="7">
        <v>-1</v>
      </c>
      <c r="AD1081" s="18">
        <v>0</v>
      </c>
      <c r="AE1081" s="18">
        <v>0</v>
      </c>
      <c r="AG1081" s="16">
        <v>1.9131627225700001</v>
      </c>
      <c r="AH1081" s="16">
        <v>9.3986029072500005E-2</v>
      </c>
      <c r="AI1081" s="6">
        <f t="shared" si="116"/>
        <v>1</v>
      </c>
      <c r="AJ1081" s="6">
        <f t="shared" si="117"/>
        <v>3</v>
      </c>
      <c r="AK1081" s="6">
        <f t="shared" si="118"/>
        <v>1</v>
      </c>
      <c r="AL1081" s="6">
        <f t="shared" si="119"/>
        <v>1</v>
      </c>
      <c r="AM1081" s="6">
        <f t="shared" si="120"/>
        <v>1</v>
      </c>
      <c r="AN1081" s="6">
        <f t="shared" si="121"/>
        <v>1</v>
      </c>
      <c r="AO1081">
        <f t="shared" si="122"/>
        <v>131111</v>
      </c>
    </row>
    <row r="1082" spans="1:41" ht="15" x14ac:dyDescent="0.25">
      <c r="A1082" s="7">
        <v>1081</v>
      </c>
      <c r="B1082" s="7">
        <v>13</v>
      </c>
      <c r="C1082" s="7">
        <v>12</v>
      </c>
      <c r="D1082" s="7">
        <v>121</v>
      </c>
      <c r="E1082" s="7">
        <v>139</v>
      </c>
      <c r="F1082" s="7">
        <v>149</v>
      </c>
      <c r="G1082" s="7">
        <v>170</v>
      </c>
      <c r="H1082" s="7">
        <v>185</v>
      </c>
      <c r="I1082" s="7">
        <v>-1</v>
      </c>
      <c r="J1082" s="11">
        <v>0</v>
      </c>
      <c r="K1082" s="11">
        <v>0</v>
      </c>
      <c r="M1082" s="7">
        <v>95</v>
      </c>
      <c r="N1082" s="9">
        <v>12</v>
      </c>
      <c r="O1082" s="9">
        <v>107</v>
      </c>
      <c r="P1082" s="9" t="s">
        <v>2</v>
      </c>
      <c r="Q1082" s="7">
        <v>-1</v>
      </c>
      <c r="R1082" s="10">
        <v>0</v>
      </c>
      <c r="S1082" s="10">
        <v>0</v>
      </c>
      <c r="U1082" s="7">
        <v>-1</v>
      </c>
      <c r="V1082" s="17">
        <v>0</v>
      </c>
      <c r="W1082" s="17">
        <v>0</v>
      </c>
      <c r="Y1082" s="7">
        <v>-1</v>
      </c>
      <c r="Z1082" s="14">
        <v>0</v>
      </c>
      <c r="AA1082" s="14">
        <v>0</v>
      </c>
      <c r="AC1082" s="7">
        <v>-1</v>
      </c>
      <c r="AD1082" s="18">
        <v>0</v>
      </c>
      <c r="AE1082" s="18">
        <v>0</v>
      </c>
      <c r="AG1082" s="16">
        <v>28.553338826000001</v>
      </c>
      <c r="AH1082" s="16">
        <v>56.211413549600003</v>
      </c>
      <c r="AI1082" s="6">
        <f t="shared" si="116"/>
        <v>1</v>
      </c>
      <c r="AJ1082" s="6">
        <f t="shared" si="117"/>
        <v>3</v>
      </c>
      <c r="AK1082" s="6">
        <f t="shared" si="118"/>
        <v>1</v>
      </c>
      <c r="AL1082" s="6">
        <f t="shared" si="119"/>
        <v>1</v>
      </c>
      <c r="AM1082" s="6">
        <f t="shared" si="120"/>
        <v>1</v>
      </c>
      <c r="AN1082" s="6">
        <f t="shared" si="121"/>
        <v>1</v>
      </c>
      <c r="AO1082">
        <f t="shared" si="122"/>
        <v>131111</v>
      </c>
    </row>
    <row r="1083" spans="1:41" ht="15" x14ac:dyDescent="0.25">
      <c r="A1083" s="7">
        <v>1082</v>
      </c>
      <c r="B1083" s="7">
        <v>13</v>
      </c>
      <c r="C1083" s="7">
        <v>12</v>
      </c>
      <c r="D1083" s="7">
        <v>122</v>
      </c>
      <c r="E1083" s="7">
        <v>140</v>
      </c>
      <c r="F1083" s="7">
        <v>150</v>
      </c>
      <c r="G1083" s="7">
        <v>171</v>
      </c>
      <c r="H1083" s="7">
        <v>186</v>
      </c>
      <c r="I1083" s="7">
        <v>-1</v>
      </c>
      <c r="J1083" s="11">
        <v>0</v>
      </c>
      <c r="K1083" s="11">
        <v>0</v>
      </c>
      <c r="M1083" s="7">
        <v>96</v>
      </c>
      <c r="N1083" s="9">
        <v>12</v>
      </c>
      <c r="O1083" s="9">
        <v>113</v>
      </c>
      <c r="P1083" s="9" t="s">
        <v>2</v>
      </c>
      <c r="Q1083" s="7">
        <v>-1</v>
      </c>
      <c r="R1083" s="10">
        <v>0</v>
      </c>
      <c r="S1083" s="10">
        <v>0</v>
      </c>
      <c r="U1083" s="7">
        <v>-1</v>
      </c>
      <c r="V1083" s="17">
        <v>0</v>
      </c>
      <c r="W1083" s="17">
        <v>0</v>
      </c>
      <c r="Y1083" s="7">
        <v>-1</v>
      </c>
      <c r="Z1083" s="14">
        <v>0</v>
      </c>
      <c r="AA1083" s="14">
        <v>0</v>
      </c>
      <c r="AC1083" s="7">
        <v>-1</v>
      </c>
      <c r="AD1083" s="18">
        <v>0</v>
      </c>
      <c r="AE1083" s="18">
        <v>0</v>
      </c>
      <c r="AG1083" s="16">
        <v>7.2748278667899999</v>
      </c>
      <c r="AH1083" s="16">
        <v>4.2114881150299999</v>
      </c>
      <c r="AI1083" s="6">
        <f t="shared" si="116"/>
        <v>1</v>
      </c>
      <c r="AJ1083" s="6">
        <f t="shared" si="117"/>
        <v>3</v>
      </c>
      <c r="AK1083" s="6">
        <f t="shared" si="118"/>
        <v>1</v>
      </c>
      <c r="AL1083" s="6">
        <f t="shared" si="119"/>
        <v>1</v>
      </c>
      <c r="AM1083" s="6">
        <f t="shared" si="120"/>
        <v>1</v>
      </c>
      <c r="AN1083" s="6">
        <f t="shared" si="121"/>
        <v>1</v>
      </c>
      <c r="AO1083">
        <f t="shared" si="122"/>
        <v>131111</v>
      </c>
    </row>
    <row r="1084" spans="1:41" ht="15" x14ac:dyDescent="0.25">
      <c r="A1084" s="7">
        <v>1083</v>
      </c>
      <c r="B1084" s="7">
        <v>13</v>
      </c>
      <c r="C1084" s="7">
        <v>12</v>
      </c>
      <c r="D1084" s="7">
        <v>123</v>
      </c>
      <c r="E1084" s="7">
        <v>141</v>
      </c>
      <c r="F1084" s="7">
        <v>151</v>
      </c>
      <c r="G1084" s="7">
        <v>172</v>
      </c>
      <c r="H1084" s="7">
        <v>187</v>
      </c>
      <c r="I1084" s="7">
        <v>-1</v>
      </c>
      <c r="J1084" s="11">
        <v>0</v>
      </c>
      <c r="K1084" s="11">
        <v>0</v>
      </c>
      <c r="M1084" s="7">
        <v>97</v>
      </c>
      <c r="N1084" s="9">
        <v>12</v>
      </c>
      <c r="O1084" s="9">
        <v>117</v>
      </c>
      <c r="P1084" s="9" t="s">
        <v>2</v>
      </c>
      <c r="Q1084" s="7">
        <v>-1</v>
      </c>
      <c r="R1084" s="10">
        <v>0</v>
      </c>
      <c r="S1084" s="10">
        <v>0</v>
      </c>
      <c r="U1084" s="7">
        <v>-1</v>
      </c>
      <c r="V1084" s="17">
        <v>0</v>
      </c>
      <c r="W1084" s="17">
        <v>0</v>
      </c>
      <c r="Y1084" s="7">
        <v>-1</v>
      </c>
      <c r="Z1084" s="14">
        <v>0</v>
      </c>
      <c r="AA1084" s="14">
        <v>0</v>
      </c>
      <c r="AC1084" s="7">
        <v>-1</v>
      </c>
      <c r="AD1084" s="18">
        <v>0</v>
      </c>
      <c r="AE1084" s="18">
        <v>0</v>
      </c>
      <c r="AG1084" s="16">
        <v>4.9831942635299997</v>
      </c>
      <c r="AH1084" s="16">
        <v>1.97608568378</v>
      </c>
      <c r="AI1084" s="6">
        <f t="shared" si="116"/>
        <v>1</v>
      </c>
      <c r="AJ1084" s="6">
        <f t="shared" si="117"/>
        <v>3</v>
      </c>
      <c r="AK1084" s="6">
        <f t="shared" si="118"/>
        <v>1</v>
      </c>
      <c r="AL1084" s="6">
        <f t="shared" si="119"/>
        <v>1</v>
      </c>
      <c r="AM1084" s="6">
        <f t="shared" si="120"/>
        <v>1</v>
      </c>
      <c r="AN1084" s="6">
        <f t="shared" si="121"/>
        <v>1</v>
      </c>
      <c r="AO1084">
        <f t="shared" si="122"/>
        <v>131111</v>
      </c>
    </row>
    <row r="1085" spans="1:41" ht="15" x14ac:dyDescent="0.25">
      <c r="A1085" s="7">
        <v>1084</v>
      </c>
      <c r="B1085" s="7">
        <v>13</v>
      </c>
      <c r="C1085" s="7">
        <v>12</v>
      </c>
      <c r="D1085" s="7">
        <v>232</v>
      </c>
      <c r="E1085" s="7">
        <v>265</v>
      </c>
      <c r="F1085" s="7">
        <v>281</v>
      </c>
      <c r="G1085" s="7">
        <v>322</v>
      </c>
      <c r="H1085" s="7">
        <v>-1</v>
      </c>
      <c r="I1085" s="7">
        <v>0</v>
      </c>
      <c r="J1085" s="11">
        <v>0</v>
      </c>
      <c r="K1085" s="11">
        <v>0</v>
      </c>
      <c r="M1085" s="7">
        <v>0</v>
      </c>
      <c r="N1085" s="9">
        <v>0</v>
      </c>
      <c r="O1085" s="9">
        <v>0</v>
      </c>
      <c r="Q1085" s="7">
        <v>81</v>
      </c>
      <c r="R1085" s="10">
        <v>12</v>
      </c>
      <c r="S1085" s="10">
        <v>7</v>
      </c>
      <c r="T1085" s="10" t="s">
        <v>2</v>
      </c>
      <c r="U1085" s="7">
        <v>-1</v>
      </c>
      <c r="V1085" s="17">
        <v>0</v>
      </c>
      <c r="W1085" s="17">
        <v>0</v>
      </c>
      <c r="Y1085" s="7">
        <v>-1</v>
      </c>
      <c r="Z1085" s="14">
        <v>0</v>
      </c>
      <c r="AA1085" s="14">
        <v>0</v>
      </c>
      <c r="AC1085" s="7">
        <v>-1</v>
      </c>
      <c r="AD1085" s="18">
        <v>0</v>
      </c>
      <c r="AE1085" s="18">
        <v>0</v>
      </c>
      <c r="AG1085" s="16">
        <v>3.3175146133700002</v>
      </c>
      <c r="AH1085" s="16">
        <v>0.13505382795500001</v>
      </c>
      <c r="AI1085" s="6">
        <f t="shared" si="116"/>
        <v>1</v>
      </c>
      <c r="AJ1085" s="6">
        <f t="shared" si="117"/>
        <v>1</v>
      </c>
      <c r="AK1085" s="6">
        <f t="shared" si="118"/>
        <v>3</v>
      </c>
      <c r="AL1085" s="6">
        <f t="shared" si="119"/>
        <v>1</v>
      </c>
      <c r="AM1085" s="6">
        <f t="shared" si="120"/>
        <v>1</v>
      </c>
      <c r="AN1085" s="6">
        <f t="shared" si="121"/>
        <v>1</v>
      </c>
      <c r="AO1085">
        <f t="shared" si="122"/>
        <v>113111</v>
      </c>
    </row>
    <row r="1086" spans="1:41" ht="15" x14ac:dyDescent="0.25">
      <c r="A1086" s="7">
        <v>1085</v>
      </c>
      <c r="B1086" s="7">
        <v>13</v>
      </c>
      <c r="C1086" s="7">
        <v>12</v>
      </c>
      <c r="D1086" s="7">
        <v>233</v>
      </c>
      <c r="E1086" s="7">
        <v>266</v>
      </c>
      <c r="F1086" s="7">
        <v>282</v>
      </c>
      <c r="G1086" s="7">
        <v>323</v>
      </c>
      <c r="H1086" s="7">
        <v>-1</v>
      </c>
      <c r="I1086" s="7">
        <v>0</v>
      </c>
      <c r="J1086" s="11">
        <v>0</v>
      </c>
      <c r="K1086" s="11">
        <v>0</v>
      </c>
      <c r="M1086" s="7">
        <v>0</v>
      </c>
      <c r="N1086" s="9">
        <v>0</v>
      </c>
      <c r="O1086" s="9">
        <v>0</v>
      </c>
      <c r="Q1086" s="7">
        <v>82</v>
      </c>
      <c r="R1086" s="10">
        <v>12</v>
      </c>
      <c r="S1086" s="10">
        <v>8</v>
      </c>
      <c r="T1086" s="10" t="s">
        <v>2</v>
      </c>
      <c r="U1086" s="7">
        <v>-1</v>
      </c>
      <c r="V1086" s="17">
        <v>0</v>
      </c>
      <c r="W1086" s="17">
        <v>0</v>
      </c>
      <c r="Y1086" s="7">
        <v>-1</v>
      </c>
      <c r="Z1086" s="14">
        <v>0</v>
      </c>
      <c r="AA1086" s="14">
        <v>0</v>
      </c>
      <c r="AC1086" s="7">
        <v>-1</v>
      </c>
      <c r="AD1086" s="18">
        <v>0</v>
      </c>
      <c r="AE1086" s="18">
        <v>0</v>
      </c>
      <c r="AG1086" s="16">
        <v>16.5106990582</v>
      </c>
      <c r="AH1086" s="16">
        <v>6.3369926433800003</v>
      </c>
      <c r="AI1086" s="6">
        <f t="shared" si="116"/>
        <v>1</v>
      </c>
      <c r="AJ1086" s="6">
        <f t="shared" si="117"/>
        <v>1</v>
      </c>
      <c r="AK1086" s="6">
        <f t="shared" si="118"/>
        <v>3</v>
      </c>
      <c r="AL1086" s="6">
        <f t="shared" si="119"/>
        <v>1</v>
      </c>
      <c r="AM1086" s="6">
        <f t="shared" si="120"/>
        <v>1</v>
      </c>
      <c r="AN1086" s="6">
        <f t="shared" si="121"/>
        <v>1</v>
      </c>
      <c r="AO1086">
        <f t="shared" si="122"/>
        <v>113111</v>
      </c>
    </row>
    <row r="1087" spans="1:41" ht="15" x14ac:dyDescent="0.25">
      <c r="A1087" s="7">
        <v>1086</v>
      </c>
      <c r="B1087" s="7">
        <v>13</v>
      </c>
      <c r="C1087" s="7">
        <v>12</v>
      </c>
      <c r="D1087" s="7">
        <v>253</v>
      </c>
      <c r="E1087" s="7">
        <v>292</v>
      </c>
      <c r="F1087" s="7">
        <v>312</v>
      </c>
      <c r="G1087" s="7">
        <v>372</v>
      </c>
      <c r="H1087" s="7">
        <v>183</v>
      </c>
      <c r="I1087" s="7">
        <v>-1</v>
      </c>
      <c r="J1087" s="11">
        <v>0</v>
      </c>
      <c r="K1087" s="11">
        <v>0</v>
      </c>
      <c r="M1087" s="7">
        <v>93</v>
      </c>
      <c r="N1087" s="9">
        <v>12</v>
      </c>
      <c r="O1087" s="9">
        <v>124</v>
      </c>
      <c r="P1087" s="9" t="s">
        <v>2</v>
      </c>
      <c r="Q1087" s="7">
        <v>82</v>
      </c>
      <c r="R1087" s="10">
        <v>12</v>
      </c>
      <c r="S1087" s="10">
        <v>8</v>
      </c>
      <c r="T1087" s="10" t="s">
        <v>2</v>
      </c>
      <c r="U1087" s="7">
        <v>-1</v>
      </c>
      <c r="V1087" s="17">
        <v>0</v>
      </c>
      <c r="W1087" s="17">
        <v>0</v>
      </c>
      <c r="Y1087" s="7">
        <v>-1</v>
      </c>
      <c r="Z1087" s="14">
        <v>0</v>
      </c>
      <c r="AA1087" s="14">
        <v>0</v>
      </c>
      <c r="AC1087" s="7">
        <v>-1</v>
      </c>
      <c r="AD1087" s="18">
        <v>0</v>
      </c>
      <c r="AE1087" s="18">
        <v>0</v>
      </c>
      <c r="AG1087" s="16">
        <v>5.0243141173800003</v>
      </c>
      <c r="AH1087" s="16">
        <v>1.09702613934</v>
      </c>
      <c r="AI1087" s="6">
        <f t="shared" si="116"/>
        <v>1</v>
      </c>
      <c r="AJ1087" s="6">
        <f t="shared" si="117"/>
        <v>3</v>
      </c>
      <c r="AK1087" s="6">
        <f t="shared" si="118"/>
        <v>3</v>
      </c>
      <c r="AL1087" s="6">
        <f t="shared" si="119"/>
        <v>1</v>
      </c>
      <c r="AM1087" s="6">
        <f t="shared" si="120"/>
        <v>1</v>
      </c>
      <c r="AN1087" s="6">
        <f t="shared" si="121"/>
        <v>1</v>
      </c>
      <c r="AO1087">
        <f t="shared" si="122"/>
        <v>133111</v>
      </c>
    </row>
    <row r="1088" spans="1:41" ht="15" x14ac:dyDescent="0.25">
      <c r="A1088" s="7">
        <v>1087</v>
      </c>
      <c r="B1088" s="7">
        <v>13</v>
      </c>
      <c r="C1088" s="7">
        <v>12</v>
      </c>
      <c r="D1088" s="7">
        <v>254</v>
      </c>
      <c r="E1088" s="7">
        <v>293</v>
      </c>
      <c r="F1088" s="7">
        <v>313</v>
      </c>
      <c r="G1088" s="7">
        <v>373</v>
      </c>
      <c r="H1088" s="7">
        <v>184</v>
      </c>
      <c r="I1088" s="7">
        <v>-1</v>
      </c>
      <c r="J1088" s="11">
        <v>0</v>
      </c>
      <c r="K1088" s="11">
        <v>0</v>
      </c>
      <c r="M1088" s="7">
        <v>94</v>
      </c>
      <c r="N1088" s="9">
        <v>12</v>
      </c>
      <c r="O1088" s="9">
        <v>101</v>
      </c>
      <c r="P1088" s="9" t="s">
        <v>2</v>
      </c>
      <c r="Q1088" s="7">
        <v>81</v>
      </c>
      <c r="R1088" s="10">
        <v>12</v>
      </c>
      <c r="S1088" s="10">
        <v>7</v>
      </c>
      <c r="T1088" s="10" t="s">
        <v>2</v>
      </c>
      <c r="U1088" s="7">
        <v>-1</v>
      </c>
      <c r="V1088" s="17">
        <v>0</v>
      </c>
      <c r="W1088" s="17">
        <v>0</v>
      </c>
      <c r="Y1088" s="7">
        <v>-1</v>
      </c>
      <c r="Z1088" s="14">
        <v>0</v>
      </c>
      <c r="AA1088" s="14">
        <v>0</v>
      </c>
      <c r="AC1088" s="7">
        <v>-1</v>
      </c>
      <c r="AD1088" s="18">
        <v>0</v>
      </c>
      <c r="AE1088" s="18">
        <v>0</v>
      </c>
      <c r="AG1088" s="16">
        <v>3.65664182585</v>
      </c>
      <c r="AH1088" s="16">
        <v>0.63895096965700005</v>
      </c>
      <c r="AI1088" s="6">
        <f t="shared" si="116"/>
        <v>1</v>
      </c>
      <c r="AJ1088" s="6">
        <f t="shared" si="117"/>
        <v>3</v>
      </c>
      <c r="AK1088" s="6">
        <f t="shared" si="118"/>
        <v>3</v>
      </c>
      <c r="AL1088" s="6">
        <f t="shared" si="119"/>
        <v>1</v>
      </c>
      <c r="AM1088" s="6">
        <f t="shared" si="120"/>
        <v>1</v>
      </c>
      <c r="AN1088" s="6">
        <f t="shared" si="121"/>
        <v>1</v>
      </c>
      <c r="AO1088">
        <f t="shared" si="122"/>
        <v>133111</v>
      </c>
    </row>
    <row r="1089" spans="1:41" ht="15" x14ac:dyDescent="0.25">
      <c r="A1089" s="7">
        <v>1088</v>
      </c>
      <c r="B1089" s="7">
        <v>14</v>
      </c>
      <c r="C1089" s="7">
        <v>23</v>
      </c>
      <c r="D1089" s="7">
        <v>38</v>
      </c>
      <c r="E1089" s="7">
        <v>39</v>
      </c>
      <c r="F1089" s="7">
        <v>41</v>
      </c>
      <c r="G1089" s="7">
        <v>52</v>
      </c>
      <c r="H1089" s="7">
        <v>58</v>
      </c>
      <c r="I1089" s="7">
        <v>60</v>
      </c>
      <c r="J1089" s="11">
        <v>23</v>
      </c>
      <c r="K1089" s="11">
        <v>64</v>
      </c>
      <c r="L1089" s="11" t="s">
        <v>2</v>
      </c>
      <c r="M1089" s="7">
        <v>-1</v>
      </c>
      <c r="N1089" s="9">
        <v>0</v>
      </c>
      <c r="O1089" s="9">
        <v>0</v>
      </c>
      <c r="Q1089" s="7">
        <v>-1</v>
      </c>
      <c r="R1089" s="10">
        <v>0</v>
      </c>
      <c r="S1089" s="10">
        <v>0</v>
      </c>
      <c r="U1089" s="7">
        <v>-1</v>
      </c>
      <c r="V1089" s="17">
        <v>0</v>
      </c>
      <c r="W1089" s="17">
        <v>0</v>
      </c>
      <c r="Y1089" s="7">
        <v>-1</v>
      </c>
      <c r="Z1089" s="14">
        <v>0</v>
      </c>
      <c r="AA1089" s="14">
        <v>0</v>
      </c>
      <c r="AC1089" s="7">
        <v>-1</v>
      </c>
      <c r="AD1089" s="18">
        <v>0</v>
      </c>
      <c r="AE1089" s="18">
        <v>0</v>
      </c>
      <c r="AG1089" s="16">
        <v>7.08275381225</v>
      </c>
      <c r="AH1089" s="16">
        <v>2.60959749982</v>
      </c>
      <c r="AI1089" s="6">
        <f t="shared" si="116"/>
        <v>3</v>
      </c>
      <c r="AJ1089" s="6">
        <f t="shared" si="117"/>
        <v>1</v>
      </c>
      <c r="AK1089" s="6">
        <f t="shared" si="118"/>
        <v>1</v>
      </c>
      <c r="AL1089" s="6">
        <f t="shared" si="119"/>
        <v>1</v>
      </c>
      <c r="AM1089" s="6">
        <f t="shared" si="120"/>
        <v>1</v>
      </c>
      <c r="AN1089" s="6">
        <f t="shared" si="121"/>
        <v>1</v>
      </c>
      <c r="AO1089">
        <f t="shared" si="122"/>
        <v>311111</v>
      </c>
    </row>
    <row r="1090" spans="1:41" ht="15" x14ac:dyDescent="0.25">
      <c r="A1090" s="7">
        <v>1089</v>
      </c>
      <c r="B1090" s="7">
        <v>14</v>
      </c>
      <c r="C1090" s="7">
        <v>23</v>
      </c>
      <c r="D1090" s="7">
        <v>39</v>
      </c>
      <c r="E1090" s="7">
        <v>40</v>
      </c>
      <c r="F1090" s="7">
        <v>42</v>
      </c>
      <c r="G1090" s="7">
        <v>53</v>
      </c>
      <c r="H1090" s="7">
        <v>59</v>
      </c>
      <c r="I1090" s="7">
        <v>61</v>
      </c>
      <c r="J1090" s="11">
        <v>23</v>
      </c>
      <c r="K1090" s="11">
        <v>65</v>
      </c>
      <c r="L1090" s="11" t="s">
        <v>2</v>
      </c>
      <c r="M1090" s="7">
        <v>-1</v>
      </c>
      <c r="N1090" s="9">
        <v>0</v>
      </c>
      <c r="O1090" s="9">
        <v>0</v>
      </c>
      <c r="Q1090" s="7">
        <v>-1</v>
      </c>
      <c r="R1090" s="10">
        <v>0</v>
      </c>
      <c r="S1090" s="10">
        <v>0</v>
      </c>
      <c r="U1090" s="7">
        <v>-1</v>
      </c>
      <c r="V1090" s="17">
        <v>0</v>
      </c>
      <c r="W1090" s="17">
        <v>0</v>
      </c>
      <c r="Y1090" s="7">
        <v>-1</v>
      </c>
      <c r="Z1090" s="14">
        <v>0</v>
      </c>
      <c r="AA1090" s="14">
        <v>0</v>
      </c>
      <c r="AC1090" s="7">
        <v>-1</v>
      </c>
      <c r="AD1090" s="18">
        <v>0</v>
      </c>
      <c r="AE1090" s="18">
        <v>0</v>
      </c>
      <c r="AG1090" s="16">
        <v>8.5911685363199997</v>
      </c>
      <c r="AH1090" s="16">
        <v>3.2224319993399999</v>
      </c>
      <c r="AI1090" s="6">
        <f t="shared" si="116"/>
        <v>3</v>
      </c>
      <c r="AJ1090" s="6">
        <f t="shared" si="117"/>
        <v>1</v>
      </c>
      <c r="AK1090" s="6">
        <f t="shared" si="118"/>
        <v>1</v>
      </c>
      <c r="AL1090" s="6">
        <f t="shared" si="119"/>
        <v>1</v>
      </c>
      <c r="AM1090" s="6">
        <f t="shared" si="120"/>
        <v>1</v>
      </c>
      <c r="AN1090" s="6">
        <f t="shared" si="121"/>
        <v>1</v>
      </c>
      <c r="AO1090">
        <f t="shared" si="122"/>
        <v>311111</v>
      </c>
    </row>
    <row r="1091" spans="1:41" ht="15" x14ac:dyDescent="0.25">
      <c r="A1091" s="7">
        <v>1090</v>
      </c>
      <c r="B1091" s="7">
        <v>14</v>
      </c>
      <c r="C1091" s="7">
        <v>23</v>
      </c>
      <c r="D1091" s="7">
        <v>40</v>
      </c>
      <c r="E1091" s="7">
        <v>41</v>
      </c>
      <c r="F1091" s="7">
        <v>43</v>
      </c>
      <c r="G1091" s="7">
        <v>54</v>
      </c>
      <c r="H1091" s="7">
        <v>60</v>
      </c>
      <c r="I1091" s="7">
        <v>62</v>
      </c>
      <c r="J1091" s="11">
        <v>23</v>
      </c>
      <c r="K1091" s="11">
        <v>66</v>
      </c>
      <c r="L1091" s="11" t="s">
        <v>2</v>
      </c>
      <c r="M1091" s="7">
        <v>-1</v>
      </c>
      <c r="N1091" s="9">
        <v>0</v>
      </c>
      <c r="O1091" s="9">
        <v>0</v>
      </c>
      <c r="Q1091" s="7">
        <v>-1</v>
      </c>
      <c r="R1091" s="10">
        <v>0</v>
      </c>
      <c r="S1091" s="10">
        <v>0</v>
      </c>
      <c r="U1091" s="7">
        <v>-1</v>
      </c>
      <c r="V1091" s="17">
        <v>0</v>
      </c>
      <c r="W1091" s="17">
        <v>0</v>
      </c>
      <c r="Y1091" s="7">
        <v>-1</v>
      </c>
      <c r="Z1091" s="14">
        <v>0</v>
      </c>
      <c r="AA1091" s="14">
        <v>0</v>
      </c>
      <c r="AC1091" s="7">
        <v>-1</v>
      </c>
      <c r="AD1091" s="18">
        <v>0</v>
      </c>
      <c r="AE1091" s="18">
        <v>0</v>
      </c>
      <c r="AG1091" s="16">
        <v>4.2198349760299996</v>
      </c>
      <c r="AH1091" s="16">
        <v>1.2241720002300001</v>
      </c>
      <c r="AI1091" s="6">
        <f t="shared" ref="AI1091:AI1154" si="123">IF(L1091="Duinvlak",3,IF(L1091="Plantvlak",2,1))</f>
        <v>3</v>
      </c>
      <c r="AJ1091" s="6">
        <f t="shared" ref="AJ1091:AJ1154" si="124">IF(P1091="Duinvlak",3,IF(M1091="Plantvlak",2,1))</f>
        <v>1</v>
      </c>
      <c r="AK1091" s="6">
        <f t="shared" ref="AK1091:AK1154" si="125">IF(T1091="Duinvlak",3,IF(T1091="Plantvlak",2,1))</f>
        <v>1</v>
      </c>
      <c r="AL1091" s="6">
        <f t="shared" ref="AL1091:AL1154" si="126">IF(X1091="Duinvlak",3,IF(X1091="Plantvlak",2,1))</f>
        <v>1</v>
      </c>
      <c r="AM1091" s="6">
        <f t="shared" ref="AM1091:AM1154" si="127">IF(AB1091="Duinvlak",3,IF(AB1091="Plantvlak",2,1))</f>
        <v>1</v>
      </c>
      <c r="AN1091" s="6">
        <f t="shared" ref="AN1091:AN1154" si="128">IF(AF1091="Duinvlak",3,IF(AF1091="Plantvlak",2,1))</f>
        <v>1</v>
      </c>
      <c r="AO1091">
        <f t="shared" si="122"/>
        <v>311111</v>
      </c>
    </row>
    <row r="1092" spans="1:41" ht="15" x14ac:dyDescent="0.25">
      <c r="A1092" s="7">
        <v>1091</v>
      </c>
      <c r="B1092" s="7">
        <v>14</v>
      </c>
      <c r="C1092" s="7">
        <v>23</v>
      </c>
      <c r="D1092" s="7">
        <v>41</v>
      </c>
      <c r="E1092" s="7">
        <v>42</v>
      </c>
      <c r="F1092" s="7">
        <v>44</v>
      </c>
      <c r="G1092" s="7">
        <v>55</v>
      </c>
      <c r="H1092" s="7">
        <v>61</v>
      </c>
      <c r="I1092" s="7">
        <v>63</v>
      </c>
      <c r="J1092" s="11">
        <v>23</v>
      </c>
      <c r="K1092" s="11">
        <v>67</v>
      </c>
      <c r="L1092" s="11" t="s">
        <v>2</v>
      </c>
      <c r="M1092" s="7">
        <v>-1</v>
      </c>
      <c r="N1092" s="9">
        <v>0</v>
      </c>
      <c r="O1092" s="9">
        <v>0</v>
      </c>
      <c r="Q1092" s="7">
        <v>-1</v>
      </c>
      <c r="R1092" s="10">
        <v>0</v>
      </c>
      <c r="S1092" s="10">
        <v>0</v>
      </c>
      <c r="U1092" s="7">
        <v>-1</v>
      </c>
      <c r="V1092" s="17">
        <v>0</v>
      </c>
      <c r="W1092" s="17">
        <v>0</v>
      </c>
      <c r="Y1092" s="7">
        <v>-1</v>
      </c>
      <c r="Z1092" s="14">
        <v>0</v>
      </c>
      <c r="AA1092" s="14">
        <v>0</v>
      </c>
      <c r="AC1092" s="7">
        <v>-1</v>
      </c>
      <c r="AD1092" s="18">
        <v>0</v>
      </c>
      <c r="AE1092" s="18">
        <v>0</v>
      </c>
      <c r="AG1092" s="16">
        <v>4.0699114726500003</v>
      </c>
      <c r="AH1092" s="16">
        <v>1.15944899757</v>
      </c>
      <c r="AI1092" s="6">
        <f t="shared" si="123"/>
        <v>3</v>
      </c>
      <c r="AJ1092" s="6">
        <f t="shared" si="124"/>
        <v>1</v>
      </c>
      <c r="AK1092" s="6">
        <f t="shared" si="125"/>
        <v>1</v>
      </c>
      <c r="AL1092" s="6">
        <f t="shared" si="126"/>
        <v>1</v>
      </c>
      <c r="AM1092" s="6">
        <f t="shared" si="127"/>
        <v>1</v>
      </c>
      <c r="AN1092" s="6">
        <f t="shared" si="128"/>
        <v>1</v>
      </c>
      <c r="AO1092">
        <f t="shared" si="122"/>
        <v>311111</v>
      </c>
    </row>
    <row r="1093" spans="1:41" ht="15" x14ac:dyDescent="0.25">
      <c r="A1093" s="7">
        <v>1092</v>
      </c>
      <c r="B1093" s="7">
        <v>14</v>
      </c>
      <c r="C1093" s="7">
        <v>23</v>
      </c>
      <c r="D1093" s="7">
        <v>42</v>
      </c>
      <c r="E1093" s="7">
        <v>43</v>
      </c>
      <c r="F1093" s="7">
        <v>45</v>
      </c>
      <c r="G1093" s="7">
        <v>56</v>
      </c>
      <c r="H1093" s="7">
        <v>62</v>
      </c>
      <c r="I1093" s="7">
        <v>64</v>
      </c>
      <c r="J1093" s="11">
        <v>23</v>
      </c>
      <c r="K1093" s="11">
        <v>68</v>
      </c>
      <c r="L1093" s="11" t="s">
        <v>2</v>
      </c>
      <c r="M1093" s="7">
        <v>-1</v>
      </c>
      <c r="N1093" s="9">
        <v>0</v>
      </c>
      <c r="O1093" s="9">
        <v>0</v>
      </c>
      <c r="Q1093" s="7">
        <v>-1</v>
      </c>
      <c r="R1093" s="10">
        <v>0</v>
      </c>
      <c r="S1093" s="10">
        <v>0</v>
      </c>
      <c r="U1093" s="7">
        <v>-1</v>
      </c>
      <c r="V1093" s="17">
        <v>0</v>
      </c>
      <c r="W1093" s="17">
        <v>0</v>
      </c>
      <c r="Y1093" s="7">
        <v>-1</v>
      </c>
      <c r="Z1093" s="14">
        <v>0</v>
      </c>
      <c r="AA1093" s="14">
        <v>0</v>
      </c>
      <c r="AC1093" s="7">
        <v>-1</v>
      </c>
      <c r="AD1093" s="18">
        <v>0</v>
      </c>
      <c r="AE1093" s="18">
        <v>0</v>
      </c>
      <c r="AG1093" s="16">
        <v>4.0574537701500004</v>
      </c>
      <c r="AH1093" s="16">
        <v>1.1602970006</v>
      </c>
      <c r="AI1093" s="6">
        <f t="shared" si="123"/>
        <v>3</v>
      </c>
      <c r="AJ1093" s="6">
        <f t="shared" si="124"/>
        <v>1</v>
      </c>
      <c r="AK1093" s="6">
        <f t="shared" si="125"/>
        <v>1</v>
      </c>
      <c r="AL1093" s="6">
        <f t="shared" si="126"/>
        <v>1</v>
      </c>
      <c r="AM1093" s="6">
        <f t="shared" si="127"/>
        <v>1</v>
      </c>
      <c r="AN1093" s="6">
        <f t="shared" si="128"/>
        <v>1</v>
      </c>
      <c r="AO1093">
        <f t="shared" si="122"/>
        <v>311111</v>
      </c>
    </row>
    <row r="1094" spans="1:41" ht="15" x14ac:dyDescent="0.25">
      <c r="A1094" s="7">
        <v>1093</v>
      </c>
      <c r="B1094" s="7">
        <v>14</v>
      </c>
      <c r="C1094" s="7">
        <v>23</v>
      </c>
      <c r="D1094" s="7">
        <v>43</v>
      </c>
      <c r="E1094" s="7">
        <v>44</v>
      </c>
      <c r="F1094" s="7">
        <v>46</v>
      </c>
      <c r="G1094" s="7">
        <v>57</v>
      </c>
      <c r="H1094" s="7">
        <v>63</v>
      </c>
      <c r="I1094" s="7">
        <v>65</v>
      </c>
      <c r="J1094" s="11">
        <v>23</v>
      </c>
      <c r="K1094" s="11">
        <v>69</v>
      </c>
      <c r="L1094" s="11" t="s">
        <v>2</v>
      </c>
      <c r="M1094" s="7">
        <v>-1</v>
      </c>
      <c r="N1094" s="9">
        <v>0</v>
      </c>
      <c r="O1094" s="9">
        <v>0</v>
      </c>
      <c r="Q1094" s="7">
        <v>-1</v>
      </c>
      <c r="R1094" s="10">
        <v>0</v>
      </c>
      <c r="S1094" s="10">
        <v>0</v>
      </c>
      <c r="U1094" s="7">
        <v>-1</v>
      </c>
      <c r="V1094" s="17">
        <v>0</v>
      </c>
      <c r="W1094" s="17">
        <v>0</v>
      </c>
      <c r="Y1094" s="7">
        <v>-1</v>
      </c>
      <c r="Z1094" s="14">
        <v>0</v>
      </c>
      <c r="AA1094" s="14">
        <v>0</v>
      </c>
      <c r="AC1094" s="7">
        <v>-1</v>
      </c>
      <c r="AD1094" s="18">
        <v>0</v>
      </c>
      <c r="AE1094" s="18">
        <v>0</v>
      </c>
      <c r="AG1094" s="16">
        <v>4.11496932884</v>
      </c>
      <c r="AH1094" s="16">
        <v>1.2085239974599999</v>
      </c>
      <c r="AI1094" s="6">
        <f t="shared" si="123"/>
        <v>3</v>
      </c>
      <c r="AJ1094" s="6">
        <f t="shared" si="124"/>
        <v>1</v>
      </c>
      <c r="AK1094" s="6">
        <f t="shared" si="125"/>
        <v>1</v>
      </c>
      <c r="AL1094" s="6">
        <f t="shared" si="126"/>
        <v>1</v>
      </c>
      <c r="AM1094" s="6">
        <f t="shared" si="127"/>
        <v>1</v>
      </c>
      <c r="AN1094" s="6">
        <f t="shared" si="128"/>
        <v>1</v>
      </c>
      <c r="AO1094">
        <f t="shared" ref="AO1094:AO1157" si="129">AI1094*100000+AJ1094*10000+AK1094*1000+AL1094*100+AM1094*10+AN1094</f>
        <v>311111</v>
      </c>
    </row>
    <row r="1095" spans="1:41" ht="15" x14ac:dyDescent="0.25">
      <c r="A1095" s="7">
        <v>1094</v>
      </c>
      <c r="B1095" s="7">
        <v>14</v>
      </c>
      <c r="C1095" s="7">
        <v>23</v>
      </c>
      <c r="D1095" s="7">
        <v>44</v>
      </c>
      <c r="E1095" s="7">
        <v>45</v>
      </c>
      <c r="F1095" s="7">
        <v>47</v>
      </c>
      <c r="G1095" s="7">
        <v>58</v>
      </c>
      <c r="H1095" s="7">
        <v>64</v>
      </c>
      <c r="I1095" s="7">
        <v>66</v>
      </c>
      <c r="J1095" s="11">
        <v>23</v>
      </c>
      <c r="K1095" s="11">
        <v>70</v>
      </c>
      <c r="L1095" s="11" t="s">
        <v>2</v>
      </c>
      <c r="M1095" s="7">
        <v>-1</v>
      </c>
      <c r="N1095" s="9">
        <v>0</v>
      </c>
      <c r="O1095" s="9">
        <v>0</v>
      </c>
      <c r="Q1095" s="7">
        <v>-1</v>
      </c>
      <c r="R1095" s="10">
        <v>0</v>
      </c>
      <c r="S1095" s="10">
        <v>0</v>
      </c>
      <c r="U1095" s="7">
        <v>-1</v>
      </c>
      <c r="V1095" s="17">
        <v>0</v>
      </c>
      <c r="W1095" s="17">
        <v>0</v>
      </c>
      <c r="Y1095" s="7">
        <v>-1</v>
      </c>
      <c r="Z1095" s="14">
        <v>0</v>
      </c>
      <c r="AA1095" s="14">
        <v>0</v>
      </c>
      <c r="AC1095" s="7">
        <v>-1</v>
      </c>
      <c r="AD1095" s="18">
        <v>0</v>
      </c>
      <c r="AE1095" s="18">
        <v>0</v>
      </c>
      <c r="AG1095" s="16">
        <v>4.1695996117499998</v>
      </c>
      <c r="AH1095" s="16">
        <v>1.20969299863</v>
      </c>
      <c r="AI1095" s="6">
        <f t="shared" si="123"/>
        <v>3</v>
      </c>
      <c r="AJ1095" s="6">
        <f t="shared" si="124"/>
        <v>1</v>
      </c>
      <c r="AK1095" s="6">
        <f t="shared" si="125"/>
        <v>1</v>
      </c>
      <c r="AL1095" s="6">
        <f t="shared" si="126"/>
        <v>1</v>
      </c>
      <c r="AM1095" s="6">
        <f t="shared" si="127"/>
        <v>1</v>
      </c>
      <c r="AN1095" s="6">
        <f t="shared" si="128"/>
        <v>1</v>
      </c>
      <c r="AO1095">
        <f t="shared" si="129"/>
        <v>311111</v>
      </c>
    </row>
    <row r="1096" spans="1:41" ht="15" x14ac:dyDescent="0.25">
      <c r="A1096" s="7">
        <v>1095</v>
      </c>
      <c r="B1096" s="7">
        <v>14</v>
      </c>
      <c r="C1096" s="7">
        <v>23</v>
      </c>
      <c r="D1096" s="7">
        <v>45</v>
      </c>
      <c r="E1096" s="7">
        <v>46</v>
      </c>
      <c r="F1096" s="7">
        <v>48</v>
      </c>
      <c r="G1096" s="7">
        <v>59</v>
      </c>
      <c r="H1096" s="7">
        <v>65</v>
      </c>
      <c r="I1096" s="7">
        <v>67</v>
      </c>
      <c r="J1096" s="11">
        <v>23</v>
      </c>
      <c r="K1096" s="11">
        <v>71</v>
      </c>
      <c r="L1096" s="11" t="s">
        <v>2</v>
      </c>
      <c r="M1096" s="7">
        <v>-1</v>
      </c>
      <c r="N1096" s="9">
        <v>0</v>
      </c>
      <c r="O1096" s="9">
        <v>0</v>
      </c>
      <c r="Q1096" s="7">
        <v>-1</v>
      </c>
      <c r="R1096" s="10">
        <v>0</v>
      </c>
      <c r="S1096" s="10">
        <v>0</v>
      </c>
      <c r="U1096" s="7">
        <v>-1</v>
      </c>
      <c r="V1096" s="17">
        <v>0</v>
      </c>
      <c r="W1096" s="17">
        <v>0</v>
      </c>
      <c r="Y1096" s="7">
        <v>-1</v>
      </c>
      <c r="Z1096" s="14">
        <v>0</v>
      </c>
      <c r="AA1096" s="14">
        <v>0</v>
      </c>
      <c r="AC1096" s="7">
        <v>-1</v>
      </c>
      <c r="AD1096" s="18">
        <v>0</v>
      </c>
      <c r="AE1096" s="18">
        <v>0</v>
      </c>
      <c r="AG1096" s="16">
        <v>3.7362917979399999</v>
      </c>
      <c r="AH1096" s="16">
        <v>0.98349049825500001</v>
      </c>
      <c r="AI1096" s="6">
        <f t="shared" si="123"/>
        <v>3</v>
      </c>
      <c r="AJ1096" s="6">
        <f t="shared" si="124"/>
        <v>1</v>
      </c>
      <c r="AK1096" s="6">
        <f t="shared" si="125"/>
        <v>1</v>
      </c>
      <c r="AL1096" s="6">
        <f t="shared" si="126"/>
        <v>1</v>
      </c>
      <c r="AM1096" s="6">
        <f t="shared" si="127"/>
        <v>1</v>
      </c>
      <c r="AN1096" s="6">
        <f t="shared" si="128"/>
        <v>1</v>
      </c>
      <c r="AO1096">
        <f t="shared" si="129"/>
        <v>311111</v>
      </c>
    </row>
    <row r="1097" spans="1:41" ht="15" x14ac:dyDescent="0.25">
      <c r="A1097" s="7">
        <v>1096</v>
      </c>
      <c r="B1097" s="7">
        <v>14</v>
      </c>
      <c r="C1097" s="7">
        <v>23</v>
      </c>
      <c r="D1097" s="7">
        <v>46</v>
      </c>
      <c r="E1097" s="7">
        <v>47</v>
      </c>
      <c r="F1097" s="7">
        <v>49</v>
      </c>
      <c r="G1097" s="7">
        <v>60</v>
      </c>
      <c r="H1097" s="7">
        <v>66</v>
      </c>
      <c r="I1097" s="7">
        <v>68</v>
      </c>
      <c r="J1097" s="11">
        <v>23</v>
      </c>
      <c r="K1097" s="11">
        <v>72</v>
      </c>
      <c r="L1097" s="11" t="s">
        <v>2</v>
      </c>
      <c r="M1097" s="7">
        <v>-1</v>
      </c>
      <c r="N1097" s="9">
        <v>0</v>
      </c>
      <c r="O1097" s="9">
        <v>0</v>
      </c>
      <c r="Q1097" s="7">
        <v>-1</v>
      </c>
      <c r="R1097" s="10">
        <v>0</v>
      </c>
      <c r="S1097" s="10">
        <v>0</v>
      </c>
      <c r="U1097" s="7">
        <v>-1</v>
      </c>
      <c r="V1097" s="17">
        <v>0</v>
      </c>
      <c r="W1097" s="17">
        <v>0</v>
      </c>
      <c r="Y1097" s="7">
        <v>-1</v>
      </c>
      <c r="Z1097" s="14">
        <v>0</v>
      </c>
      <c r="AA1097" s="14">
        <v>0</v>
      </c>
      <c r="AC1097" s="7">
        <v>-1</v>
      </c>
      <c r="AD1097" s="18">
        <v>0</v>
      </c>
      <c r="AE1097" s="18">
        <v>0</v>
      </c>
      <c r="AG1097" s="16">
        <v>3.8390327954200001</v>
      </c>
      <c r="AH1097" s="16">
        <v>1.04483849982</v>
      </c>
      <c r="AI1097" s="6">
        <f t="shared" si="123"/>
        <v>3</v>
      </c>
      <c r="AJ1097" s="6">
        <f t="shared" si="124"/>
        <v>1</v>
      </c>
      <c r="AK1097" s="6">
        <f t="shared" si="125"/>
        <v>1</v>
      </c>
      <c r="AL1097" s="6">
        <f t="shared" si="126"/>
        <v>1</v>
      </c>
      <c r="AM1097" s="6">
        <f t="shared" si="127"/>
        <v>1</v>
      </c>
      <c r="AN1097" s="6">
        <f t="shared" si="128"/>
        <v>1</v>
      </c>
      <c r="AO1097">
        <f t="shared" si="129"/>
        <v>311111</v>
      </c>
    </row>
    <row r="1098" spans="1:41" ht="15" x14ac:dyDescent="0.25">
      <c r="A1098" s="7">
        <v>1097</v>
      </c>
      <c r="B1098" s="7">
        <v>14</v>
      </c>
      <c r="C1098" s="7">
        <v>23</v>
      </c>
      <c r="D1098" s="7">
        <v>47</v>
      </c>
      <c r="E1098" s="7">
        <v>48</v>
      </c>
      <c r="F1098" s="7">
        <v>50</v>
      </c>
      <c r="G1098" s="7">
        <v>61</v>
      </c>
      <c r="H1098" s="7">
        <v>67</v>
      </c>
      <c r="I1098" s="7">
        <v>69</v>
      </c>
      <c r="J1098" s="11">
        <v>23</v>
      </c>
      <c r="K1098" s="11">
        <v>73</v>
      </c>
      <c r="L1098" s="11" t="s">
        <v>2</v>
      </c>
      <c r="M1098" s="7">
        <v>-1</v>
      </c>
      <c r="N1098" s="9">
        <v>0</v>
      </c>
      <c r="O1098" s="9">
        <v>0</v>
      </c>
      <c r="Q1098" s="7">
        <v>-1</v>
      </c>
      <c r="R1098" s="10">
        <v>0</v>
      </c>
      <c r="S1098" s="10">
        <v>0</v>
      </c>
      <c r="U1098" s="7">
        <v>-1</v>
      </c>
      <c r="V1098" s="17">
        <v>0</v>
      </c>
      <c r="W1098" s="17">
        <v>0</v>
      </c>
      <c r="Y1098" s="7">
        <v>-1</v>
      </c>
      <c r="Z1098" s="14">
        <v>0</v>
      </c>
      <c r="AA1098" s="14">
        <v>0</v>
      </c>
      <c r="AC1098" s="7">
        <v>-1</v>
      </c>
      <c r="AD1098" s="18">
        <v>0</v>
      </c>
      <c r="AE1098" s="18">
        <v>0</v>
      </c>
      <c r="AG1098" s="16">
        <v>9.8629624753300007</v>
      </c>
      <c r="AH1098" s="16">
        <v>5.6939060014300003</v>
      </c>
      <c r="AI1098" s="6">
        <f t="shared" si="123"/>
        <v>3</v>
      </c>
      <c r="AJ1098" s="6">
        <f t="shared" si="124"/>
        <v>1</v>
      </c>
      <c r="AK1098" s="6">
        <f t="shared" si="125"/>
        <v>1</v>
      </c>
      <c r="AL1098" s="6">
        <f t="shared" si="126"/>
        <v>1</v>
      </c>
      <c r="AM1098" s="6">
        <f t="shared" si="127"/>
        <v>1</v>
      </c>
      <c r="AN1098" s="6">
        <f t="shared" si="128"/>
        <v>1</v>
      </c>
      <c r="AO1098">
        <f t="shared" si="129"/>
        <v>311111</v>
      </c>
    </row>
    <row r="1099" spans="1:41" ht="15" x14ac:dyDescent="0.25">
      <c r="A1099" s="7">
        <v>1098</v>
      </c>
      <c r="B1099" s="7">
        <v>14</v>
      </c>
      <c r="C1099" s="7">
        <v>23</v>
      </c>
      <c r="D1099" s="7">
        <v>48</v>
      </c>
      <c r="E1099" s="7">
        <v>49</v>
      </c>
      <c r="F1099" s="7">
        <v>51</v>
      </c>
      <c r="G1099" s="7">
        <v>62</v>
      </c>
      <c r="H1099" s="7">
        <v>68</v>
      </c>
      <c r="I1099" s="7">
        <v>70</v>
      </c>
      <c r="J1099" s="11">
        <v>23</v>
      </c>
      <c r="K1099" s="11">
        <v>74</v>
      </c>
      <c r="L1099" s="11" t="s">
        <v>2</v>
      </c>
      <c r="M1099" s="7">
        <v>-1</v>
      </c>
      <c r="N1099" s="9">
        <v>0</v>
      </c>
      <c r="O1099" s="9">
        <v>0</v>
      </c>
      <c r="Q1099" s="7">
        <v>-1</v>
      </c>
      <c r="R1099" s="10">
        <v>0</v>
      </c>
      <c r="S1099" s="10">
        <v>0</v>
      </c>
      <c r="U1099" s="7">
        <v>-1</v>
      </c>
      <c r="V1099" s="17">
        <v>0</v>
      </c>
      <c r="W1099" s="17">
        <v>0</v>
      </c>
      <c r="Y1099" s="7">
        <v>-1</v>
      </c>
      <c r="Z1099" s="14">
        <v>0</v>
      </c>
      <c r="AA1099" s="14">
        <v>0</v>
      </c>
      <c r="AC1099" s="7">
        <v>-1</v>
      </c>
      <c r="AD1099" s="18">
        <v>0</v>
      </c>
      <c r="AE1099" s="18">
        <v>0</v>
      </c>
      <c r="AG1099" s="16">
        <v>2.2911815570899998</v>
      </c>
      <c r="AH1099" s="16">
        <v>0.34198049992700003</v>
      </c>
      <c r="AI1099" s="6">
        <f t="shared" si="123"/>
        <v>3</v>
      </c>
      <c r="AJ1099" s="6">
        <f t="shared" si="124"/>
        <v>1</v>
      </c>
      <c r="AK1099" s="6">
        <f t="shared" si="125"/>
        <v>1</v>
      </c>
      <c r="AL1099" s="6">
        <f t="shared" si="126"/>
        <v>1</v>
      </c>
      <c r="AM1099" s="6">
        <f t="shared" si="127"/>
        <v>1</v>
      </c>
      <c r="AN1099" s="6">
        <f t="shared" si="128"/>
        <v>1</v>
      </c>
      <c r="AO1099">
        <f t="shared" si="129"/>
        <v>311111</v>
      </c>
    </row>
    <row r="1100" spans="1:41" ht="15" x14ac:dyDescent="0.25">
      <c r="A1100" s="7">
        <v>1099</v>
      </c>
      <c r="B1100" s="7">
        <v>14</v>
      </c>
      <c r="C1100" s="7">
        <v>23</v>
      </c>
      <c r="D1100" s="7">
        <v>49</v>
      </c>
      <c r="E1100" s="7">
        <v>50</v>
      </c>
      <c r="F1100" s="7">
        <v>52</v>
      </c>
      <c r="G1100" s="7">
        <v>63</v>
      </c>
      <c r="H1100" s="7">
        <v>69</v>
      </c>
      <c r="I1100" s="7">
        <v>71</v>
      </c>
      <c r="J1100" s="11">
        <v>23</v>
      </c>
      <c r="K1100" s="11">
        <v>75</v>
      </c>
      <c r="L1100" s="11" t="s">
        <v>2</v>
      </c>
      <c r="M1100" s="7">
        <v>-1</v>
      </c>
      <c r="N1100" s="9">
        <v>0</v>
      </c>
      <c r="O1100" s="9">
        <v>0</v>
      </c>
      <c r="Q1100" s="7">
        <v>-1</v>
      </c>
      <c r="R1100" s="10">
        <v>0</v>
      </c>
      <c r="S1100" s="10">
        <v>0</v>
      </c>
      <c r="U1100" s="7">
        <v>-1</v>
      </c>
      <c r="V1100" s="17">
        <v>0</v>
      </c>
      <c r="W1100" s="17">
        <v>0</v>
      </c>
      <c r="Y1100" s="7">
        <v>-1</v>
      </c>
      <c r="Z1100" s="14">
        <v>0</v>
      </c>
      <c r="AA1100" s="14">
        <v>0</v>
      </c>
      <c r="AC1100" s="7">
        <v>-1</v>
      </c>
      <c r="AD1100" s="18">
        <v>0</v>
      </c>
      <c r="AE1100" s="18">
        <v>0</v>
      </c>
      <c r="AG1100" s="16">
        <v>3.6852506706299999</v>
      </c>
      <c r="AH1100" s="16">
        <v>0.95684149917299999</v>
      </c>
      <c r="AI1100" s="6">
        <f t="shared" si="123"/>
        <v>3</v>
      </c>
      <c r="AJ1100" s="6">
        <f t="shared" si="124"/>
        <v>1</v>
      </c>
      <c r="AK1100" s="6">
        <f t="shared" si="125"/>
        <v>1</v>
      </c>
      <c r="AL1100" s="6">
        <f t="shared" si="126"/>
        <v>1</v>
      </c>
      <c r="AM1100" s="6">
        <f t="shared" si="127"/>
        <v>1</v>
      </c>
      <c r="AN1100" s="6">
        <f t="shared" si="128"/>
        <v>1</v>
      </c>
      <c r="AO1100">
        <f t="shared" si="129"/>
        <v>311111</v>
      </c>
    </row>
    <row r="1101" spans="1:41" ht="15" x14ac:dyDescent="0.25">
      <c r="A1101" s="7">
        <v>1100</v>
      </c>
      <c r="B1101" s="7">
        <v>14</v>
      </c>
      <c r="C1101" s="7">
        <v>23</v>
      </c>
      <c r="D1101" s="7">
        <v>50</v>
      </c>
      <c r="E1101" s="7">
        <v>51</v>
      </c>
      <c r="F1101" s="7">
        <v>53</v>
      </c>
      <c r="G1101" s="7">
        <v>64</v>
      </c>
      <c r="H1101" s="7">
        <v>70</v>
      </c>
      <c r="I1101" s="7">
        <v>72</v>
      </c>
      <c r="J1101" s="11">
        <v>23</v>
      </c>
      <c r="K1101" s="11">
        <v>76</v>
      </c>
      <c r="L1101" s="11" t="s">
        <v>2</v>
      </c>
      <c r="M1101" s="7">
        <v>-1</v>
      </c>
      <c r="N1101" s="9">
        <v>0</v>
      </c>
      <c r="O1101" s="9">
        <v>0</v>
      </c>
      <c r="Q1101" s="7">
        <v>-1</v>
      </c>
      <c r="R1101" s="10">
        <v>0</v>
      </c>
      <c r="S1101" s="10">
        <v>0</v>
      </c>
      <c r="U1101" s="7">
        <v>-1</v>
      </c>
      <c r="V1101" s="17">
        <v>0</v>
      </c>
      <c r="W1101" s="17">
        <v>0</v>
      </c>
      <c r="Y1101" s="7">
        <v>-1</v>
      </c>
      <c r="Z1101" s="14">
        <v>0</v>
      </c>
      <c r="AA1101" s="14">
        <v>0</v>
      </c>
      <c r="AC1101" s="7">
        <v>-1</v>
      </c>
      <c r="AD1101" s="18">
        <v>0</v>
      </c>
      <c r="AE1101" s="18">
        <v>0</v>
      </c>
      <c r="AG1101" s="16">
        <v>4.1261484896400002</v>
      </c>
      <c r="AH1101" s="16">
        <v>1.1804409999800001</v>
      </c>
      <c r="AI1101" s="6">
        <f t="shared" si="123"/>
        <v>3</v>
      </c>
      <c r="AJ1101" s="6">
        <f t="shared" si="124"/>
        <v>1</v>
      </c>
      <c r="AK1101" s="6">
        <f t="shared" si="125"/>
        <v>1</v>
      </c>
      <c r="AL1101" s="6">
        <f t="shared" si="126"/>
        <v>1</v>
      </c>
      <c r="AM1101" s="6">
        <f t="shared" si="127"/>
        <v>1</v>
      </c>
      <c r="AN1101" s="6">
        <f t="shared" si="128"/>
        <v>1</v>
      </c>
      <c r="AO1101">
        <f t="shared" si="129"/>
        <v>311111</v>
      </c>
    </row>
    <row r="1102" spans="1:41" ht="15" x14ac:dyDescent="0.25">
      <c r="A1102" s="7">
        <v>1101</v>
      </c>
      <c r="B1102" s="7">
        <v>14</v>
      </c>
      <c r="C1102" s="7">
        <v>23</v>
      </c>
      <c r="D1102" s="7">
        <v>51</v>
      </c>
      <c r="E1102" s="7">
        <v>52</v>
      </c>
      <c r="F1102" s="7">
        <v>54</v>
      </c>
      <c r="G1102" s="7">
        <v>65</v>
      </c>
      <c r="H1102" s="7">
        <v>71</v>
      </c>
      <c r="I1102" s="7">
        <v>73</v>
      </c>
      <c r="J1102" s="11">
        <v>23</v>
      </c>
      <c r="K1102" s="11">
        <v>77</v>
      </c>
      <c r="L1102" s="11" t="s">
        <v>2</v>
      </c>
      <c r="M1102" s="7">
        <v>-1</v>
      </c>
      <c r="N1102" s="9">
        <v>0</v>
      </c>
      <c r="O1102" s="9">
        <v>0</v>
      </c>
      <c r="Q1102" s="7">
        <v>-1</v>
      </c>
      <c r="R1102" s="10">
        <v>0</v>
      </c>
      <c r="S1102" s="10">
        <v>0</v>
      </c>
      <c r="U1102" s="7">
        <v>-1</v>
      </c>
      <c r="V1102" s="17">
        <v>0</v>
      </c>
      <c r="W1102" s="17">
        <v>0</v>
      </c>
      <c r="Y1102" s="7">
        <v>-1</v>
      </c>
      <c r="Z1102" s="14">
        <v>0</v>
      </c>
      <c r="AA1102" s="14">
        <v>0</v>
      </c>
      <c r="AC1102" s="7">
        <v>-1</v>
      </c>
      <c r="AD1102" s="18">
        <v>0</v>
      </c>
      <c r="AE1102" s="18">
        <v>0</v>
      </c>
      <c r="AG1102" s="16">
        <v>2.7219648007299999</v>
      </c>
      <c r="AH1102" s="16">
        <v>0.46903099925000002</v>
      </c>
      <c r="AI1102" s="6">
        <f t="shared" si="123"/>
        <v>3</v>
      </c>
      <c r="AJ1102" s="6">
        <f t="shared" si="124"/>
        <v>1</v>
      </c>
      <c r="AK1102" s="6">
        <f t="shared" si="125"/>
        <v>1</v>
      </c>
      <c r="AL1102" s="6">
        <f t="shared" si="126"/>
        <v>1</v>
      </c>
      <c r="AM1102" s="6">
        <f t="shared" si="127"/>
        <v>1</v>
      </c>
      <c r="AN1102" s="6">
        <f t="shared" si="128"/>
        <v>1</v>
      </c>
      <c r="AO1102">
        <f t="shared" si="129"/>
        <v>311111</v>
      </c>
    </row>
    <row r="1103" spans="1:41" ht="15" x14ac:dyDescent="0.25">
      <c r="A1103" s="7">
        <v>1102</v>
      </c>
      <c r="B1103" s="7">
        <v>14</v>
      </c>
      <c r="C1103" s="7">
        <v>23</v>
      </c>
      <c r="D1103" s="7">
        <v>124</v>
      </c>
      <c r="E1103" s="7">
        <v>142</v>
      </c>
      <c r="F1103" s="7">
        <v>152</v>
      </c>
      <c r="G1103" s="7">
        <v>173</v>
      </c>
      <c r="H1103" s="7">
        <v>188</v>
      </c>
      <c r="I1103" s="7">
        <v>-1</v>
      </c>
      <c r="J1103" s="11">
        <v>0</v>
      </c>
      <c r="K1103" s="11">
        <v>0</v>
      </c>
      <c r="M1103" s="7">
        <v>98</v>
      </c>
      <c r="N1103" s="9">
        <v>23</v>
      </c>
      <c r="O1103" s="9">
        <v>91</v>
      </c>
      <c r="P1103" s="9" t="s">
        <v>3</v>
      </c>
      <c r="Q1103" s="7">
        <v>-1</v>
      </c>
      <c r="R1103" s="10">
        <v>0</v>
      </c>
      <c r="S1103" s="10">
        <v>0</v>
      </c>
      <c r="U1103" s="7">
        <v>-1</v>
      </c>
      <c r="V1103" s="17">
        <v>0</v>
      </c>
      <c r="W1103" s="17">
        <v>0</v>
      </c>
      <c r="Y1103" s="7">
        <v>-1</v>
      </c>
      <c r="Z1103" s="14">
        <v>0</v>
      </c>
      <c r="AA1103" s="14">
        <v>0</v>
      </c>
      <c r="AC1103" s="7">
        <v>-1</v>
      </c>
      <c r="AD1103" s="18">
        <v>0</v>
      </c>
      <c r="AE1103" s="18">
        <v>0</v>
      </c>
      <c r="AG1103" s="16">
        <v>10.0040263065</v>
      </c>
      <c r="AH1103" s="16">
        <v>6.52890399156</v>
      </c>
      <c r="AI1103" s="6">
        <f t="shared" si="123"/>
        <v>1</v>
      </c>
      <c r="AJ1103" s="6">
        <f t="shared" si="124"/>
        <v>1</v>
      </c>
      <c r="AK1103" s="6">
        <f t="shared" si="125"/>
        <v>1</v>
      </c>
      <c r="AL1103" s="6">
        <f t="shared" si="126"/>
        <v>1</v>
      </c>
      <c r="AM1103" s="6">
        <f t="shared" si="127"/>
        <v>1</v>
      </c>
      <c r="AN1103" s="6">
        <f t="shared" si="128"/>
        <v>1</v>
      </c>
      <c r="AO1103">
        <f t="shared" si="129"/>
        <v>111111</v>
      </c>
    </row>
    <row r="1104" spans="1:41" ht="15" x14ac:dyDescent="0.25">
      <c r="A1104" s="7">
        <v>1103</v>
      </c>
      <c r="B1104" s="7">
        <v>14</v>
      </c>
      <c r="C1104" s="7">
        <v>23</v>
      </c>
      <c r="D1104" s="7">
        <v>125</v>
      </c>
      <c r="E1104" s="7">
        <v>143</v>
      </c>
      <c r="F1104" s="7">
        <v>153</v>
      </c>
      <c r="G1104" s="7">
        <v>174</v>
      </c>
      <c r="H1104" s="7">
        <v>189</v>
      </c>
      <c r="I1104" s="7">
        <v>-1</v>
      </c>
      <c r="J1104" s="11">
        <v>0</v>
      </c>
      <c r="K1104" s="11">
        <v>0</v>
      </c>
      <c r="M1104" s="7">
        <v>99</v>
      </c>
      <c r="N1104" s="9">
        <v>23</v>
      </c>
      <c r="O1104" s="9">
        <v>90</v>
      </c>
      <c r="P1104" s="9" t="s">
        <v>2</v>
      </c>
      <c r="Q1104" s="7">
        <v>-1</v>
      </c>
      <c r="R1104" s="10">
        <v>0</v>
      </c>
      <c r="S1104" s="10">
        <v>0</v>
      </c>
      <c r="U1104" s="7">
        <v>-1</v>
      </c>
      <c r="V1104" s="17">
        <v>0</v>
      </c>
      <c r="W1104" s="17">
        <v>0</v>
      </c>
      <c r="Y1104" s="7">
        <v>-1</v>
      </c>
      <c r="Z1104" s="14">
        <v>0</v>
      </c>
      <c r="AA1104" s="14">
        <v>0</v>
      </c>
      <c r="AC1104" s="7">
        <v>-1</v>
      </c>
      <c r="AD1104" s="18">
        <v>0</v>
      </c>
      <c r="AE1104" s="18">
        <v>0</v>
      </c>
      <c r="AG1104" s="16">
        <v>5.8333195175099997</v>
      </c>
      <c r="AH1104" s="16">
        <v>2.0485830030900001</v>
      </c>
      <c r="AI1104" s="6">
        <f t="shared" si="123"/>
        <v>1</v>
      </c>
      <c r="AJ1104" s="6">
        <f t="shared" si="124"/>
        <v>3</v>
      </c>
      <c r="AK1104" s="6">
        <f t="shared" si="125"/>
        <v>1</v>
      </c>
      <c r="AL1104" s="6">
        <f t="shared" si="126"/>
        <v>1</v>
      </c>
      <c r="AM1104" s="6">
        <f t="shared" si="127"/>
        <v>1</v>
      </c>
      <c r="AN1104" s="6">
        <f t="shared" si="128"/>
        <v>1</v>
      </c>
      <c r="AO1104">
        <f t="shared" si="129"/>
        <v>131111</v>
      </c>
    </row>
    <row r="1105" spans="1:41" ht="15" x14ac:dyDescent="0.25">
      <c r="A1105" s="7">
        <v>1104</v>
      </c>
      <c r="B1105" s="7">
        <v>14</v>
      </c>
      <c r="C1105" s="7">
        <v>23</v>
      </c>
      <c r="D1105" s="7">
        <v>126</v>
      </c>
      <c r="E1105" s="7">
        <v>144</v>
      </c>
      <c r="F1105" s="7">
        <v>154</v>
      </c>
      <c r="G1105" s="7">
        <v>175</v>
      </c>
      <c r="H1105" s="7">
        <v>190</v>
      </c>
      <c r="I1105" s="7">
        <v>-1</v>
      </c>
      <c r="J1105" s="11">
        <v>0</v>
      </c>
      <c r="K1105" s="11">
        <v>0</v>
      </c>
      <c r="M1105" s="7">
        <v>100</v>
      </c>
      <c r="N1105" s="9">
        <v>23</v>
      </c>
      <c r="O1105" s="9">
        <v>128</v>
      </c>
      <c r="P1105" s="9" t="s">
        <v>2</v>
      </c>
      <c r="Q1105" s="7">
        <v>-1</v>
      </c>
      <c r="R1105" s="10">
        <v>0</v>
      </c>
      <c r="S1105" s="10">
        <v>0</v>
      </c>
      <c r="U1105" s="7">
        <v>-1</v>
      </c>
      <c r="V1105" s="17">
        <v>0</v>
      </c>
      <c r="W1105" s="17">
        <v>0</v>
      </c>
      <c r="Y1105" s="7">
        <v>-1</v>
      </c>
      <c r="Z1105" s="14">
        <v>0</v>
      </c>
      <c r="AA1105" s="14">
        <v>0</v>
      </c>
      <c r="AC1105" s="7">
        <v>-1</v>
      </c>
      <c r="AD1105" s="18">
        <v>0</v>
      </c>
      <c r="AE1105" s="18">
        <v>0</v>
      </c>
      <c r="AG1105" s="16">
        <v>3.0599112429100002</v>
      </c>
      <c r="AH1105" s="16">
        <v>0.74508838723899995</v>
      </c>
      <c r="AI1105" s="6">
        <f t="shared" si="123"/>
        <v>1</v>
      </c>
      <c r="AJ1105" s="6">
        <f t="shared" si="124"/>
        <v>3</v>
      </c>
      <c r="AK1105" s="6">
        <f t="shared" si="125"/>
        <v>1</v>
      </c>
      <c r="AL1105" s="6">
        <f t="shared" si="126"/>
        <v>1</v>
      </c>
      <c r="AM1105" s="6">
        <f t="shared" si="127"/>
        <v>1</v>
      </c>
      <c r="AN1105" s="6">
        <f t="shared" si="128"/>
        <v>1</v>
      </c>
      <c r="AO1105">
        <f t="shared" si="129"/>
        <v>131111</v>
      </c>
    </row>
    <row r="1106" spans="1:41" ht="15" x14ac:dyDescent="0.25">
      <c r="A1106" s="7">
        <v>1105</v>
      </c>
      <c r="B1106" s="7">
        <v>14</v>
      </c>
      <c r="C1106" s="7">
        <v>23</v>
      </c>
      <c r="D1106" s="7">
        <v>127</v>
      </c>
      <c r="E1106" s="7">
        <v>145</v>
      </c>
      <c r="F1106" s="7">
        <v>155</v>
      </c>
      <c r="G1106" s="7">
        <v>176</v>
      </c>
      <c r="H1106" s="7">
        <v>191</v>
      </c>
      <c r="I1106" s="7">
        <v>-1</v>
      </c>
      <c r="J1106" s="11">
        <v>0</v>
      </c>
      <c r="K1106" s="11">
        <v>0</v>
      </c>
      <c r="M1106" s="7">
        <v>101</v>
      </c>
      <c r="N1106" s="9">
        <v>23</v>
      </c>
      <c r="O1106" s="9">
        <v>129</v>
      </c>
      <c r="P1106" s="9" t="s">
        <v>2</v>
      </c>
      <c r="Q1106" s="7">
        <v>-1</v>
      </c>
      <c r="R1106" s="10">
        <v>0</v>
      </c>
      <c r="S1106" s="10">
        <v>0</v>
      </c>
      <c r="U1106" s="7">
        <v>-1</v>
      </c>
      <c r="V1106" s="17">
        <v>0</v>
      </c>
      <c r="W1106" s="17">
        <v>0</v>
      </c>
      <c r="Y1106" s="7">
        <v>-1</v>
      </c>
      <c r="Z1106" s="14">
        <v>0</v>
      </c>
      <c r="AA1106" s="14">
        <v>0</v>
      </c>
      <c r="AC1106" s="7">
        <v>-1</v>
      </c>
      <c r="AD1106" s="18">
        <v>0</v>
      </c>
      <c r="AE1106" s="18">
        <v>0</v>
      </c>
      <c r="AG1106" s="16">
        <v>2.5490882674400002</v>
      </c>
      <c r="AH1106" s="16">
        <v>0.51708255268000003</v>
      </c>
      <c r="AI1106" s="6">
        <f t="shared" si="123"/>
        <v>1</v>
      </c>
      <c r="AJ1106" s="6">
        <f t="shared" si="124"/>
        <v>3</v>
      </c>
      <c r="AK1106" s="6">
        <f t="shared" si="125"/>
        <v>1</v>
      </c>
      <c r="AL1106" s="6">
        <f t="shared" si="126"/>
        <v>1</v>
      </c>
      <c r="AM1106" s="6">
        <f t="shared" si="127"/>
        <v>1</v>
      </c>
      <c r="AN1106" s="6">
        <f t="shared" si="128"/>
        <v>1</v>
      </c>
      <c r="AO1106">
        <f t="shared" si="129"/>
        <v>131111</v>
      </c>
    </row>
    <row r="1107" spans="1:41" ht="15" x14ac:dyDescent="0.25">
      <c r="A1107" s="7">
        <v>1106</v>
      </c>
      <c r="B1107" s="7">
        <v>14</v>
      </c>
      <c r="C1107" s="7">
        <v>23</v>
      </c>
      <c r="D1107" s="7">
        <v>128</v>
      </c>
      <c r="E1107" s="7">
        <v>146</v>
      </c>
      <c r="F1107" s="7">
        <v>156</v>
      </c>
      <c r="G1107" s="7">
        <v>177</v>
      </c>
      <c r="H1107" s="7">
        <v>192</v>
      </c>
      <c r="I1107" s="7">
        <v>-1</v>
      </c>
      <c r="J1107" s="11">
        <v>0</v>
      </c>
      <c r="K1107" s="11">
        <v>0</v>
      </c>
      <c r="M1107" s="7">
        <v>102</v>
      </c>
      <c r="N1107" s="9">
        <v>23</v>
      </c>
      <c r="O1107" s="9">
        <v>130</v>
      </c>
      <c r="P1107" s="9" t="s">
        <v>2</v>
      </c>
      <c r="Q1107" s="7">
        <v>-1</v>
      </c>
      <c r="R1107" s="10">
        <v>0</v>
      </c>
      <c r="S1107" s="10">
        <v>0</v>
      </c>
      <c r="U1107" s="7">
        <v>-1</v>
      </c>
      <c r="V1107" s="17">
        <v>0</v>
      </c>
      <c r="W1107" s="17">
        <v>0</v>
      </c>
      <c r="Y1107" s="7">
        <v>-1</v>
      </c>
      <c r="Z1107" s="14">
        <v>0</v>
      </c>
      <c r="AA1107" s="14">
        <v>0</v>
      </c>
      <c r="AC1107" s="7">
        <v>-1</v>
      </c>
      <c r="AD1107" s="18">
        <v>0</v>
      </c>
      <c r="AE1107" s="18">
        <v>0</v>
      </c>
      <c r="AG1107" s="16">
        <v>6.3543022894799996</v>
      </c>
      <c r="AH1107" s="16">
        <v>2.1397163505400001</v>
      </c>
      <c r="AI1107" s="6">
        <f t="shared" si="123"/>
        <v>1</v>
      </c>
      <c r="AJ1107" s="6">
        <f t="shared" si="124"/>
        <v>3</v>
      </c>
      <c r="AK1107" s="6">
        <f t="shared" si="125"/>
        <v>1</v>
      </c>
      <c r="AL1107" s="6">
        <f t="shared" si="126"/>
        <v>1</v>
      </c>
      <c r="AM1107" s="6">
        <f t="shared" si="127"/>
        <v>1</v>
      </c>
      <c r="AN1107" s="6">
        <f t="shared" si="128"/>
        <v>1</v>
      </c>
      <c r="AO1107">
        <f t="shared" si="129"/>
        <v>131111</v>
      </c>
    </row>
    <row r="1108" spans="1:41" ht="15" x14ac:dyDescent="0.25">
      <c r="A1108" s="7">
        <v>1107</v>
      </c>
      <c r="B1108" s="7">
        <v>14</v>
      </c>
      <c r="C1108" s="7">
        <v>23</v>
      </c>
      <c r="D1108" s="7">
        <v>234</v>
      </c>
      <c r="E1108" s="7">
        <v>267</v>
      </c>
      <c r="F1108" s="7">
        <v>283</v>
      </c>
      <c r="G1108" s="7">
        <v>324</v>
      </c>
      <c r="H1108" s="7">
        <v>-1</v>
      </c>
      <c r="I1108" s="7">
        <v>0</v>
      </c>
      <c r="J1108" s="11">
        <v>0</v>
      </c>
      <c r="K1108" s="11">
        <v>0</v>
      </c>
      <c r="M1108" s="7">
        <v>0</v>
      </c>
      <c r="N1108" s="9">
        <v>0</v>
      </c>
      <c r="O1108" s="9">
        <v>0</v>
      </c>
      <c r="Q1108" s="7">
        <v>83</v>
      </c>
      <c r="R1108" s="10">
        <v>23</v>
      </c>
      <c r="S1108" s="10">
        <v>19</v>
      </c>
      <c r="T1108" s="10" t="s">
        <v>2</v>
      </c>
      <c r="U1108" s="7">
        <v>-1</v>
      </c>
      <c r="V1108" s="17">
        <v>0</v>
      </c>
      <c r="W1108" s="17">
        <v>0</v>
      </c>
      <c r="Y1108" s="7">
        <v>-1</v>
      </c>
      <c r="Z1108" s="14">
        <v>0</v>
      </c>
      <c r="AA1108" s="14">
        <v>0</v>
      </c>
      <c r="AC1108" s="7">
        <v>-1</v>
      </c>
      <c r="AD1108" s="18">
        <v>0</v>
      </c>
      <c r="AE1108" s="18">
        <v>0</v>
      </c>
      <c r="AG1108" s="16">
        <v>3.9995645527899999</v>
      </c>
      <c r="AH1108" s="16">
        <v>1.06061149968</v>
      </c>
      <c r="AI1108" s="6">
        <f t="shared" si="123"/>
        <v>1</v>
      </c>
      <c r="AJ1108" s="6">
        <f t="shared" si="124"/>
        <v>1</v>
      </c>
      <c r="AK1108" s="6">
        <f t="shared" si="125"/>
        <v>3</v>
      </c>
      <c r="AL1108" s="6">
        <f t="shared" si="126"/>
        <v>1</v>
      </c>
      <c r="AM1108" s="6">
        <f t="shared" si="127"/>
        <v>1</v>
      </c>
      <c r="AN1108" s="6">
        <f t="shared" si="128"/>
        <v>1</v>
      </c>
      <c r="AO1108">
        <f t="shared" si="129"/>
        <v>113111</v>
      </c>
    </row>
    <row r="1109" spans="1:41" ht="15" x14ac:dyDescent="0.25">
      <c r="A1109" s="7">
        <v>1108</v>
      </c>
      <c r="B1109" s="7">
        <v>14</v>
      </c>
      <c r="C1109" s="7">
        <v>23</v>
      </c>
      <c r="D1109" s="7">
        <v>235</v>
      </c>
      <c r="E1109" s="7">
        <v>268</v>
      </c>
      <c r="F1109" s="7">
        <v>284</v>
      </c>
      <c r="G1109" s="7">
        <v>325</v>
      </c>
      <c r="H1109" s="7">
        <v>-1</v>
      </c>
      <c r="I1109" s="7">
        <v>0</v>
      </c>
      <c r="J1109" s="11">
        <v>0</v>
      </c>
      <c r="K1109" s="11">
        <v>0</v>
      </c>
      <c r="M1109" s="7">
        <v>0</v>
      </c>
      <c r="N1109" s="9">
        <v>0</v>
      </c>
      <c r="O1109" s="9">
        <v>0</v>
      </c>
      <c r="Q1109" s="7">
        <v>84</v>
      </c>
      <c r="R1109" s="10">
        <v>23</v>
      </c>
      <c r="S1109" s="10">
        <v>20</v>
      </c>
      <c r="T1109" s="10" t="s">
        <v>2</v>
      </c>
      <c r="U1109" s="7">
        <v>-1</v>
      </c>
      <c r="V1109" s="17">
        <v>0</v>
      </c>
      <c r="W1109" s="17">
        <v>0</v>
      </c>
      <c r="Y1109" s="7">
        <v>-1</v>
      </c>
      <c r="Z1109" s="14">
        <v>0</v>
      </c>
      <c r="AA1109" s="14">
        <v>0</v>
      </c>
      <c r="AC1109" s="7">
        <v>-1</v>
      </c>
      <c r="AD1109" s="18">
        <v>0</v>
      </c>
      <c r="AE1109" s="18">
        <v>0</v>
      </c>
      <c r="AG1109" s="16">
        <v>4.3950942935999997</v>
      </c>
      <c r="AH1109" s="16">
        <v>1.1996294998699999</v>
      </c>
      <c r="AI1109" s="6">
        <f t="shared" si="123"/>
        <v>1</v>
      </c>
      <c r="AJ1109" s="6">
        <f t="shared" si="124"/>
        <v>1</v>
      </c>
      <c r="AK1109" s="6">
        <f t="shared" si="125"/>
        <v>3</v>
      </c>
      <c r="AL1109" s="6">
        <f t="shared" si="126"/>
        <v>1</v>
      </c>
      <c r="AM1109" s="6">
        <f t="shared" si="127"/>
        <v>1</v>
      </c>
      <c r="AN1109" s="6">
        <f t="shared" si="128"/>
        <v>1</v>
      </c>
      <c r="AO1109">
        <f t="shared" si="129"/>
        <v>113111</v>
      </c>
    </row>
    <row r="1110" spans="1:41" ht="15" x14ac:dyDescent="0.25">
      <c r="A1110" s="7">
        <v>1109</v>
      </c>
      <c r="B1110" s="7">
        <v>14</v>
      </c>
      <c r="C1110" s="7">
        <v>23</v>
      </c>
      <c r="D1110" s="7">
        <v>236</v>
      </c>
      <c r="E1110" s="7">
        <v>269</v>
      </c>
      <c r="F1110" s="7">
        <v>285</v>
      </c>
      <c r="G1110" s="7">
        <v>326</v>
      </c>
      <c r="H1110" s="7">
        <v>-1</v>
      </c>
      <c r="I1110" s="7">
        <v>0</v>
      </c>
      <c r="J1110" s="11">
        <v>0</v>
      </c>
      <c r="K1110" s="11">
        <v>0</v>
      </c>
      <c r="M1110" s="7">
        <v>0</v>
      </c>
      <c r="N1110" s="9">
        <v>0</v>
      </c>
      <c r="O1110" s="9">
        <v>0</v>
      </c>
      <c r="Q1110" s="7">
        <v>85</v>
      </c>
      <c r="R1110" s="10">
        <v>23</v>
      </c>
      <c r="S1110" s="10">
        <v>24</v>
      </c>
      <c r="T1110" s="10" t="s">
        <v>2</v>
      </c>
      <c r="U1110" s="7">
        <v>-1</v>
      </c>
      <c r="V1110" s="17">
        <v>0</v>
      </c>
      <c r="W1110" s="17">
        <v>0</v>
      </c>
      <c r="Y1110" s="7">
        <v>-1</v>
      </c>
      <c r="Z1110" s="14">
        <v>0</v>
      </c>
      <c r="AA1110" s="14">
        <v>0</v>
      </c>
      <c r="AC1110" s="7">
        <v>-1</v>
      </c>
      <c r="AD1110" s="18">
        <v>0</v>
      </c>
      <c r="AE1110" s="18">
        <v>0</v>
      </c>
      <c r="AG1110" s="16">
        <v>3.3649994704099999</v>
      </c>
      <c r="AH1110" s="16">
        <v>0.52417448913099995</v>
      </c>
      <c r="AI1110" s="6">
        <f t="shared" si="123"/>
        <v>1</v>
      </c>
      <c r="AJ1110" s="6">
        <f t="shared" si="124"/>
        <v>1</v>
      </c>
      <c r="AK1110" s="6">
        <f t="shared" si="125"/>
        <v>3</v>
      </c>
      <c r="AL1110" s="6">
        <f t="shared" si="126"/>
        <v>1</v>
      </c>
      <c r="AM1110" s="6">
        <f t="shared" si="127"/>
        <v>1</v>
      </c>
      <c r="AN1110" s="6">
        <f t="shared" si="128"/>
        <v>1</v>
      </c>
      <c r="AO1110">
        <f t="shared" si="129"/>
        <v>113111</v>
      </c>
    </row>
    <row r="1111" spans="1:41" ht="15" x14ac:dyDescent="0.25">
      <c r="A1111" s="7">
        <v>1110</v>
      </c>
      <c r="B1111" s="7">
        <v>15</v>
      </c>
      <c r="C1111" s="7">
        <v>34</v>
      </c>
      <c r="D1111" s="7">
        <v>52</v>
      </c>
      <c r="E1111" s="7">
        <v>53</v>
      </c>
      <c r="F1111" s="7">
        <v>55</v>
      </c>
      <c r="G1111" s="7">
        <v>66</v>
      </c>
      <c r="H1111" s="7">
        <v>72</v>
      </c>
      <c r="I1111" s="7">
        <v>74</v>
      </c>
      <c r="J1111" s="11">
        <v>34</v>
      </c>
      <c r="K1111" s="11">
        <v>53</v>
      </c>
      <c r="L1111" s="11" t="s">
        <v>2</v>
      </c>
      <c r="M1111" s="7">
        <v>-1</v>
      </c>
      <c r="N1111" s="9">
        <v>0</v>
      </c>
      <c r="O1111" s="9">
        <v>0</v>
      </c>
      <c r="Q1111" s="7">
        <v>-1</v>
      </c>
      <c r="R1111" s="10">
        <v>0</v>
      </c>
      <c r="S1111" s="10">
        <v>0</v>
      </c>
      <c r="U1111" s="7">
        <v>-1</v>
      </c>
      <c r="V1111" s="17">
        <v>0</v>
      </c>
      <c r="W1111" s="17">
        <v>0</v>
      </c>
      <c r="Y1111" s="7">
        <v>-1</v>
      </c>
      <c r="Z1111" s="14">
        <v>0</v>
      </c>
      <c r="AA1111" s="14">
        <v>0</v>
      </c>
      <c r="AC1111" s="7">
        <v>-1</v>
      </c>
      <c r="AD1111" s="18">
        <v>0</v>
      </c>
      <c r="AE1111" s="18">
        <v>0</v>
      </c>
      <c r="AG1111" s="16">
        <v>6.6119846769299997</v>
      </c>
      <c r="AH1111" s="16">
        <v>1.8127439976299999</v>
      </c>
      <c r="AI1111" s="6">
        <f t="shared" si="123"/>
        <v>3</v>
      </c>
      <c r="AJ1111" s="6">
        <f t="shared" si="124"/>
        <v>1</v>
      </c>
      <c r="AK1111" s="6">
        <f t="shared" si="125"/>
        <v>1</v>
      </c>
      <c r="AL1111" s="6">
        <f t="shared" si="126"/>
        <v>1</v>
      </c>
      <c r="AM1111" s="6">
        <f t="shared" si="127"/>
        <v>1</v>
      </c>
      <c r="AN1111" s="6">
        <f t="shared" si="128"/>
        <v>1</v>
      </c>
      <c r="AO1111">
        <f t="shared" si="129"/>
        <v>311111</v>
      </c>
    </row>
    <row r="1112" spans="1:41" ht="15" x14ac:dyDescent="0.25">
      <c r="A1112" s="7">
        <v>1111</v>
      </c>
      <c r="B1112" s="7">
        <v>15</v>
      </c>
      <c r="C1112" s="7">
        <v>34</v>
      </c>
      <c r="D1112" s="7">
        <v>53</v>
      </c>
      <c r="E1112" s="7">
        <v>54</v>
      </c>
      <c r="F1112" s="7">
        <v>56</v>
      </c>
      <c r="G1112" s="7">
        <v>67</v>
      </c>
      <c r="H1112" s="7">
        <v>73</v>
      </c>
      <c r="I1112" s="7">
        <v>75</v>
      </c>
      <c r="J1112" s="11">
        <v>34</v>
      </c>
      <c r="K1112" s="11">
        <v>54</v>
      </c>
      <c r="L1112" s="11" t="s">
        <v>2</v>
      </c>
      <c r="M1112" s="7">
        <v>-1</v>
      </c>
      <c r="N1112" s="9">
        <v>0</v>
      </c>
      <c r="O1112" s="9">
        <v>0</v>
      </c>
      <c r="Q1112" s="7">
        <v>-1</v>
      </c>
      <c r="R1112" s="10">
        <v>0</v>
      </c>
      <c r="S1112" s="10">
        <v>0</v>
      </c>
      <c r="U1112" s="7">
        <v>-1</v>
      </c>
      <c r="V1112" s="17">
        <v>0</v>
      </c>
      <c r="W1112" s="17">
        <v>0</v>
      </c>
      <c r="Y1112" s="7">
        <v>-1</v>
      </c>
      <c r="Z1112" s="14">
        <v>0</v>
      </c>
      <c r="AA1112" s="14">
        <v>0</v>
      </c>
      <c r="AC1112" s="7">
        <v>-1</v>
      </c>
      <c r="AD1112" s="18">
        <v>0</v>
      </c>
      <c r="AE1112" s="18">
        <v>0</v>
      </c>
      <c r="AG1112" s="16">
        <v>4.4300210959799999</v>
      </c>
      <c r="AH1112" s="16">
        <v>1.22156999977</v>
      </c>
      <c r="AI1112" s="6">
        <f t="shared" si="123"/>
        <v>3</v>
      </c>
      <c r="AJ1112" s="6">
        <f t="shared" si="124"/>
        <v>1</v>
      </c>
      <c r="AK1112" s="6">
        <f t="shared" si="125"/>
        <v>1</v>
      </c>
      <c r="AL1112" s="6">
        <f t="shared" si="126"/>
        <v>1</v>
      </c>
      <c r="AM1112" s="6">
        <f t="shared" si="127"/>
        <v>1</v>
      </c>
      <c r="AN1112" s="6">
        <f t="shared" si="128"/>
        <v>1</v>
      </c>
      <c r="AO1112">
        <f t="shared" si="129"/>
        <v>311111</v>
      </c>
    </row>
    <row r="1113" spans="1:41" ht="15" x14ac:dyDescent="0.25">
      <c r="A1113" s="7">
        <v>1112</v>
      </c>
      <c r="B1113" s="7">
        <v>15</v>
      </c>
      <c r="C1113" s="7">
        <v>34</v>
      </c>
      <c r="D1113" s="7">
        <v>54</v>
      </c>
      <c r="E1113" s="7">
        <v>55</v>
      </c>
      <c r="F1113" s="7">
        <v>57</v>
      </c>
      <c r="G1113" s="7">
        <v>68</v>
      </c>
      <c r="H1113" s="7">
        <v>74</v>
      </c>
      <c r="I1113" s="7">
        <v>76</v>
      </c>
      <c r="J1113" s="11">
        <v>34</v>
      </c>
      <c r="K1113" s="11">
        <v>55</v>
      </c>
      <c r="L1113" s="11" t="s">
        <v>2</v>
      </c>
      <c r="M1113" s="7">
        <v>-1</v>
      </c>
      <c r="N1113" s="9">
        <v>0</v>
      </c>
      <c r="O1113" s="9">
        <v>0</v>
      </c>
      <c r="Q1113" s="7">
        <v>-1</v>
      </c>
      <c r="R1113" s="10">
        <v>0</v>
      </c>
      <c r="S1113" s="10">
        <v>0</v>
      </c>
      <c r="U1113" s="7">
        <v>-1</v>
      </c>
      <c r="V1113" s="17">
        <v>0</v>
      </c>
      <c r="W1113" s="17">
        <v>0</v>
      </c>
      <c r="Y1113" s="7">
        <v>-1</v>
      </c>
      <c r="Z1113" s="14">
        <v>0</v>
      </c>
      <c r="AA1113" s="14">
        <v>0</v>
      </c>
      <c r="AC1113" s="7">
        <v>-1</v>
      </c>
      <c r="AD1113" s="18">
        <v>0</v>
      </c>
      <c r="AE1113" s="18">
        <v>0</v>
      </c>
      <c r="AG1113" s="16">
        <v>19.123244173300002</v>
      </c>
      <c r="AH1113" s="16">
        <v>22.051353004100001</v>
      </c>
      <c r="AI1113" s="6">
        <f t="shared" si="123"/>
        <v>3</v>
      </c>
      <c r="AJ1113" s="6">
        <f t="shared" si="124"/>
        <v>1</v>
      </c>
      <c r="AK1113" s="6">
        <f t="shared" si="125"/>
        <v>1</v>
      </c>
      <c r="AL1113" s="6">
        <f t="shared" si="126"/>
        <v>1</v>
      </c>
      <c r="AM1113" s="6">
        <f t="shared" si="127"/>
        <v>1</v>
      </c>
      <c r="AN1113" s="6">
        <f t="shared" si="128"/>
        <v>1</v>
      </c>
      <c r="AO1113">
        <f t="shared" si="129"/>
        <v>311111</v>
      </c>
    </row>
    <row r="1114" spans="1:41" ht="15" x14ac:dyDescent="0.25">
      <c r="A1114" s="7">
        <v>1113</v>
      </c>
      <c r="B1114" s="7">
        <v>15</v>
      </c>
      <c r="C1114" s="7">
        <v>34</v>
      </c>
      <c r="D1114" s="7">
        <v>55</v>
      </c>
      <c r="E1114" s="7">
        <v>56</v>
      </c>
      <c r="F1114" s="7">
        <v>58</v>
      </c>
      <c r="G1114" s="7">
        <v>69</v>
      </c>
      <c r="H1114" s="7">
        <v>75</v>
      </c>
      <c r="I1114" s="7">
        <v>77</v>
      </c>
      <c r="J1114" s="11">
        <v>34</v>
      </c>
      <c r="K1114" s="11">
        <v>56</v>
      </c>
      <c r="L1114" s="11" t="s">
        <v>2</v>
      </c>
      <c r="M1114" s="7">
        <v>-1</v>
      </c>
      <c r="N1114" s="9">
        <v>0</v>
      </c>
      <c r="O1114" s="9">
        <v>0</v>
      </c>
      <c r="Q1114" s="7">
        <v>-1</v>
      </c>
      <c r="R1114" s="10">
        <v>0</v>
      </c>
      <c r="S1114" s="10">
        <v>0</v>
      </c>
      <c r="U1114" s="7">
        <v>-1</v>
      </c>
      <c r="V1114" s="17">
        <v>0</v>
      </c>
      <c r="W1114" s="17">
        <v>0</v>
      </c>
      <c r="Y1114" s="7">
        <v>-1</v>
      </c>
      <c r="Z1114" s="14">
        <v>0</v>
      </c>
      <c r="AA1114" s="14">
        <v>0</v>
      </c>
      <c r="AC1114" s="7">
        <v>-1</v>
      </c>
      <c r="AD1114" s="18">
        <v>0</v>
      </c>
      <c r="AE1114" s="18">
        <v>0</v>
      </c>
      <c r="AG1114" s="16">
        <v>11.338566827399999</v>
      </c>
      <c r="AH1114" s="16">
        <v>6.9835350082199996</v>
      </c>
      <c r="AI1114" s="6">
        <f t="shared" si="123"/>
        <v>3</v>
      </c>
      <c r="AJ1114" s="6">
        <f t="shared" si="124"/>
        <v>1</v>
      </c>
      <c r="AK1114" s="6">
        <f t="shared" si="125"/>
        <v>1</v>
      </c>
      <c r="AL1114" s="6">
        <f t="shared" si="126"/>
        <v>1</v>
      </c>
      <c r="AM1114" s="6">
        <f t="shared" si="127"/>
        <v>1</v>
      </c>
      <c r="AN1114" s="6">
        <f t="shared" si="128"/>
        <v>1</v>
      </c>
      <c r="AO1114">
        <f t="shared" si="129"/>
        <v>311111</v>
      </c>
    </row>
    <row r="1115" spans="1:41" ht="15" x14ac:dyDescent="0.25">
      <c r="A1115" s="7">
        <v>1114</v>
      </c>
      <c r="B1115" s="7">
        <v>15</v>
      </c>
      <c r="C1115" s="7">
        <v>34</v>
      </c>
      <c r="D1115" s="7">
        <v>56</v>
      </c>
      <c r="E1115" s="7">
        <v>57</v>
      </c>
      <c r="F1115" s="7">
        <v>59</v>
      </c>
      <c r="G1115" s="7">
        <v>70</v>
      </c>
      <c r="H1115" s="7">
        <v>76</v>
      </c>
      <c r="I1115" s="7">
        <v>78</v>
      </c>
      <c r="J1115" s="11">
        <v>34</v>
      </c>
      <c r="K1115" s="11">
        <v>90</v>
      </c>
      <c r="L1115" s="11" t="s">
        <v>2</v>
      </c>
      <c r="M1115" s="7">
        <v>-1</v>
      </c>
      <c r="N1115" s="9">
        <v>0</v>
      </c>
      <c r="O1115" s="9">
        <v>0</v>
      </c>
      <c r="Q1115" s="7">
        <v>-1</v>
      </c>
      <c r="R1115" s="10">
        <v>0</v>
      </c>
      <c r="S1115" s="10">
        <v>0</v>
      </c>
      <c r="U1115" s="7">
        <v>-1</v>
      </c>
      <c r="V1115" s="17">
        <v>0</v>
      </c>
      <c r="W1115" s="17">
        <v>0</v>
      </c>
      <c r="Y1115" s="7">
        <v>-1</v>
      </c>
      <c r="Z1115" s="14">
        <v>0</v>
      </c>
      <c r="AA1115" s="14">
        <v>0</v>
      </c>
      <c r="AC1115" s="7">
        <v>-1</v>
      </c>
      <c r="AD1115" s="18">
        <v>0</v>
      </c>
      <c r="AE1115" s="18">
        <v>0</v>
      </c>
      <c r="AG1115" s="16">
        <v>8.5090459605500008</v>
      </c>
      <c r="AH1115" s="16">
        <v>4.7453815016599998</v>
      </c>
      <c r="AI1115" s="6">
        <f t="shared" si="123"/>
        <v>3</v>
      </c>
      <c r="AJ1115" s="6">
        <f t="shared" si="124"/>
        <v>1</v>
      </c>
      <c r="AK1115" s="6">
        <f t="shared" si="125"/>
        <v>1</v>
      </c>
      <c r="AL1115" s="6">
        <f t="shared" si="126"/>
        <v>1</v>
      </c>
      <c r="AM1115" s="6">
        <f t="shared" si="127"/>
        <v>1</v>
      </c>
      <c r="AN1115" s="6">
        <f t="shared" si="128"/>
        <v>1</v>
      </c>
      <c r="AO1115">
        <f t="shared" si="129"/>
        <v>311111</v>
      </c>
    </row>
    <row r="1116" spans="1:41" ht="15" x14ac:dyDescent="0.25">
      <c r="A1116" s="7">
        <v>1115</v>
      </c>
      <c r="B1116" s="7">
        <v>15</v>
      </c>
      <c r="C1116" s="7">
        <v>34</v>
      </c>
      <c r="D1116" s="7">
        <v>129</v>
      </c>
      <c r="E1116" s="7">
        <v>147</v>
      </c>
      <c r="F1116" s="7">
        <v>157</v>
      </c>
      <c r="G1116" s="7">
        <v>178</v>
      </c>
      <c r="H1116" s="7">
        <v>193</v>
      </c>
      <c r="I1116" s="7">
        <v>-1</v>
      </c>
      <c r="J1116" s="11">
        <v>0</v>
      </c>
      <c r="K1116" s="11">
        <v>0</v>
      </c>
      <c r="M1116" s="7">
        <v>103</v>
      </c>
      <c r="N1116" s="9">
        <v>34</v>
      </c>
      <c r="O1116" s="9">
        <v>132</v>
      </c>
      <c r="P1116" s="9" t="s">
        <v>2</v>
      </c>
      <c r="Q1116" s="7">
        <v>-1</v>
      </c>
      <c r="R1116" s="10">
        <v>0</v>
      </c>
      <c r="S1116" s="10">
        <v>0</v>
      </c>
      <c r="U1116" s="7">
        <v>-1</v>
      </c>
      <c r="V1116" s="17">
        <v>0</v>
      </c>
      <c r="W1116" s="17">
        <v>0</v>
      </c>
      <c r="Y1116" s="7">
        <v>-1</v>
      </c>
      <c r="Z1116" s="14">
        <v>0</v>
      </c>
      <c r="AA1116" s="14">
        <v>0</v>
      </c>
      <c r="AC1116" s="7">
        <v>-1</v>
      </c>
      <c r="AD1116" s="18">
        <v>0</v>
      </c>
      <c r="AE1116" s="18">
        <v>0</v>
      </c>
      <c r="AG1116" s="16">
        <v>73.003836247699994</v>
      </c>
      <c r="AH1116" s="16">
        <v>42.544496216699997</v>
      </c>
      <c r="AI1116" s="6">
        <f t="shared" si="123"/>
        <v>1</v>
      </c>
      <c r="AJ1116" s="6">
        <f t="shared" si="124"/>
        <v>3</v>
      </c>
      <c r="AK1116" s="6">
        <f t="shared" si="125"/>
        <v>1</v>
      </c>
      <c r="AL1116" s="6">
        <f t="shared" si="126"/>
        <v>1</v>
      </c>
      <c r="AM1116" s="6">
        <f t="shared" si="127"/>
        <v>1</v>
      </c>
      <c r="AN1116" s="6">
        <f t="shared" si="128"/>
        <v>1</v>
      </c>
      <c r="AO1116">
        <f t="shared" si="129"/>
        <v>131111</v>
      </c>
    </row>
    <row r="1117" spans="1:41" ht="15" x14ac:dyDescent="0.25">
      <c r="A1117" s="7">
        <v>1116</v>
      </c>
      <c r="B1117" s="7">
        <v>15</v>
      </c>
      <c r="C1117" s="7">
        <v>34</v>
      </c>
      <c r="D1117" s="7">
        <v>130</v>
      </c>
      <c r="E1117" s="7">
        <v>148</v>
      </c>
      <c r="F1117" s="7">
        <v>158</v>
      </c>
      <c r="G1117" s="7">
        <v>179</v>
      </c>
      <c r="H1117" s="7">
        <v>194</v>
      </c>
      <c r="I1117" s="7">
        <v>-1</v>
      </c>
      <c r="J1117" s="11">
        <v>0</v>
      </c>
      <c r="K1117" s="11">
        <v>0</v>
      </c>
      <c r="M1117" s="7">
        <v>104</v>
      </c>
      <c r="N1117" s="9">
        <v>34</v>
      </c>
      <c r="O1117" s="9">
        <v>131</v>
      </c>
      <c r="P1117" s="9" t="s">
        <v>2</v>
      </c>
      <c r="Q1117" s="7">
        <v>-1</v>
      </c>
      <c r="R1117" s="10">
        <v>0</v>
      </c>
      <c r="S1117" s="10">
        <v>0</v>
      </c>
      <c r="U1117" s="7">
        <v>-1</v>
      </c>
      <c r="V1117" s="17">
        <v>0</v>
      </c>
      <c r="W1117" s="17">
        <v>0</v>
      </c>
      <c r="Y1117" s="7">
        <v>-1</v>
      </c>
      <c r="Z1117" s="14">
        <v>0</v>
      </c>
      <c r="AA1117" s="14">
        <v>0</v>
      </c>
      <c r="AC1117" s="7">
        <v>-1</v>
      </c>
      <c r="AD1117" s="18">
        <v>0</v>
      </c>
      <c r="AE1117" s="18">
        <v>0</v>
      </c>
      <c r="AG1117" s="16">
        <v>7.1618343375800002</v>
      </c>
      <c r="AH1117" s="16">
        <v>4.0816774113200003</v>
      </c>
      <c r="AI1117" s="6">
        <f t="shared" si="123"/>
        <v>1</v>
      </c>
      <c r="AJ1117" s="6">
        <f t="shared" si="124"/>
        <v>3</v>
      </c>
      <c r="AK1117" s="6">
        <f t="shared" si="125"/>
        <v>1</v>
      </c>
      <c r="AL1117" s="6">
        <f t="shared" si="126"/>
        <v>1</v>
      </c>
      <c r="AM1117" s="6">
        <f t="shared" si="127"/>
        <v>1</v>
      </c>
      <c r="AN1117" s="6">
        <f t="shared" si="128"/>
        <v>1</v>
      </c>
      <c r="AO1117">
        <f t="shared" si="129"/>
        <v>131111</v>
      </c>
    </row>
    <row r="1118" spans="1:41" ht="15" x14ac:dyDescent="0.25">
      <c r="A1118" s="7">
        <v>1117</v>
      </c>
      <c r="B1118" s="7">
        <v>15</v>
      </c>
      <c r="C1118" s="7">
        <v>34</v>
      </c>
      <c r="D1118" s="7">
        <v>131</v>
      </c>
      <c r="E1118" s="7">
        <v>149</v>
      </c>
      <c r="F1118" s="7">
        <v>159</v>
      </c>
      <c r="G1118" s="7">
        <v>180</v>
      </c>
      <c r="H1118" s="7">
        <v>195</v>
      </c>
      <c r="I1118" s="7">
        <v>-1</v>
      </c>
      <c r="J1118" s="11">
        <v>0</v>
      </c>
      <c r="K1118" s="11">
        <v>0</v>
      </c>
      <c r="M1118" s="7">
        <v>105</v>
      </c>
      <c r="N1118" s="9">
        <v>34</v>
      </c>
      <c r="O1118" s="9">
        <v>133</v>
      </c>
      <c r="P1118" s="9" t="s">
        <v>2</v>
      </c>
      <c r="Q1118" s="7">
        <v>-1</v>
      </c>
      <c r="R1118" s="10">
        <v>0</v>
      </c>
      <c r="S1118" s="10">
        <v>0</v>
      </c>
      <c r="U1118" s="7">
        <v>-1</v>
      </c>
      <c r="V1118" s="17">
        <v>0</v>
      </c>
      <c r="W1118" s="17">
        <v>0</v>
      </c>
      <c r="Y1118" s="7">
        <v>-1</v>
      </c>
      <c r="Z1118" s="14">
        <v>0</v>
      </c>
      <c r="AA1118" s="14">
        <v>0</v>
      </c>
      <c r="AC1118" s="7">
        <v>-1</v>
      </c>
      <c r="AD1118" s="18">
        <v>0</v>
      </c>
      <c r="AE1118" s="18">
        <v>0</v>
      </c>
      <c r="AG1118" s="16">
        <v>199.847864367</v>
      </c>
      <c r="AH1118" s="16">
        <v>115.705643851</v>
      </c>
      <c r="AI1118" s="6">
        <f t="shared" si="123"/>
        <v>1</v>
      </c>
      <c r="AJ1118" s="6">
        <f t="shared" si="124"/>
        <v>3</v>
      </c>
      <c r="AK1118" s="6">
        <f t="shared" si="125"/>
        <v>1</v>
      </c>
      <c r="AL1118" s="6">
        <f t="shared" si="126"/>
        <v>1</v>
      </c>
      <c r="AM1118" s="6">
        <f t="shared" si="127"/>
        <v>1</v>
      </c>
      <c r="AN1118" s="6">
        <f t="shared" si="128"/>
        <v>1</v>
      </c>
      <c r="AO1118">
        <f t="shared" si="129"/>
        <v>131111</v>
      </c>
    </row>
    <row r="1119" spans="1:41" ht="15" x14ac:dyDescent="0.25">
      <c r="A1119" s="7">
        <v>1118</v>
      </c>
      <c r="B1119" s="7">
        <v>15</v>
      </c>
      <c r="C1119" s="7">
        <v>34</v>
      </c>
      <c r="D1119" s="7">
        <v>132</v>
      </c>
      <c r="E1119" s="7">
        <v>150</v>
      </c>
      <c r="F1119" s="7">
        <v>160</v>
      </c>
      <c r="G1119" s="7">
        <v>181</v>
      </c>
      <c r="H1119" s="7">
        <v>196</v>
      </c>
      <c r="I1119" s="7">
        <v>-1</v>
      </c>
      <c r="J1119" s="11">
        <v>0</v>
      </c>
      <c r="K1119" s="11">
        <v>0</v>
      </c>
      <c r="M1119" s="7">
        <v>106</v>
      </c>
      <c r="N1119" s="9">
        <v>34</v>
      </c>
      <c r="O1119" s="9">
        <v>134</v>
      </c>
      <c r="P1119" s="9" t="s">
        <v>3</v>
      </c>
      <c r="Q1119" s="7">
        <v>-1</v>
      </c>
      <c r="R1119" s="10">
        <v>0</v>
      </c>
      <c r="S1119" s="10">
        <v>0</v>
      </c>
      <c r="U1119" s="7">
        <v>-1</v>
      </c>
      <c r="V1119" s="17">
        <v>0</v>
      </c>
      <c r="W1119" s="17">
        <v>0</v>
      </c>
      <c r="Y1119" s="7">
        <v>-1</v>
      </c>
      <c r="Z1119" s="14">
        <v>0</v>
      </c>
      <c r="AA1119" s="14">
        <v>0</v>
      </c>
      <c r="AC1119" s="7">
        <v>-1</v>
      </c>
      <c r="AD1119" s="18">
        <v>0</v>
      </c>
      <c r="AE1119" s="18">
        <v>0</v>
      </c>
      <c r="AG1119" s="16">
        <v>39.767923138999997</v>
      </c>
      <c r="AH1119" s="16">
        <v>19.770160476699999</v>
      </c>
      <c r="AI1119" s="6">
        <f t="shared" si="123"/>
        <v>1</v>
      </c>
      <c r="AJ1119" s="6">
        <f t="shared" si="124"/>
        <v>1</v>
      </c>
      <c r="AK1119" s="6">
        <f t="shared" si="125"/>
        <v>1</v>
      </c>
      <c r="AL1119" s="6">
        <f t="shared" si="126"/>
        <v>1</v>
      </c>
      <c r="AM1119" s="6">
        <f t="shared" si="127"/>
        <v>1</v>
      </c>
      <c r="AN1119" s="6">
        <f t="shared" si="128"/>
        <v>1</v>
      </c>
      <c r="AO1119">
        <f t="shared" si="129"/>
        <v>111111</v>
      </c>
    </row>
    <row r="1120" spans="1:41" ht="15" x14ac:dyDescent="0.25">
      <c r="A1120" s="7">
        <v>1119</v>
      </c>
      <c r="B1120" s="7">
        <v>15</v>
      </c>
      <c r="C1120" s="7">
        <v>34</v>
      </c>
      <c r="D1120" s="7">
        <v>237</v>
      </c>
      <c r="E1120" s="7">
        <v>270</v>
      </c>
      <c r="F1120" s="7">
        <v>286</v>
      </c>
      <c r="G1120" s="7">
        <v>327</v>
      </c>
      <c r="H1120" s="7">
        <v>-1</v>
      </c>
      <c r="I1120" s="7">
        <v>0</v>
      </c>
      <c r="J1120" s="11">
        <v>0</v>
      </c>
      <c r="K1120" s="11">
        <v>0</v>
      </c>
      <c r="M1120" s="7">
        <v>0</v>
      </c>
      <c r="N1120" s="9">
        <v>0</v>
      </c>
      <c r="O1120" s="9">
        <v>0</v>
      </c>
      <c r="Q1120" s="7">
        <v>86</v>
      </c>
      <c r="R1120" s="10">
        <v>34</v>
      </c>
      <c r="S1120" s="10">
        <v>33</v>
      </c>
      <c r="T1120" s="10" t="s">
        <v>2</v>
      </c>
      <c r="U1120" s="7">
        <v>-1</v>
      </c>
      <c r="V1120" s="17">
        <v>0</v>
      </c>
      <c r="W1120" s="17">
        <v>0</v>
      </c>
      <c r="Y1120" s="7">
        <v>-1</v>
      </c>
      <c r="Z1120" s="14">
        <v>0</v>
      </c>
      <c r="AA1120" s="14">
        <v>0</v>
      </c>
      <c r="AC1120" s="7">
        <v>-1</v>
      </c>
      <c r="AD1120" s="18">
        <v>0</v>
      </c>
      <c r="AE1120" s="18">
        <v>0</v>
      </c>
      <c r="AG1120" s="16">
        <v>11.027994854299999</v>
      </c>
      <c r="AH1120" s="16">
        <v>7.4272755319700003</v>
      </c>
      <c r="AI1120" s="6">
        <f t="shared" si="123"/>
        <v>1</v>
      </c>
      <c r="AJ1120" s="6">
        <f t="shared" si="124"/>
        <v>1</v>
      </c>
      <c r="AK1120" s="6">
        <f t="shared" si="125"/>
        <v>3</v>
      </c>
      <c r="AL1120" s="6">
        <f t="shared" si="126"/>
        <v>1</v>
      </c>
      <c r="AM1120" s="6">
        <f t="shared" si="127"/>
        <v>1</v>
      </c>
      <c r="AN1120" s="6">
        <f t="shared" si="128"/>
        <v>1</v>
      </c>
      <c r="AO1120">
        <f t="shared" si="129"/>
        <v>113111</v>
      </c>
    </row>
    <row r="1121" spans="1:41" ht="15" x14ac:dyDescent="0.25">
      <c r="A1121" s="7">
        <v>1120</v>
      </c>
      <c r="B1121" s="7">
        <v>15</v>
      </c>
      <c r="C1121" s="7">
        <v>34</v>
      </c>
      <c r="D1121" s="7">
        <v>255</v>
      </c>
      <c r="E1121" s="7">
        <v>294</v>
      </c>
      <c r="F1121" s="7">
        <v>314</v>
      </c>
      <c r="G1121" s="7">
        <v>374</v>
      </c>
      <c r="H1121" s="7">
        <v>193</v>
      </c>
      <c r="I1121" s="7">
        <v>-1</v>
      </c>
      <c r="J1121" s="11">
        <v>0</v>
      </c>
      <c r="K1121" s="11">
        <v>0</v>
      </c>
      <c r="M1121" s="7">
        <v>103</v>
      </c>
      <c r="N1121" s="9">
        <v>34</v>
      </c>
      <c r="O1121" s="9">
        <v>132</v>
      </c>
      <c r="P1121" s="9" t="s">
        <v>2</v>
      </c>
      <c r="Q1121" s="7">
        <v>86</v>
      </c>
      <c r="R1121" s="10">
        <v>34</v>
      </c>
      <c r="S1121" s="10">
        <v>33</v>
      </c>
      <c r="T1121" s="10" t="s">
        <v>2</v>
      </c>
      <c r="U1121" s="7">
        <v>-1</v>
      </c>
      <c r="V1121" s="17">
        <v>0</v>
      </c>
      <c r="W1121" s="17">
        <v>0</v>
      </c>
      <c r="Y1121" s="7">
        <v>-1</v>
      </c>
      <c r="Z1121" s="14">
        <v>0</v>
      </c>
      <c r="AA1121" s="14">
        <v>0</v>
      </c>
      <c r="AC1121" s="7">
        <v>-1</v>
      </c>
      <c r="AD1121" s="18">
        <v>0</v>
      </c>
      <c r="AE1121" s="18">
        <v>0</v>
      </c>
      <c r="AG1121" s="16">
        <v>9.2721415567799994</v>
      </c>
      <c r="AH1121" s="16">
        <v>4.4015191190999996</v>
      </c>
      <c r="AI1121" s="6">
        <f t="shared" si="123"/>
        <v>1</v>
      </c>
      <c r="AJ1121" s="6">
        <f t="shared" si="124"/>
        <v>3</v>
      </c>
      <c r="AK1121" s="6">
        <f t="shared" si="125"/>
        <v>3</v>
      </c>
      <c r="AL1121" s="6">
        <f t="shared" si="126"/>
        <v>1</v>
      </c>
      <c r="AM1121" s="6">
        <f t="shared" si="127"/>
        <v>1</v>
      </c>
      <c r="AN1121" s="6">
        <f t="shared" si="128"/>
        <v>1</v>
      </c>
      <c r="AO1121">
        <f t="shared" si="129"/>
        <v>133111</v>
      </c>
    </row>
    <row r="1122" spans="1:41" ht="15" x14ac:dyDescent="0.25">
      <c r="A1122" s="7">
        <v>1121</v>
      </c>
      <c r="B1122" s="7">
        <v>16</v>
      </c>
      <c r="C1122" s="7">
        <v>45</v>
      </c>
      <c r="D1122" s="7">
        <v>57</v>
      </c>
      <c r="E1122" s="7">
        <v>58</v>
      </c>
      <c r="F1122" s="7">
        <v>60</v>
      </c>
      <c r="G1122" s="7">
        <v>71</v>
      </c>
      <c r="H1122" s="7">
        <v>77</v>
      </c>
      <c r="I1122" s="7">
        <v>79</v>
      </c>
      <c r="J1122" s="11">
        <v>45</v>
      </c>
      <c r="K1122" s="11">
        <v>8</v>
      </c>
      <c r="L1122" s="11" t="s">
        <v>2</v>
      </c>
      <c r="M1122" s="7">
        <v>-1</v>
      </c>
      <c r="N1122" s="9">
        <v>0</v>
      </c>
      <c r="O1122" s="9">
        <v>0</v>
      </c>
      <c r="Q1122" s="7">
        <v>-1</v>
      </c>
      <c r="R1122" s="10">
        <v>0</v>
      </c>
      <c r="S1122" s="10">
        <v>0</v>
      </c>
      <c r="U1122" s="7">
        <v>-1</v>
      </c>
      <c r="V1122" s="17">
        <v>0</v>
      </c>
      <c r="W1122" s="17">
        <v>0</v>
      </c>
      <c r="Y1122" s="7">
        <v>-1</v>
      </c>
      <c r="Z1122" s="14">
        <v>0</v>
      </c>
      <c r="AA1122" s="14">
        <v>0</v>
      </c>
      <c r="AC1122" s="7">
        <v>-1</v>
      </c>
      <c r="AD1122" s="18">
        <v>0</v>
      </c>
      <c r="AE1122" s="18">
        <v>0</v>
      </c>
      <c r="AG1122" s="16">
        <v>10.440373252900001</v>
      </c>
      <c r="AH1122" s="16">
        <v>7.0638129539300003</v>
      </c>
      <c r="AI1122" s="6">
        <f t="shared" si="123"/>
        <v>3</v>
      </c>
      <c r="AJ1122" s="6">
        <f t="shared" si="124"/>
        <v>1</v>
      </c>
      <c r="AK1122" s="6">
        <f t="shared" si="125"/>
        <v>1</v>
      </c>
      <c r="AL1122" s="6">
        <f t="shared" si="126"/>
        <v>1</v>
      </c>
      <c r="AM1122" s="6">
        <f t="shared" si="127"/>
        <v>1</v>
      </c>
      <c r="AN1122" s="6">
        <f t="shared" si="128"/>
        <v>1</v>
      </c>
      <c r="AO1122">
        <f t="shared" si="129"/>
        <v>311111</v>
      </c>
    </row>
    <row r="1123" spans="1:41" ht="15" x14ac:dyDescent="0.25">
      <c r="A1123" s="7">
        <v>1122</v>
      </c>
      <c r="B1123" s="7">
        <v>16</v>
      </c>
      <c r="C1123" s="7">
        <v>45</v>
      </c>
      <c r="D1123" s="7">
        <v>58</v>
      </c>
      <c r="E1123" s="7">
        <v>59</v>
      </c>
      <c r="F1123" s="7">
        <v>61</v>
      </c>
      <c r="G1123" s="7">
        <v>72</v>
      </c>
      <c r="H1123" s="7">
        <v>78</v>
      </c>
      <c r="I1123" s="7">
        <v>80</v>
      </c>
      <c r="J1123" s="11">
        <v>45</v>
      </c>
      <c r="K1123" s="11">
        <v>12</v>
      </c>
      <c r="L1123" s="11" t="s">
        <v>2</v>
      </c>
      <c r="M1123" s="7">
        <v>-1</v>
      </c>
      <c r="N1123" s="9">
        <v>0</v>
      </c>
      <c r="O1123" s="9">
        <v>0</v>
      </c>
      <c r="Q1123" s="7">
        <v>-1</v>
      </c>
      <c r="R1123" s="10">
        <v>0</v>
      </c>
      <c r="S1123" s="10">
        <v>0</v>
      </c>
      <c r="U1123" s="7">
        <v>-1</v>
      </c>
      <c r="V1123" s="17">
        <v>0</v>
      </c>
      <c r="W1123" s="17">
        <v>0</v>
      </c>
      <c r="Y1123" s="7">
        <v>-1</v>
      </c>
      <c r="Z1123" s="14">
        <v>0</v>
      </c>
      <c r="AA1123" s="14">
        <v>0</v>
      </c>
      <c r="AC1123" s="7">
        <v>-1</v>
      </c>
      <c r="AD1123" s="18">
        <v>0</v>
      </c>
      <c r="AE1123" s="18">
        <v>0</v>
      </c>
      <c r="AG1123" s="16">
        <v>3.85402682453</v>
      </c>
      <c r="AH1123" s="16">
        <v>0.13093217177200001</v>
      </c>
      <c r="AI1123" s="6">
        <f t="shared" si="123"/>
        <v>3</v>
      </c>
      <c r="AJ1123" s="6">
        <f t="shared" si="124"/>
        <v>1</v>
      </c>
      <c r="AK1123" s="6">
        <f t="shared" si="125"/>
        <v>1</v>
      </c>
      <c r="AL1123" s="6">
        <f t="shared" si="126"/>
        <v>1</v>
      </c>
      <c r="AM1123" s="6">
        <f t="shared" si="127"/>
        <v>1</v>
      </c>
      <c r="AN1123" s="6">
        <f t="shared" si="128"/>
        <v>1</v>
      </c>
      <c r="AO1123">
        <f t="shared" si="129"/>
        <v>311111</v>
      </c>
    </row>
    <row r="1124" spans="1:41" ht="15" x14ac:dyDescent="0.25">
      <c r="A1124" s="7">
        <v>1123</v>
      </c>
      <c r="B1124" s="7">
        <v>16</v>
      </c>
      <c r="C1124" s="7">
        <v>45</v>
      </c>
      <c r="D1124" s="7">
        <v>59</v>
      </c>
      <c r="E1124" s="7">
        <v>60</v>
      </c>
      <c r="F1124" s="7">
        <v>62</v>
      </c>
      <c r="G1124" s="7">
        <v>73</v>
      </c>
      <c r="H1124" s="7">
        <v>79</v>
      </c>
      <c r="I1124" s="7">
        <v>81</v>
      </c>
      <c r="J1124" s="11">
        <v>45</v>
      </c>
      <c r="K1124" s="11">
        <v>13</v>
      </c>
      <c r="L1124" s="11" t="s">
        <v>2</v>
      </c>
      <c r="M1124" s="7">
        <v>-1</v>
      </c>
      <c r="N1124" s="9">
        <v>0</v>
      </c>
      <c r="O1124" s="9">
        <v>0</v>
      </c>
      <c r="Q1124" s="7">
        <v>-1</v>
      </c>
      <c r="R1124" s="10">
        <v>0</v>
      </c>
      <c r="S1124" s="10">
        <v>0</v>
      </c>
      <c r="U1124" s="7">
        <v>-1</v>
      </c>
      <c r="V1124" s="17">
        <v>0</v>
      </c>
      <c r="W1124" s="17">
        <v>0</v>
      </c>
      <c r="Y1124" s="7">
        <v>-1</v>
      </c>
      <c r="Z1124" s="14">
        <v>0</v>
      </c>
      <c r="AA1124" s="14">
        <v>0</v>
      </c>
      <c r="AC1124" s="7">
        <v>-1</v>
      </c>
      <c r="AD1124" s="18">
        <v>0</v>
      </c>
      <c r="AE1124" s="18">
        <v>0</v>
      </c>
      <c r="AG1124" s="16">
        <v>7.0001261598299998</v>
      </c>
      <c r="AH1124" s="16">
        <v>0.59344742895699998</v>
      </c>
      <c r="AI1124" s="6">
        <f t="shared" si="123"/>
        <v>3</v>
      </c>
      <c r="AJ1124" s="6">
        <f t="shared" si="124"/>
        <v>1</v>
      </c>
      <c r="AK1124" s="6">
        <f t="shared" si="125"/>
        <v>1</v>
      </c>
      <c r="AL1124" s="6">
        <f t="shared" si="126"/>
        <v>1</v>
      </c>
      <c r="AM1124" s="6">
        <f t="shared" si="127"/>
        <v>1</v>
      </c>
      <c r="AN1124" s="6">
        <f t="shared" si="128"/>
        <v>1</v>
      </c>
      <c r="AO1124">
        <f t="shared" si="129"/>
        <v>311111</v>
      </c>
    </row>
    <row r="1125" spans="1:41" ht="15" x14ac:dyDescent="0.25">
      <c r="A1125" s="7">
        <v>1124</v>
      </c>
      <c r="B1125" s="7">
        <v>16</v>
      </c>
      <c r="C1125" s="7">
        <v>45</v>
      </c>
      <c r="D1125" s="7">
        <v>60</v>
      </c>
      <c r="E1125" s="7">
        <v>61</v>
      </c>
      <c r="F1125" s="7">
        <v>63</v>
      </c>
      <c r="G1125" s="7">
        <v>74</v>
      </c>
      <c r="H1125" s="7">
        <v>80</v>
      </c>
      <c r="I1125" s="7">
        <v>82</v>
      </c>
      <c r="J1125" s="11">
        <v>45</v>
      </c>
      <c r="K1125" s="11">
        <v>14</v>
      </c>
      <c r="L1125" s="11" t="s">
        <v>2</v>
      </c>
      <c r="M1125" s="7">
        <v>-1</v>
      </c>
      <c r="N1125" s="9">
        <v>0</v>
      </c>
      <c r="O1125" s="9">
        <v>0</v>
      </c>
      <c r="Q1125" s="7">
        <v>-1</v>
      </c>
      <c r="R1125" s="10">
        <v>0</v>
      </c>
      <c r="S1125" s="10">
        <v>0</v>
      </c>
      <c r="U1125" s="7">
        <v>-1</v>
      </c>
      <c r="V1125" s="17">
        <v>0</v>
      </c>
      <c r="W1125" s="17">
        <v>0</v>
      </c>
      <c r="Y1125" s="7">
        <v>-1</v>
      </c>
      <c r="Z1125" s="14">
        <v>0</v>
      </c>
      <c r="AA1125" s="14">
        <v>0</v>
      </c>
      <c r="AC1125" s="7">
        <v>-1</v>
      </c>
      <c r="AD1125" s="18">
        <v>0</v>
      </c>
      <c r="AE1125" s="18">
        <v>0</v>
      </c>
      <c r="AG1125" s="16">
        <v>4.4757637867899998E-2</v>
      </c>
      <c r="AH1125" s="16">
        <v>8.19000089675E-5</v>
      </c>
      <c r="AI1125" s="6">
        <f t="shared" si="123"/>
        <v>3</v>
      </c>
      <c r="AJ1125" s="6">
        <f t="shared" si="124"/>
        <v>1</v>
      </c>
      <c r="AK1125" s="6">
        <f t="shared" si="125"/>
        <v>1</v>
      </c>
      <c r="AL1125" s="6">
        <f t="shared" si="126"/>
        <v>1</v>
      </c>
      <c r="AM1125" s="6">
        <f t="shared" si="127"/>
        <v>1</v>
      </c>
      <c r="AN1125" s="6">
        <f t="shared" si="128"/>
        <v>1</v>
      </c>
      <c r="AO1125">
        <f t="shared" si="129"/>
        <v>311111</v>
      </c>
    </row>
    <row r="1126" spans="1:41" ht="15" x14ac:dyDescent="0.25">
      <c r="A1126" s="7">
        <v>1125</v>
      </c>
      <c r="B1126" s="7">
        <v>16</v>
      </c>
      <c r="C1126" s="7">
        <v>45</v>
      </c>
      <c r="D1126" s="7">
        <v>61</v>
      </c>
      <c r="E1126" s="7">
        <v>62</v>
      </c>
      <c r="F1126" s="7">
        <v>64</v>
      </c>
      <c r="G1126" s="7">
        <v>75</v>
      </c>
      <c r="H1126" s="7">
        <v>81</v>
      </c>
      <c r="I1126" s="7">
        <v>83</v>
      </c>
      <c r="J1126" s="11">
        <v>45</v>
      </c>
      <c r="K1126" s="11">
        <v>35</v>
      </c>
      <c r="L1126" s="11" t="s">
        <v>2</v>
      </c>
      <c r="M1126" s="7">
        <v>-1</v>
      </c>
      <c r="N1126" s="9">
        <v>0</v>
      </c>
      <c r="O1126" s="9">
        <v>0</v>
      </c>
      <c r="Q1126" s="7">
        <v>-1</v>
      </c>
      <c r="R1126" s="10">
        <v>0</v>
      </c>
      <c r="S1126" s="10">
        <v>0</v>
      </c>
      <c r="U1126" s="7">
        <v>-1</v>
      </c>
      <c r="V1126" s="17">
        <v>0</v>
      </c>
      <c r="W1126" s="17">
        <v>0</v>
      </c>
      <c r="Y1126" s="7">
        <v>-1</v>
      </c>
      <c r="Z1126" s="14">
        <v>0</v>
      </c>
      <c r="AA1126" s="14">
        <v>0</v>
      </c>
      <c r="AC1126" s="7">
        <v>-1</v>
      </c>
      <c r="AD1126" s="18">
        <v>0</v>
      </c>
      <c r="AE1126" s="18">
        <v>0</v>
      </c>
      <c r="AG1126" s="16">
        <v>17.3324461877</v>
      </c>
      <c r="AH1126" s="16">
        <v>11.8852918283</v>
      </c>
      <c r="AI1126" s="6">
        <f t="shared" si="123"/>
        <v>3</v>
      </c>
      <c r="AJ1126" s="6">
        <f t="shared" si="124"/>
        <v>1</v>
      </c>
      <c r="AK1126" s="6">
        <f t="shared" si="125"/>
        <v>1</v>
      </c>
      <c r="AL1126" s="6">
        <f t="shared" si="126"/>
        <v>1</v>
      </c>
      <c r="AM1126" s="6">
        <f t="shared" si="127"/>
        <v>1</v>
      </c>
      <c r="AN1126" s="6">
        <f t="shared" si="128"/>
        <v>1</v>
      </c>
      <c r="AO1126">
        <f t="shared" si="129"/>
        <v>311111</v>
      </c>
    </row>
    <row r="1127" spans="1:41" ht="15" x14ac:dyDescent="0.25">
      <c r="A1127" s="7">
        <v>1126</v>
      </c>
      <c r="B1127" s="7">
        <v>16</v>
      </c>
      <c r="C1127" s="7">
        <v>45</v>
      </c>
      <c r="D1127" s="7">
        <v>62</v>
      </c>
      <c r="E1127" s="7">
        <v>63</v>
      </c>
      <c r="F1127" s="7">
        <v>65</v>
      </c>
      <c r="G1127" s="7">
        <v>76</v>
      </c>
      <c r="H1127" s="7">
        <v>82</v>
      </c>
      <c r="I1127" s="7">
        <v>84</v>
      </c>
      <c r="J1127" s="11">
        <v>45</v>
      </c>
      <c r="K1127" s="11">
        <v>36</v>
      </c>
      <c r="L1127" s="11" t="s">
        <v>2</v>
      </c>
      <c r="M1127" s="7">
        <v>-1</v>
      </c>
      <c r="N1127" s="9">
        <v>0</v>
      </c>
      <c r="O1127" s="9">
        <v>0</v>
      </c>
      <c r="Q1127" s="7">
        <v>-1</v>
      </c>
      <c r="R1127" s="10">
        <v>0</v>
      </c>
      <c r="S1127" s="10">
        <v>0</v>
      </c>
      <c r="U1127" s="7">
        <v>-1</v>
      </c>
      <c r="V1127" s="17">
        <v>0</v>
      </c>
      <c r="W1127" s="17">
        <v>0</v>
      </c>
      <c r="Y1127" s="7">
        <v>-1</v>
      </c>
      <c r="Z1127" s="14">
        <v>0</v>
      </c>
      <c r="AA1127" s="14">
        <v>0</v>
      </c>
      <c r="AC1127" s="7">
        <v>-1</v>
      </c>
      <c r="AD1127" s="18">
        <v>0</v>
      </c>
      <c r="AE1127" s="18">
        <v>0</v>
      </c>
      <c r="AG1127" s="16">
        <v>7.3344672861999998</v>
      </c>
      <c r="AH1127" s="16">
        <v>0.54178680918</v>
      </c>
      <c r="AI1127" s="6">
        <f t="shared" si="123"/>
        <v>3</v>
      </c>
      <c r="AJ1127" s="6">
        <f t="shared" si="124"/>
        <v>1</v>
      </c>
      <c r="AK1127" s="6">
        <f t="shared" si="125"/>
        <v>1</v>
      </c>
      <c r="AL1127" s="6">
        <f t="shared" si="126"/>
        <v>1</v>
      </c>
      <c r="AM1127" s="6">
        <f t="shared" si="127"/>
        <v>1</v>
      </c>
      <c r="AN1127" s="6">
        <f t="shared" si="128"/>
        <v>1</v>
      </c>
      <c r="AO1127">
        <f t="shared" si="129"/>
        <v>311111</v>
      </c>
    </row>
    <row r="1128" spans="1:41" ht="15" x14ac:dyDescent="0.25">
      <c r="A1128" s="7">
        <v>1127</v>
      </c>
      <c r="B1128" s="7">
        <v>16</v>
      </c>
      <c r="C1128" s="7">
        <v>45</v>
      </c>
      <c r="D1128" s="7">
        <v>63</v>
      </c>
      <c r="E1128" s="7">
        <v>64</v>
      </c>
      <c r="F1128" s="7">
        <v>66</v>
      </c>
      <c r="G1128" s="7">
        <v>77</v>
      </c>
      <c r="H1128" s="7">
        <v>83</v>
      </c>
      <c r="I1128" s="7">
        <v>85</v>
      </c>
      <c r="J1128" s="11">
        <v>45</v>
      </c>
      <c r="K1128" s="11">
        <v>37</v>
      </c>
      <c r="L1128" s="11" t="s">
        <v>2</v>
      </c>
      <c r="M1128" s="7">
        <v>-1</v>
      </c>
      <c r="N1128" s="9">
        <v>0</v>
      </c>
      <c r="O1128" s="9">
        <v>0</v>
      </c>
      <c r="Q1128" s="7">
        <v>-1</v>
      </c>
      <c r="R1128" s="10">
        <v>0</v>
      </c>
      <c r="S1128" s="10">
        <v>0</v>
      </c>
      <c r="U1128" s="7">
        <v>-1</v>
      </c>
      <c r="V1128" s="17">
        <v>0</v>
      </c>
      <c r="W1128" s="17">
        <v>0</v>
      </c>
      <c r="Y1128" s="7">
        <v>-1</v>
      </c>
      <c r="Z1128" s="14">
        <v>0</v>
      </c>
      <c r="AA1128" s="14">
        <v>0</v>
      </c>
      <c r="AC1128" s="7">
        <v>-1</v>
      </c>
      <c r="AD1128" s="18">
        <v>0</v>
      </c>
      <c r="AE1128" s="18">
        <v>0</v>
      </c>
      <c r="AG1128" s="16">
        <v>10.8110264733</v>
      </c>
      <c r="AH1128" s="16">
        <v>8.5060244986299995</v>
      </c>
      <c r="AI1128" s="6">
        <f t="shared" si="123"/>
        <v>3</v>
      </c>
      <c r="AJ1128" s="6">
        <f t="shared" si="124"/>
        <v>1</v>
      </c>
      <c r="AK1128" s="6">
        <f t="shared" si="125"/>
        <v>1</v>
      </c>
      <c r="AL1128" s="6">
        <f t="shared" si="126"/>
        <v>1</v>
      </c>
      <c r="AM1128" s="6">
        <f t="shared" si="127"/>
        <v>1</v>
      </c>
      <c r="AN1128" s="6">
        <f t="shared" si="128"/>
        <v>1</v>
      </c>
      <c r="AO1128">
        <f t="shared" si="129"/>
        <v>311111</v>
      </c>
    </row>
    <row r="1129" spans="1:41" ht="15" x14ac:dyDescent="0.25">
      <c r="A1129" s="7">
        <v>1128</v>
      </c>
      <c r="B1129" s="7">
        <v>16</v>
      </c>
      <c r="C1129" s="7">
        <v>45</v>
      </c>
      <c r="D1129" s="7">
        <v>64</v>
      </c>
      <c r="E1129" s="7">
        <v>65</v>
      </c>
      <c r="F1129" s="7">
        <v>67</v>
      </c>
      <c r="G1129" s="7">
        <v>78</v>
      </c>
      <c r="H1129" s="7">
        <v>84</v>
      </c>
      <c r="I1129" s="7">
        <v>86</v>
      </c>
      <c r="J1129" s="11">
        <v>45</v>
      </c>
      <c r="K1129" s="11">
        <v>38</v>
      </c>
      <c r="L1129" s="11" t="s">
        <v>2</v>
      </c>
      <c r="M1129" s="7">
        <v>-1</v>
      </c>
      <c r="N1129" s="9">
        <v>0</v>
      </c>
      <c r="O1129" s="9">
        <v>0</v>
      </c>
      <c r="Q1129" s="7">
        <v>-1</v>
      </c>
      <c r="R1129" s="10">
        <v>0</v>
      </c>
      <c r="S1129" s="10">
        <v>0</v>
      </c>
      <c r="U1129" s="7">
        <v>-1</v>
      </c>
      <c r="V1129" s="17">
        <v>0</v>
      </c>
      <c r="W1129" s="17">
        <v>0</v>
      </c>
      <c r="Y1129" s="7">
        <v>-1</v>
      </c>
      <c r="Z1129" s="14">
        <v>0</v>
      </c>
      <c r="AA1129" s="14">
        <v>0</v>
      </c>
      <c r="AC1129" s="7">
        <v>-1</v>
      </c>
      <c r="AD1129" s="18">
        <v>0</v>
      </c>
      <c r="AE1129" s="18">
        <v>0</v>
      </c>
      <c r="AG1129" s="16">
        <v>13.238906377299999</v>
      </c>
      <c r="AH1129" s="16">
        <v>1.4701781564800001</v>
      </c>
      <c r="AI1129" s="6">
        <f t="shared" si="123"/>
        <v>3</v>
      </c>
      <c r="AJ1129" s="6">
        <f t="shared" si="124"/>
        <v>1</v>
      </c>
      <c r="AK1129" s="6">
        <f t="shared" si="125"/>
        <v>1</v>
      </c>
      <c r="AL1129" s="6">
        <f t="shared" si="126"/>
        <v>1</v>
      </c>
      <c r="AM1129" s="6">
        <f t="shared" si="127"/>
        <v>1</v>
      </c>
      <c r="AN1129" s="6">
        <f t="shared" si="128"/>
        <v>1</v>
      </c>
      <c r="AO1129">
        <f t="shared" si="129"/>
        <v>311111</v>
      </c>
    </row>
    <row r="1130" spans="1:41" ht="15" x14ac:dyDescent="0.25">
      <c r="A1130" s="7">
        <v>1129</v>
      </c>
      <c r="B1130" s="7">
        <v>16</v>
      </c>
      <c r="C1130" s="7">
        <v>45</v>
      </c>
      <c r="D1130" s="7">
        <v>65</v>
      </c>
      <c r="E1130" s="7">
        <v>66</v>
      </c>
      <c r="F1130" s="7">
        <v>68</v>
      </c>
      <c r="G1130" s="7">
        <v>79</v>
      </c>
      <c r="H1130" s="7">
        <v>85</v>
      </c>
      <c r="I1130" s="7">
        <v>87</v>
      </c>
      <c r="J1130" s="11">
        <v>45</v>
      </c>
      <c r="K1130" s="11">
        <v>39</v>
      </c>
      <c r="L1130" s="11" t="s">
        <v>2</v>
      </c>
      <c r="M1130" s="7">
        <v>-1</v>
      </c>
      <c r="N1130" s="9">
        <v>0</v>
      </c>
      <c r="O1130" s="9">
        <v>0</v>
      </c>
      <c r="Q1130" s="7">
        <v>-1</v>
      </c>
      <c r="R1130" s="10">
        <v>0</v>
      </c>
      <c r="S1130" s="10">
        <v>0</v>
      </c>
      <c r="U1130" s="7">
        <v>-1</v>
      </c>
      <c r="V1130" s="17">
        <v>0</v>
      </c>
      <c r="W1130" s="17">
        <v>0</v>
      </c>
      <c r="Y1130" s="7">
        <v>-1</v>
      </c>
      <c r="Z1130" s="14">
        <v>0</v>
      </c>
      <c r="AA1130" s="14">
        <v>0</v>
      </c>
      <c r="AC1130" s="7">
        <v>-1</v>
      </c>
      <c r="AD1130" s="18">
        <v>0</v>
      </c>
      <c r="AE1130" s="18">
        <v>0</v>
      </c>
      <c r="AG1130" s="16">
        <v>1.0838057051700001</v>
      </c>
      <c r="AH1130" s="16">
        <v>4.9155009936999998E-2</v>
      </c>
      <c r="AI1130" s="6">
        <f t="shared" si="123"/>
        <v>3</v>
      </c>
      <c r="AJ1130" s="6">
        <f t="shared" si="124"/>
        <v>1</v>
      </c>
      <c r="AK1130" s="6">
        <f t="shared" si="125"/>
        <v>1</v>
      </c>
      <c r="AL1130" s="6">
        <f t="shared" si="126"/>
        <v>1</v>
      </c>
      <c r="AM1130" s="6">
        <f t="shared" si="127"/>
        <v>1</v>
      </c>
      <c r="AN1130" s="6">
        <f t="shared" si="128"/>
        <v>1</v>
      </c>
      <c r="AO1130">
        <f t="shared" si="129"/>
        <v>311111</v>
      </c>
    </row>
    <row r="1131" spans="1:41" ht="15" x14ac:dyDescent="0.25">
      <c r="A1131" s="7">
        <v>1130</v>
      </c>
      <c r="B1131" s="7">
        <v>16</v>
      </c>
      <c r="C1131" s="7">
        <v>45</v>
      </c>
      <c r="D1131" s="7">
        <v>66</v>
      </c>
      <c r="E1131" s="7">
        <v>67</v>
      </c>
      <c r="F1131" s="7">
        <v>69</v>
      </c>
      <c r="G1131" s="7">
        <v>80</v>
      </c>
      <c r="H1131" s="7">
        <v>86</v>
      </c>
      <c r="I1131" s="7">
        <v>88</v>
      </c>
      <c r="J1131" s="11">
        <v>45</v>
      </c>
      <c r="K1131" s="11">
        <v>40</v>
      </c>
      <c r="L1131" s="11" t="s">
        <v>2</v>
      </c>
      <c r="M1131" s="7">
        <v>-1</v>
      </c>
      <c r="N1131" s="9">
        <v>0</v>
      </c>
      <c r="O1131" s="9">
        <v>0</v>
      </c>
      <c r="Q1131" s="7">
        <v>-1</v>
      </c>
      <c r="R1131" s="10">
        <v>0</v>
      </c>
      <c r="S1131" s="10">
        <v>0</v>
      </c>
      <c r="U1131" s="7">
        <v>-1</v>
      </c>
      <c r="V1131" s="17">
        <v>0</v>
      </c>
      <c r="W1131" s="17">
        <v>0</v>
      </c>
      <c r="Y1131" s="7">
        <v>-1</v>
      </c>
      <c r="Z1131" s="14">
        <v>0</v>
      </c>
      <c r="AA1131" s="14">
        <v>0</v>
      </c>
      <c r="AC1131" s="7">
        <v>-1</v>
      </c>
      <c r="AD1131" s="18">
        <v>0</v>
      </c>
      <c r="AE1131" s="18">
        <v>0</v>
      </c>
      <c r="AG1131" s="16">
        <v>6.7694296972399997</v>
      </c>
      <c r="AH1131" s="16">
        <v>0.66179869824000004</v>
      </c>
      <c r="AI1131" s="6">
        <f t="shared" si="123"/>
        <v>3</v>
      </c>
      <c r="AJ1131" s="6">
        <f t="shared" si="124"/>
        <v>1</v>
      </c>
      <c r="AK1131" s="6">
        <f t="shared" si="125"/>
        <v>1</v>
      </c>
      <c r="AL1131" s="6">
        <f t="shared" si="126"/>
        <v>1</v>
      </c>
      <c r="AM1131" s="6">
        <f t="shared" si="127"/>
        <v>1</v>
      </c>
      <c r="AN1131" s="6">
        <f t="shared" si="128"/>
        <v>1</v>
      </c>
      <c r="AO1131">
        <f t="shared" si="129"/>
        <v>311111</v>
      </c>
    </row>
    <row r="1132" spans="1:41" ht="15" x14ac:dyDescent="0.25">
      <c r="A1132" s="7">
        <v>1131</v>
      </c>
      <c r="B1132" s="7">
        <v>16</v>
      </c>
      <c r="C1132" s="7">
        <v>45</v>
      </c>
      <c r="D1132" s="7">
        <v>67</v>
      </c>
      <c r="E1132" s="7">
        <v>68</v>
      </c>
      <c r="F1132" s="7">
        <v>70</v>
      </c>
      <c r="G1132" s="7">
        <v>81</v>
      </c>
      <c r="H1132" s="7">
        <v>87</v>
      </c>
      <c r="I1132" s="7">
        <v>90</v>
      </c>
      <c r="J1132" s="11">
        <v>45</v>
      </c>
      <c r="K1132" s="11">
        <v>9</v>
      </c>
      <c r="L1132" s="11" t="s">
        <v>3</v>
      </c>
      <c r="M1132" s="7">
        <v>-1</v>
      </c>
      <c r="N1132" s="9">
        <v>0</v>
      </c>
      <c r="O1132" s="9">
        <v>0</v>
      </c>
      <c r="Q1132" s="7">
        <v>-1</v>
      </c>
      <c r="R1132" s="10">
        <v>0</v>
      </c>
      <c r="S1132" s="10">
        <v>0</v>
      </c>
      <c r="U1132" s="7">
        <v>-1</v>
      </c>
      <c r="V1132" s="17">
        <v>0</v>
      </c>
      <c r="W1132" s="17">
        <v>0</v>
      </c>
      <c r="Y1132" s="7">
        <v>-1</v>
      </c>
      <c r="Z1132" s="14">
        <v>0</v>
      </c>
      <c r="AA1132" s="14">
        <v>0</v>
      </c>
      <c r="AC1132" s="7">
        <v>-1</v>
      </c>
      <c r="AD1132" s="18">
        <v>0</v>
      </c>
      <c r="AE1132" s="18">
        <v>0</v>
      </c>
      <c r="AG1132" s="16">
        <v>23.0368444733</v>
      </c>
      <c r="AH1132" s="16">
        <v>29.750550494999999</v>
      </c>
      <c r="AI1132" s="6">
        <f t="shared" si="123"/>
        <v>2</v>
      </c>
      <c r="AJ1132" s="6">
        <f t="shared" si="124"/>
        <v>1</v>
      </c>
      <c r="AK1132" s="6">
        <f t="shared" si="125"/>
        <v>1</v>
      </c>
      <c r="AL1132" s="6">
        <f t="shared" si="126"/>
        <v>1</v>
      </c>
      <c r="AM1132" s="6">
        <f t="shared" si="127"/>
        <v>1</v>
      </c>
      <c r="AN1132" s="6">
        <f t="shared" si="128"/>
        <v>1</v>
      </c>
      <c r="AO1132">
        <f t="shared" si="129"/>
        <v>211111</v>
      </c>
    </row>
    <row r="1133" spans="1:41" ht="15" x14ac:dyDescent="0.25">
      <c r="A1133" s="7">
        <v>1132</v>
      </c>
      <c r="B1133" s="7">
        <v>16</v>
      </c>
      <c r="C1133" s="7">
        <v>45</v>
      </c>
      <c r="D1133" s="7">
        <v>68</v>
      </c>
      <c r="E1133" s="7">
        <v>69</v>
      </c>
      <c r="F1133" s="7">
        <v>71</v>
      </c>
      <c r="G1133" s="7">
        <v>82</v>
      </c>
      <c r="H1133" s="7">
        <v>88</v>
      </c>
      <c r="I1133" s="7">
        <v>91</v>
      </c>
      <c r="J1133" s="11">
        <v>45</v>
      </c>
      <c r="K1133" s="11">
        <v>10</v>
      </c>
      <c r="L1133" s="11" t="s">
        <v>3</v>
      </c>
      <c r="M1133" s="7">
        <v>-1</v>
      </c>
      <c r="N1133" s="9">
        <v>0</v>
      </c>
      <c r="O1133" s="9">
        <v>0</v>
      </c>
      <c r="Q1133" s="7">
        <v>-1</v>
      </c>
      <c r="R1133" s="10">
        <v>0</v>
      </c>
      <c r="S1133" s="10">
        <v>0</v>
      </c>
      <c r="U1133" s="7">
        <v>-1</v>
      </c>
      <c r="V1133" s="17">
        <v>0</v>
      </c>
      <c r="W1133" s="17">
        <v>0</v>
      </c>
      <c r="Y1133" s="7">
        <v>-1</v>
      </c>
      <c r="Z1133" s="14">
        <v>0</v>
      </c>
      <c r="AA1133" s="14">
        <v>0</v>
      </c>
      <c r="AC1133" s="7">
        <v>-1</v>
      </c>
      <c r="AD1133" s="18">
        <v>0</v>
      </c>
      <c r="AE1133" s="18">
        <v>0</v>
      </c>
      <c r="AG1133" s="16">
        <v>68.299888543700007</v>
      </c>
      <c r="AH1133" s="16">
        <v>64.664217104700001</v>
      </c>
      <c r="AI1133" s="6">
        <f t="shared" si="123"/>
        <v>2</v>
      </c>
      <c r="AJ1133" s="6">
        <f t="shared" si="124"/>
        <v>1</v>
      </c>
      <c r="AK1133" s="6">
        <f t="shared" si="125"/>
        <v>1</v>
      </c>
      <c r="AL1133" s="6">
        <f t="shared" si="126"/>
        <v>1</v>
      </c>
      <c r="AM1133" s="6">
        <f t="shared" si="127"/>
        <v>1</v>
      </c>
      <c r="AN1133" s="6">
        <f t="shared" si="128"/>
        <v>1</v>
      </c>
      <c r="AO1133">
        <f t="shared" si="129"/>
        <v>211111</v>
      </c>
    </row>
    <row r="1134" spans="1:41" ht="15" x14ac:dyDescent="0.25">
      <c r="A1134" s="7">
        <v>1133</v>
      </c>
      <c r="B1134" s="7">
        <v>16</v>
      </c>
      <c r="C1134" s="7">
        <v>45</v>
      </c>
      <c r="D1134" s="7">
        <v>69</v>
      </c>
      <c r="E1134" s="7">
        <v>70</v>
      </c>
      <c r="F1134" s="7">
        <v>72</v>
      </c>
      <c r="G1134" s="7">
        <v>83</v>
      </c>
      <c r="H1134" s="7">
        <v>89</v>
      </c>
      <c r="I1134" s="7">
        <v>92</v>
      </c>
      <c r="J1134" s="11">
        <v>45</v>
      </c>
      <c r="K1134" s="11">
        <v>11</v>
      </c>
      <c r="L1134" s="11" t="s">
        <v>3</v>
      </c>
      <c r="M1134" s="7">
        <v>-1</v>
      </c>
      <c r="N1134" s="9">
        <v>0</v>
      </c>
      <c r="O1134" s="9">
        <v>0</v>
      </c>
      <c r="Q1134" s="7">
        <v>-1</v>
      </c>
      <c r="R1134" s="10">
        <v>0</v>
      </c>
      <c r="S1134" s="10">
        <v>0</v>
      </c>
      <c r="U1134" s="7">
        <v>-1</v>
      </c>
      <c r="V1134" s="17">
        <v>0</v>
      </c>
      <c r="W1134" s="17">
        <v>0</v>
      </c>
      <c r="Y1134" s="7">
        <v>-1</v>
      </c>
      <c r="Z1134" s="14">
        <v>0</v>
      </c>
      <c r="AA1134" s="14">
        <v>0</v>
      </c>
      <c r="AC1134" s="7">
        <v>-1</v>
      </c>
      <c r="AD1134" s="18">
        <v>0</v>
      </c>
      <c r="AE1134" s="18">
        <v>0</v>
      </c>
      <c r="AG1134" s="16">
        <v>7.7471176789199996</v>
      </c>
      <c r="AH1134" s="16">
        <v>3.1691509996999998</v>
      </c>
      <c r="AI1134" s="6">
        <f t="shared" si="123"/>
        <v>2</v>
      </c>
      <c r="AJ1134" s="6">
        <f t="shared" si="124"/>
        <v>1</v>
      </c>
      <c r="AK1134" s="6">
        <f t="shared" si="125"/>
        <v>1</v>
      </c>
      <c r="AL1134" s="6">
        <f t="shared" si="126"/>
        <v>1</v>
      </c>
      <c r="AM1134" s="6">
        <f t="shared" si="127"/>
        <v>1</v>
      </c>
      <c r="AN1134" s="6">
        <f t="shared" si="128"/>
        <v>1</v>
      </c>
      <c r="AO1134">
        <f t="shared" si="129"/>
        <v>211111</v>
      </c>
    </row>
    <row r="1135" spans="1:41" ht="15" x14ac:dyDescent="0.25">
      <c r="A1135" s="7">
        <v>1134</v>
      </c>
      <c r="B1135" s="7">
        <v>16</v>
      </c>
      <c r="C1135" s="7">
        <v>45</v>
      </c>
      <c r="D1135" s="7">
        <v>70</v>
      </c>
      <c r="E1135" s="7">
        <v>71</v>
      </c>
      <c r="F1135" s="7">
        <v>73</v>
      </c>
      <c r="G1135" s="7">
        <v>84</v>
      </c>
      <c r="H1135" s="7">
        <v>90</v>
      </c>
      <c r="I1135" s="7">
        <v>93</v>
      </c>
      <c r="J1135" s="11">
        <v>45</v>
      </c>
      <c r="K1135" s="11">
        <v>33</v>
      </c>
      <c r="L1135" s="11" t="s">
        <v>3</v>
      </c>
      <c r="M1135" s="7">
        <v>-1</v>
      </c>
      <c r="N1135" s="9">
        <v>0</v>
      </c>
      <c r="O1135" s="9">
        <v>0</v>
      </c>
      <c r="Q1135" s="7">
        <v>-1</v>
      </c>
      <c r="R1135" s="10">
        <v>0</v>
      </c>
      <c r="S1135" s="10">
        <v>0</v>
      </c>
      <c r="U1135" s="7">
        <v>-1</v>
      </c>
      <c r="V1135" s="17">
        <v>0</v>
      </c>
      <c r="W1135" s="17">
        <v>0</v>
      </c>
      <c r="Y1135" s="7">
        <v>-1</v>
      </c>
      <c r="Z1135" s="14">
        <v>0</v>
      </c>
      <c r="AA1135" s="14">
        <v>0</v>
      </c>
      <c r="AC1135" s="7">
        <v>-1</v>
      </c>
      <c r="AD1135" s="18">
        <v>0</v>
      </c>
      <c r="AE1135" s="18">
        <v>0</v>
      </c>
      <c r="AG1135" s="16">
        <v>6.3493606874499999</v>
      </c>
      <c r="AH1135" s="16">
        <v>2.8472669976299998</v>
      </c>
      <c r="AI1135" s="6">
        <f t="shared" si="123"/>
        <v>2</v>
      </c>
      <c r="AJ1135" s="6">
        <f t="shared" si="124"/>
        <v>1</v>
      </c>
      <c r="AK1135" s="6">
        <f t="shared" si="125"/>
        <v>1</v>
      </c>
      <c r="AL1135" s="6">
        <f t="shared" si="126"/>
        <v>1</v>
      </c>
      <c r="AM1135" s="6">
        <f t="shared" si="127"/>
        <v>1</v>
      </c>
      <c r="AN1135" s="6">
        <f t="shared" si="128"/>
        <v>1</v>
      </c>
      <c r="AO1135">
        <f t="shared" si="129"/>
        <v>211111</v>
      </c>
    </row>
    <row r="1136" spans="1:41" ht="15" x14ac:dyDescent="0.25">
      <c r="A1136" s="7">
        <v>1135</v>
      </c>
      <c r="B1136" s="7">
        <v>16</v>
      </c>
      <c r="C1136" s="7">
        <v>45</v>
      </c>
      <c r="D1136" s="7">
        <v>71</v>
      </c>
      <c r="E1136" s="7">
        <v>72</v>
      </c>
      <c r="F1136" s="7">
        <v>74</v>
      </c>
      <c r="G1136" s="7">
        <v>85</v>
      </c>
      <c r="H1136" s="7">
        <v>91</v>
      </c>
      <c r="I1136" s="7">
        <v>94</v>
      </c>
      <c r="J1136" s="11">
        <v>45</v>
      </c>
      <c r="K1136" s="11">
        <v>34</v>
      </c>
      <c r="L1136" s="11" t="s">
        <v>3</v>
      </c>
      <c r="M1136" s="7">
        <v>-1</v>
      </c>
      <c r="N1136" s="9">
        <v>0</v>
      </c>
      <c r="O1136" s="9">
        <v>0</v>
      </c>
      <c r="Q1136" s="7">
        <v>-1</v>
      </c>
      <c r="R1136" s="10">
        <v>0</v>
      </c>
      <c r="S1136" s="10">
        <v>0</v>
      </c>
      <c r="U1136" s="7">
        <v>-1</v>
      </c>
      <c r="V1136" s="17">
        <v>0</v>
      </c>
      <c r="W1136" s="17">
        <v>0</v>
      </c>
      <c r="Y1136" s="7">
        <v>-1</v>
      </c>
      <c r="Z1136" s="14">
        <v>0</v>
      </c>
      <c r="AA1136" s="14">
        <v>0</v>
      </c>
      <c r="AC1136" s="7">
        <v>-1</v>
      </c>
      <c r="AD1136" s="18">
        <v>0</v>
      </c>
      <c r="AE1136" s="18">
        <v>0</v>
      </c>
      <c r="AG1136" s="16">
        <v>7.5344521372799997</v>
      </c>
      <c r="AH1136" s="16">
        <v>3.7315649982400001</v>
      </c>
      <c r="AI1136" s="6">
        <f t="shared" si="123"/>
        <v>2</v>
      </c>
      <c r="AJ1136" s="6">
        <f t="shared" si="124"/>
        <v>1</v>
      </c>
      <c r="AK1136" s="6">
        <f t="shared" si="125"/>
        <v>1</v>
      </c>
      <c r="AL1136" s="6">
        <f t="shared" si="126"/>
        <v>1</v>
      </c>
      <c r="AM1136" s="6">
        <f t="shared" si="127"/>
        <v>1</v>
      </c>
      <c r="AN1136" s="6">
        <f t="shared" si="128"/>
        <v>1</v>
      </c>
      <c r="AO1136">
        <f t="shared" si="129"/>
        <v>211111</v>
      </c>
    </row>
    <row r="1137" spans="1:41" ht="15" x14ac:dyDescent="0.25">
      <c r="A1137" s="7">
        <v>1136</v>
      </c>
      <c r="B1137" s="7">
        <v>16</v>
      </c>
      <c r="C1137" s="7">
        <v>45</v>
      </c>
      <c r="D1137" s="7">
        <v>133</v>
      </c>
      <c r="E1137" s="7">
        <v>151</v>
      </c>
      <c r="F1137" s="7">
        <v>161</v>
      </c>
      <c r="G1137" s="7">
        <v>182</v>
      </c>
      <c r="H1137" s="7">
        <v>197</v>
      </c>
      <c r="I1137" s="7">
        <v>-1</v>
      </c>
      <c r="J1137" s="11">
        <v>0</v>
      </c>
      <c r="K1137" s="11">
        <v>0</v>
      </c>
      <c r="M1137" s="7">
        <v>107</v>
      </c>
      <c r="N1137" s="9">
        <v>45</v>
      </c>
      <c r="O1137" s="9">
        <v>17</v>
      </c>
      <c r="P1137" s="9" t="s">
        <v>3</v>
      </c>
      <c r="Q1137" s="7">
        <v>-1</v>
      </c>
      <c r="R1137" s="10">
        <v>0</v>
      </c>
      <c r="S1137" s="10">
        <v>0</v>
      </c>
      <c r="U1137" s="7">
        <v>-1</v>
      </c>
      <c r="V1137" s="17">
        <v>0</v>
      </c>
      <c r="W1137" s="17">
        <v>0</v>
      </c>
      <c r="Y1137" s="7">
        <v>-1</v>
      </c>
      <c r="Z1137" s="14">
        <v>0</v>
      </c>
      <c r="AA1137" s="14">
        <v>0</v>
      </c>
      <c r="AC1137" s="7">
        <v>-1</v>
      </c>
      <c r="AD1137" s="18">
        <v>0</v>
      </c>
      <c r="AE1137" s="18">
        <v>0</v>
      </c>
      <c r="AG1137" s="16">
        <v>12.3534738025</v>
      </c>
      <c r="AH1137" s="16">
        <v>4.6540400040399996</v>
      </c>
      <c r="AI1137" s="6">
        <f t="shared" si="123"/>
        <v>1</v>
      </c>
      <c r="AJ1137" s="6">
        <f t="shared" si="124"/>
        <v>1</v>
      </c>
      <c r="AK1137" s="6">
        <f t="shared" si="125"/>
        <v>1</v>
      </c>
      <c r="AL1137" s="6">
        <f t="shared" si="126"/>
        <v>1</v>
      </c>
      <c r="AM1137" s="6">
        <f t="shared" si="127"/>
        <v>1</v>
      </c>
      <c r="AN1137" s="6">
        <f t="shared" si="128"/>
        <v>1</v>
      </c>
      <c r="AO1137">
        <f t="shared" si="129"/>
        <v>111111</v>
      </c>
    </row>
    <row r="1138" spans="1:41" ht="15" x14ac:dyDescent="0.25">
      <c r="A1138" s="7">
        <v>1137</v>
      </c>
      <c r="B1138" s="7">
        <v>16</v>
      </c>
      <c r="C1138" s="7">
        <v>45</v>
      </c>
      <c r="D1138" s="7">
        <v>134</v>
      </c>
      <c r="E1138" s="7">
        <v>152</v>
      </c>
      <c r="F1138" s="7">
        <v>162</v>
      </c>
      <c r="G1138" s="7">
        <v>183</v>
      </c>
      <c r="H1138" s="7">
        <v>198</v>
      </c>
      <c r="I1138" s="7">
        <v>-1</v>
      </c>
      <c r="J1138" s="11">
        <v>0</v>
      </c>
      <c r="K1138" s="11">
        <v>0</v>
      </c>
      <c r="M1138" s="7">
        <v>108</v>
      </c>
      <c r="N1138" s="9">
        <v>45</v>
      </c>
      <c r="O1138" s="9">
        <v>18</v>
      </c>
      <c r="P1138" s="9" t="s">
        <v>3</v>
      </c>
      <c r="Q1138" s="7">
        <v>-1</v>
      </c>
      <c r="R1138" s="10">
        <v>0</v>
      </c>
      <c r="S1138" s="10">
        <v>0</v>
      </c>
      <c r="U1138" s="7">
        <v>-1</v>
      </c>
      <c r="V1138" s="17">
        <v>0</v>
      </c>
      <c r="W1138" s="17">
        <v>0</v>
      </c>
      <c r="Y1138" s="7">
        <v>-1</v>
      </c>
      <c r="Z1138" s="14">
        <v>0</v>
      </c>
      <c r="AA1138" s="14">
        <v>0</v>
      </c>
      <c r="AC1138" s="7">
        <v>-1</v>
      </c>
      <c r="AD1138" s="18">
        <v>0</v>
      </c>
      <c r="AE1138" s="18">
        <v>0</v>
      </c>
      <c r="AG1138" s="16">
        <v>6.6329233794600002</v>
      </c>
      <c r="AH1138" s="16">
        <v>2.40072549928</v>
      </c>
      <c r="AI1138" s="6">
        <f t="shared" si="123"/>
        <v>1</v>
      </c>
      <c r="AJ1138" s="6">
        <f t="shared" si="124"/>
        <v>1</v>
      </c>
      <c r="AK1138" s="6">
        <f t="shared" si="125"/>
        <v>1</v>
      </c>
      <c r="AL1138" s="6">
        <f t="shared" si="126"/>
        <v>1</v>
      </c>
      <c r="AM1138" s="6">
        <f t="shared" si="127"/>
        <v>1</v>
      </c>
      <c r="AN1138" s="6">
        <f t="shared" si="128"/>
        <v>1</v>
      </c>
      <c r="AO1138">
        <f t="shared" si="129"/>
        <v>111111</v>
      </c>
    </row>
    <row r="1139" spans="1:41" ht="15" x14ac:dyDescent="0.25">
      <c r="A1139" s="7">
        <v>1138</v>
      </c>
      <c r="B1139" s="7">
        <v>16</v>
      </c>
      <c r="C1139" s="7">
        <v>45</v>
      </c>
      <c r="D1139" s="7">
        <v>135</v>
      </c>
      <c r="E1139" s="7">
        <v>153</v>
      </c>
      <c r="F1139" s="7">
        <v>163</v>
      </c>
      <c r="G1139" s="7">
        <v>184</v>
      </c>
      <c r="H1139" s="7">
        <v>199</v>
      </c>
      <c r="I1139" s="7">
        <v>-1</v>
      </c>
      <c r="J1139" s="11">
        <v>0</v>
      </c>
      <c r="K1139" s="11">
        <v>0</v>
      </c>
      <c r="M1139" s="7">
        <v>109</v>
      </c>
      <c r="N1139" s="9">
        <v>45</v>
      </c>
      <c r="O1139" s="9">
        <v>19</v>
      </c>
      <c r="P1139" s="9" t="s">
        <v>3</v>
      </c>
      <c r="Q1139" s="7">
        <v>-1</v>
      </c>
      <c r="R1139" s="10">
        <v>0</v>
      </c>
      <c r="S1139" s="10">
        <v>0</v>
      </c>
      <c r="U1139" s="7">
        <v>-1</v>
      </c>
      <c r="V1139" s="17">
        <v>0</v>
      </c>
      <c r="W1139" s="17">
        <v>0</v>
      </c>
      <c r="Y1139" s="7">
        <v>-1</v>
      </c>
      <c r="Z1139" s="14">
        <v>0</v>
      </c>
      <c r="AA1139" s="14">
        <v>0</v>
      </c>
      <c r="AC1139" s="7">
        <v>-1</v>
      </c>
      <c r="AD1139" s="18">
        <v>0</v>
      </c>
      <c r="AE1139" s="18">
        <v>0</v>
      </c>
      <c r="AG1139" s="16">
        <v>31.995651844899999</v>
      </c>
      <c r="AH1139" s="16">
        <v>54.679124493800003</v>
      </c>
      <c r="AI1139" s="6">
        <f t="shared" si="123"/>
        <v>1</v>
      </c>
      <c r="AJ1139" s="6">
        <f t="shared" si="124"/>
        <v>1</v>
      </c>
      <c r="AK1139" s="6">
        <f t="shared" si="125"/>
        <v>1</v>
      </c>
      <c r="AL1139" s="6">
        <f t="shared" si="126"/>
        <v>1</v>
      </c>
      <c r="AM1139" s="6">
        <f t="shared" si="127"/>
        <v>1</v>
      </c>
      <c r="AN1139" s="6">
        <f t="shared" si="128"/>
        <v>1</v>
      </c>
      <c r="AO1139">
        <f t="shared" si="129"/>
        <v>111111</v>
      </c>
    </row>
    <row r="1140" spans="1:41" ht="15" x14ac:dyDescent="0.25">
      <c r="A1140" s="7">
        <v>1139</v>
      </c>
      <c r="B1140" s="7">
        <v>16</v>
      </c>
      <c r="C1140" s="7">
        <v>45</v>
      </c>
      <c r="D1140" s="7">
        <v>136</v>
      </c>
      <c r="E1140" s="7">
        <v>154</v>
      </c>
      <c r="F1140" s="7">
        <v>164</v>
      </c>
      <c r="G1140" s="7">
        <v>185</v>
      </c>
      <c r="H1140" s="7">
        <v>200</v>
      </c>
      <c r="I1140" s="7">
        <v>-1</v>
      </c>
      <c r="J1140" s="11">
        <v>0</v>
      </c>
      <c r="K1140" s="11">
        <v>0</v>
      </c>
      <c r="M1140" s="7">
        <v>110</v>
      </c>
      <c r="N1140" s="9">
        <v>45</v>
      </c>
      <c r="O1140" s="9">
        <v>20</v>
      </c>
      <c r="P1140" s="9" t="s">
        <v>3</v>
      </c>
      <c r="Q1140" s="7">
        <v>-1</v>
      </c>
      <c r="R1140" s="10">
        <v>0</v>
      </c>
      <c r="S1140" s="10">
        <v>0</v>
      </c>
      <c r="U1140" s="7">
        <v>-1</v>
      </c>
      <c r="V1140" s="17">
        <v>0</v>
      </c>
      <c r="W1140" s="17">
        <v>0</v>
      </c>
      <c r="Y1140" s="7">
        <v>-1</v>
      </c>
      <c r="Z1140" s="14">
        <v>0</v>
      </c>
      <c r="AA1140" s="14">
        <v>0</v>
      </c>
      <c r="AC1140" s="7">
        <v>-1</v>
      </c>
      <c r="AD1140" s="18">
        <v>0</v>
      </c>
      <c r="AE1140" s="18">
        <v>0</v>
      </c>
      <c r="AG1140" s="16">
        <v>33.299413614099997</v>
      </c>
      <c r="AH1140" s="16">
        <v>25.239502519999998</v>
      </c>
      <c r="AI1140" s="6">
        <f t="shared" si="123"/>
        <v>1</v>
      </c>
      <c r="AJ1140" s="6">
        <f t="shared" si="124"/>
        <v>1</v>
      </c>
      <c r="AK1140" s="6">
        <f t="shared" si="125"/>
        <v>1</v>
      </c>
      <c r="AL1140" s="6">
        <f t="shared" si="126"/>
        <v>1</v>
      </c>
      <c r="AM1140" s="6">
        <f t="shared" si="127"/>
        <v>1</v>
      </c>
      <c r="AN1140" s="6">
        <f t="shared" si="128"/>
        <v>1</v>
      </c>
      <c r="AO1140">
        <f t="shared" si="129"/>
        <v>111111</v>
      </c>
    </row>
    <row r="1141" spans="1:41" ht="15" x14ac:dyDescent="0.25">
      <c r="A1141" s="7">
        <v>1140</v>
      </c>
      <c r="B1141" s="7">
        <v>16</v>
      </c>
      <c r="C1141" s="7">
        <v>45</v>
      </c>
      <c r="D1141" s="7">
        <v>137</v>
      </c>
      <c r="E1141" s="7">
        <v>155</v>
      </c>
      <c r="F1141" s="7">
        <v>165</v>
      </c>
      <c r="G1141" s="7">
        <v>186</v>
      </c>
      <c r="H1141" s="7">
        <v>201</v>
      </c>
      <c r="I1141" s="7">
        <v>-1</v>
      </c>
      <c r="J1141" s="11">
        <v>0</v>
      </c>
      <c r="K1141" s="11">
        <v>0</v>
      </c>
      <c r="M1141" s="7">
        <v>111</v>
      </c>
      <c r="N1141" s="9">
        <v>45</v>
      </c>
      <c r="O1141" s="9">
        <v>21</v>
      </c>
      <c r="P1141" s="9" t="s">
        <v>3</v>
      </c>
      <c r="Q1141" s="7">
        <v>-1</v>
      </c>
      <c r="R1141" s="10">
        <v>0</v>
      </c>
      <c r="S1141" s="10">
        <v>0</v>
      </c>
      <c r="U1141" s="7">
        <v>-1</v>
      </c>
      <c r="V1141" s="17">
        <v>0</v>
      </c>
      <c r="W1141" s="17">
        <v>0</v>
      </c>
      <c r="Y1141" s="7">
        <v>-1</v>
      </c>
      <c r="Z1141" s="14">
        <v>0</v>
      </c>
      <c r="AA1141" s="14">
        <v>0</v>
      </c>
      <c r="AC1141" s="7">
        <v>-1</v>
      </c>
      <c r="AD1141" s="18">
        <v>0</v>
      </c>
      <c r="AE1141" s="18">
        <v>0</v>
      </c>
      <c r="AG1141" s="16">
        <v>9.0419447214899993</v>
      </c>
      <c r="AH1141" s="16">
        <v>3.5445290000399998</v>
      </c>
      <c r="AI1141" s="6">
        <f t="shared" si="123"/>
        <v>1</v>
      </c>
      <c r="AJ1141" s="6">
        <f t="shared" si="124"/>
        <v>1</v>
      </c>
      <c r="AK1141" s="6">
        <f t="shared" si="125"/>
        <v>1</v>
      </c>
      <c r="AL1141" s="6">
        <f t="shared" si="126"/>
        <v>1</v>
      </c>
      <c r="AM1141" s="6">
        <f t="shared" si="127"/>
        <v>1</v>
      </c>
      <c r="AN1141" s="6">
        <f t="shared" si="128"/>
        <v>1</v>
      </c>
      <c r="AO1141">
        <f t="shared" si="129"/>
        <v>111111</v>
      </c>
    </row>
    <row r="1142" spans="1:41" ht="15" x14ac:dyDescent="0.25">
      <c r="A1142" s="7">
        <v>1141</v>
      </c>
      <c r="B1142" s="7">
        <v>16</v>
      </c>
      <c r="C1142" s="7">
        <v>45</v>
      </c>
      <c r="D1142" s="7">
        <v>138</v>
      </c>
      <c r="E1142" s="7">
        <v>156</v>
      </c>
      <c r="F1142" s="7">
        <v>166</v>
      </c>
      <c r="G1142" s="7">
        <v>187</v>
      </c>
      <c r="H1142" s="7">
        <v>202</v>
      </c>
      <c r="I1142" s="7">
        <v>-1</v>
      </c>
      <c r="J1142" s="11">
        <v>0</v>
      </c>
      <c r="K1142" s="11">
        <v>0</v>
      </c>
      <c r="M1142" s="7">
        <v>112</v>
      </c>
      <c r="N1142" s="9">
        <v>45</v>
      </c>
      <c r="O1142" s="9">
        <v>22</v>
      </c>
      <c r="P1142" s="9" t="s">
        <v>3</v>
      </c>
      <c r="Q1142" s="7">
        <v>-1</v>
      </c>
      <c r="R1142" s="10">
        <v>0</v>
      </c>
      <c r="S1142" s="10">
        <v>0</v>
      </c>
      <c r="U1142" s="7">
        <v>-1</v>
      </c>
      <c r="V1142" s="17">
        <v>0</v>
      </c>
      <c r="W1142" s="17">
        <v>0</v>
      </c>
      <c r="Y1142" s="7">
        <v>-1</v>
      </c>
      <c r="Z1142" s="14">
        <v>0</v>
      </c>
      <c r="AA1142" s="14">
        <v>0</v>
      </c>
      <c r="AC1142" s="7">
        <v>-1</v>
      </c>
      <c r="AD1142" s="18">
        <v>0</v>
      </c>
      <c r="AE1142" s="18">
        <v>0</v>
      </c>
      <c r="AG1142" s="16">
        <v>17.6795945653</v>
      </c>
      <c r="AH1142" s="16">
        <v>9.1097325044099993</v>
      </c>
      <c r="AI1142" s="6">
        <f t="shared" si="123"/>
        <v>1</v>
      </c>
      <c r="AJ1142" s="6">
        <f t="shared" si="124"/>
        <v>1</v>
      </c>
      <c r="AK1142" s="6">
        <f t="shared" si="125"/>
        <v>1</v>
      </c>
      <c r="AL1142" s="6">
        <f t="shared" si="126"/>
        <v>1</v>
      </c>
      <c r="AM1142" s="6">
        <f t="shared" si="127"/>
        <v>1</v>
      </c>
      <c r="AN1142" s="6">
        <f t="shared" si="128"/>
        <v>1</v>
      </c>
      <c r="AO1142">
        <f t="shared" si="129"/>
        <v>111111</v>
      </c>
    </row>
    <row r="1143" spans="1:41" ht="15" x14ac:dyDescent="0.25">
      <c r="A1143" s="7">
        <v>1142</v>
      </c>
      <c r="B1143" s="7">
        <v>16</v>
      </c>
      <c r="C1143" s="7">
        <v>45</v>
      </c>
      <c r="D1143" s="7">
        <v>139</v>
      </c>
      <c r="E1143" s="7">
        <v>157</v>
      </c>
      <c r="F1143" s="7">
        <v>167</v>
      </c>
      <c r="G1143" s="7">
        <v>188</v>
      </c>
      <c r="H1143" s="7">
        <v>203</v>
      </c>
      <c r="I1143" s="7">
        <v>-1</v>
      </c>
      <c r="J1143" s="11">
        <v>0</v>
      </c>
      <c r="K1143" s="11">
        <v>0</v>
      </c>
      <c r="M1143" s="7">
        <v>113</v>
      </c>
      <c r="N1143" s="9">
        <v>45</v>
      </c>
      <c r="O1143" s="9">
        <v>23</v>
      </c>
      <c r="P1143" s="9" t="s">
        <v>3</v>
      </c>
      <c r="Q1143" s="7">
        <v>-1</v>
      </c>
      <c r="R1143" s="10">
        <v>0</v>
      </c>
      <c r="S1143" s="10">
        <v>0</v>
      </c>
      <c r="U1143" s="7">
        <v>-1</v>
      </c>
      <c r="V1143" s="17">
        <v>0</v>
      </c>
      <c r="W1143" s="17">
        <v>0</v>
      </c>
      <c r="Y1143" s="7">
        <v>-1</v>
      </c>
      <c r="Z1143" s="14">
        <v>0</v>
      </c>
      <c r="AA1143" s="14">
        <v>0</v>
      </c>
      <c r="AC1143" s="7">
        <v>-1</v>
      </c>
      <c r="AD1143" s="18">
        <v>0</v>
      </c>
      <c r="AE1143" s="18">
        <v>0</v>
      </c>
      <c r="AG1143" s="16">
        <v>27.2098504808</v>
      </c>
      <c r="AH1143" s="16">
        <v>13.506752996399999</v>
      </c>
      <c r="AI1143" s="6">
        <f t="shared" si="123"/>
        <v>1</v>
      </c>
      <c r="AJ1143" s="6">
        <f t="shared" si="124"/>
        <v>1</v>
      </c>
      <c r="AK1143" s="6">
        <f t="shared" si="125"/>
        <v>1</v>
      </c>
      <c r="AL1143" s="6">
        <f t="shared" si="126"/>
        <v>1</v>
      </c>
      <c r="AM1143" s="6">
        <f t="shared" si="127"/>
        <v>1</v>
      </c>
      <c r="AN1143" s="6">
        <f t="shared" si="128"/>
        <v>1</v>
      </c>
      <c r="AO1143">
        <f t="shared" si="129"/>
        <v>111111</v>
      </c>
    </row>
    <row r="1144" spans="1:41" ht="15" x14ac:dyDescent="0.25">
      <c r="A1144" s="7">
        <v>1143</v>
      </c>
      <c r="B1144" s="7">
        <v>16</v>
      </c>
      <c r="C1144" s="7">
        <v>45</v>
      </c>
      <c r="D1144" s="7">
        <v>140</v>
      </c>
      <c r="E1144" s="7">
        <v>158</v>
      </c>
      <c r="F1144" s="7">
        <v>168</v>
      </c>
      <c r="G1144" s="7">
        <v>189</v>
      </c>
      <c r="H1144" s="7">
        <v>204</v>
      </c>
      <c r="I1144" s="7">
        <v>-1</v>
      </c>
      <c r="J1144" s="11">
        <v>0</v>
      </c>
      <c r="K1144" s="11">
        <v>0</v>
      </c>
      <c r="M1144" s="7">
        <v>114</v>
      </c>
      <c r="N1144" s="9">
        <v>45</v>
      </c>
      <c r="O1144" s="9">
        <v>28</v>
      </c>
      <c r="P1144" s="9" t="s">
        <v>3</v>
      </c>
      <c r="Q1144" s="7">
        <v>-1</v>
      </c>
      <c r="R1144" s="10">
        <v>0</v>
      </c>
      <c r="S1144" s="10">
        <v>0</v>
      </c>
      <c r="U1144" s="7">
        <v>-1</v>
      </c>
      <c r="V1144" s="17">
        <v>0</v>
      </c>
      <c r="W1144" s="17">
        <v>0</v>
      </c>
      <c r="Y1144" s="7">
        <v>-1</v>
      </c>
      <c r="Z1144" s="14">
        <v>0</v>
      </c>
      <c r="AA1144" s="14">
        <v>0</v>
      </c>
      <c r="AC1144" s="7">
        <v>-1</v>
      </c>
      <c r="AD1144" s="18">
        <v>0</v>
      </c>
      <c r="AE1144" s="18">
        <v>0</v>
      </c>
      <c r="AG1144" s="16">
        <v>43.903443468399999</v>
      </c>
      <c r="AH1144" s="16">
        <v>24.794326640800001</v>
      </c>
      <c r="AI1144" s="6">
        <f t="shared" si="123"/>
        <v>1</v>
      </c>
      <c r="AJ1144" s="6">
        <f t="shared" si="124"/>
        <v>1</v>
      </c>
      <c r="AK1144" s="6">
        <f t="shared" si="125"/>
        <v>1</v>
      </c>
      <c r="AL1144" s="6">
        <f t="shared" si="126"/>
        <v>1</v>
      </c>
      <c r="AM1144" s="6">
        <f t="shared" si="127"/>
        <v>1</v>
      </c>
      <c r="AN1144" s="6">
        <f t="shared" si="128"/>
        <v>1</v>
      </c>
      <c r="AO1144">
        <f t="shared" si="129"/>
        <v>111111</v>
      </c>
    </row>
    <row r="1145" spans="1:41" ht="15" x14ac:dyDescent="0.25">
      <c r="A1145" s="7">
        <v>1144</v>
      </c>
      <c r="B1145" s="7">
        <v>16</v>
      </c>
      <c r="C1145" s="7">
        <v>45</v>
      </c>
      <c r="D1145" s="7">
        <v>141</v>
      </c>
      <c r="E1145" s="7">
        <v>159</v>
      </c>
      <c r="F1145" s="7">
        <v>169</v>
      </c>
      <c r="G1145" s="7">
        <v>191</v>
      </c>
      <c r="H1145" s="7">
        <v>206</v>
      </c>
      <c r="I1145" s="7">
        <v>-1</v>
      </c>
      <c r="J1145" s="11">
        <v>0</v>
      </c>
      <c r="K1145" s="11">
        <v>0</v>
      </c>
      <c r="M1145" s="7">
        <v>116</v>
      </c>
      <c r="N1145" s="9">
        <v>45</v>
      </c>
      <c r="O1145" s="9">
        <v>14</v>
      </c>
      <c r="P1145" s="9" t="s">
        <v>3</v>
      </c>
      <c r="Q1145" s="7">
        <v>-1</v>
      </c>
      <c r="R1145" s="10">
        <v>0</v>
      </c>
      <c r="S1145" s="10">
        <v>0</v>
      </c>
      <c r="U1145" s="7">
        <v>-1</v>
      </c>
      <c r="V1145" s="17">
        <v>0</v>
      </c>
      <c r="W1145" s="17">
        <v>0</v>
      </c>
      <c r="Y1145" s="7">
        <v>-1</v>
      </c>
      <c r="Z1145" s="14">
        <v>0</v>
      </c>
      <c r="AA1145" s="14">
        <v>0</v>
      </c>
      <c r="AC1145" s="7">
        <v>-1</v>
      </c>
      <c r="AD1145" s="18">
        <v>0</v>
      </c>
      <c r="AE1145" s="18">
        <v>0</v>
      </c>
      <c r="AG1145" s="16">
        <v>5.3908008794900004</v>
      </c>
      <c r="AH1145" s="16">
        <v>1.64393549993</v>
      </c>
      <c r="AI1145" s="6">
        <f t="shared" si="123"/>
        <v>1</v>
      </c>
      <c r="AJ1145" s="6">
        <f t="shared" si="124"/>
        <v>1</v>
      </c>
      <c r="AK1145" s="6">
        <f t="shared" si="125"/>
        <v>1</v>
      </c>
      <c r="AL1145" s="6">
        <f t="shared" si="126"/>
        <v>1</v>
      </c>
      <c r="AM1145" s="6">
        <f t="shared" si="127"/>
        <v>1</v>
      </c>
      <c r="AN1145" s="6">
        <f t="shared" si="128"/>
        <v>1</v>
      </c>
      <c r="AO1145">
        <f t="shared" si="129"/>
        <v>111111</v>
      </c>
    </row>
    <row r="1146" spans="1:41" ht="15" x14ac:dyDescent="0.25">
      <c r="A1146" s="7">
        <v>1145</v>
      </c>
      <c r="B1146" s="7">
        <v>16</v>
      </c>
      <c r="C1146" s="7">
        <v>45</v>
      </c>
      <c r="D1146" s="7">
        <v>142</v>
      </c>
      <c r="E1146" s="7">
        <v>160</v>
      </c>
      <c r="F1146" s="7">
        <v>170</v>
      </c>
      <c r="G1146" s="7">
        <v>192</v>
      </c>
      <c r="H1146" s="7">
        <v>207</v>
      </c>
      <c r="I1146" s="7">
        <v>-1</v>
      </c>
      <c r="J1146" s="11">
        <v>0</v>
      </c>
      <c r="K1146" s="11">
        <v>0</v>
      </c>
      <c r="M1146" s="7">
        <v>117</v>
      </c>
      <c r="N1146" s="9">
        <v>45</v>
      </c>
      <c r="O1146" s="9">
        <v>15</v>
      </c>
      <c r="P1146" s="9" t="s">
        <v>3</v>
      </c>
      <c r="Q1146" s="7">
        <v>-1</v>
      </c>
      <c r="R1146" s="10">
        <v>0</v>
      </c>
      <c r="S1146" s="10">
        <v>0</v>
      </c>
      <c r="U1146" s="7">
        <v>-1</v>
      </c>
      <c r="V1146" s="17">
        <v>0</v>
      </c>
      <c r="W1146" s="17">
        <v>0</v>
      </c>
      <c r="Y1146" s="7">
        <v>-1</v>
      </c>
      <c r="Z1146" s="14">
        <v>0</v>
      </c>
      <c r="AA1146" s="14">
        <v>0</v>
      </c>
      <c r="AC1146" s="7">
        <v>-1</v>
      </c>
      <c r="AD1146" s="18">
        <v>0</v>
      </c>
      <c r="AE1146" s="18">
        <v>0</v>
      </c>
      <c r="AG1146" s="16">
        <v>98.280504092800001</v>
      </c>
      <c r="AH1146" s="16">
        <v>255.52697098799999</v>
      </c>
      <c r="AI1146" s="6">
        <f t="shared" si="123"/>
        <v>1</v>
      </c>
      <c r="AJ1146" s="6">
        <f t="shared" si="124"/>
        <v>1</v>
      </c>
      <c r="AK1146" s="6">
        <f t="shared" si="125"/>
        <v>1</v>
      </c>
      <c r="AL1146" s="6">
        <f t="shared" si="126"/>
        <v>1</v>
      </c>
      <c r="AM1146" s="6">
        <f t="shared" si="127"/>
        <v>1</v>
      </c>
      <c r="AN1146" s="6">
        <f t="shared" si="128"/>
        <v>1</v>
      </c>
      <c r="AO1146">
        <f t="shared" si="129"/>
        <v>111111</v>
      </c>
    </row>
    <row r="1147" spans="1:41" ht="15" x14ac:dyDescent="0.25">
      <c r="A1147" s="7">
        <v>1146</v>
      </c>
      <c r="B1147" s="7">
        <v>16</v>
      </c>
      <c r="C1147" s="7">
        <v>45</v>
      </c>
      <c r="D1147" s="7">
        <v>143</v>
      </c>
      <c r="E1147" s="7">
        <v>161</v>
      </c>
      <c r="F1147" s="7">
        <v>171</v>
      </c>
      <c r="G1147" s="7">
        <v>193</v>
      </c>
      <c r="H1147" s="7">
        <v>208</v>
      </c>
      <c r="I1147" s="7">
        <v>-1</v>
      </c>
      <c r="J1147" s="11">
        <v>0</v>
      </c>
      <c r="K1147" s="11">
        <v>0</v>
      </c>
      <c r="M1147" s="7">
        <v>118</v>
      </c>
      <c r="N1147" s="9">
        <v>45</v>
      </c>
      <c r="O1147" s="9">
        <v>74</v>
      </c>
      <c r="P1147" s="9" t="s">
        <v>3</v>
      </c>
      <c r="Q1147" s="7">
        <v>-1</v>
      </c>
      <c r="R1147" s="10">
        <v>0</v>
      </c>
      <c r="S1147" s="10">
        <v>0</v>
      </c>
      <c r="U1147" s="7">
        <v>-1</v>
      </c>
      <c r="V1147" s="17">
        <v>0</v>
      </c>
      <c r="W1147" s="17">
        <v>0</v>
      </c>
      <c r="Y1147" s="7">
        <v>-1</v>
      </c>
      <c r="Z1147" s="14">
        <v>0</v>
      </c>
      <c r="AA1147" s="14">
        <v>0</v>
      </c>
      <c r="AC1147" s="7">
        <v>-1</v>
      </c>
      <c r="AD1147" s="18">
        <v>0</v>
      </c>
      <c r="AE1147" s="18">
        <v>0</v>
      </c>
      <c r="AG1147" s="16">
        <v>13.264170484799999</v>
      </c>
      <c r="AH1147" s="16">
        <v>9.7989919962599998</v>
      </c>
      <c r="AI1147" s="6">
        <f t="shared" si="123"/>
        <v>1</v>
      </c>
      <c r="AJ1147" s="6">
        <f t="shared" si="124"/>
        <v>1</v>
      </c>
      <c r="AK1147" s="6">
        <f t="shared" si="125"/>
        <v>1</v>
      </c>
      <c r="AL1147" s="6">
        <f t="shared" si="126"/>
        <v>1</v>
      </c>
      <c r="AM1147" s="6">
        <f t="shared" si="127"/>
        <v>1</v>
      </c>
      <c r="AN1147" s="6">
        <f t="shared" si="128"/>
        <v>1</v>
      </c>
      <c r="AO1147">
        <f t="shared" si="129"/>
        <v>111111</v>
      </c>
    </row>
    <row r="1148" spans="1:41" ht="15" x14ac:dyDescent="0.25">
      <c r="A1148" s="7">
        <v>1147</v>
      </c>
      <c r="B1148" s="7">
        <v>16</v>
      </c>
      <c r="C1148" s="7">
        <v>45</v>
      </c>
      <c r="D1148" s="7">
        <v>144</v>
      </c>
      <c r="E1148" s="7">
        <v>162</v>
      </c>
      <c r="F1148" s="7">
        <v>172</v>
      </c>
      <c r="G1148" s="7">
        <v>194</v>
      </c>
      <c r="H1148" s="7">
        <v>209</v>
      </c>
      <c r="I1148" s="7">
        <v>-1</v>
      </c>
      <c r="J1148" s="11">
        <v>0</v>
      </c>
      <c r="K1148" s="11">
        <v>0</v>
      </c>
      <c r="M1148" s="7">
        <v>119</v>
      </c>
      <c r="N1148" s="9">
        <v>45</v>
      </c>
      <c r="O1148" s="9">
        <v>11</v>
      </c>
      <c r="P1148" s="9" t="s">
        <v>2</v>
      </c>
      <c r="Q1148" s="7">
        <v>-1</v>
      </c>
      <c r="R1148" s="10">
        <v>0</v>
      </c>
      <c r="S1148" s="10">
        <v>0</v>
      </c>
      <c r="U1148" s="7">
        <v>-1</v>
      </c>
      <c r="V1148" s="17">
        <v>0</v>
      </c>
      <c r="W1148" s="17">
        <v>0</v>
      </c>
      <c r="Y1148" s="7">
        <v>-1</v>
      </c>
      <c r="Z1148" s="14">
        <v>0</v>
      </c>
      <c r="AA1148" s="14">
        <v>0</v>
      </c>
      <c r="AC1148" s="7">
        <v>-1</v>
      </c>
      <c r="AD1148" s="18">
        <v>0</v>
      </c>
      <c r="AE1148" s="18">
        <v>0</v>
      </c>
      <c r="AG1148" s="16">
        <v>5.7431555044699998</v>
      </c>
      <c r="AH1148" s="16">
        <v>1.163162499</v>
      </c>
      <c r="AI1148" s="6">
        <f t="shared" si="123"/>
        <v>1</v>
      </c>
      <c r="AJ1148" s="6">
        <f t="shared" si="124"/>
        <v>3</v>
      </c>
      <c r="AK1148" s="6">
        <f t="shared" si="125"/>
        <v>1</v>
      </c>
      <c r="AL1148" s="6">
        <f t="shared" si="126"/>
        <v>1</v>
      </c>
      <c r="AM1148" s="6">
        <f t="shared" si="127"/>
        <v>1</v>
      </c>
      <c r="AN1148" s="6">
        <f t="shared" si="128"/>
        <v>1</v>
      </c>
      <c r="AO1148">
        <f t="shared" si="129"/>
        <v>131111</v>
      </c>
    </row>
    <row r="1149" spans="1:41" ht="15" x14ac:dyDescent="0.25">
      <c r="A1149" s="7">
        <v>1148</v>
      </c>
      <c r="B1149" s="7">
        <v>16</v>
      </c>
      <c r="C1149" s="7">
        <v>45</v>
      </c>
      <c r="D1149" s="7">
        <v>145</v>
      </c>
      <c r="E1149" s="7">
        <v>163</v>
      </c>
      <c r="F1149" s="7">
        <v>173</v>
      </c>
      <c r="G1149" s="7">
        <v>195</v>
      </c>
      <c r="H1149" s="7">
        <v>210</v>
      </c>
      <c r="I1149" s="7">
        <v>-1</v>
      </c>
      <c r="J1149" s="11">
        <v>0</v>
      </c>
      <c r="K1149" s="11">
        <v>0</v>
      </c>
      <c r="M1149" s="7">
        <v>120</v>
      </c>
      <c r="N1149" s="9">
        <v>45</v>
      </c>
      <c r="O1149" s="9">
        <v>12</v>
      </c>
      <c r="P1149" s="9" t="s">
        <v>2</v>
      </c>
      <c r="Q1149" s="7">
        <v>-1</v>
      </c>
      <c r="R1149" s="10">
        <v>0</v>
      </c>
      <c r="S1149" s="10">
        <v>0</v>
      </c>
      <c r="U1149" s="7">
        <v>-1</v>
      </c>
      <c r="V1149" s="17">
        <v>0</v>
      </c>
      <c r="W1149" s="17">
        <v>0</v>
      </c>
      <c r="Y1149" s="7">
        <v>-1</v>
      </c>
      <c r="Z1149" s="14">
        <v>0</v>
      </c>
      <c r="AA1149" s="14">
        <v>0</v>
      </c>
      <c r="AC1149" s="7">
        <v>-1</v>
      </c>
      <c r="AD1149" s="18">
        <v>0</v>
      </c>
      <c r="AE1149" s="18">
        <v>0</v>
      </c>
      <c r="AG1149" s="16">
        <v>4.2661681035900001</v>
      </c>
      <c r="AH1149" s="16">
        <v>0.83715099809000004</v>
      </c>
      <c r="AI1149" s="6">
        <f t="shared" si="123"/>
        <v>1</v>
      </c>
      <c r="AJ1149" s="6">
        <f t="shared" si="124"/>
        <v>3</v>
      </c>
      <c r="AK1149" s="6">
        <f t="shared" si="125"/>
        <v>1</v>
      </c>
      <c r="AL1149" s="6">
        <f t="shared" si="126"/>
        <v>1</v>
      </c>
      <c r="AM1149" s="6">
        <f t="shared" si="127"/>
        <v>1</v>
      </c>
      <c r="AN1149" s="6">
        <f t="shared" si="128"/>
        <v>1</v>
      </c>
      <c r="AO1149">
        <f t="shared" si="129"/>
        <v>131111</v>
      </c>
    </row>
    <row r="1150" spans="1:41" ht="15" x14ac:dyDescent="0.25">
      <c r="A1150" s="7">
        <v>1149</v>
      </c>
      <c r="B1150" s="7">
        <v>16</v>
      </c>
      <c r="C1150" s="7">
        <v>45</v>
      </c>
      <c r="D1150" s="7">
        <v>146</v>
      </c>
      <c r="E1150" s="7">
        <v>164</v>
      </c>
      <c r="F1150" s="7">
        <v>174</v>
      </c>
      <c r="G1150" s="7">
        <v>196</v>
      </c>
      <c r="H1150" s="7">
        <v>211</v>
      </c>
      <c r="I1150" s="7">
        <v>-1</v>
      </c>
      <c r="J1150" s="11">
        <v>0</v>
      </c>
      <c r="K1150" s="11">
        <v>0</v>
      </c>
      <c r="M1150" s="7">
        <v>121</v>
      </c>
      <c r="N1150" s="9">
        <v>45</v>
      </c>
      <c r="O1150" s="9">
        <v>13</v>
      </c>
      <c r="P1150" s="9" t="s">
        <v>2</v>
      </c>
      <c r="Q1150" s="7">
        <v>-1</v>
      </c>
      <c r="R1150" s="10">
        <v>0</v>
      </c>
      <c r="S1150" s="10">
        <v>0</v>
      </c>
      <c r="U1150" s="7">
        <v>-1</v>
      </c>
      <c r="V1150" s="17">
        <v>0</v>
      </c>
      <c r="W1150" s="17">
        <v>0</v>
      </c>
      <c r="Y1150" s="7">
        <v>-1</v>
      </c>
      <c r="Z1150" s="14">
        <v>0</v>
      </c>
      <c r="AA1150" s="14">
        <v>0</v>
      </c>
      <c r="AC1150" s="7">
        <v>-1</v>
      </c>
      <c r="AD1150" s="18">
        <v>0</v>
      </c>
      <c r="AE1150" s="18">
        <v>0</v>
      </c>
      <c r="AG1150" s="16">
        <v>6.1112796662999997</v>
      </c>
      <c r="AH1150" s="16">
        <v>1.6373804991900001</v>
      </c>
      <c r="AI1150" s="6">
        <f t="shared" si="123"/>
        <v>1</v>
      </c>
      <c r="AJ1150" s="6">
        <f t="shared" si="124"/>
        <v>3</v>
      </c>
      <c r="AK1150" s="6">
        <f t="shared" si="125"/>
        <v>1</v>
      </c>
      <c r="AL1150" s="6">
        <f t="shared" si="126"/>
        <v>1</v>
      </c>
      <c r="AM1150" s="6">
        <f t="shared" si="127"/>
        <v>1</v>
      </c>
      <c r="AN1150" s="6">
        <f t="shared" si="128"/>
        <v>1</v>
      </c>
      <c r="AO1150">
        <f t="shared" si="129"/>
        <v>131111</v>
      </c>
    </row>
    <row r="1151" spans="1:41" ht="15" x14ac:dyDescent="0.25">
      <c r="A1151" s="7">
        <v>1150</v>
      </c>
      <c r="B1151" s="7">
        <v>16</v>
      </c>
      <c r="C1151" s="7">
        <v>45</v>
      </c>
      <c r="D1151" s="7">
        <v>147</v>
      </c>
      <c r="E1151" s="7">
        <v>165</v>
      </c>
      <c r="F1151" s="7">
        <v>175</v>
      </c>
      <c r="G1151" s="7">
        <v>197</v>
      </c>
      <c r="H1151" s="7">
        <v>212</v>
      </c>
      <c r="I1151" s="7">
        <v>-1</v>
      </c>
      <c r="J1151" s="11">
        <v>0</v>
      </c>
      <c r="K1151" s="11">
        <v>0</v>
      </c>
      <c r="M1151" s="7">
        <v>122</v>
      </c>
      <c r="N1151" s="9">
        <v>45</v>
      </c>
      <c r="O1151" s="9">
        <v>16</v>
      </c>
      <c r="P1151" s="9" t="s">
        <v>2</v>
      </c>
      <c r="Q1151" s="7">
        <v>-1</v>
      </c>
      <c r="R1151" s="10">
        <v>0</v>
      </c>
      <c r="S1151" s="10">
        <v>0</v>
      </c>
      <c r="U1151" s="7">
        <v>-1</v>
      </c>
      <c r="V1151" s="17">
        <v>0</v>
      </c>
      <c r="W1151" s="17">
        <v>0</v>
      </c>
      <c r="Y1151" s="7">
        <v>-1</v>
      </c>
      <c r="Z1151" s="14">
        <v>0</v>
      </c>
      <c r="AA1151" s="14">
        <v>0</v>
      </c>
      <c r="AC1151" s="7">
        <v>-1</v>
      </c>
      <c r="AD1151" s="18">
        <v>0</v>
      </c>
      <c r="AE1151" s="18">
        <v>0</v>
      </c>
      <c r="AG1151" s="16">
        <v>9.3345334366599992</v>
      </c>
      <c r="AH1151" s="16">
        <v>4.34508731773</v>
      </c>
      <c r="AI1151" s="6">
        <f t="shared" si="123"/>
        <v>1</v>
      </c>
      <c r="AJ1151" s="6">
        <f t="shared" si="124"/>
        <v>3</v>
      </c>
      <c r="AK1151" s="6">
        <f t="shared" si="125"/>
        <v>1</v>
      </c>
      <c r="AL1151" s="6">
        <f t="shared" si="126"/>
        <v>1</v>
      </c>
      <c r="AM1151" s="6">
        <f t="shared" si="127"/>
        <v>1</v>
      </c>
      <c r="AN1151" s="6">
        <f t="shared" si="128"/>
        <v>1</v>
      </c>
      <c r="AO1151">
        <f t="shared" si="129"/>
        <v>131111</v>
      </c>
    </row>
    <row r="1152" spans="1:41" ht="15" x14ac:dyDescent="0.25">
      <c r="A1152" s="7">
        <v>1151</v>
      </c>
      <c r="B1152" s="7">
        <v>16</v>
      </c>
      <c r="C1152" s="7">
        <v>45</v>
      </c>
      <c r="D1152" s="7">
        <v>148</v>
      </c>
      <c r="E1152" s="7">
        <v>166</v>
      </c>
      <c r="F1152" s="7">
        <v>176</v>
      </c>
      <c r="G1152" s="7">
        <v>198</v>
      </c>
      <c r="H1152" s="7">
        <v>213</v>
      </c>
      <c r="I1152" s="7">
        <v>-1</v>
      </c>
      <c r="J1152" s="11">
        <v>0</v>
      </c>
      <c r="K1152" s="11">
        <v>0</v>
      </c>
      <c r="M1152" s="7">
        <v>123</v>
      </c>
      <c r="N1152" s="9">
        <v>45</v>
      </c>
      <c r="O1152" s="9">
        <v>24</v>
      </c>
      <c r="P1152" s="9" t="s">
        <v>2</v>
      </c>
      <c r="Q1152" s="7">
        <v>-1</v>
      </c>
      <c r="R1152" s="10">
        <v>0</v>
      </c>
      <c r="S1152" s="10">
        <v>0</v>
      </c>
      <c r="U1152" s="7">
        <v>-1</v>
      </c>
      <c r="V1152" s="17">
        <v>0</v>
      </c>
      <c r="W1152" s="17">
        <v>0</v>
      </c>
      <c r="Y1152" s="7">
        <v>-1</v>
      </c>
      <c r="Z1152" s="14">
        <v>0</v>
      </c>
      <c r="AA1152" s="14">
        <v>0</v>
      </c>
      <c r="AC1152" s="7">
        <v>-1</v>
      </c>
      <c r="AD1152" s="18">
        <v>0</v>
      </c>
      <c r="AE1152" s="18">
        <v>0</v>
      </c>
      <c r="AG1152" s="16">
        <v>5.9809183057600004</v>
      </c>
      <c r="AH1152" s="16">
        <v>2.4202840003600001</v>
      </c>
      <c r="AI1152" s="6">
        <f t="shared" si="123"/>
        <v>1</v>
      </c>
      <c r="AJ1152" s="6">
        <f t="shared" si="124"/>
        <v>3</v>
      </c>
      <c r="AK1152" s="6">
        <f t="shared" si="125"/>
        <v>1</v>
      </c>
      <c r="AL1152" s="6">
        <f t="shared" si="126"/>
        <v>1</v>
      </c>
      <c r="AM1152" s="6">
        <f t="shared" si="127"/>
        <v>1</v>
      </c>
      <c r="AN1152" s="6">
        <f t="shared" si="128"/>
        <v>1</v>
      </c>
      <c r="AO1152">
        <f t="shared" si="129"/>
        <v>131111</v>
      </c>
    </row>
    <row r="1153" spans="1:41" ht="15" x14ac:dyDescent="0.25">
      <c r="A1153" s="7">
        <v>1152</v>
      </c>
      <c r="B1153" s="7">
        <v>16</v>
      </c>
      <c r="C1153" s="7">
        <v>45</v>
      </c>
      <c r="D1153" s="7">
        <v>149</v>
      </c>
      <c r="E1153" s="7">
        <v>167</v>
      </c>
      <c r="F1153" s="7">
        <v>177</v>
      </c>
      <c r="G1153" s="7">
        <v>199</v>
      </c>
      <c r="H1153" s="7">
        <v>214</v>
      </c>
      <c r="I1153" s="7">
        <v>-1</v>
      </c>
      <c r="J1153" s="11">
        <v>0</v>
      </c>
      <c r="K1153" s="11">
        <v>0</v>
      </c>
      <c r="M1153" s="7">
        <v>124</v>
      </c>
      <c r="N1153" s="9">
        <v>45</v>
      </c>
      <c r="O1153" s="9">
        <v>25</v>
      </c>
      <c r="P1153" s="9" t="s">
        <v>2</v>
      </c>
      <c r="Q1153" s="7">
        <v>-1</v>
      </c>
      <c r="R1153" s="10">
        <v>0</v>
      </c>
      <c r="S1153" s="10">
        <v>0</v>
      </c>
      <c r="U1153" s="7">
        <v>-1</v>
      </c>
      <c r="V1153" s="17">
        <v>0</v>
      </c>
      <c r="W1153" s="17">
        <v>0</v>
      </c>
      <c r="Y1153" s="7">
        <v>-1</v>
      </c>
      <c r="Z1153" s="14">
        <v>0</v>
      </c>
      <c r="AA1153" s="14">
        <v>0</v>
      </c>
      <c r="AC1153" s="7">
        <v>-1</v>
      </c>
      <c r="AD1153" s="18">
        <v>0</v>
      </c>
      <c r="AE1153" s="18">
        <v>0</v>
      </c>
      <c r="AG1153" s="16">
        <v>20.2572355571</v>
      </c>
      <c r="AH1153" s="16">
        <v>6.5402457945799997</v>
      </c>
      <c r="AI1153" s="6">
        <f t="shared" si="123"/>
        <v>1</v>
      </c>
      <c r="AJ1153" s="6">
        <f t="shared" si="124"/>
        <v>3</v>
      </c>
      <c r="AK1153" s="6">
        <f t="shared" si="125"/>
        <v>1</v>
      </c>
      <c r="AL1153" s="6">
        <f t="shared" si="126"/>
        <v>1</v>
      </c>
      <c r="AM1153" s="6">
        <f t="shared" si="127"/>
        <v>1</v>
      </c>
      <c r="AN1153" s="6">
        <f t="shared" si="128"/>
        <v>1</v>
      </c>
      <c r="AO1153">
        <f t="shared" si="129"/>
        <v>131111</v>
      </c>
    </row>
    <row r="1154" spans="1:41" ht="15" x14ac:dyDescent="0.25">
      <c r="A1154" s="7">
        <v>1153</v>
      </c>
      <c r="B1154" s="7">
        <v>16</v>
      </c>
      <c r="C1154" s="7">
        <v>45</v>
      </c>
      <c r="D1154" s="7">
        <v>150</v>
      </c>
      <c r="E1154" s="7">
        <v>168</v>
      </c>
      <c r="F1154" s="7">
        <v>178</v>
      </c>
      <c r="G1154" s="7">
        <v>200</v>
      </c>
      <c r="H1154" s="7">
        <v>215</v>
      </c>
      <c r="I1154" s="7">
        <v>-1</v>
      </c>
      <c r="J1154" s="11">
        <v>0</v>
      </c>
      <c r="K1154" s="11">
        <v>0</v>
      </c>
      <c r="M1154" s="7">
        <v>125</v>
      </c>
      <c r="N1154" s="9">
        <v>45</v>
      </c>
      <c r="O1154" s="9">
        <v>26</v>
      </c>
      <c r="P1154" s="9" t="s">
        <v>2</v>
      </c>
      <c r="Q1154" s="7">
        <v>-1</v>
      </c>
      <c r="R1154" s="10">
        <v>0</v>
      </c>
      <c r="S1154" s="10">
        <v>0</v>
      </c>
      <c r="U1154" s="7">
        <v>-1</v>
      </c>
      <c r="V1154" s="17">
        <v>0</v>
      </c>
      <c r="W1154" s="17">
        <v>0</v>
      </c>
      <c r="Y1154" s="7">
        <v>-1</v>
      </c>
      <c r="Z1154" s="14">
        <v>0</v>
      </c>
      <c r="AA1154" s="14">
        <v>0</v>
      </c>
      <c r="AC1154" s="7">
        <v>-1</v>
      </c>
      <c r="AD1154" s="18">
        <v>0</v>
      </c>
      <c r="AE1154" s="18">
        <v>0</v>
      </c>
      <c r="AG1154" s="16">
        <v>9.1868265146700008</v>
      </c>
      <c r="AH1154" s="16">
        <v>0.95584764861799998</v>
      </c>
      <c r="AI1154" s="6">
        <f t="shared" si="123"/>
        <v>1</v>
      </c>
      <c r="AJ1154" s="6">
        <f t="shared" si="124"/>
        <v>3</v>
      </c>
      <c r="AK1154" s="6">
        <f t="shared" si="125"/>
        <v>1</v>
      </c>
      <c r="AL1154" s="6">
        <f t="shared" si="126"/>
        <v>1</v>
      </c>
      <c r="AM1154" s="6">
        <f t="shared" si="127"/>
        <v>1</v>
      </c>
      <c r="AN1154" s="6">
        <f t="shared" si="128"/>
        <v>1</v>
      </c>
      <c r="AO1154">
        <f t="shared" si="129"/>
        <v>131111</v>
      </c>
    </row>
    <row r="1155" spans="1:41" ht="15" x14ac:dyDescent="0.25">
      <c r="A1155" s="7">
        <v>1154</v>
      </c>
      <c r="B1155" s="7">
        <v>16</v>
      </c>
      <c r="C1155" s="7">
        <v>45</v>
      </c>
      <c r="D1155" s="7">
        <v>151</v>
      </c>
      <c r="E1155" s="7">
        <v>169</v>
      </c>
      <c r="F1155" s="7">
        <v>179</v>
      </c>
      <c r="G1155" s="7">
        <v>201</v>
      </c>
      <c r="H1155" s="7">
        <v>216</v>
      </c>
      <c r="I1155" s="7">
        <v>-1</v>
      </c>
      <c r="J1155" s="11">
        <v>0</v>
      </c>
      <c r="K1155" s="11">
        <v>0</v>
      </c>
      <c r="M1155" s="7">
        <v>126</v>
      </c>
      <c r="N1155" s="9">
        <v>45</v>
      </c>
      <c r="O1155" s="9">
        <v>27</v>
      </c>
      <c r="P1155" s="9" t="s">
        <v>2</v>
      </c>
      <c r="Q1155" s="7">
        <v>-1</v>
      </c>
      <c r="R1155" s="10">
        <v>0</v>
      </c>
      <c r="S1155" s="10">
        <v>0</v>
      </c>
      <c r="U1155" s="7">
        <v>-1</v>
      </c>
      <c r="V1155" s="17">
        <v>0</v>
      </c>
      <c r="W1155" s="17">
        <v>0</v>
      </c>
      <c r="Y1155" s="7">
        <v>-1</v>
      </c>
      <c r="Z1155" s="14">
        <v>0</v>
      </c>
      <c r="AA1155" s="14">
        <v>0</v>
      </c>
      <c r="AC1155" s="7">
        <v>-1</v>
      </c>
      <c r="AD1155" s="18">
        <v>0</v>
      </c>
      <c r="AE1155" s="18">
        <v>0</v>
      </c>
      <c r="AG1155" s="16">
        <v>29.274683516</v>
      </c>
      <c r="AH1155" s="16">
        <v>17.235824692600001</v>
      </c>
      <c r="AI1155" s="6">
        <f t="shared" ref="AI1155:AI1218" si="130">IF(L1155="Duinvlak",3,IF(L1155="Plantvlak",2,1))</f>
        <v>1</v>
      </c>
      <c r="AJ1155" s="6">
        <f t="shared" ref="AJ1155:AJ1218" si="131">IF(P1155="Duinvlak",3,IF(M1155="Plantvlak",2,1))</f>
        <v>3</v>
      </c>
      <c r="AK1155" s="6">
        <f t="shared" ref="AK1155:AK1218" si="132">IF(T1155="Duinvlak",3,IF(T1155="Plantvlak",2,1))</f>
        <v>1</v>
      </c>
      <c r="AL1155" s="6">
        <f t="shared" ref="AL1155:AL1218" si="133">IF(X1155="Duinvlak",3,IF(X1155="Plantvlak",2,1))</f>
        <v>1</v>
      </c>
      <c r="AM1155" s="6">
        <f t="shared" ref="AM1155:AM1218" si="134">IF(AB1155="Duinvlak",3,IF(AB1155="Plantvlak",2,1))</f>
        <v>1</v>
      </c>
      <c r="AN1155" s="6">
        <f t="shared" ref="AN1155:AN1218" si="135">IF(AF1155="Duinvlak",3,IF(AF1155="Plantvlak",2,1))</f>
        <v>1</v>
      </c>
      <c r="AO1155">
        <f t="shared" si="129"/>
        <v>131111</v>
      </c>
    </row>
    <row r="1156" spans="1:41" ht="15" x14ac:dyDescent="0.25">
      <c r="A1156" s="7">
        <v>1155</v>
      </c>
      <c r="B1156" s="7">
        <v>16</v>
      </c>
      <c r="C1156" s="7">
        <v>45</v>
      </c>
      <c r="D1156" s="7">
        <v>152</v>
      </c>
      <c r="E1156" s="7">
        <v>170</v>
      </c>
      <c r="F1156" s="7">
        <v>180</v>
      </c>
      <c r="G1156" s="7">
        <v>202</v>
      </c>
      <c r="H1156" s="7">
        <v>217</v>
      </c>
      <c r="I1156" s="7">
        <v>-1</v>
      </c>
      <c r="J1156" s="11">
        <v>0</v>
      </c>
      <c r="K1156" s="11">
        <v>0</v>
      </c>
      <c r="M1156" s="7">
        <v>127</v>
      </c>
      <c r="N1156" s="9">
        <v>45</v>
      </c>
      <c r="O1156" s="9">
        <v>65</v>
      </c>
      <c r="P1156" s="9" t="s">
        <v>2</v>
      </c>
      <c r="Q1156" s="7">
        <v>-1</v>
      </c>
      <c r="R1156" s="10">
        <v>0</v>
      </c>
      <c r="S1156" s="10">
        <v>0</v>
      </c>
      <c r="U1156" s="7">
        <v>-1</v>
      </c>
      <c r="V1156" s="17">
        <v>0</v>
      </c>
      <c r="W1156" s="17">
        <v>0</v>
      </c>
      <c r="Y1156" s="7">
        <v>-1</v>
      </c>
      <c r="Z1156" s="14">
        <v>0</v>
      </c>
      <c r="AA1156" s="14">
        <v>0</v>
      </c>
      <c r="AC1156" s="7">
        <v>-1</v>
      </c>
      <c r="AD1156" s="18">
        <v>0</v>
      </c>
      <c r="AE1156" s="18">
        <v>0</v>
      </c>
      <c r="AG1156" s="16">
        <v>5.2943786672800002</v>
      </c>
      <c r="AH1156" s="16">
        <v>1.47811200152</v>
      </c>
      <c r="AI1156" s="6">
        <f t="shared" si="130"/>
        <v>1</v>
      </c>
      <c r="AJ1156" s="6">
        <f t="shared" si="131"/>
        <v>3</v>
      </c>
      <c r="AK1156" s="6">
        <f t="shared" si="132"/>
        <v>1</v>
      </c>
      <c r="AL1156" s="6">
        <f t="shared" si="133"/>
        <v>1</v>
      </c>
      <c r="AM1156" s="6">
        <f t="shared" si="134"/>
        <v>1</v>
      </c>
      <c r="AN1156" s="6">
        <f t="shared" si="135"/>
        <v>1</v>
      </c>
      <c r="AO1156">
        <f t="shared" si="129"/>
        <v>131111</v>
      </c>
    </row>
    <row r="1157" spans="1:41" ht="15" x14ac:dyDescent="0.25">
      <c r="A1157" s="7">
        <v>1156</v>
      </c>
      <c r="B1157" s="7">
        <v>16</v>
      </c>
      <c r="C1157" s="7">
        <v>45</v>
      </c>
      <c r="D1157" s="7">
        <v>153</v>
      </c>
      <c r="E1157" s="7">
        <v>171</v>
      </c>
      <c r="F1157" s="7">
        <v>181</v>
      </c>
      <c r="G1157" s="7">
        <v>203</v>
      </c>
      <c r="H1157" s="7">
        <v>218</v>
      </c>
      <c r="I1157" s="7">
        <v>-1</v>
      </c>
      <c r="J1157" s="11">
        <v>0</v>
      </c>
      <c r="K1157" s="11">
        <v>0</v>
      </c>
      <c r="M1157" s="7">
        <v>128</v>
      </c>
      <c r="N1157" s="9">
        <v>45</v>
      </c>
      <c r="O1157" s="9">
        <v>66</v>
      </c>
      <c r="P1157" s="9" t="s">
        <v>2</v>
      </c>
      <c r="Q1157" s="7">
        <v>-1</v>
      </c>
      <c r="R1157" s="10">
        <v>0</v>
      </c>
      <c r="S1157" s="10">
        <v>0</v>
      </c>
      <c r="U1157" s="7">
        <v>-1</v>
      </c>
      <c r="V1157" s="17">
        <v>0</v>
      </c>
      <c r="W1157" s="17">
        <v>0</v>
      </c>
      <c r="Y1157" s="7">
        <v>-1</v>
      </c>
      <c r="Z1157" s="14">
        <v>0</v>
      </c>
      <c r="AA1157" s="14">
        <v>0</v>
      </c>
      <c r="AC1157" s="7">
        <v>-1</v>
      </c>
      <c r="AD1157" s="18">
        <v>0</v>
      </c>
      <c r="AE1157" s="18">
        <v>0</v>
      </c>
      <c r="AG1157" s="16">
        <v>3.4500842082599998</v>
      </c>
      <c r="AH1157" s="16">
        <v>0.58426449888300003</v>
      </c>
      <c r="AI1157" s="6">
        <f t="shared" si="130"/>
        <v>1</v>
      </c>
      <c r="AJ1157" s="6">
        <f t="shared" si="131"/>
        <v>3</v>
      </c>
      <c r="AK1157" s="6">
        <f t="shared" si="132"/>
        <v>1</v>
      </c>
      <c r="AL1157" s="6">
        <f t="shared" si="133"/>
        <v>1</v>
      </c>
      <c r="AM1157" s="6">
        <f t="shared" si="134"/>
        <v>1</v>
      </c>
      <c r="AN1157" s="6">
        <f t="shared" si="135"/>
        <v>1</v>
      </c>
      <c r="AO1157">
        <f t="shared" si="129"/>
        <v>131111</v>
      </c>
    </row>
    <row r="1158" spans="1:41" ht="15" x14ac:dyDescent="0.25">
      <c r="A1158" s="7">
        <v>1157</v>
      </c>
      <c r="B1158" s="7">
        <v>16</v>
      </c>
      <c r="C1158" s="7">
        <v>45</v>
      </c>
      <c r="D1158" s="7">
        <v>154</v>
      </c>
      <c r="E1158" s="7">
        <v>172</v>
      </c>
      <c r="F1158" s="7">
        <v>182</v>
      </c>
      <c r="G1158" s="7">
        <v>204</v>
      </c>
      <c r="H1158" s="7">
        <v>219</v>
      </c>
      <c r="I1158" s="7">
        <v>-1</v>
      </c>
      <c r="J1158" s="11">
        <v>0</v>
      </c>
      <c r="K1158" s="11">
        <v>0</v>
      </c>
      <c r="M1158" s="7">
        <v>129</v>
      </c>
      <c r="N1158" s="9">
        <v>45</v>
      </c>
      <c r="O1158" s="9">
        <v>67</v>
      </c>
      <c r="P1158" s="9" t="s">
        <v>2</v>
      </c>
      <c r="Q1158" s="7">
        <v>-1</v>
      </c>
      <c r="R1158" s="10">
        <v>0</v>
      </c>
      <c r="S1158" s="10">
        <v>0</v>
      </c>
      <c r="U1158" s="7">
        <v>-1</v>
      </c>
      <c r="V1158" s="17">
        <v>0</v>
      </c>
      <c r="W1158" s="17">
        <v>0</v>
      </c>
      <c r="Y1158" s="7">
        <v>-1</v>
      </c>
      <c r="Z1158" s="14">
        <v>0</v>
      </c>
      <c r="AA1158" s="14">
        <v>0</v>
      </c>
      <c r="AC1158" s="7">
        <v>-1</v>
      </c>
      <c r="AD1158" s="18">
        <v>0</v>
      </c>
      <c r="AE1158" s="18">
        <v>0</v>
      </c>
      <c r="AG1158" s="16">
        <v>5.4130080099600004</v>
      </c>
      <c r="AH1158" s="16">
        <v>0.49379888038500003</v>
      </c>
      <c r="AI1158" s="6">
        <f t="shared" si="130"/>
        <v>1</v>
      </c>
      <c r="AJ1158" s="6">
        <f t="shared" si="131"/>
        <v>3</v>
      </c>
      <c r="AK1158" s="6">
        <f t="shared" si="132"/>
        <v>1</v>
      </c>
      <c r="AL1158" s="6">
        <f t="shared" si="133"/>
        <v>1</v>
      </c>
      <c r="AM1158" s="6">
        <f t="shared" si="134"/>
        <v>1</v>
      </c>
      <c r="AN1158" s="6">
        <f t="shared" si="135"/>
        <v>1</v>
      </c>
      <c r="AO1158">
        <f t="shared" ref="AO1158:AO1221" si="136">AI1158*100000+AJ1158*10000+AK1158*1000+AL1158*100+AM1158*10+AN1158</f>
        <v>131111</v>
      </c>
    </row>
    <row r="1159" spans="1:41" ht="15" x14ac:dyDescent="0.25">
      <c r="A1159" s="7">
        <v>1158</v>
      </c>
      <c r="B1159" s="7">
        <v>16</v>
      </c>
      <c r="C1159" s="7">
        <v>45</v>
      </c>
      <c r="D1159" s="7">
        <v>155</v>
      </c>
      <c r="E1159" s="7">
        <v>173</v>
      </c>
      <c r="F1159" s="7">
        <v>183</v>
      </c>
      <c r="G1159" s="7">
        <v>205</v>
      </c>
      <c r="H1159" s="7">
        <v>220</v>
      </c>
      <c r="I1159" s="7">
        <v>-1</v>
      </c>
      <c r="J1159" s="11">
        <v>0</v>
      </c>
      <c r="K1159" s="11">
        <v>0</v>
      </c>
      <c r="M1159" s="7">
        <v>130</v>
      </c>
      <c r="N1159" s="9">
        <v>45</v>
      </c>
      <c r="O1159" s="9">
        <v>68</v>
      </c>
      <c r="P1159" s="9" t="s">
        <v>2</v>
      </c>
      <c r="Q1159" s="7">
        <v>-1</v>
      </c>
      <c r="R1159" s="10">
        <v>0</v>
      </c>
      <c r="S1159" s="10">
        <v>0</v>
      </c>
      <c r="U1159" s="7">
        <v>-1</v>
      </c>
      <c r="V1159" s="17">
        <v>0</v>
      </c>
      <c r="W1159" s="17">
        <v>0</v>
      </c>
      <c r="Y1159" s="7">
        <v>-1</v>
      </c>
      <c r="Z1159" s="14">
        <v>0</v>
      </c>
      <c r="AA1159" s="14">
        <v>0</v>
      </c>
      <c r="AC1159" s="7">
        <v>-1</v>
      </c>
      <c r="AD1159" s="18">
        <v>0</v>
      </c>
      <c r="AE1159" s="18">
        <v>0</v>
      </c>
      <c r="AG1159" s="16">
        <v>15.2921572897</v>
      </c>
      <c r="AH1159" s="16">
        <v>4.2441478025499997</v>
      </c>
      <c r="AI1159" s="6">
        <f t="shared" si="130"/>
        <v>1</v>
      </c>
      <c r="AJ1159" s="6">
        <f t="shared" si="131"/>
        <v>3</v>
      </c>
      <c r="AK1159" s="6">
        <f t="shared" si="132"/>
        <v>1</v>
      </c>
      <c r="AL1159" s="6">
        <f t="shared" si="133"/>
        <v>1</v>
      </c>
      <c r="AM1159" s="6">
        <f t="shared" si="134"/>
        <v>1</v>
      </c>
      <c r="AN1159" s="6">
        <f t="shared" si="135"/>
        <v>1</v>
      </c>
      <c r="AO1159">
        <f t="shared" si="136"/>
        <v>131111</v>
      </c>
    </row>
    <row r="1160" spans="1:41" ht="15" x14ac:dyDescent="0.25">
      <c r="A1160" s="7">
        <v>1159</v>
      </c>
      <c r="B1160" s="7">
        <v>16</v>
      </c>
      <c r="C1160" s="7">
        <v>45</v>
      </c>
      <c r="D1160" s="7">
        <v>156</v>
      </c>
      <c r="E1160" s="7">
        <v>174</v>
      </c>
      <c r="F1160" s="7">
        <v>184</v>
      </c>
      <c r="G1160" s="7">
        <v>206</v>
      </c>
      <c r="H1160" s="7">
        <v>221</v>
      </c>
      <c r="I1160" s="7">
        <v>-1</v>
      </c>
      <c r="J1160" s="11">
        <v>0</v>
      </c>
      <c r="K1160" s="11">
        <v>0</v>
      </c>
      <c r="M1160" s="7">
        <v>131</v>
      </c>
      <c r="N1160" s="9">
        <v>45</v>
      </c>
      <c r="O1160" s="9">
        <v>69</v>
      </c>
      <c r="P1160" s="9" t="s">
        <v>2</v>
      </c>
      <c r="Q1160" s="7">
        <v>-1</v>
      </c>
      <c r="R1160" s="10">
        <v>0</v>
      </c>
      <c r="S1160" s="10">
        <v>0</v>
      </c>
      <c r="U1160" s="7">
        <v>-1</v>
      </c>
      <c r="V1160" s="17">
        <v>0</v>
      </c>
      <c r="W1160" s="17">
        <v>0</v>
      </c>
      <c r="Y1160" s="7">
        <v>-1</v>
      </c>
      <c r="Z1160" s="14">
        <v>0</v>
      </c>
      <c r="AA1160" s="14">
        <v>0</v>
      </c>
      <c r="AC1160" s="7">
        <v>-1</v>
      </c>
      <c r="AD1160" s="18">
        <v>0</v>
      </c>
      <c r="AE1160" s="18">
        <v>0</v>
      </c>
      <c r="AG1160" s="16">
        <v>5.3376406918699999</v>
      </c>
      <c r="AH1160" s="16">
        <v>1.32870249873</v>
      </c>
      <c r="AI1160" s="6">
        <f t="shared" si="130"/>
        <v>1</v>
      </c>
      <c r="AJ1160" s="6">
        <f t="shared" si="131"/>
        <v>3</v>
      </c>
      <c r="AK1160" s="6">
        <f t="shared" si="132"/>
        <v>1</v>
      </c>
      <c r="AL1160" s="6">
        <f t="shared" si="133"/>
        <v>1</v>
      </c>
      <c r="AM1160" s="6">
        <f t="shared" si="134"/>
        <v>1</v>
      </c>
      <c r="AN1160" s="6">
        <f t="shared" si="135"/>
        <v>1</v>
      </c>
      <c r="AO1160">
        <f t="shared" si="136"/>
        <v>131111</v>
      </c>
    </row>
    <row r="1161" spans="1:41" ht="15" x14ac:dyDescent="0.25">
      <c r="A1161" s="7">
        <v>1160</v>
      </c>
      <c r="B1161" s="7">
        <v>16</v>
      </c>
      <c r="C1161" s="7">
        <v>45</v>
      </c>
      <c r="D1161" s="7">
        <v>157</v>
      </c>
      <c r="E1161" s="7">
        <v>175</v>
      </c>
      <c r="F1161" s="7">
        <v>185</v>
      </c>
      <c r="G1161" s="7">
        <v>207</v>
      </c>
      <c r="H1161" s="7">
        <v>222</v>
      </c>
      <c r="I1161" s="7">
        <v>-1</v>
      </c>
      <c r="J1161" s="11">
        <v>0</v>
      </c>
      <c r="K1161" s="11">
        <v>0</v>
      </c>
      <c r="M1161" s="7">
        <v>132</v>
      </c>
      <c r="N1161" s="9">
        <v>45</v>
      </c>
      <c r="O1161" s="9">
        <v>70</v>
      </c>
      <c r="P1161" s="9" t="s">
        <v>2</v>
      </c>
      <c r="Q1161" s="7">
        <v>-1</v>
      </c>
      <c r="R1161" s="10">
        <v>0</v>
      </c>
      <c r="S1161" s="10">
        <v>0</v>
      </c>
      <c r="U1161" s="7">
        <v>-1</v>
      </c>
      <c r="V1161" s="17">
        <v>0</v>
      </c>
      <c r="W1161" s="17">
        <v>0</v>
      </c>
      <c r="Y1161" s="7">
        <v>-1</v>
      </c>
      <c r="Z1161" s="14">
        <v>0</v>
      </c>
      <c r="AA1161" s="14">
        <v>0</v>
      </c>
      <c r="AC1161" s="7">
        <v>-1</v>
      </c>
      <c r="AD1161" s="18">
        <v>0</v>
      </c>
      <c r="AE1161" s="18">
        <v>0</v>
      </c>
      <c r="AG1161" s="16">
        <v>3.9307432218399998</v>
      </c>
      <c r="AH1161" s="16">
        <v>0.74740650037400003</v>
      </c>
      <c r="AI1161" s="6">
        <f t="shared" si="130"/>
        <v>1</v>
      </c>
      <c r="AJ1161" s="6">
        <f t="shared" si="131"/>
        <v>3</v>
      </c>
      <c r="AK1161" s="6">
        <f t="shared" si="132"/>
        <v>1</v>
      </c>
      <c r="AL1161" s="6">
        <f t="shared" si="133"/>
        <v>1</v>
      </c>
      <c r="AM1161" s="6">
        <f t="shared" si="134"/>
        <v>1</v>
      </c>
      <c r="AN1161" s="6">
        <f t="shared" si="135"/>
        <v>1</v>
      </c>
      <c r="AO1161">
        <f t="shared" si="136"/>
        <v>131111</v>
      </c>
    </row>
    <row r="1162" spans="1:41" ht="15" x14ac:dyDescent="0.25">
      <c r="A1162" s="7">
        <v>1161</v>
      </c>
      <c r="B1162" s="7">
        <v>16</v>
      </c>
      <c r="C1162" s="7">
        <v>45</v>
      </c>
      <c r="D1162" s="7">
        <v>158</v>
      </c>
      <c r="E1162" s="7">
        <v>176</v>
      </c>
      <c r="F1162" s="7">
        <v>186</v>
      </c>
      <c r="G1162" s="7">
        <v>208</v>
      </c>
      <c r="H1162" s="7">
        <v>223</v>
      </c>
      <c r="I1162" s="7">
        <v>-1</v>
      </c>
      <c r="J1162" s="11">
        <v>0</v>
      </c>
      <c r="K1162" s="11">
        <v>0</v>
      </c>
      <c r="M1162" s="7">
        <v>133</v>
      </c>
      <c r="N1162" s="9">
        <v>45</v>
      </c>
      <c r="O1162" s="9">
        <v>71</v>
      </c>
      <c r="P1162" s="9" t="s">
        <v>2</v>
      </c>
      <c r="Q1162" s="7">
        <v>-1</v>
      </c>
      <c r="R1162" s="10">
        <v>0</v>
      </c>
      <c r="S1162" s="10">
        <v>0</v>
      </c>
      <c r="U1162" s="7">
        <v>-1</v>
      </c>
      <c r="V1162" s="17">
        <v>0</v>
      </c>
      <c r="W1162" s="17">
        <v>0</v>
      </c>
      <c r="Y1162" s="7">
        <v>-1</v>
      </c>
      <c r="Z1162" s="14">
        <v>0</v>
      </c>
      <c r="AA1162" s="14">
        <v>0</v>
      </c>
      <c r="AC1162" s="7">
        <v>-1</v>
      </c>
      <c r="AD1162" s="18">
        <v>0</v>
      </c>
      <c r="AE1162" s="18">
        <v>0</v>
      </c>
      <c r="AG1162" s="16">
        <v>7.2463752454600003</v>
      </c>
      <c r="AH1162" s="16">
        <v>2.8388428888099999</v>
      </c>
      <c r="AI1162" s="6">
        <f t="shared" si="130"/>
        <v>1</v>
      </c>
      <c r="AJ1162" s="6">
        <f t="shared" si="131"/>
        <v>3</v>
      </c>
      <c r="AK1162" s="6">
        <f t="shared" si="132"/>
        <v>1</v>
      </c>
      <c r="AL1162" s="6">
        <f t="shared" si="133"/>
        <v>1</v>
      </c>
      <c r="AM1162" s="6">
        <f t="shared" si="134"/>
        <v>1</v>
      </c>
      <c r="AN1162" s="6">
        <f t="shared" si="135"/>
        <v>1</v>
      </c>
      <c r="AO1162">
        <f t="shared" si="136"/>
        <v>131111</v>
      </c>
    </row>
    <row r="1163" spans="1:41" ht="15" x14ac:dyDescent="0.25">
      <c r="A1163" s="7">
        <v>1162</v>
      </c>
      <c r="B1163" s="7">
        <v>16</v>
      </c>
      <c r="C1163" s="7">
        <v>45</v>
      </c>
      <c r="D1163" s="7">
        <v>159</v>
      </c>
      <c r="E1163" s="7">
        <v>177</v>
      </c>
      <c r="F1163" s="7">
        <v>187</v>
      </c>
      <c r="G1163" s="7">
        <v>209</v>
      </c>
      <c r="H1163" s="7">
        <v>224</v>
      </c>
      <c r="I1163" s="7">
        <v>-1</v>
      </c>
      <c r="J1163" s="11">
        <v>0</v>
      </c>
      <c r="K1163" s="11">
        <v>0</v>
      </c>
      <c r="M1163" s="7">
        <v>134</v>
      </c>
      <c r="N1163" s="9">
        <v>45</v>
      </c>
      <c r="O1163" s="9">
        <v>72</v>
      </c>
      <c r="P1163" s="9" t="s">
        <v>2</v>
      </c>
      <c r="Q1163" s="7">
        <v>-1</v>
      </c>
      <c r="R1163" s="10">
        <v>0</v>
      </c>
      <c r="S1163" s="10">
        <v>0</v>
      </c>
      <c r="U1163" s="7">
        <v>-1</v>
      </c>
      <c r="V1163" s="17">
        <v>0</v>
      </c>
      <c r="W1163" s="17">
        <v>0</v>
      </c>
      <c r="Y1163" s="7">
        <v>-1</v>
      </c>
      <c r="Z1163" s="14">
        <v>0</v>
      </c>
      <c r="AA1163" s="14">
        <v>0</v>
      </c>
      <c r="AC1163" s="7">
        <v>-1</v>
      </c>
      <c r="AD1163" s="18">
        <v>0</v>
      </c>
      <c r="AE1163" s="18">
        <v>0</v>
      </c>
      <c r="AG1163" s="16">
        <v>15.9849176341</v>
      </c>
      <c r="AH1163" s="16">
        <v>4.8161304953200004</v>
      </c>
      <c r="AI1163" s="6">
        <f t="shared" si="130"/>
        <v>1</v>
      </c>
      <c r="AJ1163" s="6">
        <f t="shared" si="131"/>
        <v>3</v>
      </c>
      <c r="AK1163" s="6">
        <f t="shared" si="132"/>
        <v>1</v>
      </c>
      <c r="AL1163" s="6">
        <f t="shared" si="133"/>
        <v>1</v>
      </c>
      <c r="AM1163" s="6">
        <f t="shared" si="134"/>
        <v>1</v>
      </c>
      <c r="AN1163" s="6">
        <f t="shared" si="135"/>
        <v>1</v>
      </c>
      <c r="AO1163">
        <f t="shared" si="136"/>
        <v>131111</v>
      </c>
    </row>
    <row r="1164" spans="1:41" ht="15" x14ac:dyDescent="0.25">
      <c r="A1164" s="7">
        <v>1163</v>
      </c>
      <c r="B1164" s="7">
        <v>16</v>
      </c>
      <c r="C1164" s="7">
        <v>45</v>
      </c>
      <c r="D1164" s="7">
        <v>160</v>
      </c>
      <c r="E1164" s="7">
        <v>178</v>
      </c>
      <c r="F1164" s="7">
        <v>188</v>
      </c>
      <c r="G1164" s="7">
        <v>210</v>
      </c>
      <c r="H1164" s="7">
        <v>225</v>
      </c>
      <c r="I1164" s="7">
        <v>-1</v>
      </c>
      <c r="J1164" s="11">
        <v>0</v>
      </c>
      <c r="K1164" s="11">
        <v>0</v>
      </c>
      <c r="M1164" s="7">
        <v>135</v>
      </c>
      <c r="N1164" s="9">
        <v>45</v>
      </c>
      <c r="O1164" s="9">
        <v>73</v>
      </c>
      <c r="P1164" s="9" t="s">
        <v>2</v>
      </c>
      <c r="Q1164" s="7">
        <v>-1</v>
      </c>
      <c r="R1164" s="10">
        <v>0</v>
      </c>
      <c r="S1164" s="10">
        <v>0</v>
      </c>
      <c r="U1164" s="7">
        <v>-1</v>
      </c>
      <c r="V1164" s="17">
        <v>0</v>
      </c>
      <c r="W1164" s="17">
        <v>0</v>
      </c>
      <c r="Y1164" s="7">
        <v>-1</v>
      </c>
      <c r="Z1164" s="14">
        <v>0</v>
      </c>
      <c r="AA1164" s="14">
        <v>0</v>
      </c>
      <c r="AC1164" s="7">
        <v>-1</v>
      </c>
      <c r="AD1164" s="18">
        <v>0</v>
      </c>
      <c r="AE1164" s="18">
        <v>0</v>
      </c>
      <c r="AG1164" s="16">
        <v>20.911979372899999</v>
      </c>
      <c r="AH1164" s="16">
        <v>9.7656728185800006</v>
      </c>
      <c r="AI1164" s="6">
        <f t="shared" si="130"/>
        <v>1</v>
      </c>
      <c r="AJ1164" s="6">
        <f t="shared" si="131"/>
        <v>3</v>
      </c>
      <c r="AK1164" s="6">
        <f t="shared" si="132"/>
        <v>1</v>
      </c>
      <c r="AL1164" s="6">
        <f t="shared" si="133"/>
        <v>1</v>
      </c>
      <c r="AM1164" s="6">
        <f t="shared" si="134"/>
        <v>1</v>
      </c>
      <c r="AN1164" s="6">
        <f t="shared" si="135"/>
        <v>1</v>
      </c>
      <c r="AO1164">
        <f t="shared" si="136"/>
        <v>131111</v>
      </c>
    </row>
    <row r="1165" spans="1:41" ht="15" x14ac:dyDescent="0.25">
      <c r="A1165" s="7">
        <v>1164</v>
      </c>
      <c r="B1165" s="7">
        <v>16</v>
      </c>
      <c r="C1165" s="7">
        <v>45</v>
      </c>
      <c r="D1165" s="7">
        <v>161</v>
      </c>
      <c r="E1165" s="7">
        <v>179</v>
      </c>
      <c r="F1165" s="7">
        <v>189</v>
      </c>
      <c r="G1165" s="7">
        <v>211</v>
      </c>
      <c r="H1165" s="7">
        <v>226</v>
      </c>
      <c r="I1165" s="7">
        <v>-1</v>
      </c>
      <c r="J1165" s="11">
        <v>0</v>
      </c>
      <c r="K1165" s="11">
        <v>0</v>
      </c>
      <c r="M1165" s="7">
        <v>136</v>
      </c>
      <c r="N1165" s="9">
        <v>45</v>
      </c>
      <c r="O1165" s="9">
        <v>75</v>
      </c>
      <c r="P1165" s="9" t="s">
        <v>2</v>
      </c>
      <c r="Q1165" s="7">
        <v>-1</v>
      </c>
      <c r="R1165" s="10">
        <v>0</v>
      </c>
      <c r="S1165" s="10">
        <v>0</v>
      </c>
      <c r="U1165" s="7">
        <v>-1</v>
      </c>
      <c r="V1165" s="17">
        <v>0</v>
      </c>
      <c r="W1165" s="17">
        <v>0</v>
      </c>
      <c r="Y1165" s="7">
        <v>-1</v>
      </c>
      <c r="Z1165" s="14">
        <v>0</v>
      </c>
      <c r="AA1165" s="14">
        <v>0</v>
      </c>
      <c r="AC1165" s="7">
        <v>-1</v>
      </c>
      <c r="AD1165" s="18">
        <v>0</v>
      </c>
      <c r="AE1165" s="18">
        <v>0</v>
      </c>
      <c r="AG1165" s="16">
        <v>5.3446741601500003</v>
      </c>
      <c r="AH1165" s="16">
        <v>1.6094600004099999</v>
      </c>
      <c r="AI1165" s="6">
        <f t="shared" si="130"/>
        <v>1</v>
      </c>
      <c r="AJ1165" s="6">
        <f t="shared" si="131"/>
        <v>3</v>
      </c>
      <c r="AK1165" s="6">
        <f t="shared" si="132"/>
        <v>1</v>
      </c>
      <c r="AL1165" s="6">
        <f t="shared" si="133"/>
        <v>1</v>
      </c>
      <c r="AM1165" s="6">
        <f t="shared" si="134"/>
        <v>1</v>
      </c>
      <c r="AN1165" s="6">
        <f t="shared" si="135"/>
        <v>1</v>
      </c>
      <c r="AO1165">
        <f t="shared" si="136"/>
        <v>131111</v>
      </c>
    </row>
    <row r="1166" spans="1:41" ht="15" x14ac:dyDescent="0.25">
      <c r="A1166" s="7">
        <v>1165</v>
      </c>
      <c r="B1166" s="7">
        <v>16</v>
      </c>
      <c r="C1166" s="7">
        <v>45</v>
      </c>
      <c r="D1166" s="7">
        <v>167</v>
      </c>
      <c r="E1166" s="7">
        <v>185</v>
      </c>
      <c r="F1166" s="7">
        <v>196</v>
      </c>
      <c r="G1166" s="7">
        <v>232</v>
      </c>
      <c r="H1166" s="7">
        <v>254</v>
      </c>
      <c r="I1166" s="7">
        <v>79</v>
      </c>
      <c r="J1166" s="11">
        <v>45</v>
      </c>
      <c r="K1166" s="11">
        <v>8</v>
      </c>
      <c r="L1166" s="11" t="s">
        <v>2</v>
      </c>
      <c r="M1166" s="7">
        <v>122</v>
      </c>
      <c r="N1166" s="9">
        <v>45</v>
      </c>
      <c r="O1166" s="9">
        <v>16</v>
      </c>
      <c r="P1166" s="9" t="s">
        <v>2</v>
      </c>
      <c r="Q1166" s="7">
        <v>-1</v>
      </c>
      <c r="R1166" s="10">
        <v>0</v>
      </c>
      <c r="S1166" s="10">
        <v>0</v>
      </c>
      <c r="U1166" s="7">
        <v>-1</v>
      </c>
      <c r="V1166" s="17">
        <v>0</v>
      </c>
      <c r="W1166" s="17">
        <v>0</v>
      </c>
      <c r="Y1166" s="7">
        <v>-1</v>
      </c>
      <c r="Z1166" s="14">
        <v>0</v>
      </c>
      <c r="AA1166" s="14">
        <v>0</v>
      </c>
      <c r="AC1166" s="7">
        <v>-1</v>
      </c>
      <c r="AD1166" s="18">
        <v>0</v>
      </c>
      <c r="AE1166" s="18">
        <v>0</v>
      </c>
      <c r="AG1166" s="16">
        <v>5.3632618010999999E-2</v>
      </c>
      <c r="AH1166" s="16">
        <v>1.35585031652E-4</v>
      </c>
      <c r="AI1166" s="6">
        <f t="shared" si="130"/>
        <v>3</v>
      </c>
      <c r="AJ1166" s="6">
        <f t="shared" si="131"/>
        <v>3</v>
      </c>
      <c r="AK1166" s="6">
        <f t="shared" si="132"/>
        <v>1</v>
      </c>
      <c r="AL1166" s="6">
        <f t="shared" si="133"/>
        <v>1</v>
      </c>
      <c r="AM1166" s="6">
        <f t="shared" si="134"/>
        <v>1</v>
      </c>
      <c r="AN1166" s="6">
        <f t="shared" si="135"/>
        <v>1</v>
      </c>
      <c r="AO1166">
        <f t="shared" si="136"/>
        <v>331111</v>
      </c>
    </row>
    <row r="1167" spans="1:41" ht="15" x14ac:dyDescent="0.25">
      <c r="A1167" s="7">
        <v>1166</v>
      </c>
      <c r="B1167" s="7">
        <v>16</v>
      </c>
      <c r="C1167" s="7">
        <v>45</v>
      </c>
      <c r="D1167" s="7">
        <v>168</v>
      </c>
      <c r="E1167" s="7">
        <v>186</v>
      </c>
      <c r="F1167" s="7">
        <v>197</v>
      </c>
      <c r="G1167" s="7">
        <v>233</v>
      </c>
      <c r="H1167" s="7">
        <v>255</v>
      </c>
      <c r="I1167" s="7">
        <v>80</v>
      </c>
      <c r="J1167" s="11">
        <v>45</v>
      </c>
      <c r="K1167" s="11">
        <v>12</v>
      </c>
      <c r="L1167" s="11" t="s">
        <v>2</v>
      </c>
      <c r="M1167" s="7">
        <v>124</v>
      </c>
      <c r="N1167" s="9">
        <v>45</v>
      </c>
      <c r="O1167" s="9">
        <v>25</v>
      </c>
      <c r="P1167" s="9" t="s">
        <v>2</v>
      </c>
      <c r="Q1167" s="7">
        <v>-1</v>
      </c>
      <c r="R1167" s="10">
        <v>0</v>
      </c>
      <c r="S1167" s="10">
        <v>0</v>
      </c>
      <c r="U1167" s="7">
        <v>-1</v>
      </c>
      <c r="V1167" s="17">
        <v>0</v>
      </c>
      <c r="W1167" s="17">
        <v>0</v>
      </c>
      <c r="Y1167" s="7">
        <v>-1</v>
      </c>
      <c r="Z1167" s="14">
        <v>0</v>
      </c>
      <c r="AA1167" s="14">
        <v>0</v>
      </c>
      <c r="AC1167" s="7">
        <v>-1</v>
      </c>
      <c r="AD1167" s="18">
        <v>0</v>
      </c>
      <c r="AE1167" s="18">
        <v>0</v>
      </c>
      <c r="AG1167" s="16">
        <v>8.6757535069399996</v>
      </c>
      <c r="AH1167" s="16">
        <v>5.3356101785699996</v>
      </c>
      <c r="AI1167" s="6">
        <f t="shared" si="130"/>
        <v>3</v>
      </c>
      <c r="AJ1167" s="6">
        <f t="shared" si="131"/>
        <v>3</v>
      </c>
      <c r="AK1167" s="6">
        <f t="shared" si="132"/>
        <v>1</v>
      </c>
      <c r="AL1167" s="6">
        <f t="shared" si="133"/>
        <v>1</v>
      </c>
      <c r="AM1167" s="6">
        <f t="shared" si="134"/>
        <v>1</v>
      </c>
      <c r="AN1167" s="6">
        <f t="shared" si="135"/>
        <v>1</v>
      </c>
      <c r="AO1167">
        <f t="shared" si="136"/>
        <v>331111</v>
      </c>
    </row>
    <row r="1168" spans="1:41" ht="15" x14ac:dyDescent="0.25">
      <c r="A1168" s="7">
        <v>1167</v>
      </c>
      <c r="B1168" s="7">
        <v>16</v>
      </c>
      <c r="C1168" s="7">
        <v>45</v>
      </c>
      <c r="D1168" s="7">
        <v>169</v>
      </c>
      <c r="E1168" s="7">
        <v>187</v>
      </c>
      <c r="F1168" s="7">
        <v>198</v>
      </c>
      <c r="G1168" s="7">
        <v>234</v>
      </c>
      <c r="H1168" s="7">
        <v>256</v>
      </c>
      <c r="I1168" s="7">
        <v>81</v>
      </c>
      <c r="J1168" s="11">
        <v>45</v>
      </c>
      <c r="K1168" s="11">
        <v>13</v>
      </c>
      <c r="L1168" s="11" t="s">
        <v>2</v>
      </c>
      <c r="M1168" s="7">
        <v>125</v>
      </c>
      <c r="N1168" s="9">
        <v>45</v>
      </c>
      <c r="O1168" s="9">
        <v>26</v>
      </c>
      <c r="P1168" s="9" t="s">
        <v>2</v>
      </c>
      <c r="Q1168" s="7">
        <v>-1</v>
      </c>
      <c r="R1168" s="10">
        <v>0</v>
      </c>
      <c r="S1168" s="10">
        <v>0</v>
      </c>
      <c r="U1168" s="7">
        <v>-1</v>
      </c>
      <c r="V1168" s="17">
        <v>0</v>
      </c>
      <c r="W1168" s="17">
        <v>0</v>
      </c>
      <c r="Y1168" s="7">
        <v>-1</v>
      </c>
      <c r="Z1168" s="14">
        <v>0</v>
      </c>
      <c r="AA1168" s="14">
        <v>0</v>
      </c>
      <c r="AC1168" s="7">
        <v>-1</v>
      </c>
      <c r="AD1168" s="18">
        <v>0</v>
      </c>
      <c r="AE1168" s="18">
        <v>0</v>
      </c>
      <c r="AG1168" s="16">
        <v>7.2488144513200004</v>
      </c>
      <c r="AH1168" s="16">
        <v>3.8868964714600001</v>
      </c>
      <c r="AI1168" s="6">
        <f t="shared" si="130"/>
        <v>3</v>
      </c>
      <c r="AJ1168" s="6">
        <f t="shared" si="131"/>
        <v>3</v>
      </c>
      <c r="AK1168" s="6">
        <f t="shared" si="132"/>
        <v>1</v>
      </c>
      <c r="AL1168" s="6">
        <f t="shared" si="133"/>
        <v>1</v>
      </c>
      <c r="AM1168" s="6">
        <f t="shared" si="134"/>
        <v>1</v>
      </c>
      <c r="AN1168" s="6">
        <f t="shared" si="135"/>
        <v>1</v>
      </c>
      <c r="AO1168">
        <f t="shared" si="136"/>
        <v>331111</v>
      </c>
    </row>
    <row r="1169" spans="1:41" ht="15" x14ac:dyDescent="0.25">
      <c r="A1169" s="7">
        <v>1168</v>
      </c>
      <c r="B1169" s="7">
        <v>16</v>
      </c>
      <c r="C1169" s="7">
        <v>45</v>
      </c>
      <c r="D1169" s="7">
        <v>170</v>
      </c>
      <c r="E1169" s="7">
        <v>188</v>
      </c>
      <c r="F1169" s="7">
        <v>199</v>
      </c>
      <c r="G1169" s="7">
        <v>235</v>
      </c>
      <c r="H1169" s="7">
        <v>257</v>
      </c>
      <c r="I1169" s="7">
        <v>82</v>
      </c>
      <c r="J1169" s="11">
        <v>45</v>
      </c>
      <c r="K1169" s="11">
        <v>14</v>
      </c>
      <c r="L1169" s="11" t="s">
        <v>2</v>
      </c>
      <c r="M1169" s="7">
        <v>126</v>
      </c>
      <c r="N1169" s="9">
        <v>45</v>
      </c>
      <c r="O1169" s="9">
        <v>27</v>
      </c>
      <c r="P1169" s="9" t="s">
        <v>2</v>
      </c>
      <c r="Q1169" s="7">
        <v>-1</v>
      </c>
      <c r="R1169" s="10">
        <v>0</v>
      </c>
      <c r="S1169" s="10">
        <v>0</v>
      </c>
      <c r="U1169" s="7">
        <v>-1</v>
      </c>
      <c r="V1169" s="17">
        <v>0</v>
      </c>
      <c r="W1169" s="17">
        <v>0</v>
      </c>
      <c r="Y1169" s="7">
        <v>-1</v>
      </c>
      <c r="Z1169" s="14">
        <v>0</v>
      </c>
      <c r="AA1169" s="14">
        <v>0</v>
      </c>
      <c r="AC1169" s="7">
        <v>-1</v>
      </c>
      <c r="AD1169" s="18">
        <v>0</v>
      </c>
      <c r="AE1169" s="18">
        <v>0</v>
      </c>
      <c r="AG1169" s="16">
        <v>8.0510849839700001</v>
      </c>
      <c r="AH1169" s="16">
        <v>4.2971957020699998</v>
      </c>
      <c r="AI1169" s="6">
        <f t="shared" si="130"/>
        <v>3</v>
      </c>
      <c r="AJ1169" s="6">
        <f t="shared" si="131"/>
        <v>3</v>
      </c>
      <c r="AK1169" s="6">
        <f t="shared" si="132"/>
        <v>1</v>
      </c>
      <c r="AL1169" s="6">
        <f t="shared" si="133"/>
        <v>1</v>
      </c>
      <c r="AM1169" s="6">
        <f t="shared" si="134"/>
        <v>1</v>
      </c>
      <c r="AN1169" s="6">
        <f t="shared" si="135"/>
        <v>1</v>
      </c>
      <c r="AO1169">
        <f t="shared" si="136"/>
        <v>331111</v>
      </c>
    </row>
    <row r="1170" spans="1:41" ht="15" x14ac:dyDescent="0.25">
      <c r="A1170" s="7">
        <v>1169</v>
      </c>
      <c r="B1170" s="7">
        <v>16</v>
      </c>
      <c r="C1170" s="7">
        <v>45</v>
      </c>
      <c r="D1170" s="7">
        <v>171</v>
      </c>
      <c r="E1170" s="7">
        <v>189</v>
      </c>
      <c r="F1170" s="7">
        <v>200</v>
      </c>
      <c r="G1170" s="7">
        <v>236</v>
      </c>
      <c r="H1170" s="7">
        <v>258</v>
      </c>
      <c r="I1170" s="7">
        <v>83</v>
      </c>
      <c r="J1170" s="11">
        <v>45</v>
      </c>
      <c r="K1170" s="11">
        <v>35</v>
      </c>
      <c r="L1170" s="11" t="s">
        <v>2</v>
      </c>
      <c r="M1170" s="7">
        <v>129</v>
      </c>
      <c r="N1170" s="9">
        <v>45</v>
      </c>
      <c r="O1170" s="9">
        <v>67</v>
      </c>
      <c r="P1170" s="9" t="s">
        <v>2</v>
      </c>
      <c r="Q1170" s="7">
        <v>-1</v>
      </c>
      <c r="R1170" s="10">
        <v>0</v>
      </c>
      <c r="S1170" s="10">
        <v>0</v>
      </c>
      <c r="U1170" s="7">
        <v>-1</v>
      </c>
      <c r="V1170" s="17">
        <v>0</v>
      </c>
      <c r="W1170" s="17">
        <v>0</v>
      </c>
      <c r="Y1170" s="7">
        <v>-1</v>
      </c>
      <c r="Z1170" s="14">
        <v>0</v>
      </c>
      <c r="AA1170" s="14">
        <v>0</v>
      </c>
      <c r="AC1170" s="7">
        <v>-1</v>
      </c>
      <c r="AD1170" s="18">
        <v>0</v>
      </c>
      <c r="AE1170" s="18">
        <v>0</v>
      </c>
      <c r="AG1170" s="16">
        <v>6.9673750673199999</v>
      </c>
      <c r="AH1170" s="16">
        <v>2.87556969131</v>
      </c>
      <c r="AI1170" s="6">
        <f t="shared" si="130"/>
        <v>3</v>
      </c>
      <c r="AJ1170" s="6">
        <f t="shared" si="131"/>
        <v>3</v>
      </c>
      <c r="AK1170" s="6">
        <f t="shared" si="132"/>
        <v>1</v>
      </c>
      <c r="AL1170" s="6">
        <f t="shared" si="133"/>
        <v>1</v>
      </c>
      <c r="AM1170" s="6">
        <f t="shared" si="134"/>
        <v>1</v>
      </c>
      <c r="AN1170" s="6">
        <f t="shared" si="135"/>
        <v>1</v>
      </c>
      <c r="AO1170">
        <f t="shared" si="136"/>
        <v>331111</v>
      </c>
    </row>
    <row r="1171" spans="1:41" ht="15" x14ac:dyDescent="0.25">
      <c r="A1171" s="7">
        <v>1170</v>
      </c>
      <c r="B1171" s="7">
        <v>16</v>
      </c>
      <c r="C1171" s="7">
        <v>45</v>
      </c>
      <c r="D1171" s="7">
        <v>172</v>
      </c>
      <c r="E1171" s="7">
        <v>190</v>
      </c>
      <c r="F1171" s="7">
        <v>201</v>
      </c>
      <c r="G1171" s="7">
        <v>237</v>
      </c>
      <c r="H1171" s="7">
        <v>259</v>
      </c>
      <c r="I1171" s="7">
        <v>84</v>
      </c>
      <c r="J1171" s="11">
        <v>45</v>
      </c>
      <c r="K1171" s="11">
        <v>36</v>
      </c>
      <c r="L1171" s="11" t="s">
        <v>2</v>
      </c>
      <c r="M1171" s="7">
        <v>130</v>
      </c>
      <c r="N1171" s="9">
        <v>45</v>
      </c>
      <c r="O1171" s="9">
        <v>68</v>
      </c>
      <c r="P1171" s="9" t="s">
        <v>2</v>
      </c>
      <c r="Q1171" s="7">
        <v>-1</v>
      </c>
      <c r="R1171" s="10">
        <v>0</v>
      </c>
      <c r="S1171" s="10">
        <v>0</v>
      </c>
      <c r="U1171" s="7">
        <v>-1</v>
      </c>
      <c r="V1171" s="17">
        <v>0</v>
      </c>
      <c r="W1171" s="17">
        <v>0</v>
      </c>
      <c r="Y1171" s="7">
        <v>-1</v>
      </c>
      <c r="Z1171" s="14">
        <v>0</v>
      </c>
      <c r="AA1171" s="14">
        <v>0</v>
      </c>
      <c r="AC1171" s="7">
        <v>-1</v>
      </c>
      <c r="AD1171" s="18">
        <v>0</v>
      </c>
      <c r="AE1171" s="18">
        <v>0</v>
      </c>
      <c r="AG1171" s="16">
        <v>8.9596106557699997</v>
      </c>
      <c r="AH1171" s="16">
        <v>5.8105736802700001</v>
      </c>
      <c r="AI1171" s="6">
        <f t="shared" si="130"/>
        <v>3</v>
      </c>
      <c r="AJ1171" s="6">
        <f t="shared" si="131"/>
        <v>3</v>
      </c>
      <c r="AK1171" s="6">
        <f t="shared" si="132"/>
        <v>1</v>
      </c>
      <c r="AL1171" s="6">
        <f t="shared" si="133"/>
        <v>1</v>
      </c>
      <c r="AM1171" s="6">
        <f t="shared" si="134"/>
        <v>1</v>
      </c>
      <c r="AN1171" s="6">
        <f t="shared" si="135"/>
        <v>1</v>
      </c>
      <c r="AO1171">
        <f t="shared" si="136"/>
        <v>331111</v>
      </c>
    </row>
    <row r="1172" spans="1:41" ht="15" x14ac:dyDescent="0.25">
      <c r="A1172" s="7">
        <v>1171</v>
      </c>
      <c r="B1172" s="7">
        <v>16</v>
      </c>
      <c r="C1172" s="7">
        <v>45</v>
      </c>
      <c r="D1172" s="7">
        <v>173</v>
      </c>
      <c r="E1172" s="7">
        <v>191</v>
      </c>
      <c r="F1172" s="7">
        <v>202</v>
      </c>
      <c r="G1172" s="7">
        <v>238</v>
      </c>
      <c r="H1172" s="7">
        <v>260</v>
      </c>
      <c r="I1172" s="7">
        <v>86</v>
      </c>
      <c r="J1172" s="11">
        <v>45</v>
      </c>
      <c r="K1172" s="11">
        <v>38</v>
      </c>
      <c r="L1172" s="11" t="s">
        <v>2</v>
      </c>
      <c r="M1172" s="7">
        <v>133</v>
      </c>
      <c r="N1172" s="9">
        <v>45</v>
      </c>
      <c r="O1172" s="9">
        <v>71</v>
      </c>
      <c r="P1172" s="9" t="s">
        <v>2</v>
      </c>
      <c r="Q1172" s="7">
        <v>-1</v>
      </c>
      <c r="R1172" s="10">
        <v>0</v>
      </c>
      <c r="S1172" s="10">
        <v>0</v>
      </c>
      <c r="U1172" s="7">
        <v>-1</v>
      </c>
      <c r="V1172" s="17">
        <v>0</v>
      </c>
      <c r="W1172" s="17">
        <v>0</v>
      </c>
      <c r="Y1172" s="7">
        <v>-1</v>
      </c>
      <c r="Z1172" s="14">
        <v>0</v>
      </c>
      <c r="AA1172" s="14">
        <v>0</v>
      </c>
      <c r="AC1172" s="7">
        <v>-1</v>
      </c>
      <c r="AD1172" s="18">
        <v>0</v>
      </c>
      <c r="AE1172" s="18">
        <v>0</v>
      </c>
      <c r="AG1172" s="16">
        <v>7.5319711685200001</v>
      </c>
      <c r="AH1172" s="16">
        <v>3.6592557004300001</v>
      </c>
      <c r="AI1172" s="6">
        <f t="shared" si="130"/>
        <v>3</v>
      </c>
      <c r="AJ1172" s="6">
        <f t="shared" si="131"/>
        <v>3</v>
      </c>
      <c r="AK1172" s="6">
        <f t="shared" si="132"/>
        <v>1</v>
      </c>
      <c r="AL1172" s="6">
        <f t="shared" si="133"/>
        <v>1</v>
      </c>
      <c r="AM1172" s="6">
        <f t="shared" si="134"/>
        <v>1</v>
      </c>
      <c r="AN1172" s="6">
        <f t="shared" si="135"/>
        <v>1</v>
      </c>
      <c r="AO1172">
        <f t="shared" si="136"/>
        <v>331111</v>
      </c>
    </row>
    <row r="1173" spans="1:41" ht="15" x14ac:dyDescent="0.25">
      <c r="A1173" s="7">
        <v>1172</v>
      </c>
      <c r="B1173" s="7">
        <v>16</v>
      </c>
      <c r="C1173" s="7">
        <v>45</v>
      </c>
      <c r="D1173" s="7">
        <v>174</v>
      </c>
      <c r="E1173" s="7">
        <v>192</v>
      </c>
      <c r="F1173" s="7">
        <v>203</v>
      </c>
      <c r="G1173" s="7">
        <v>239</v>
      </c>
      <c r="H1173" s="7">
        <v>261</v>
      </c>
      <c r="I1173" s="7">
        <v>87</v>
      </c>
      <c r="J1173" s="11">
        <v>45</v>
      </c>
      <c r="K1173" s="11">
        <v>39</v>
      </c>
      <c r="L1173" s="11" t="s">
        <v>2</v>
      </c>
      <c r="M1173" s="7">
        <v>134</v>
      </c>
      <c r="N1173" s="9">
        <v>45</v>
      </c>
      <c r="O1173" s="9">
        <v>72</v>
      </c>
      <c r="P1173" s="9" t="s">
        <v>2</v>
      </c>
      <c r="Q1173" s="7">
        <v>-1</v>
      </c>
      <c r="R1173" s="10">
        <v>0</v>
      </c>
      <c r="S1173" s="10">
        <v>0</v>
      </c>
      <c r="U1173" s="7">
        <v>-1</v>
      </c>
      <c r="V1173" s="17">
        <v>0</v>
      </c>
      <c r="W1173" s="17">
        <v>0</v>
      </c>
      <c r="Y1173" s="7">
        <v>-1</v>
      </c>
      <c r="Z1173" s="14">
        <v>0</v>
      </c>
      <c r="AA1173" s="14">
        <v>0</v>
      </c>
      <c r="AC1173" s="7">
        <v>-1</v>
      </c>
      <c r="AD1173" s="18">
        <v>0</v>
      </c>
      <c r="AE1173" s="18">
        <v>0</v>
      </c>
      <c r="AG1173" s="16">
        <v>4.8758976335400002</v>
      </c>
      <c r="AH1173" s="16">
        <v>1.5200276404199999</v>
      </c>
      <c r="AI1173" s="6">
        <f t="shared" si="130"/>
        <v>3</v>
      </c>
      <c r="AJ1173" s="6">
        <f t="shared" si="131"/>
        <v>3</v>
      </c>
      <c r="AK1173" s="6">
        <f t="shared" si="132"/>
        <v>1</v>
      </c>
      <c r="AL1173" s="6">
        <f t="shared" si="133"/>
        <v>1</v>
      </c>
      <c r="AM1173" s="6">
        <f t="shared" si="134"/>
        <v>1</v>
      </c>
      <c r="AN1173" s="6">
        <f t="shared" si="135"/>
        <v>1</v>
      </c>
      <c r="AO1173">
        <f t="shared" si="136"/>
        <v>331111</v>
      </c>
    </row>
    <row r="1174" spans="1:41" ht="15" x14ac:dyDescent="0.25">
      <c r="A1174" s="7">
        <v>1173</v>
      </c>
      <c r="B1174" s="7">
        <v>16</v>
      </c>
      <c r="C1174" s="7">
        <v>45</v>
      </c>
      <c r="D1174" s="7">
        <v>175</v>
      </c>
      <c r="E1174" s="7">
        <v>193</v>
      </c>
      <c r="F1174" s="7">
        <v>204</v>
      </c>
      <c r="G1174" s="7">
        <v>240</v>
      </c>
      <c r="H1174" s="7">
        <v>262</v>
      </c>
      <c r="I1174" s="7">
        <v>88</v>
      </c>
      <c r="J1174" s="11">
        <v>45</v>
      </c>
      <c r="K1174" s="11">
        <v>40</v>
      </c>
      <c r="L1174" s="11" t="s">
        <v>2</v>
      </c>
      <c r="M1174" s="7">
        <v>135</v>
      </c>
      <c r="N1174" s="9">
        <v>45</v>
      </c>
      <c r="O1174" s="9">
        <v>73</v>
      </c>
      <c r="P1174" s="9" t="s">
        <v>2</v>
      </c>
      <c r="Q1174" s="7">
        <v>-1</v>
      </c>
      <c r="R1174" s="10">
        <v>0</v>
      </c>
      <c r="S1174" s="10">
        <v>0</v>
      </c>
      <c r="U1174" s="7">
        <v>-1</v>
      </c>
      <c r="V1174" s="17">
        <v>0</v>
      </c>
      <c r="W1174" s="17">
        <v>0</v>
      </c>
      <c r="Y1174" s="7">
        <v>-1</v>
      </c>
      <c r="Z1174" s="14">
        <v>0</v>
      </c>
      <c r="AA1174" s="14">
        <v>0</v>
      </c>
      <c r="AC1174" s="7">
        <v>-1</v>
      </c>
      <c r="AD1174" s="18">
        <v>0</v>
      </c>
      <c r="AE1174" s="18">
        <v>0</v>
      </c>
      <c r="AG1174" s="16">
        <v>10.499001981099999</v>
      </c>
      <c r="AH1174" s="16">
        <v>7.6303647827200001</v>
      </c>
      <c r="AI1174" s="6">
        <f t="shared" si="130"/>
        <v>3</v>
      </c>
      <c r="AJ1174" s="6">
        <f t="shared" si="131"/>
        <v>3</v>
      </c>
      <c r="AK1174" s="6">
        <f t="shared" si="132"/>
        <v>1</v>
      </c>
      <c r="AL1174" s="6">
        <f t="shared" si="133"/>
        <v>1</v>
      </c>
      <c r="AM1174" s="6">
        <f t="shared" si="134"/>
        <v>1</v>
      </c>
      <c r="AN1174" s="6">
        <f t="shared" si="135"/>
        <v>1</v>
      </c>
      <c r="AO1174">
        <f t="shared" si="136"/>
        <v>331111</v>
      </c>
    </row>
    <row r="1175" spans="1:41" ht="15" x14ac:dyDescent="0.25">
      <c r="A1175" s="7">
        <v>1174</v>
      </c>
      <c r="B1175" s="7">
        <v>16</v>
      </c>
      <c r="C1175" s="7">
        <v>45</v>
      </c>
      <c r="D1175" s="7">
        <v>338</v>
      </c>
      <c r="E1175" s="7">
        <v>448</v>
      </c>
      <c r="F1175" s="7">
        <v>499</v>
      </c>
      <c r="G1175" s="7">
        <v>-1</v>
      </c>
      <c r="H1175" s="7">
        <v>0</v>
      </c>
      <c r="I1175" s="7">
        <v>0</v>
      </c>
      <c r="J1175" s="11">
        <v>0</v>
      </c>
      <c r="K1175" s="11">
        <v>0</v>
      </c>
      <c r="M1175" s="7">
        <v>0</v>
      </c>
      <c r="N1175" s="9">
        <v>0</v>
      </c>
      <c r="O1175" s="9">
        <v>0</v>
      </c>
      <c r="Q1175" s="7">
        <v>0</v>
      </c>
      <c r="R1175" s="10">
        <v>0</v>
      </c>
      <c r="S1175" s="10">
        <v>0</v>
      </c>
      <c r="U1175" s="7">
        <v>188</v>
      </c>
      <c r="V1175" s="17">
        <v>45</v>
      </c>
      <c r="W1175" s="17">
        <v>1</v>
      </c>
      <c r="X1175" s="17" t="s">
        <v>2</v>
      </c>
      <c r="Y1175" s="7">
        <v>-1</v>
      </c>
      <c r="Z1175" s="14">
        <v>0</v>
      </c>
      <c r="AA1175" s="14">
        <v>0</v>
      </c>
      <c r="AC1175" s="7">
        <v>-1</v>
      </c>
      <c r="AD1175" s="18">
        <v>0</v>
      </c>
      <c r="AE1175" s="18">
        <v>0</v>
      </c>
      <c r="AG1175" s="16">
        <v>42.7634436628</v>
      </c>
      <c r="AH1175" s="16">
        <v>6.1632105532599999</v>
      </c>
      <c r="AI1175" s="6">
        <f t="shared" si="130"/>
        <v>1</v>
      </c>
      <c r="AJ1175" s="6">
        <f t="shared" si="131"/>
        <v>1</v>
      </c>
      <c r="AK1175" s="6">
        <f t="shared" si="132"/>
        <v>1</v>
      </c>
      <c r="AL1175" s="6">
        <f t="shared" si="133"/>
        <v>3</v>
      </c>
      <c r="AM1175" s="6">
        <f t="shared" si="134"/>
        <v>1</v>
      </c>
      <c r="AN1175" s="6">
        <f t="shared" si="135"/>
        <v>1</v>
      </c>
      <c r="AO1175">
        <f t="shared" si="136"/>
        <v>111311</v>
      </c>
    </row>
    <row r="1176" spans="1:41" ht="15" x14ac:dyDescent="0.25">
      <c r="A1176" s="7">
        <v>1175</v>
      </c>
      <c r="B1176" s="7">
        <v>16</v>
      </c>
      <c r="C1176" s="7">
        <v>45</v>
      </c>
      <c r="D1176" s="7">
        <v>339</v>
      </c>
      <c r="E1176" s="7">
        <v>449</v>
      </c>
      <c r="F1176" s="7">
        <v>500</v>
      </c>
      <c r="G1176" s="7">
        <v>-1</v>
      </c>
      <c r="H1176" s="7">
        <v>0</v>
      </c>
      <c r="I1176" s="7">
        <v>0</v>
      </c>
      <c r="J1176" s="11">
        <v>0</v>
      </c>
      <c r="K1176" s="11">
        <v>0</v>
      </c>
      <c r="M1176" s="7">
        <v>0</v>
      </c>
      <c r="N1176" s="9">
        <v>0</v>
      </c>
      <c r="O1176" s="9">
        <v>0</v>
      </c>
      <c r="Q1176" s="7">
        <v>0</v>
      </c>
      <c r="R1176" s="10">
        <v>0</v>
      </c>
      <c r="S1176" s="10">
        <v>0</v>
      </c>
      <c r="U1176" s="7">
        <v>189</v>
      </c>
      <c r="V1176" s="17">
        <v>45</v>
      </c>
      <c r="W1176" s="17">
        <v>64</v>
      </c>
      <c r="X1176" s="17" t="s">
        <v>2</v>
      </c>
      <c r="Y1176" s="7">
        <v>-1</v>
      </c>
      <c r="Z1176" s="14">
        <v>0</v>
      </c>
      <c r="AA1176" s="14">
        <v>0</v>
      </c>
      <c r="AC1176" s="7">
        <v>-1</v>
      </c>
      <c r="AD1176" s="18">
        <v>0</v>
      </c>
      <c r="AE1176" s="18">
        <v>0</v>
      </c>
      <c r="AG1176" s="16">
        <v>6.87861796351</v>
      </c>
      <c r="AH1176" s="16">
        <v>0.85013079356400001</v>
      </c>
      <c r="AI1176" s="6">
        <f t="shared" si="130"/>
        <v>1</v>
      </c>
      <c r="AJ1176" s="6">
        <f t="shared" si="131"/>
        <v>1</v>
      </c>
      <c r="AK1176" s="6">
        <f t="shared" si="132"/>
        <v>1</v>
      </c>
      <c r="AL1176" s="6">
        <f t="shared" si="133"/>
        <v>3</v>
      </c>
      <c r="AM1176" s="6">
        <f t="shared" si="134"/>
        <v>1</v>
      </c>
      <c r="AN1176" s="6">
        <f t="shared" si="135"/>
        <v>1</v>
      </c>
      <c r="AO1176">
        <f t="shared" si="136"/>
        <v>111311</v>
      </c>
    </row>
    <row r="1177" spans="1:41" ht="15" x14ac:dyDescent="0.25">
      <c r="A1177" s="7">
        <v>1176</v>
      </c>
      <c r="B1177" s="7">
        <v>16</v>
      </c>
      <c r="C1177" s="7">
        <v>45</v>
      </c>
      <c r="D1177" s="7">
        <v>378</v>
      </c>
      <c r="E1177" s="7">
        <v>505</v>
      </c>
      <c r="F1177" s="7">
        <v>577</v>
      </c>
      <c r="G1177" s="7">
        <v>189</v>
      </c>
      <c r="H1177" s="7">
        <v>204</v>
      </c>
      <c r="I1177" s="7">
        <v>-1</v>
      </c>
      <c r="J1177" s="11">
        <v>0</v>
      </c>
      <c r="K1177" s="11">
        <v>0</v>
      </c>
      <c r="M1177" s="7">
        <v>114</v>
      </c>
      <c r="N1177" s="9">
        <v>45</v>
      </c>
      <c r="O1177" s="9">
        <v>28</v>
      </c>
      <c r="P1177" s="9" t="s">
        <v>3</v>
      </c>
      <c r="Q1177" s="7">
        <v>-1</v>
      </c>
      <c r="R1177" s="10">
        <v>0</v>
      </c>
      <c r="S1177" s="10">
        <v>0</v>
      </c>
      <c r="U1177" s="7">
        <v>188</v>
      </c>
      <c r="V1177" s="17">
        <v>45</v>
      </c>
      <c r="W1177" s="17">
        <v>1</v>
      </c>
      <c r="X1177" s="17" t="s">
        <v>2</v>
      </c>
      <c r="Y1177" s="7">
        <v>-1</v>
      </c>
      <c r="Z1177" s="14">
        <v>0</v>
      </c>
      <c r="AA1177" s="14">
        <v>0</v>
      </c>
      <c r="AC1177" s="7">
        <v>-1</v>
      </c>
      <c r="AD1177" s="18">
        <v>0</v>
      </c>
      <c r="AE1177" s="18">
        <v>0</v>
      </c>
      <c r="AG1177" s="16">
        <v>48.766952850499997</v>
      </c>
      <c r="AH1177" s="16">
        <v>103.12678476000001</v>
      </c>
      <c r="AI1177" s="6">
        <f t="shared" si="130"/>
        <v>1</v>
      </c>
      <c r="AJ1177" s="6">
        <f t="shared" si="131"/>
        <v>1</v>
      </c>
      <c r="AK1177" s="6">
        <f t="shared" si="132"/>
        <v>1</v>
      </c>
      <c r="AL1177" s="6">
        <f t="shared" si="133"/>
        <v>3</v>
      </c>
      <c r="AM1177" s="6">
        <f t="shared" si="134"/>
        <v>1</v>
      </c>
      <c r="AN1177" s="6">
        <f t="shared" si="135"/>
        <v>1</v>
      </c>
      <c r="AO1177">
        <f t="shared" si="136"/>
        <v>111311</v>
      </c>
    </row>
    <row r="1178" spans="1:41" ht="15" x14ac:dyDescent="0.25">
      <c r="A1178" s="7">
        <v>1177</v>
      </c>
      <c r="B1178" s="7">
        <v>16</v>
      </c>
      <c r="C1178" s="7">
        <v>45</v>
      </c>
      <c r="D1178" s="7">
        <v>379</v>
      </c>
      <c r="E1178" s="7">
        <v>506</v>
      </c>
      <c r="F1178" s="7">
        <v>578</v>
      </c>
      <c r="G1178" s="7">
        <v>190</v>
      </c>
      <c r="H1178" s="7">
        <v>205</v>
      </c>
      <c r="I1178" s="7">
        <v>-1</v>
      </c>
      <c r="J1178" s="11">
        <v>0</v>
      </c>
      <c r="K1178" s="11">
        <v>0</v>
      </c>
      <c r="M1178" s="7">
        <v>115</v>
      </c>
      <c r="N1178" s="9">
        <v>45</v>
      </c>
      <c r="O1178" s="9">
        <v>10</v>
      </c>
      <c r="P1178" s="9" t="s">
        <v>3</v>
      </c>
      <c r="Q1178" s="7">
        <v>-1</v>
      </c>
      <c r="R1178" s="10">
        <v>0</v>
      </c>
      <c r="S1178" s="10">
        <v>0</v>
      </c>
      <c r="U1178" s="7">
        <v>189</v>
      </c>
      <c r="V1178" s="17">
        <v>45</v>
      </c>
      <c r="W1178" s="17">
        <v>64</v>
      </c>
      <c r="X1178" s="17" t="s">
        <v>2</v>
      </c>
      <c r="Y1178" s="7">
        <v>-1</v>
      </c>
      <c r="Z1178" s="14">
        <v>0</v>
      </c>
      <c r="AA1178" s="14">
        <v>0</v>
      </c>
      <c r="AC1178" s="7">
        <v>-1</v>
      </c>
      <c r="AD1178" s="18">
        <v>0</v>
      </c>
      <c r="AE1178" s="18">
        <v>0</v>
      </c>
      <c r="AG1178" s="16">
        <v>1.14318583028</v>
      </c>
      <c r="AH1178" s="16">
        <v>6.2566429633999998E-2</v>
      </c>
      <c r="AI1178" s="6">
        <f t="shared" si="130"/>
        <v>1</v>
      </c>
      <c r="AJ1178" s="6">
        <f t="shared" si="131"/>
        <v>1</v>
      </c>
      <c r="AK1178" s="6">
        <f t="shared" si="132"/>
        <v>1</v>
      </c>
      <c r="AL1178" s="6">
        <f t="shared" si="133"/>
        <v>3</v>
      </c>
      <c r="AM1178" s="6">
        <f t="shared" si="134"/>
        <v>1</v>
      </c>
      <c r="AN1178" s="6">
        <f t="shared" si="135"/>
        <v>1</v>
      </c>
      <c r="AO1178">
        <f t="shared" si="136"/>
        <v>111311</v>
      </c>
    </row>
    <row r="1179" spans="1:41" ht="15" x14ac:dyDescent="0.25">
      <c r="A1179" s="7">
        <v>1178</v>
      </c>
      <c r="B1179" s="7">
        <v>16</v>
      </c>
      <c r="C1179" s="7">
        <v>45</v>
      </c>
      <c r="D1179" s="7">
        <v>393</v>
      </c>
      <c r="E1179" s="7">
        <v>521</v>
      </c>
      <c r="F1179" s="7">
        <v>596</v>
      </c>
      <c r="G1179" s="7">
        <v>241</v>
      </c>
      <c r="H1179" s="7">
        <v>263</v>
      </c>
      <c r="I1179" s="7">
        <v>89</v>
      </c>
      <c r="J1179" s="11">
        <v>45</v>
      </c>
      <c r="K1179" s="11">
        <v>7</v>
      </c>
      <c r="L1179" s="11" t="s">
        <v>3</v>
      </c>
      <c r="M1179" s="7">
        <v>115</v>
      </c>
      <c r="N1179" s="9">
        <v>45</v>
      </c>
      <c r="O1179" s="9">
        <v>10</v>
      </c>
      <c r="P1179" s="9" t="s">
        <v>3</v>
      </c>
      <c r="Q1179" s="7">
        <v>-1</v>
      </c>
      <c r="R1179" s="10">
        <v>0</v>
      </c>
      <c r="S1179" s="10">
        <v>0</v>
      </c>
      <c r="U1179" s="7">
        <v>189</v>
      </c>
      <c r="V1179" s="17">
        <v>45</v>
      </c>
      <c r="W1179" s="17">
        <v>64</v>
      </c>
      <c r="X1179" s="17" t="s">
        <v>2</v>
      </c>
      <c r="Y1179" s="7">
        <v>-1</v>
      </c>
      <c r="Z1179" s="14">
        <v>0</v>
      </c>
      <c r="AA1179" s="14">
        <v>0</v>
      </c>
      <c r="AC1179" s="7">
        <v>-1</v>
      </c>
      <c r="AD1179" s="18">
        <v>0</v>
      </c>
      <c r="AE1179" s="18">
        <v>0</v>
      </c>
      <c r="AG1179" s="16">
        <v>0.49571669520700001</v>
      </c>
      <c r="AH1179" s="16">
        <v>1.40342501766E-2</v>
      </c>
      <c r="AI1179" s="6">
        <f t="shared" si="130"/>
        <v>2</v>
      </c>
      <c r="AJ1179" s="6">
        <f t="shared" si="131"/>
        <v>1</v>
      </c>
      <c r="AK1179" s="6">
        <f t="shared" si="132"/>
        <v>1</v>
      </c>
      <c r="AL1179" s="6">
        <f t="shared" si="133"/>
        <v>3</v>
      </c>
      <c r="AM1179" s="6">
        <f t="shared" si="134"/>
        <v>1</v>
      </c>
      <c r="AN1179" s="6">
        <f t="shared" si="135"/>
        <v>1</v>
      </c>
      <c r="AO1179">
        <f t="shared" si="136"/>
        <v>211311</v>
      </c>
    </row>
    <row r="1180" spans="1:41" ht="15" x14ac:dyDescent="0.25">
      <c r="A1180" s="7">
        <v>1179</v>
      </c>
      <c r="B1180" s="7">
        <v>16</v>
      </c>
      <c r="C1180" s="7">
        <v>45</v>
      </c>
      <c r="D1180" s="7">
        <v>425</v>
      </c>
      <c r="E1180" s="7">
        <v>566</v>
      </c>
      <c r="F1180" s="7">
        <v>659</v>
      </c>
      <c r="G1180" s="7">
        <v>328</v>
      </c>
      <c r="H1180" s="7">
        <v>-1</v>
      </c>
      <c r="I1180" s="7">
        <v>0</v>
      </c>
      <c r="J1180" s="11">
        <v>0</v>
      </c>
      <c r="K1180" s="11">
        <v>0</v>
      </c>
      <c r="M1180" s="7">
        <v>0</v>
      </c>
      <c r="N1180" s="9">
        <v>0</v>
      </c>
      <c r="O1180" s="9">
        <v>0</v>
      </c>
      <c r="Q1180" s="7">
        <v>87</v>
      </c>
      <c r="R1180" s="10">
        <v>45</v>
      </c>
      <c r="S1180" s="10">
        <v>72</v>
      </c>
      <c r="T1180" s="10" t="s">
        <v>2</v>
      </c>
      <c r="U1180" s="7">
        <v>189</v>
      </c>
      <c r="V1180" s="17">
        <v>45</v>
      </c>
      <c r="W1180" s="17">
        <v>64</v>
      </c>
      <c r="X1180" s="17" t="s">
        <v>2</v>
      </c>
      <c r="Y1180" s="7">
        <v>-1</v>
      </c>
      <c r="Z1180" s="14">
        <v>0</v>
      </c>
      <c r="AA1180" s="14">
        <v>0</v>
      </c>
      <c r="AC1180" s="7">
        <v>-1</v>
      </c>
      <c r="AD1180" s="18">
        <v>0</v>
      </c>
      <c r="AE1180" s="18">
        <v>0</v>
      </c>
      <c r="AG1180" s="16">
        <v>3.85660895482</v>
      </c>
      <c r="AH1180" s="16">
        <v>0.36008328065900003</v>
      </c>
      <c r="AI1180" s="6">
        <f t="shared" si="130"/>
        <v>1</v>
      </c>
      <c r="AJ1180" s="6">
        <f t="shared" si="131"/>
        <v>1</v>
      </c>
      <c r="AK1180" s="6">
        <f t="shared" si="132"/>
        <v>3</v>
      </c>
      <c r="AL1180" s="6">
        <f t="shared" si="133"/>
        <v>3</v>
      </c>
      <c r="AM1180" s="6">
        <f t="shared" si="134"/>
        <v>1</v>
      </c>
      <c r="AN1180" s="6">
        <f t="shared" si="135"/>
        <v>1</v>
      </c>
      <c r="AO1180">
        <f t="shared" si="136"/>
        <v>113311</v>
      </c>
    </row>
    <row r="1181" spans="1:41" ht="15" x14ac:dyDescent="0.25">
      <c r="A1181" s="7">
        <v>1180</v>
      </c>
      <c r="B1181" s="7">
        <v>16</v>
      </c>
      <c r="C1181" s="7">
        <v>45</v>
      </c>
      <c r="D1181" s="7">
        <v>448</v>
      </c>
      <c r="E1181" s="7">
        <v>595</v>
      </c>
      <c r="F1181" s="7">
        <v>697</v>
      </c>
      <c r="G1181" s="7">
        <v>375</v>
      </c>
      <c r="H1181" s="7">
        <v>205</v>
      </c>
      <c r="I1181" s="7">
        <v>-1</v>
      </c>
      <c r="J1181" s="11">
        <v>0</v>
      </c>
      <c r="K1181" s="11">
        <v>0</v>
      </c>
      <c r="M1181" s="7">
        <v>115</v>
      </c>
      <c r="N1181" s="9">
        <v>45</v>
      </c>
      <c r="O1181" s="9">
        <v>10</v>
      </c>
      <c r="P1181" s="9" t="s">
        <v>3</v>
      </c>
      <c r="Q1181" s="7">
        <v>87</v>
      </c>
      <c r="R1181" s="10">
        <v>45</v>
      </c>
      <c r="S1181" s="10">
        <v>72</v>
      </c>
      <c r="T1181" s="10" t="s">
        <v>2</v>
      </c>
      <c r="U1181" s="7">
        <v>189</v>
      </c>
      <c r="V1181" s="17">
        <v>45</v>
      </c>
      <c r="W1181" s="17">
        <v>64</v>
      </c>
      <c r="X1181" s="17" t="s">
        <v>2</v>
      </c>
      <c r="Y1181" s="7">
        <v>-1</v>
      </c>
      <c r="Z1181" s="14">
        <v>0</v>
      </c>
      <c r="AA1181" s="14">
        <v>0</v>
      </c>
      <c r="AC1181" s="7">
        <v>-1</v>
      </c>
      <c r="AD1181" s="18">
        <v>0</v>
      </c>
      <c r="AE1181" s="18">
        <v>0</v>
      </c>
      <c r="AG1181" s="16">
        <v>2.9616891734299999</v>
      </c>
      <c r="AH1181" s="16">
        <v>0.28862482357300001</v>
      </c>
      <c r="AI1181" s="6">
        <f t="shared" si="130"/>
        <v>1</v>
      </c>
      <c r="AJ1181" s="6">
        <f t="shared" si="131"/>
        <v>1</v>
      </c>
      <c r="AK1181" s="6">
        <f t="shared" si="132"/>
        <v>3</v>
      </c>
      <c r="AL1181" s="6">
        <f t="shared" si="133"/>
        <v>3</v>
      </c>
      <c r="AM1181" s="6">
        <f t="shared" si="134"/>
        <v>1</v>
      </c>
      <c r="AN1181" s="6">
        <f t="shared" si="135"/>
        <v>1</v>
      </c>
      <c r="AO1181">
        <f t="shared" si="136"/>
        <v>113311</v>
      </c>
    </row>
    <row r="1182" spans="1:41" ht="15" x14ac:dyDescent="0.25">
      <c r="A1182" s="7">
        <v>1181</v>
      </c>
      <c r="B1182" s="7">
        <v>16</v>
      </c>
      <c r="C1182" s="7">
        <v>45</v>
      </c>
      <c r="D1182" s="7">
        <v>457</v>
      </c>
      <c r="E1182" s="7">
        <v>605</v>
      </c>
      <c r="F1182" s="7">
        <v>708</v>
      </c>
      <c r="G1182" s="7">
        <v>386</v>
      </c>
      <c r="H1182" s="7">
        <v>263</v>
      </c>
      <c r="I1182" s="7">
        <v>89</v>
      </c>
      <c r="J1182" s="11">
        <v>45</v>
      </c>
      <c r="K1182" s="11">
        <v>7</v>
      </c>
      <c r="L1182" s="11" t="s">
        <v>3</v>
      </c>
      <c r="M1182" s="7">
        <v>115</v>
      </c>
      <c r="N1182" s="9">
        <v>45</v>
      </c>
      <c r="O1182" s="9">
        <v>10</v>
      </c>
      <c r="P1182" s="9" t="s">
        <v>3</v>
      </c>
      <c r="Q1182" s="7">
        <v>87</v>
      </c>
      <c r="R1182" s="10">
        <v>45</v>
      </c>
      <c r="S1182" s="10">
        <v>72</v>
      </c>
      <c r="T1182" s="10" t="s">
        <v>2</v>
      </c>
      <c r="U1182" s="7">
        <v>189</v>
      </c>
      <c r="V1182" s="17">
        <v>45</v>
      </c>
      <c r="W1182" s="17">
        <v>64</v>
      </c>
      <c r="X1182" s="17" t="s">
        <v>2</v>
      </c>
      <c r="Y1182" s="7">
        <v>-1</v>
      </c>
      <c r="Z1182" s="14">
        <v>0</v>
      </c>
      <c r="AA1182" s="14">
        <v>0</v>
      </c>
      <c r="AC1182" s="7">
        <v>-1</v>
      </c>
      <c r="AD1182" s="18">
        <v>0</v>
      </c>
      <c r="AE1182" s="18">
        <v>0</v>
      </c>
      <c r="AG1182" s="16">
        <v>2.1437152953099998</v>
      </c>
      <c r="AH1182" s="16">
        <v>0.13645500057099999</v>
      </c>
      <c r="AI1182" s="6">
        <f t="shared" si="130"/>
        <v>2</v>
      </c>
      <c r="AJ1182" s="6">
        <f t="shared" si="131"/>
        <v>1</v>
      </c>
      <c r="AK1182" s="6">
        <f t="shared" si="132"/>
        <v>3</v>
      </c>
      <c r="AL1182" s="6">
        <f t="shared" si="133"/>
        <v>3</v>
      </c>
      <c r="AM1182" s="6">
        <f t="shared" si="134"/>
        <v>1</v>
      </c>
      <c r="AN1182" s="6">
        <f t="shared" si="135"/>
        <v>1</v>
      </c>
      <c r="AO1182">
        <f t="shared" si="136"/>
        <v>213311</v>
      </c>
    </row>
    <row r="1183" spans="1:41" ht="15" x14ac:dyDescent="0.25">
      <c r="A1183" s="7">
        <v>1182</v>
      </c>
      <c r="B1183" s="7">
        <v>17</v>
      </c>
      <c r="C1183" s="7">
        <v>56</v>
      </c>
      <c r="D1183" s="7">
        <v>72</v>
      </c>
      <c r="E1183" s="7">
        <v>73</v>
      </c>
      <c r="F1183" s="7">
        <v>75</v>
      </c>
      <c r="G1183" s="7">
        <v>86</v>
      </c>
      <c r="H1183" s="7">
        <v>92</v>
      </c>
      <c r="I1183" s="7">
        <v>95</v>
      </c>
      <c r="J1183" s="11">
        <v>56</v>
      </c>
      <c r="K1183" s="11">
        <v>22</v>
      </c>
      <c r="L1183" s="11" t="s">
        <v>3</v>
      </c>
      <c r="M1183" s="7">
        <v>-1</v>
      </c>
      <c r="N1183" s="9">
        <v>0</v>
      </c>
      <c r="O1183" s="9">
        <v>0</v>
      </c>
      <c r="Q1183" s="7">
        <v>-1</v>
      </c>
      <c r="R1183" s="10">
        <v>0</v>
      </c>
      <c r="S1183" s="10">
        <v>0</v>
      </c>
      <c r="U1183" s="7">
        <v>-1</v>
      </c>
      <c r="V1183" s="17">
        <v>0</v>
      </c>
      <c r="W1183" s="17">
        <v>0</v>
      </c>
      <c r="Y1183" s="7">
        <v>-1</v>
      </c>
      <c r="Z1183" s="14">
        <v>0</v>
      </c>
      <c r="AA1183" s="14">
        <v>0</v>
      </c>
      <c r="AC1183" s="7">
        <v>-1</v>
      </c>
      <c r="AD1183" s="18">
        <v>0</v>
      </c>
      <c r="AE1183" s="18">
        <v>0</v>
      </c>
      <c r="AG1183" s="16">
        <v>1.9468432361600001</v>
      </c>
      <c r="AH1183" s="16">
        <v>9.1402870544399994E-2</v>
      </c>
      <c r="AI1183" s="6">
        <f t="shared" si="130"/>
        <v>2</v>
      </c>
      <c r="AJ1183" s="6">
        <f t="shared" si="131"/>
        <v>1</v>
      </c>
      <c r="AK1183" s="6">
        <f t="shared" si="132"/>
        <v>1</v>
      </c>
      <c r="AL1183" s="6">
        <f t="shared" si="133"/>
        <v>1</v>
      </c>
      <c r="AM1183" s="6">
        <f t="shared" si="134"/>
        <v>1</v>
      </c>
      <c r="AN1183" s="6">
        <f t="shared" si="135"/>
        <v>1</v>
      </c>
      <c r="AO1183">
        <f t="shared" si="136"/>
        <v>211111</v>
      </c>
    </row>
    <row r="1184" spans="1:41" ht="15" x14ac:dyDescent="0.25">
      <c r="A1184" s="7">
        <v>1183</v>
      </c>
      <c r="B1184" s="7">
        <v>17</v>
      </c>
      <c r="C1184" s="7">
        <v>56</v>
      </c>
      <c r="D1184" s="7">
        <v>162</v>
      </c>
      <c r="E1184" s="7">
        <v>180</v>
      </c>
      <c r="F1184" s="7">
        <v>190</v>
      </c>
      <c r="G1184" s="7">
        <v>212</v>
      </c>
      <c r="H1184" s="7">
        <v>227</v>
      </c>
      <c r="I1184" s="7">
        <v>-1</v>
      </c>
      <c r="J1184" s="11">
        <v>0</v>
      </c>
      <c r="K1184" s="11">
        <v>0</v>
      </c>
      <c r="M1184" s="7">
        <v>137</v>
      </c>
      <c r="N1184" s="9">
        <v>56</v>
      </c>
      <c r="O1184" s="9">
        <v>61</v>
      </c>
      <c r="P1184" s="9" t="s">
        <v>2</v>
      </c>
      <c r="Q1184" s="7">
        <v>-1</v>
      </c>
      <c r="R1184" s="10">
        <v>0</v>
      </c>
      <c r="S1184" s="10">
        <v>0</v>
      </c>
      <c r="U1184" s="7">
        <v>-1</v>
      </c>
      <c r="V1184" s="17">
        <v>0</v>
      </c>
      <c r="W1184" s="17">
        <v>0</v>
      </c>
      <c r="Y1184" s="7">
        <v>-1</v>
      </c>
      <c r="Z1184" s="14">
        <v>0</v>
      </c>
      <c r="AA1184" s="14">
        <v>0</v>
      </c>
      <c r="AC1184" s="7">
        <v>-1</v>
      </c>
      <c r="AD1184" s="18">
        <v>0</v>
      </c>
      <c r="AE1184" s="18">
        <v>0</v>
      </c>
      <c r="AG1184" s="16">
        <v>10.1412168625</v>
      </c>
      <c r="AH1184" s="16">
        <v>2.4517053121600001</v>
      </c>
      <c r="AI1184" s="6">
        <f t="shared" si="130"/>
        <v>1</v>
      </c>
      <c r="AJ1184" s="6">
        <f t="shared" si="131"/>
        <v>3</v>
      </c>
      <c r="AK1184" s="6">
        <f t="shared" si="132"/>
        <v>1</v>
      </c>
      <c r="AL1184" s="6">
        <f t="shared" si="133"/>
        <v>1</v>
      </c>
      <c r="AM1184" s="6">
        <f t="shared" si="134"/>
        <v>1</v>
      </c>
      <c r="AN1184" s="6">
        <f t="shared" si="135"/>
        <v>1</v>
      </c>
      <c r="AO1184">
        <f t="shared" si="136"/>
        <v>131111</v>
      </c>
    </row>
    <row r="1185" spans="1:41" ht="15" x14ac:dyDescent="0.25">
      <c r="A1185" s="7">
        <v>1184</v>
      </c>
      <c r="B1185" s="7">
        <v>17</v>
      </c>
      <c r="C1185" s="7">
        <v>56</v>
      </c>
      <c r="D1185" s="7">
        <v>340</v>
      </c>
      <c r="E1185" s="7">
        <v>450</v>
      </c>
      <c r="F1185" s="7">
        <v>501</v>
      </c>
      <c r="G1185" s="7">
        <v>-1</v>
      </c>
      <c r="H1185" s="7">
        <v>0</v>
      </c>
      <c r="I1185" s="7">
        <v>0</v>
      </c>
      <c r="J1185" s="11">
        <v>0</v>
      </c>
      <c r="K1185" s="11">
        <v>0</v>
      </c>
      <c r="M1185" s="7">
        <v>0</v>
      </c>
      <c r="N1185" s="9">
        <v>0</v>
      </c>
      <c r="O1185" s="9">
        <v>0</v>
      </c>
      <c r="Q1185" s="7">
        <v>0</v>
      </c>
      <c r="R1185" s="10">
        <v>0</v>
      </c>
      <c r="S1185" s="10">
        <v>0</v>
      </c>
      <c r="U1185" s="7">
        <v>190</v>
      </c>
      <c r="V1185" s="17">
        <v>56</v>
      </c>
      <c r="W1185" s="17">
        <v>50</v>
      </c>
      <c r="X1185" s="17" t="s">
        <v>2</v>
      </c>
      <c r="Y1185" s="7">
        <v>-1</v>
      </c>
      <c r="Z1185" s="14">
        <v>0</v>
      </c>
      <c r="AA1185" s="14">
        <v>0</v>
      </c>
      <c r="AC1185" s="7">
        <v>-1</v>
      </c>
      <c r="AD1185" s="18">
        <v>0</v>
      </c>
      <c r="AE1185" s="18">
        <v>0</v>
      </c>
      <c r="AG1185" s="16">
        <v>16.912536068000001</v>
      </c>
      <c r="AH1185" s="16">
        <v>1.4277218839800001</v>
      </c>
      <c r="AI1185" s="6">
        <f t="shared" si="130"/>
        <v>1</v>
      </c>
      <c r="AJ1185" s="6">
        <f t="shared" si="131"/>
        <v>1</v>
      </c>
      <c r="AK1185" s="6">
        <f t="shared" si="132"/>
        <v>1</v>
      </c>
      <c r="AL1185" s="6">
        <f t="shared" si="133"/>
        <v>3</v>
      </c>
      <c r="AM1185" s="6">
        <f t="shared" si="134"/>
        <v>1</v>
      </c>
      <c r="AN1185" s="6">
        <f t="shared" si="135"/>
        <v>1</v>
      </c>
      <c r="AO1185">
        <f t="shared" si="136"/>
        <v>111311</v>
      </c>
    </row>
    <row r="1186" spans="1:41" ht="15" x14ac:dyDescent="0.25">
      <c r="A1186" s="7">
        <v>1185</v>
      </c>
      <c r="B1186" s="7">
        <v>17</v>
      </c>
      <c r="C1186" s="7">
        <v>56</v>
      </c>
      <c r="D1186" s="7">
        <v>354</v>
      </c>
      <c r="E1186" s="7">
        <v>467</v>
      </c>
      <c r="F1186" s="7">
        <v>519</v>
      </c>
      <c r="G1186" s="7">
        <v>86</v>
      </c>
      <c r="H1186" s="7">
        <v>92</v>
      </c>
      <c r="I1186" s="7">
        <v>95</v>
      </c>
      <c r="J1186" s="11">
        <v>56</v>
      </c>
      <c r="K1186" s="11">
        <v>22</v>
      </c>
      <c r="L1186" s="11" t="s">
        <v>3</v>
      </c>
      <c r="M1186" s="7">
        <v>-1</v>
      </c>
      <c r="N1186" s="9">
        <v>0</v>
      </c>
      <c r="O1186" s="9">
        <v>0</v>
      </c>
      <c r="Q1186" s="7">
        <v>-1</v>
      </c>
      <c r="R1186" s="10">
        <v>0</v>
      </c>
      <c r="S1186" s="10">
        <v>0</v>
      </c>
      <c r="U1186" s="7">
        <v>190</v>
      </c>
      <c r="V1186" s="17">
        <v>56</v>
      </c>
      <c r="W1186" s="17">
        <v>50</v>
      </c>
      <c r="X1186" s="17" t="s">
        <v>2</v>
      </c>
      <c r="Y1186" s="7">
        <v>-1</v>
      </c>
      <c r="Z1186" s="14">
        <v>0</v>
      </c>
      <c r="AA1186" s="14">
        <v>0</v>
      </c>
      <c r="AC1186" s="7">
        <v>-1</v>
      </c>
      <c r="AD1186" s="18">
        <v>0</v>
      </c>
      <c r="AE1186" s="18">
        <v>0</v>
      </c>
      <c r="AG1186" s="16">
        <v>5.29893710194</v>
      </c>
      <c r="AH1186" s="16">
        <v>1.66842312301</v>
      </c>
      <c r="AI1186" s="6">
        <f t="shared" si="130"/>
        <v>2</v>
      </c>
      <c r="AJ1186" s="6">
        <f t="shared" si="131"/>
        <v>1</v>
      </c>
      <c r="AK1186" s="6">
        <f t="shared" si="132"/>
        <v>1</v>
      </c>
      <c r="AL1186" s="6">
        <f t="shared" si="133"/>
        <v>3</v>
      </c>
      <c r="AM1186" s="6">
        <f t="shared" si="134"/>
        <v>1</v>
      </c>
      <c r="AN1186" s="6">
        <f t="shared" si="135"/>
        <v>1</v>
      </c>
      <c r="AO1186">
        <f t="shared" si="136"/>
        <v>211311</v>
      </c>
    </row>
    <row r="1187" spans="1:41" ht="15" x14ac:dyDescent="0.25">
      <c r="A1187" s="7">
        <v>1186</v>
      </c>
      <c r="B1187" s="7">
        <v>17</v>
      </c>
      <c r="C1187" s="7">
        <v>56</v>
      </c>
      <c r="D1187" s="7">
        <v>380</v>
      </c>
      <c r="E1187" s="7">
        <v>507</v>
      </c>
      <c r="F1187" s="7">
        <v>579</v>
      </c>
      <c r="G1187" s="7">
        <v>212</v>
      </c>
      <c r="H1187" s="7">
        <v>227</v>
      </c>
      <c r="I1187" s="7">
        <v>-1</v>
      </c>
      <c r="J1187" s="11">
        <v>0</v>
      </c>
      <c r="K1187" s="11">
        <v>0</v>
      </c>
      <c r="M1187" s="7">
        <v>137</v>
      </c>
      <c r="N1187" s="9">
        <v>56</v>
      </c>
      <c r="O1187" s="9">
        <v>61</v>
      </c>
      <c r="P1187" s="9" t="s">
        <v>2</v>
      </c>
      <c r="Q1187" s="7">
        <v>-1</v>
      </c>
      <c r="R1187" s="10">
        <v>0</v>
      </c>
      <c r="S1187" s="10">
        <v>0</v>
      </c>
      <c r="U1187" s="7">
        <v>190</v>
      </c>
      <c r="V1187" s="17">
        <v>56</v>
      </c>
      <c r="W1187" s="17">
        <v>50</v>
      </c>
      <c r="X1187" s="17" t="s">
        <v>2</v>
      </c>
      <c r="Y1187" s="7">
        <v>-1</v>
      </c>
      <c r="Z1187" s="14">
        <v>0</v>
      </c>
      <c r="AA1187" s="14">
        <v>0</v>
      </c>
      <c r="AC1187" s="7">
        <v>-1</v>
      </c>
      <c r="AD1187" s="18">
        <v>0</v>
      </c>
      <c r="AE1187" s="18">
        <v>0</v>
      </c>
      <c r="AG1187" s="16">
        <v>11.882827170700001</v>
      </c>
      <c r="AH1187" s="16">
        <v>8.9673967804999997</v>
      </c>
      <c r="AI1187" s="6">
        <f t="shared" si="130"/>
        <v>1</v>
      </c>
      <c r="AJ1187" s="6">
        <f t="shared" si="131"/>
        <v>3</v>
      </c>
      <c r="AK1187" s="6">
        <f t="shared" si="132"/>
        <v>1</v>
      </c>
      <c r="AL1187" s="6">
        <f t="shared" si="133"/>
        <v>3</v>
      </c>
      <c r="AM1187" s="6">
        <f t="shared" si="134"/>
        <v>1</v>
      </c>
      <c r="AN1187" s="6">
        <f t="shared" si="135"/>
        <v>1</v>
      </c>
      <c r="AO1187">
        <f t="shared" si="136"/>
        <v>131311</v>
      </c>
    </row>
    <row r="1188" spans="1:41" ht="15" x14ac:dyDescent="0.25">
      <c r="A1188" s="7">
        <v>1187</v>
      </c>
      <c r="B1188" s="7">
        <v>33</v>
      </c>
      <c r="C1188" s="7">
        <v>302</v>
      </c>
      <c r="D1188" s="7">
        <v>483</v>
      </c>
      <c r="E1188" s="7">
        <v>736</v>
      </c>
      <c r="F1188" s="7">
        <v>-1</v>
      </c>
      <c r="G1188" s="7">
        <v>0</v>
      </c>
      <c r="H1188" s="7">
        <v>0</v>
      </c>
      <c r="I1188" s="7">
        <v>0</v>
      </c>
      <c r="J1188" s="11">
        <v>0</v>
      </c>
      <c r="K1188" s="11">
        <v>0</v>
      </c>
      <c r="M1188" s="7">
        <v>0</v>
      </c>
      <c r="N1188" s="9">
        <v>0</v>
      </c>
      <c r="O1188" s="9">
        <v>0</v>
      </c>
      <c r="Q1188" s="7">
        <v>0</v>
      </c>
      <c r="R1188" s="10">
        <v>0</v>
      </c>
      <c r="S1188" s="10">
        <v>0</v>
      </c>
      <c r="U1188" s="7">
        <v>0</v>
      </c>
      <c r="V1188" s="17">
        <v>0</v>
      </c>
      <c r="W1188" s="17">
        <v>0</v>
      </c>
      <c r="Y1188" s="7">
        <v>140</v>
      </c>
      <c r="Z1188" s="14">
        <v>30</v>
      </c>
      <c r="AA1188" s="14">
        <v>49</v>
      </c>
      <c r="AB1188" s="14" t="s">
        <v>2</v>
      </c>
      <c r="AC1188" s="7">
        <v>-1</v>
      </c>
      <c r="AD1188" s="18">
        <v>0</v>
      </c>
      <c r="AE1188" s="18">
        <v>0</v>
      </c>
      <c r="AG1188" s="16">
        <v>4.5978152659299996</v>
      </c>
      <c r="AH1188" s="16">
        <v>1.0656016991999999</v>
      </c>
      <c r="AI1188" s="6">
        <f t="shared" si="130"/>
        <v>1</v>
      </c>
      <c r="AJ1188" s="6">
        <f t="shared" si="131"/>
        <v>1</v>
      </c>
      <c r="AK1188" s="6">
        <f t="shared" si="132"/>
        <v>1</v>
      </c>
      <c r="AL1188" s="6">
        <f t="shared" si="133"/>
        <v>1</v>
      </c>
      <c r="AM1188" s="6">
        <f t="shared" si="134"/>
        <v>3</v>
      </c>
      <c r="AN1188" s="6">
        <f t="shared" si="135"/>
        <v>1</v>
      </c>
      <c r="AO1188">
        <f t="shared" si="136"/>
        <v>111131</v>
      </c>
    </row>
    <row r="1189" spans="1:41" ht="15" x14ac:dyDescent="0.25">
      <c r="A1189" s="7">
        <v>1188</v>
      </c>
      <c r="B1189" s="7">
        <v>33</v>
      </c>
      <c r="C1189" s="7">
        <v>302</v>
      </c>
      <c r="D1189" s="7">
        <v>806</v>
      </c>
      <c r="E1189" s="7">
        <v>-1</v>
      </c>
      <c r="F1189" s="7">
        <v>0</v>
      </c>
      <c r="G1189" s="7">
        <v>0</v>
      </c>
      <c r="H1189" s="7">
        <v>0</v>
      </c>
      <c r="I1189" s="7">
        <v>0</v>
      </c>
      <c r="J1189" s="11">
        <v>0</v>
      </c>
      <c r="K1189" s="11">
        <v>0</v>
      </c>
      <c r="M1189" s="7">
        <v>0</v>
      </c>
      <c r="N1189" s="9">
        <v>0</v>
      </c>
      <c r="O1189" s="9">
        <v>0</v>
      </c>
      <c r="Q1189" s="7">
        <v>0</v>
      </c>
      <c r="R1189" s="10">
        <v>0</v>
      </c>
      <c r="S1189" s="10">
        <v>0</v>
      </c>
      <c r="U1189" s="7">
        <v>0</v>
      </c>
      <c r="V1189" s="17">
        <v>0</v>
      </c>
      <c r="W1189" s="17">
        <v>0</v>
      </c>
      <c r="Y1189" s="7">
        <v>0</v>
      </c>
      <c r="Z1189" s="14">
        <v>0</v>
      </c>
      <c r="AA1189" s="14">
        <v>0</v>
      </c>
      <c r="AC1189" s="7">
        <v>251</v>
      </c>
      <c r="AD1189" s="18">
        <v>302</v>
      </c>
      <c r="AE1189" s="18">
        <v>301</v>
      </c>
      <c r="AF1189" s="18" t="s">
        <v>3</v>
      </c>
      <c r="AG1189" s="16">
        <v>1.8570924367899999</v>
      </c>
      <c r="AH1189" s="16">
        <v>0.177362498944</v>
      </c>
      <c r="AI1189" s="6">
        <f t="shared" si="130"/>
        <v>1</v>
      </c>
      <c r="AJ1189" s="6">
        <f t="shared" si="131"/>
        <v>1</v>
      </c>
      <c r="AK1189" s="6">
        <f t="shared" si="132"/>
        <v>1</v>
      </c>
      <c r="AL1189" s="6">
        <f t="shared" si="133"/>
        <v>1</v>
      </c>
      <c r="AM1189" s="6">
        <f t="shared" si="134"/>
        <v>1</v>
      </c>
      <c r="AN1189" s="6">
        <f t="shared" si="135"/>
        <v>2</v>
      </c>
      <c r="AO1189">
        <f t="shared" si="136"/>
        <v>111112</v>
      </c>
    </row>
    <row r="1190" spans="1:41" ht="15" x14ac:dyDescent="0.25">
      <c r="A1190" s="7">
        <v>1189</v>
      </c>
      <c r="B1190" s="7">
        <v>33</v>
      </c>
      <c r="C1190" s="7">
        <v>302</v>
      </c>
      <c r="D1190" s="7">
        <v>807</v>
      </c>
      <c r="E1190" s="7">
        <v>-1</v>
      </c>
      <c r="F1190" s="7">
        <v>0</v>
      </c>
      <c r="G1190" s="7">
        <v>0</v>
      </c>
      <c r="H1190" s="7">
        <v>0</v>
      </c>
      <c r="I1190" s="7">
        <v>0</v>
      </c>
      <c r="J1190" s="11">
        <v>0</v>
      </c>
      <c r="K1190" s="11">
        <v>0</v>
      </c>
      <c r="M1190" s="7">
        <v>0</v>
      </c>
      <c r="N1190" s="9">
        <v>0</v>
      </c>
      <c r="O1190" s="9">
        <v>0</v>
      </c>
      <c r="Q1190" s="7">
        <v>0</v>
      </c>
      <c r="R1190" s="10">
        <v>0</v>
      </c>
      <c r="S1190" s="10">
        <v>0</v>
      </c>
      <c r="U1190" s="7">
        <v>0</v>
      </c>
      <c r="V1190" s="17">
        <v>0</v>
      </c>
      <c r="W1190" s="17">
        <v>0</v>
      </c>
      <c r="Y1190" s="7">
        <v>0</v>
      </c>
      <c r="Z1190" s="14">
        <v>0</v>
      </c>
      <c r="AA1190" s="14">
        <v>0</v>
      </c>
      <c r="AC1190" s="7">
        <v>252</v>
      </c>
      <c r="AD1190" s="18">
        <v>302</v>
      </c>
      <c r="AE1190" s="18">
        <v>302</v>
      </c>
      <c r="AF1190" s="18" t="s">
        <v>2</v>
      </c>
      <c r="AG1190" s="16">
        <v>4.5102847817000002</v>
      </c>
      <c r="AH1190" s="16">
        <v>1.4438979995500001</v>
      </c>
      <c r="AI1190" s="6">
        <f t="shared" si="130"/>
        <v>1</v>
      </c>
      <c r="AJ1190" s="6">
        <f t="shared" si="131"/>
        <v>1</v>
      </c>
      <c r="AK1190" s="6">
        <f t="shared" si="132"/>
        <v>1</v>
      </c>
      <c r="AL1190" s="6">
        <f t="shared" si="133"/>
        <v>1</v>
      </c>
      <c r="AM1190" s="6">
        <f t="shared" si="134"/>
        <v>1</v>
      </c>
      <c r="AN1190" s="6">
        <f t="shared" si="135"/>
        <v>3</v>
      </c>
      <c r="AO1190">
        <f t="shared" si="136"/>
        <v>111113</v>
      </c>
    </row>
    <row r="1191" spans="1:41" ht="15" x14ac:dyDescent="0.25">
      <c r="A1191" s="7">
        <v>1190</v>
      </c>
      <c r="B1191" s="7">
        <v>33</v>
      </c>
      <c r="C1191" s="7">
        <v>302</v>
      </c>
      <c r="D1191" s="7">
        <v>808</v>
      </c>
      <c r="E1191" s="7">
        <v>-1</v>
      </c>
      <c r="F1191" s="7">
        <v>0</v>
      </c>
      <c r="G1191" s="7">
        <v>0</v>
      </c>
      <c r="H1191" s="7">
        <v>0</v>
      </c>
      <c r="I1191" s="7">
        <v>0</v>
      </c>
      <c r="J1191" s="11">
        <v>0</v>
      </c>
      <c r="K1191" s="11">
        <v>0</v>
      </c>
      <c r="M1191" s="7">
        <v>0</v>
      </c>
      <c r="N1191" s="9">
        <v>0</v>
      </c>
      <c r="O1191" s="9">
        <v>0</v>
      </c>
      <c r="Q1191" s="7">
        <v>0</v>
      </c>
      <c r="R1191" s="10">
        <v>0</v>
      </c>
      <c r="S1191" s="10">
        <v>0</v>
      </c>
      <c r="U1191" s="7">
        <v>0</v>
      </c>
      <c r="V1191" s="17">
        <v>0</v>
      </c>
      <c r="W1191" s="17">
        <v>0</v>
      </c>
      <c r="Y1191" s="7">
        <v>0</v>
      </c>
      <c r="Z1191" s="14">
        <v>0</v>
      </c>
      <c r="AA1191" s="14">
        <v>0</v>
      </c>
      <c r="AC1191" s="7">
        <v>253</v>
      </c>
      <c r="AD1191" s="18">
        <v>302</v>
      </c>
      <c r="AE1191" s="18">
        <v>303</v>
      </c>
      <c r="AF1191" s="18" t="s">
        <v>2</v>
      </c>
      <c r="AG1191" s="16">
        <v>13.2973422999</v>
      </c>
      <c r="AH1191" s="16">
        <v>10.4461184935</v>
      </c>
      <c r="AI1191" s="6">
        <f t="shared" si="130"/>
        <v>1</v>
      </c>
      <c r="AJ1191" s="6">
        <f t="shared" si="131"/>
        <v>1</v>
      </c>
      <c r="AK1191" s="6">
        <f t="shared" si="132"/>
        <v>1</v>
      </c>
      <c r="AL1191" s="6">
        <f t="shared" si="133"/>
        <v>1</v>
      </c>
      <c r="AM1191" s="6">
        <f t="shared" si="134"/>
        <v>1</v>
      </c>
      <c r="AN1191" s="6">
        <f t="shared" si="135"/>
        <v>3</v>
      </c>
      <c r="AO1191">
        <f t="shared" si="136"/>
        <v>111113</v>
      </c>
    </row>
    <row r="1192" spans="1:41" ht="15" x14ac:dyDescent="0.25">
      <c r="A1192" s="7">
        <v>1191</v>
      </c>
      <c r="B1192" s="7">
        <v>33</v>
      </c>
      <c r="C1192" s="7">
        <v>302</v>
      </c>
      <c r="D1192" s="7">
        <v>809</v>
      </c>
      <c r="E1192" s="7">
        <v>-1</v>
      </c>
      <c r="F1192" s="7">
        <v>0</v>
      </c>
      <c r="G1192" s="7">
        <v>0</v>
      </c>
      <c r="H1192" s="7">
        <v>0</v>
      </c>
      <c r="I1192" s="7">
        <v>0</v>
      </c>
      <c r="J1192" s="11">
        <v>0</v>
      </c>
      <c r="K1192" s="11">
        <v>0</v>
      </c>
      <c r="M1192" s="7">
        <v>0</v>
      </c>
      <c r="N1192" s="9">
        <v>0</v>
      </c>
      <c r="O1192" s="9">
        <v>0</v>
      </c>
      <c r="Q1192" s="7">
        <v>0</v>
      </c>
      <c r="R1192" s="10">
        <v>0</v>
      </c>
      <c r="S1192" s="10">
        <v>0</v>
      </c>
      <c r="U1192" s="7">
        <v>0</v>
      </c>
      <c r="V1192" s="17">
        <v>0</v>
      </c>
      <c r="W1192" s="17">
        <v>0</v>
      </c>
      <c r="Y1192" s="7">
        <v>0</v>
      </c>
      <c r="Z1192" s="14">
        <v>0</v>
      </c>
      <c r="AA1192" s="14">
        <v>0</v>
      </c>
      <c r="AC1192" s="7">
        <v>254</v>
      </c>
      <c r="AD1192" s="18">
        <v>302</v>
      </c>
      <c r="AE1192" s="18">
        <v>304</v>
      </c>
      <c r="AF1192" s="18" t="s">
        <v>3</v>
      </c>
      <c r="AG1192" s="16">
        <v>2.2025305392600001</v>
      </c>
      <c r="AH1192" s="16">
        <v>0.32464449774100002</v>
      </c>
      <c r="AI1192" s="6">
        <f t="shared" si="130"/>
        <v>1</v>
      </c>
      <c r="AJ1192" s="6">
        <f t="shared" si="131"/>
        <v>1</v>
      </c>
      <c r="AK1192" s="6">
        <f t="shared" si="132"/>
        <v>1</v>
      </c>
      <c r="AL1192" s="6">
        <f t="shared" si="133"/>
        <v>1</v>
      </c>
      <c r="AM1192" s="6">
        <f t="shared" si="134"/>
        <v>1</v>
      </c>
      <c r="AN1192" s="6">
        <f t="shared" si="135"/>
        <v>2</v>
      </c>
      <c r="AO1192">
        <f t="shared" si="136"/>
        <v>111112</v>
      </c>
    </row>
    <row r="1193" spans="1:41" ht="15" x14ac:dyDescent="0.25">
      <c r="A1193" s="7">
        <v>1192</v>
      </c>
      <c r="B1193" s="7">
        <v>33</v>
      </c>
      <c r="C1193" s="7">
        <v>302</v>
      </c>
      <c r="D1193" s="7">
        <v>810</v>
      </c>
      <c r="E1193" s="7">
        <v>-1</v>
      </c>
      <c r="F1193" s="7">
        <v>0</v>
      </c>
      <c r="G1193" s="7">
        <v>0</v>
      </c>
      <c r="H1193" s="7">
        <v>0</v>
      </c>
      <c r="I1193" s="7">
        <v>0</v>
      </c>
      <c r="J1193" s="11">
        <v>0</v>
      </c>
      <c r="K1193" s="11">
        <v>0</v>
      </c>
      <c r="M1193" s="7">
        <v>0</v>
      </c>
      <c r="N1193" s="9">
        <v>0</v>
      </c>
      <c r="O1193" s="9">
        <v>0</v>
      </c>
      <c r="Q1193" s="7">
        <v>0</v>
      </c>
      <c r="R1193" s="10">
        <v>0</v>
      </c>
      <c r="S1193" s="10">
        <v>0</v>
      </c>
      <c r="U1193" s="7">
        <v>0</v>
      </c>
      <c r="V1193" s="17">
        <v>0</v>
      </c>
      <c r="W1193" s="17">
        <v>0</v>
      </c>
      <c r="Y1193" s="7">
        <v>0</v>
      </c>
      <c r="Z1193" s="14">
        <v>0</v>
      </c>
      <c r="AA1193" s="14">
        <v>0</v>
      </c>
      <c r="AC1193" s="7">
        <v>255</v>
      </c>
      <c r="AD1193" s="18">
        <v>302</v>
      </c>
      <c r="AE1193" s="18">
        <v>305</v>
      </c>
      <c r="AF1193" s="18" t="s">
        <v>2</v>
      </c>
      <c r="AG1193" s="16">
        <v>23.855137795600001</v>
      </c>
      <c r="AH1193" s="16">
        <v>14.0162944936</v>
      </c>
      <c r="AI1193" s="6">
        <f t="shared" si="130"/>
        <v>1</v>
      </c>
      <c r="AJ1193" s="6">
        <f t="shared" si="131"/>
        <v>1</v>
      </c>
      <c r="AK1193" s="6">
        <f t="shared" si="132"/>
        <v>1</v>
      </c>
      <c r="AL1193" s="6">
        <f t="shared" si="133"/>
        <v>1</v>
      </c>
      <c r="AM1193" s="6">
        <f t="shared" si="134"/>
        <v>1</v>
      </c>
      <c r="AN1193" s="6">
        <f t="shared" si="135"/>
        <v>3</v>
      </c>
      <c r="AO1193">
        <f t="shared" si="136"/>
        <v>111113</v>
      </c>
    </row>
    <row r="1194" spans="1:41" ht="15" x14ac:dyDescent="0.25">
      <c r="A1194" s="7">
        <v>1193</v>
      </c>
      <c r="B1194" s="7">
        <v>33</v>
      </c>
      <c r="C1194" s="7">
        <v>302</v>
      </c>
      <c r="D1194" s="7">
        <v>811</v>
      </c>
      <c r="E1194" s="7">
        <v>-1</v>
      </c>
      <c r="F1194" s="7">
        <v>0</v>
      </c>
      <c r="G1194" s="7">
        <v>0</v>
      </c>
      <c r="H1194" s="7">
        <v>0</v>
      </c>
      <c r="I1194" s="7">
        <v>0</v>
      </c>
      <c r="J1194" s="11">
        <v>0</v>
      </c>
      <c r="K1194" s="11">
        <v>0</v>
      </c>
      <c r="M1194" s="7">
        <v>0</v>
      </c>
      <c r="N1194" s="9">
        <v>0</v>
      </c>
      <c r="O1194" s="9">
        <v>0</v>
      </c>
      <c r="Q1194" s="7">
        <v>0</v>
      </c>
      <c r="R1194" s="10">
        <v>0</v>
      </c>
      <c r="S1194" s="10">
        <v>0</v>
      </c>
      <c r="U1194" s="7">
        <v>0</v>
      </c>
      <c r="V1194" s="17">
        <v>0</v>
      </c>
      <c r="W1194" s="17">
        <v>0</v>
      </c>
      <c r="Y1194" s="7">
        <v>0</v>
      </c>
      <c r="Z1194" s="14">
        <v>0</v>
      </c>
      <c r="AA1194" s="14">
        <v>0</v>
      </c>
      <c r="AC1194" s="7">
        <v>256</v>
      </c>
      <c r="AD1194" s="18">
        <v>302</v>
      </c>
      <c r="AE1194" s="18">
        <v>306</v>
      </c>
      <c r="AF1194" s="18" t="s">
        <v>2</v>
      </c>
      <c r="AG1194" s="16">
        <v>19.756334635999998</v>
      </c>
      <c r="AH1194" s="16">
        <v>21.868915002200001</v>
      </c>
      <c r="AI1194" s="6">
        <f t="shared" si="130"/>
        <v>1</v>
      </c>
      <c r="AJ1194" s="6">
        <f t="shared" si="131"/>
        <v>1</v>
      </c>
      <c r="AK1194" s="6">
        <f t="shared" si="132"/>
        <v>1</v>
      </c>
      <c r="AL1194" s="6">
        <f t="shared" si="133"/>
        <v>1</v>
      </c>
      <c r="AM1194" s="6">
        <f t="shared" si="134"/>
        <v>1</v>
      </c>
      <c r="AN1194" s="6">
        <f t="shared" si="135"/>
        <v>3</v>
      </c>
      <c r="AO1194">
        <f t="shared" si="136"/>
        <v>111113</v>
      </c>
    </row>
    <row r="1195" spans="1:41" ht="15" x14ac:dyDescent="0.25">
      <c r="A1195" s="7">
        <v>1194</v>
      </c>
      <c r="B1195" s="7">
        <v>33</v>
      </c>
      <c r="C1195" s="7">
        <v>302</v>
      </c>
      <c r="D1195" s="7">
        <v>812</v>
      </c>
      <c r="E1195" s="7">
        <v>-1</v>
      </c>
      <c r="F1195" s="7">
        <v>0</v>
      </c>
      <c r="G1195" s="7">
        <v>0</v>
      </c>
      <c r="H1195" s="7">
        <v>0</v>
      </c>
      <c r="I1195" s="7">
        <v>0</v>
      </c>
      <c r="J1195" s="11">
        <v>0</v>
      </c>
      <c r="K1195" s="11">
        <v>0</v>
      </c>
      <c r="M1195" s="7">
        <v>0</v>
      </c>
      <c r="N1195" s="9">
        <v>0</v>
      </c>
      <c r="O1195" s="9">
        <v>0</v>
      </c>
      <c r="Q1195" s="7">
        <v>0</v>
      </c>
      <c r="R1195" s="10">
        <v>0</v>
      </c>
      <c r="S1195" s="10">
        <v>0</v>
      </c>
      <c r="U1195" s="7">
        <v>0</v>
      </c>
      <c r="V1195" s="17">
        <v>0</v>
      </c>
      <c r="W1195" s="17">
        <v>0</v>
      </c>
      <c r="Y1195" s="7">
        <v>0</v>
      </c>
      <c r="Z1195" s="14">
        <v>0</v>
      </c>
      <c r="AA1195" s="14">
        <v>0</v>
      </c>
      <c r="AC1195" s="7">
        <v>257</v>
      </c>
      <c r="AD1195" s="18">
        <v>302</v>
      </c>
      <c r="AE1195" s="18">
        <v>307</v>
      </c>
      <c r="AF1195" s="18" t="s">
        <v>2</v>
      </c>
      <c r="AG1195" s="16">
        <v>2.4360384044500001</v>
      </c>
      <c r="AH1195" s="16">
        <v>0.41503799908299999</v>
      </c>
      <c r="AI1195" s="6">
        <f t="shared" si="130"/>
        <v>1</v>
      </c>
      <c r="AJ1195" s="6">
        <f t="shared" si="131"/>
        <v>1</v>
      </c>
      <c r="AK1195" s="6">
        <f t="shared" si="132"/>
        <v>1</v>
      </c>
      <c r="AL1195" s="6">
        <f t="shared" si="133"/>
        <v>1</v>
      </c>
      <c r="AM1195" s="6">
        <f t="shared" si="134"/>
        <v>1</v>
      </c>
      <c r="AN1195" s="6">
        <f t="shared" si="135"/>
        <v>3</v>
      </c>
      <c r="AO1195">
        <f t="shared" si="136"/>
        <v>111113</v>
      </c>
    </row>
    <row r="1196" spans="1:41" ht="15" x14ac:dyDescent="0.25">
      <c r="A1196" s="7">
        <v>1195</v>
      </c>
      <c r="B1196" s="7">
        <v>33</v>
      </c>
      <c r="C1196" s="7">
        <v>302</v>
      </c>
      <c r="D1196" s="7">
        <v>813</v>
      </c>
      <c r="E1196" s="7">
        <v>-1</v>
      </c>
      <c r="F1196" s="7">
        <v>0</v>
      </c>
      <c r="G1196" s="7">
        <v>0</v>
      </c>
      <c r="H1196" s="7">
        <v>0</v>
      </c>
      <c r="I1196" s="7">
        <v>0</v>
      </c>
      <c r="J1196" s="11">
        <v>0</v>
      </c>
      <c r="K1196" s="11">
        <v>0</v>
      </c>
      <c r="M1196" s="7">
        <v>0</v>
      </c>
      <c r="N1196" s="9">
        <v>0</v>
      </c>
      <c r="O1196" s="9">
        <v>0</v>
      </c>
      <c r="Q1196" s="7">
        <v>0</v>
      </c>
      <c r="R1196" s="10">
        <v>0</v>
      </c>
      <c r="S1196" s="10">
        <v>0</v>
      </c>
      <c r="U1196" s="7">
        <v>0</v>
      </c>
      <c r="V1196" s="17">
        <v>0</v>
      </c>
      <c r="W1196" s="17">
        <v>0</v>
      </c>
      <c r="Y1196" s="7">
        <v>0</v>
      </c>
      <c r="Z1196" s="14">
        <v>0</v>
      </c>
      <c r="AA1196" s="14">
        <v>0</v>
      </c>
      <c r="AC1196" s="7">
        <v>258</v>
      </c>
      <c r="AD1196" s="18">
        <v>302</v>
      </c>
      <c r="AE1196" s="18">
        <v>308</v>
      </c>
      <c r="AF1196" s="18" t="s">
        <v>2</v>
      </c>
      <c r="AG1196" s="16">
        <v>3.4594362225699999</v>
      </c>
      <c r="AH1196" s="16">
        <v>0.84631199889700004</v>
      </c>
      <c r="AI1196" s="6">
        <f t="shared" si="130"/>
        <v>1</v>
      </c>
      <c r="AJ1196" s="6">
        <f t="shared" si="131"/>
        <v>1</v>
      </c>
      <c r="AK1196" s="6">
        <f t="shared" si="132"/>
        <v>1</v>
      </c>
      <c r="AL1196" s="6">
        <f t="shared" si="133"/>
        <v>1</v>
      </c>
      <c r="AM1196" s="6">
        <f t="shared" si="134"/>
        <v>1</v>
      </c>
      <c r="AN1196" s="6">
        <f t="shared" si="135"/>
        <v>3</v>
      </c>
      <c r="AO1196">
        <f t="shared" si="136"/>
        <v>111113</v>
      </c>
    </row>
    <row r="1197" spans="1:41" ht="15" x14ac:dyDescent="0.25">
      <c r="A1197" s="7">
        <v>1196</v>
      </c>
      <c r="B1197" s="7">
        <v>33</v>
      </c>
      <c r="C1197" s="7">
        <v>302</v>
      </c>
      <c r="D1197" s="7">
        <v>814</v>
      </c>
      <c r="E1197" s="7">
        <v>-1</v>
      </c>
      <c r="F1197" s="7">
        <v>0</v>
      </c>
      <c r="G1197" s="7">
        <v>0</v>
      </c>
      <c r="H1197" s="7">
        <v>0</v>
      </c>
      <c r="I1197" s="7">
        <v>0</v>
      </c>
      <c r="J1197" s="11">
        <v>0</v>
      </c>
      <c r="K1197" s="11">
        <v>0</v>
      </c>
      <c r="M1197" s="7">
        <v>0</v>
      </c>
      <c r="N1197" s="9">
        <v>0</v>
      </c>
      <c r="O1197" s="9">
        <v>0</v>
      </c>
      <c r="Q1197" s="7">
        <v>0</v>
      </c>
      <c r="R1197" s="10">
        <v>0</v>
      </c>
      <c r="S1197" s="10">
        <v>0</v>
      </c>
      <c r="U1197" s="7">
        <v>0</v>
      </c>
      <c r="V1197" s="17">
        <v>0</v>
      </c>
      <c r="W1197" s="17">
        <v>0</v>
      </c>
      <c r="Y1197" s="7">
        <v>0</v>
      </c>
      <c r="Z1197" s="14">
        <v>0</v>
      </c>
      <c r="AA1197" s="14">
        <v>0</v>
      </c>
      <c r="AC1197" s="7">
        <v>259</v>
      </c>
      <c r="AD1197" s="18">
        <v>302</v>
      </c>
      <c r="AE1197" s="18">
        <v>309</v>
      </c>
      <c r="AF1197" s="18" t="s">
        <v>2</v>
      </c>
      <c r="AG1197" s="16">
        <v>2.7510491200599998</v>
      </c>
      <c r="AH1197" s="16">
        <v>0.53799100055399995</v>
      </c>
      <c r="AI1197" s="6">
        <f t="shared" si="130"/>
        <v>1</v>
      </c>
      <c r="AJ1197" s="6">
        <f t="shared" si="131"/>
        <v>1</v>
      </c>
      <c r="AK1197" s="6">
        <f t="shared" si="132"/>
        <v>1</v>
      </c>
      <c r="AL1197" s="6">
        <f t="shared" si="133"/>
        <v>1</v>
      </c>
      <c r="AM1197" s="6">
        <f t="shared" si="134"/>
        <v>1</v>
      </c>
      <c r="AN1197" s="6">
        <f t="shared" si="135"/>
        <v>3</v>
      </c>
      <c r="AO1197">
        <f t="shared" si="136"/>
        <v>111113</v>
      </c>
    </row>
    <row r="1198" spans="1:41" ht="15" x14ac:dyDescent="0.25">
      <c r="A1198" s="7">
        <v>1197</v>
      </c>
      <c r="B1198" s="7">
        <v>33</v>
      </c>
      <c r="C1198" s="7">
        <v>302</v>
      </c>
      <c r="D1198" s="7">
        <v>815</v>
      </c>
      <c r="E1198" s="7">
        <v>-1</v>
      </c>
      <c r="F1198" s="7">
        <v>0</v>
      </c>
      <c r="G1198" s="7">
        <v>0</v>
      </c>
      <c r="H1198" s="7">
        <v>0</v>
      </c>
      <c r="I1198" s="7">
        <v>0</v>
      </c>
      <c r="J1198" s="11">
        <v>0</v>
      </c>
      <c r="K1198" s="11">
        <v>0</v>
      </c>
      <c r="M1198" s="7">
        <v>0</v>
      </c>
      <c r="N1198" s="9">
        <v>0</v>
      </c>
      <c r="O1198" s="9">
        <v>0</v>
      </c>
      <c r="Q1198" s="7">
        <v>0</v>
      </c>
      <c r="R1198" s="10">
        <v>0</v>
      </c>
      <c r="S1198" s="10">
        <v>0</v>
      </c>
      <c r="U1198" s="7">
        <v>0</v>
      </c>
      <c r="V1198" s="17">
        <v>0</v>
      </c>
      <c r="W1198" s="17">
        <v>0</v>
      </c>
      <c r="Y1198" s="7">
        <v>0</v>
      </c>
      <c r="Z1198" s="14">
        <v>0</v>
      </c>
      <c r="AA1198" s="14">
        <v>0</v>
      </c>
      <c r="AC1198" s="7">
        <v>260</v>
      </c>
      <c r="AD1198" s="18">
        <v>302</v>
      </c>
      <c r="AE1198" s="18">
        <v>310</v>
      </c>
      <c r="AF1198" s="18" t="s">
        <v>2</v>
      </c>
      <c r="AG1198" s="16">
        <v>9.4081280646900005</v>
      </c>
      <c r="AH1198" s="16">
        <v>5.9951495068299998</v>
      </c>
      <c r="AI1198" s="6">
        <f t="shared" si="130"/>
        <v>1</v>
      </c>
      <c r="AJ1198" s="6">
        <f t="shared" si="131"/>
        <v>1</v>
      </c>
      <c r="AK1198" s="6">
        <f t="shared" si="132"/>
        <v>1</v>
      </c>
      <c r="AL1198" s="6">
        <f t="shared" si="133"/>
        <v>1</v>
      </c>
      <c r="AM1198" s="6">
        <f t="shared" si="134"/>
        <v>1</v>
      </c>
      <c r="AN1198" s="6">
        <f t="shared" si="135"/>
        <v>3</v>
      </c>
      <c r="AO1198">
        <f t="shared" si="136"/>
        <v>111113</v>
      </c>
    </row>
    <row r="1199" spans="1:41" ht="15" x14ac:dyDescent="0.25">
      <c r="A1199" s="7">
        <v>1198</v>
      </c>
      <c r="B1199" s="7">
        <v>33</v>
      </c>
      <c r="C1199" s="7">
        <v>302</v>
      </c>
      <c r="D1199" s="7">
        <v>816</v>
      </c>
      <c r="E1199" s="7">
        <v>-1</v>
      </c>
      <c r="F1199" s="7">
        <v>0</v>
      </c>
      <c r="G1199" s="7">
        <v>0</v>
      </c>
      <c r="H1199" s="7">
        <v>0</v>
      </c>
      <c r="I1199" s="7">
        <v>0</v>
      </c>
      <c r="J1199" s="11">
        <v>0</v>
      </c>
      <c r="K1199" s="11">
        <v>0</v>
      </c>
      <c r="M1199" s="7">
        <v>0</v>
      </c>
      <c r="N1199" s="9">
        <v>0</v>
      </c>
      <c r="O1199" s="9">
        <v>0</v>
      </c>
      <c r="Q1199" s="7">
        <v>0</v>
      </c>
      <c r="R1199" s="10">
        <v>0</v>
      </c>
      <c r="S1199" s="10">
        <v>0</v>
      </c>
      <c r="U1199" s="7">
        <v>0</v>
      </c>
      <c r="V1199" s="17">
        <v>0</v>
      </c>
      <c r="W1199" s="17">
        <v>0</v>
      </c>
      <c r="Y1199" s="7">
        <v>0</v>
      </c>
      <c r="Z1199" s="14">
        <v>0</v>
      </c>
      <c r="AA1199" s="14">
        <v>0</v>
      </c>
      <c r="AC1199" s="7">
        <v>261</v>
      </c>
      <c r="AD1199" s="18">
        <v>302</v>
      </c>
      <c r="AE1199" s="18">
        <v>311</v>
      </c>
      <c r="AF1199" s="18" t="s">
        <v>2</v>
      </c>
      <c r="AG1199" s="16">
        <v>20.085703543600001</v>
      </c>
      <c r="AH1199" s="16">
        <v>25.944512495600002</v>
      </c>
      <c r="AI1199" s="6">
        <f t="shared" si="130"/>
        <v>1</v>
      </c>
      <c r="AJ1199" s="6">
        <f t="shared" si="131"/>
        <v>1</v>
      </c>
      <c r="AK1199" s="6">
        <f t="shared" si="132"/>
        <v>1</v>
      </c>
      <c r="AL1199" s="6">
        <f t="shared" si="133"/>
        <v>1</v>
      </c>
      <c r="AM1199" s="6">
        <f t="shared" si="134"/>
        <v>1</v>
      </c>
      <c r="AN1199" s="6">
        <f t="shared" si="135"/>
        <v>3</v>
      </c>
      <c r="AO1199">
        <f t="shared" si="136"/>
        <v>111113</v>
      </c>
    </row>
    <row r="1200" spans="1:41" ht="15" x14ac:dyDescent="0.25">
      <c r="A1200" s="7">
        <v>1199</v>
      </c>
      <c r="B1200" s="7">
        <v>33</v>
      </c>
      <c r="C1200" s="7">
        <v>302</v>
      </c>
      <c r="D1200" s="7">
        <v>817</v>
      </c>
      <c r="E1200" s="7">
        <v>-1</v>
      </c>
      <c r="F1200" s="7">
        <v>0</v>
      </c>
      <c r="G1200" s="7">
        <v>0</v>
      </c>
      <c r="H1200" s="7">
        <v>0</v>
      </c>
      <c r="I1200" s="7">
        <v>0</v>
      </c>
      <c r="J1200" s="11">
        <v>0</v>
      </c>
      <c r="K1200" s="11">
        <v>0</v>
      </c>
      <c r="M1200" s="7">
        <v>0</v>
      </c>
      <c r="N1200" s="9">
        <v>0</v>
      </c>
      <c r="O1200" s="9">
        <v>0</v>
      </c>
      <c r="Q1200" s="7">
        <v>0</v>
      </c>
      <c r="R1200" s="10">
        <v>0</v>
      </c>
      <c r="S1200" s="10">
        <v>0</v>
      </c>
      <c r="U1200" s="7">
        <v>0</v>
      </c>
      <c r="V1200" s="17">
        <v>0</v>
      </c>
      <c r="W1200" s="17">
        <v>0</v>
      </c>
      <c r="Y1200" s="7">
        <v>0</v>
      </c>
      <c r="Z1200" s="14">
        <v>0</v>
      </c>
      <c r="AA1200" s="14">
        <v>0</v>
      </c>
      <c r="AC1200" s="7">
        <v>262</v>
      </c>
      <c r="AD1200" s="18">
        <v>302</v>
      </c>
      <c r="AE1200" s="18">
        <v>312</v>
      </c>
      <c r="AF1200" s="18" t="s">
        <v>2</v>
      </c>
      <c r="AG1200" s="16">
        <v>15.544918429899999</v>
      </c>
      <c r="AH1200" s="16">
        <v>12.5383459945</v>
      </c>
      <c r="AI1200" s="6">
        <f t="shared" si="130"/>
        <v>1</v>
      </c>
      <c r="AJ1200" s="6">
        <f t="shared" si="131"/>
        <v>1</v>
      </c>
      <c r="AK1200" s="6">
        <f t="shared" si="132"/>
        <v>1</v>
      </c>
      <c r="AL1200" s="6">
        <f t="shared" si="133"/>
        <v>1</v>
      </c>
      <c r="AM1200" s="6">
        <f t="shared" si="134"/>
        <v>1</v>
      </c>
      <c r="AN1200" s="6">
        <f t="shared" si="135"/>
        <v>3</v>
      </c>
      <c r="AO1200">
        <f t="shared" si="136"/>
        <v>111113</v>
      </c>
    </row>
    <row r="1201" spans="1:41" ht="15" x14ac:dyDescent="0.25">
      <c r="A1201" s="7">
        <v>1200</v>
      </c>
      <c r="B1201" s="7">
        <v>33</v>
      </c>
      <c r="C1201" s="7">
        <v>302</v>
      </c>
      <c r="D1201" s="7">
        <v>818</v>
      </c>
      <c r="E1201" s="7">
        <v>-1</v>
      </c>
      <c r="F1201" s="7">
        <v>0</v>
      </c>
      <c r="G1201" s="7">
        <v>0</v>
      </c>
      <c r="H1201" s="7">
        <v>0</v>
      </c>
      <c r="I1201" s="7">
        <v>0</v>
      </c>
      <c r="J1201" s="11">
        <v>0</v>
      </c>
      <c r="K1201" s="11">
        <v>0</v>
      </c>
      <c r="M1201" s="7">
        <v>0</v>
      </c>
      <c r="N1201" s="9">
        <v>0</v>
      </c>
      <c r="O1201" s="9">
        <v>0</v>
      </c>
      <c r="Q1201" s="7">
        <v>0</v>
      </c>
      <c r="R1201" s="10">
        <v>0</v>
      </c>
      <c r="S1201" s="10">
        <v>0</v>
      </c>
      <c r="U1201" s="7">
        <v>0</v>
      </c>
      <c r="V1201" s="17">
        <v>0</v>
      </c>
      <c r="W1201" s="17">
        <v>0</v>
      </c>
      <c r="Y1201" s="7">
        <v>0</v>
      </c>
      <c r="Z1201" s="14">
        <v>0</v>
      </c>
      <c r="AA1201" s="14">
        <v>0</v>
      </c>
      <c r="AC1201" s="7">
        <v>263</v>
      </c>
      <c r="AD1201" s="18">
        <v>302</v>
      </c>
      <c r="AE1201" s="18">
        <v>313</v>
      </c>
      <c r="AF1201" s="18" t="s">
        <v>2</v>
      </c>
      <c r="AG1201" s="16">
        <v>16.737477583</v>
      </c>
      <c r="AH1201" s="16">
        <v>15.406147005999999</v>
      </c>
      <c r="AI1201" s="6">
        <f t="shared" si="130"/>
        <v>1</v>
      </c>
      <c r="AJ1201" s="6">
        <f t="shared" si="131"/>
        <v>1</v>
      </c>
      <c r="AK1201" s="6">
        <f t="shared" si="132"/>
        <v>1</v>
      </c>
      <c r="AL1201" s="6">
        <f t="shared" si="133"/>
        <v>1</v>
      </c>
      <c r="AM1201" s="6">
        <f t="shared" si="134"/>
        <v>1</v>
      </c>
      <c r="AN1201" s="6">
        <f t="shared" si="135"/>
        <v>3</v>
      </c>
      <c r="AO1201">
        <f t="shared" si="136"/>
        <v>111113</v>
      </c>
    </row>
    <row r="1202" spans="1:41" ht="15" x14ac:dyDescent="0.25">
      <c r="A1202" s="7">
        <v>1201</v>
      </c>
      <c r="B1202" s="7">
        <v>33</v>
      </c>
      <c r="C1202" s="7">
        <v>302</v>
      </c>
      <c r="D1202" s="7">
        <v>819</v>
      </c>
      <c r="E1202" s="7">
        <v>-1</v>
      </c>
      <c r="F1202" s="7">
        <v>0</v>
      </c>
      <c r="G1202" s="7">
        <v>0</v>
      </c>
      <c r="H1202" s="7">
        <v>0</v>
      </c>
      <c r="I1202" s="7">
        <v>0</v>
      </c>
      <c r="J1202" s="11">
        <v>0</v>
      </c>
      <c r="K1202" s="11">
        <v>0</v>
      </c>
      <c r="M1202" s="7">
        <v>0</v>
      </c>
      <c r="N1202" s="9">
        <v>0</v>
      </c>
      <c r="O1202" s="9">
        <v>0</v>
      </c>
      <c r="Q1202" s="7">
        <v>0</v>
      </c>
      <c r="R1202" s="10">
        <v>0</v>
      </c>
      <c r="S1202" s="10">
        <v>0</v>
      </c>
      <c r="U1202" s="7">
        <v>0</v>
      </c>
      <c r="V1202" s="17">
        <v>0</v>
      </c>
      <c r="W1202" s="17">
        <v>0</v>
      </c>
      <c r="Y1202" s="7">
        <v>0</v>
      </c>
      <c r="Z1202" s="14">
        <v>0</v>
      </c>
      <c r="AA1202" s="14">
        <v>0</v>
      </c>
      <c r="AC1202" s="7">
        <v>264</v>
      </c>
      <c r="AD1202" s="18">
        <v>302</v>
      </c>
      <c r="AE1202" s="18">
        <v>314</v>
      </c>
      <c r="AF1202" s="18" t="s">
        <v>2</v>
      </c>
      <c r="AG1202" s="16">
        <v>21.593623650200001</v>
      </c>
      <c r="AH1202" s="16">
        <v>21.2761969978</v>
      </c>
      <c r="AI1202" s="6">
        <f t="shared" si="130"/>
        <v>1</v>
      </c>
      <c r="AJ1202" s="6">
        <f t="shared" si="131"/>
        <v>1</v>
      </c>
      <c r="AK1202" s="6">
        <f t="shared" si="132"/>
        <v>1</v>
      </c>
      <c r="AL1202" s="6">
        <f t="shared" si="133"/>
        <v>1</v>
      </c>
      <c r="AM1202" s="6">
        <f t="shared" si="134"/>
        <v>1</v>
      </c>
      <c r="AN1202" s="6">
        <f t="shared" si="135"/>
        <v>3</v>
      </c>
      <c r="AO1202">
        <f t="shared" si="136"/>
        <v>111113</v>
      </c>
    </row>
    <row r="1203" spans="1:41" ht="15" x14ac:dyDescent="0.25">
      <c r="A1203" s="7">
        <v>1202</v>
      </c>
      <c r="B1203" s="7">
        <v>33</v>
      </c>
      <c r="C1203" s="7">
        <v>302</v>
      </c>
      <c r="D1203" s="7">
        <v>820</v>
      </c>
      <c r="E1203" s="7">
        <v>-1</v>
      </c>
      <c r="F1203" s="7">
        <v>0</v>
      </c>
      <c r="G1203" s="7">
        <v>0</v>
      </c>
      <c r="H1203" s="7">
        <v>0</v>
      </c>
      <c r="I1203" s="7">
        <v>0</v>
      </c>
      <c r="J1203" s="11">
        <v>0</v>
      </c>
      <c r="K1203" s="11">
        <v>0</v>
      </c>
      <c r="M1203" s="7">
        <v>0</v>
      </c>
      <c r="N1203" s="9">
        <v>0</v>
      </c>
      <c r="O1203" s="9">
        <v>0</v>
      </c>
      <c r="Q1203" s="7">
        <v>0</v>
      </c>
      <c r="R1203" s="10">
        <v>0</v>
      </c>
      <c r="S1203" s="10">
        <v>0</v>
      </c>
      <c r="U1203" s="7">
        <v>0</v>
      </c>
      <c r="V1203" s="17">
        <v>0</v>
      </c>
      <c r="W1203" s="17">
        <v>0</v>
      </c>
      <c r="Y1203" s="7">
        <v>0</v>
      </c>
      <c r="Z1203" s="14">
        <v>0</v>
      </c>
      <c r="AA1203" s="14">
        <v>0</v>
      </c>
      <c r="AC1203" s="7">
        <v>265</v>
      </c>
      <c r="AD1203" s="18">
        <v>302</v>
      </c>
      <c r="AE1203" s="18">
        <v>316</v>
      </c>
      <c r="AF1203" s="18" t="s">
        <v>2</v>
      </c>
      <c r="AG1203" s="16">
        <v>3.4741844211399999</v>
      </c>
      <c r="AH1203" s="16">
        <v>0.77350099918600002</v>
      </c>
      <c r="AI1203" s="6">
        <f t="shared" si="130"/>
        <v>1</v>
      </c>
      <c r="AJ1203" s="6">
        <f t="shared" si="131"/>
        <v>1</v>
      </c>
      <c r="AK1203" s="6">
        <f t="shared" si="132"/>
        <v>1</v>
      </c>
      <c r="AL1203" s="6">
        <f t="shared" si="133"/>
        <v>1</v>
      </c>
      <c r="AM1203" s="6">
        <f t="shared" si="134"/>
        <v>1</v>
      </c>
      <c r="AN1203" s="6">
        <f t="shared" si="135"/>
        <v>3</v>
      </c>
      <c r="AO1203">
        <f t="shared" si="136"/>
        <v>111113</v>
      </c>
    </row>
    <row r="1204" spans="1:41" ht="15" x14ac:dyDescent="0.25">
      <c r="A1204" s="7">
        <v>1203</v>
      </c>
      <c r="B1204" s="7">
        <v>33</v>
      </c>
      <c r="C1204" s="7">
        <v>302</v>
      </c>
      <c r="D1204" s="7">
        <v>821</v>
      </c>
      <c r="E1204" s="7">
        <v>-1</v>
      </c>
      <c r="F1204" s="7">
        <v>0</v>
      </c>
      <c r="G1204" s="7">
        <v>0</v>
      </c>
      <c r="H1204" s="7">
        <v>0</v>
      </c>
      <c r="I1204" s="7">
        <v>0</v>
      </c>
      <c r="J1204" s="11">
        <v>0</v>
      </c>
      <c r="K1204" s="11">
        <v>0</v>
      </c>
      <c r="M1204" s="7">
        <v>0</v>
      </c>
      <c r="N1204" s="9">
        <v>0</v>
      </c>
      <c r="O1204" s="9">
        <v>0</v>
      </c>
      <c r="Q1204" s="7">
        <v>0</v>
      </c>
      <c r="R1204" s="10">
        <v>0</v>
      </c>
      <c r="S1204" s="10">
        <v>0</v>
      </c>
      <c r="U1204" s="7">
        <v>0</v>
      </c>
      <c r="V1204" s="17">
        <v>0</v>
      </c>
      <c r="W1204" s="17">
        <v>0</v>
      </c>
      <c r="Y1204" s="7">
        <v>0</v>
      </c>
      <c r="Z1204" s="14">
        <v>0</v>
      </c>
      <c r="AA1204" s="14">
        <v>0</v>
      </c>
      <c r="AC1204" s="7">
        <v>266</v>
      </c>
      <c r="AD1204" s="18">
        <v>302</v>
      </c>
      <c r="AE1204" s="18">
        <v>317</v>
      </c>
      <c r="AF1204" s="18" t="s">
        <v>2</v>
      </c>
      <c r="AG1204" s="16">
        <v>21.872073965599999</v>
      </c>
      <c r="AH1204" s="16">
        <v>20.704457998399999</v>
      </c>
      <c r="AI1204" s="6">
        <f t="shared" si="130"/>
        <v>1</v>
      </c>
      <c r="AJ1204" s="6">
        <f t="shared" si="131"/>
        <v>1</v>
      </c>
      <c r="AK1204" s="6">
        <f t="shared" si="132"/>
        <v>1</v>
      </c>
      <c r="AL1204" s="6">
        <f t="shared" si="133"/>
        <v>1</v>
      </c>
      <c r="AM1204" s="6">
        <f t="shared" si="134"/>
        <v>1</v>
      </c>
      <c r="AN1204" s="6">
        <f t="shared" si="135"/>
        <v>3</v>
      </c>
      <c r="AO1204">
        <f t="shared" si="136"/>
        <v>111113</v>
      </c>
    </row>
    <row r="1205" spans="1:41" ht="15" x14ac:dyDescent="0.25">
      <c r="A1205" s="7">
        <v>1204</v>
      </c>
      <c r="B1205" s="7">
        <v>33</v>
      </c>
      <c r="C1205" s="7">
        <v>302</v>
      </c>
      <c r="D1205" s="7">
        <v>969</v>
      </c>
      <c r="E1205" s="7">
        <v>-1</v>
      </c>
      <c r="F1205" s="7">
        <v>0</v>
      </c>
      <c r="G1205" s="7">
        <v>0</v>
      </c>
      <c r="H1205" s="7">
        <v>0</v>
      </c>
      <c r="I1205" s="7">
        <v>0</v>
      </c>
      <c r="J1205" s="11">
        <v>0</v>
      </c>
      <c r="K1205" s="11">
        <v>0</v>
      </c>
      <c r="M1205" s="7">
        <v>0</v>
      </c>
      <c r="N1205" s="9">
        <v>0</v>
      </c>
      <c r="O1205" s="9">
        <v>0</v>
      </c>
      <c r="Q1205" s="7">
        <v>0</v>
      </c>
      <c r="R1205" s="10">
        <v>0</v>
      </c>
      <c r="S1205" s="10">
        <v>0</v>
      </c>
      <c r="U1205" s="7">
        <v>0</v>
      </c>
      <c r="V1205" s="17">
        <v>0</v>
      </c>
      <c r="W1205" s="17">
        <v>0</v>
      </c>
      <c r="Y1205" s="7">
        <v>0</v>
      </c>
      <c r="Z1205" s="14">
        <v>0</v>
      </c>
      <c r="AA1205" s="14">
        <v>0</v>
      </c>
      <c r="AC1205" s="7">
        <v>414</v>
      </c>
      <c r="AD1205" s="18">
        <v>302</v>
      </c>
      <c r="AE1205" s="18">
        <v>315</v>
      </c>
      <c r="AF1205" s="18" t="s">
        <v>2</v>
      </c>
      <c r="AG1205" s="16">
        <v>15.7632086342</v>
      </c>
      <c r="AH1205" s="16">
        <v>14.242479000399999</v>
      </c>
      <c r="AI1205" s="6">
        <f t="shared" si="130"/>
        <v>1</v>
      </c>
      <c r="AJ1205" s="6">
        <f t="shared" si="131"/>
        <v>1</v>
      </c>
      <c r="AK1205" s="6">
        <f t="shared" si="132"/>
        <v>1</v>
      </c>
      <c r="AL1205" s="6">
        <f t="shared" si="133"/>
        <v>1</v>
      </c>
      <c r="AM1205" s="6">
        <f t="shared" si="134"/>
        <v>1</v>
      </c>
      <c r="AN1205" s="6">
        <f t="shared" si="135"/>
        <v>3</v>
      </c>
      <c r="AO1205">
        <f t="shared" si="136"/>
        <v>111113</v>
      </c>
    </row>
    <row r="1206" spans="1:41" ht="15" x14ac:dyDescent="0.25">
      <c r="A1206" s="7">
        <v>1205</v>
      </c>
      <c r="B1206" s="7">
        <v>33</v>
      </c>
      <c r="C1206" s="7">
        <v>302</v>
      </c>
      <c r="D1206" s="7">
        <v>1266</v>
      </c>
      <c r="E1206" s="7">
        <v>736</v>
      </c>
      <c r="F1206" s="7">
        <v>-1</v>
      </c>
      <c r="G1206" s="7">
        <v>0</v>
      </c>
      <c r="H1206" s="7">
        <v>0</v>
      </c>
      <c r="I1206" s="7">
        <v>0</v>
      </c>
      <c r="J1206" s="11">
        <v>0</v>
      </c>
      <c r="K1206" s="11">
        <v>0</v>
      </c>
      <c r="M1206" s="7">
        <v>0</v>
      </c>
      <c r="N1206" s="9">
        <v>0</v>
      </c>
      <c r="O1206" s="9">
        <v>0</v>
      </c>
      <c r="Q1206" s="7">
        <v>0</v>
      </c>
      <c r="R1206" s="10">
        <v>0</v>
      </c>
      <c r="S1206" s="10">
        <v>0</v>
      </c>
      <c r="U1206" s="7">
        <v>0</v>
      </c>
      <c r="V1206" s="17">
        <v>0</v>
      </c>
      <c r="W1206" s="17">
        <v>0</v>
      </c>
      <c r="Y1206" s="7">
        <v>140</v>
      </c>
      <c r="Z1206" s="14">
        <v>30</v>
      </c>
      <c r="AA1206" s="14">
        <v>49</v>
      </c>
      <c r="AB1206" s="14" t="s">
        <v>2</v>
      </c>
      <c r="AC1206" s="7">
        <v>255</v>
      </c>
      <c r="AD1206" s="18">
        <v>302</v>
      </c>
      <c r="AE1206" s="18">
        <v>305</v>
      </c>
      <c r="AF1206" s="18" t="s">
        <v>2</v>
      </c>
      <c r="AG1206" s="16">
        <v>12.0218530579</v>
      </c>
      <c r="AH1206" s="16">
        <v>3.7981566561500002</v>
      </c>
      <c r="AI1206" s="6">
        <f t="shared" si="130"/>
        <v>1</v>
      </c>
      <c r="AJ1206" s="6">
        <f t="shared" si="131"/>
        <v>1</v>
      </c>
      <c r="AK1206" s="6">
        <f t="shared" si="132"/>
        <v>1</v>
      </c>
      <c r="AL1206" s="6">
        <f t="shared" si="133"/>
        <v>1</v>
      </c>
      <c r="AM1206" s="6">
        <f t="shared" si="134"/>
        <v>3</v>
      </c>
      <c r="AN1206" s="6">
        <f t="shared" si="135"/>
        <v>3</v>
      </c>
      <c r="AO1206">
        <f t="shared" si="136"/>
        <v>111133</v>
      </c>
    </row>
    <row r="1207" spans="1:41" ht="15" x14ac:dyDescent="0.25">
      <c r="A1207" s="7">
        <v>1206</v>
      </c>
      <c r="B1207" s="7">
        <v>33</v>
      </c>
      <c r="C1207" s="7">
        <v>302</v>
      </c>
      <c r="D1207" s="7">
        <v>1448</v>
      </c>
      <c r="E1207" s="7">
        <v>959</v>
      </c>
      <c r="F1207" s="7">
        <v>491</v>
      </c>
      <c r="G1207" s="7">
        <v>-1</v>
      </c>
      <c r="H1207" s="7">
        <v>0</v>
      </c>
      <c r="I1207" s="7">
        <v>0</v>
      </c>
      <c r="J1207" s="11">
        <v>0</v>
      </c>
      <c r="K1207" s="11">
        <v>0</v>
      </c>
      <c r="M1207" s="7">
        <v>0</v>
      </c>
      <c r="N1207" s="9">
        <v>0</v>
      </c>
      <c r="O1207" s="9">
        <v>0</v>
      </c>
      <c r="Q1207" s="7">
        <v>0</v>
      </c>
      <c r="R1207" s="10">
        <v>0</v>
      </c>
      <c r="S1207" s="10">
        <v>0</v>
      </c>
      <c r="U1207" s="7">
        <v>177</v>
      </c>
      <c r="V1207" s="17">
        <v>30</v>
      </c>
      <c r="W1207" s="17">
        <v>951</v>
      </c>
      <c r="X1207" s="17" t="s">
        <v>3</v>
      </c>
      <c r="Y1207" s="7">
        <v>140</v>
      </c>
      <c r="Z1207" s="14">
        <v>30</v>
      </c>
      <c r="AA1207" s="14">
        <v>49</v>
      </c>
      <c r="AB1207" s="14" t="s">
        <v>2</v>
      </c>
      <c r="AC1207" s="7">
        <v>255</v>
      </c>
      <c r="AD1207" s="18">
        <v>302</v>
      </c>
      <c r="AE1207" s="18">
        <v>305</v>
      </c>
      <c r="AF1207" s="18" t="s">
        <v>2</v>
      </c>
      <c r="AG1207" s="16">
        <v>3.7408341622300001</v>
      </c>
      <c r="AH1207" s="16">
        <v>0.81318199726399998</v>
      </c>
      <c r="AI1207" s="6">
        <f t="shared" si="130"/>
        <v>1</v>
      </c>
      <c r="AJ1207" s="6">
        <f t="shared" si="131"/>
        <v>1</v>
      </c>
      <c r="AK1207" s="6">
        <f t="shared" si="132"/>
        <v>1</v>
      </c>
      <c r="AL1207" s="6">
        <f t="shared" si="133"/>
        <v>2</v>
      </c>
      <c r="AM1207" s="6">
        <f t="shared" si="134"/>
        <v>3</v>
      </c>
      <c r="AN1207" s="6">
        <f t="shared" si="135"/>
        <v>3</v>
      </c>
      <c r="AO1207">
        <f t="shared" si="136"/>
        <v>111233</v>
      </c>
    </row>
    <row r="1208" spans="1:41" ht="15" x14ac:dyDescent="0.25">
      <c r="A1208" s="7">
        <v>1207</v>
      </c>
      <c r="B1208" s="7">
        <v>34</v>
      </c>
      <c r="C1208" s="7">
        <v>301</v>
      </c>
      <c r="D1208" s="7">
        <v>95</v>
      </c>
      <c r="E1208" s="7">
        <v>113</v>
      </c>
      <c r="F1208" s="7">
        <v>123</v>
      </c>
      <c r="G1208" s="7">
        <v>144</v>
      </c>
      <c r="H1208" s="7">
        <v>157</v>
      </c>
      <c r="I1208" s="7">
        <v>-1</v>
      </c>
      <c r="J1208" s="11">
        <v>0</v>
      </c>
      <c r="K1208" s="11">
        <v>0</v>
      </c>
      <c r="M1208" s="7">
        <v>67</v>
      </c>
      <c r="N1208" s="9">
        <v>30</v>
      </c>
      <c r="O1208" s="9">
        <v>132</v>
      </c>
      <c r="P1208" s="9" t="s">
        <v>2</v>
      </c>
      <c r="Q1208" s="7">
        <v>-1</v>
      </c>
      <c r="R1208" s="10">
        <v>0</v>
      </c>
      <c r="S1208" s="10">
        <v>0</v>
      </c>
      <c r="U1208" s="7">
        <v>-1</v>
      </c>
      <c r="V1208" s="17">
        <v>0</v>
      </c>
      <c r="W1208" s="17">
        <v>0</v>
      </c>
      <c r="Y1208" s="7">
        <v>-1</v>
      </c>
      <c r="Z1208" s="14">
        <v>0</v>
      </c>
      <c r="AA1208" s="14">
        <v>0</v>
      </c>
      <c r="AC1208" s="7">
        <v>-1</v>
      </c>
      <c r="AD1208" s="18">
        <v>0</v>
      </c>
      <c r="AE1208" s="18">
        <v>0</v>
      </c>
      <c r="AG1208" s="16">
        <v>42.459014375700001</v>
      </c>
      <c r="AH1208" s="16">
        <v>18.582629399799998</v>
      </c>
      <c r="AI1208" s="6">
        <f t="shared" si="130"/>
        <v>1</v>
      </c>
      <c r="AJ1208" s="6">
        <f t="shared" si="131"/>
        <v>3</v>
      </c>
      <c r="AK1208" s="6">
        <f t="shared" si="132"/>
        <v>1</v>
      </c>
      <c r="AL1208" s="6">
        <f t="shared" si="133"/>
        <v>1</v>
      </c>
      <c r="AM1208" s="6">
        <f t="shared" si="134"/>
        <v>1</v>
      </c>
      <c r="AN1208" s="6">
        <f t="shared" si="135"/>
        <v>1</v>
      </c>
      <c r="AO1208">
        <f t="shared" si="136"/>
        <v>131111</v>
      </c>
    </row>
    <row r="1209" spans="1:41" ht="15" x14ac:dyDescent="0.25">
      <c r="A1209" s="7">
        <v>1208</v>
      </c>
      <c r="B1209" s="7">
        <v>34</v>
      </c>
      <c r="C1209" s="7">
        <v>301</v>
      </c>
      <c r="D1209" s="7">
        <v>214</v>
      </c>
      <c r="E1209" s="7">
        <v>247</v>
      </c>
      <c r="F1209" s="7">
        <v>263</v>
      </c>
      <c r="G1209" s="7">
        <v>304</v>
      </c>
      <c r="H1209" s="7">
        <v>-1</v>
      </c>
      <c r="I1209" s="7">
        <v>0</v>
      </c>
      <c r="J1209" s="11">
        <v>0</v>
      </c>
      <c r="K1209" s="11">
        <v>0</v>
      </c>
      <c r="M1209" s="7">
        <v>0</v>
      </c>
      <c r="N1209" s="9">
        <v>0</v>
      </c>
      <c r="O1209" s="9">
        <v>0</v>
      </c>
      <c r="Q1209" s="7">
        <v>63</v>
      </c>
      <c r="R1209" s="10">
        <v>30</v>
      </c>
      <c r="S1209" s="10">
        <v>29</v>
      </c>
      <c r="T1209" s="10" t="s">
        <v>2</v>
      </c>
      <c r="U1209" s="7">
        <v>-1</v>
      </c>
      <c r="V1209" s="17">
        <v>0</v>
      </c>
      <c r="W1209" s="17">
        <v>0</v>
      </c>
      <c r="Y1209" s="7">
        <v>-1</v>
      </c>
      <c r="Z1209" s="14">
        <v>0</v>
      </c>
      <c r="AA1209" s="14">
        <v>0</v>
      </c>
      <c r="AC1209" s="7">
        <v>-1</v>
      </c>
      <c r="AD1209" s="18">
        <v>0</v>
      </c>
      <c r="AE1209" s="18">
        <v>0</v>
      </c>
      <c r="AG1209" s="16">
        <v>8.8226625986199991</v>
      </c>
      <c r="AH1209" s="16">
        <v>3.5125713358700001</v>
      </c>
      <c r="AI1209" s="6">
        <f t="shared" si="130"/>
        <v>1</v>
      </c>
      <c r="AJ1209" s="6">
        <f t="shared" si="131"/>
        <v>1</v>
      </c>
      <c r="AK1209" s="6">
        <f t="shared" si="132"/>
        <v>3</v>
      </c>
      <c r="AL1209" s="6">
        <f t="shared" si="133"/>
        <v>1</v>
      </c>
      <c r="AM1209" s="6">
        <f t="shared" si="134"/>
        <v>1</v>
      </c>
      <c r="AN1209" s="6">
        <f t="shared" si="135"/>
        <v>1</v>
      </c>
      <c r="AO1209">
        <f t="shared" si="136"/>
        <v>113111</v>
      </c>
    </row>
    <row r="1210" spans="1:41" ht="15" x14ac:dyDescent="0.25">
      <c r="A1210" s="7">
        <v>1209</v>
      </c>
      <c r="B1210" s="7">
        <v>34</v>
      </c>
      <c r="C1210" s="7">
        <v>301</v>
      </c>
      <c r="D1210" s="7">
        <v>215</v>
      </c>
      <c r="E1210" s="7">
        <v>248</v>
      </c>
      <c r="F1210" s="7">
        <v>264</v>
      </c>
      <c r="G1210" s="7">
        <v>305</v>
      </c>
      <c r="H1210" s="7">
        <v>-1</v>
      </c>
      <c r="I1210" s="7">
        <v>0</v>
      </c>
      <c r="J1210" s="11">
        <v>0</v>
      </c>
      <c r="K1210" s="11">
        <v>0</v>
      </c>
      <c r="M1210" s="7">
        <v>0</v>
      </c>
      <c r="N1210" s="9">
        <v>0</v>
      </c>
      <c r="O1210" s="9">
        <v>0</v>
      </c>
      <c r="Q1210" s="7">
        <v>64</v>
      </c>
      <c r="R1210" s="10">
        <v>30</v>
      </c>
      <c r="S1210" s="10">
        <v>30</v>
      </c>
      <c r="T1210" s="10" t="s">
        <v>2</v>
      </c>
      <c r="U1210" s="7">
        <v>-1</v>
      </c>
      <c r="V1210" s="17">
        <v>0</v>
      </c>
      <c r="W1210" s="17">
        <v>0</v>
      </c>
      <c r="Y1210" s="7">
        <v>-1</v>
      </c>
      <c r="Z1210" s="14">
        <v>0</v>
      </c>
      <c r="AA1210" s="14">
        <v>0</v>
      </c>
      <c r="AC1210" s="7">
        <v>-1</v>
      </c>
      <c r="AD1210" s="18">
        <v>0</v>
      </c>
      <c r="AE1210" s="18">
        <v>0</v>
      </c>
      <c r="AG1210" s="16">
        <v>18.400075122299999</v>
      </c>
      <c r="AH1210" s="16">
        <v>3.0935092338799999</v>
      </c>
      <c r="AI1210" s="6">
        <f t="shared" si="130"/>
        <v>1</v>
      </c>
      <c r="AJ1210" s="6">
        <f t="shared" si="131"/>
        <v>1</v>
      </c>
      <c r="AK1210" s="6">
        <f t="shared" si="132"/>
        <v>3</v>
      </c>
      <c r="AL1210" s="6">
        <f t="shared" si="133"/>
        <v>1</v>
      </c>
      <c r="AM1210" s="6">
        <f t="shared" si="134"/>
        <v>1</v>
      </c>
      <c r="AN1210" s="6">
        <f t="shared" si="135"/>
        <v>1</v>
      </c>
      <c r="AO1210">
        <f t="shared" si="136"/>
        <v>113111</v>
      </c>
    </row>
    <row r="1211" spans="1:41" ht="15" x14ac:dyDescent="0.25">
      <c r="A1211" s="7">
        <v>1210</v>
      </c>
      <c r="B1211" s="7">
        <v>34</v>
      </c>
      <c r="C1211" s="7">
        <v>301</v>
      </c>
      <c r="D1211" s="7">
        <v>216</v>
      </c>
      <c r="E1211" s="7">
        <v>249</v>
      </c>
      <c r="F1211" s="7">
        <v>265</v>
      </c>
      <c r="G1211" s="7">
        <v>306</v>
      </c>
      <c r="H1211" s="7">
        <v>-1</v>
      </c>
      <c r="I1211" s="7">
        <v>0</v>
      </c>
      <c r="J1211" s="11">
        <v>0</v>
      </c>
      <c r="K1211" s="11">
        <v>0</v>
      </c>
      <c r="M1211" s="7">
        <v>0</v>
      </c>
      <c r="N1211" s="9">
        <v>0</v>
      </c>
      <c r="O1211" s="9">
        <v>0</v>
      </c>
      <c r="Q1211" s="7">
        <v>65</v>
      </c>
      <c r="R1211" s="10">
        <v>30</v>
      </c>
      <c r="S1211" s="10">
        <v>31</v>
      </c>
      <c r="T1211" s="10" t="s">
        <v>2</v>
      </c>
      <c r="U1211" s="7">
        <v>-1</v>
      </c>
      <c r="V1211" s="17">
        <v>0</v>
      </c>
      <c r="W1211" s="17">
        <v>0</v>
      </c>
      <c r="Y1211" s="7">
        <v>-1</v>
      </c>
      <c r="Z1211" s="14">
        <v>0</v>
      </c>
      <c r="AA1211" s="14">
        <v>0</v>
      </c>
      <c r="AC1211" s="7">
        <v>-1</v>
      </c>
      <c r="AD1211" s="18">
        <v>0</v>
      </c>
      <c r="AE1211" s="18">
        <v>0</v>
      </c>
      <c r="AG1211" s="16">
        <v>5.1068662994</v>
      </c>
      <c r="AH1211" s="16">
        <v>1.4158229020299999</v>
      </c>
      <c r="AI1211" s="6">
        <f t="shared" si="130"/>
        <v>1</v>
      </c>
      <c r="AJ1211" s="6">
        <f t="shared" si="131"/>
        <v>1</v>
      </c>
      <c r="AK1211" s="6">
        <f t="shared" si="132"/>
        <v>3</v>
      </c>
      <c r="AL1211" s="6">
        <f t="shared" si="133"/>
        <v>1</v>
      </c>
      <c r="AM1211" s="6">
        <f t="shared" si="134"/>
        <v>1</v>
      </c>
      <c r="AN1211" s="6">
        <f t="shared" si="135"/>
        <v>1</v>
      </c>
      <c r="AO1211">
        <f t="shared" si="136"/>
        <v>113111</v>
      </c>
    </row>
    <row r="1212" spans="1:41" ht="15" x14ac:dyDescent="0.25">
      <c r="A1212" s="7">
        <v>1211</v>
      </c>
      <c r="B1212" s="7">
        <v>34</v>
      </c>
      <c r="C1212" s="7">
        <v>301</v>
      </c>
      <c r="D1212" s="7">
        <v>217</v>
      </c>
      <c r="E1212" s="7">
        <v>250</v>
      </c>
      <c r="F1212" s="7">
        <v>266</v>
      </c>
      <c r="G1212" s="7">
        <v>307</v>
      </c>
      <c r="H1212" s="7">
        <v>-1</v>
      </c>
      <c r="I1212" s="7">
        <v>0</v>
      </c>
      <c r="J1212" s="11">
        <v>0</v>
      </c>
      <c r="K1212" s="11">
        <v>0</v>
      </c>
      <c r="M1212" s="7">
        <v>0</v>
      </c>
      <c r="N1212" s="9">
        <v>0</v>
      </c>
      <c r="O1212" s="9">
        <v>0</v>
      </c>
      <c r="Q1212" s="7">
        <v>66</v>
      </c>
      <c r="R1212" s="10">
        <v>30</v>
      </c>
      <c r="S1212" s="10">
        <v>32</v>
      </c>
      <c r="T1212" s="10" t="s">
        <v>2</v>
      </c>
      <c r="U1212" s="7">
        <v>-1</v>
      </c>
      <c r="V1212" s="17">
        <v>0</v>
      </c>
      <c r="W1212" s="17">
        <v>0</v>
      </c>
      <c r="Y1212" s="7">
        <v>-1</v>
      </c>
      <c r="Z1212" s="14">
        <v>0</v>
      </c>
      <c r="AA1212" s="14">
        <v>0</v>
      </c>
      <c r="AC1212" s="7">
        <v>-1</v>
      </c>
      <c r="AD1212" s="18">
        <v>0</v>
      </c>
      <c r="AE1212" s="18">
        <v>0</v>
      </c>
      <c r="AG1212" s="16">
        <v>3.1128657278</v>
      </c>
      <c r="AH1212" s="16">
        <v>0.40589872723999998</v>
      </c>
      <c r="AI1212" s="6">
        <f t="shared" si="130"/>
        <v>1</v>
      </c>
      <c r="AJ1212" s="6">
        <f t="shared" si="131"/>
        <v>1</v>
      </c>
      <c r="AK1212" s="6">
        <f t="shared" si="132"/>
        <v>3</v>
      </c>
      <c r="AL1212" s="6">
        <f t="shared" si="133"/>
        <v>1</v>
      </c>
      <c r="AM1212" s="6">
        <f t="shared" si="134"/>
        <v>1</v>
      </c>
      <c r="AN1212" s="6">
        <f t="shared" si="135"/>
        <v>1</v>
      </c>
      <c r="AO1212">
        <f t="shared" si="136"/>
        <v>113111</v>
      </c>
    </row>
    <row r="1213" spans="1:41" ht="15" x14ac:dyDescent="0.25">
      <c r="A1213" s="7">
        <v>1212</v>
      </c>
      <c r="B1213" s="7">
        <v>34</v>
      </c>
      <c r="C1213" s="7">
        <v>301</v>
      </c>
      <c r="D1213" s="7">
        <v>218</v>
      </c>
      <c r="E1213" s="7">
        <v>251</v>
      </c>
      <c r="F1213" s="7">
        <v>267</v>
      </c>
      <c r="G1213" s="7">
        <v>308</v>
      </c>
      <c r="H1213" s="7">
        <v>-1</v>
      </c>
      <c r="I1213" s="7">
        <v>0</v>
      </c>
      <c r="J1213" s="11">
        <v>0</v>
      </c>
      <c r="K1213" s="11">
        <v>0</v>
      </c>
      <c r="M1213" s="7">
        <v>0</v>
      </c>
      <c r="N1213" s="9">
        <v>0</v>
      </c>
      <c r="O1213" s="9">
        <v>0</v>
      </c>
      <c r="Q1213" s="7">
        <v>67</v>
      </c>
      <c r="R1213" s="10">
        <v>30</v>
      </c>
      <c r="S1213" s="10">
        <v>33</v>
      </c>
      <c r="T1213" s="10" t="s">
        <v>2</v>
      </c>
      <c r="U1213" s="7">
        <v>-1</v>
      </c>
      <c r="V1213" s="17">
        <v>0</v>
      </c>
      <c r="W1213" s="17">
        <v>0</v>
      </c>
      <c r="Y1213" s="7">
        <v>-1</v>
      </c>
      <c r="Z1213" s="14">
        <v>0</v>
      </c>
      <c r="AA1213" s="14">
        <v>0</v>
      </c>
      <c r="AC1213" s="7">
        <v>-1</v>
      </c>
      <c r="AD1213" s="18">
        <v>0</v>
      </c>
      <c r="AE1213" s="18">
        <v>0</v>
      </c>
      <c r="AG1213" s="16">
        <v>9.6313167234700003</v>
      </c>
      <c r="AH1213" s="16">
        <v>3.2239422219499998</v>
      </c>
      <c r="AI1213" s="6">
        <f t="shared" si="130"/>
        <v>1</v>
      </c>
      <c r="AJ1213" s="6">
        <f t="shared" si="131"/>
        <v>1</v>
      </c>
      <c r="AK1213" s="6">
        <f t="shared" si="132"/>
        <v>3</v>
      </c>
      <c r="AL1213" s="6">
        <f t="shared" si="133"/>
        <v>1</v>
      </c>
      <c r="AM1213" s="6">
        <f t="shared" si="134"/>
        <v>1</v>
      </c>
      <c r="AN1213" s="6">
        <f t="shared" si="135"/>
        <v>1</v>
      </c>
      <c r="AO1213">
        <f t="shared" si="136"/>
        <v>113111</v>
      </c>
    </row>
    <row r="1214" spans="1:41" ht="15" x14ac:dyDescent="0.25">
      <c r="A1214" s="7">
        <v>1213</v>
      </c>
      <c r="B1214" s="7">
        <v>34</v>
      </c>
      <c r="C1214" s="7">
        <v>301</v>
      </c>
      <c r="D1214" s="7">
        <v>244</v>
      </c>
      <c r="E1214" s="7">
        <v>283</v>
      </c>
      <c r="F1214" s="7">
        <v>303</v>
      </c>
      <c r="G1214" s="7">
        <v>363</v>
      </c>
      <c r="H1214" s="7">
        <v>157</v>
      </c>
      <c r="I1214" s="7">
        <v>-1</v>
      </c>
      <c r="J1214" s="11">
        <v>0</v>
      </c>
      <c r="K1214" s="11">
        <v>0</v>
      </c>
      <c r="M1214" s="7">
        <v>67</v>
      </c>
      <c r="N1214" s="9">
        <v>30</v>
      </c>
      <c r="O1214" s="9">
        <v>132</v>
      </c>
      <c r="P1214" s="9" t="s">
        <v>2</v>
      </c>
      <c r="Q1214" s="7">
        <v>64</v>
      </c>
      <c r="R1214" s="10">
        <v>30</v>
      </c>
      <c r="S1214" s="10">
        <v>30</v>
      </c>
      <c r="T1214" s="10" t="s">
        <v>2</v>
      </c>
      <c r="U1214" s="7">
        <v>-1</v>
      </c>
      <c r="V1214" s="17">
        <v>0</v>
      </c>
      <c r="W1214" s="17">
        <v>0</v>
      </c>
      <c r="Y1214" s="7">
        <v>-1</v>
      </c>
      <c r="Z1214" s="14">
        <v>0</v>
      </c>
      <c r="AA1214" s="14">
        <v>0</v>
      </c>
      <c r="AC1214" s="7">
        <v>-1</v>
      </c>
      <c r="AD1214" s="18">
        <v>0</v>
      </c>
      <c r="AE1214" s="18">
        <v>0</v>
      </c>
      <c r="AG1214" s="16">
        <v>12.9419147711</v>
      </c>
      <c r="AH1214" s="16">
        <v>1.95445141642</v>
      </c>
      <c r="AI1214" s="6">
        <f t="shared" si="130"/>
        <v>1</v>
      </c>
      <c r="AJ1214" s="6">
        <f t="shared" si="131"/>
        <v>3</v>
      </c>
      <c r="AK1214" s="6">
        <f t="shared" si="132"/>
        <v>3</v>
      </c>
      <c r="AL1214" s="6">
        <f t="shared" si="133"/>
        <v>1</v>
      </c>
      <c r="AM1214" s="6">
        <f t="shared" si="134"/>
        <v>1</v>
      </c>
      <c r="AN1214" s="6">
        <f t="shared" si="135"/>
        <v>1</v>
      </c>
      <c r="AO1214">
        <f t="shared" si="136"/>
        <v>133111</v>
      </c>
    </row>
    <row r="1215" spans="1:41" ht="15" x14ac:dyDescent="0.25">
      <c r="A1215" s="7">
        <v>1214</v>
      </c>
      <c r="B1215" s="7">
        <v>34</v>
      </c>
      <c r="C1215" s="7">
        <v>301</v>
      </c>
      <c r="D1215" s="7">
        <v>245</v>
      </c>
      <c r="E1215" s="7">
        <v>284</v>
      </c>
      <c r="F1215" s="7">
        <v>304</v>
      </c>
      <c r="G1215" s="7">
        <v>364</v>
      </c>
      <c r="H1215" s="7">
        <v>157</v>
      </c>
      <c r="I1215" s="7">
        <v>-1</v>
      </c>
      <c r="J1215" s="11">
        <v>0</v>
      </c>
      <c r="K1215" s="11">
        <v>0</v>
      </c>
      <c r="M1215" s="7">
        <v>67</v>
      </c>
      <c r="N1215" s="9">
        <v>30</v>
      </c>
      <c r="O1215" s="9">
        <v>132</v>
      </c>
      <c r="P1215" s="9" t="s">
        <v>2</v>
      </c>
      <c r="Q1215" s="7">
        <v>65</v>
      </c>
      <c r="R1215" s="10">
        <v>30</v>
      </c>
      <c r="S1215" s="10">
        <v>31</v>
      </c>
      <c r="T1215" s="10" t="s">
        <v>2</v>
      </c>
      <c r="U1215" s="7">
        <v>-1</v>
      </c>
      <c r="V1215" s="17">
        <v>0</v>
      </c>
      <c r="W1215" s="17">
        <v>0</v>
      </c>
      <c r="Y1215" s="7">
        <v>-1</v>
      </c>
      <c r="Z1215" s="14">
        <v>0</v>
      </c>
      <c r="AA1215" s="14">
        <v>0</v>
      </c>
      <c r="AC1215" s="7">
        <v>-1</v>
      </c>
      <c r="AD1215" s="18">
        <v>0</v>
      </c>
      <c r="AE1215" s="18">
        <v>0</v>
      </c>
      <c r="AG1215" s="16">
        <v>3.8260968487599998</v>
      </c>
      <c r="AH1215" s="16">
        <v>0.48317620989100002</v>
      </c>
      <c r="AI1215" s="6">
        <f t="shared" si="130"/>
        <v>1</v>
      </c>
      <c r="AJ1215" s="6">
        <f t="shared" si="131"/>
        <v>3</v>
      </c>
      <c r="AK1215" s="6">
        <f t="shared" si="132"/>
        <v>3</v>
      </c>
      <c r="AL1215" s="6">
        <f t="shared" si="133"/>
        <v>1</v>
      </c>
      <c r="AM1215" s="6">
        <f t="shared" si="134"/>
        <v>1</v>
      </c>
      <c r="AN1215" s="6">
        <f t="shared" si="135"/>
        <v>1</v>
      </c>
      <c r="AO1215">
        <f t="shared" si="136"/>
        <v>133111</v>
      </c>
    </row>
    <row r="1216" spans="1:41" ht="15" x14ac:dyDescent="0.25">
      <c r="A1216" s="7">
        <v>1215</v>
      </c>
      <c r="B1216" s="7">
        <v>34</v>
      </c>
      <c r="C1216" s="7">
        <v>301</v>
      </c>
      <c r="D1216" s="7">
        <v>246</v>
      </c>
      <c r="E1216" s="7">
        <v>285</v>
      </c>
      <c r="F1216" s="7">
        <v>305</v>
      </c>
      <c r="G1216" s="7">
        <v>365</v>
      </c>
      <c r="H1216" s="7">
        <v>157</v>
      </c>
      <c r="I1216" s="7">
        <v>-1</v>
      </c>
      <c r="J1216" s="11">
        <v>0</v>
      </c>
      <c r="K1216" s="11">
        <v>0</v>
      </c>
      <c r="M1216" s="7">
        <v>67</v>
      </c>
      <c r="N1216" s="9">
        <v>30</v>
      </c>
      <c r="O1216" s="9">
        <v>132</v>
      </c>
      <c r="P1216" s="9" t="s">
        <v>2</v>
      </c>
      <c r="Q1216" s="7">
        <v>66</v>
      </c>
      <c r="R1216" s="10">
        <v>30</v>
      </c>
      <c r="S1216" s="10">
        <v>32</v>
      </c>
      <c r="T1216" s="10" t="s">
        <v>2</v>
      </c>
      <c r="U1216" s="7">
        <v>-1</v>
      </c>
      <c r="V1216" s="17">
        <v>0</v>
      </c>
      <c r="W1216" s="17">
        <v>0</v>
      </c>
      <c r="Y1216" s="7">
        <v>-1</v>
      </c>
      <c r="Z1216" s="14">
        <v>0</v>
      </c>
      <c r="AA1216" s="14">
        <v>0</v>
      </c>
      <c r="AC1216" s="7">
        <v>-1</v>
      </c>
      <c r="AD1216" s="18">
        <v>0</v>
      </c>
      <c r="AE1216" s="18">
        <v>0</v>
      </c>
      <c r="AG1216" s="16">
        <v>0.34567697098599998</v>
      </c>
      <c r="AH1216" s="16">
        <v>5.5614749155700003E-3</v>
      </c>
      <c r="AI1216" s="6">
        <f t="shared" si="130"/>
        <v>1</v>
      </c>
      <c r="AJ1216" s="6">
        <f t="shared" si="131"/>
        <v>3</v>
      </c>
      <c r="AK1216" s="6">
        <f t="shared" si="132"/>
        <v>3</v>
      </c>
      <c r="AL1216" s="6">
        <f t="shared" si="133"/>
        <v>1</v>
      </c>
      <c r="AM1216" s="6">
        <f t="shared" si="134"/>
        <v>1</v>
      </c>
      <c r="AN1216" s="6">
        <f t="shared" si="135"/>
        <v>1</v>
      </c>
      <c r="AO1216">
        <f t="shared" si="136"/>
        <v>133111</v>
      </c>
    </row>
    <row r="1217" spans="1:41" ht="15" x14ac:dyDescent="0.25">
      <c r="A1217" s="7">
        <v>1216</v>
      </c>
      <c r="B1217" s="7">
        <v>34</v>
      </c>
      <c r="C1217" s="7">
        <v>301</v>
      </c>
      <c r="D1217" s="7">
        <v>247</v>
      </c>
      <c r="E1217" s="7">
        <v>286</v>
      </c>
      <c r="F1217" s="7">
        <v>306</v>
      </c>
      <c r="G1217" s="7">
        <v>366</v>
      </c>
      <c r="H1217" s="7">
        <v>157</v>
      </c>
      <c r="I1217" s="7">
        <v>-1</v>
      </c>
      <c r="J1217" s="11">
        <v>0</v>
      </c>
      <c r="K1217" s="11">
        <v>0</v>
      </c>
      <c r="M1217" s="7">
        <v>67</v>
      </c>
      <c r="N1217" s="9">
        <v>30</v>
      </c>
      <c r="O1217" s="9">
        <v>132</v>
      </c>
      <c r="P1217" s="9" t="s">
        <v>2</v>
      </c>
      <c r="Q1217" s="7">
        <v>67</v>
      </c>
      <c r="R1217" s="10">
        <v>30</v>
      </c>
      <c r="S1217" s="10">
        <v>33</v>
      </c>
      <c r="T1217" s="10" t="s">
        <v>2</v>
      </c>
      <c r="U1217" s="7">
        <v>-1</v>
      </c>
      <c r="V1217" s="17">
        <v>0</v>
      </c>
      <c r="W1217" s="17">
        <v>0</v>
      </c>
      <c r="Y1217" s="7">
        <v>-1</v>
      </c>
      <c r="Z1217" s="14">
        <v>0</v>
      </c>
      <c r="AA1217" s="14">
        <v>0</v>
      </c>
      <c r="AC1217" s="7">
        <v>-1</v>
      </c>
      <c r="AD1217" s="18">
        <v>0</v>
      </c>
      <c r="AE1217" s="18">
        <v>0</v>
      </c>
      <c r="AG1217" s="16">
        <v>2.9015472787799998</v>
      </c>
      <c r="AH1217" s="16">
        <v>0.243070234069</v>
      </c>
      <c r="AI1217" s="6">
        <f t="shared" si="130"/>
        <v>1</v>
      </c>
      <c r="AJ1217" s="6">
        <f t="shared" si="131"/>
        <v>3</v>
      </c>
      <c r="AK1217" s="6">
        <f t="shared" si="132"/>
        <v>3</v>
      </c>
      <c r="AL1217" s="6">
        <f t="shared" si="133"/>
        <v>1</v>
      </c>
      <c r="AM1217" s="6">
        <f t="shared" si="134"/>
        <v>1</v>
      </c>
      <c r="AN1217" s="6">
        <f t="shared" si="135"/>
        <v>1</v>
      </c>
      <c r="AO1217">
        <f t="shared" si="136"/>
        <v>133111</v>
      </c>
    </row>
    <row r="1218" spans="1:41" ht="15" x14ac:dyDescent="0.25">
      <c r="A1218" s="7">
        <v>1217</v>
      </c>
      <c r="B1218" s="7">
        <v>34</v>
      </c>
      <c r="C1218" s="7">
        <v>301</v>
      </c>
      <c r="D1218" s="7">
        <v>479</v>
      </c>
      <c r="E1218" s="7">
        <v>708</v>
      </c>
      <c r="F1218" s="7">
        <v>-1</v>
      </c>
      <c r="G1218" s="7">
        <v>0</v>
      </c>
      <c r="H1218" s="7">
        <v>0</v>
      </c>
      <c r="I1218" s="7">
        <v>0</v>
      </c>
      <c r="J1218" s="11">
        <v>0</v>
      </c>
      <c r="K1218" s="11">
        <v>0</v>
      </c>
      <c r="M1218" s="7">
        <v>0</v>
      </c>
      <c r="N1218" s="9">
        <v>0</v>
      </c>
      <c r="O1218" s="9">
        <v>0</v>
      </c>
      <c r="Q1218" s="7">
        <v>0</v>
      </c>
      <c r="R1218" s="10">
        <v>0</v>
      </c>
      <c r="S1218" s="10">
        <v>0</v>
      </c>
      <c r="U1218" s="7">
        <v>0</v>
      </c>
      <c r="V1218" s="17">
        <v>0</v>
      </c>
      <c r="W1218" s="17">
        <v>0</v>
      </c>
      <c r="Y1218" s="7">
        <v>111</v>
      </c>
      <c r="Z1218" s="14">
        <v>30</v>
      </c>
      <c r="AA1218" s="14">
        <v>551</v>
      </c>
      <c r="AB1218" s="14" t="s">
        <v>2</v>
      </c>
      <c r="AC1218" s="7">
        <v>-1</v>
      </c>
      <c r="AD1218" s="18">
        <v>0</v>
      </c>
      <c r="AE1218" s="18">
        <v>0</v>
      </c>
      <c r="AG1218" s="16">
        <v>2.37102829147</v>
      </c>
      <c r="AH1218" s="16">
        <v>0.32537370076900002</v>
      </c>
      <c r="AI1218" s="6">
        <f t="shared" si="130"/>
        <v>1</v>
      </c>
      <c r="AJ1218" s="6">
        <f t="shared" si="131"/>
        <v>1</v>
      </c>
      <c r="AK1218" s="6">
        <f t="shared" si="132"/>
        <v>1</v>
      </c>
      <c r="AL1218" s="6">
        <f t="shared" si="133"/>
        <v>1</v>
      </c>
      <c r="AM1218" s="6">
        <f t="shared" si="134"/>
        <v>3</v>
      </c>
      <c r="AN1218" s="6">
        <f t="shared" si="135"/>
        <v>1</v>
      </c>
      <c r="AO1218">
        <f t="shared" si="136"/>
        <v>111131</v>
      </c>
    </row>
    <row r="1219" spans="1:41" ht="15" x14ac:dyDescent="0.25">
      <c r="A1219" s="7">
        <v>1218</v>
      </c>
      <c r="B1219" s="7">
        <v>34</v>
      </c>
      <c r="C1219" s="7">
        <v>301</v>
      </c>
      <c r="D1219" s="7">
        <v>480</v>
      </c>
      <c r="E1219" s="7">
        <v>709</v>
      </c>
      <c r="F1219" s="7">
        <v>-1</v>
      </c>
      <c r="G1219" s="7">
        <v>0</v>
      </c>
      <c r="H1219" s="7">
        <v>0</v>
      </c>
      <c r="I1219" s="7">
        <v>0</v>
      </c>
      <c r="J1219" s="11">
        <v>0</v>
      </c>
      <c r="K1219" s="11">
        <v>0</v>
      </c>
      <c r="M1219" s="7">
        <v>0</v>
      </c>
      <c r="N1219" s="9">
        <v>0</v>
      </c>
      <c r="O1219" s="9">
        <v>0</v>
      </c>
      <c r="Q1219" s="7">
        <v>0</v>
      </c>
      <c r="R1219" s="10">
        <v>0</v>
      </c>
      <c r="S1219" s="10">
        <v>0</v>
      </c>
      <c r="U1219" s="7">
        <v>0</v>
      </c>
      <c r="V1219" s="17">
        <v>0</v>
      </c>
      <c r="W1219" s="17">
        <v>0</v>
      </c>
      <c r="Y1219" s="7">
        <v>113</v>
      </c>
      <c r="Z1219" s="14">
        <v>30</v>
      </c>
      <c r="AA1219" s="14">
        <v>553</v>
      </c>
      <c r="AB1219" s="14" t="s">
        <v>2</v>
      </c>
      <c r="AC1219" s="7">
        <v>-1</v>
      </c>
      <c r="AD1219" s="18">
        <v>0</v>
      </c>
      <c r="AE1219" s="18">
        <v>0</v>
      </c>
      <c r="AG1219" s="16">
        <v>3.8708175976499999</v>
      </c>
      <c r="AH1219" s="16">
        <v>0.61582689925900003</v>
      </c>
      <c r="AI1219" s="6">
        <f t="shared" ref="AI1219:AI1282" si="137">IF(L1219="Duinvlak",3,IF(L1219="Plantvlak",2,1))</f>
        <v>1</v>
      </c>
      <c r="AJ1219" s="6">
        <f t="shared" ref="AJ1219:AJ1282" si="138">IF(P1219="Duinvlak",3,IF(M1219="Plantvlak",2,1))</f>
        <v>1</v>
      </c>
      <c r="AK1219" s="6">
        <f t="shared" ref="AK1219:AK1282" si="139">IF(T1219="Duinvlak",3,IF(T1219="Plantvlak",2,1))</f>
        <v>1</v>
      </c>
      <c r="AL1219" s="6">
        <f t="shared" ref="AL1219:AL1282" si="140">IF(X1219="Duinvlak",3,IF(X1219="Plantvlak",2,1))</f>
        <v>1</v>
      </c>
      <c r="AM1219" s="6">
        <f t="shared" ref="AM1219:AM1282" si="141">IF(AB1219="Duinvlak",3,IF(AB1219="Plantvlak",2,1))</f>
        <v>3</v>
      </c>
      <c r="AN1219" s="6">
        <f t="shared" ref="AN1219:AN1282" si="142">IF(AF1219="Duinvlak",3,IF(AF1219="Plantvlak",2,1))</f>
        <v>1</v>
      </c>
      <c r="AO1219">
        <f t="shared" si="136"/>
        <v>111131</v>
      </c>
    </row>
    <row r="1220" spans="1:41" ht="15" x14ac:dyDescent="0.25">
      <c r="A1220" s="7">
        <v>1219</v>
      </c>
      <c r="B1220" s="7">
        <v>34</v>
      </c>
      <c r="C1220" s="7">
        <v>301</v>
      </c>
      <c r="D1220" s="7">
        <v>481</v>
      </c>
      <c r="E1220" s="7">
        <v>710</v>
      </c>
      <c r="F1220" s="7">
        <v>-1</v>
      </c>
      <c r="G1220" s="7">
        <v>0</v>
      </c>
      <c r="H1220" s="7">
        <v>0</v>
      </c>
      <c r="I1220" s="7">
        <v>0</v>
      </c>
      <c r="J1220" s="11">
        <v>0</v>
      </c>
      <c r="K1220" s="11">
        <v>0</v>
      </c>
      <c r="M1220" s="7">
        <v>0</v>
      </c>
      <c r="N1220" s="9">
        <v>0</v>
      </c>
      <c r="O1220" s="9">
        <v>0</v>
      </c>
      <c r="Q1220" s="7">
        <v>0</v>
      </c>
      <c r="R1220" s="10">
        <v>0</v>
      </c>
      <c r="S1220" s="10">
        <v>0</v>
      </c>
      <c r="U1220" s="7">
        <v>0</v>
      </c>
      <c r="V1220" s="17">
        <v>0</v>
      </c>
      <c r="W1220" s="17">
        <v>0</v>
      </c>
      <c r="Y1220" s="7">
        <v>114</v>
      </c>
      <c r="Z1220" s="14">
        <v>30</v>
      </c>
      <c r="AA1220" s="14">
        <v>554</v>
      </c>
      <c r="AB1220" s="14" t="s">
        <v>2</v>
      </c>
      <c r="AC1220" s="7">
        <v>-1</v>
      </c>
      <c r="AD1220" s="18">
        <v>0</v>
      </c>
      <c r="AE1220" s="18">
        <v>0</v>
      </c>
      <c r="AG1220" s="16">
        <v>4.3515536286199996</v>
      </c>
      <c r="AH1220" s="16">
        <v>0.413081593395</v>
      </c>
      <c r="AI1220" s="6">
        <f t="shared" si="137"/>
        <v>1</v>
      </c>
      <c r="AJ1220" s="6">
        <f t="shared" si="138"/>
        <v>1</v>
      </c>
      <c r="AK1220" s="6">
        <f t="shared" si="139"/>
        <v>1</v>
      </c>
      <c r="AL1220" s="6">
        <f t="shared" si="140"/>
        <v>1</v>
      </c>
      <c r="AM1220" s="6">
        <f t="shared" si="141"/>
        <v>3</v>
      </c>
      <c r="AN1220" s="6">
        <f t="shared" si="142"/>
        <v>1</v>
      </c>
      <c r="AO1220">
        <f t="shared" si="136"/>
        <v>111131</v>
      </c>
    </row>
    <row r="1221" spans="1:41" ht="15" x14ac:dyDescent="0.25">
      <c r="A1221" s="7">
        <v>1220</v>
      </c>
      <c r="B1221" s="7">
        <v>34</v>
      </c>
      <c r="C1221" s="7">
        <v>301</v>
      </c>
      <c r="D1221" s="7">
        <v>482</v>
      </c>
      <c r="E1221" s="7">
        <v>720</v>
      </c>
      <c r="F1221" s="7">
        <v>-1</v>
      </c>
      <c r="G1221" s="7">
        <v>0</v>
      </c>
      <c r="H1221" s="7">
        <v>0</v>
      </c>
      <c r="I1221" s="7">
        <v>0</v>
      </c>
      <c r="J1221" s="11">
        <v>0</v>
      </c>
      <c r="K1221" s="11">
        <v>0</v>
      </c>
      <c r="M1221" s="7">
        <v>0</v>
      </c>
      <c r="N1221" s="9">
        <v>0</v>
      </c>
      <c r="O1221" s="9">
        <v>0</v>
      </c>
      <c r="Q1221" s="7">
        <v>0</v>
      </c>
      <c r="R1221" s="10">
        <v>0</v>
      </c>
      <c r="S1221" s="10">
        <v>0</v>
      </c>
      <c r="U1221" s="7">
        <v>0</v>
      </c>
      <c r="V1221" s="17">
        <v>0</v>
      </c>
      <c r="W1221" s="17">
        <v>0</v>
      </c>
      <c r="Y1221" s="7">
        <v>124</v>
      </c>
      <c r="Z1221" s="14">
        <v>30</v>
      </c>
      <c r="AA1221" s="14">
        <v>564</v>
      </c>
      <c r="AB1221" s="14" t="s">
        <v>3</v>
      </c>
      <c r="AC1221" s="7">
        <v>-1</v>
      </c>
      <c r="AD1221" s="18">
        <v>0</v>
      </c>
      <c r="AE1221" s="18">
        <v>0</v>
      </c>
      <c r="AG1221" s="16">
        <v>6.9527438536700004</v>
      </c>
      <c r="AH1221" s="16">
        <v>2.3682019293200001</v>
      </c>
      <c r="AI1221" s="6">
        <f t="shared" si="137"/>
        <v>1</v>
      </c>
      <c r="AJ1221" s="6">
        <f t="shared" si="138"/>
        <v>1</v>
      </c>
      <c r="AK1221" s="6">
        <f t="shared" si="139"/>
        <v>1</v>
      </c>
      <c r="AL1221" s="6">
        <f t="shared" si="140"/>
        <v>1</v>
      </c>
      <c r="AM1221" s="6">
        <f t="shared" si="141"/>
        <v>2</v>
      </c>
      <c r="AN1221" s="6">
        <f t="shared" si="142"/>
        <v>1</v>
      </c>
      <c r="AO1221">
        <f t="shared" si="136"/>
        <v>111121</v>
      </c>
    </row>
    <row r="1222" spans="1:41" ht="15" x14ac:dyDescent="0.25">
      <c r="A1222" s="7">
        <v>1221</v>
      </c>
      <c r="B1222" s="7">
        <v>34</v>
      </c>
      <c r="C1222" s="7">
        <v>301</v>
      </c>
      <c r="D1222" s="7">
        <v>518</v>
      </c>
      <c r="E1222" s="7">
        <v>817</v>
      </c>
      <c r="F1222" s="7">
        <v>123</v>
      </c>
      <c r="G1222" s="7">
        <v>144</v>
      </c>
      <c r="H1222" s="7">
        <v>157</v>
      </c>
      <c r="I1222" s="7">
        <v>-1</v>
      </c>
      <c r="J1222" s="11">
        <v>0</v>
      </c>
      <c r="K1222" s="11">
        <v>0</v>
      </c>
      <c r="M1222" s="7">
        <v>67</v>
      </c>
      <c r="N1222" s="9">
        <v>30</v>
      </c>
      <c r="O1222" s="9">
        <v>132</v>
      </c>
      <c r="P1222" s="9" t="s">
        <v>2</v>
      </c>
      <c r="Q1222" s="7">
        <v>-1</v>
      </c>
      <c r="R1222" s="10">
        <v>0</v>
      </c>
      <c r="S1222" s="10">
        <v>0</v>
      </c>
      <c r="U1222" s="7">
        <v>-1</v>
      </c>
      <c r="V1222" s="17">
        <v>0</v>
      </c>
      <c r="W1222" s="17">
        <v>0</v>
      </c>
      <c r="Y1222" s="7">
        <v>112</v>
      </c>
      <c r="Z1222" s="14">
        <v>30</v>
      </c>
      <c r="AA1222" s="14">
        <v>552</v>
      </c>
      <c r="AB1222" s="14" t="s">
        <v>2</v>
      </c>
      <c r="AC1222" s="7">
        <v>-1</v>
      </c>
      <c r="AD1222" s="18">
        <v>0</v>
      </c>
      <c r="AE1222" s="18">
        <v>0</v>
      </c>
      <c r="AG1222" s="16">
        <v>1.8990742082500001</v>
      </c>
      <c r="AH1222" s="16">
        <v>0.109709139047</v>
      </c>
      <c r="AI1222" s="6">
        <f t="shared" si="137"/>
        <v>1</v>
      </c>
      <c r="AJ1222" s="6">
        <f t="shared" si="138"/>
        <v>3</v>
      </c>
      <c r="AK1222" s="6">
        <f t="shared" si="139"/>
        <v>1</v>
      </c>
      <c r="AL1222" s="6">
        <f t="shared" si="140"/>
        <v>1</v>
      </c>
      <c r="AM1222" s="6">
        <f t="shared" si="141"/>
        <v>3</v>
      </c>
      <c r="AN1222" s="6">
        <f t="shared" si="142"/>
        <v>1</v>
      </c>
      <c r="AO1222">
        <f t="shared" ref="AO1222:AO1285" si="143">AI1222*100000+AJ1222*10000+AK1222*1000+AL1222*100+AM1222*10+AN1222</f>
        <v>131131</v>
      </c>
    </row>
    <row r="1223" spans="1:41" ht="15" x14ac:dyDescent="0.25">
      <c r="A1223" s="7">
        <v>1222</v>
      </c>
      <c r="B1223" s="7">
        <v>34</v>
      </c>
      <c r="C1223" s="7">
        <v>301</v>
      </c>
      <c r="D1223" s="7">
        <v>519</v>
      </c>
      <c r="E1223" s="7">
        <v>818</v>
      </c>
      <c r="F1223" s="7">
        <v>123</v>
      </c>
      <c r="G1223" s="7">
        <v>144</v>
      </c>
      <c r="H1223" s="7">
        <v>157</v>
      </c>
      <c r="I1223" s="7">
        <v>-1</v>
      </c>
      <c r="J1223" s="11">
        <v>0</v>
      </c>
      <c r="K1223" s="11">
        <v>0</v>
      </c>
      <c r="M1223" s="7">
        <v>67</v>
      </c>
      <c r="N1223" s="9">
        <v>30</v>
      </c>
      <c r="O1223" s="9">
        <v>132</v>
      </c>
      <c r="P1223" s="9" t="s">
        <v>2</v>
      </c>
      <c r="Q1223" s="7">
        <v>-1</v>
      </c>
      <c r="R1223" s="10">
        <v>0</v>
      </c>
      <c r="S1223" s="10">
        <v>0</v>
      </c>
      <c r="U1223" s="7">
        <v>-1</v>
      </c>
      <c r="V1223" s="17">
        <v>0</v>
      </c>
      <c r="W1223" s="17">
        <v>0</v>
      </c>
      <c r="Y1223" s="7">
        <v>113</v>
      </c>
      <c r="Z1223" s="14">
        <v>30</v>
      </c>
      <c r="AA1223" s="14">
        <v>553</v>
      </c>
      <c r="AB1223" s="14" t="s">
        <v>2</v>
      </c>
      <c r="AC1223" s="7">
        <v>-1</v>
      </c>
      <c r="AD1223" s="18">
        <v>0</v>
      </c>
      <c r="AE1223" s="18">
        <v>0</v>
      </c>
      <c r="AG1223" s="16">
        <v>8.2658291367099999</v>
      </c>
      <c r="AH1223" s="16">
        <v>1.3061541965300001</v>
      </c>
      <c r="AI1223" s="6">
        <f t="shared" si="137"/>
        <v>1</v>
      </c>
      <c r="AJ1223" s="6">
        <f t="shared" si="138"/>
        <v>3</v>
      </c>
      <c r="AK1223" s="6">
        <f t="shared" si="139"/>
        <v>1</v>
      </c>
      <c r="AL1223" s="6">
        <f t="shared" si="140"/>
        <v>1</v>
      </c>
      <c r="AM1223" s="6">
        <f t="shared" si="141"/>
        <v>3</v>
      </c>
      <c r="AN1223" s="6">
        <f t="shared" si="142"/>
        <v>1</v>
      </c>
      <c r="AO1223">
        <f t="shared" si="143"/>
        <v>131131</v>
      </c>
    </row>
    <row r="1224" spans="1:41" ht="15" x14ac:dyDescent="0.25">
      <c r="A1224" s="7">
        <v>1223</v>
      </c>
      <c r="B1224" s="7">
        <v>34</v>
      </c>
      <c r="C1224" s="7">
        <v>301</v>
      </c>
      <c r="D1224" s="7">
        <v>520</v>
      </c>
      <c r="E1224" s="7">
        <v>819</v>
      </c>
      <c r="F1224" s="7">
        <v>123</v>
      </c>
      <c r="G1224" s="7">
        <v>144</v>
      </c>
      <c r="H1224" s="7">
        <v>157</v>
      </c>
      <c r="I1224" s="7">
        <v>-1</v>
      </c>
      <c r="J1224" s="11">
        <v>0</v>
      </c>
      <c r="K1224" s="11">
        <v>0</v>
      </c>
      <c r="M1224" s="7">
        <v>67</v>
      </c>
      <c r="N1224" s="9">
        <v>30</v>
      </c>
      <c r="O1224" s="9">
        <v>132</v>
      </c>
      <c r="P1224" s="9" t="s">
        <v>2</v>
      </c>
      <c r="Q1224" s="7">
        <v>-1</v>
      </c>
      <c r="R1224" s="10">
        <v>0</v>
      </c>
      <c r="S1224" s="10">
        <v>0</v>
      </c>
      <c r="U1224" s="7">
        <v>-1</v>
      </c>
      <c r="V1224" s="17">
        <v>0</v>
      </c>
      <c r="W1224" s="17">
        <v>0</v>
      </c>
      <c r="Y1224" s="7">
        <v>114</v>
      </c>
      <c r="Z1224" s="14">
        <v>30</v>
      </c>
      <c r="AA1224" s="14">
        <v>554</v>
      </c>
      <c r="AB1224" s="14" t="s">
        <v>2</v>
      </c>
      <c r="AC1224" s="7">
        <v>-1</v>
      </c>
      <c r="AD1224" s="18">
        <v>0</v>
      </c>
      <c r="AE1224" s="18">
        <v>0</v>
      </c>
      <c r="AG1224" s="16">
        <v>6.15212470164</v>
      </c>
      <c r="AH1224" s="16">
        <v>0.90058898892600003</v>
      </c>
      <c r="AI1224" s="6">
        <f t="shared" si="137"/>
        <v>1</v>
      </c>
      <c r="AJ1224" s="6">
        <f t="shared" si="138"/>
        <v>3</v>
      </c>
      <c r="AK1224" s="6">
        <f t="shared" si="139"/>
        <v>1</v>
      </c>
      <c r="AL1224" s="6">
        <f t="shared" si="140"/>
        <v>1</v>
      </c>
      <c r="AM1224" s="6">
        <f t="shared" si="141"/>
        <v>3</v>
      </c>
      <c r="AN1224" s="6">
        <f t="shared" si="142"/>
        <v>1</v>
      </c>
      <c r="AO1224">
        <f t="shared" si="143"/>
        <v>131131</v>
      </c>
    </row>
    <row r="1225" spans="1:41" ht="15" x14ac:dyDescent="0.25">
      <c r="A1225" s="7">
        <v>1224</v>
      </c>
      <c r="B1225" s="7">
        <v>34</v>
      </c>
      <c r="C1225" s="7">
        <v>301</v>
      </c>
      <c r="D1225" s="7">
        <v>521</v>
      </c>
      <c r="E1225" s="7">
        <v>820</v>
      </c>
      <c r="F1225" s="7">
        <v>123</v>
      </c>
      <c r="G1225" s="7">
        <v>144</v>
      </c>
      <c r="H1225" s="7">
        <v>157</v>
      </c>
      <c r="I1225" s="7">
        <v>-1</v>
      </c>
      <c r="J1225" s="11">
        <v>0</v>
      </c>
      <c r="K1225" s="11">
        <v>0</v>
      </c>
      <c r="M1225" s="7">
        <v>67</v>
      </c>
      <c r="N1225" s="9">
        <v>30</v>
      </c>
      <c r="O1225" s="9">
        <v>132</v>
      </c>
      <c r="P1225" s="9" t="s">
        <v>2</v>
      </c>
      <c r="Q1225" s="7">
        <v>-1</v>
      </c>
      <c r="R1225" s="10">
        <v>0</v>
      </c>
      <c r="S1225" s="10">
        <v>0</v>
      </c>
      <c r="U1225" s="7">
        <v>-1</v>
      </c>
      <c r="V1225" s="17">
        <v>0</v>
      </c>
      <c r="W1225" s="17">
        <v>0</v>
      </c>
      <c r="Y1225" s="7">
        <v>115</v>
      </c>
      <c r="Z1225" s="14">
        <v>30</v>
      </c>
      <c r="AA1225" s="14">
        <v>555</v>
      </c>
      <c r="AB1225" s="14" t="s">
        <v>2</v>
      </c>
      <c r="AC1225" s="7">
        <v>-1</v>
      </c>
      <c r="AD1225" s="18">
        <v>0</v>
      </c>
      <c r="AE1225" s="18">
        <v>0</v>
      </c>
      <c r="AG1225" s="16">
        <v>2.8538335160399999</v>
      </c>
      <c r="AH1225" s="16">
        <v>0.255509991273</v>
      </c>
      <c r="AI1225" s="6">
        <f t="shared" si="137"/>
        <v>1</v>
      </c>
      <c r="AJ1225" s="6">
        <f t="shared" si="138"/>
        <v>3</v>
      </c>
      <c r="AK1225" s="6">
        <f t="shared" si="139"/>
        <v>1</v>
      </c>
      <c r="AL1225" s="6">
        <f t="shared" si="140"/>
        <v>1</v>
      </c>
      <c r="AM1225" s="6">
        <f t="shared" si="141"/>
        <v>3</v>
      </c>
      <c r="AN1225" s="6">
        <f t="shared" si="142"/>
        <v>1</v>
      </c>
      <c r="AO1225">
        <f t="shared" si="143"/>
        <v>131131</v>
      </c>
    </row>
    <row r="1226" spans="1:41" ht="15" x14ac:dyDescent="0.25">
      <c r="A1226" s="7">
        <v>1225</v>
      </c>
      <c r="B1226" s="7">
        <v>34</v>
      </c>
      <c r="C1226" s="7">
        <v>301</v>
      </c>
      <c r="D1226" s="7">
        <v>522</v>
      </c>
      <c r="E1226" s="7">
        <v>821</v>
      </c>
      <c r="F1226" s="7">
        <v>123</v>
      </c>
      <c r="G1226" s="7">
        <v>144</v>
      </c>
      <c r="H1226" s="7">
        <v>157</v>
      </c>
      <c r="I1226" s="7">
        <v>-1</v>
      </c>
      <c r="J1226" s="11">
        <v>0</v>
      </c>
      <c r="K1226" s="11">
        <v>0</v>
      </c>
      <c r="M1226" s="7">
        <v>67</v>
      </c>
      <c r="N1226" s="9">
        <v>30</v>
      </c>
      <c r="O1226" s="9">
        <v>132</v>
      </c>
      <c r="P1226" s="9" t="s">
        <v>2</v>
      </c>
      <c r="Q1226" s="7">
        <v>-1</v>
      </c>
      <c r="R1226" s="10">
        <v>0</v>
      </c>
      <c r="S1226" s="10">
        <v>0</v>
      </c>
      <c r="U1226" s="7">
        <v>-1</v>
      </c>
      <c r="V1226" s="17">
        <v>0</v>
      </c>
      <c r="W1226" s="17">
        <v>0</v>
      </c>
      <c r="Y1226" s="7">
        <v>116</v>
      </c>
      <c r="Z1226" s="14">
        <v>30</v>
      </c>
      <c r="AA1226" s="14">
        <v>556</v>
      </c>
      <c r="AB1226" s="14" t="s">
        <v>2</v>
      </c>
      <c r="AC1226" s="7">
        <v>-1</v>
      </c>
      <c r="AD1226" s="18">
        <v>0</v>
      </c>
      <c r="AE1226" s="18">
        <v>0</v>
      </c>
      <c r="AG1226" s="16">
        <v>1.44016285442</v>
      </c>
      <c r="AH1226" s="16">
        <v>8.9416004597500001E-2</v>
      </c>
      <c r="AI1226" s="6">
        <f t="shared" si="137"/>
        <v>1</v>
      </c>
      <c r="AJ1226" s="6">
        <f t="shared" si="138"/>
        <v>3</v>
      </c>
      <c r="AK1226" s="6">
        <f t="shared" si="139"/>
        <v>1</v>
      </c>
      <c r="AL1226" s="6">
        <f t="shared" si="140"/>
        <v>1</v>
      </c>
      <c r="AM1226" s="6">
        <f t="shared" si="141"/>
        <v>3</v>
      </c>
      <c r="AN1226" s="6">
        <f t="shared" si="142"/>
        <v>1</v>
      </c>
      <c r="AO1226">
        <f t="shared" si="143"/>
        <v>131131</v>
      </c>
    </row>
    <row r="1227" spans="1:41" ht="15" x14ac:dyDescent="0.25">
      <c r="A1227" s="7">
        <v>1226</v>
      </c>
      <c r="B1227" s="7">
        <v>34</v>
      </c>
      <c r="C1227" s="7">
        <v>301</v>
      </c>
      <c r="D1227" s="7">
        <v>526</v>
      </c>
      <c r="E1227" s="7">
        <v>853</v>
      </c>
      <c r="F1227" s="7">
        <v>264</v>
      </c>
      <c r="G1227" s="7">
        <v>305</v>
      </c>
      <c r="H1227" s="7">
        <v>-1</v>
      </c>
      <c r="I1227" s="7">
        <v>0</v>
      </c>
      <c r="J1227" s="11">
        <v>0</v>
      </c>
      <c r="K1227" s="11">
        <v>0</v>
      </c>
      <c r="M1227" s="7">
        <v>0</v>
      </c>
      <c r="N1227" s="9">
        <v>0</v>
      </c>
      <c r="O1227" s="9">
        <v>0</v>
      </c>
      <c r="Q1227" s="7">
        <v>64</v>
      </c>
      <c r="R1227" s="10">
        <v>30</v>
      </c>
      <c r="S1227" s="10">
        <v>30</v>
      </c>
      <c r="T1227" s="10" t="s">
        <v>2</v>
      </c>
      <c r="U1227" s="7">
        <v>-1</v>
      </c>
      <c r="V1227" s="17">
        <v>0</v>
      </c>
      <c r="W1227" s="17">
        <v>0</v>
      </c>
      <c r="Y1227" s="7">
        <v>116</v>
      </c>
      <c r="Z1227" s="14">
        <v>30</v>
      </c>
      <c r="AA1227" s="14">
        <v>556</v>
      </c>
      <c r="AB1227" s="14" t="s">
        <v>2</v>
      </c>
      <c r="AC1227" s="7">
        <v>-1</v>
      </c>
      <c r="AD1227" s="18">
        <v>0</v>
      </c>
      <c r="AE1227" s="18">
        <v>0</v>
      </c>
      <c r="AG1227" s="16">
        <v>6.3604390310300003</v>
      </c>
      <c r="AH1227" s="16">
        <v>0.48440572350700001</v>
      </c>
      <c r="AI1227" s="6">
        <f t="shared" si="137"/>
        <v>1</v>
      </c>
      <c r="AJ1227" s="6">
        <f t="shared" si="138"/>
        <v>1</v>
      </c>
      <c r="AK1227" s="6">
        <f t="shared" si="139"/>
        <v>3</v>
      </c>
      <c r="AL1227" s="6">
        <f t="shared" si="140"/>
        <v>1</v>
      </c>
      <c r="AM1227" s="6">
        <f t="shared" si="141"/>
        <v>3</v>
      </c>
      <c r="AN1227" s="6">
        <f t="shared" si="142"/>
        <v>1</v>
      </c>
      <c r="AO1227">
        <f t="shared" si="143"/>
        <v>113131</v>
      </c>
    </row>
    <row r="1228" spans="1:41" ht="15" x14ac:dyDescent="0.25">
      <c r="A1228" s="7">
        <v>1227</v>
      </c>
      <c r="B1228" s="7">
        <v>34</v>
      </c>
      <c r="C1228" s="7">
        <v>301</v>
      </c>
      <c r="D1228" s="7">
        <v>527</v>
      </c>
      <c r="E1228" s="7">
        <v>854</v>
      </c>
      <c r="F1228" s="7">
        <v>266</v>
      </c>
      <c r="G1228" s="7">
        <v>307</v>
      </c>
      <c r="H1228" s="7">
        <v>-1</v>
      </c>
      <c r="I1228" s="7">
        <v>0</v>
      </c>
      <c r="J1228" s="11">
        <v>0</v>
      </c>
      <c r="K1228" s="11">
        <v>0</v>
      </c>
      <c r="M1228" s="7">
        <v>0</v>
      </c>
      <c r="N1228" s="9">
        <v>0</v>
      </c>
      <c r="O1228" s="9">
        <v>0</v>
      </c>
      <c r="Q1228" s="7">
        <v>66</v>
      </c>
      <c r="R1228" s="10">
        <v>30</v>
      </c>
      <c r="S1228" s="10">
        <v>32</v>
      </c>
      <c r="T1228" s="10" t="s">
        <v>2</v>
      </c>
      <c r="U1228" s="7">
        <v>-1</v>
      </c>
      <c r="V1228" s="17">
        <v>0</v>
      </c>
      <c r="W1228" s="17">
        <v>0</v>
      </c>
      <c r="Y1228" s="7">
        <v>114</v>
      </c>
      <c r="Z1228" s="14">
        <v>30</v>
      </c>
      <c r="AA1228" s="14">
        <v>554</v>
      </c>
      <c r="AB1228" s="14" t="s">
        <v>2</v>
      </c>
      <c r="AC1228" s="7">
        <v>-1</v>
      </c>
      <c r="AD1228" s="18">
        <v>0</v>
      </c>
      <c r="AE1228" s="18">
        <v>0</v>
      </c>
      <c r="AG1228" s="16">
        <v>2.5382312338399999</v>
      </c>
      <c r="AH1228" s="16">
        <v>0.32531835678999999</v>
      </c>
      <c r="AI1228" s="6">
        <f t="shared" si="137"/>
        <v>1</v>
      </c>
      <c r="AJ1228" s="6">
        <f t="shared" si="138"/>
        <v>1</v>
      </c>
      <c r="AK1228" s="6">
        <f t="shared" si="139"/>
        <v>3</v>
      </c>
      <c r="AL1228" s="6">
        <f t="shared" si="140"/>
        <v>1</v>
      </c>
      <c r="AM1228" s="6">
        <f t="shared" si="141"/>
        <v>3</v>
      </c>
      <c r="AN1228" s="6">
        <f t="shared" si="142"/>
        <v>1</v>
      </c>
      <c r="AO1228">
        <f t="shared" si="143"/>
        <v>113131</v>
      </c>
    </row>
    <row r="1229" spans="1:41" ht="15" x14ac:dyDescent="0.25">
      <c r="A1229" s="7">
        <v>1228</v>
      </c>
      <c r="B1229" s="7">
        <v>34</v>
      </c>
      <c r="C1229" s="7">
        <v>301</v>
      </c>
      <c r="D1229" s="7">
        <v>528</v>
      </c>
      <c r="E1229" s="7">
        <v>855</v>
      </c>
      <c r="F1229" s="7">
        <v>267</v>
      </c>
      <c r="G1229" s="7">
        <v>308</v>
      </c>
      <c r="H1229" s="7">
        <v>-1</v>
      </c>
      <c r="I1229" s="7">
        <v>0</v>
      </c>
      <c r="J1229" s="11">
        <v>0</v>
      </c>
      <c r="K1229" s="11">
        <v>0</v>
      </c>
      <c r="M1229" s="7">
        <v>0</v>
      </c>
      <c r="N1229" s="9">
        <v>0</v>
      </c>
      <c r="O1229" s="9">
        <v>0</v>
      </c>
      <c r="Q1229" s="7">
        <v>67</v>
      </c>
      <c r="R1229" s="10">
        <v>30</v>
      </c>
      <c r="S1229" s="10">
        <v>33</v>
      </c>
      <c r="T1229" s="10" t="s">
        <v>2</v>
      </c>
      <c r="U1229" s="7">
        <v>-1</v>
      </c>
      <c r="V1229" s="17">
        <v>0</v>
      </c>
      <c r="W1229" s="17">
        <v>0</v>
      </c>
      <c r="Y1229" s="7">
        <v>112</v>
      </c>
      <c r="Z1229" s="14">
        <v>30</v>
      </c>
      <c r="AA1229" s="14">
        <v>552</v>
      </c>
      <c r="AB1229" s="14" t="s">
        <v>2</v>
      </c>
      <c r="AC1229" s="7">
        <v>-1</v>
      </c>
      <c r="AD1229" s="18">
        <v>0</v>
      </c>
      <c r="AE1229" s="18">
        <v>0</v>
      </c>
      <c r="AG1229" s="16">
        <v>6.5504229559000002</v>
      </c>
      <c r="AH1229" s="16">
        <v>2.47355287788</v>
      </c>
      <c r="AI1229" s="6">
        <f t="shared" si="137"/>
        <v>1</v>
      </c>
      <c r="AJ1229" s="6">
        <f t="shared" si="138"/>
        <v>1</v>
      </c>
      <c r="AK1229" s="6">
        <f t="shared" si="139"/>
        <v>3</v>
      </c>
      <c r="AL1229" s="6">
        <f t="shared" si="140"/>
        <v>1</v>
      </c>
      <c r="AM1229" s="6">
        <f t="shared" si="141"/>
        <v>3</v>
      </c>
      <c r="AN1229" s="6">
        <f t="shared" si="142"/>
        <v>1</v>
      </c>
      <c r="AO1229">
        <f t="shared" si="143"/>
        <v>113131</v>
      </c>
    </row>
    <row r="1230" spans="1:41" ht="15" x14ac:dyDescent="0.25">
      <c r="A1230" s="7">
        <v>1229</v>
      </c>
      <c r="B1230" s="7">
        <v>34</v>
      </c>
      <c r="C1230" s="7">
        <v>301</v>
      </c>
      <c r="D1230" s="7">
        <v>532</v>
      </c>
      <c r="E1230" s="7">
        <v>868</v>
      </c>
      <c r="F1230" s="7">
        <v>303</v>
      </c>
      <c r="G1230" s="7">
        <v>363</v>
      </c>
      <c r="H1230" s="7">
        <v>157</v>
      </c>
      <c r="I1230" s="7">
        <v>-1</v>
      </c>
      <c r="J1230" s="11">
        <v>0</v>
      </c>
      <c r="K1230" s="11">
        <v>0</v>
      </c>
      <c r="M1230" s="7">
        <v>67</v>
      </c>
      <c r="N1230" s="9">
        <v>30</v>
      </c>
      <c r="O1230" s="9">
        <v>132</v>
      </c>
      <c r="P1230" s="9" t="s">
        <v>2</v>
      </c>
      <c r="Q1230" s="7">
        <v>64</v>
      </c>
      <c r="R1230" s="10">
        <v>30</v>
      </c>
      <c r="S1230" s="10">
        <v>30</v>
      </c>
      <c r="T1230" s="10" t="s">
        <v>2</v>
      </c>
      <c r="U1230" s="7">
        <v>-1</v>
      </c>
      <c r="V1230" s="17">
        <v>0</v>
      </c>
      <c r="W1230" s="17">
        <v>0</v>
      </c>
      <c r="Y1230" s="7">
        <v>116</v>
      </c>
      <c r="Z1230" s="14">
        <v>30</v>
      </c>
      <c r="AA1230" s="14">
        <v>556</v>
      </c>
      <c r="AB1230" s="14" t="s">
        <v>2</v>
      </c>
      <c r="AC1230" s="7">
        <v>-1</v>
      </c>
      <c r="AD1230" s="18">
        <v>0</v>
      </c>
      <c r="AE1230" s="18">
        <v>0</v>
      </c>
      <c r="AG1230" s="16">
        <v>13.291129852599999</v>
      </c>
      <c r="AH1230" s="16">
        <v>1.0143235229500001</v>
      </c>
      <c r="AI1230" s="6">
        <f t="shared" si="137"/>
        <v>1</v>
      </c>
      <c r="AJ1230" s="6">
        <f t="shared" si="138"/>
        <v>3</v>
      </c>
      <c r="AK1230" s="6">
        <f t="shared" si="139"/>
        <v>3</v>
      </c>
      <c r="AL1230" s="6">
        <f t="shared" si="140"/>
        <v>1</v>
      </c>
      <c r="AM1230" s="6">
        <f t="shared" si="141"/>
        <v>3</v>
      </c>
      <c r="AN1230" s="6">
        <f t="shared" si="142"/>
        <v>1</v>
      </c>
      <c r="AO1230">
        <f t="shared" si="143"/>
        <v>133131</v>
      </c>
    </row>
    <row r="1231" spans="1:41" ht="15" x14ac:dyDescent="0.25">
      <c r="A1231" s="7">
        <v>1230</v>
      </c>
      <c r="B1231" s="7">
        <v>34</v>
      </c>
      <c r="C1231" s="7">
        <v>301</v>
      </c>
      <c r="D1231" s="7">
        <v>533</v>
      </c>
      <c r="E1231" s="7">
        <v>869</v>
      </c>
      <c r="F1231" s="7">
        <v>304</v>
      </c>
      <c r="G1231" s="7">
        <v>364</v>
      </c>
      <c r="H1231" s="7">
        <v>157</v>
      </c>
      <c r="I1231" s="7">
        <v>-1</v>
      </c>
      <c r="J1231" s="11">
        <v>0</v>
      </c>
      <c r="K1231" s="11">
        <v>0</v>
      </c>
      <c r="M1231" s="7">
        <v>67</v>
      </c>
      <c r="N1231" s="9">
        <v>30</v>
      </c>
      <c r="O1231" s="9">
        <v>132</v>
      </c>
      <c r="P1231" s="9" t="s">
        <v>2</v>
      </c>
      <c r="Q1231" s="7">
        <v>65</v>
      </c>
      <c r="R1231" s="10">
        <v>30</v>
      </c>
      <c r="S1231" s="10">
        <v>31</v>
      </c>
      <c r="T1231" s="10" t="s">
        <v>2</v>
      </c>
      <c r="U1231" s="7">
        <v>-1</v>
      </c>
      <c r="V1231" s="17">
        <v>0</v>
      </c>
      <c r="W1231" s="17">
        <v>0</v>
      </c>
      <c r="Y1231" s="7">
        <v>115</v>
      </c>
      <c r="Z1231" s="14">
        <v>30</v>
      </c>
      <c r="AA1231" s="14">
        <v>555</v>
      </c>
      <c r="AB1231" s="14" t="s">
        <v>2</v>
      </c>
      <c r="AC1231" s="7">
        <v>-1</v>
      </c>
      <c r="AD1231" s="18">
        <v>0</v>
      </c>
      <c r="AE1231" s="18">
        <v>0</v>
      </c>
      <c r="AG1231" s="16">
        <v>3.38158725598</v>
      </c>
      <c r="AH1231" s="16">
        <v>0.36451433372600001</v>
      </c>
      <c r="AI1231" s="6">
        <f t="shared" si="137"/>
        <v>1</v>
      </c>
      <c r="AJ1231" s="6">
        <f t="shared" si="138"/>
        <v>3</v>
      </c>
      <c r="AK1231" s="6">
        <f t="shared" si="139"/>
        <v>3</v>
      </c>
      <c r="AL1231" s="6">
        <f t="shared" si="140"/>
        <v>1</v>
      </c>
      <c r="AM1231" s="6">
        <f t="shared" si="141"/>
        <v>3</v>
      </c>
      <c r="AN1231" s="6">
        <f t="shared" si="142"/>
        <v>1</v>
      </c>
      <c r="AO1231">
        <f t="shared" si="143"/>
        <v>133131</v>
      </c>
    </row>
    <row r="1232" spans="1:41" ht="15" x14ac:dyDescent="0.25">
      <c r="A1232" s="7">
        <v>1231</v>
      </c>
      <c r="B1232" s="7">
        <v>34</v>
      </c>
      <c r="C1232" s="7">
        <v>301</v>
      </c>
      <c r="D1232" s="7">
        <v>534</v>
      </c>
      <c r="E1232" s="7">
        <v>870</v>
      </c>
      <c r="F1232" s="7">
        <v>305</v>
      </c>
      <c r="G1232" s="7">
        <v>365</v>
      </c>
      <c r="H1232" s="7">
        <v>157</v>
      </c>
      <c r="I1232" s="7">
        <v>-1</v>
      </c>
      <c r="J1232" s="11">
        <v>0</v>
      </c>
      <c r="K1232" s="11">
        <v>0</v>
      </c>
      <c r="M1232" s="7">
        <v>67</v>
      </c>
      <c r="N1232" s="9">
        <v>30</v>
      </c>
      <c r="O1232" s="9">
        <v>132</v>
      </c>
      <c r="P1232" s="9" t="s">
        <v>2</v>
      </c>
      <c r="Q1232" s="7">
        <v>66</v>
      </c>
      <c r="R1232" s="10">
        <v>30</v>
      </c>
      <c r="S1232" s="10">
        <v>32</v>
      </c>
      <c r="T1232" s="10" t="s">
        <v>2</v>
      </c>
      <c r="U1232" s="7">
        <v>-1</v>
      </c>
      <c r="V1232" s="17">
        <v>0</v>
      </c>
      <c r="W1232" s="17">
        <v>0</v>
      </c>
      <c r="Y1232" s="7">
        <v>114</v>
      </c>
      <c r="Z1232" s="14">
        <v>30</v>
      </c>
      <c r="AA1232" s="14">
        <v>554</v>
      </c>
      <c r="AB1232" s="14" t="s">
        <v>2</v>
      </c>
      <c r="AC1232" s="7">
        <v>-1</v>
      </c>
      <c r="AD1232" s="18">
        <v>0</v>
      </c>
      <c r="AE1232" s="18">
        <v>0</v>
      </c>
      <c r="AG1232" s="16">
        <v>3.0394008620999999</v>
      </c>
      <c r="AH1232" s="16">
        <v>0.212625913931</v>
      </c>
      <c r="AI1232" s="6">
        <f t="shared" si="137"/>
        <v>1</v>
      </c>
      <c r="AJ1232" s="6">
        <f t="shared" si="138"/>
        <v>3</v>
      </c>
      <c r="AK1232" s="6">
        <f t="shared" si="139"/>
        <v>3</v>
      </c>
      <c r="AL1232" s="6">
        <f t="shared" si="140"/>
        <v>1</v>
      </c>
      <c r="AM1232" s="6">
        <f t="shared" si="141"/>
        <v>3</v>
      </c>
      <c r="AN1232" s="6">
        <f t="shared" si="142"/>
        <v>1</v>
      </c>
      <c r="AO1232">
        <f t="shared" si="143"/>
        <v>133131</v>
      </c>
    </row>
    <row r="1233" spans="1:41" ht="15" x14ac:dyDescent="0.25">
      <c r="A1233" s="7">
        <v>1232</v>
      </c>
      <c r="B1233" s="7">
        <v>34</v>
      </c>
      <c r="C1233" s="7">
        <v>301</v>
      </c>
      <c r="D1233" s="7">
        <v>535</v>
      </c>
      <c r="E1233" s="7">
        <v>871</v>
      </c>
      <c r="F1233" s="7">
        <v>306</v>
      </c>
      <c r="G1233" s="7">
        <v>366</v>
      </c>
      <c r="H1233" s="7">
        <v>157</v>
      </c>
      <c r="I1233" s="7">
        <v>-1</v>
      </c>
      <c r="J1233" s="11">
        <v>0</v>
      </c>
      <c r="K1233" s="11">
        <v>0</v>
      </c>
      <c r="M1233" s="7">
        <v>67</v>
      </c>
      <c r="N1233" s="9">
        <v>30</v>
      </c>
      <c r="O1233" s="9">
        <v>132</v>
      </c>
      <c r="P1233" s="9" t="s">
        <v>2</v>
      </c>
      <c r="Q1233" s="7">
        <v>67</v>
      </c>
      <c r="R1233" s="10">
        <v>30</v>
      </c>
      <c r="S1233" s="10">
        <v>33</v>
      </c>
      <c r="T1233" s="10" t="s">
        <v>2</v>
      </c>
      <c r="U1233" s="7">
        <v>-1</v>
      </c>
      <c r="V1233" s="17">
        <v>0</v>
      </c>
      <c r="W1233" s="17">
        <v>0</v>
      </c>
      <c r="Y1233" s="7">
        <v>112</v>
      </c>
      <c r="Z1233" s="14">
        <v>30</v>
      </c>
      <c r="AA1233" s="14">
        <v>552</v>
      </c>
      <c r="AB1233" s="14" t="s">
        <v>2</v>
      </c>
      <c r="AC1233" s="7">
        <v>-1</v>
      </c>
      <c r="AD1233" s="18">
        <v>0</v>
      </c>
      <c r="AE1233" s="18">
        <v>0</v>
      </c>
      <c r="AG1233" s="16">
        <v>4.0935157497999999</v>
      </c>
      <c r="AH1233" s="16">
        <v>0.59383398610899996</v>
      </c>
      <c r="AI1233" s="6">
        <f t="shared" si="137"/>
        <v>1</v>
      </c>
      <c r="AJ1233" s="6">
        <f t="shared" si="138"/>
        <v>3</v>
      </c>
      <c r="AK1233" s="6">
        <f t="shared" si="139"/>
        <v>3</v>
      </c>
      <c r="AL1233" s="6">
        <f t="shared" si="140"/>
        <v>1</v>
      </c>
      <c r="AM1233" s="6">
        <f t="shared" si="141"/>
        <v>3</v>
      </c>
      <c r="AN1233" s="6">
        <f t="shared" si="142"/>
        <v>1</v>
      </c>
      <c r="AO1233">
        <f t="shared" si="143"/>
        <v>133131</v>
      </c>
    </row>
    <row r="1234" spans="1:41" ht="15" x14ac:dyDescent="0.25">
      <c r="A1234" s="7">
        <v>1233</v>
      </c>
      <c r="B1234" s="7">
        <v>34</v>
      </c>
      <c r="C1234" s="7">
        <v>301</v>
      </c>
      <c r="D1234" s="7">
        <v>543</v>
      </c>
      <c r="E1234" s="7">
        <v>965</v>
      </c>
      <c r="F1234" s="7">
        <v>497</v>
      </c>
      <c r="G1234" s="7">
        <v>-1</v>
      </c>
      <c r="H1234" s="7">
        <v>0</v>
      </c>
      <c r="I1234" s="7">
        <v>0</v>
      </c>
      <c r="J1234" s="11">
        <v>0</v>
      </c>
      <c r="K1234" s="11">
        <v>0</v>
      </c>
      <c r="M1234" s="7">
        <v>0</v>
      </c>
      <c r="N1234" s="9">
        <v>0</v>
      </c>
      <c r="O1234" s="9">
        <v>0</v>
      </c>
      <c r="Q1234" s="7">
        <v>0</v>
      </c>
      <c r="R1234" s="10">
        <v>0</v>
      </c>
      <c r="S1234" s="10">
        <v>0</v>
      </c>
      <c r="U1234" s="7">
        <v>184</v>
      </c>
      <c r="V1234" s="17">
        <v>30</v>
      </c>
      <c r="W1234" s="17">
        <v>959</v>
      </c>
      <c r="X1234" s="17" t="s">
        <v>2</v>
      </c>
      <c r="Y1234" s="7">
        <v>114</v>
      </c>
      <c r="Z1234" s="14">
        <v>30</v>
      </c>
      <c r="AA1234" s="14">
        <v>554</v>
      </c>
      <c r="AB1234" s="14" t="s">
        <v>2</v>
      </c>
      <c r="AC1234" s="7">
        <v>-1</v>
      </c>
      <c r="AD1234" s="18">
        <v>0</v>
      </c>
      <c r="AE1234" s="18">
        <v>0</v>
      </c>
      <c r="AG1234" s="16">
        <v>2.6349732182599999</v>
      </c>
      <c r="AH1234" s="16">
        <v>0.34489772049400003</v>
      </c>
      <c r="AI1234" s="6">
        <f t="shared" si="137"/>
        <v>1</v>
      </c>
      <c r="AJ1234" s="6">
        <f t="shared" si="138"/>
        <v>1</v>
      </c>
      <c r="AK1234" s="6">
        <f t="shared" si="139"/>
        <v>1</v>
      </c>
      <c r="AL1234" s="6">
        <f t="shared" si="140"/>
        <v>3</v>
      </c>
      <c r="AM1234" s="6">
        <f t="shared" si="141"/>
        <v>3</v>
      </c>
      <c r="AN1234" s="6">
        <f t="shared" si="142"/>
        <v>1</v>
      </c>
      <c r="AO1234">
        <f t="shared" si="143"/>
        <v>111331</v>
      </c>
    </row>
    <row r="1235" spans="1:41" ht="15" x14ac:dyDescent="0.25">
      <c r="A1235" s="7">
        <v>1234</v>
      </c>
      <c r="B1235" s="7">
        <v>34</v>
      </c>
      <c r="C1235" s="7">
        <v>301</v>
      </c>
      <c r="D1235" s="7">
        <v>545</v>
      </c>
      <c r="E1235" s="7">
        <v>1000</v>
      </c>
      <c r="F1235" s="7">
        <v>574</v>
      </c>
      <c r="G1235" s="7">
        <v>144</v>
      </c>
      <c r="H1235" s="7">
        <v>157</v>
      </c>
      <c r="I1235" s="7">
        <v>-1</v>
      </c>
      <c r="J1235" s="11">
        <v>0</v>
      </c>
      <c r="K1235" s="11">
        <v>0</v>
      </c>
      <c r="M1235" s="7">
        <v>67</v>
      </c>
      <c r="N1235" s="9">
        <v>30</v>
      </c>
      <c r="O1235" s="9">
        <v>132</v>
      </c>
      <c r="P1235" s="9" t="s">
        <v>2</v>
      </c>
      <c r="Q1235" s="7">
        <v>-1</v>
      </c>
      <c r="R1235" s="10">
        <v>0</v>
      </c>
      <c r="S1235" s="10">
        <v>0</v>
      </c>
      <c r="U1235" s="7">
        <v>183</v>
      </c>
      <c r="V1235" s="17">
        <v>30</v>
      </c>
      <c r="W1235" s="17">
        <v>958</v>
      </c>
      <c r="X1235" s="17" t="s">
        <v>2</v>
      </c>
      <c r="Y1235" s="7">
        <v>115</v>
      </c>
      <c r="Z1235" s="14">
        <v>30</v>
      </c>
      <c r="AA1235" s="14">
        <v>555</v>
      </c>
      <c r="AB1235" s="14" t="s">
        <v>2</v>
      </c>
      <c r="AC1235" s="7">
        <v>-1</v>
      </c>
      <c r="AD1235" s="18">
        <v>0</v>
      </c>
      <c r="AE1235" s="18">
        <v>0</v>
      </c>
      <c r="AG1235" s="16">
        <v>1.23992168639</v>
      </c>
      <c r="AH1235" s="16">
        <v>3.9184145643800003E-2</v>
      </c>
      <c r="AI1235" s="6">
        <f t="shared" si="137"/>
        <v>1</v>
      </c>
      <c r="AJ1235" s="6">
        <f t="shared" si="138"/>
        <v>3</v>
      </c>
      <c r="AK1235" s="6">
        <f t="shared" si="139"/>
        <v>1</v>
      </c>
      <c r="AL1235" s="6">
        <f t="shared" si="140"/>
        <v>3</v>
      </c>
      <c r="AM1235" s="6">
        <f t="shared" si="141"/>
        <v>3</v>
      </c>
      <c r="AN1235" s="6">
        <f t="shared" si="142"/>
        <v>1</v>
      </c>
      <c r="AO1235">
        <f t="shared" si="143"/>
        <v>131331</v>
      </c>
    </row>
    <row r="1236" spans="1:41" ht="15" x14ac:dyDescent="0.25">
      <c r="A1236" s="7">
        <v>1235</v>
      </c>
      <c r="B1236" s="7">
        <v>34</v>
      </c>
      <c r="C1236" s="7">
        <v>301</v>
      </c>
      <c r="D1236" s="7">
        <v>546</v>
      </c>
      <c r="E1236" s="7">
        <v>1001</v>
      </c>
      <c r="F1236" s="7">
        <v>575</v>
      </c>
      <c r="G1236" s="7">
        <v>144</v>
      </c>
      <c r="H1236" s="7">
        <v>157</v>
      </c>
      <c r="I1236" s="7">
        <v>-1</v>
      </c>
      <c r="J1236" s="11">
        <v>0</v>
      </c>
      <c r="K1236" s="11">
        <v>0</v>
      </c>
      <c r="M1236" s="7">
        <v>67</v>
      </c>
      <c r="N1236" s="9">
        <v>30</v>
      </c>
      <c r="O1236" s="9">
        <v>132</v>
      </c>
      <c r="P1236" s="9" t="s">
        <v>2</v>
      </c>
      <c r="Q1236" s="7">
        <v>-1</v>
      </c>
      <c r="R1236" s="10">
        <v>0</v>
      </c>
      <c r="S1236" s="10">
        <v>0</v>
      </c>
      <c r="U1236" s="7">
        <v>184</v>
      </c>
      <c r="V1236" s="17">
        <v>30</v>
      </c>
      <c r="W1236" s="17">
        <v>959</v>
      </c>
      <c r="X1236" s="17" t="s">
        <v>2</v>
      </c>
      <c r="Y1236" s="7">
        <v>114</v>
      </c>
      <c r="Z1236" s="14">
        <v>30</v>
      </c>
      <c r="AA1236" s="14">
        <v>554</v>
      </c>
      <c r="AB1236" s="14" t="s">
        <v>2</v>
      </c>
      <c r="AC1236" s="7">
        <v>-1</v>
      </c>
      <c r="AD1236" s="18">
        <v>0</v>
      </c>
      <c r="AE1236" s="18">
        <v>0</v>
      </c>
      <c r="AG1236" s="16">
        <v>3.5956997695599999</v>
      </c>
      <c r="AH1236" s="16">
        <v>0.36710594500999999</v>
      </c>
      <c r="AI1236" s="6">
        <f t="shared" si="137"/>
        <v>1</v>
      </c>
      <c r="AJ1236" s="6">
        <f t="shared" si="138"/>
        <v>3</v>
      </c>
      <c r="AK1236" s="6">
        <f t="shared" si="139"/>
        <v>1</v>
      </c>
      <c r="AL1236" s="6">
        <f t="shared" si="140"/>
        <v>3</v>
      </c>
      <c r="AM1236" s="6">
        <f t="shared" si="141"/>
        <v>3</v>
      </c>
      <c r="AN1236" s="6">
        <f t="shared" si="142"/>
        <v>1</v>
      </c>
      <c r="AO1236">
        <f t="shared" si="143"/>
        <v>131331</v>
      </c>
    </row>
    <row r="1237" spans="1:41" ht="15" x14ac:dyDescent="0.25">
      <c r="A1237" s="7">
        <v>1236</v>
      </c>
      <c r="B1237" s="7">
        <v>34</v>
      </c>
      <c r="C1237" s="7">
        <v>301</v>
      </c>
      <c r="D1237" s="7">
        <v>547</v>
      </c>
      <c r="E1237" s="7">
        <v>1002</v>
      </c>
      <c r="F1237" s="7">
        <v>576</v>
      </c>
      <c r="G1237" s="7">
        <v>144</v>
      </c>
      <c r="H1237" s="7">
        <v>157</v>
      </c>
      <c r="I1237" s="7">
        <v>-1</v>
      </c>
      <c r="J1237" s="11">
        <v>0</v>
      </c>
      <c r="K1237" s="11">
        <v>0</v>
      </c>
      <c r="M1237" s="7">
        <v>67</v>
      </c>
      <c r="N1237" s="9">
        <v>30</v>
      </c>
      <c r="O1237" s="9">
        <v>132</v>
      </c>
      <c r="P1237" s="9" t="s">
        <v>2</v>
      </c>
      <c r="Q1237" s="7">
        <v>-1</v>
      </c>
      <c r="R1237" s="10">
        <v>0</v>
      </c>
      <c r="S1237" s="10">
        <v>0</v>
      </c>
      <c r="U1237" s="7">
        <v>185</v>
      </c>
      <c r="V1237" s="17">
        <v>30</v>
      </c>
      <c r="W1237" s="17">
        <v>960</v>
      </c>
      <c r="X1237" s="17" t="s">
        <v>2</v>
      </c>
      <c r="Y1237" s="7">
        <v>113</v>
      </c>
      <c r="Z1237" s="14">
        <v>30</v>
      </c>
      <c r="AA1237" s="14">
        <v>553</v>
      </c>
      <c r="AB1237" s="14" t="s">
        <v>2</v>
      </c>
      <c r="AC1237" s="7">
        <v>-1</v>
      </c>
      <c r="AD1237" s="18">
        <v>0</v>
      </c>
      <c r="AE1237" s="18">
        <v>0</v>
      </c>
      <c r="AG1237" s="16">
        <v>2.6768245796999999</v>
      </c>
      <c r="AH1237" s="16">
        <v>0.45967900151699997</v>
      </c>
      <c r="AI1237" s="6">
        <f t="shared" si="137"/>
        <v>1</v>
      </c>
      <c r="AJ1237" s="6">
        <f t="shared" si="138"/>
        <v>3</v>
      </c>
      <c r="AK1237" s="6">
        <f t="shared" si="139"/>
        <v>1</v>
      </c>
      <c r="AL1237" s="6">
        <f t="shared" si="140"/>
        <v>3</v>
      </c>
      <c r="AM1237" s="6">
        <f t="shared" si="141"/>
        <v>3</v>
      </c>
      <c r="AN1237" s="6">
        <f t="shared" si="142"/>
        <v>1</v>
      </c>
      <c r="AO1237">
        <f t="shared" si="143"/>
        <v>131331</v>
      </c>
    </row>
    <row r="1238" spans="1:41" ht="15" x14ac:dyDescent="0.25">
      <c r="A1238" s="7">
        <v>1237</v>
      </c>
      <c r="B1238" s="7">
        <v>34</v>
      </c>
      <c r="C1238" s="7">
        <v>301</v>
      </c>
      <c r="D1238" s="7">
        <v>549</v>
      </c>
      <c r="E1238" s="7">
        <v>1037</v>
      </c>
      <c r="F1238" s="7">
        <v>657</v>
      </c>
      <c r="G1238" s="7">
        <v>307</v>
      </c>
      <c r="H1238" s="7">
        <v>-1</v>
      </c>
      <c r="I1238" s="7">
        <v>0</v>
      </c>
      <c r="J1238" s="11">
        <v>0</v>
      </c>
      <c r="K1238" s="11">
        <v>0</v>
      </c>
      <c r="M1238" s="7">
        <v>0</v>
      </c>
      <c r="N1238" s="9">
        <v>0</v>
      </c>
      <c r="O1238" s="9">
        <v>0</v>
      </c>
      <c r="Q1238" s="7">
        <v>66</v>
      </c>
      <c r="R1238" s="10">
        <v>30</v>
      </c>
      <c r="S1238" s="10">
        <v>32</v>
      </c>
      <c r="T1238" s="10" t="s">
        <v>2</v>
      </c>
      <c r="U1238" s="7">
        <v>184</v>
      </c>
      <c r="V1238" s="17">
        <v>30</v>
      </c>
      <c r="W1238" s="17">
        <v>959</v>
      </c>
      <c r="X1238" s="17" t="s">
        <v>2</v>
      </c>
      <c r="Y1238" s="7">
        <v>114</v>
      </c>
      <c r="Z1238" s="14">
        <v>30</v>
      </c>
      <c r="AA1238" s="14">
        <v>554</v>
      </c>
      <c r="AB1238" s="14" t="s">
        <v>2</v>
      </c>
      <c r="AC1238" s="7">
        <v>-1</v>
      </c>
      <c r="AD1238" s="18">
        <v>0</v>
      </c>
      <c r="AE1238" s="18">
        <v>0</v>
      </c>
      <c r="AG1238" s="16">
        <v>1.1742389064300001</v>
      </c>
      <c r="AH1238" s="16">
        <v>5.7341694882399999E-2</v>
      </c>
      <c r="AI1238" s="6">
        <f t="shared" si="137"/>
        <v>1</v>
      </c>
      <c r="AJ1238" s="6">
        <f t="shared" si="138"/>
        <v>1</v>
      </c>
      <c r="AK1238" s="6">
        <f t="shared" si="139"/>
        <v>3</v>
      </c>
      <c r="AL1238" s="6">
        <f t="shared" si="140"/>
        <v>3</v>
      </c>
      <c r="AM1238" s="6">
        <f t="shared" si="141"/>
        <v>3</v>
      </c>
      <c r="AN1238" s="6">
        <f t="shared" si="142"/>
        <v>1</v>
      </c>
      <c r="AO1238">
        <f t="shared" si="143"/>
        <v>113331</v>
      </c>
    </row>
    <row r="1239" spans="1:41" ht="15" x14ac:dyDescent="0.25">
      <c r="A1239" s="7">
        <v>1238</v>
      </c>
      <c r="B1239" s="7">
        <v>34</v>
      </c>
      <c r="C1239" s="7">
        <v>301</v>
      </c>
      <c r="D1239" s="7">
        <v>550</v>
      </c>
      <c r="E1239" s="7">
        <v>1038</v>
      </c>
      <c r="F1239" s="7">
        <v>658</v>
      </c>
      <c r="G1239" s="7">
        <v>308</v>
      </c>
      <c r="H1239" s="7">
        <v>-1</v>
      </c>
      <c r="I1239" s="7">
        <v>0</v>
      </c>
      <c r="J1239" s="11">
        <v>0</v>
      </c>
      <c r="K1239" s="11">
        <v>0</v>
      </c>
      <c r="M1239" s="7">
        <v>0</v>
      </c>
      <c r="N1239" s="9">
        <v>0</v>
      </c>
      <c r="O1239" s="9">
        <v>0</v>
      </c>
      <c r="Q1239" s="7">
        <v>67</v>
      </c>
      <c r="R1239" s="10">
        <v>30</v>
      </c>
      <c r="S1239" s="10">
        <v>33</v>
      </c>
      <c r="T1239" s="10" t="s">
        <v>2</v>
      </c>
      <c r="U1239" s="7">
        <v>186</v>
      </c>
      <c r="V1239" s="17">
        <v>30</v>
      </c>
      <c r="W1239" s="17">
        <v>961</v>
      </c>
      <c r="X1239" s="17" t="s">
        <v>2</v>
      </c>
      <c r="Y1239" s="7">
        <v>112</v>
      </c>
      <c r="Z1239" s="14">
        <v>30</v>
      </c>
      <c r="AA1239" s="14">
        <v>552</v>
      </c>
      <c r="AB1239" s="14" t="s">
        <v>2</v>
      </c>
      <c r="AC1239" s="7">
        <v>-1</v>
      </c>
      <c r="AD1239" s="18">
        <v>0</v>
      </c>
      <c r="AE1239" s="18">
        <v>0</v>
      </c>
      <c r="AG1239" s="16">
        <v>2.2979660379300002</v>
      </c>
      <c r="AH1239" s="16">
        <v>0.23444365106699999</v>
      </c>
      <c r="AI1239" s="6">
        <f t="shared" si="137"/>
        <v>1</v>
      </c>
      <c r="AJ1239" s="6">
        <f t="shared" si="138"/>
        <v>1</v>
      </c>
      <c r="AK1239" s="6">
        <f t="shared" si="139"/>
        <v>3</v>
      </c>
      <c r="AL1239" s="6">
        <f t="shared" si="140"/>
        <v>3</v>
      </c>
      <c r="AM1239" s="6">
        <f t="shared" si="141"/>
        <v>3</v>
      </c>
      <c r="AN1239" s="6">
        <f t="shared" si="142"/>
        <v>1</v>
      </c>
      <c r="AO1239">
        <f t="shared" si="143"/>
        <v>113331</v>
      </c>
    </row>
    <row r="1240" spans="1:41" ht="15" x14ac:dyDescent="0.25">
      <c r="A1240" s="7">
        <v>1239</v>
      </c>
      <c r="B1240" s="7">
        <v>34</v>
      </c>
      <c r="C1240" s="7">
        <v>301</v>
      </c>
      <c r="D1240" s="7">
        <v>552</v>
      </c>
      <c r="E1240" s="7">
        <v>1051</v>
      </c>
      <c r="F1240" s="7">
        <v>693</v>
      </c>
      <c r="G1240" s="7">
        <v>363</v>
      </c>
      <c r="H1240" s="7">
        <v>157</v>
      </c>
      <c r="I1240" s="7">
        <v>-1</v>
      </c>
      <c r="J1240" s="11">
        <v>0</v>
      </c>
      <c r="K1240" s="11">
        <v>0</v>
      </c>
      <c r="M1240" s="7">
        <v>67</v>
      </c>
      <c r="N1240" s="9">
        <v>30</v>
      </c>
      <c r="O1240" s="9">
        <v>132</v>
      </c>
      <c r="P1240" s="9" t="s">
        <v>2</v>
      </c>
      <c r="Q1240" s="7">
        <v>64</v>
      </c>
      <c r="R1240" s="10">
        <v>30</v>
      </c>
      <c r="S1240" s="10">
        <v>30</v>
      </c>
      <c r="T1240" s="10" t="s">
        <v>2</v>
      </c>
      <c r="U1240" s="7">
        <v>182</v>
      </c>
      <c r="V1240" s="17">
        <v>30</v>
      </c>
      <c r="W1240" s="17">
        <v>957</v>
      </c>
      <c r="X1240" s="17" t="s">
        <v>2</v>
      </c>
      <c r="Y1240" s="7">
        <v>116</v>
      </c>
      <c r="Z1240" s="14">
        <v>30</v>
      </c>
      <c r="AA1240" s="14">
        <v>556</v>
      </c>
      <c r="AB1240" s="14" t="s">
        <v>2</v>
      </c>
      <c r="AC1240" s="7">
        <v>-1</v>
      </c>
      <c r="AD1240" s="18">
        <v>0</v>
      </c>
      <c r="AE1240" s="18">
        <v>0</v>
      </c>
      <c r="AG1240" s="16">
        <v>4.0706443523900004</v>
      </c>
      <c r="AH1240" s="16">
        <v>0.29551504976600002</v>
      </c>
      <c r="AI1240" s="6">
        <f t="shared" si="137"/>
        <v>1</v>
      </c>
      <c r="AJ1240" s="6">
        <f t="shared" si="138"/>
        <v>3</v>
      </c>
      <c r="AK1240" s="6">
        <f t="shared" si="139"/>
        <v>3</v>
      </c>
      <c r="AL1240" s="6">
        <f t="shared" si="140"/>
        <v>3</v>
      </c>
      <c r="AM1240" s="6">
        <f t="shared" si="141"/>
        <v>3</v>
      </c>
      <c r="AN1240" s="6">
        <f t="shared" si="142"/>
        <v>1</v>
      </c>
      <c r="AO1240">
        <f t="shared" si="143"/>
        <v>133331</v>
      </c>
    </row>
    <row r="1241" spans="1:41" ht="15" x14ac:dyDescent="0.25">
      <c r="A1241" s="7">
        <v>1240</v>
      </c>
      <c r="B1241" s="7">
        <v>34</v>
      </c>
      <c r="C1241" s="7">
        <v>301</v>
      </c>
      <c r="D1241" s="7">
        <v>553</v>
      </c>
      <c r="E1241" s="7">
        <v>1052</v>
      </c>
      <c r="F1241" s="7">
        <v>694</v>
      </c>
      <c r="G1241" s="7">
        <v>364</v>
      </c>
      <c r="H1241" s="7">
        <v>157</v>
      </c>
      <c r="I1241" s="7">
        <v>-1</v>
      </c>
      <c r="J1241" s="11">
        <v>0</v>
      </c>
      <c r="K1241" s="11">
        <v>0</v>
      </c>
      <c r="M1241" s="7">
        <v>67</v>
      </c>
      <c r="N1241" s="9">
        <v>30</v>
      </c>
      <c r="O1241" s="9">
        <v>132</v>
      </c>
      <c r="P1241" s="9" t="s">
        <v>2</v>
      </c>
      <c r="Q1241" s="7">
        <v>65</v>
      </c>
      <c r="R1241" s="10">
        <v>30</v>
      </c>
      <c r="S1241" s="10">
        <v>31</v>
      </c>
      <c r="T1241" s="10" t="s">
        <v>2</v>
      </c>
      <c r="U1241" s="7">
        <v>183</v>
      </c>
      <c r="V1241" s="17">
        <v>30</v>
      </c>
      <c r="W1241" s="17">
        <v>958</v>
      </c>
      <c r="X1241" s="17" t="s">
        <v>2</v>
      </c>
      <c r="Y1241" s="7">
        <v>115</v>
      </c>
      <c r="Z1241" s="14">
        <v>30</v>
      </c>
      <c r="AA1241" s="14">
        <v>555</v>
      </c>
      <c r="AB1241" s="14" t="s">
        <v>2</v>
      </c>
      <c r="AC1241" s="7">
        <v>-1</v>
      </c>
      <c r="AD1241" s="18">
        <v>0</v>
      </c>
      <c r="AE1241" s="18">
        <v>0</v>
      </c>
      <c r="AG1241" s="16">
        <v>2.8016337387800001</v>
      </c>
      <c r="AH1241" s="16">
        <v>0.41259518100199999</v>
      </c>
      <c r="AI1241" s="6">
        <f t="shared" si="137"/>
        <v>1</v>
      </c>
      <c r="AJ1241" s="6">
        <f t="shared" si="138"/>
        <v>3</v>
      </c>
      <c r="AK1241" s="6">
        <f t="shared" si="139"/>
        <v>3</v>
      </c>
      <c r="AL1241" s="6">
        <f t="shared" si="140"/>
        <v>3</v>
      </c>
      <c r="AM1241" s="6">
        <f t="shared" si="141"/>
        <v>3</v>
      </c>
      <c r="AN1241" s="6">
        <f t="shared" si="142"/>
        <v>1</v>
      </c>
      <c r="AO1241">
        <f t="shared" si="143"/>
        <v>133331</v>
      </c>
    </row>
    <row r="1242" spans="1:41" ht="15" x14ac:dyDescent="0.25">
      <c r="A1242" s="7">
        <v>1241</v>
      </c>
      <c r="B1242" s="7">
        <v>34</v>
      </c>
      <c r="C1242" s="7">
        <v>301</v>
      </c>
      <c r="D1242" s="7">
        <v>554</v>
      </c>
      <c r="E1242" s="7">
        <v>1053</v>
      </c>
      <c r="F1242" s="7">
        <v>695</v>
      </c>
      <c r="G1242" s="7">
        <v>365</v>
      </c>
      <c r="H1242" s="7">
        <v>157</v>
      </c>
      <c r="I1242" s="7">
        <v>-1</v>
      </c>
      <c r="J1242" s="11">
        <v>0</v>
      </c>
      <c r="K1242" s="11">
        <v>0</v>
      </c>
      <c r="M1242" s="7">
        <v>67</v>
      </c>
      <c r="N1242" s="9">
        <v>30</v>
      </c>
      <c r="O1242" s="9">
        <v>132</v>
      </c>
      <c r="P1242" s="9" t="s">
        <v>2</v>
      </c>
      <c r="Q1242" s="7">
        <v>66</v>
      </c>
      <c r="R1242" s="10">
        <v>30</v>
      </c>
      <c r="S1242" s="10">
        <v>32</v>
      </c>
      <c r="T1242" s="10" t="s">
        <v>2</v>
      </c>
      <c r="U1242" s="7">
        <v>184</v>
      </c>
      <c r="V1242" s="17">
        <v>30</v>
      </c>
      <c r="W1242" s="17">
        <v>959</v>
      </c>
      <c r="X1242" s="17" t="s">
        <v>2</v>
      </c>
      <c r="Y1242" s="7">
        <v>114</v>
      </c>
      <c r="Z1242" s="14">
        <v>30</v>
      </c>
      <c r="AA1242" s="14">
        <v>554</v>
      </c>
      <c r="AB1242" s="14" t="s">
        <v>2</v>
      </c>
      <c r="AC1242" s="7">
        <v>-1</v>
      </c>
      <c r="AD1242" s="18">
        <v>0</v>
      </c>
      <c r="AE1242" s="18">
        <v>0</v>
      </c>
      <c r="AG1242" s="16">
        <v>4.0707141295899998</v>
      </c>
      <c r="AH1242" s="16">
        <v>1.0869683994399999</v>
      </c>
      <c r="AI1242" s="6">
        <f t="shared" si="137"/>
        <v>1</v>
      </c>
      <c r="AJ1242" s="6">
        <f t="shared" si="138"/>
        <v>3</v>
      </c>
      <c r="AK1242" s="6">
        <f t="shared" si="139"/>
        <v>3</v>
      </c>
      <c r="AL1242" s="6">
        <f t="shared" si="140"/>
        <v>3</v>
      </c>
      <c r="AM1242" s="6">
        <f t="shared" si="141"/>
        <v>3</v>
      </c>
      <c r="AN1242" s="6">
        <f t="shared" si="142"/>
        <v>1</v>
      </c>
      <c r="AO1242">
        <f t="shared" si="143"/>
        <v>133331</v>
      </c>
    </row>
    <row r="1243" spans="1:41" ht="15" x14ac:dyDescent="0.25">
      <c r="A1243" s="7">
        <v>1242</v>
      </c>
      <c r="B1243" s="7">
        <v>34</v>
      </c>
      <c r="C1243" s="7">
        <v>301</v>
      </c>
      <c r="D1243" s="7">
        <v>555</v>
      </c>
      <c r="E1243" s="7">
        <v>1054</v>
      </c>
      <c r="F1243" s="7">
        <v>696</v>
      </c>
      <c r="G1243" s="7">
        <v>366</v>
      </c>
      <c r="H1243" s="7">
        <v>157</v>
      </c>
      <c r="I1243" s="7">
        <v>-1</v>
      </c>
      <c r="J1243" s="11">
        <v>0</v>
      </c>
      <c r="K1243" s="11">
        <v>0</v>
      </c>
      <c r="M1243" s="7">
        <v>67</v>
      </c>
      <c r="N1243" s="9">
        <v>30</v>
      </c>
      <c r="O1243" s="9">
        <v>132</v>
      </c>
      <c r="P1243" s="9" t="s">
        <v>2</v>
      </c>
      <c r="Q1243" s="7">
        <v>67</v>
      </c>
      <c r="R1243" s="10">
        <v>30</v>
      </c>
      <c r="S1243" s="10">
        <v>33</v>
      </c>
      <c r="T1243" s="10" t="s">
        <v>2</v>
      </c>
      <c r="U1243" s="7">
        <v>186</v>
      </c>
      <c r="V1243" s="17">
        <v>30</v>
      </c>
      <c r="W1243" s="17">
        <v>961</v>
      </c>
      <c r="X1243" s="17" t="s">
        <v>2</v>
      </c>
      <c r="Y1243" s="7">
        <v>112</v>
      </c>
      <c r="Z1243" s="14">
        <v>30</v>
      </c>
      <c r="AA1243" s="14">
        <v>552</v>
      </c>
      <c r="AB1243" s="14" t="s">
        <v>2</v>
      </c>
      <c r="AC1243" s="7">
        <v>-1</v>
      </c>
      <c r="AD1243" s="18">
        <v>0</v>
      </c>
      <c r="AE1243" s="18">
        <v>0</v>
      </c>
      <c r="AG1243" s="16">
        <v>2.6785184069299999</v>
      </c>
      <c r="AH1243" s="16">
        <v>0.35835256881100003</v>
      </c>
      <c r="AI1243" s="6">
        <f t="shared" si="137"/>
        <v>1</v>
      </c>
      <c r="AJ1243" s="6">
        <f t="shared" si="138"/>
        <v>3</v>
      </c>
      <c r="AK1243" s="6">
        <f t="shared" si="139"/>
        <v>3</v>
      </c>
      <c r="AL1243" s="6">
        <f t="shared" si="140"/>
        <v>3</v>
      </c>
      <c r="AM1243" s="6">
        <f t="shared" si="141"/>
        <v>3</v>
      </c>
      <c r="AN1243" s="6">
        <f t="shared" si="142"/>
        <v>1</v>
      </c>
      <c r="AO1243">
        <f t="shared" si="143"/>
        <v>133331</v>
      </c>
    </row>
    <row r="1244" spans="1:41" ht="15" x14ac:dyDescent="0.25">
      <c r="A1244" s="7">
        <v>1243</v>
      </c>
      <c r="B1244" s="7">
        <v>34</v>
      </c>
      <c r="C1244" s="7">
        <v>301</v>
      </c>
      <c r="D1244" s="7">
        <v>659</v>
      </c>
      <c r="E1244" s="7">
        <v>-1</v>
      </c>
      <c r="F1244" s="7">
        <v>0</v>
      </c>
      <c r="G1244" s="7">
        <v>0</v>
      </c>
      <c r="H1244" s="7">
        <v>0</v>
      </c>
      <c r="I1244" s="7">
        <v>0</v>
      </c>
      <c r="J1244" s="11">
        <v>0</v>
      </c>
      <c r="K1244" s="11">
        <v>0</v>
      </c>
      <c r="M1244" s="7">
        <v>0</v>
      </c>
      <c r="N1244" s="9">
        <v>0</v>
      </c>
      <c r="O1244" s="9">
        <v>0</v>
      </c>
      <c r="Q1244" s="7">
        <v>0</v>
      </c>
      <c r="R1244" s="10">
        <v>0</v>
      </c>
      <c r="S1244" s="10">
        <v>0</v>
      </c>
      <c r="U1244" s="7">
        <v>0</v>
      </c>
      <c r="V1244" s="17">
        <v>0</v>
      </c>
      <c r="W1244" s="17">
        <v>0</v>
      </c>
      <c r="Y1244" s="7">
        <v>0</v>
      </c>
      <c r="Z1244" s="14">
        <v>0</v>
      </c>
      <c r="AA1244" s="14">
        <v>0</v>
      </c>
      <c r="AC1244" s="7">
        <v>104</v>
      </c>
      <c r="AD1244" s="18">
        <v>301</v>
      </c>
      <c r="AE1244" s="18">
        <v>94</v>
      </c>
      <c r="AF1244" s="18" t="s">
        <v>2</v>
      </c>
      <c r="AG1244" s="16">
        <v>13.782183634700001</v>
      </c>
      <c r="AH1244" s="16">
        <v>12.359253197899999</v>
      </c>
      <c r="AI1244" s="6">
        <f t="shared" si="137"/>
        <v>1</v>
      </c>
      <c r="AJ1244" s="6">
        <f t="shared" si="138"/>
        <v>1</v>
      </c>
      <c r="AK1244" s="6">
        <f t="shared" si="139"/>
        <v>1</v>
      </c>
      <c r="AL1244" s="6">
        <f t="shared" si="140"/>
        <v>1</v>
      </c>
      <c r="AM1244" s="6">
        <f t="shared" si="141"/>
        <v>1</v>
      </c>
      <c r="AN1244" s="6">
        <f t="shared" si="142"/>
        <v>3</v>
      </c>
      <c r="AO1244">
        <f t="shared" si="143"/>
        <v>111113</v>
      </c>
    </row>
    <row r="1245" spans="1:41" ht="15" x14ac:dyDescent="0.25">
      <c r="A1245" s="7">
        <v>1244</v>
      </c>
      <c r="B1245" s="7">
        <v>34</v>
      </c>
      <c r="C1245" s="7">
        <v>301</v>
      </c>
      <c r="D1245" s="7">
        <v>660</v>
      </c>
      <c r="E1245" s="7">
        <v>-1</v>
      </c>
      <c r="F1245" s="7">
        <v>0</v>
      </c>
      <c r="G1245" s="7">
        <v>0</v>
      </c>
      <c r="H1245" s="7">
        <v>0</v>
      </c>
      <c r="I1245" s="7">
        <v>0</v>
      </c>
      <c r="J1245" s="11">
        <v>0</v>
      </c>
      <c r="K1245" s="11">
        <v>0</v>
      </c>
      <c r="M1245" s="7">
        <v>0</v>
      </c>
      <c r="N1245" s="9">
        <v>0</v>
      </c>
      <c r="O1245" s="9">
        <v>0</v>
      </c>
      <c r="Q1245" s="7">
        <v>0</v>
      </c>
      <c r="R1245" s="10">
        <v>0</v>
      </c>
      <c r="S1245" s="10">
        <v>0</v>
      </c>
      <c r="U1245" s="7">
        <v>0</v>
      </c>
      <c r="V1245" s="17">
        <v>0</v>
      </c>
      <c r="W1245" s="17">
        <v>0</v>
      </c>
      <c r="Y1245" s="7">
        <v>0</v>
      </c>
      <c r="Z1245" s="14">
        <v>0</v>
      </c>
      <c r="AA1245" s="14">
        <v>0</v>
      </c>
      <c r="AC1245" s="7">
        <v>105</v>
      </c>
      <c r="AD1245" s="18">
        <v>301</v>
      </c>
      <c r="AE1245" s="18">
        <v>95</v>
      </c>
      <c r="AF1245" s="18" t="s">
        <v>2</v>
      </c>
      <c r="AG1245" s="16">
        <v>6.7341084019600004</v>
      </c>
      <c r="AH1245" s="16">
        <v>3.1339649983800002</v>
      </c>
      <c r="AI1245" s="6">
        <f t="shared" si="137"/>
        <v>1</v>
      </c>
      <c r="AJ1245" s="6">
        <f t="shared" si="138"/>
        <v>1</v>
      </c>
      <c r="AK1245" s="6">
        <f t="shared" si="139"/>
        <v>1</v>
      </c>
      <c r="AL1245" s="6">
        <f t="shared" si="140"/>
        <v>1</v>
      </c>
      <c r="AM1245" s="6">
        <f t="shared" si="141"/>
        <v>1</v>
      </c>
      <c r="AN1245" s="6">
        <f t="shared" si="142"/>
        <v>3</v>
      </c>
      <c r="AO1245">
        <f t="shared" si="143"/>
        <v>111113</v>
      </c>
    </row>
    <row r="1246" spans="1:41" ht="15" x14ac:dyDescent="0.25">
      <c r="A1246" s="7">
        <v>1245</v>
      </c>
      <c r="B1246" s="7">
        <v>34</v>
      </c>
      <c r="C1246" s="7">
        <v>301</v>
      </c>
      <c r="D1246" s="7">
        <v>661</v>
      </c>
      <c r="E1246" s="7">
        <v>-1</v>
      </c>
      <c r="F1246" s="7">
        <v>0</v>
      </c>
      <c r="G1246" s="7">
        <v>0</v>
      </c>
      <c r="H1246" s="7">
        <v>0</v>
      </c>
      <c r="I1246" s="7">
        <v>0</v>
      </c>
      <c r="J1246" s="11">
        <v>0</v>
      </c>
      <c r="K1246" s="11">
        <v>0</v>
      </c>
      <c r="M1246" s="7">
        <v>0</v>
      </c>
      <c r="N1246" s="9">
        <v>0</v>
      </c>
      <c r="O1246" s="9">
        <v>0</v>
      </c>
      <c r="Q1246" s="7">
        <v>0</v>
      </c>
      <c r="R1246" s="10">
        <v>0</v>
      </c>
      <c r="S1246" s="10">
        <v>0</v>
      </c>
      <c r="U1246" s="7">
        <v>0</v>
      </c>
      <c r="V1246" s="17">
        <v>0</v>
      </c>
      <c r="W1246" s="17">
        <v>0</v>
      </c>
      <c r="Y1246" s="7">
        <v>0</v>
      </c>
      <c r="Z1246" s="14">
        <v>0</v>
      </c>
      <c r="AA1246" s="14">
        <v>0</v>
      </c>
      <c r="AC1246" s="7">
        <v>106</v>
      </c>
      <c r="AD1246" s="18">
        <v>301</v>
      </c>
      <c r="AE1246" s="18">
        <v>96</v>
      </c>
      <c r="AF1246" s="18" t="s">
        <v>2</v>
      </c>
      <c r="AG1246" s="16">
        <v>4.7767989383599998</v>
      </c>
      <c r="AH1246" s="16">
        <v>1.55526299878</v>
      </c>
      <c r="AI1246" s="6">
        <f t="shared" si="137"/>
        <v>1</v>
      </c>
      <c r="AJ1246" s="6">
        <f t="shared" si="138"/>
        <v>1</v>
      </c>
      <c r="AK1246" s="6">
        <f t="shared" si="139"/>
        <v>1</v>
      </c>
      <c r="AL1246" s="6">
        <f t="shared" si="140"/>
        <v>1</v>
      </c>
      <c r="AM1246" s="6">
        <f t="shared" si="141"/>
        <v>1</v>
      </c>
      <c r="AN1246" s="6">
        <f t="shared" si="142"/>
        <v>3</v>
      </c>
      <c r="AO1246">
        <f t="shared" si="143"/>
        <v>111113</v>
      </c>
    </row>
    <row r="1247" spans="1:41" ht="15" x14ac:dyDescent="0.25">
      <c r="A1247" s="7">
        <v>1246</v>
      </c>
      <c r="B1247" s="7">
        <v>34</v>
      </c>
      <c r="C1247" s="7">
        <v>301</v>
      </c>
      <c r="D1247" s="7">
        <v>662</v>
      </c>
      <c r="E1247" s="7">
        <v>-1</v>
      </c>
      <c r="F1247" s="7">
        <v>0</v>
      </c>
      <c r="G1247" s="7">
        <v>0</v>
      </c>
      <c r="H1247" s="7">
        <v>0</v>
      </c>
      <c r="I1247" s="7">
        <v>0</v>
      </c>
      <c r="J1247" s="11">
        <v>0</v>
      </c>
      <c r="K1247" s="11">
        <v>0</v>
      </c>
      <c r="M1247" s="7">
        <v>0</v>
      </c>
      <c r="N1247" s="9">
        <v>0</v>
      </c>
      <c r="O1247" s="9">
        <v>0</v>
      </c>
      <c r="Q1247" s="7">
        <v>0</v>
      </c>
      <c r="R1247" s="10">
        <v>0</v>
      </c>
      <c r="S1247" s="10">
        <v>0</v>
      </c>
      <c r="U1247" s="7">
        <v>0</v>
      </c>
      <c r="V1247" s="17">
        <v>0</v>
      </c>
      <c r="W1247" s="17">
        <v>0</v>
      </c>
      <c r="Y1247" s="7">
        <v>0</v>
      </c>
      <c r="Z1247" s="14">
        <v>0</v>
      </c>
      <c r="AA1247" s="14">
        <v>0</v>
      </c>
      <c r="AC1247" s="7">
        <v>107</v>
      </c>
      <c r="AD1247" s="18">
        <v>301</v>
      </c>
      <c r="AE1247" s="18">
        <v>97</v>
      </c>
      <c r="AF1247" s="18" t="s">
        <v>2</v>
      </c>
      <c r="AG1247" s="16">
        <v>5.5371796592100004</v>
      </c>
      <c r="AH1247" s="16">
        <v>2.1406819991999999</v>
      </c>
      <c r="AI1247" s="6">
        <f t="shared" si="137"/>
        <v>1</v>
      </c>
      <c r="AJ1247" s="6">
        <f t="shared" si="138"/>
        <v>1</v>
      </c>
      <c r="AK1247" s="6">
        <f t="shared" si="139"/>
        <v>1</v>
      </c>
      <c r="AL1247" s="6">
        <f t="shared" si="140"/>
        <v>1</v>
      </c>
      <c r="AM1247" s="6">
        <f t="shared" si="141"/>
        <v>1</v>
      </c>
      <c r="AN1247" s="6">
        <f t="shared" si="142"/>
        <v>3</v>
      </c>
      <c r="AO1247">
        <f t="shared" si="143"/>
        <v>111113</v>
      </c>
    </row>
    <row r="1248" spans="1:41" ht="15" x14ac:dyDescent="0.25">
      <c r="A1248" s="7">
        <v>1247</v>
      </c>
      <c r="B1248" s="7">
        <v>34</v>
      </c>
      <c r="C1248" s="7">
        <v>301</v>
      </c>
      <c r="D1248" s="7">
        <v>663</v>
      </c>
      <c r="E1248" s="7">
        <v>-1</v>
      </c>
      <c r="F1248" s="7">
        <v>0</v>
      </c>
      <c r="G1248" s="7">
        <v>0</v>
      </c>
      <c r="H1248" s="7">
        <v>0</v>
      </c>
      <c r="I1248" s="7">
        <v>0</v>
      </c>
      <c r="J1248" s="11">
        <v>0</v>
      </c>
      <c r="K1248" s="11">
        <v>0</v>
      </c>
      <c r="M1248" s="7">
        <v>0</v>
      </c>
      <c r="N1248" s="9">
        <v>0</v>
      </c>
      <c r="O1248" s="9">
        <v>0</v>
      </c>
      <c r="Q1248" s="7">
        <v>0</v>
      </c>
      <c r="R1248" s="10">
        <v>0</v>
      </c>
      <c r="S1248" s="10">
        <v>0</v>
      </c>
      <c r="U1248" s="7">
        <v>0</v>
      </c>
      <c r="V1248" s="17">
        <v>0</v>
      </c>
      <c r="W1248" s="17">
        <v>0</v>
      </c>
      <c r="Y1248" s="7">
        <v>0</v>
      </c>
      <c r="Z1248" s="14">
        <v>0</v>
      </c>
      <c r="AA1248" s="14">
        <v>0</v>
      </c>
      <c r="AC1248" s="7">
        <v>108</v>
      </c>
      <c r="AD1248" s="18">
        <v>301</v>
      </c>
      <c r="AE1248" s="18">
        <v>98</v>
      </c>
      <c r="AF1248" s="18" t="s">
        <v>2</v>
      </c>
      <c r="AG1248" s="16">
        <v>5.2174933299299999</v>
      </c>
      <c r="AH1248" s="16">
        <v>1.89825199907</v>
      </c>
      <c r="AI1248" s="6">
        <f t="shared" si="137"/>
        <v>1</v>
      </c>
      <c r="AJ1248" s="6">
        <f t="shared" si="138"/>
        <v>1</v>
      </c>
      <c r="AK1248" s="6">
        <f t="shared" si="139"/>
        <v>1</v>
      </c>
      <c r="AL1248" s="6">
        <f t="shared" si="140"/>
        <v>1</v>
      </c>
      <c r="AM1248" s="6">
        <f t="shared" si="141"/>
        <v>1</v>
      </c>
      <c r="AN1248" s="6">
        <f t="shared" si="142"/>
        <v>3</v>
      </c>
      <c r="AO1248">
        <f t="shared" si="143"/>
        <v>111113</v>
      </c>
    </row>
    <row r="1249" spans="1:41" ht="15" x14ac:dyDescent="0.25">
      <c r="A1249" s="7">
        <v>1248</v>
      </c>
      <c r="B1249" s="7">
        <v>34</v>
      </c>
      <c r="C1249" s="7">
        <v>301</v>
      </c>
      <c r="D1249" s="7">
        <v>664</v>
      </c>
      <c r="E1249" s="7">
        <v>-1</v>
      </c>
      <c r="F1249" s="7">
        <v>0</v>
      </c>
      <c r="G1249" s="7">
        <v>0</v>
      </c>
      <c r="H1249" s="7">
        <v>0</v>
      </c>
      <c r="I1249" s="7">
        <v>0</v>
      </c>
      <c r="J1249" s="11">
        <v>0</v>
      </c>
      <c r="K1249" s="11">
        <v>0</v>
      </c>
      <c r="M1249" s="7">
        <v>0</v>
      </c>
      <c r="N1249" s="9">
        <v>0</v>
      </c>
      <c r="O1249" s="9">
        <v>0</v>
      </c>
      <c r="Q1249" s="7">
        <v>0</v>
      </c>
      <c r="R1249" s="10">
        <v>0</v>
      </c>
      <c r="S1249" s="10">
        <v>0</v>
      </c>
      <c r="U1249" s="7">
        <v>0</v>
      </c>
      <c r="V1249" s="17">
        <v>0</v>
      </c>
      <c r="W1249" s="17">
        <v>0</v>
      </c>
      <c r="Y1249" s="7">
        <v>0</v>
      </c>
      <c r="Z1249" s="14">
        <v>0</v>
      </c>
      <c r="AA1249" s="14">
        <v>0</v>
      </c>
      <c r="AC1249" s="7">
        <v>109</v>
      </c>
      <c r="AD1249" s="18">
        <v>301</v>
      </c>
      <c r="AE1249" s="18">
        <v>99</v>
      </c>
      <c r="AF1249" s="18" t="s">
        <v>2</v>
      </c>
      <c r="AG1249" s="16">
        <v>4.1345324660999996</v>
      </c>
      <c r="AH1249" s="16">
        <v>1.11335099706</v>
      </c>
      <c r="AI1249" s="6">
        <f t="shared" si="137"/>
        <v>1</v>
      </c>
      <c r="AJ1249" s="6">
        <f t="shared" si="138"/>
        <v>1</v>
      </c>
      <c r="AK1249" s="6">
        <f t="shared" si="139"/>
        <v>1</v>
      </c>
      <c r="AL1249" s="6">
        <f t="shared" si="140"/>
        <v>1</v>
      </c>
      <c r="AM1249" s="6">
        <f t="shared" si="141"/>
        <v>1</v>
      </c>
      <c r="AN1249" s="6">
        <f t="shared" si="142"/>
        <v>3</v>
      </c>
      <c r="AO1249">
        <f t="shared" si="143"/>
        <v>111113</v>
      </c>
    </row>
    <row r="1250" spans="1:41" ht="15" x14ac:dyDescent="0.25">
      <c r="A1250" s="7">
        <v>1249</v>
      </c>
      <c r="B1250" s="7">
        <v>34</v>
      </c>
      <c r="C1250" s="7">
        <v>301</v>
      </c>
      <c r="D1250" s="7">
        <v>665</v>
      </c>
      <c r="E1250" s="7">
        <v>-1</v>
      </c>
      <c r="F1250" s="7">
        <v>0</v>
      </c>
      <c r="G1250" s="7">
        <v>0</v>
      </c>
      <c r="H1250" s="7">
        <v>0</v>
      </c>
      <c r="I1250" s="7">
        <v>0</v>
      </c>
      <c r="J1250" s="11">
        <v>0</v>
      </c>
      <c r="K1250" s="11">
        <v>0</v>
      </c>
      <c r="M1250" s="7">
        <v>0</v>
      </c>
      <c r="N1250" s="9">
        <v>0</v>
      </c>
      <c r="O1250" s="9">
        <v>0</v>
      </c>
      <c r="Q1250" s="7">
        <v>0</v>
      </c>
      <c r="R1250" s="10">
        <v>0</v>
      </c>
      <c r="S1250" s="10">
        <v>0</v>
      </c>
      <c r="U1250" s="7">
        <v>0</v>
      </c>
      <c r="V1250" s="17">
        <v>0</v>
      </c>
      <c r="W1250" s="17">
        <v>0</v>
      </c>
      <c r="Y1250" s="7">
        <v>0</v>
      </c>
      <c r="Z1250" s="14">
        <v>0</v>
      </c>
      <c r="AA1250" s="14">
        <v>0</v>
      </c>
      <c r="AC1250" s="7">
        <v>110</v>
      </c>
      <c r="AD1250" s="18">
        <v>301</v>
      </c>
      <c r="AE1250" s="18">
        <v>100</v>
      </c>
      <c r="AF1250" s="18" t="s">
        <v>2</v>
      </c>
      <c r="AG1250" s="16">
        <v>10.074197183800001</v>
      </c>
      <c r="AH1250" s="16">
        <v>6.9018995073099996</v>
      </c>
      <c r="AI1250" s="6">
        <f t="shared" si="137"/>
        <v>1</v>
      </c>
      <c r="AJ1250" s="6">
        <f t="shared" si="138"/>
        <v>1</v>
      </c>
      <c r="AK1250" s="6">
        <f t="shared" si="139"/>
        <v>1</v>
      </c>
      <c r="AL1250" s="6">
        <f t="shared" si="140"/>
        <v>1</v>
      </c>
      <c r="AM1250" s="6">
        <f t="shared" si="141"/>
        <v>1</v>
      </c>
      <c r="AN1250" s="6">
        <f t="shared" si="142"/>
        <v>3</v>
      </c>
      <c r="AO1250">
        <f t="shared" si="143"/>
        <v>111113</v>
      </c>
    </row>
    <row r="1251" spans="1:41" ht="15" x14ac:dyDescent="0.25">
      <c r="A1251" s="7">
        <v>1250</v>
      </c>
      <c r="B1251" s="7">
        <v>34</v>
      </c>
      <c r="C1251" s="7">
        <v>301</v>
      </c>
      <c r="D1251" s="7">
        <v>666</v>
      </c>
      <c r="E1251" s="7">
        <v>-1</v>
      </c>
      <c r="F1251" s="7">
        <v>0</v>
      </c>
      <c r="G1251" s="7">
        <v>0</v>
      </c>
      <c r="H1251" s="7">
        <v>0</v>
      </c>
      <c r="I1251" s="7">
        <v>0</v>
      </c>
      <c r="J1251" s="11">
        <v>0</v>
      </c>
      <c r="K1251" s="11">
        <v>0</v>
      </c>
      <c r="M1251" s="7">
        <v>0</v>
      </c>
      <c r="N1251" s="9">
        <v>0</v>
      </c>
      <c r="O1251" s="9">
        <v>0</v>
      </c>
      <c r="Q1251" s="7">
        <v>0</v>
      </c>
      <c r="R1251" s="10">
        <v>0</v>
      </c>
      <c r="S1251" s="10">
        <v>0</v>
      </c>
      <c r="U1251" s="7">
        <v>0</v>
      </c>
      <c r="V1251" s="17">
        <v>0</v>
      </c>
      <c r="W1251" s="17">
        <v>0</v>
      </c>
      <c r="Y1251" s="7">
        <v>0</v>
      </c>
      <c r="Z1251" s="14">
        <v>0</v>
      </c>
      <c r="AA1251" s="14">
        <v>0</v>
      </c>
      <c r="AC1251" s="7">
        <v>111</v>
      </c>
      <c r="AD1251" s="18">
        <v>301</v>
      </c>
      <c r="AE1251" s="18">
        <v>101</v>
      </c>
      <c r="AF1251" s="18" t="s">
        <v>2</v>
      </c>
      <c r="AG1251" s="16">
        <v>7.8369440518799998</v>
      </c>
      <c r="AH1251" s="16">
        <v>4.4538990027100001</v>
      </c>
      <c r="AI1251" s="6">
        <f t="shared" si="137"/>
        <v>1</v>
      </c>
      <c r="AJ1251" s="6">
        <f t="shared" si="138"/>
        <v>1</v>
      </c>
      <c r="AK1251" s="6">
        <f t="shared" si="139"/>
        <v>1</v>
      </c>
      <c r="AL1251" s="6">
        <f t="shared" si="140"/>
        <v>1</v>
      </c>
      <c r="AM1251" s="6">
        <f t="shared" si="141"/>
        <v>1</v>
      </c>
      <c r="AN1251" s="6">
        <f t="shared" si="142"/>
        <v>3</v>
      </c>
      <c r="AO1251">
        <f t="shared" si="143"/>
        <v>111113</v>
      </c>
    </row>
    <row r="1252" spans="1:41" ht="15" x14ac:dyDescent="0.25">
      <c r="A1252" s="7">
        <v>1251</v>
      </c>
      <c r="B1252" s="7">
        <v>34</v>
      </c>
      <c r="C1252" s="7">
        <v>301</v>
      </c>
      <c r="D1252" s="7">
        <v>667</v>
      </c>
      <c r="E1252" s="7">
        <v>-1</v>
      </c>
      <c r="F1252" s="7">
        <v>0</v>
      </c>
      <c r="G1252" s="7">
        <v>0</v>
      </c>
      <c r="H1252" s="7">
        <v>0</v>
      </c>
      <c r="I1252" s="7">
        <v>0</v>
      </c>
      <c r="J1252" s="11">
        <v>0</v>
      </c>
      <c r="K1252" s="11">
        <v>0</v>
      </c>
      <c r="M1252" s="7">
        <v>0</v>
      </c>
      <c r="N1252" s="9">
        <v>0</v>
      </c>
      <c r="O1252" s="9">
        <v>0</v>
      </c>
      <c r="Q1252" s="7">
        <v>0</v>
      </c>
      <c r="R1252" s="10">
        <v>0</v>
      </c>
      <c r="S1252" s="10">
        <v>0</v>
      </c>
      <c r="U1252" s="7">
        <v>0</v>
      </c>
      <c r="V1252" s="17">
        <v>0</v>
      </c>
      <c r="W1252" s="17">
        <v>0</v>
      </c>
      <c r="Y1252" s="7">
        <v>0</v>
      </c>
      <c r="Z1252" s="14">
        <v>0</v>
      </c>
      <c r="AA1252" s="14">
        <v>0</v>
      </c>
      <c r="AC1252" s="7">
        <v>112</v>
      </c>
      <c r="AD1252" s="18">
        <v>301</v>
      </c>
      <c r="AE1252" s="18">
        <v>102</v>
      </c>
      <c r="AF1252" s="18" t="s">
        <v>2</v>
      </c>
      <c r="AG1252" s="16">
        <v>4.0637946177900002</v>
      </c>
      <c r="AH1252" s="16">
        <v>1.0935849979500001</v>
      </c>
      <c r="AI1252" s="6">
        <f t="shared" si="137"/>
        <v>1</v>
      </c>
      <c r="AJ1252" s="6">
        <f t="shared" si="138"/>
        <v>1</v>
      </c>
      <c r="AK1252" s="6">
        <f t="shared" si="139"/>
        <v>1</v>
      </c>
      <c r="AL1252" s="6">
        <f t="shared" si="140"/>
        <v>1</v>
      </c>
      <c r="AM1252" s="6">
        <f t="shared" si="141"/>
        <v>1</v>
      </c>
      <c r="AN1252" s="6">
        <f t="shared" si="142"/>
        <v>3</v>
      </c>
      <c r="AO1252">
        <f t="shared" si="143"/>
        <v>111113</v>
      </c>
    </row>
    <row r="1253" spans="1:41" ht="15" x14ac:dyDescent="0.25">
      <c r="A1253" s="7">
        <v>1252</v>
      </c>
      <c r="B1253" s="7">
        <v>34</v>
      </c>
      <c r="C1253" s="7">
        <v>301</v>
      </c>
      <c r="D1253" s="7">
        <v>668</v>
      </c>
      <c r="E1253" s="7">
        <v>-1</v>
      </c>
      <c r="F1253" s="7">
        <v>0</v>
      </c>
      <c r="G1253" s="7">
        <v>0</v>
      </c>
      <c r="H1253" s="7">
        <v>0</v>
      </c>
      <c r="I1253" s="7">
        <v>0</v>
      </c>
      <c r="J1253" s="11">
        <v>0</v>
      </c>
      <c r="K1253" s="11">
        <v>0</v>
      </c>
      <c r="M1253" s="7">
        <v>0</v>
      </c>
      <c r="N1253" s="9">
        <v>0</v>
      </c>
      <c r="O1253" s="9">
        <v>0</v>
      </c>
      <c r="Q1253" s="7">
        <v>0</v>
      </c>
      <c r="R1253" s="10">
        <v>0</v>
      </c>
      <c r="S1253" s="10">
        <v>0</v>
      </c>
      <c r="U1253" s="7">
        <v>0</v>
      </c>
      <c r="V1253" s="17">
        <v>0</v>
      </c>
      <c r="W1253" s="17">
        <v>0</v>
      </c>
      <c r="Y1253" s="7">
        <v>0</v>
      </c>
      <c r="Z1253" s="14">
        <v>0</v>
      </c>
      <c r="AA1253" s="14">
        <v>0</v>
      </c>
      <c r="AC1253" s="7">
        <v>113</v>
      </c>
      <c r="AD1253" s="18">
        <v>301</v>
      </c>
      <c r="AE1253" s="18">
        <v>103</v>
      </c>
      <c r="AF1253" s="18" t="s">
        <v>2</v>
      </c>
      <c r="AG1253" s="16">
        <v>7.48777191821</v>
      </c>
      <c r="AH1253" s="16">
        <v>3.78817449757</v>
      </c>
      <c r="AI1253" s="6">
        <f t="shared" si="137"/>
        <v>1</v>
      </c>
      <c r="AJ1253" s="6">
        <f t="shared" si="138"/>
        <v>1</v>
      </c>
      <c r="AK1253" s="6">
        <f t="shared" si="139"/>
        <v>1</v>
      </c>
      <c r="AL1253" s="6">
        <f t="shared" si="140"/>
        <v>1</v>
      </c>
      <c r="AM1253" s="6">
        <f t="shared" si="141"/>
        <v>1</v>
      </c>
      <c r="AN1253" s="6">
        <f t="shared" si="142"/>
        <v>3</v>
      </c>
      <c r="AO1253">
        <f t="shared" si="143"/>
        <v>111113</v>
      </c>
    </row>
    <row r="1254" spans="1:41" ht="15" x14ac:dyDescent="0.25">
      <c r="A1254" s="7">
        <v>1253</v>
      </c>
      <c r="B1254" s="7">
        <v>34</v>
      </c>
      <c r="C1254" s="7">
        <v>301</v>
      </c>
      <c r="D1254" s="7">
        <v>669</v>
      </c>
      <c r="E1254" s="7">
        <v>-1</v>
      </c>
      <c r="F1254" s="7">
        <v>0</v>
      </c>
      <c r="G1254" s="7">
        <v>0</v>
      </c>
      <c r="H1254" s="7">
        <v>0</v>
      </c>
      <c r="I1254" s="7">
        <v>0</v>
      </c>
      <c r="J1254" s="11">
        <v>0</v>
      </c>
      <c r="K1254" s="11">
        <v>0</v>
      </c>
      <c r="M1254" s="7">
        <v>0</v>
      </c>
      <c r="N1254" s="9">
        <v>0</v>
      </c>
      <c r="O1254" s="9">
        <v>0</v>
      </c>
      <c r="Q1254" s="7">
        <v>0</v>
      </c>
      <c r="R1254" s="10">
        <v>0</v>
      </c>
      <c r="S1254" s="10">
        <v>0</v>
      </c>
      <c r="U1254" s="7">
        <v>0</v>
      </c>
      <c r="V1254" s="17">
        <v>0</v>
      </c>
      <c r="W1254" s="17">
        <v>0</v>
      </c>
      <c r="Y1254" s="7">
        <v>0</v>
      </c>
      <c r="Z1254" s="14">
        <v>0</v>
      </c>
      <c r="AA1254" s="14">
        <v>0</v>
      </c>
      <c r="AC1254" s="7">
        <v>114</v>
      </c>
      <c r="AD1254" s="18">
        <v>301</v>
      </c>
      <c r="AE1254" s="18">
        <v>104</v>
      </c>
      <c r="AF1254" s="18" t="s">
        <v>2</v>
      </c>
      <c r="AG1254" s="16">
        <v>8.4495961231599992</v>
      </c>
      <c r="AH1254" s="16">
        <v>5.1556839954399996</v>
      </c>
      <c r="AI1254" s="6">
        <f t="shared" si="137"/>
        <v>1</v>
      </c>
      <c r="AJ1254" s="6">
        <f t="shared" si="138"/>
        <v>1</v>
      </c>
      <c r="AK1254" s="6">
        <f t="shared" si="139"/>
        <v>1</v>
      </c>
      <c r="AL1254" s="6">
        <f t="shared" si="140"/>
        <v>1</v>
      </c>
      <c r="AM1254" s="6">
        <f t="shared" si="141"/>
        <v>1</v>
      </c>
      <c r="AN1254" s="6">
        <f t="shared" si="142"/>
        <v>3</v>
      </c>
      <c r="AO1254">
        <f t="shared" si="143"/>
        <v>111113</v>
      </c>
    </row>
    <row r="1255" spans="1:41" ht="15" x14ac:dyDescent="0.25">
      <c r="A1255" s="7">
        <v>1254</v>
      </c>
      <c r="B1255" s="7">
        <v>34</v>
      </c>
      <c r="C1255" s="7">
        <v>301</v>
      </c>
      <c r="D1255" s="7">
        <v>670</v>
      </c>
      <c r="E1255" s="7">
        <v>-1</v>
      </c>
      <c r="F1255" s="7">
        <v>0</v>
      </c>
      <c r="G1255" s="7">
        <v>0</v>
      </c>
      <c r="H1255" s="7">
        <v>0</v>
      </c>
      <c r="I1255" s="7">
        <v>0</v>
      </c>
      <c r="J1255" s="11">
        <v>0</v>
      </c>
      <c r="K1255" s="11">
        <v>0</v>
      </c>
      <c r="M1255" s="7">
        <v>0</v>
      </c>
      <c r="N1255" s="9">
        <v>0</v>
      </c>
      <c r="O1255" s="9">
        <v>0</v>
      </c>
      <c r="Q1255" s="7">
        <v>0</v>
      </c>
      <c r="R1255" s="10">
        <v>0</v>
      </c>
      <c r="S1255" s="10">
        <v>0</v>
      </c>
      <c r="U1255" s="7">
        <v>0</v>
      </c>
      <c r="V1255" s="17">
        <v>0</v>
      </c>
      <c r="W1255" s="17">
        <v>0</v>
      </c>
      <c r="Y1255" s="7">
        <v>0</v>
      </c>
      <c r="Z1255" s="14">
        <v>0</v>
      </c>
      <c r="AA1255" s="14">
        <v>0</v>
      </c>
      <c r="AC1255" s="7">
        <v>115</v>
      </c>
      <c r="AD1255" s="18">
        <v>301</v>
      </c>
      <c r="AE1255" s="18">
        <v>105</v>
      </c>
      <c r="AF1255" s="18" t="s">
        <v>2</v>
      </c>
      <c r="AG1255" s="16">
        <v>61.857551079799997</v>
      </c>
      <c r="AH1255" s="16">
        <v>141.652568003</v>
      </c>
      <c r="AI1255" s="6">
        <f t="shared" si="137"/>
        <v>1</v>
      </c>
      <c r="AJ1255" s="6">
        <f t="shared" si="138"/>
        <v>1</v>
      </c>
      <c r="AK1255" s="6">
        <f t="shared" si="139"/>
        <v>1</v>
      </c>
      <c r="AL1255" s="6">
        <f t="shared" si="140"/>
        <v>1</v>
      </c>
      <c r="AM1255" s="6">
        <f t="shared" si="141"/>
        <v>1</v>
      </c>
      <c r="AN1255" s="6">
        <f t="shared" si="142"/>
        <v>3</v>
      </c>
      <c r="AO1255">
        <f t="shared" si="143"/>
        <v>111113</v>
      </c>
    </row>
    <row r="1256" spans="1:41" ht="15" x14ac:dyDescent="0.25">
      <c r="A1256" s="7">
        <v>1255</v>
      </c>
      <c r="B1256" s="7">
        <v>34</v>
      </c>
      <c r="C1256" s="7">
        <v>301</v>
      </c>
      <c r="D1256" s="7">
        <v>671</v>
      </c>
      <c r="E1256" s="7">
        <v>-1</v>
      </c>
      <c r="F1256" s="7">
        <v>0</v>
      </c>
      <c r="G1256" s="7">
        <v>0</v>
      </c>
      <c r="H1256" s="7">
        <v>0</v>
      </c>
      <c r="I1256" s="7">
        <v>0</v>
      </c>
      <c r="J1256" s="11">
        <v>0</v>
      </c>
      <c r="K1256" s="11">
        <v>0</v>
      </c>
      <c r="M1256" s="7">
        <v>0</v>
      </c>
      <c r="N1256" s="9">
        <v>0</v>
      </c>
      <c r="O1256" s="9">
        <v>0</v>
      </c>
      <c r="Q1256" s="7">
        <v>0</v>
      </c>
      <c r="R1256" s="10">
        <v>0</v>
      </c>
      <c r="S1256" s="10">
        <v>0</v>
      </c>
      <c r="U1256" s="7">
        <v>0</v>
      </c>
      <c r="V1256" s="17">
        <v>0</v>
      </c>
      <c r="W1256" s="17">
        <v>0</v>
      </c>
      <c r="Y1256" s="7">
        <v>0</v>
      </c>
      <c r="Z1256" s="14">
        <v>0</v>
      </c>
      <c r="AA1256" s="14">
        <v>0</v>
      </c>
      <c r="AC1256" s="7">
        <v>116</v>
      </c>
      <c r="AD1256" s="18">
        <v>301</v>
      </c>
      <c r="AE1256" s="18">
        <v>106</v>
      </c>
      <c r="AF1256" s="18" t="s">
        <v>2</v>
      </c>
      <c r="AG1256" s="16">
        <v>4.4258654874000003</v>
      </c>
      <c r="AH1256" s="16">
        <v>1.3837828023700001</v>
      </c>
      <c r="AI1256" s="6">
        <f t="shared" si="137"/>
        <v>1</v>
      </c>
      <c r="AJ1256" s="6">
        <f t="shared" si="138"/>
        <v>1</v>
      </c>
      <c r="AK1256" s="6">
        <f t="shared" si="139"/>
        <v>1</v>
      </c>
      <c r="AL1256" s="6">
        <f t="shared" si="140"/>
        <v>1</v>
      </c>
      <c r="AM1256" s="6">
        <f t="shared" si="141"/>
        <v>1</v>
      </c>
      <c r="AN1256" s="6">
        <f t="shared" si="142"/>
        <v>3</v>
      </c>
      <c r="AO1256">
        <f t="shared" si="143"/>
        <v>111113</v>
      </c>
    </row>
    <row r="1257" spans="1:41" ht="15" x14ac:dyDescent="0.25">
      <c r="A1257" s="7">
        <v>1256</v>
      </c>
      <c r="B1257" s="7">
        <v>34</v>
      </c>
      <c r="C1257" s="7">
        <v>301</v>
      </c>
      <c r="D1257" s="7">
        <v>672</v>
      </c>
      <c r="E1257" s="7">
        <v>-1</v>
      </c>
      <c r="F1257" s="7">
        <v>0</v>
      </c>
      <c r="G1257" s="7">
        <v>0</v>
      </c>
      <c r="H1257" s="7">
        <v>0</v>
      </c>
      <c r="I1257" s="7">
        <v>0</v>
      </c>
      <c r="J1257" s="11">
        <v>0</v>
      </c>
      <c r="K1257" s="11">
        <v>0</v>
      </c>
      <c r="M1257" s="7">
        <v>0</v>
      </c>
      <c r="N1257" s="9">
        <v>0</v>
      </c>
      <c r="O1257" s="9">
        <v>0</v>
      </c>
      <c r="Q1257" s="7">
        <v>0</v>
      </c>
      <c r="R1257" s="10">
        <v>0</v>
      </c>
      <c r="S1257" s="10">
        <v>0</v>
      </c>
      <c r="U1257" s="7">
        <v>0</v>
      </c>
      <c r="V1257" s="17">
        <v>0</v>
      </c>
      <c r="W1257" s="17">
        <v>0</v>
      </c>
      <c r="Y1257" s="7">
        <v>0</v>
      </c>
      <c r="Z1257" s="14">
        <v>0</v>
      </c>
      <c r="AA1257" s="14">
        <v>0</v>
      </c>
      <c r="AC1257" s="7">
        <v>117</v>
      </c>
      <c r="AD1257" s="18">
        <v>301</v>
      </c>
      <c r="AE1257" s="18">
        <v>107</v>
      </c>
      <c r="AF1257" s="18" t="s">
        <v>2</v>
      </c>
      <c r="AG1257" s="16">
        <v>15.5071522798</v>
      </c>
      <c r="AH1257" s="16">
        <v>10.4242724503</v>
      </c>
      <c r="AI1257" s="6">
        <f t="shared" si="137"/>
        <v>1</v>
      </c>
      <c r="AJ1257" s="6">
        <f t="shared" si="138"/>
        <v>1</v>
      </c>
      <c r="AK1257" s="6">
        <f t="shared" si="139"/>
        <v>1</v>
      </c>
      <c r="AL1257" s="6">
        <f t="shared" si="140"/>
        <v>1</v>
      </c>
      <c r="AM1257" s="6">
        <f t="shared" si="141"/>
        <v>1</v>
      </c>
      <c r="AN1257" s="6">
        <f t="shared" si="142"/>
        <v>3</v>
      </c>
      <c r="AO1257">
        <f t="shared" si="143"/>
        <v>111113</v>
      </c>
    </row>
    <row r="1258" spans="1:41" ht="15" x14ac:dyDescent="0.25">
      <c r="A1258" s="7">
        <v>1257</v>
      </c>
      <c r="B1258" s="7">
        <v>34</v>
      </c>
      <c r="C1258" s="7">
        <v>301</v>
      </c>
      <c r="D1258" s="7">
        <v>673</v>
      </c>
      <c r="E1258" s="7">
        <v>-1</v>
      </c>
      <c r="F1258" s="7">
        <v>0</v>
      </c>
      <c r="G1258" s="7">
        <v>0</v>
      </c>
      <c r="H1258" s="7">
        <v>0</v>
      </c>
      <c r="I1258" s="7">
        <v>0</v>
      </c>
      <c r="J1258" s="11">
        <v>0</v>
      </c>
      <c r="K1258" s="11">
        <v>0</v>
      </c>
      <c r="M1258" s="7">
        <v>0</v>
      </c>
      <c r="N1258" s="9">
        <v>0</v>
      </c>
      <c r="O1258" s="9">
        <v>0</v>
      </c>
      <c r="Q1258" s="7">
        <v>0</v>
      </c>
      <c r="R1258" s="10">
        <v>0</v>
      </c>
      <c r="S1258" s="10">
        <v>0</v>
      </c>
      <c r="U1258" s="7">
        <v>0</v>
      </c>
      <c r="V1258" s="17">
        <v>0</v>
      </c>
      <c r="W1258" s="17">
        <v>0</v>
      </c>
      <c r="Y1258" s="7">
        <v>0</v>
      </c>
      <c r="Z1258" s="14">
        <v>0</v>
      </c>
      <c r="AA1258" s="14">
        <v>0</v>
      </c>
      <c r="AC1258" s="7">
        <v>118</v>
      </c>
      <c r="AD1258" s="18">
        <v>301</v>
      </c>
      <c r="AE1258" s="18">
        <v>108</v>
      </c>
      <c r="AF1258" s="18" t="s">
        <v>2</v>
      </c>
      <c r="AG1258" s="16">
        <v>10.678786238800001</v>
      </c>
      <c r="AH1258" s="16">
        <v>5.6601357920500002</v>
      </c>
      <c r="AI1258" s="6">
        <f t="shared" si="137"/>
        <v>1</v>
      </c>
      <c r="AJ1258" s="6">
        <f t="shared" si="138"/>
        <v>1</v>
      </c>
      <c r="AK1258" s="6">
        <f t="shared" si="139"/>
        <v>1</v>
      </c>
      <c r="AL1258" s="6">
        <f t="shared" si="140"/>
        <v>1</v>
      </c>
      <c r="AM1258" s="6">
        <f t="shared" si="141"/>
        <v>1</v>
      </c>
      <c r="AN1258" s="6">
        <f t="shared" si="142"/>
        <v>3</v>
      </c>
      <c r="AO1258">
        <f t="shared" si="143"/>
        <v>111113</v>
      </c>
    </row>
    <row r="1259" spans="1:41" ht="15" x14ac:dyDescent="0.25">
      <c r="A1259" s="7">
        <v>1258</v>
      </c>
      <c r="B1259" s="7">
        <v>34</v>
      </c>
      <c r="C1259" s="7">
        <v>301</v>
      </c>
      <c r="D1259" s="7">
        <v>674</v>
      </c>
      <c r="E1259" s="7">
        <v>-1</v>
      </c>
      <c r="F1259" s="7">
        <v>0</v>
      </c>
      <c r="G1259" s="7">
        <v>0</v>
      </c>
      <c r="H1259" s="7">
        <v>0</v>
      </c>
      <c r="I1259" s="7">
        <v>0</v>
      </c>
      <c r="J1259" s="11">
        <v>0</v>
      </c>
      <c r="K1259" s="11">
        <v>0</v>
      </c>
      <c r="M1259" s="7">
        <v>0</v>
      </c>
      <c r="N1259" s="9">
        <v>0</v>
      </c>
      <c r="O1259" s="9">
        <v>0</v>
      </c>
      <c r="Q1259" s="7">
        <v>0</v>
      </c>
      <c r="R1259" s="10">
        <v>0</v>
      </c>
      <c r="S1259" s="10">
        <v>0</v>
      </c>
      <c r="U1259" s="7">
        <v>0</v>
      </c>
      <c r="V1259" s="17">
        <v>0</v>
      </c>
      <c r="W1259" s="17">
        <v>0</v>
      </c>
      <c r="Y1259" s="7">
        <v>0</v>
      </c>
      <c r="Z1259" s="14">
        <v>0</v>
      </c>
      <c r="AA1259" s="14">
        <v>0</v>
      </c>
      <c r="AC1259" s="7">
        <v>119</v>
      </c>
      <c r="AD1259" s="18">
        <v>301</v>
      </c>
      <c r="AE1259" s="18">
        <v>109</v>
      </c>
      <c r="AF1259" s="18" t="s">
        <v>2</v>
      </c>
      <c r="AG1259" s="16">
        <v>17.994416296299999</v>
      </c>
      <c r="AH1259" s="16">
        <v>16.140719409799999</v>
      </c>
      <c r="AI1259" s="6">
        <f t="shared" si="137"/>
        <v>1</v>
      </c>
      <c r="AJ1259" s="6">
        <f t="shared" si="138"/>
        <v>1</v>
      </c>
      <c r="AK1259" s="6">
        <f t="shared" si="139"/>
        <v>1</v>
      </c>
      <c r="AL1259" s="6">
        <f t="shared" si="140"/>
        <v>1</v>
      </c>
      <c r="AM1259" s="6">
        <f t="shared" si="141"/>
        <v>1</v>
      </c>
      <c r="AN1259" s="6">
        <f t="shared" si="142"/>
        <v>3</v>
      </c>
      <c r="AO1259">
        <f t="shared" si="143"/>
        <v>111113</v>
      </c>
    </row>
    <row r="1260" spans="1:41" ht="15" x14ac:dyDescent="0.25">
      <c r="A1260" s="7">
        <v>1259</v>
      </c>
      <c r="B1260" s="7">
        <v>34</v>
      </c>
      <c r="C1260" s="7">
        <v>301</v>
      </c>
      <c r="D1260" s="7">
        <v>675</v>
      </c>
      <c r="E1260" s="7">
        <v>-1</v>
      </c>
      <c r="F1260" s="7">
        <v>0</v>
      </c>
      <c r="G1260" s="7">
        <v>0</v>
      </c>
      <c r="H1260" s="7">
        <v>0</v>
      </c>
      <c r="I1260" s="7">
        <v>0</v>
      </c>
      <c r="J1260" s="11">
        <v>0</v>
      </c>
      <c r="K1260" s="11">
        <v>0</v>
      </c>
      <c r="M1260" s="7">
        <v>0</v>
      </c>
      <c r="N1260" s="9">
        <v>0</v>
      </c>
      <c r="O1260" s="9">
        <v>0</v>
      </c>
      <c r="Q1260" s="7">
        <v>0</v>
      </c>
      <c r="R1260" s="10">
        <v>0</v>
      </c>
      <c r="S1260" s="10">
        <v>0</v>
      </c>
      <c r="U1260" s="7">
        <v>0</v>
      </c>
      <c r="V1260" s="17">
        <v>0</v>
      </c>
      <c r="W1260" s="17">
        <v>0</v>
      </c>
      <c r="Y1260" s="7">
        <v>0</v>
      </c>
      <c r="Z1260" s="14">
        <v>0</v>
      </c>
      <c r="AA1260" s="14">
        <v>0</v>
      </c>
      <c r="AC1260" s="7">
        <v>120</v>
      </c>
      <c r="AD1260" s="18">
        <v>301</v>
      </c>
      <c r="AE1260" s="18">
        <v>110</v>
      </c>
      <c r="AF1260" s="18" t="s">
        <v>2</v>
      </c>
      <c r="AG1260" s="16">
        <v>11.138662786199999</v>
      </c>
      <c r="AH1260" s="16">
        <v>8.2199964963699994</v>
      </c>
      <c r="AI1260" s="6">
        <f t="shared" si="137"/>
        <v>1</v>
      </c>
      <c r="AJ1260" s="6">
        <f t="shared" si="138"/>
        <v>1</v>
      </c>
      <c r="AK1260" s="6">
        <f t="shared" si="139"/>
        <v>1</v>
      </c>
      <c r="AL1260" s="6">
        <f t="shared" si="140"/>
        <v>1</v>
      </c>
      <c r="AM1260" s="6">
        <f t="shared" si="141"/>
        <v>1</v>
      </c>
      <c r="AN1260" s="6">
        <f t="shared" si="142"/>
        <v>3</v>
      </c>
      <c r="AO1260">
        <f t="shared" si="143"/>
        <v>111113</v>
      </c>
    </row>
    <row r="1261" spans="1:41" ht="15" x14ac:dyDescent="0.25">
      <c r="A1261" s="7">
        <v>1260</v>
      </c>
      <c r="B1261" s="7">
        <v>34</v>
      </c>
      <c r="C1261" s="7">
        <v>301</v>
      </c>
      <c r="D1261" s="7">
        <v>676</v>
      </c>
      <c r="E1261" s="7">
        <v>-1</v>
      </c>
      <c r="F1261" s="7">
        <v>0</v>
      </c>
      <c r="G1261" s="7">
        <v>0</v>
      </c>
      <c r="H1261" s="7">
        <v>0</v>
      </c>
      <c r="I1261" s="7">
        <v>0</v>
      </c>
      <c r="J1261" s="11">
        <v>0</v>
      </c>
      <c r="K1261" s="11">
        <v>0</v>
      </c>
      <c r="M1261" s="7">
        <v>0</v>
      </c>
      <c r="N1261" s="9">
        <v>0</v>
      </c>
      <c r="O1261" s="9">
        <v>0</v>
      </c>
      <c r="Q1261" s="7">
        <v>0</v>
      </c>
      <c r="R1261" s="10">
        <v>0</v>
      </c>
      <c r="S1261" s="10">
        <v>0</v>
      </c>
      <c r="U1261" s="7">
        <v>0</v>
      </c>
      <c r="V1261" s="17">
        <v>0</v>
      </c>
      <c r="W1261" s="17">
        <v>0</v>
      </c>
      <c r="Y1261" s="7">
        <v>0</v>
      </c>
      <c r="Z1261" s="14">
        <v>0</v>
      </c>
      <c r="AA1261" s="14">
        <v>0</v>
      </c>
      <c r="AC1261" s="7">
        <v>121</v>
      </c>
      <c r="AD1261" s="18">
        <v>301</v>
      </c>
      <c r="AE1261" s="18">
        <v>111</v>
      </c>
      <c r="AF1261" s="18" t="s">
        <v>2</v>
      </c>
      <c r="AG1261" s="16">
        <v>14.9809321167</v>
      </c>
      <c r="AH1261" s="16">
        <v>14.7714875041</v>
      </c>
      <c r="AI1261" s="6">
        <f t="shared" si="137"/>
        <v>1</v>
      </c>
      <c r="AJ1261" s="6">
        <f t="shared" si="138"/>
        <v>1</v>
      </c>
      <c r="AK1261" s="6">
        <f t="shared" si="139"/>
        <v>1</v>
      </c>
      <c r="AL1261" s="6">
        <f t="shared" si="140"/>
        <v>1</v>
      </c>
      <c r="AM1261" s="6">
        <f t="shared" si="141"/>
        <v>1</v>
      </c>
      <c r="AN1261" s="6">
        <f t="shared" si="142"/>
        <v>3</v>
      </c>
      <c r="AO1261">
        <f t="shared" si="143"/>
        <v>111113</v>
      </c>
    </row>
    <row r="1262" spans="1:41" ht="15" x14ac:dyDescent="0.25">
      <c r="A1262" s="7">
        <v>1261</v>
      </c>
      <c r="B1262" s="7">
        <v>34</v>
      </c>
      <c r="C1262" s="7">
        <v>301</v>
      </c>
      <c r="D1262" s="7">
        <v>677</v>
      </c>
      <c r="E1262" s="7">
        <v>-1</v>
      </c>
      <c r="F1262" s="7">
        <v>0</v>
      </c>
      <c r="G1262" s="7">
        <v>0</v>
      </c>
      <c r="H1262" s="7">
        <v>0</v>
      </c>
      <c r="I1262" s="7">
        <v>0</v>
      </c>
      <c r="J1262" s="11">
        <v>0</v>
      </c>
      <c r="K1262" s="11">
        <v>0</v>
      </c>
      <c r="M1262" s="7">
        <v>0</v>
      </c>
      <c r="N1262" s="9">
        <v>0</v>
      </c>
      <c r="O1262" s="9">
        <v>0</v>
      </c>
      <c r="Q1262" s="7">
        <v>0</v>
      </c>
      <c r="R1262" s="10">
        <v>0</v>
      </c>
      <c r="S1262" s="10">
        <v>0</v>
      </c>
      <c r="U1262" s="7">
        <v>0</v>
      </c>
      <c r="V1262" s="17">
        <v>0</v>
      </c>
      <c r="W1262" s="17">
        <v>0</v>
      </c>
      <c r="Y1262" s="7">
        <v>0</v>
      </c>
      <c r="Z1262" s="14">
        <v>0</v>
      </c>
      <c r="AA1262" s="14">
        <v>0</v>
      </c>
      <c r="AC1262" s="7">
        <v>122</v>
      </c>
      <c r="AD1262" s="18">
        <v>301</v>
      </c>
      <c r="AE1262" s="18">
        <v>112</v>
      </c>
      <c r="AF1262" s="18" t="s">
        <v>2</v>
      </c>
      <c r="AG1262" s="16">
        <v>21.1035035407</v>
      </c>
      <c r="AH1262" s="16">
        <v>17.943270010199999</v>
      </c>
      <c r="AI1262" s="6">
        <f t="shared" si="137"/>
        <v>1</v>
      </c>
      <c r="AJ1262" s="6">
        <f t="shared" si="138"/>
        <v>1</v>
      </c>
      <c r="AK1262" s="6">
        <f t="shared" si="139"/>
        <v>1</v>
      </c>
      <c r="AL1262" s="6">
        <f t="shared" si="140"/>
        <v>1</v>
      </c>
      <c r="AM1262" s="6">
        <f t="shared" si="141"/>
        <v>1</v>
      </c>
      <c r="AN1262" s="6">
        <f t="shared" si="142"/>
        <v>3</v>
      </c>
      <c r="AO1262">
        <f t="shared" si="143"/>
        <v>111113</v>
      </c>
    </row>
    <row r="1263" spans="1:41" ht="15" x14ac:dyDescent="0.25">
      <c r="A1263" s="7">
        <v>1262</v>
      </c>
      <c r="B1263" s="7">
        <v>34</v>
      </c>
      <c r="C1263" s="7">
        <v>301</v>
      </c>
      <c r="D1263" s="7">
        <v>678</v>
      </c>
      <c r="E1263" s="7">
        <v>-1</v>
      </c>
      <c r="F1263" s="7">
        <v>0</v>
      </c>
      <c r="G1263" s="7">
        <v>0</v>
      </c>
      <c r="H1263" s="7">
        <v>0</v>
      </c>
      <c r="I1263" s="7">
        <v>0</v>
      </c>
      <c r="J1263" s="11">
        <v>0</v>
      </c>
      <c r="K1263" s="11">
        <v>0</v>
      </c>
      <c r="M1263" s="7">
        <v>0</v>
      </c>
      <c r="N1263" s="9">
        <v>0</v>
      </c>
      <c r="O1263" s="9">
        <v>0</v>
      </c>
      <c r="Q1263" s="7">
        <v>0</v>
      </c>
      <c r="R1263" s="10">
        <v>0</v>
      </c>
      <c r="S1263" s="10">
        <v>0</v>
      </c>
      <c r="U1263" s="7">
        <v>0</v>
      </c>
      <c r="V1263" s="17">
        <v>0</v>
      </c>
      <c r="W1263" s="17">
        <v>0</v>
      </c>
      <c r="Y1263" s="7">
        <v>0</v>
      </c>
      <c r="Z1263" s="14">
        <v>0</v>
      </c>
      <c r="AA1263" s="14">
        <v>0</v>
      </c>
      <c r="AC1263" s="7">
        <v>123</v>
      </c>
      <c r="AD1263" s="18">
        <v>301</v>
      </c>
      <c r="AE1263" s="18">
        <v>113</v>
      </c>
      <c r="AF1263" s="18" t="s">
        <v>2</v>
      </c>
      <c r="AG1263" s="16">
        <v>5.2090284785799996</v>
      </c>
      <c r="AH1263" s="16">
        <v>1.76844649984</v>
      </c>
      <c r="AI1263" s="6">
        <f t="shared" si="137"/>
        <v>1</v>
      </c>
      <c r="AJ1263" s="6">
        <f t="shared" si="138"/>
        <v>1</v>
      </c>
      <c r="AK1263" s="6">
        <f t="shared" si="139"/>
        <v>1</v>
      </c>
      <c r="AL1263" s="6">
        <f t="shared" si="140"/>
        <v>1</v>
      </c>
      <c r="AM1263" s="6">
        <f t="shared" si="141"/>
        <v>1</v>
      </c>
      <c r="AN1263" s="6">
        <f t="shared" si="142"/>
        <v>3</v>
      </c>
      <c r="AO1263">
        <f t="shared" si="143"/>
        <v>111113</v>
      </c>
    </row>
    <row r="1264" spans="1:41" ht="15" x14ac:dyDescent="0.25">
      <c r="A1264" s="7">
        <v>1263</v>
      </c>
      <c r="B1264" s="7">
        <v>34</v>
      </c>
      <c r="C1264" s="7">
        <v>301</v>
      </c>
      <c r="D1264" s="7">
        <v>679</v>
      </c>
      <c r="E1264" s="7">
        <v>-1</v>
      </c>
      <c r="F1264" s="7">
        <v>0</v>
      </c>
      <c r="G1264" s="7">
        <v>0</v>
      </c>
      <c r="H1264" s="7">
        <v>0</v>
      </c>
      <c r="I1264" s="7">
        <v>0</v>
      </c>
      <c r="J1264" s="11">
        <v>0</v>
      </c>
      <c r="K1264" s="11">
        <v>0</v>
      </c>
      <c r="M1264" s="7">
        <v>0</v>
      </c>
      <c r="N1264" s="9">
        <v>0</v>
      </c>
      <c r="O1264" s="9">
        <v>0</v>
      </c>
      <c r="Q1264" s="7">
        <v>0</v>
      </c>
      <c r="R1264" s="10">
        <v>0</v>
      </c>
      <c r="S1264" s="10">
        <v>0</v>
      </c>
      <c r="U1264" s="7">
        <v>0</v>
      </c>
      <c r="V1264" s="17">
        <v>0</v>
      </c>
      <c r="W1264" s="17">
        <v>0</v>
      </c>
      <c r="Y1264" s="7">
        <v>0</v>
      </c>
      <c r="Z1264" s="14">
        <v>0</v>
      </c>
      <c r="AA1264" s="14">
        <v>0</v>
      </c>
      <c r="AC1264" s="7">
        <v>124</v>
      </c>
      <c r="AD1264" s="18">
        <v>301</v>
      </c>
      <c r="AE1264" s="18">
        <v>114</v>
      </c>
      <c r="AF1264" s="18" t="s">
        <v>2</v>
      </c>
      <c r="AG1264" s="16">
        <v>14.8078748122</v>
      </c>
      <c r="AH1264" s="16">
        <v>7.1635214957900004</v>
      </c>
      <c r="AI1264" s="6">
        <f t="shared" si="137"/>
        <v>1</v>
      </c>
      <c r="AJ1264" s="6">
        <f t="shared" si="138"/>
        <v>1</v>
      </c>
      <c r="AK1264" s="6">
        <f t="shared" si="139"/>
        <v>1</v>
      </c>
      <c r="AL1264" s="6">
        <f t="shared" si="140"/>
        <v>1</v>
      </c>
      <c r="AM1264" s="6">
        <f t="shared" si="141"/>
        <v>1</v>
      </c>
      <c r="AN1264" s="6">
        <f t="shared" si="142"/>
        <v>3</v>
      </c>
      <c r="AO1264">
        <f t="shared" si="143"/>
        <v>111113</v>
      </c>
    </row>
    <row r="1265" spans="1:41" ht="15" x14ac:dyDescent="0.25">
      <c r="A1265" s="7">
        <v>1264</v>
      </c>
      <c r="B1265" s="7">
        <v>34</v>
      </c>
      <c r="C1265" s="7">
        <v>301</v>
      </c>
      <c r="D1265" s="7">
        <v>680</v>
      </c>
      <c r="E1265" s="7">
        <v>-1</v>
      </c>
      <c r="F1265" s="7">
        <v>0</v>
      </c>
      <c r="G1265" s="7">
        <v>0</v>
      </c>
      <c r="H1265" s="7">
        <v>0</v>
      </c>
      <c r="I1265" s="7">
        <v>0</v>
      </c>
      <c r="J1265" s="11">
        <v>0</v>
      </c>
      <c r="K1265" s="11">
        <v>0</v>
      </c>
      <c r="M1265" s="7">
        <v>0</v>
      </c>
      <c r="N1265" s="9">
        <v>0</v>
      </c>
      <c r="O1265" s="9">
        <v>0</v>
      </c>
      <c r="Q1265" s="7">
        <v>0</v>
      </c>
      <c r="R1265" s="10">
        <v>0</v>
      </c>
      <c r="S1265" s="10">
        <v>0</v>
      </c>
      <c r="U1265" s="7">
        <v>0</v>
      </c>
      <c r="V1265" s="17">
        <v>0</v>
      </c>
      <c r="W1265" s="17">
        <v>0</v>
      </c>
      <c r="Y1265" s="7">
        <v>0</v>
      </c>
      <c r="Z1265" s="14">
        <v>0</v>
      </c>
      <c r="AA1265" s="14">
        <v>0</v>
      </c>
      <c r="AC1265" s="7">
        <v>125</v>
      </c>
      <c r="AD1265" s="18">
        <v>301</v>
      </c>
      <c r="AE1265" s="18">
        <v>115</v>
      </c>
      <c r="AF1265" s="18" t="s">
        <v>2</v>
      </c>
      <c r="AG1265" s="16">
        <v>5.0163286850300004</v>
      </c>
      <c r="AH1265" s="16">
        <v>1.4253544981699999</v>
      </c>
      <c r="AI1265" s="6">
        <f t="shared" si="137"/>
        <v>1</v>
      </c>
      <c r="AJ1265" s="6">
        <f t="shared" si="138"/>
        <v>1</v>
      </c>
      <c r="AK1265" s="6">
        <f t="shared" si="139"/>
        <v>1</v>
      </c>
      <c r="AL1265" s="6">
        <f t="shared" si="140"/>
        <v>1</v>
      </c>
      <c r="AM1265" s="6">
        <f t="shared" si="141"/>
        <v>1</v>
      </c>
      <c r="AN1265" s="6">
        <f t="shared" si="142"/>
        <v>3</v>
      </c>
      <c r="AO1265">
        <f t="shared" si="143"/>
        <v>111113</v>
      </c>
    </row>
    <row r="1266" spans="1:41" ht="15" x14ac:dyDescent="0.25">
      <c r="A1266" s="7">
        <v>1265</v>
      </c>
      <c r="B1266" s="7">
        <v>34</v>
      </c>
      <c r="C1266" s="7">
        <v>301</v>
      </c>
      <c r="D1266" s="7">
        <v>681</v>
      </c>
      <c r="E1266" s="7">
        <v>-1</v>
      </c>
      <c r="F1266" s="7">
        <v>0</v>
      </c>
      <c r="G1266" s="7">
        <v>0</v>
      </c>
      <c r="H1266" s="7">
        <v>0</v>
      </c>
      <c r="I1266" s="7">
        <v>0</v>
      </c>
      <c r="J1266" s="11">
        <v>0</v>
      </c>
      <c r="K1266" s="11">
        <v>0</v>
      </c>
      <c r="M1266" s="7">
        <v>0</v>
      </c>
      <c r="N1266" s="9">
        <v>0</v>
      </c>
      <c r="O1266" s="9">
        <v>0</v>
      </c>
      <c r="Q1266" s="7">
        <v>0</v>
      </c>
      <c r="R1266" s="10">
        <v>0</v>
      </c>
      <c r="S1266" s="10">
        <v>0</v>
      </c>
      <c r="U1266" s="7">
        <v>0</v>
      </c>
      <c r="V1266" s="17">
        <v>0</v>
      </c>
      <c r="W1266" s="17">
        <v>0</v>
      </c>
      <c r="Y1266" s="7">
        <v>0</v>
      </c>
      <c r="Z1266" s="14">
        <v>0</v>
      </c>
      <c r="AA1266" s="14">
        <v>0</v>
      </c>
      <c r="AC1266" s="7">
        <v>126</v>
      </c>
      <c r="AD1266" s="18">
        <v>301</v>
      </c>
      <c r="AE1266" s="18">
        <v>116</v>
      </c>
      <c r="AF1266" s="18" t="s">
        <v>2</v>
      </c>
      <c r="AG1266" s="16">
        <v>8.4558055018699996</v>
      </c>
      <c r="AH1266" s="16">
        <v>4.4510060027199998</v>
      </c>
      <c r="AI1266" s="6">
        <f t="shared" si="137"/>
        <v>1</v>
      </c>
      <c r="AJ1266" s="6">
        <f t="shared" si="138"/>
        <v>1</v>
      </c>
      <c r="AK1266" s="6">
        <f t="shared" si="139"/>
        <v>1</v>
      </c>
      <c r="AL1266" s="6">
        <f t="shared" si="140"/>
        <v>1</v>
      </c>
      <c r="AM1266" s="6">
        <f t="shared" si="141"/>
        <v>1</v>
      </c>
      <c r="AN1266" s="6">
        <f t="shared" si="142"/>
        <v>3</v>
      </c>
      <c r="AO1266">
        <f t="shared" si="143"/>
        <v>111113</v>
      </c>
    </row>
    <row r="1267" spans="1:41" ht="15" x14ac:dyDescent="0.25">
      <c r="A1267" s="7">
        <v>1266</v>
      </c>
      <c r="B1267" s="7">
        <v>34</v>
      </c>
      <c r="C1267" s="7">
        <v>301</v>
      </c>
      <c r="D1267" s="7">
        <v>682</v>
      </c>
      <c r="E1267" s="7">
        <v>-1</v>
      </c>
      <c r="F1267" s="7">
        <v>0</v>
      </c>
      <c r="G1267" s="7">
        <v>0</v>
      </c>
      <c r="H1267" s="7">
        <v>0</v>
      </c>
      <c r="I1267" s="7">
        <v>0</v>
      </c>
      <c r="J1267" s="11">
        <v>0</v>
      </c>
      <c r="K1267" s="11">
        <v>0</v>
      </c>
      <c r="M1267" s="7">
        <v>0</v>
      </c>
      <c r="N1267" s="9">
        <v>0</v>
      </c>
      <c r="O1267" s="9">
        <v>0</v>
      </c>
      <c r="Q1267" s="7">
        <v>0</v>
      </c>
      <c r="R1267" s="10">
        <v>0</v>
      </c>
      <c r="S1267" s="10">
        <v>0</v>
      </c>
      <c r="U1267" s="7">
        <v>0</v>
      </c>
      <c r="V1267" s="17">
        <v>0</v>
      </c>
      <c r="W1267" s="17">
        <v>0</v>
      </c>
      <c r="Y1267" s="7">
        <v>0</v>
      </c>
      <c r="Z1267" s="14">
        <v>0</v>
      </c>
      <c r="AA1267" s="14">
        <v>0</v>
      </c>
      <c r="AC1267" s="7">
        <v>127</v>
      </c>
      <c r="AD1267" s="18">
        <v>301</v>
      </c>
      <c r="AE1267" s="18">
        <v>117</v>
      </c>
      <c r="AF1267" s="18" t="s">
        <v>2</v>
      </c>
      <c r="AG1267" s="16">
        <v>12.4714681142</v>
      </c>
      <c r="AH1267" s="16">
        <v>10.4164245032</v>
      </c>
      <c r="AI1267" s="6">
        <f t="shared" si="137"/>
        <v>1</v>
      </c>
      <c r="AJ1267" s="6">
        <f t="shared" si="138"/>
        <v>1</v>
      </c>
      <c r="AK1267" s="6">
        <f t="shared" si="139"/>
        <v>1</v>
      </c>
      <c r="AL1267" s="6">
        <f t="shared" si="140"/>
        <v>1</v>
      </c>
      <c r="AM1267" s="6">
        <f t="shared" si="141"/>
        <v>1</v>
      </c>
      <c r="AN1267" s="6">
        <f t="shared" si="142"/>
        <v>3</v>
      </c>
      <c r="AO1267">
        <f t="shared" si="143"/>
        <v>111113</v>
      </c>
    </row>
    <row r="1268" spans="1:41" ht="15" x14ac:dyDescent="0.25">
      <c r="A1268" s="7">
        <v>1267</v>
      </c>
      <c r="B1268" s="7">
        <v>34</v>
      </c>
      <c r="C1268" s="7">
        <v>301</v>
      </c>
      <c r="D1268" s="7">
        <v>683</v>
      </c>
      <c r="E1268" s="7">
        <v>-1</v>
      </c>
      <c r="F1268" s="7">
        <v>0</v>
      </c>
      <c r="G1268" s="7">
        <v>0</v>
      </c>
      <c r="H1268" s="7">
        <v>0</v>
      </c>
      <c r="I1268" s="7">
        <v>0</v>
      </c>
      <c r="J1268" s="11">
        <v>0</v>
      </c>
      <c r="K1268" s="11">
        <v>0</v>
      </c>
      <c r="M1268" s="7">
        <v>0</v>
      </c>
      <c r="N1268" s="9">
        <v>0</v>
      </c>
      <c r="O1268" s="9">
        <v>0</v>
      </c>
      <c r="Q1268" s="7">
        <v>0</v>
      </c>
      <c r="R1268" s="10">
        <v>0</v>
      </c>
      <c r="S1268" s="10">
        <v>0</v>
      </c>
      <c r="U1268" s="7">
        <v>0</v>
      </c>
      <c r="V1268" s="17">
        <v>0</v>
      </c>
      <c r="W1268" s="17">
        <v>0</v>
      </c>
      <c r="Y1268" s="7">
        <v>0</v>
      </c>
      <c r="Z1268" s="14">
        <v>0</v>
      </c>
      <c r="AA1268" s="14">
        <v>0</v>
      </c>
      <c r="AC1268" s="7">
        <v>128</v>
      </c>
      <c r="AD1268" s="18">
        <v>301</v>
      </c>
      <c r="AE1268" s="18">
        <v>118</v>
      </c>
      <c r="AF1268" s="18" t="s">
        <v>2</v>
      </c>
      <c r="AG1268" s="16">
        <v>109.763031797</v>
      </c>
      <c r="AH1268" s="16">
        <v>261.94846525100002</v>
      </c>
      <c r="AI1268" s="6">
        <f t="shared" si="137"/>
        <v>1</v>
      </c>
      <c r="AJ1268" s="6">
        <f t="shared" si="138"/>
        <v>1</v>
      </c>
      <c r="AK1268" s="6">
        <f t="shared" si="139"/>
        <v>1</v>
      </c>
      <c r="AL1268" s="6">
        <f t="shared" si="140"/>
        <v>1</v>
      </c>
      <c r="AM1268" s="6">
        <f t="shared" si="141"/>
        <v>1</v>
      </c>
      <c r="AN1268" s="6">
        <f t="shared" si="142"/>
        <v>3</v>
      </c>
      <c r="AO1268">
        <f t="shared" si="143"/>
        <v>111113</v>
      </c>
    </row>
    <row r="1269" spans="1:41" ht="15" x14ac:dyDescent="0.25">
      <c r="A1269" s="7">
        <v>1268</v>
      </c>
      <c r="B1269" s="7">
        <v>34</v>
      </c>
      <c r="C1269" s="7">
        <v>301</v>
      </c>
      <c r="D1269" s="7">
        <v>684</v>
      </c>
      <c r="E1269" s="7">
        <v>-1</v>
      </c>
      <c r="F1269" s="7">
        <v>0</v>
      </c>
      <c r="G1269" s="7">
        <v>0</v>
      </c>
      <c r="H1269" s="7">
        <v>0</v>
      </c>
      <c r="I1269" s="7">
        <v>0</v>
      </c>
      <c r="J1269" s="11">
        <v>0</v>
      </c>
      <c r="K1269" s="11">
        <v>0</v>
      </c>
      <c r="M1269" s="7">
        <v>0</v>
      </c>
      <c r="N1269" s="9">
        <v>0</v>
      </c>
      <c r="O1269" s="9">
        <v>0</v>
      </c>
      <c r="Q1269" s="7">
        <v>0</v>
      </c>
      <c r="R1269" s="10">
        <v>0</v>
      </c>
      <c r="S1269" s="10">
        <v>0</v>
      </c>
      <c r="U1269" s="7">
        <v>0</v>
      </c>
      <c r="V1269" s="17">
        <v>0</v>
      </c>
      <c r="W1269" s="17">
        <v>0</v>
      </c>
      <c r="Y1269" s="7">
        <v>0</v>
      </c>
      <c r="Z1269" s="14">
        <v>0</v>
      </c>
      <c r="AA1269" s="14">
        <v>0</v>
      </c>
      <c r="AC1269" s="7">
        <v>129</v>
      </c>
      <c r="AD1269" s="18">
        <v>301</v>
      </c>
      <c r="AE1269" s="18">
        <v>119</v>
      </c>
      <c r="AF1269" s="18" t="s">
        <v>2</v>
      </c>
      <c r="AG1269" s="16">
        <v>4.2122273424000003</v>
      </c>
      <c r="AH1269" s="16">
        <v>1.1672974995000001</v>
      </c>
      <c r="AI1269" s="6">
        <f t="shared" si="137"/>
        <v>1</v>
      </c>
      <c r="AJ1269" s="6">
        <f t="shared" si="138"/>
        <v>1</v>
      </c>
      <c r="AK1269" s="6">
        <f t="shared" si="139"/>
        <v>1</v>
      </c>
      <c r="AL1269" s="6">
        <f t="shared" si="140"/>
        <v>1</v>
      </c>
      <c r="AM1269" s="6">
        <f t="shared" si="141"/>
        <v>1</v>
      </c>
      <c r="AN1269" s="6">
        <f t="shared" si="142"/>
        <v>3</v>
      </c>
      <c r="AO1269">
        <f t="shared" si="143"/>
        <v>111113</v>
      </c>
    </row>
    <row r="1270" spans="1:41" ht="15" x14ac:dyDescent="0.25">
      <c r="A1270" s="7">
        <v>1269</v>
      </c>
      <c r="B1270" s="7">
        <v>34</v>
      </c>
      <c r="C1270" s="7">
        <v>301</v>
      </c>
      <c r="D1270" s="7">
        <v>685</v>
      </c>
      <c r="E1270" s="7">
        <v>-1</v>
      </c>
      <c r="F1270" s="7">
        <v>0</v>
      </c>
      <c r="G1270" s="7">
        <v>0</v>
      </c>
      <c r="H1270" s="7">
        <v>0</v>
      </c>
      <c r="I1270" s="7">
        <v>0</v>
      </c>
      <c r="J1270" s="11">
        <v>0</v>
      </c>
      <c r="K1270" s="11">
        <v>0</v>
      </c>
      <c r="M1270" s="7">
        <v>0</v>
      </c>
      <c r="N1270" s="9">
        <v>0</v>
      </c>
      <c r="O1270" s="9">
        <v>0</v>
      </c>
      <c r="Q1270" s="7">
        <v>0</v>
      </c>
      <c r="R1270" s="10">
        <v>0</v>
      </c>
      <c r="S1270" s="10">
        <v>0</v>
      </c>
      <c r="U1270" s="7">
        <v>0</v>
      </c>
      <c r="V1270" s="17">
        <v>0</v>
      </c>
      <c r="W1270" s="17">
        <v>0</v>
      </c>
      <c r="Y1270" s="7">
        <v>0</v>
      </c>
      <c r="Z1270" s="14">
        <v>0</v>
      </c>
      <c r="AA1270" s="14">
        <v>0</v>
      </c>
      <c r="AC1270" s="7">
        <v>130</v>
      </c>
      <c r="AD1270" s="18">
        <v>301</v>
      </c>
      <c r="AE1270" s="18">
        <v>120</v>
      </c>
      <c r="AF1270" s="18" t="s">
        <v>2</v>
      </c>
      <c r="AG1270" s="16">
        <v>7.6167146183099996</v>
      </c>
      <c r="AH1270" s="16">
        <v>3.6693414987000001</v>
      </c>
      <c r="AI1270" s="6">
        <f t="shared" si="137"/>
        <v>1</v>
      </c>
      <c r="AJ1270" s="6">
        <f t="shared" si="138"/>
        <v>1</v>
      </c>
      <c r="AK1270" s="6">
        <f t="shared" si="139"/>
        <v>1</v>
      </c>
      <c r="AL1270" s="6">
        <f t="shared" si="140"/>
        <v>1</v>
      </c>
      <c r="AM1270" s="6">
        <f t="shared" si="141"/>
        <v>1</v>
      </c>
      <c r="AN1270" s="6">
        <f t="shared" si="142"/>
        <v>3</v>
      </c>
      <c r="AO1270">
        <f t="shared" si="143"/>
        <v>111113</v>
      </c>
    </row>
    <row r="1271" spans="1:41" ht="15" x14ac:dyDescent="0.25">
      <c r="A1271" s="7">
        <v>1270</v>
      </c>
      <c r="B1271" s="7">
        <v>34</v>
      </c>
      <c r="C1271" s="7">
        <v>301</v>
      </c>
      <c r="D1271" s="7">
        <v>686</v>
      </c>
      <c r="E1271" s="7">
        <v>-1</v>
      </c>
      <c r="F1271" s="7">
        <v>0</v>
      </c>
      <c r="G1271" s="7">
        <v>0</v>
      </c>
      <c r="H1271" s="7">
        <v>0</v>
      </c>
      <c r="I1271" s="7">
        <v>0</v>
      </c>
      <c r="J1271" s="11">
        <v>0</v>
      </c>
      <c r="K1271" s="11">
        <v>0</v>
      </c>
      <c r="M1271" s="7">
        <v>0</v>
      </c>
      <c r="N1271" s="9">
        <v>0</v>
      </c>
      <c r="O1271" s="9">
        <v>0</v>
      </c>
      <c r="Q1271" s="7">
        <v>0</v>
      </c>
      <c r="R1271" s="10">
        <v>0</v>
      </c>
      <c r="S1271" s="10">
        <v>0</v>
      </c>
      <c r="U1271" s="7">
        <v>0</v>
      </c>
      <c r="V1271" s="17">
        <v>0</v>
      </c>
      <c r="W1271" s="17">
        <v>0</v>
      </c>
      <c r="Y1271" s="7">
        <v>0</v>
      </c>
      <c r="Z1271" s="14">
        <v>0</v>
      </c>
      <c r="AA1271" s="14">
        <v>0</v>
      </c>
      <c r="AC1271" s="7">
        <v>131</v>
      </c>
      <c r="AD1271" s="18">
        <v>301</v>
      </c>
      <c r="AE1271" s="18">
        <v>121</v>
      </c>
      <c r="AF1271" s="18" t="s">
        <v>2</v>
      </c>
      <c r="AG1271" s="16">
        <v>27.790989101000001</v>
      </c>
      <c r="AH1271" s="16">
        <v>34.706829993900001</v>
      </c>
      <c r="AI1271" s="6">
        <f t="shared" si="137"/>
        <v>1</v>
      </c>
      <c r="AJ1271" s="6">
        <f t="shared" si="138"/>
        <v>1</v>
      </c>
      <c r="AK1271" s="6">
        <f t="shared" si="139"/>
        <v>1</v>
      </c>
      <c r="AL1271" s="6">
        <f t="shared" si="140"/>
        <v>1</v>
      </c>
      <c r="AM1271" s="6">
        <f t="shared" si="141"/>
        <v>1</v>
      </c>
      <c r="AN1271" s="6">
        <f t="shared" si="142"/>
        <v>3</v>
      </c>
      <c r="AO1271">
        <f t="shared" si="143"/>
        <v>111113</v>
      </c>
    </row>
    <row r="1272" spans="1:41" ht="15" x14ac:dyDescent="0.25">
      <c r="A1272" s="7">
        <v>1271</v>
      </c>
      <c r="B1272" s="7">
        <v>34</v>
      </c>
      <c r="C1272" s="7">
        <v>301</v>
      </c>
      <c r="D1272" s="7">
        <v>687</v>
      </c>
      <c r="E1272" s="7">
        <v>-1</v>
      </c>
      <c r="F1272" s="7">
        <v>0</v>
      </c>
      <c r="G1272" s="7">
        <v>0</v>
      </c>
      <c r="H1272" s="7">
        <v>0</v>
      </c>
      <c r="I1272" s="7">
        <v>0</v>
      </c>
      <c r="J1272" s="11">
        <v>0</v>
      </c>
      <c r="K1272" s="11">
        <v>0</v>
      </c>
      <c r="M1272" s="7">
        <v>0</v>
      </c>
      <c r="N1272" s="9">
        <v>0</v>
      </c>
      <c r="O1272" s="9">
        <v>0</v>
      </c>
      <c r="Q1272" s="7">
        <v>0</v>
      </c>
      <c r="R1272" s="10">
        <v>0</v>
      </c>
      <c r="S1272" s="10">
        <v>0</v>
      </c>
      <c r="U1272" s="7">
        <v>0</v>
      </c>
      <c r="V1272" s="17">
        <v>0</v>
      </c>
      <c r="W1272" s="17">
        <v>0</v>
      </c>
      <c r="Y1272" s="7">
        <v>0</v>
      </c>
      <c r="Z1272" s="14">
        <v>0</v>
      </c>
      <c r="AA1272" s="14">
        <v>0</v>
      </c>
      <c r="AC1272" s="7">
        <v>132</v>
      </c>
      <c r="AD1272" s="18">
        <v>301</v>
      </c>
      <c r="AE1272" s="18">
        <v>122</v>
      </c>
      <c r="AF1272" s="18" t="s">
        <v>2</v>
      </c>
      <c r="AG1272" s="16">
        <v>32.128523119599997</v>
      </c>
      <c r="AH1272" s="16">
        <v>42.6399035078</v>
      </c>
      <c r="AI1272" s="6">
        <f t="shared" si="137"/>
        <v>1</v>
      </c>
      <c r="AJ1272" s="6">
        <f t="shared" si="138"/>
        <v>1</v>
      </c>
      <c r="AK1272" s="6">
        <f t="shared" si="139"/>
        <v>1</v>
      </c>
      <c r="AL1272" s="6">
        <f t="shared" si="140"/>
        <v>1</v>
      </c>
      <c r="AM1272" s="6">
        <f t="shared" si="141"/>
        <v>1</v>
      </c>
      <c r="AN1272" s="6">
        <f t="shared" si="142"/>
        <v>3</v>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</c>
      <c r="C1273" s="7">
        <v>301</v>
      </c>
      <c r="D1273" s="7">
        <v>688</v>
      </c>
      <c r="E1273" s="7">
        <v>-1</v>
      </c>
      <c r="F1273" s="7">
        <v>0</v>
      </c>
      <c r="G1273" s="7">
        <v>0</v>
      </c>
      <c r="H1273" s="7">
        <v>0</v>
      </c>
      <c r="I1273" s="7">
        <v>0</v>
      </c>
      <c r="J1273" s="11">
        <v>0</v>
      </c>
      <c r="K1273" s="11">
        <v>0</v>
      </c>
      <c r="M1273" s="7">
        <v>0</v>
      </c>
      <c r="N1273" s="9">
        <v>0</v>
      </c>
      <c r="O1273" s="9">
        <v>0</v>
      </c>
      <c r="Q1273" s="7">
        <v>0</v>
      </c>
      <c r="R1273" s="10">
        <v>0</v>
      </c>
      <c r="S1273" s="10">
        <v>0</v>
      </c>
      <c r="U1273" s="7">
        <v>0</v>
      </c>
      <c r="V1273" s="17">
        <v>0</v>
      </c>
      <c r="W1273" s="17">
        <v>0</v>
      </c>
      <c r="Y1273" s="7">
        <v>0</v>
      </c>
      <c r="Z1273" s="14">
        <v>0</v>
      </c>
      <c r="AA1273" s="14">
        <v>0</v>
      </c>
      <c r="AC1273" s="7">
        <v>133</v>
      </c>
      <c r="AD1273" s="18">
        <v>301</v>
      </c>
      <c r="AE1273" s="18">
        <v>123</v>
      </c>
      <c r="AF1273" s="18" t="s">
        <v>2</v>
      </c>
      <c r="AG1273" s="16">
        <v>17.0683268063</v>
      </c>
      <c r="AH1273" s="16">
        <v>15.6140915091</v>
      </c>
      <c r="AI1273" s="6">
        <f t="shared" si="137"/>
        <v>1</v>
      </c>
      <c r="AJ1273" s="6">
        <f t="shared" si="138"/>
        <v>1</v>
      </c>
      <c r="AK1273" s="6">
        <f t="shared" si="139"/>
        <v>1</v>
      </c>
      <c r="AL1273" s="6">
        <f t="shared" si="140"/>
        <v>1</v>
      </c>
      <c r="AM1273" s="6">
        <f t="shared" si="141"/>
        <v>1</v>
      </c>
      <c r="AN1273" s="6">
        <f t="shared" si="142"/>
        <v>3</v>
      </c>
      <c r="AO1273">
        <f t="shared" si="143"/>
        <v>111113</v>
      </c>
    </row>
    <row r="1274" spans="1:41" ht="15" x14ac:dyDescent="0.25">
      <c r="A1274" s="7">
        <v>1273</v>
      </c>
      <c r="B1274" s="7">
        <v>34</v>
      </c>
      <c r="C1274" s="7">
        <v>301</v>
      </c>
      <c r="D1274" s="7">
        <v>689</v>
      </c>
      <c r="E1274" s="7">
        <v>-1</v>
      </c>
      <c r="F1274" s="7">
        <v>0</v>
      </c>
      <c r="G1274" s="7">
        <v>0</v>
      </c>
      <c r="H1274" s="7">
        <v>0</v>
      </c>
      <c r="I1274" s="7">
        <v>0</v>
      </c>
      <c r="J1274" s="11">
        <v>0</v>
      </c>
      <c r="K1274" s="11">
        <v>0</v>
      </c>
      <c r="M1274" s="7">
        <v>0</v>
      </c>
      <c r="N1274" s="9">
        <v>0</v>
      </c>
      <c r="O1274" s="9">
        <v>0</v>
      </c>
      <c r="Q1274" s="7">
        <v>0</v>
      </c>
      <c r="R1274" s="10">
        <v>0</v>
      </c>
      <c r="S1274" s="10">
        <v>0</v>
      </c>
      <c r="U1274" s="7">
        <v>0</v>
      </c>
      <c r="V1274" s="17">
        <v>0</v>
      </c>
      <c r="W1274" s="17">
        <v>0</v>
      </c>
      <c r="Y1274" s="7">
        <v>0</v>
      </c>
      <c r="Z1274" s="14">
        <v>0</v>
      </c>
      <c r="AA1274" s="14">
        <v>0</v>
      </c>
      <c r="AC1274" s="7">
        <v>134</v>
      </c>
      <c r="AD1274" s="18">
        <v>301</v>
      </c>
      <c r="AE1274" s="18">
        <v>124</v>
      </c>
      <c r="AF1274" s="18" t="s">
        <v>2</v>
      </c>
      <c r="AG1274" s="16">
        <v>4.0293378609400001</v>
      </c>
      <c r="AH1274" s="16">
        <v>1.04197199915</v>
      </c>
      <c r="AI1274" s="6">
        <f t="shared" si="137"/>
        <v>1</v>
      </c>
      <c r="AJ1274" s="6">
        <f t="shared" si="138"/>
        <v>1</v>
      </c>
      <c r="AK1274" s="6">
        <f t="shared" si="139"/>
        <v>1</v>
      </c>
      <c r="AL1274" s="6">
        <f t="shared" si="140"/>
        <v>1</v>
      </c>
      <c r="AM1274" s="6">
        <f t="shared" si="141"/>
        <v>1</v>
      </c>
      <c r="AN1274" s="6">
        <f t="shared" si="142"/>
        <v>3</v>
      </c>
      <c r="AO1274">
        <f t="shared" si="143"/>
        <v>111113</v>
      </c>
    </row>
    <row r="1275" spans="1:41" ht="15" x14ac:dyDescent="0.25">
      <c r="A1275" s="7">
        <v>1274</v>
      </c>
      <c r="B1275" s="7">
        <v>34</v>
      </c>
      <c r="C1275" s="7">
        <v>301</v>
      </c>
      <c r="D1275" s="7">
        <v>690</v>
      </c>
      <c r="E1275" s="7">
        <v>-1</v>
      </c>
      <c r="F1275" s="7">
        <v>0</v>
      </c>
      <c r="G1275" s="7">
        <v>0</v>
      </c>
      <c r="H1275" s="7">
        <v>0</v>
      </c>
      <c r="I1275" s="7">
        <v>0</v>
      </c>
      <c r="J1275" s="11">
        <v>0</v>
      </c>
      <c r="K1275" s="11">
        <v>0</v>
      </c>
      <c r="M1275" s="7">
        <v>0</v>
      </c>
      <c r="N1275" s="9">
        <v>0</v>
      </c>
      <c r="O1275" s="9">
        <v>0</v>
      </c>
      <c r="Q1275" s="7">
        <v>0</v>
      </c>
      <c r="R1275" s="10">
        <v>0</v>
      </c>
      <c r="S1275" s="10">
        <v>0</v>
      </c>
      <c r="U1275" s="7">
        <v>0</v>
      </c>
      <c r="V1275" s="17">
        <v>0</v>
      </c>
      <c r="W1275" s="17">
        <v>0</v>
      </c>
      <c r="Y1275" s="7">
        <v>0</v>
      </c>
      <c r="Z1275" s="14">
        <v>0</v>
      </c>
      <c r="AA1275" s="14">
        <v>0</v>
      </c>
      <c r="AC1275" s="7">
        <v>135</v>
      </c>
      <c r="AD1275" s="18">
        <v>301</v>
      </c>
      <c r="AE1275" s="18">
        <v>125</v>
      </c>
      <c r="AF1275" s="18" t="s">
        <v>2</v>
      </c>
      <c r="AG1275" s="16">
        <v>12.0124167094</v>
      </c>
      <c r="AH1275" s="16">
        <v>8.7881755021900005</v>
      </c>
      <c r="AI1275" s="6">
        <f t="shared" si="137"/>
        <v>1</v>
      </c>
      <c r="AJ1275" s="6">
        <f t="shared" si="138"/>
        <v>1</v>
      </c>
      <c r="AK1275" s="6">
        <f t="shared" si="139"/>
        <v>1</v>
      </c>
      <c r="AL1275" s="6">
        <f t="shared" si="140"/>
        <v>1</v>
      </c>
      <c r="AM1275" s="6">
        <f t="shared" si="141"/>
        <v>1</v>
      </c>
      <c r="AN1275" s="6">
        <f t="shared" si="142"/>
        <v>3</v>
      </c>
      <c r="AO1275">
        <f t="shared" si="143"/>
        <v>111113</v>
      </c>
    </row>
    <row r="1276" spans="1:41" ht="15" x14ac:dyDescent="0.25">
      <c r="A1276" s="7">
        <v>1275</v>
      </c>
      <c r="B1276" s="7">
        <v>34</v>
      </c>
      <c r="C1276" s="7">
        <v>301</v>
      </c>
      <c r="D1276" s="7">
        <v>691</v>
      </c>
      <c r="E1276" s="7">
        <v>-1</v>
      </c>
      <c r="F1276" s="7">
        <v>0</v>
      </c>
      <c r="G1276" s="7">
        <v>0</v>
      </c>
      <c r="H1276" s="7">
        <v>0</v>
      </c>
      <c r="I1276" s="7">
        <v>0</v>
      </c>
      <c r="J1276" s="11">
        <v>0</v>
      </c>
      <c r="K1276" s="11">
        <v>0</v>
      </c>
      <c r="M1276" s="7">
        <v>0</v>
      </c>
      <c r="N1276" s="9">
        <v>0</v>
      </c>
      <c r="O1276" s="9">
        <v>0</v>
      </c>
      <c r="Q1276" s="7">
        <v>0</v>
      </c>
      <c r="R1276" s="10">
        <v>0</v>
      </c>
      <c r="S1276" s="10">
        <v>0</v>
      </c>
      <c r="U1276" s="7">
        <v>0</v>
      </c>
      <c r="V1276" s="17">
        <v>0</v>
      </c>
      <c r="W1276" s="17">
        <v>0</v>
      </c>
      <c r="Y1276" s="7">
        <v>0</v>
      </c>
      <c r="Z1276" s="14">
        <v>0</v>
      </c>
      <c r="AA1276" s="14">
        <v>0</v>
      </c>
      <c r="AC1276" s="7">
        <v>136</v>
      </c>
      <c r="AD1276" s="18">
        <v>301</v>
      </c>
      <c r="AE1276" s="18">
        <v>126</v>
      </c>
      <c r="AF1276" s="18" t="s">
        <v>2</v>
      </c>
      <c r="AG1276" s="16">
        <v>25.051749706999999</v>
      </c>
      <c r="AH1276" s="16">
        <v>26.047333504400001</v>
      </c>
      <c r="AI1276" s="6">
        <f t="shared" si="137"/>
        <v>1</v>
      </c>
      <c r="AJ1276" s="6">
        <f t="shared" si="138"/>
        <v>1</v>
      </c>
      <c r="AK1276" s="6">
        <f t="shared" si="139"/>
        <v>1</v>
      </c>
      <c r="AL1276" s="6">
        <f t="shared" si="140"/>
        <v>1</v>
      </c>
      <c r="AM1276" s="6">
        <f t="shared" si="141"/>
        <v>1</v>
      </c>
      <c r="AN1276" s="6">
        <f t="shared" si="142"/>
        <v>3</v>
      </c>
      <c r="AO1276">
        <f t="shared" si="143"/>
        <v>111113</v>
      </c>
    </row>
    <row r="1277" spans="1:41" ht="15" x14ac:dyDescent="0.25">
      <c r="A1277" s="7">
        <v>1276</v>
      </c>
      <c r="B1277" s="7">
        <v>34</v>
      </c>
      <c r="C1277" s="7">
        <v>301</v>
      </c>
      <c r="D1277" s="7">
        <v>692</v>
      </c>
      <c r="E1277" s="7">
        <v>-1</v>
      </c>
      <c r="F1277" s="7">
        <v>0</v>
      </c>
      <c r="G1277" s="7">
        <v>0</v>
      </c>
      <c r="H1277" s="7">
        <v>0</v>
      </c>
      <c r="I1277" s="7">
        <v>0</v>
      </c>
      <c r="J1277" s="11">
        <v>0</v>
      </c>
      <c r="K1277" s="11">
        <v>0</v>
      </c>
      <c r="M1277" s="7">
        <v>0</v>
      </c>
      <c r="N1277" s="9">
        <v>0</v>
      </c>
      <c r="O1277" s="9">
        <v>0</v>
      </c>
      <c r="Q1277" s="7">
        <v>0</v>
      </c>
      <c r="R1277" s="10">
        <v>0</v>
      </c>
      <c r="S1277" s="10">
        <v>0</v>
      </c>
      <c r="U1277" s="7">
        <v>0</v>
      </c>
      <c r="V1277" s="17">
        <v>0</v>
      </c>
      <c r="W1277" s="17">
        <v>0</v>
      </c>
      <c r="Y1277" s="7">
        <v>0</v>
      </c>
      <c r="Z1277" s="14">
        <v>0</v>
      </c>
      <c r="AA1277" s="14">
        <v>0</v>
      </c>
      <c r="AC1277" s="7">
        <v>137</v>
      </c>
      <c r="AD1277" s="18">
        <v>301</v>
      </c>
      <c r="AE1277" s="18">
        <v>127</v>
      </c>
      <c r="AF1277" s="18" t="s">
        <v>2</v>
      </c>
      <c r="AG1277" s="16">
        <v>11.3608700438</v>
      </c>
      <c r="AH1277" s="16">
        <v>8.2508020017200003</v>
      </c>
      <c r="AI1277" s="6">
        <f t="shared" si="137"/>
        <v>1</v>
      </c>
      <c r="AJ1277" s="6">
        <f t="shared" si="138"/>
        <v>1</v>
      </c>
      <c r="AK1277" s="6">
        <f t="shared" si="139"/>
        <v>1</v>
      </c>
      <c r="AL1277" s="6">
        <f t="shared" si="140"/>
        <v>1</v>
      </c>
      <c r="AM1277" s="6">
        <f t="shared" si="141"/>
        <v>1</v>
      </c>
      <c r="AN1277" s="6">
        <f t="shared" si="142"/>
        <v>3</v>
      </c>
      <c r="AO1277">
        <f t="shared" si="143"/>
        <v>111113</v>
      </c>
    </row>
    <row r="1278" spans="1:41" ht="15" x14ac:dyDescent="0.25">
      <c r="A1278" s="7">
        <v>1277</v>
      </c>
      <c r="B1278" s="7">
        <v>34</v>
      </c>
      <c r="C1278" s="7">
        <v>301</v>
      </c>
      <c r="D1278" s="7">
        <v>693</v>
      </c>
      <c r="E1278" s="7">
        <v>-1</v>
      </c>
      <c r="F1278" s="7">
        <v>0</v>
      </c>
      <c r="G1278" s="7">
        <v>0</v>
      </c>
      <c r="H1278" s="7">
        <v>0</v>
      </c>
      <c r="I1278" s="7">
        <v>0</v>
      </c>
      <c r="J1278" s="11">
        <v>0</v>
      </c>
      <c r="K1278" s="11">
        <v>0</v>
      </c>
      <c r="M1278" s="7">
        <v>0</v>
      </c>
      <c r="N1278" s="9">
        <v>0</v>
      </c>
      <c r="O1278" s="9">
        <v>0</v>
      </c>
      <c r="Q1278" s="7">
        <v>0</v>
      </c>
      <c r="R1278" s="10">
        <v>0</v>
      </c>
      <c r="S1278" s="10">
        <v>0</v>
      </c>
      <c r="U1278" s="7">
        <v>0</v>
      </c>
      <c r="V1278" s="17">
        <v>0</v>
      </c>
      <c r="W1278" s="17">
        <v>0</v>
      </c>
      <c r="Y1278" s="7">
        <v>0</v>
      </c>
      <c r="Z1278" s="14">
        <v>0</v>
      </c>
      <c r="AA1278" s="14">
        <v>0</v>
      </c>
      <c r="AC1278" s="7">
        <v>138</v>
      </c>
      <c r="AD1278" s="18">
        <v>301</v>
      </c>
      <c r="AE1278" s="18">
        <v>128</v>
      </c>
      <c r="AF1278" s="18" t="s">
        <v>2</v>
      </c>
      <c r="AG1278" s="16">
        <v>7.5171841183900003</v>
      </c>
      <c r="AH1278" s="16">
        <v>3.1652139997900002</v>
      </c>
      <c r="AI1278" s="6">
        <f t="shared" si="137"/>
        <v>1</v>
      </c>
      <c r="AJ1278" s="6">
        <f t="shared" si="138"/>
        <v>1</v>
      </c>
      <c r="AK1278" s="6">
        <f t="shared" si="139"/>
        <v>1</v>
      </c>
      <c r="AL1278" s="6">
        <f t="shared" si="140"/>
        <v>1</v>
      </c>
      <c r="AM1278" s="6">
        <f t="shared" si="141"/>
        <v>1</v>
      </c>
      <c r="AN1278" s="6">
        <f t="shared" si="142"/>
        <v>3</v>
      </c>
      <c r="AO1278">
        <f t="shared" si="143"/>
        <v>111113</v>
      </c>
    </row>
    <row r="1279" spans="1:41" ht="15" x14ac:dyDescent="0.25">
      <c r="A1279" s="7">
        <v>1278</v>
      </c>
      <c r="B1279" s="7">
        <v>34</v>
      </c>
      <c r="C1279" s="7">
        <v>301</v>
      </c>
      <c r="D1279" s="7">
        <v>694</v>
      </c>
      <c r="E1279" s="7">
        <v>-1</v>
      </c>
      <c r="F1279" s="7">
        <v>0</v>
      </c>
      <c r="G1279" s="7">
        <v>0</v>
      </c>
      <c r="H1279" s="7">
        <v>0</v>
      </c>
      <c r="I1279" s="7">
        <v>0</v>
      </c>
      <c r="J1279" s="11">
        <v>0</v>
      </c>
      <c r="K1279" s="11">
        <v>0</v>
      </c>
      <c r="M1279" s="7">
        <v>0</v>
      </c>
      <c r="N1279" s="9">
        <v>0</v>
      </c>
      <c r="O1279" s="9">
        <v>0</v>
      </c>
      <c r="Q1279" s="7">
        <v>0</v>
      </c>
      <c r="R1279" s="10">
        <v>0</v>
      </c>
      <c r="S1279" s="10">
        <v>0</v>
      </c>
      <c r="U1279" s="7">
        <v>0</v>
      </c>
      <c r="V1279" s="17">
        <v>0</v>
      </c>
      <c r="W1279" s="17">
        <v>0</v>
      </c>
      <c r="Y1279" s="7">
        <v>0</v>
      </c>
      <c r="Z1279" s="14">
        <v>0</v>
      </c>
      <c r="AA1279" s="14">
        <v>0</v>
      </c>
      <c r="AC1279" s="7">
        <v>139</v>
      </c>
      <c r="AD1279" s="18">
        <v>301</v>
      </c>
      <c r="AE1279" s="18">
        <v>129</v>
      </c>
      <c r="AF1279" s="18" t="s">
        <v>2</v>
      </c>
      <c r="AG1279" s="16">
        <v>8.1771122537099998</v>
      </c>
      <c r="AH1279" s="16">
        <v>4.03533650431</v>
      </c>
      <c r="AI1279" s="6">
        <f t="shared" si="137"/>
        <v>1</v>
      </c>
      <c r="AJ1279" s="6">
        <f t="shared" si="138"/>
        <v>1</v>
      </c>
      <c r="AK1279" s="6">
        <f t="shared" si="139"/>
        <v>1</v>
      </c>
      <c r="AL1279" s="6">
        <f t="shared" si="140"/>
        <v>1</v>
      </c>
      <c r="AM1279" s="6">
        <f t="shared" si="141"/>
        <v>1</v>
      </c>
      <c r="AN1279" s="6">
        <f t="shared" si="142"/>
        <v>3</v>
      </c>
      <c r="AO1279">
        <f t="shared" si="143"/>
        <v>111113</v>
      </c>
    </row>
    <row r="1280" spans="1:41" ht="15" x14ac:dyDescent="0.25">
      <c r="A1280" s="7">
        <v>1279</v>
      </c>
      <c r="B1280" s="7">
        <v>34</v>
      </c>
      <c r="C1280" s="7">
        <v>301</v>
      </c>
      <c r="D1280" s="7">
        <v>695</v>
      </c>
      <c r="E1280" s="7">
        <v>-1</v>
      </c>
      <c r="F1280" s="7">
        <v>0</v>
      </c>
      <c r="G1280" s="7">
        <v>0</v>
      </c>
      <c r="H1280" s="7">
        <v>0</v>
      </c>
      <c r="I1280" s="7">
        <v>0</v>
      </c>
      <c r="J1280" s="11">
        <v>0</v>
      </c>
      <c r="K1280" s="11">
        <v>0</v>
      </c>
      <c r="M1280" s="7">
        <v>0</v>
      </c>
      <c r="N1280" s="9">
        <v>0</v>
      </c>
      <c r="O1280" s="9">
        <v>0</v>
      </c>
      <c r="Q1280" s="7">
        <v>0</v>
      </c>
      <c r="R1280" s="10">
        <v>0</v>
      </c>
      <c r="S1280" s="10">
        <v>0</v>
      </c>
      <c r="U1280" s="7">
        <v>0</v>
      </c>
      <c r="V1280" s="17">
        <v>0</v>
      </c>
      <c r="W1280" s="17">
        <v>0</v>
      </c>
      <c r="Y1280" s="7">
        <v>0</v>
      </c>
      <c r="Z1280" s="14">
        <v>0</v>
      </c>
      <c r="AA1280" s="14">
        <v>0</v>
      </c>
      <c r="AC1280" s="7">
        <v>140</v>
      </c>
      <c r="AD1280" s="18">
        <v>301</v>
      </c>
      <c r="AE1280" s="18">
        <v>130</v>
      </c>
      <c r="AF1280" s="18" t="s">
        <v>2</v>
      </c>
      <c r="AG1280" s="16">
        <v>8.8639952014199999</v>
      </c>
      <c r="AH1280" s="16">
        <v>5.65909799727</v>
      </c>
      <c r="AI1280" s="6">
        <f t="shared" si="137"/>
        <v>1</v>
      </c>
      <c r="AJ1280" s="6">
        <f t="shared" si="138"/>
        <v>1</v>
      </c>
      <c r="AK1280" s="6">
        <f t="shared" si="139"/>
        <v>1</v>
      </c>
      <c r="AL1280" s="6">
        <f t="shared" si="140"/>
        <v>1</v>
      </c>
      <c r="AM1280" s="6">
        <f t="shared" si="141"/>
        <v>1</v>
      </c>
      <c r="AN1280" s="6">
        <f t="shared" si="142"/>
        <v>3</v>
      </c>
      <c r="AO1280">
        <f t="shared" si="143"/>
        <v>111113</v>
      </c>
    </row>
    <row r="1281" spans="1:41" ht="15" x14ac:dyDescent="0.25">
      <c r="A1281" s="7">
        <v>1280</v>
      </c>
      <c r="B1281" s="7">
        <v>34</v>
      </c>
      <c r="C1281" s="7">
        <v>301</v>
      </c>
      <c r="D1281" s="7">
        <v>696</v>
      </c>
      <c r="E1281" s="7">
        <v>-1</v>
      </c>
      <c r="F1281" s="7">
        <v>0</v>
      </c>
      <c r="G1281" s="7">
        <v>0</v>
      </c>
      <c r="H1281" s="7">
        <v>0</v>
      </c>
      <c r="I1281" s="7">
        <v>0</v>
      </c>
      <c r="J1281" s="11">
        <v>0</v>
      </c>
      <c r="K1281" s="11">
        <v>0</v>
      </c>
      <c r="M1281" s="7">
        <v>0</v>
      </c>
      <c r="N1281" s="9">
        <v>0</v>
      </c>
      <c r="O1281" s="9">
        <v>0</v>
      </c>
      <c r="Q1281" s="7">
        <v>0</v>
      </c>
      <c r="R1281" s="10">
        <v>0</v>
      </c>
      <c r="S1281" s="10">
        <v>0</v>
      </c>
      <c r="U1281" s="7">
        <v>0</v>
      </c>
      <c r="V1281" s="17">
        <v>0</v>
      </c>
      <c r="W1281" s="17">
        <v>0</v>
      </c>
      <c r="Y1281" s="7">
        <v>0</v>
      </c>
      <c r="Z1281" s="14">
        <v>0</v>
      </c>
      <c r="AA1281" s="14">
        <v>0</v>
      </c>
      <c r="AC1281" s="7">
        <v>141</v>
      </c>
      <c r="AD1281" s="18">
        <v>301</v>
      </c>
      <c r="AE1281" s="18">
        <v>131</v>
      </c>
      <c r="AF1281" s="18" t="s">
        <v>2</v>
      </c>
      <c r="AG1281" s="16">
        <v>6.7269026309999997</v>
      </c>
      <c r="AH1281" s="16">
        <v>3.2486945001300001</v>
      </c>
      <c r="AI1281" s="6">
        <f t="shared" si="137"/>
        <v>1</v>
      </c>
      <c r="AJ1281" s="6">
        <f t="shared" si="138"/>
        <v>1</v>
      </c>
      <c r="AK1281" s="6">
        <f t="shared" si="139"/>
        <v>1</v>
      </c>
      <c r="AL1281" s="6">
        <f t="shared" si="140"/>
        <v>1</v>
      </c>
      <c r="AM1281" s="6">
        <f t="shared" si="141"/>
        <v>1</v>
      </c>
      <c r="AN1281" s="6">
        <f t="shared" si="142"/>
        <v>3</v>
      </c>
      <c r="AO1281">
        <f t="shared" si="143"/>
        <v>111113</v>
      </c>
    </row>
    <row r="1282" spans="1:41" ht="15" x14ac:dyDescent="0.25">
      <c r="A1282" s="7">
        <v>1281</v>
      </c>
      <c r="B1282" s="7">
        <v>34</v>
      </c>
      <c r="C1282" s="7">
        <v>301</v>
      </c>
      <c r="D1282" s="7">
        <v>697</v>
      </c>
      <c r="E1282" s="7">
        <v>-1</v>
      </c>
      <c r="F1282" s="7">
        <v>0</v>
      </c>
      <c r="G1282" s="7">
        <v>0</v>
      </c>
      <c r="H1282" s="7">
        <v>0</v>
      </c>
      <c r="I1282" s="7">
        <v>0</v>
      </c>
      <c r="J1282" s="11">
        <v>0</v>
      </c>
      <c r="K1282" s="11">
        <v>0</v>
      </c>
      <c r="M1282" s="7">
        <v>0</v>
      </c>
      <c r="N1282" s="9">
        <v>0</v>
      </c>
      <c r="O1282" s="9">
        <v>0</v>
      </c>
      <c r="Q1282" s="7">
        <v>0</v>
      </c>
      <c r="R1282" s="10">
        <v>0</v>
      </c>
      <c r="S1282" s="10">
        <v>0</v>
      </c>
      <c r="U1282" s="7">
        <v>0</v>
      </c>
      <c r="V1282" s="17">
        <v>0</v>
      </c>
      <c r="W1282" s="17">
        <v>0</v>
      </c>
      <c r="Y1282" s="7">
        <v>0</v>
      </c>
      <c r="Z1282" s="14">
        <v>0</v>
      </c>
      <c r="AA1282" s="14">
        <v>0</v>
      </c>
      <c r="AC1282" s="7">
        <v>142</v>
      </c>
      <c r="AD1282" s="18">
        <v>301</v>
      </c>
      <c r="AE1282" s="18">
        <v>132</v>
      </c>
      <c r="AF1282" s="18" t="s">
        <v>2</v>
      </c>
      <c r="AG1282" s="16">
        <v>5.13731883144</v>
      </c>
      <c r="AH1282" s="16">
        <v>1.8625519955700001</v>
      </c>
      <c r="AI1282" s="6">
        <f t="shared" si="137"/>
        <v>1</v>
      </c>
      <c r="AJ1282" s="6">
        <f t="shared" si="138"/>
        <v>1</v>
      </c>
      <c r="AK1282" s="6">
        <f t="shared" si="139"/>
        <v>1</v>
      </c>
      <c r="AL1282" s="6">
        <f t="shared" si="140"/>
        <v>1</v>
      </c>
      <c r="AM1282" s="6">
        <f t="shared" si="141"/>
        <v>1</v>
      </c>
      <c r="AN1282" s="6">
        <f t="shared" si="142"/>
        <v>3</v>
      </c>
      <c r="AO1282">
        <f t="shared" si="143"/>
        <v>111113</v>
      </c>
    </row>
    <row r="1283" spans="1:41" ht="15" x14ac:dyDescent="0.25">
      <c r="A1283" s="7">
        <v>1282</v>
      </c>
      <c r="B1283" s="7">
        <v>34</v>
      </c>
      <c r="C1283" s="7">
        <v>301</v>
      </c>
      <c r="D1283" s="7">
        <v>698</v>
      </c>
      <c r="E1283" s="7">
        <v>-1</v>
      </c>
      <c r="F1283" s="7">
        <v>0</v>
      </c>
      <c r="G1283" s="7">
        <v>0</v>
      </c>
      <c r="H1283" s="7">
        <v>0</v>
      </c>
      <c r="I1283" s="7">
        <v>0</v>
      </c>
      <c r="J1283" s="11">
        <v>0</v>
      </c>
      <c r="K1283" s="11">
        <v>0</v>
      </c>
      <c r="M1283" s="7">
        <v>0</v>
      </c>
      <c r="N1283" s="9">
        <v>0</v>
      </c>
      <c r="O1283" s="9">
        <v>0</v>
      </c>
      <c r="Q1283" s="7">
        <v>0</v>
      </c>
      <c r="R1283" s="10">
        <v>0</v>
      </c>
      <c r="S1283" s="10">
        <v>0</v>
      </c>
      <c r="U1283" s="7">
        <v>0</v>
      </c>
      <c r="V1283" s="17">
        <v>0</v>
      </c>
      <c r="W1283" s="17">
        <v>0</v>
      </c>
      <c r="Y1283" s="7">
        <v>0</v>
      </c>
      <c r="Z1283" s="14">
        <v>0</v>
      </c>
      <c r="AA1283" s="14">
        <v>0</v>
      </c>
      <c r="AC1283" s="7">
        <v>143</v>
      </c>
      <c r="AD1283" s="18">
        <v>301</v>
      </c>
      <c r="AE1283" s="18">
        <v>133</v>
      </c>
      <c r="AF1283" s="18" t="s">
        <v>2</v>
      </c>
      <c r="AG1283" s="16">
        <v>29.888979534299999</v>
      </c>
      <c r="AH1283" s="16">
        <v>51.9910434998</v>
      </c>
      <c r="AI1283" s="6">
        <f t="shared" ref="AI1283:AI1346" si="144">IF(L1283="Duinvlak",3,IF(L1283="Plantvlak",2,1))</f>
        <v>1</v>
      </c>
      <c r="AJ1283" s="6">
        <f t="shared" ref="AJ1283:AJ1346" si="145">IF(P1283="Duinvlak",3,IF(M1283="Plantvlak",2,1))</f>
        <v>1</v>
      </c>
      <c r="AK1283" s="6">
        <f t="shared" ref="AK1283:AK1346" si="146">IF(T1283="Duinvlak",3,IF(T1283="Plantvlak",2,1))</f>
        <v>1</v>
      </c>
      <c r="AL1283" s="6">
        <f t="shared" ref="AL1283:AL1346" si="147">IF(X1283="Duinvlak",3,IF(X1283="Plantvlak",2,1))</f>
        <v>1</v>
      </c>
      <c r="AM1283" s="6">
        <f t="shared" ref="AM1283:AM1346" si="148">IF(AB1283="Duinvlak",3,IF(AB1283="Plantvlak",2,1))</f>
        <v>1</v>
      </c>
      <c r="AN1283" s="6">
        <f t="shared" ref="AN1283:AN1346" si="149">IF(AF1283="Duinvlak",3,IF(AF1283="Plantvlak",2,1))</f>
        <v>3</v>
      </c>
      <c r="AO1283">
        <f t="shared" si="143"/>
        <v>111113</v>
      </c>
    </row>
    <row r="1284" spans="1:41" ht="15" x14ac:dyDescent="0.25">
      <c r="A1284" s="7">
        <v>1283</v>
      </c>
      <c r="B1284" s="7">
        <v>34</v>
      </c>
      <c r="C1284" s="7">
        <v>301</v>
      </c>
      <c r="D1284" s="7">
        <v>699</v>
      </c>
      <c r="E1284" s="7">
        <v>-1</v>
      </c>
      <c r="F1284" s="7">
        <v>0</v>
      </c>
      <c r="G1284" s="7">
        <v>0</v>
      </c>
      <c r="H1284" s="7">
        <v>0</v>
      </c>
      <c r="I1284" s="7">
        <v>0</v>
      </c>
      <c r="J1284" s="11">
        <v>0</v>
      </c>
      <c r="K1284" s="11">
        <v>0</v>
      </c>
      <c r="M1284" s="7">
        <v>0</v>
      </c>
      <c r="N1284" s="9">
        <v>0</v>
      </c>
      <c r="O1284" s="9">
        <v>0</v>
      </c>
      <c r="Q1284" s="7">
        <v>0</v>
      </c>
      <c r="R1284" s="10">
        <v>0</v>
      </c>
      <c r="S1284" s="10">
        <v>0</v>
      </c>
      <c r="U1284" s="7">
        <v>0</v>
      </c>
      <c r="V1284" s="17">
        <v>0</v>
      </c>
      <c r="W1284" s="17">
        <v>0</v>
      </c>
      <c r="Y1284" s="7">
        <v>0</v>
      </c>
      <c r="Z1284" s="14">
        <v>0</v>
      </c>
      <c r="AA1284" s="14">
        <v>0</v>
      </c>
      <c r="AC1284" s="7">
        <v>144</v>
      </c>
      <c r="AD1284" s="18">
        <v>301</v>
      </c>
      <c r="AE1284" s="18">
        <v>134</v>
      </c>
      <c r="AF1284" s="18" t="s">
        <v>2</v>
      </c>
      <c r="AG1284" s="16">
        <v>9.5576315549800004</v>
      </c>
      <c r="AH1284" s="16">
        <v>6.5116825001800001</v>
      </c>
      <c r="AI1284" s="6">
        <f t="shared" si="144"/>
        <v>1</v>
      </c>
      <c r="AJ1284" s="6">
        <f t="shared" si="145"/>
        <v>1</v>
      </c>
      <c r="AK1284" s="6">
        <f t="shared" si="146"/>
        <v>1</v>
      </c>
      <c r="AL1284" s="6">
        <f t="shared" si="147"/>
        <v>1</v>
      </c>
      <c r="AM1284" s="6">
        <f t="shared" si="148"/>
        <v>1</v>
      </c>
      <c r="AN1284" s="6">
        <f t="shared" si="149"/>
        <v>3</v>
      </c>
      <c r="AO1284">
        <f t="shared" si="143"/>
        <v>111113</v>
      </c>
    </row>
    <row r="1285" spans="1:41" ht="15" x14ac:dyDescent="0.25">
      <c r="A1285" s="7">
        <v>1284</v>
      </c>
      <c r="B1285" s="7">
        <v>34</v>
      </c>
      <c r="C1285" s="7">
        <v>301</v>
      </c>
      <c r="D1285" s="7">
        <v>700</v>
      </c>
      <c r="E1285" s="7">
        <v>-1</v>
      </c>
      <c r="F1285" s="7">
        <v>0</v>
      </c>
      <c r="G1285" s="7">
        <v>0</v>
      </c>
      <c r="H1285" s="7">
        <v>0</v>
      </c>
      <c r="I1285" s="7">
        <v>0</v>
      </c>
      <c r="J1285" s="11">
        <v>0</v>
      </c>
      <c r="K1285" s="11">
        <v>0</v>
      </c>
      <c r="M1285" s="7">
        <v>0</v>
      </c>
      <c r="N1285" s="9">
        <v>0</v>
      </c>
      <c r="O1285" s="9">
        <v>0</v>
      </c>
      <c r="Q1285" s="7">
        <v>0</v>
      </c>
      <c r="R1285" s="10">
        <v>0</v>
      </c>
      <c r="S1285" s="10">
        <v>0</v>
      </c>
      <c r="U1285" s="7">
        <v>0</v>
      </c>
      <c r="V1285" s="17">
        <v>0</v>
      </c>
      <c r="W1285" s="17">
        <v>0</v>
      </c>
      <c r="Y1285" s="7">
        <v>0</v>
      </c>
      <c r="Z1285" s="14">
        <v>0</v>
      </c>
      <c r="AA1285" s="14">
        <v>0</v>
      </c>
      <c r="AC1285" s="7">
        <v>145</v>
      </c>
      <c r="AD1285" s="18">
        <v>301</v>
      </c>
      <c r="AE1285" s="18">
        <v>135</v>
      </c>
      <c r="AF1285" s="18" t="s">
        <v>2</v>
      </c>
      <c r="AG1285" s="16">
        <v>9.6321822555899992</v>
      </c>
      <c r="AH1285" s="16">
        <v>6.4956540036900003</v>
      </c>
      <c r="AI1285" s="6">
        <f t="shared" si="144"/>
        <v>1</v>
      </c>
      <c r="AJ1285" s="6">
        <f t="shared" si="145"/>
        <v>1</v>
      </c>
      <c r="AK1285" s="6">
        <f t="shared" si="146"/>
        <v>1</v>
      </c>
      <c r="AL1285" s="6">
        <f t="shared" si="147"/>
        <v>1</v>
      </c>
      <c r="AM1285" s="6">
        <f t="shared" si="148"/>
        <v>1</v>
      </c>
      <c r="AN1285" s="6">
        <f t="shared" si="149"/>
        <v>3</v>
      </c>
      <c r="AO1285">
        <f t="shared" si="143"/>
        <v>111113</v>
      </c>
    </row>
    <row r="1286" spans="1:41" ht="15" x14ac:dyDescent="0.25">
      <c r="A1286" s="7">
        <v>1285</v>
      </c>
      <c r="B1286" s="7">
        <v>34</v>
      </c>
      <c r="C1286" s="7">
        <v>301</v>
      </c>
      <c r="D1286" s="7">
        <v>701</v>
      </c>
      <c r="E1286" s="7">
        <v>-1</v>
      </c>
      <c r="F1286" s="7">
        <v>0</v>
      </c>
      <c r="G1286" s="7">
        <v>0</v>
      </c>
      <c r="H1286" s="7">
        <v>0</v>
      </c>
      <c r="I1286" s="7">
        <v>0</v>
      </c>
      <c r="J1286" s="11">
        <v>0</v>
      </c>
      <c r="K1286" s="11">
        <v>0</v>
      </c>
      <c r="M1286" s="7">
        <v>0</v>
      </c>
      <c r="N1286" s="9">
        <v>0</v>
      </c>
      <c r="O1286" s="9">
        <v>0</v>
      </c>
      <c r="Q1286" s="7">
        <v>0</v>
      </c>
      <c r="R1286" s="10">
        <v>0</v>
      </c>
      <c r="S1286" s="10">
        <v>0</v>
      </c>
      <c r="U1286" s="7">
        <v>0</v>
      </c>
      <c r="V1286" s="17">
        <v>0</v>
      </c>
      <c r="W1286" s="17">
        <v>0</v>
      </c>
      <c r="Y1286" s="7">
        <v>0</v>
      </c>
      <c r="Z1286" s="14">
        <v>0</v>
      </c>
      <c r="AA1286" s="14">
        <v>0</v>
      </c>
      <c r="AC1286" s="7">
        <v>146</v>
      </c>
      <c r="AD1286" s="18">
        <v>301</v>
      </c>
      <c r="AE1286" s="18">
        <v>136</v>
      </c>
      <c r="AF1286" s="18" t="s">
        <v>2</v>
      </c>
      <c r="AG1286" s="16">
        <v>6.4984667620699996</v>
      </c>
      <c r="AH1286" s="16">
        <v>2.6744280004199998</v>
      </c>
      <c r="AI1286" s="6">
        <f t="shared" si="144"/>
        <v>1</v>
      </c>
      <c r="AJ1286" s="6">
        <f t="shared" si="145"/>
        <v>1</v>
      </c>
      <c r="AK1286" s="6">
        <f t="shared" si="146"/>
        <v>1</v>
      </c>
      <c r="AL1286" s="6">
        <f t="shared" si="147"/>
        <v>1</v>
      </c>
      <c r="AM1286" s="6">
        <f t="shared" si="148"/>
        <v>1</v>
      </c>
      <c r="AN1286" s="6">
        <f t="shared" si="149"/>
        <v>3</v>
      </c>
      <c r="AO1286">
        <f t="shared" ref="AO1286:AO1349" si="150">AI1286*100000+AJ1286*10000+AK1286*1000+AL1286*100+AM1286*10+AN1286</f>
        <v>111113</v>
      </c>
    </row>
    <row r="1287" spans="1:41" ht="15" x14ac:dyDescent="0.25">
      <c r="A1287" s="7">
        <v>1286</v>
      </c>
      <c r="B1287" s="7">
        <v>34</v>
      </c>
      <c r="C1287" s="7">
        <v>301</v>
      </c>
      <c r="D1287" s="7">
        <v>702</v>
      </c>
      <c r="E1287" s="7">
        <v>-1</v>
      </c>
      <c r="F1287" s="7">
        <v>0</v>
      </c>
      <c r="G1287" s="7">
        <v>0</v>
      </c>
      <c r="H1287" s="7">
        <v>0</v>
      </c>
      <c r="I1287" s="7">
        <v>0</v>
      </c>
      <c r="J1287" s="11">
        <v>0</v>
      </c>
      <c r="K1287" s="11">
        <v>0</v>
      </c>
      <c r="M1287" s="7">
        <v>0</v>
      </c>
      <c r="N1287" s="9">
        <v>0</v>
      </c>
      <c r="O1287" s="9">
        <v>0</v>
      </c>
      <c r="Q1287" s="7">
        <v>0</v>
      </c>
      <c r="R1287" s="10">
        <v>0</v>
      </c>
      <c r="S1287" s="10">
        <v>0</v>
      </c>
      <c r="U1287" s="7">
        <v>0</v>
      </c>
      <c r="V1287" s="17">
        <v>0</v>
      </c>
      <c r="W1287" s="17">
        <v>0</v>
      </c>
      <c r="Y1287" s="7">
        <v>0</v>
      </c>
      <c r="Z1287" s="14">
        <v>0</v>
      </c>
      <c r="AA1287" s="14">
        <v>0</v>
      </c>
      <c r="AC1287" s="7">
        <v>147</v>
      </c>
      <c r="AD1287" s="18">
        <v>301</v>
      </c>
      <c r="AE1287" s="18">
        <v>137</v>
      </c>
      <c r="AF1287" s="18" t="s">
        <v>2</v>
      </c>
      <c r="AG1287" s="16">
        <v>6.5675161935100004</v>
      </c>
      <c r="AH1287" s="16">
        <v>3.0392574955499998</v>
      </c>
      <c r="AI1287" s="6">
        <f t="shared" si="144"/>
        <v>1</v>
      </c>
      <c r="AJ1287" s="6">
        <f t="shared" si="145"/>
        <v>1</v>
      </c>
      <c r="AK1287" s="6">
        <f t="shared" si="146"/>
        <v>1</v>
      </c>
      <c r="AL1287" s="6">
        <f t="shared" si="147"/>
        <v>1</v>
      </c>
      <c r="AM1287" s="6">
        <f t="shared" si="148"/>
        <v>1</v>
      </c>
      <c r="AN1287" s="6">
        <f t="shared" si="149"/>
        <v>3</v>
      </c>
      <c r="AO1287">
        <f t="shared" si="150"/>
        <v>111113</v>
      </c>
    </row>
    <row r="1288" spans="1:41" ht="15" x14ac:dyDescent="0.25">
      <c r="A1288" s="7">
        <v>1287</v>
      </c>
      <c r="B1288" s="7">
        <v>34</v>
      </c>
      <c r="C1288" s="7">
        <v>301</v>
      </c>
      <c r="D1288" s="7">
        <v>703</v>
      </c>
      <c r="E1288" s="7">
        <v>-1</v>
      </c>
      <c r="F1288" s="7">
        <v>0</v>
      </c>
      <c r="G1288" s="7">
        <v>0</v>
      </c>
      <c r="H1288" s="7">
        <v>0</v>
      </c>
      <c r="I1288" s="7">
        <v>0</v>
      </c>
      <c r="J1288" s="11">
        <v>0</v>
      </c>
      <c r="K1288" s="11">
        <v>0</v>
      </c>
      <c r="M1288" s="7">
        <v>0</v>
      </c>
      <c r="N1288" s="9">
        <v>0</v>
      </c>
      <c r="O1288" s="9">
        <v>0</v>
      </c>
      <c r="Q1288" s="7">
        <v>0</v>
      </c>
      <c r="R1288" s="10">
        <v>0</v>
      </c>
      <c r="S1288" s="10">
        <v>0</v>
      </c>
      <c r="U1288" s="7">
        <v>0</v>
      </c>
      <c r="V1288" s="17">
        <v>0</v>
      </c>
      <c r="W1288" s="17">
        <v>0</v>
      </c>
      <c r="Y1288" s="7">
        <v>0</v>
      </c>
      <c r="Z1288" s="14">
        <v>0</v>
      </c>
      <c r="AA1288" s="14">
        <v>0</v>
      </c>
      <c r="AC1288" s="7">
        <v>148</v>
      </c>
      <c r="AD1288" s="18">
        <v>301</v>
      </c>
      <c r="AE1288" s="18">
        <v>138</v>
      </c>
      <c r="AF1288" s="18" t="s">
        <v>2</v>
      </c>
      <c r="AG1288" s="16">
        <v>10.8666934274</v>
      </c>
      <c r="AH1288" s="16">
        <v>7.8033494962100001</v>
      </c>
      <c r="AI1288" s="6">
        <f t="shared" si="144"/>
        <v>1</v>
      </c>
      <c r="AJ1288" s="6">
        <f t="shared" si="145"/>
        <v>1</v>
      </c>
      <c r="AK1288" s="6">
        <f t="shared" si="146"/>
        <v>1</v>
      </c>
      <c r="AL1288" s="6">
        <f t="shared" si="147"/>
        <v>1</v>
      </c>
      <c r="AM1288" s="6">
        <f t="shared" si="148"/>
        <v>1</v>
      </c>
      <c r="AN1288" s="6">
        <f t="shared" si="149"/>
        <v>3</v>
      </c>
      <c r="AO1288">
        <f t="shared" si="150"/>
        <v>111113</v>
      </c>
    </row>
    <row r="1289" spans="1:41" ht="15" x14ac:dyDescent="0.25">
      <c r="A1289" s="7">
        <v>1288</v>
      </c>
      <c r="B1289" s="7">
        <v>34</v>
      </c>
      <c r="C1289" s="7">
        <v>301</v>
      </c>
      <c r="D1289" s="7">
        <v>704</v>
      </c>
      <c r="E1289" s="7">
        <v>-1</v>
      </c>
      <c r="F1289" s="7">
        <v>0</v>
      </c>
      <c r="G1289" s="7">
        <v>0</v>
      </c>
      <c r="H1289" s="7">
        <v>0</v>
      </c>
      <c r="I1289" s="7">
        <v>0</v>
      </c>
      <c r="J1289" s="11">
        <v>0</v>
      </c>
      <c r="K1289" s="11">
        <v>0</v>
      </c>
      <c r="M1289" s="7">
        <v>0</v>
      </c>
      <c r="N1289" s="9">
        <v>0</v>
      </c>
      <c r="O1289" s="9">
        <v>0</v>
      </c>
      <c r="Q1289" s="7">
        <v>0</v>
      </c>
      <c r="R1289" s="10">
        <v>0</v>
      </c>
      <c r="S1289" s="10">
        <v>0</v>
      </c>
      <c r="U1289" s="7">
        <v>0</v>
      </c>
      <c r="V1289" s="17">
        <v>0</v>
      </c>
      <c r="W1289" s="17">
        <v>0</v>
      </c>
      <c r="Y1289" s="7">
        <v>0</v>
      </c>
      <c r="Z1289" s="14">
        <v>0</v>
      </c>
      <c r="AA1289" s="14">
        <v>0</v>
      </c>
      <c r="AC1289" s="7">
        <v>149</v>
      </c>
      <c r="AD1289" s="18">
        <v>301</v>
      </c>
      <c r="AE1289" s="18">
        <v>139</v>
      </c>
      <c r="AF1289" s="18" t="s">
        <v>2</v>
      </c>
      <c r="AG1289" s="16">
        <v>5.1341656461299996</v>
      </c>
      <c r="AH1289" s="16">
        <v>1.6764259965499999</v>
      </c>
      <c r="AI1289" s="6">
        <f t="shared" si="144"/>
        <v>1</v>
      </c>
      <c r="AJ1289" s="6">
        <f t="shared" si="145"/>
        <v>1</v>
      </c>
      <c r="AK1289" s="6">
        <f t="shared" si="146"/>
        <v>1</v>
      </c>
      <c r="AL1289" s="6">
        <f t="shared" si="147"/>
        <v>1</v>
      </c>
      <c r="AM1289" s="6">
        <f t="shared" si="148"/>
        <v>1</v>
      </c>
      <c r="AN1289" s="6">
        <f t="shared" si="149"/>
        <v>3</v>
      </c>
      <c r="AO1289">
        <f t="shared" si="150"/>
        <v>111113</v>
      </c>
    </row>
    <row r="1290" spans="1:41" ht="15" x14ac:dyDescent="0.25">
      <c r="A1290" s="7">
        <v>1289</v>
      </c>
      <c r="B1290" s="7">
        <v>34</v>
      </c>
      <c r="C1290" s="7">
        <v>301</v>
      </c>
      <c r="D1290" s="7">
        <v>705</v>
      </c>
      <c r="E1290" s="7">
        <v>-1</v>
      </c>
      <c r="F1290" s="7">
        <v>0</v>
      </c>
      <c r="G1290" s="7">
        <v>0</v>
      </c>
      <c r="H1290" s="7">
        <v>0</v>
      </c>
      <c r="I1290" s="7">
        <v>0</v>
      </c>
      <c r="J1290" s="11">
        <v>0</v>
      </c>
      <c r="K1290" s="11">
        <v>0</v>
      </c>
      <c r="M1290" s="7">
        <v>0</v>
      </c>
      <c r="N1290" s="9">
        <v>0</v>
      </c>
      <c r="O1290" s="9">
        <v>0</v>
      </c>
      <c r="Q1290" s="7">
        <v>0</v>
      </c>
      <c r="R1290" s="10">
        <v>0</v>
      </c>
      <c r="S1290" s="10">
        <v>0</v>
      </c>
      <c r="U1290" s="7">
        <v>0</v>
      </c>
      <c r="V1290" s="17">
        <v>0</v>
      </c>
      <c r="W1290" s="17">
        <v>0</v>
      </c>
      <c r="Y1290" s="7">
        <v>0</v>
      </c>
      <c r="Z1290" s="14">
        <v>0</v>
      </c>
      <c r="AA1290" s="14">
        <v>0</v>
      </c>
      <c r="AC1290" s="7">
        <v>150</v>
      </c>
      <c r="AD1290" s="18">
        <v>301</v>
      </c>
      <c r="AE1290" s="18">
        <v>140</v>
      </c>
      <c r="AF1290" s="18" t="s">
        <v>2</v>
      </c>
      <c r="AG1290" s="16">
        <v>4.2455360507500002</v>
      </c>
      <c r="AH1290" s="16">
        <v>1.21751899932</v>
      </c>
      <c r="AI1290" s="6">
        <f t="shared" si="144"/>
        <v>1</v>
      </c>
      <c r="AJ1290" s="6">
        <f t="shared" si="145"/>
        <v>1</v>
      </c>
      <c r="AK1290" s="6">
        <f t="shared" si="146"/>
        <v>1</v>
      </c>
      <c r="AL1290" s="6">
        <f t="shared" si="147"/>
        <v>1</v>
      </c>
      <c r="AM1290" s="6">
        <f t="shared" si="148"/>
        <v>1</v>
      </c>
      <c r="AN1290" s="6">
        <f t="shared" si="149"/>
        <v>3</v>
      </c>
      <c r="AO1290">
        <f t="shared" si="150"/>
        <v>111113</v>
      </c>
    </row>
    <row r="1291" spans="1:41" ht="15" x14ac:dyDescent="0.25">
      <c r="A1291" s="7">
        <v>1290</v>
      </c>
      <c r="B1291" s="7">
        <v>34</v>
      </c>
      <c r="C1291" s="7">
        <v>301</v>
      </c>
      <c r="D1291" s="7">
        <v>706</v>
      </c>
      <c r="E1291" s="7">
        <v>-1</v>
      </c>
      <c r="F1291" s="7">
        <v>0</v>
      </c>
      <c r="G1291" s="7">
        <v>0</v>
      </c>
      <c r="H1291" s="7">
        <v>0</v>
      </c>
      <c r="I1291" s="7">
        <v>0</v>
      </c>
      <c r="J1291" s="11">
        <v>0</v>
      </c>
      <c r="K1291" s="11">
        <v>0</v>
      </c>
      <c r="M1291" s="7">
        <v>0</v>
      </c>
      <c r="N1291" s="9">
        <v>0</v>
      </c>
      <c r="O1291" s="9">
        <v>0</v>
      </c>
      <c r="Q1291" s="7">
        <v>0</v>
      </c>
      <c r="R1291" s="10">
        <v>0</v>
      </c>
      <c r="S1291" s="10">
        <v>0</v>
      </c>
      <c r="U1291" s="7">
        <v>0</v>
      </c>
      <c r="V1291" s="17">
        <v>0</v>
      </c>
      <c r="W1291" s="17">
        <v>0</v>
      </c>
      <c r="Y1291" s="7">
        <v>0</v>
      </c>
      <c r="Z1291" s="14">
        <v>0</v>
      </c>
      <c r="AA1291" s="14">
        <v>0</v>
      </c>
      <c r="AC1291" s="7">
        <v>151</v>
      </c>
      <c r="AD1291" s="18">
        <v>301</v>
      </c>
      <c r="AE1291" s="18">
        <v>141</v>
      </c>
      <c r="AF1291" s="18" t="s">
        <v>2</v>
      </c>
      <c r="AG1291" s="16">
        <v>3.45009293794</v>
      </c>
      <c r="AH1291" s="16">
        <v>0.79912249991499995</v>
      </c>
      <c r="AI1291" s="6">
        <f t="shared" si="144"/>
        <v>1</v>
      </c>
      <c r="AJ1291" s="6">
        <f t="shared" si="145"/>
        <v>1</v>
      </c>
      <c r="AK1291" s="6">
        <f t="shared" si="146"/>
        <v>1</v>
      </c>
      <c r="AL1291" s="6">
        <f t="shared" si="147"/>
        <v>1</v>
      </c>
      <c r="AM1291" s="6">
        <f t="shared" si="148"/>
        <v>1</v>
      </c>
      <c r="AN1291" s="6">
        <f t="shared" si="149"/>
        <v>3</v>
      </c>
      <c r="AO1291">
        <f t="shared" si="150"/>
        <v>111113</v>
      </c>
    </row>
    <row r="1292" spans="1:41" ht="15" x14ac:dyDescent="0.25">
      <c r="A1292" s="7">
        <v>1291</v>
      </c>
      <c r="B1292" s="7">
        <v>34</v>
      </c>
      <c r="C1292" s="7">
        <v>301</v>
      </c>
      <c r="D1292" s="7">
        <v>707</v>
      </c>
      <c r="E1292" s="7">
        <v>-1</v>
      </c>
      <c r="F1292" s="7">
        <v>0</v>
      </c>
      <c r="G1292" s="7">
        <v>0</v>
      </c>
      <c r="H1292" s="7">
        <v>0</v>
      </c>
      <c r="I1292" s="7">
        <v>0</v>
      </c>
      <c r="J1292" s="11">
        <v>0</v>
      </c>
      <c r="K1292" s="11">
        <v>0</v>
      </c>
      <c r="M1292" s="7">
        <v>0</v>
      </c>
      <c r="N1292" s="9">
        <v>0</v>
      </c>
      <c r="O1292" s="9">
        <v>0</v>
      </c>
      <c r="Q1292" s="7">
        <v>0</v>
      </c>
      <c r="R1292" s="10">
        <v>0</v>
      </c>
      <c r="S1292" s="10">
        <v>0</v>
      </c>
      <c r="U1292" s="7">
        <v>0</v>
      </c>
      <c r="V1292" s="17">
        <v>0</v>
      </c>
      <c r="W1292" s="17">
        <v>0</v>
      </c>
      <c r="Y1292" s="7">
        <v>0</v>
      </c>
      <c r="Z1292" s="14">
        <v>0</v>
      </c>
      <c r="AA1292" s="14">
        <v>0</v>
      </c>
      <c r="AC1292" s="7">
        <v>152</v>
      </c>
      <c r="AD1292" s="18">
        <v>301</v>
      </c>
      <c r="AE1292" s="18">
        <v>142</v>
      </c>
      <c r="AF1292" s="18" t="s">
        <v>2</v>
      </c>
      <c r="AG1292" s="16">
        <v>4.1542350054700004</v>
      </c>
      <c r="AH1292" s="16">
        <v>1.1788720016500001</v>
      </c>
      <c r="AI1292" s="6">
        <f t="shared" si="144"/>
        <v>1</v>
      </c>
      <c r="AJ1292" s="6">
        <f t="shared" si="145"/>
        <v>1</v>
      </c>
      <c r="AK1292" s="6">
        <f t="shared" si="146"/>
        <v>1</v>
      </c>
      <c r="AL1292" s="6">
        <f t="shared" si="147"/>
        <v>1</v>
      </c>
      <c r="AM1292" s="6">
        <f t="shared" si="148"/>
        <v>1</v>
      </c>
      <c r="AN1292" s="6">
        <f t="shared" si="149"/>
        <v>3</v>
      </c>
      <c r="AO1292">
        <f t="shared" si="150"/>
        <v>111113</v>
      </c>
    </row>
    <row r="1293" spans="1:41" ht="15" x14ac:dyDescent="0.25">
      <c r="A1293" s="7">
        <v>1292</v>
      </c>
      <c r="B1293" s="7">
        <v>34</v>
      </c>
      <c r="C1293" s="7">
        <v>301</v>
      </c>
      <c r="D1293" s="7">
        <v>824</v>
      </c>
      <c r="E1293" s="7">
        <v>-1</v>
      </c>
      <c r="F1293" s="7">
        <v>0</v>
      </c>
      <c r="G1293" s="7">
        <v>0</v>
      </c>
      <c r="H1293" s="7">
        <v>0</v>
      </c>
      <c r="I1293" s="7">
        <v>0</v>
      </c>
      <c r="J1293" s="11">
        <v>0</v>
      </c>
      <c r="K1293" s="11">
        <v>0</v>
      </c>
      <c r="M1293" s="7">
        <v>0</v>
      </c>
      <c r="N1293" s="9">
        <v>0</v>
      </c>
      <c r="O1293" s="9">
        <v>0</v>
      </c>
      <c r="Q1293" s="7">
        <v>0</v>
      </c>
      <c r="R1293" s="10">
        <v>0</v>
      </c>
      <c r="S1293" s="10">
        <v>0</v>
      </c>
      <c r="U1293" s="7">
        <v>0</v>
      </c>
      <c r="V1293" s="17">
        <v>0</v>
      </c>
      <c r="W1293" s="17">
        <v>0</v>
      </c>
      <c r="Y1293" s="7">
        <v>0</v>
      </c>
      <c r="Z1293" s="14">
        <v>0</v>
      </c>
      <c r="AA1293" s="14">
        <v>0</v>
      </c>
      <c r="AC1293" s="7">
        <v>269</v>
      </c>
      <c r="AD1293" s="18">
        <v>301</v>
      </c>
      <c r="AE1293" s="18">
        <v>319</v>
      </c>
      <c r="AF1293" s="18" t="s">
        <v>2</v>
      </c>
      <c r="AG1293" s="16">
        <v>164.95177759800001</v>
      </c>
      <c r="AH1293" s="16">
        <v>205.196937531</v>
      </c>
      <c r="AI1293" s="6">
        <f t="shared" si="144"/>
        <v>1</v>
      </c>
      <c r="AJ1293" s="6">
        <f t="shared" si="145"/>
        <v>1</v>
      </c>
      <c r="AK1293" s="6">
        <f t="shared" si="146"/>
        <v>1</v>
      </c>
      <c r="AL1293" s="6">
        <f t="shared" si="147"/>
        <v>1</v>
      </c>
      <c r="AM1293" s="6">
        <f t="shared" si="148"/>
        <v>1</v>
      </c>
      <c r="AN1293" s="6">
        <f t="shared" si="149"/>
        <v>3</v>
      </c>
      <c r="AO1293">
        <f t="shared" si="150"/>
        <v>111113</v>
      </c>
    </row>
    <row r="1294" spans="1:41" ht="15" x14ac:dyDescent="0.25">
      <c r="A1294" s="7">
        <v>1293</v>
      </c>
      <c r="B1294" s="7">
        <v>34</v>
      </c>
      <c r="C1294" s="7">
        <v>301</v>
      </c>
      <c r="D1294" s="7">
        <v>825</v>
      </c>
      <c r="E1294" s="7">
        <v>-1</v>
      </c>
      <c r="F1294" s="7">
        <v>0</v>
      </c>
      <c r="G1294" s="7">
        <v>0</v>
      </c>
      <c r="H1294" s="7">
        <v>0</v>
      </c>
      <c r="I1294" s="7">
        <v>0</v>
      </c>
      <c r="J1294" s="11">
        <v>0</v>
      </c>
      <c r="K1294" s="11">
        <v>0</v>
      </c>
      <c r="M1294" s="7">
        <v>0</v>
      </c>
      <c r="N1294" s="9">
        <v>0</v>
      </c>
      <c r="O1294" s="9">
        <v>0</v>
      </c>
      <c r="Q1294" s="7">
        <v>0</v>
      </c>
      <c r="R1294" s="10">
        <v>0</v>
      </c>
      <c r="S1294" s="10">
        <v>0</v>
      </c>
      <c r="U1294" s="7">
        <v>0</v>
      </c>
      <c r="V1294" s="17">
        <v>0</v>
      </c>
      <c r="W1294" s="17">
        <v>0</v>
      </c>
      <c r="Y1294" s="7">
        <v>0</v>
      </c>
      <c r="Z1294" s="14">
        <v>0</v>
      </c>
      <c r="AA1294" s="14">
        <v>0</v>
      </c>
      <c r="AC1294" s="7">
        <v>270</v>
      </c>
      <c r="AD1294" s="18">
        <v>301</v>
      </c>
      <c r="AE1294" s="18">
        <v>320</v>
      </c>
      <c r="AF1294" s="18" t="s">
        <v>2</v>
      </c>
      <c r="AG1294" s="16">
        <v>31.207925845999998</v>
      </c>
      <c r="AH1294" s="16">
        <v>19.825821491999999</v>
      </c>
      <c r="AI1294" s="6">
        <f t="shared" si="144"/>
        <v>1</v>
      </c>
      <c r="AJ1294" s="6">
        <f t="shared" si="145"/>
        <v>1</v>
      </c>
      <c r="AK1294" s="6">
        <f t="shared" si="146"/>
        <v>1</v>
      </c>
      <c r="AL1294" s="6">
        <f t="shared" si="147"/>
        <v>1</v>
      </c>
      <c r="AM1294" s="6">
        <f t="shared" si="148"/>
        <v>1</v>
      </c>
      <c r="AN1294" s="6">
        <f t="shared" si="149"/>
        <v>3</v>
      </c>
      <c r="AO1294">
        <f t="shared" si="150"/>
        <v>111113</v>
      </c>
    </row>
    <row r="1295" spans="1:41" ht="15" x14ac:dyDescent="0.25">
      <c r="A1295" s="7">
        <v>1294</v>
      </c>
      <c r="B1295" s="7">
        <v>34</v>
      </c>
      <c r="C1295" s="7">
        <v>301</v>
      </c>
      <c r="D1295" s="7">
        <v>826</v>
      </c>
      <c r="E1295" s="7">
        <v>-1</v>
      </c>
      <c r="F1295" s="7">
        <v>0</v>
      </c>
      <c r="G1295" s="7">
        <v>0</v>
      </c>
      <c r="H1295" s="7">
        <v>0</v>
      </c>
      <c r="I1295" s="7">
        <v>0</v>
      </c>
      <c r="J1295" s="11">
        <v>0</v>
      </c>
      <c r="K1295" s="11">
        <v>0</v>
      </c>
      <c r="M1295" s="7">
        <v>0</v>
      </c>
      <c r="N1295" s="9">
        <v>0</v>
      </c>
      <c r="O1295" s="9">
        <v>0</v>
      </c>
      <c r="Q1295" s="7">
        <v>0</v>
      </c>
      <c r="R1295" s="10">
        <v>0</v>
      </c>
      <c r="S1295" s="10">
        <v>0</v>
      </c>
      <c r="U1295" s="7">
        <v>0</v>
      </c>
      <c r="V1295" s="17">
        <v>0</v>
      </c>
      <c r="W1295" s="17">
        <v>0</v>
      </c>
      <c r="Y1295" s="7">
        <v>0</v>
      </c>
      <c r="Z1295" s="14">
        <v>0</v>
      </c>
      <c r="AA1295" s="14">
        <v>0</v>
      </c>
      <c r="AC1295" s="7">
        <v>271</v>
      </c>
      <c r="AD1295" s="18">
        <v>301</v>
      </c>
      <c r="AE1295" s="18">
        <v>321</v>
      </c>
      <c r="AF1295" s="18" t="s">
        <v>3</v>
      </c>
      <c r="AG1295" s="16">
        <v>1.9201294061900001</v>
      </c>
      <c r="AH1295" s="16">
        <v>0.20884499968299999</v>
      </c>
      <c r="AI1295" s="6">
        <f t="shared" si="144"/>
        <v>1</v>
      </c>
      <c r="AJ1295" s="6">
        <f t="shared" si="145"/>
        <v>1</v>
      </c>
      <c r="AK1295" s="6">
        <f t="shared" si="146"/>
        <v>1</v>
      </c>
      <c r="AL1295" s="6">
        <f t="shared" si="147"/>
        <v>1</v>
      </c>
      <c r="AM1295" s="6">
        <f t="shared" si="148"/>
        <v>1</v>
      </c>
      <c r="AN1295" s="6">
        <f t="shared" si="149"/>
        <v>2</v>
      </c>
      <c r="AO1295">
        <f t="shared" si="150"/>
        <v>111112</v>
      </c>
    </row>
    <row r="1296" spans="1:41" ht="15" x14ac:dyDescent="0.25">
      <c r="A1296" s="7">
        <v>1295</v>
      </c>
      <c r="B1296" s="7">
        <v>34</v>
      </c>
      <c r="C1296" s="7">
        <v>301</v>
      </c>
      <c r="D1296" s="7">
        <v>827</v>
      </c>
      <c r="E1296" s="7">
        <v>-1</v>
      </c>
      <c r="F1296" s="7">
        <v>0</v>
      </c>
      <c r="G1296" s="7">
        <v>0</v>
      </c>
      <c r="H1296" s="7">
        <v>0</v>
      </c>
      <c r="I1296" s="7">
        <v>0</v>
      </c>
      <c r="J1296" s="11">
        <v>0</v>
      </c>
      <c r="K1296" s="11">
        <v>0</v>
      </c>
      <c r="M1296" s="7">
        <v>0</v>
      </c>
      <c r="N1296" s="9">
        <v>0</v>
      </c>
      <c r="O1296" s="9">
        <v>0</v>
      </c>
      <c r="Q1296" s="7">
        <v>0</v>
      </c>
      <c r="R1296" s="10">
        <v>0</v>
      </c>
      <c r="S1296" s="10">
        <v>0</v>
      </c>
      <c r="U1296" s="7">
        <v>0</v>
      </c>
      <c r="V1296" s="17">
        <v>0</v>
      </c>
      <c r="W1296" s="17">
        <v>0</v>
      </c>
      <c r="Y1296" s="7">
        <v>0</v>
      </c>
      <c r="Z1296" s="14">
        <v>0</v>
      </c>
      <c r="AA1296" s="14">
        <v>0</v>
      </c>
      <c r="AC1296" s="7">
        <v>272</v>
      </c>
      <c r="AD1296" s="18">
        <v>301</v>
      </c>
      <c r="AE1296" s="18">
        <v>322</v>
      </c>
      <c r="AF1296" s="18" t="s">
        <v>2</v>
      </c>
      <c r="AG1296" s="16">
        <v>3.81478062396</v>
      </c>
      <c r="AH1296" s="16">
        <v>0.92344549911999996</v>
      </c>
      <c r="AI1296" s="6">
        <f t="shared" si="144"/>
        <v>1</v>
      </c>
      <c r="AJ1296" s="6">
        <f t="shared" si="145"/>
        <v>1</v>
      </c>
      <c r="AK1296" s="6">
        <f t="shared" si="146"/>
        <v>1</v>
      </c>
      <c r="AL1296" s="6">
        <f t="shared" si="147"/>
        <v>1</v>
      </c>
      <c r="AM1296" s="6">
        <f t="shared" si="148"/>
        <v>1</v>
      </c>
      <c r="AN1296" s="6">
        <f t="shared" si="149"/>
        <v>3</v>
      </c>
      <c r="AO1296">
        <f t="shared" si="150"/>
        <v>111113</v>
      </c>
    </row>
    <row r="1297" spans="1:41" ht="15" x14ac:dyDescent="0.25">
      <c r="A1297" s="7">
        <v>1296</v>
      </c>
      <c r="B1297" s="7">
        <v>34</v>
      </c>
      <c r="C1297" s="7">
        <v>301</v>
      </c>
      <c r="D1297" s="7">
        <v>828</v>
      </c>
      <c r="E1297" s="7">
        <v>-1</v>
      </c>
      <c r="F1297" s="7">
        <v>0</v>
      </c>
      <c r="G1297" s="7">
        <v>0</v>
      </c>
      <c r="H1297" s="7">
        <v>0</v>
      </c>
      <c r="I1297" s="7">
        <v>0</v>
      </c>
      <c r="J1297" s="11">
        <v>0</v>
      </c>
      <c r="K1297" s="11">
        <v>0</v>
      </c>
      <c r="M1297" s="7">
        <v>0</v>
      </c>
      <c r="N1297" s="9">
        <v>0</v>
      </c>
      <c r="O1297" s="9">
        <v>0</v>
      </c>
      <c r="Q1297" s="7">
        <v>0</v>
      </c>
      <c r="R1297" s="10">
        <v>0</v>
      </c>
      <c r="S1297" s="10">
        <v>0</v>
      </c>
      <c r="U1297" s="7">
        <v>0</v>
      </c>
      <c r="V1297" s="17">
        <v>0</v>
      </c>
      <c r="W1297" s="17">
        <v>0</v>
      </c>
      <c r="Y1297" s="7">
        <v>0</v>
      </c>
      <c r="Z1297" s="14">
        <v>0</v>
      </c>
      <c r="AA1297" s="14">
        <v>0</v>
      </c>
      <c r="AC1297" s="7">
        <v>273</v>
      </c>
      <c r="AD1297" s="18">
        <v>301</v>
      </c>
      <c r="AE1297" s="18">
        <v>323</v>
      </c>
      <c r="AF1297" s="18" t="s">
        <v>2</v>
      </c>
      <c r="AG1297" s="16">
        <v>3.0555072072999998</v>
      </c>
      <c r="AH1297" s="16">
        <v>0.52292100106200001</v>
      </c>
      <c r="AI1297" s="6">
        <f t="shared" si="144"/>
        <v>1</v>
      </c>
      <c r="AJ1297" s="6">
        <f t="shared" si="145"/>
        <v>1</v>
      </c>
      <c r="AK1297" s="6">
        <f t="shared" si="146"/>
        <v>1</v>
      </c>
      <c r="AL1297" s="6">
        <f t="shared" si="147"/>
        <v>1</v>
      </c>
      <c r="AM1297" s="6">
        <f t="shared" si="148"/>
        <v>1</v>
      </c>
      <c r="AN1297" s="6">
        <f t="shared" si="149"/>
        <v>3</v>
      </c>
      <c r="AO1297">
        <f t="shared" si="150"/>
        <v>111113</v>
      </c>
    </row>
    <row r="1298" spans="1:41" ht="15" x14ac:dyDescent="0.25">
      <c r="A1298" s="7">
        <v>1297</v>
      </c>
      <c r="B1298" s="7">
        <v>34</v>
      </c>
      <c r="C1298" s="7">
        <v>301</v>
      </c>
      <c r="D1298" s="7">
        <v>829</v>
      </c>
      <c r="E1298" s="7">
        <v>-1</v>
      </c>
      <c r="F1298" s="7">
        <v>0</v>
      </c>
      <c r="G1298" s="7">
        <v>0</v>
      </c>
      <c r="H1298" s="7">
        <v>0</v>
      </c>
      <c r="I1298" s="7">
        <v>0</v>
      </c>
      <c r="J1298" s="11">
        <v>0</v>
      </c>
      <c r="K1298" s="11">
        <v>0</v>
      </c>
      <c r="M1298" s="7">
        <v>0</v>
      </c>
      <c r="N1298" s="9">
        <v>0</v>
      </c>
      <c r="O1298" s="9">
        <v>0</v>
      </c>
      <c r="Q1298" s="7">
        <v>0</v>
      </c>
      <c r="R1298" s="10">
        <v>0</v>
      </c>
      <c r="S1298" s="10">
        <v>0</v>
      </c>
      <c r="U1298" s="7">
        <v>0</v>
      </c>
      <c r="V1298" s="17">
        <v>0</v>
      </c>
      <c r="W1298" s="17">
        <v>0</v>
      </c>
      <c r="Y1298" s="7">
        <v>0</v>
      </c>
      <c r="Z1298" s="14">
        <v>0</v>
      </c>
      <c r="AA1298" s="14">
        <v>0</v>
      </c>
      <c r="AC1298" s="7">
        <v>274</v>
      </c>
      <c r="AD1298" s="18">
        <v>301</v>
      </c>
      <c r="AE1298" s="18">
        <v>325</v>
      </c>
      <c r="AF1298" s="18" t="s">
        <v>3</v>
      </c>
      <c r="AG1298" s="16">
        <v>1.6771550827399999</v>
      </c>
      <c r="AH1298" s="16">
        <v>0.16931350034500001</v>
      </c>
      <c r="AI1298" s="6">
        <f t="shared" si="144"/>
        <v>1</v>
      </c>
      <c r="AJ1298" s="6">
        <f t="shared" si="145"/>
        <v>1</v>
      </c>
      <c r="AK1298" s="6">
        <f t="shared" si="146"/>
        <v>1</v>
      </c>
      <c r="AL1298" s="6">
        <f t="shared" si="147"/>
        <v>1</v>
      </c>
      <c r="AM1298" s="6">
        <f t="shared" si="148"/>
        <v>1</v>
      </c>
      <c r="AN1298" s="6">
        <f t="shared" si="149"/>
        <v>2</v>
      </c>
      <c r="AO1298">
        <f t="shared" si="150"/>
        <v>111112</v>
      </c>
    </row>
    <row r="1299" spans="1:41" ht="15" x14ac:dyDescent="0.25">
      <c r="A1299" s="7">
        <v>1298</v>
      </c>
      <c r="B1299" s="7">
        <v>34</v>
      </c>
      <c r="C1299" s="7">
        <v>301</v>
      </c>
      <c r="D1299" s="7">
        <v>830</v>
      </c>
      <c r="E1299" s="7">
        <v>-1</v>
      </c>
      <c r="F1299" s="7">
        <v>0</v>
      </c>
      <c r="G1299" s="7">
        <v>0</v>
      </c>
      <c r="H1299" s="7">
        <v>0</v>
      </c>
      <c r="I1299" s="7">
        <v>0</v>
      </c>
      <c r="J1299" s="11">
        <v>0</v>
      </c>
      <c r="K1299" s="11">
        <v>0</v>
      </c>
      <c r="M1299" s="7">
        <v>0</v>
      </c>
      <c r="N1299" s="9">
        <v>0</v>
      </c>
      <c r="O1299" s="9">
        <v>0</v>
      </c>
      <c r="Q1299" s="7">
        <v>0</v>
      </c>
      <c r="R1299" s="10">
        <v>0</v>
      </c>
      <c r="S1299" s="10">
        <v>0</v>
      </c>
      <c r="U1299" s="7">
        <v>0</v>
      </c>
      <c r="V1299" s="17">
        <v>0</v>
      </c>
      <c r="W1299" s="17">
        <v>0</v>
      </c>
      <c r="Y1299" s="7">
        <v>0</v>
      </c>
      <c r="Z1299" s="14">
        <v>0</v>
      </c>
      <c r="AA1299" s="14">
        <v>0</v>
      </c>
      <c r="AC1299" s="7">
        <v>275</v>
      </c>
      <c r="AD1299" s="18">
        <v>301</v>
      </c>
      <c r="AE1299" s="18">
        <v>326</v>
      </c>
      <c r="AF1299" s="18" t="s">
        <v>3</v>
      </c>
      <c r="AG1299" s="16">
        <v>6.64207023181</v>
      </c>
      <c r="AH1299" s="16">
        <v>2.0949720004299999</v>
      </c>
      <c r="AI1299" s="6">
        <f t="shared" si="144"/>
        <v>1</v>
      </c>
      <c r="AJ1299" s="6">
        <f t="shared" si="145"/>
        <v>1</v>
      </c>
      <c r="AK1299" s="6">
        <f t="shared" si="146"/>
        <v>1</v>
      </c>
      <c r="AL1299" s="6">
        <f t="shared" si="147"/>
        <v>1</v>
      </c>
      <c r="AM1299" s="6">
        <f t="shared" si="148"/>
        <v>1</v>
      </c>
      <c r="AN1299" s="6">
        <f t="shared" si="149"/>
        <v>2</v>
      </c>
      <c r="AO1299">
        <f t="shared" si="150"/>
        <v>111112</v>
      </c>
    </row>
    <row r="1300" spans="1:41" ht="15" x14ac:dyDescent="0.25">
      <c r="A1300" s="7">
        <v>1299</v>
      </c>
      <c r="B1300" s="7">
        <v>34</v>
      </c>
      <c r="C1300" s="7">
        <v>301</v>
      </c>
      <c r="D1300" s="7">
        <v>831</v>
      </c>
      <c r="E1300" s="7">
        <v>-1</v>
      </c>
      <c r="F1300" s="7">
        <v>0</v>
      </c>
      <c r="G1300" s="7">
        <v>0</v>
      </c>
      <c r="H1300" s="7">
        <v>0</v>
      </c>
      <c r="I1300" s="7">
        <v>0</v>
      </c>
      <c r="J1300" s="11">
        <v>0</v>
      </c>
      <c r="K1300" s="11">
        <v>0</v>
      </c>
      <c r="M1300" s="7">
        <v>0</v>
      </c>
      <c r="N1300" s="9">
        <v>0</v>
      </c>
      <c r="O1300" s="9">
        <v>0</v>
      </c>
      <c r="Q1300" s="7">
        <v>0</v>
      </c>
      <c r="R1300" s="10">
        <v>0</v>
      </c>
      <c r="S1300" s="10">
        <v>0</v>
      </c>
      <c r="U1300" s="7">
        <v>0</v>
      </c>
      <c r="V1300" s="17">
        <v>0</v>
      </c>
      <c r="W1300" s="17">
        <v>0</v>
      </c>
      <c r="Y1300" s="7">
        <v>0</v>
      </c>
      <c r="Z1300" s="14">
        <v>0</v>
      </c>
      <c r="AA1300" s="14">
        <v>0</v>
      </c>
      <c r="AC1300" s="7">
        <v>276</v>
      </c>
      <c r="AD1300" s="18">
        <v>301</v>
      </c>
      <c r="AE1300" s="18">
        <v>327</v>
      </c>
      <c r="AF1300" s="18" t="s">
        <v>3</v>
      </c>
      <c r="AG1300" s="16">
        <v>1.9090334106</v>
      </c>
      <c r="AH1300" s="16">
        <v>0.220812000624</v>
      </c>
      <c r="AI1300" s="6">
        <f t="shared" si="144"/>
        <v>1</v>
      </c>
      <c r="AJ1300" s="6">
        <f t="shared" si="145"/>
        <v>1</v>
      </c>
      <c r="AK1300" s="6">
        <f t="shared" si="146"/>
        <v>1</v>
      </c>
      <c r="AL1300" s="6">
        <f t="shared" si="147"/>
        <v>1</v>
      </c>
      <c r="AM1300" s="6">
        <f t="shared" si="148"/>
        <v>1</v>
      </c>
      <c r="AN1300" s="6">
        <f t="shared" si="149"/>
        <v>2</v>
      </c>
      <c r="AO1300">
        <f t="shared" si="150"/>
        <v>111112</v>
      </c>
    </row>
    <row r="1301" spans="1:41" ht="15" x14ac:dyDescent="0.25">
      <c r="A1301" s="7">
        <v>1300</v>
      </c>
      <c r="B1301" s="7">
        <v>34</v>
      </c>
      <c r="C1301" s="7">
        <v>301</v>
      </c>
      <c r="D1301" s="7">
        <v>832</v>
      </c>
      <c r="E1301" s="7">
        <v>-1</v>
      </c>
      <c r="F1301" s="7">
        <v>0</v>
      </c>
      <c r="G1301" s="7">
        <v>0</v>
      </c>
      <c r="H1301" s="7">
        <v>0</v>
      </c>
      <c r="I1301" s="7">
        <v>0</v>
      </c>
      <c r="J1301" s="11">
        <v>0</v>
      </c>
      <c r="K1301" s="11">
        <v>0</v>
      </c>
      <c r="M1301" s="7">
        <v>0</v>
      </c>
      <c r="N1301" s="9">
        <v>0</v>
      </c>
      <c r="O1301" s="9">
        <v>0</v>
      </c>
      <c r="Q1301" s="7">
        <v>0</v>
      </c>
      <c r="R1301" s="10">
        <v>0</v>
      </c>
      <c r="S1301" s="10">
        <v>0</v>
      </c>
      <c r="U1301" s="7">
        <v>0</v>
      </c>
      <c r="V1301" s="17">
        <v>0</v>
      </c>
      <c r="W1301" s="17">
        <v>0</v>
      </c>
      <c r="Y1301" s="7">
        <v>0</v>
      </c>
      <c r="Z1301" s="14">
        <v>0</v>
      </c>
      <c r="AA1301" s="14">
        <v>0</v>
      </c>
      <c r="AC1301" s="7">
        <v>277</v>
      </c>
      <c r="AD1301" s="18">
        <v>301</v>
      </c>
      <c r="AE1301" s="18">
        <v>328</v>
      </c>
      <c r="AF1301" s="18" t="s">
        <v>2</v>
      </c>
      <c r="AG1301" s="16">
        <v>5.8422858493299996</v>
      </c>
      <c r="AH1301" s="16">
        <v>1.22068049951</v>
      </c>
      <c r="AI1301" s="6">
        <f t="shared" si="144"/>
        <v>1</v>
      </c>
      <c r="AJ1301" s="6">
        <f t="shared" si="145"/>
        <v>1</v>
      </c>
      <c r="AK1301" s="6">
        <f t="shared" si="146"/>
        <v>1</v>
      </c>
      <c r="AL1301" s="6">
        <f t="shared" si="147"/>
        <v>1</v>
      </c>
      <c r="AM1301" s="6">
        <f t="shared" si="148"/>
        <v>1</v>
      </c>
      <c r="AN1301" s="6">
        <f t="shared" si="149"/>
        <v>3</v>
      </c>
      <c r="AO1301">
        <f t="shared" si="150"/>
        <v>111113</v>
      </c>
    </row>
    <row r="1302" spans="1:41" ht="15" x14ac:dyDescent="0.25">
      <c r="A1302" s="7">
        <v>1301</v>
      </c>
      <c r="B1302" s="7">
        <v>34</v>
      </c>
      <c r="C1302" s="7">
        <v>301</v>
      </c>
      <c r="D1302" s="7">
        <v>833</v>
      </c>
      <c r="E1302" s="7">
        <v>-1</v>
      </c>
      <c r="F1302" s="7">
        <v>0</v>
      </c>
      <c r="G1302" s="7">
        <v>0</v>
      </c>
      <c r="H1302" s="7">
        <v>0</v>
      </c>
      <c r="I1302" s="7">
        <v>0</v>
      </c>
      <c r="J1302" s="11">
        <v>0</v>
      </c>
      <c r="K1302" s="11">
        <v>0</v>
      </c>
      <c r="M1302" s="7">
        <v>0</v>
      </c>
      <c r="N1302" s="9">
        <v>0</v>
      </c>
      <c r="O1302" s="9">
        <v>0</v>
      </c>
      <c r="Q1302" s="7">
        <v>0</v>
      </c>
      <c r="R1302" s="10">
        <v>0</v>
      </c>
      <c r="S1302" s="10">
        <v>0</v>
      </c>
      <c r="U1302" s="7">
        <v>0</v>
      </c>
      <c r="V1302" s="17">
        <v>0</v>
      </c>
      <c r="W1302" s="17">
        <v>0</v>
      </c>
      <c r="Y1302" s="7">
        <v>0</v>
      </c>
      <c r="Z1302" s="14">
        <v>0</v>
      </c>
      <c r="AA1302" s="14">
        <v>0</v>
      </c>
      <c r="AC1302" s="7">
        <v>278</v>
      </c>
      <c r="AD1302" s="18">
        <v>301</v>
      </c>
      <c r="AE1302" s="18">
        <v>329</v>
      </c>
      <c r="AF1302" s="18" t="s">
        <v>2</v>
      </c>
      <c r="AG1302" s="16">
        <v>31.560783320100001</v>
      </c>
      <c r="AH1302" s="16">
        <v>18.987468005699998</v>
      </c>
      <c r="AI1302" s="6">
        <f t="shared" si="144"/>
        <v>1</v>
      </c>
      <c r="AJ1302" s="6">
        <f t="shared" si="145"/>
        <v>1</v>
      </c>
      <c r="AK1302" s="6">
        <f t="shared" si="146"/>
        <v>1</v>
      </c>
      <c r="AL1302" s="6">
        <f t="shared" si="147"/>
        <v>1</v>
      </c>
      <c r="AM1302" s="6">
        <f t="shared" si="148"/>
        <v>1</v>
      </c>
      <c r="AN1302" s="6">
        <f t="shared" si="149"/>
        <v>3</v>
      </c>
      <c r="AO1302">
        <f t="shared" si="150"/>
        <v>111113</v>
      </c>
    </row>
    <row r="1303" spans="1:41" ht="15" x14ac:dyDescent="0.25">
      <c r="A1303" s="7">
        <v>1302</v>
      </c>
      <c r="B1303" s="7">
        <v>34</v>
      </c>
      <c r="C1303" s="7">
        <v>301</v>
      </c>
      <c r="D1303" s="7">
        <v>834</v>
      </c>
      <c r="E1303" s="7">
        <v>-1</v>
      </c>
      <c r="F1303" s="7">
        <v>0</v>
      </c>
      <c r="G1303" s="7">
        <v>0</v>
      </c>
      <c r="H1303" s="7">
        <v>0</v>
      </c>
      <c r="I1303" s="7">
        <v>0</v>
      </c>
      <c r="J1303" s="11">
        <v>0</v>
      </c>
      <c r="K1303" s="11">
        <v>0</v>
      </c>
      <c r="M1303" s="7">
        <v>0</v>
      </c>
      <c r="N1303" s="9">
        <v>0</v>
      </c>
      <c r="O1303" s="9">
        <v>0</v>
      </c>
      <c r="Q1303" s="7">
        <v>0</v>
      </c>
      <c r="R1303" s="10">
        <v>0</v>
      </c>
      <c r="S1303" s="10">
        <v>0</v>
      </c>
      <c r="U1303" s="7">
        <v>0</v>
      </c>
      <c r="V1303" s="17">
        <v>0</v>
      </c>
      <c r="W1303" s="17">
        <v>0</v>
      </c>
      <c r="Y1303" s="7">
        <v>0</v>
      </c>
      <c r="Z1303" s="14">
        <v>0</v>
      </c>
      <c r="AA1303" s="14">
        <v>0</v>
      </c>
      <c r="AC1303" s="7">
        <v>279</v>
      </c>
      <c r="AD1303" s="18">
        <v>301</v>
      </c>
      <c r="AE1303" s="18">
        <v>330</v>
      </c>
      <c r="AF1303" s="18" t="s">
        <v>2</v>
      </c>
      <c r="AG1303" s="16">
        <v>3.5655600268400001</v>
      </c>
      <c r="AH1303" s="16">
        <v>0.83769799844600001</v>
      </c>
      <c r="AI1303" s="6">
        <f t="shared" si="144"/>
        <v>1</v>
      </c>
      <c r="AJ1303" s="6">
        <f t="shared" si="145"/>
        <v>1</v>
      </c>
      <c r="AK1303" s="6">
        <f t="shared" si="146"/>
        <v>1</v>
      </c>
      <c r="AL1303" s="6">
        <f t="shared" si="147"/>
        <v>1</v>
      </c>
      <c r="AM1303" s="6">
        <f t="shared" si="148"/>
        <v>1</v>
      </c>
      <c r="AN1303" s="6">
        <f t="shared" si="149"/>
        <v>3</v>
      </c>
      <c r="AO1303">
        <f t="shared" si="150"/>
        <v>111113</v>
      </c>
    </row>
    <row r="1304" spans="1:41" ht="15" x14ac:dyDescent="0.25">
      <c r="A1304" s="7">
        <v>1303</v>
      </c>
      <c r="B1304" s="7">
        <v>34</v>
      </c>
      <c r="C1304" s="7">
        <v>301</v>
      </c>
      <c r="D1304" s="7">
        <v>835</v>
      </c>
      <c r="E1304" s="7">
        <v>-1</v>
      </c>
      <c r="F1304" s="7">
        <v>0</v>
      </c>
      <c r="G1304" s="7">
        <v>0</v>
      </c>
      <c r="H1304" s="7">
        <v>0</v>
      </c>
      <c r="I1304" s="7">
        <v>0</v>
      </c>
      <c r="J1304" s="11">
        <v>0</v>
      </c>
      <c r="K1304" s="11">
        <v>0</v>
      </c>
      <c r="M1304" s="7">
        <v>0</v>
      </c>
      <c r="N1304" s="9">
        <v>0</v>
      </c>
      <c r="O1304" s="9">
        <v>0</v>
      </c>
      <c r="Q1304" s="7">
        <v>0</v>
      </c>
      <c r="R1304" s="10">
        <v>0</v>
      </c>
      <c r="S1304" s="10">
        <v>0</v>
      </c>
      <c r="U1304" s="7">
        <v>0</v>
      </c>
      <c r="V1304" s="17">
        <v>0</v>
      </c>
      <c r="W1304" s="17">
        <v>0</v>
      </c>
      <c r="Y1304" s="7">
        <v>0</v>
      </c>
      <c r="Z1304" s="14">
        <v>0</v>
      </c>
      <c r="AA1304" s="14">
        <v>0</v>
      </c>
      <c r="AC1304" s="7">
        <v>280</v>
      </c>
      <c r="AD1304" s="18">
        <v>301</v>
      </c>
      <c r="AE1304" s="18">
        <v>331</v>
      </c>
      <c r="AF1304" s="18" t="s">
        <v>2</v>
      </c>
      <c r="AG1304" s="16">
        <v>43.935597246599997</v>
      </c>
      <c r="AH1304" s="16">
        <v>23.914388993900001</v>
      </c>
      <c r="AI1304" s="6">
        <f t="shared" si="144"/>
        <v>1</v>
      </c>
      <c r="AJ1304" s="6">
        <f t="shared" si="145"/>
        <v>1</v>
      </c>
      <c r="AK1304" s="6">
        <f t="shared" si="146"/>
        <v>1</v>
      </c>
      <c r="AL1304" s="6">
        <f t="shared" si="147"/>
        <v>1</v>
      </c>
      <c r="AM1304" s="6">
        <f t="shared" si="148"/>
        <v>1</v>
      </c>
      <c r="AN1304" s="6">
        <f t="shared" si="149"/>
        <v>3</v>
      </c>
      <c r="AO1304">
        <f t="shared" si="150"/>
        <v>111113</v>
      </c>
    </row>
    <row r="1305" spans="1:41" ht="15" x14ac:dyDescent="0.25">
      <c r="A1305" s="7">
        <v>1304</v>
      </c>
      <c r="B1305" s="7">
        <v>34</v>
      </c>
      <c r="C1305" s="7">
        <v>301</v>
      </c>
      <c r="D1305" s="7">
        <v>836</v>
      </c>
      <c r="E1305" s="7">
        <v>-1</v>
      </c>
      <c r="F1305" s="7">
        <v>0</v>
      </c>
      <c r="G1305" s="7">
        <v>0</v>
      </c>
      <c r="H1305" s="7">
        <v>0</v>
      </c>
      <c r="I1305" s="7">
        <v>0</v>
      </c>
      <c r="J1305" s="11">
        <v>0</v>
      </c>
      <c r="K1305" s="11">
        <v>0</v>
      </c>
      <c r="M1305" s="7">
        <v>0</v>
      </c>
      <c r="N1305" s="9">
        <v>0</v>
      </c>
      <c r="O1305" s="9">
        <v>0</v>
      </c>
      <c r="Q1305" s="7">
        <v>0</v>
      </c>
      <c r="R1305" s="10">
        <v>0</v>
      </c>
      <c r="S1305" s="10">
        <v>0</v>
      </c>
      <c r="U1305" s="7">
        <v>0</v>
      </c>
      <c r="V1305" s="17">
        <v>0</v>
      </c>
      <c r="W1305" s="17">
        <v>0</v>
      </c>
      <c r="Y1305" s="7">
        <v>0</v>
      </c>
      <c r="Z1305" s="14">
        <v>0</v>
      </c>
      <c r="AA1305" s="14">
        <v>0</v>
      </c>
      <c r="AC1305" s="7">
        <v>281</v>
      </c>
      <c r="AD1305" s="18">
        <v>301</v>
      </c>
      <c r="AE1305" s="18">
        <v>332</v>
      </c>
      <c r="AF1305" s="18" t="s">
        <v>3</v>
      </c>
      <c r="AG1305" s="16">
        <v>2.1449721019100001</v>
      </c>
      <c r="AH1305" s="16">
        <v>0.19210399914000001</v>
      </c>
      <c r="AI1305" s="6">
        <f t="shared" si="144"/>
        <v>1</v>
      </c>
      <c r="AJ1305" s="6">
        <f t="shared" si="145"/>
        <v>1</v>
      </c>
      <c r="AK1305" s="6">
        <f t="shared" si="146"/>
        <v>1</v>
      </c>
      <c r="AL1305" s="6">
        <f t="shared" si="147"/>
        <v>1</v>
      </c>
      <c r="AM1305" s="6">
        <f t="shared" si="148"/>
        <v>1</v>
      </c>
      <c r="AN1305" s="6">
        <f t="shared" si="149"/>
        <v>2</v>
      </c>
      <c r="AO1305">
        <f t="shared" si="150"/>
        <v>111112</v>
      </c>
    </row>
    <row r="1306" spans="1:41" ht="15" x14ac:dyDescent="0.25">
      <c r="A1306" s="7">
        <v>1305</v>
      </c>
      <c r="B1306" s="7">
        <v>34</v>
      </c>
      <c r="C1306" s="7">
        <v>301</v>
      </c>
      <c r="D1306" s="7">
        <v>837</v>
      </c>
      <c r="E1306" s="7">
        <v>-1</v>
      </c>
      <c r="F1306" s="7">
        <v>0</v>
      </c>
      <c r="G1306" s="7">
        <v>0</v>
      </c>
      <c r="H1306" s="7">
        <v>0</v>
      </c>
      <c r="I1306" s="7">
        <v>0</v>
      </c>
      <c r="J1306" s="11">
        <v>0</v>
      </c>
      <c r="K1306" s="11">
        <v>0</v>
      </c>
      <c r="M1306" s="7">
        <v>0</v>
      </c>
      <c r="N1306" s="9">
        <v>0</v>
      </c>
      <c r="O1306" s="9">
        <v>0</v>
      </c>
      <c r="Q1306" s="7">
        <v>0</v>
      </c>
      <c r="R1306" s="10">
        <v>0</v>
      </c>
      <c r="S1306" s="10">
        <v>0</v>
      </c>
      <c r="U1306" s="7">
        <v>0</v>
      </c>
      <c r="V1306" s="17">
        <v>0</v>
      </c>
      <c r="W1306" s="17">
        <v>0</v>
      </c>
      <c r="Y1306" s="7">
        <v>0</v>
      </c>
      <c r="Z1306" s="14">
        <v>0</v>
      </c>
      <c r="AA1306" s="14">
        <v>0</v>
      </c>
      <c r="AC1306" s="7">
        <v>282</v>
      </c>
      <c r="AD1306" s="18">
        <v>301</v>
      </c>
      <c r="AE1306" s="18">
        <v>333</v>
      </c>
      <c r="AF1306" s="18" t="s">
        <v>2</v>
      </c>
      <c r="AG1306" s="16">
        <v>8.5990863845500005</v>
      </c>
      <c r="AH1306" s="16">
        <v>2.4317740042799998</v>
      </c>
      <c r="AI1306" s="6">
        <f t="shared" si="144"/>
        <v>1</v>
      </c>
      <c r="AJ1306" s="6">
        <f t="shared" si="145"/>
        <v>1</v>
      </c>
      <c r="AK1306" s="6">
        <f t="shared" si="146"/>
        <v>1</v>
      </c>
      <c r="AL1306" s="6">
        <f t="shared" si="147"/>
        <v>1</v>
      </c>
      <c r="AM1306" s="6">
        <f t="shared" si="148"/>
        <v>1</v>
      </c>
      <c r="AN1306" s="6">
        <f t="shared" si="149"/>
        <v>3</v>
      </c>
      <c r="AO1306">
        <f t="shared" si="150"/>
        <v>111113</v>
      </c>
    </row>
    <row r="1307" spans="1:41" ht="15" x14ac:dyDescent="0.25">
      <c r="A1307" s="7">
        <v>1306</v>
      </c>
      <c r="B1307" s="7">
        <v>34</v>
      </c>
      <c r="C1307" s="7">
        <v>301</v>
      </c>
      <c r="D1307" s="7">
        <v>838</v>
      </c>
      <c r="E1307" s="7">
        <v>-1</v>
      </c>
      <c r="F1307" s="7">
        <v>0</v>
      </c>
      <c r="G1307" s="7">
        <v>0</v>
      </c>
      <c r="H1307" s="7">
        <v>0</v>
      </c>
      <c r="I1307" s="7">
        <v>0</v>
      </c>
      <c r="J1307" s="11">
        <v>0</v>
      </c>
      <c r="K1307" s="11">
        <v>0</v>
      </c>
      <c r="M1307" s="7">
        <v>0</v>
      </c>
      <c r="N1307" s="9">
        <v>0</v>
      </c>
      <c r="O1307" s="9">
        <v>0</v>
      </c>
      <c r="Q1307" s="7">
        <v>0</v>
      </c>
      <c r="R1307" s="10">
        <v>0</v>
      </c>
      <c r="S1307" s="10">
        <v>0</v>
      </c>
      <c r="U1307" s="7">
        <v>0</v>
      </c>
      <c r="V1307" s="17">
        <v>0</v>
      </c>
      <c r="W1307" s="17">
        <v>0</v>
      </c>
      <c r="Y1307" s="7">
        <v>0</v>
      </c>
      <c r="Z1307" s="14">
        <v>0</v>
      </c>
      <c r="AA1307" s="14">
        <v>0</v>
      </c>
      <c r="AC1307" s="7">
        <v>283</v>
      </c>
      <c r="AD1307" s="18">
        <v>301</v>
      </c>
      <c r="AE1307" s="18">
        <v>334</v>
      </c>
      <c r="AF1307" s="18" t="s">
        <v>2</v>
      </c>
      <c r="AG1307" s="16">
        <v>11.1690914961</v>
      </c>
      <c r="AH1307" s="16">
        <v>4.2717585064900003</v>
      </c>
      <c r="AI1307" s="6">
        <f t="shared" si="144"/>
        <v>1</v>
      </c>
      <c r="AJ1307" s="6">
        <f t="shared" si="145"/>
        <v>1</v>
      </c>
      <c r="AK1307" s="6">
        <f t="shared" si="146"/>
        <v>1</v>
      </c>
      <c r="AL1307" s="6">
        <f t="shared" si="147"/>
        <v>1</v>
      </c>
      <c r="AM1307" s="6">
        <f t="shared" si="148"/>
        <v>1</v>
      </c>
      <c r="AN1307" s="6">
        <f t="shared" si="149"/>
        <v>3</v>
      </c>
      <c r="AO1307">
        <f t="shared" si="150"/>
        <v>111113</v>
      </c>
    </row>
    <row r="1308" spans="1:41" ht="15" x14ac:dyDescent="0.25">
      <c r="A1308" s="7">
        <v>1307</v>
      </c>
      <c r="B1308" s="7">
        <v>34</v>
      </c>
      <c r="C1308" s="7">
        <v>301</v>
      </c>
      <c r="D1308" s="7">
        <v>839</v>
      </c>
      <c r="E1308" s="7">
        <v>-1</v>
      </c>
      <c r="F1308" s="7">
        <v>0</v>
      </c>
      <c r="G1308" s="7">
        <v>0</v>
      </c>
      <c r="H1308" s="7">
        <v>0</v>
      </c>
      <c r="I1308" s="7">
        <v>0</v>
      </c>
      <c r="J1308" s="11">
        <v>0</v>
      </c>
      <c r="K1308" s="11">
        <v>0</v>
      </c>
      <c r="M1308" s="7">
        <v>0</v>
      </c>
      <c r="N1308" s="9">
        <v>0</v>
      </c>
      <c r="O1308" s="9">
        <v>0</v>
      </c>
      <c r="Q1308" s="7">
        <v>0</v>
      </c>
      <c r="R1308" s="10">
        <v>0</v>
      </c>
      <c r="S1308" s="10">
        <v>0</v>
      </c>
      <c r="U1308" s="7">
        <v>0</v>
      </c>
      <c r="V1308" s="17">
        <v>0</v>
      </c>
      <c r="W1308" s="17">
        <v>0</v>
      </c>
      <c r="Y1308" s="7">
        <v>0</v>
      </c>
      <c r="Z1308" s="14">
        <v>0</v>
      </c>
      <c r="AA1308" s="14">
        <v>0</v>
      </c>
      <c r="AC1308" s="7">
        <v>284</v>
      </c>
      <c r="AD1308" s="18">
        <v>301</v>
      </c>
      <c r="AE1308" s="18">
        <v>335</v>
      </c>
      <c r="AF1308" s="18" t="s">
        <v>2</v>
      </c>
      <c r="AG1308" s="16">
        <v>8.0279062700400008</v>
      </c>
      <c r="AH1308" s="16">
        <v>2.8142910052299999</v>
      </c>
      <c r="AI1308" s="6">
        <f t="shared" si="144"/>
        <v>1</v>
      </c>
      <c r="AJ1308" s="6">
        <f t="shared" si="145"/>
        <v>1</v>
      </c>
      <c r="AK1308" s="6">
        <f t="shared" si="146"/>
        <v>1</v>
      </c>
      <c r="AL1308" s="6">
        <f t="shared" si="147"/>
        <v>1</v>
      </c>
      <c r="AM1308" s="6">
        <f t="shared" si="148"/>
        <v>1</v>
      </c>
      <c r="AN1308" s="6">
        <f t="shared" si="149"/>
        <v>3</v>
      </c>
      <c r="AO1308">
        <f t="shared" si="150"/>
        <v>111113</v>
      </c>
    </row>
    <row r="1309" spans="1:41" ht="15" x14ac:dyDescent="0.25">
      <c r="A1309" s="7">
        <v>1308</v>
      </c>
      <c r="B1309" s="7">
        <v>34</v>
      </c>
      <c r="C1309" s="7">
        <v>301</v>
      </c>
      <c r="D1309" s="7">
        <v>840</v>
      </c>
      <c r="E1309" s="7">
        <v>-1</v>
      </c>
      <c r="F1309" s="7">
        <v>0</v>
      </c>
      <c r="G1309" s="7">
        <v>0</v>
      </c>
      <c r="H1309" s="7">
        <v>0</v>
      </c>
      <c r="I1309" s="7">
        <v>0</v>
      </c>
      <c r="J1309" s="11">
        <v>0</v>
      </c>
      <c r="K1309" s="11">
        <v>0</v>
      </c>
      <c r="M1309" s="7">
        <v>0</v>
      </c>
      <c r="N1309" s="9">
        <v>0</v>
      </c>
      <c r="O1309" s="9">
        <v>0</v>
      </c>
      <c r="Q1309" s="7">
        <v>0</v>
      </c>
      <c r="R1309" s="10">
        <v>0</v>
      </c>
      <c r="S1309" s="10">
        <v>0</v>
      </c>
      <c r="U1309" s="7">
        <v>0</v>
      </c>
      <c r="V1309" s="17">
        <v>0</v>
      </c>
      <c r="W1309" s="17">
        <v>0</v>
      </c>
      <c r="Y1309" s="7">
        <v>0</v>
      </c>
      <c r="Z1309" s="14">
        <v>0</v>
      </c>
      <c r="AA1309" s="14">
        <v>0</v>
      </c>
      <c r="AC1309" s="7">
        <v>285</v>
      </c>
      <c r="AD1309" s="18">
        <v>301</v>
      </c>
      <c r="AE1309" s="18">
        <v>336</v>
      </c>
      <c r="AF1309" s="18" t="s">
        <v>2</v>
      </c>
      <c r="AG1309" s="16">
        <v>11.12516978</v>
      </c>
      <c r="AH1309" s="16">
        <v>4.9650984986199997</v>
      </c>
      <c r="AI1309" s="6">
        <f t="shared" si="144"/>
        <v>1</v>
      </c>
      <c r="AJ1309" s="6">
        <f t="shared" si="145"/>
        <v>1</v>
      </c>
      <c r="AK1309" s="6">
        <f t="shared" si="146"/>
        <v>1</v>
      </c>
      <c r="AL1309" s="6">
        <f t="shared" si="147"/>
        <v>1</v>
      </c>
      <c r="AM1309" s="6">
        <f t="shared" si="148"/>
        <v>1</v>
      </c>
      <c r="AN1309" s="6">
        <f t="shared" si="149"/>
        <v>3</v>
      </c>
      <c r="AO1309">
        <f t="shared" si="150"/>
        <v>111113</v>
      </c>
    </row>
    <row r="1310" spans="1:41" ht="15" x14ac:dyDescent="0.25">
      <c r="A1310" s="7">
        <v>1309</v>
      </c>
      <c r="B1310" s="7">
        <v>34</v>
      </c>
      <c r="C1310" s="7">
        <v>301</v>
      </c>
      <c r="D1310" s="7">
        <v>841</v>
      </c>
      <c r="E1310" s="7">
        <v>-1</v>
      </c>
      <c r="F1310" s="7">
        <v>0</v>
      </c>
      <c r="G1310" s="7">
        <v>0</v>
      </c>
      <c r="H1310" s="7">
        <v>0</v>
      </c>
      <c r="I1310" s="7">
        <v>0</v>
      </c>
      <c r="J1310" s="11">
        <v>0</v>
      </c>
      <c r="K1310" s="11">
        <v>0</v>
      </c>
      <c r="M1310" s="7">
        <v>0</v>
      </c>
      <c r="N1310" s="9">
        <v>0</v>
      </c>
      <c r="O1310" s="9">
        <v>0</v>
      </c>
      <c r="Q1310" s="7">
        <v>0</v>
      </c>
      <c r="R1310" s="10">
        <v>0</v>
      </c>
      <c r="S1310" s="10">
        <v>0</v>
      </c>
      <c r="U1310" s="7">
        <v>0</v>
      </c>
      <c r="V1310" s="17">
        <v>0</v>
      </c>
      <c r="W1310" s="17">
        <v>0</v>
      </c>
      <c r="Y1310" s="7">
        <v>0</v>
      </c>
      <c r="Z1310" s="14">
        <v>0</v>
      </c>
      <c r="AA1310" s="14">
        <v>0</v>
      </c>
      <c r="AC1310" s="7">
        <v>286</v>
      </c>
      <c r="AD1310" s="18">
        <v>301</v>
      </c>
      <c r="AE1310" s="18">
        <v>337</v>
      </c>
      <c r="AF1310" s="18" t="s">
        <v>3</v>
      </c>
      <c r="AG1310" s="16">
        <v>2.8635431975999999</v>
      </c>
      <c r="AH1310" s="16">
        <v>0.33918100099600001</v>
      </c>
      <c r="AI1310" s="6">
        <f t="shared" si="144"/>
        <v>1</v>
      </c>
      <c r="AJ1310" s="6">
        <f t="shared" si="145"/>
        <v>1</v>
      </c>
      <c r="AK1310" s="6">
        <f t="shared" si="146"/>
        <v>1</v>
      </c>
      <c r="AL1310" s="6">
        <f t="shared" si="147"/>
        <v>1</v>
      </c>
      <c r="AM1310" s="6">
        <f t="shared" si="148"/>
        <v>1</v>
      </c>
      <c r="AN1310" s="6">
        <f t="shared" si="149"/>
        <v>2</v>
      </c>
      <c r="AO1310">
        <f t="shared" si="150"/>
        <v>111112</v>
      </c>
    </row>
    <row r="1311" spans="1:41" ht="15" x14ac:dyDescent="0.25">
      <c r="A1311" s="7">
        <v>1310</v>
      </c>
      <c r="B1311" s="7">
        <v>34</v>
      </c>
      <c r="C1311" s="7">
        <v>301</v>
      </c>
      <c r="D1311" s="7">
        <v>842</v>
      </c>
      <c r="E1311" s="7">
        <v>-1</v>
      </c>
      <c r="F1311" s="7">
        <v>0</v>
      </c>
      <c r="G1311" s="7">
        <v>0</v>
      </c>
      <c r="H1311" s="7">
        <v>0</v>
      </c>
      <c r="I1311" s="7">
        <v>0</v>
      </c>
      <c r="J1311" s="11">
        <v>0</v>
      </c>
      <c r="K1311" s="11">
        <v>0</v>
      </c>
      <c r="M1311" s="7">
        <v>0</v>
      </c>
      <c r="N1311" s="9">
        <v>0</v>
      </c>
      <c r="O1311" s="9">
        <v>0</v>
      </c>
      <c r="Q1311" s="7">
        <v>0</v>
      </c>
      <c r="R1311" s="10">
        <v>0</v>
      </c>
      <c r="S1311" s="10">
        <v>0</v>
      </c>
      <c r="U1311" s="7">
        <v>0</v>
      </c>
      <c r="V1311" s="17">
        <v>0</v>
      </c>
      <c r="W1311" s="17">
        <v>0</v>
      </c>
      <c r="Y1311" s="7">
        <v>0</v>
      </c>
      <c r="Z1311" s="14">
        <v>0</v>
      </c>
      <c r="AA1311" s="14">
        <v>0</v>
      </c>
      <c r="AC1311" s="7">
        <v>287</v>
      </c>
      <c r="AD1311" s="18">
        <v>301</v>
      </c>
      <c r="AE1311" s="18">
        <v>338</v>
      </c>
      <c r="AF1311" s="18" t="s">
        <v>2</v>
      </c>
      <c r="AG1311" s="16">
        <v>13.382158604700001</v>
      </c>
      <c r="AH1311" s="16">
        <v>9.5271640019399992</v>
      </c>
      <c r="AI1311" s="6">
        <f t="shared" si="144"/>
        <v>1</v>
      </c>
      <c r="AJ1311" s="6">
        <f t="shared" si="145"/>
        <v>1</v>
      </c>
      <c r="AK1311" s="6">
        <f t="shared" si="146"/>
        <v>1</v>
      </c>
      <c r="AL1311" s="6">
        <f t="shared" si="147"/>
        <v>1</v>
      </c>
      <c r="AM1311" s="6">
        <f t="shared" si="148"/>
        <v>1</v>
      </c>
      <c r="AN1311" s="6">
        <f t="shared" si="149"/>
        <v>3</v>
      </c>
      <c r="AO1311">
        <f t="shared" si="150"/>
        <v>111113</v>
      </c>
    </row>
    <row r="1312" spans="1:41" ht="15" x14ac:dyDescent="0.25">
      <c r="A1312" s="7">
        <v>1311</v>
      </c>
      <c r="B1312" s="7">
        <v>34</v>
      </c>
      <c r="C1312" s="7">
        <v>301</v>
      </c>
      <c r="D1312" s="7">
        <v>843</v>
      </c>
      <c r="E1312" s="7">
        <v>-1</v>
      </c>
      <c r="F1312" s="7">
        <v>0</v>
      </c>
      <c r="G1312" s="7">
        <v>0</v>
      </c>
      <c r="H1312" s="7">
        <v>0</v>
      </c>
      <c r="I1312" s="7">
        <v>0</v>
      </c>
      <c r="J1312" s="11">
        <v>0</v>
      </c>
      <c r="K1312" s="11">
        <v>0</v>
      </c>
      <c r="M1312" s="7">
        <v>0</v>
      </c>
      <c r="N1312" s="9">
        <v>0</v>
      </c>
      <c r="O1312" s="9">
        <v>0</v>
      </c>
      <c r="Q1312" s="7">
        <v>0</v>
      </c>
      <c r="R1312" s="10">
        <v>0</v>
      </c>
      <c r="S1312" s="10">
        <v>0</v>
      </c>
      <c r="U1312" s="7">
        <v>0</v>
      </c>
      <c r="V1312" s="17">
        <v>0</v>
      </c>
      <c r="W1312" s="17">
        <v>0</v>
      </c>
      <c r="Y1312" s="7">
        <v>0</v>
      </c>
      <c r="Z1312" s="14">
        <v>0</v>
      </c>
      <c r="AA1312" s="14">
        <v>0</v>
      </c>
      <c r="AC1312" s="7">
        <v>288</v>
      </c>
      <c r="AD1312" s="18">
        <v>301</v>
      </c>
      <c r="AE1312" s="18">
        <v>339</v>
      </c>
      <c r="AF1312" s="18" t="s">
        <v>2</v>
      </c>
      <c r="AG1312" s="16">
        <v>5.1115872447599999</v>
      </c>
      <c r="AH1312" s="16">
        <v>1.7463670018699999</v>
      </c>
      <c r="AI1312" s="6">
        <f t="shared" si="144"/>
        <v>1</v>
      </c>
      <c r="AJ1312" s="6">
        <f t="shared" si="145"/>
        <v>1</v>
      </c>
      <c r="AK1312" s="6">
        <f t="shared" si="146"/>
        <v>1</v>
      </c>
      <c r="AL1312" s="6">
        <f t="shared" si="147"/>
        <v>1</v>
      </c>
      <c r="AM1312" s="6">
        <f t="shared" si="148"/>
        <v>1</v>
      </c>
      <c r="AN1312" s="6">
        <f t="shared" si="149"/>
        <v>3</v>
      </c>
      <c r="AO1312">
        <f t="shared" si="150"/>
        <v>111113</v>
      </c>
    </row>
    <row r="1313" spans="1:41" ht="15" x14ac:dyDescent="0.25">
      <c r="A1313" s="7">
        <v>1312</v>
      </c>
      <c r="B1313" s="7">
        <v>34</v>
      </c>
      <c r="C1313" s="7">
        <v>301</v>
      </c>
      <c r="D1313" s="7">
        <v>844</v>
      </c>
      <c r="E1313" s="7">
        <v>-1</v>
      </c>
      <c r="F1313" s="7">
        <v>0</v>
      </c>
      <c r="G1313" s="7">
        <v>0</v>
      </c>
      <c r="H1313" s="7">
        <v>0</v>
      </c>
      <c r="I1313" s="7">
        <v>0</v>
      </c>
      <c r="J1313" s="11">
        <v>0</v>
      </c>
      <c r="K1313" s="11">
        <v>0</v>
      </c>
      <c r="M1313" s="7">
        <v>0</v>
      </c>
      <c r="N1313" s="9">
        <v>0</v>
      </c>
      <c r="O1313" s="9">
        <v>0</v>
      </c>
      <c r="Q1313" s="7">
        <v>0</v>
      </c>
      <c r="R1313" s="10">
        <v>0</v>
      </c>
      <c r="S1313" s="10">
        <v>0</v>
      </c>
      <c r="U1313" s="7">
        <v>0</v>
      </c>
      <c r="V1313" s="17">
        <v>0</v>
      </c>
      <c r="W1313" s="17">
        <v>0</v>
      </c>
      <c r="Y1313" s="7">
        <v>0</v>
      </c>
      <c r="Z1313" s="14">
        <v>0</v>
      </c>
      <c r="AA1313" s="14">
        <v>0</v>
      </c>
      <c r="AC1313" s="7">
        <v>289</v>
      </c>
      <c r="AD1313" s="18">
        <v>301</v>
      </c>
      <c r="AE1313" s="18">
        <v>340</v>
      </c>
      <c r="AF1313" s="18" t="s">
        <v>2</v>
      </c>
      <c r="AG1313" s="16">
        <v>2.1207929284999998</v>
      </c>
      <c r="AH1313" s="16">
        <v>0.22961550066700001</v>
      </c>
      <c r="AI1313" s="6">
        <f t="shared" si="144"/>
        <v>1</v>
      </c>
      <c r="AJ1313" s="6">
        <f t="shared" si="145"/>
        <v>1</v>
      </c>
      <c r="AK1313" s="6">
        <f t="shared" si="146"/>
        <v>1</v>
      </c>
      <c r="AL1313" s="6">
        <f t="shared" si="147"/>
        <v>1</v>
      </c>
      <c r="AM1313" s="6">
        <f t="shared" si="148"/>
        <v>1</v>
      </c>
      <c r="AN1313" s="6">
        <f t="shared" si="149"/>
        <v>3</v>
      </c>
      <c r="AO1313">
        <f t="shared" si="150"/>
        <v>111113</v>
      </c>
    </row>
    <row r="1314" spans="1:41" ht="15" x14ac:dyDescent="0.25">
      <c r="A1314" s="7">
        <v>1313</v>
      </c>
      <c r="B1314" s="7">
        <v>34</v>
      </c>
      <c r="C1314" s="7">
        <v>301</v>
      </c>
      <c r="D1314" s="7">
        <v>845</v>
      </c>
      <c r="E1314" s="7">
        <v>-1</v>
      </c>
      <c r="F1314" s="7">
        <v>0</v>
      </c>
      <c r="G1314" s="7">
        <v>0</v>
      </c>
      <c r="H1314" s="7">
        <v>0</v>
      </c>
      <c r="I1314" s="7">
        <v>0</v>
      </c>
      <c r="J1314" s="11">
        <v>0</v>
      </c>
      <c r="K1314" s="11">
        <v>0</v>
      </c>
      <c r="M1314" s="7">
        <v>0</v>
      </c>
      <c r="N1314" s="9">
        <v>0</v>
      </c>
      <c r="O1314" s="9">
        <v>0</v>
      </c>
      <c r="Q1314" s="7">
        <v>0</v>
      </c>
      <c r="R1314" s="10">
        <v>0</v>
      </c>
      <c r="S1314" s="10">
        <v>0</v>
      </c>
      <c r="U1314" s="7">
        <v>0</v>
      </c>
      <c r="V1314" s="17">
        <v>0</v>
      </c>
      <c r="W1314" s="17">
        <v>0</v>
      </c>
      <c r="Y1314" s="7">
        <v>0</v>
      </c>
      <c r="Z1314" s="14">
        <v>0</v>
      </c>
      <c r="AA1314" s="14">
        <v>0</v>
      </c>
      <c r="AC1314" s="7">
        <v>290</v>
      </c>
      <c r="AD1314" s="18">
        <v>301</v>
      </c>
      <c r="AE1314" s="18">
        <v>341</v>
      </c>
      <c r="AF1314" s="18" t="s">
        <v>2</v>
      </c>
      <c r="AG1314" s="16">
        <v>6.8687654222700001</v>
      </c>
      <c r="AH1314" s="16">
        <v>2.5067234946000001</v>
      </c>
      <c r="AI1314" s="6">
        <f t="shared" si="144"/>
        <v>1</v>
      </c>
      <c r="AJ1314" s="6">
        <f t="shared" si="145"/>
        <v>1</v>
      </c>
      <c r="AK1314" s="6">
        <f t="shared" si="146"/>
        <v>1</v>
      </c>
      <c r="AL1314" s="6">
        <f t="shared" si="147"/>
        <v>1</v>
      </c>
      <c r="AM1314" s="6">
        <f t="shared" si="148"/>
        <v>1</v>
      </c>
      <c r="AN1314" s="6">
        <f t="shared" si="149"/>
        <v>3</v>
      </c>
      <c r="AO1314">
        <f t="shared" si="150"/>
        <v>111113</v>
      </c>
    </row>
    <row r="1315" spans="1:41" ht="15" x14ac:dyDescent="0.25">
      <c r="A1315" s="7">
        <v>1314</v>
      </c>
      <c r="B1315" s="7">
        <v>34</v>
      </c>
      <c r="C1315" s="7">
        <v>301</v>
      </c>
      <c r="D1315" s="7">
        <v>846</v>
      </c>
      <c r="E1315" s="7">
        <v>-1</v>
      </c>
      <c r="F1315" s="7">
        <v>0</v>
      </c>
      <c r="G1315" s="7">
        <v>0</v>
      </c>
      <c r="H1315" s="7">
        <v>0</v>
      </c>
      <c r="I1315" s="7">
        <v>0</v>
      </c>
      <c r="J1315" s="11">
        <v>0</v>
      </c>
      <c r="K1315" s="11">
        <v>0</v>
      </c>
      <c r="M1315" s="7">
        <v>0</v>
      </c>
      <c r="N1315" s="9">
        <v>0</v>
      </c>
      <c r="O1315" s="9">
        <v>0</v>
      </c>
      <c r="Q1315" s="7">
        <v>0</v>
      </c>
      <c r="R1315" s="10">
        <v>0</v>
      </c>
      <c r="S1315" s="10">
        <v>0</v>
      </c>
      <c r="U1315" s="7">
        <v>0</v>
      </c>
      <c r="V1315" s="17">
        <v>0</v>
      </c>
      <c r="W1315" s="17">
        <v>0</v>
      </c>
      <c r="Y1315" s="7">
        <v>0</v>
      </c>
      <c r="Z1315" s="14">
        <v>0</v>
      </c>
      <c r="AA1315" s="14">
        <v>0</v>
      </c>
      <c r="AC1315" s="7">
        <v>291</v>
      </c>
      <c r="AD1315" s="18">
        <v>301</v>
      </c>
      <c r="AE1315" s="18">
        <v>342</v>
      </c>
      <c r="AF1315" s="18" t="s">
        <v>2</v>
      </c>
      <c r="AG1315" s="16">
        <v>7.2142889331199997</v>
      </c>
      <c r="AH1315" s="16">
        <v>3.4943204951100002</v>
      </c>
      <c r="AI1315" s="6">
        <f t="shared" si="144"/>
        <v>1</v>
      </c>
      <c r="AJ1315" s="6">
        <f t="shared" si="145"/>
        <v>1</v>
      </c>
      <c r="AK1315" s="6">
        <f t="shared" si="146"/>
        <v>1</v>
      </c>
      <c r="AL1315" s="6">
        <f t="shared" si="147"/>
        <v>1</v>
      </c>
      <c r="AM1315" s="6">
        <f t="shared" si="148"/>
        <v>1</v>
      </c>
      <c r="AN1315" s="6">
        <f t="shared" si="149"/>
        <v>3</v>
      </c>
      <c r="AO1315">
        <f t="shared" si="150"/>
        <v>111113</v>
      </c>
    </row>
    <row r="1316" spans="1:41" ht="15" x14ac:dyDescent="0.25">
      <c r="A1316" s="7">
        <v>1315</v>
      </c>
      <c r="B1316" s="7">
        <v>34</v>
      </c>
      <c r="C1316" s="7">
        <v>301</v>
      </c>
      <c r="D1316" s="7">
        <v>847</v>
      </c>
      <c r="E1316" s="7">
        <v>-1</v>
      </c>
      <c r="F1316" s="7">
        <v>0</v>
      </c>
      <c r="G1316" s="7">
        <v>0</v>
      </c>
      <c r="H1316" s="7">
        <v>0</v>
      </c>
      <c r="I1316" s="7">
        <v>0</v>
      </c>
      <c r="J1316" s="11">
        <v>0</v>
      </c>
      <c r="K1316" s="11">
        <v>0</v>
      </c>
      <c r="M1316" s="7">
        <v>0</v>
      </c>
      <c r="N1316" s="9">
        <v>0</v>
      </c>
      <c r="O1316" s="9">
        <v>0</v>
      </c>
      <c r="Q1316" s="7">
        <v>0</v>
      </c>
      <c r="R1316" s="10">
        <v>0</v>
      </c>
      <c r="S1316" s="10">
        <v>0</v>
      </c>
      <c r="U1316" s="7">
        <v>0</v>
      </c>
      <c r="V1316" s="17">
        <v>0</v>
      </c>
      <c r="W1316" s="17">
        <v>0</v>
      </c>
      <c r="Y1316" s="7">
        <v>0</v>
      </c>
      <c r="Z1316" s="14">
        <v>0</v>
      </c>
      <c r="AA1316" s="14">
        <v>0</v>
      </c>
      <c r="AC1316" s="7">
        <v>292</v>
      </c>
      <c r="AD1316" s="18">
        <v>301</v>
      </c>
      <c r="AE1316" s="18">
        <v>343</v>
      </c>
      <c r="AF1316" s="18" t="s">
        <v>3</v>
      </c>
      <c r="AG1316" s="16">
        <v>1.45742745086</v>
      </c>
      <c r="AH1316" s="16">
        <v>0.120528001451</v>
      </c>
      <c r="AI1316" s="6">
        <f t="shared" si="144"/>
        <v>1</v>
      </c>
      <c r="AJ1316" s="6">
        <f t="shared" si="145"/>
        <v>1</v>
      </c>
      <c r="AK1316" s="6">
        <f t="shared" si="146"/>
        <v>1</v>
      </c>
      <c r="AL1316" s="6">
        <f t="shared" si="147"/>
        <v>1</v>
      </c>
      <c r="AM1316" s="6">
        <f t="shared" si="148"/>
        <v>1</v>
      </c>
      <c r="AN1316" s="6">
        <f t="shared" si="149"/>
        <v>2</v>
      </c>
      <c r="AO1316">
        <f t="shared" si="150"/>
        <v>111112</v>
      </c>
    </row>
    <row r="1317" spans="1:41" ht="15" x14ac:dyDescent="0.25">
      <c r="A1317" s="7">
        <v>1316</v>
      </c>
      <c r="B1317" s="7">
        <v>34</v>
      </c>
      <c r="C1317" s="7">
        <v>301</v>
      </c>
      <c r="D1317" s="7">
        <v>848</v>
      </c>
      <c r="E1317" s="7">
        <v>-1</v>
      </c>
      <c r="F1317" s="7">
        <v>0</v>
      </c>
      <c r="G1317" s="7">
        <v>0</v>
      </c>
      <c r="H1317" s="7">
        <v>0</v>
      </c>
      <c r="I1317" s="7">
        <v>0</v>
      </c>
      <c r="J1317" s="11">
        <v>0</v>
      </c>
      <c r="K1317" s="11">
        <v>0</v>
      </c>
      <c r="M1317" s="7">
        <v>0</v>
      </c>
      <c r="N1317" s="9">
        <v>0</v>
      </c>
      <c r="O1317" s="9">
        <v>0</v>
      </c>
      <c r="Q1317" s="7">
        <v>0</v>
      </c>
      <c r="R1317" s="10">
        <v>0</v>
      </c>
      <c r="S1317" s="10">
        <v>0</v>
      </c>
      <c r="U1317" s="7">
        <v>0</v>
      </c>
      <c r="V1317" s="17">
        <v>0</v>
      </c>
      <c r="W1317" s="17">
        <v>0</v>
      </c>
      <c r="Y1317" s="7">
        <v>0</v>
      </c>
      <c r="Z1317" s="14">
        <v>0</v>
      </c>
      <c r="AA1317" s="14">
        <v>0</v>
      </c>
      <c r="AC1317" s="7">
        <v>293</v>
      </c>
      <c r="AD1317" s="18">
        <v>301</v>
      </c>
      <c r="AE1317" s="18">
        <v>344</v>
      </c>
      <c r="AF1317" s="18" t="s">
        <v>2</v>
      </c>
      <c r="AG1317" s="16">
        <v>1.6745283559499999</v>
      </c>
      <c r="AH1317" s="16">
        <v>0.160150998785</v>
      </c>
      <c r="AI1317" s="6">
        <f t="shared" si="144"/>
        <v>1</v>
      </c>
      <c r="AJ1317" s="6">
        <f t="shared" si="145"/>
        <v>1</v>
      </c>
      <c r="AK1317" s="6">
        <f t="shared" si="146"/>
        <v>1</v>
      </c>
      <c r="AL1317" s="6">
        <f t="shared" si="147"/>
        <v>1</v>
      </c>
      <c r="AM1317" s="6">
        <f t="shared" si="148"/>
        <v>1</v>
      </c>
      <c r="AN1317" s="6">
        <f t="shared" si="149"/>
        <v>3</v>
      </c>
      <c r="AO1317">
        <f t="shared" si="150"/>
        <v>111113</v>
      </c>
    </row>
    <row r="1318" spans="1:41" ht="15" x14ac:dyDescent="0.25">
      <c r="A1318" s="7">
        <v>1317</v>
      </c>
      <c r="B1318" s="7">
        <v>34</v>
      </c>
      <c r="C1318" s="7">
        <v>301</v>
      </c>
      <c r="D1318" s="7">
        <v>849</v>
      </c>
      <c r="E1318" s="7">
        <v>-1</v>
      </c>
      <c r="F1318" s="7">
        <v>0</v>
      </c>
      <c r="G1318" s="7">
        <v>0</v>
      </c>
      <c r="H1318" s="7">
        <v>0</v>
      </c>
      <c r="I1318" s="7">
        <v>0</v>
      </c>
      <c r="J1318" s="11">
        <v>0</v>
      </c>
      <c r="K1318" s="11">
        <v>0</v>
      </c>
      <c r="M1318" s="7">
        <v>0</v>
      </c>
      <c r="N1318" s="9">
        <v>0</v>
      </c>
      <c r="O1318" s="9">
        <v>0</v>
      </c>
      <c r="Q1318" s="7">
        <v>0</v>
      </c>
      <c r="R1318" s="10">
        <v>0</v>
      </c>
      <c r="S1318" s="10">
        <v>0</v>
      </c>
      <c r="U1318" s="7">
        <v>0</v>
      </c>
      <c r="V1318" s="17">
        <v>0</v>
      </c>
      <c r="W1318" s="17">
        <v>0</v>
      </c>
      <c r="Y1318" s="7">
        <v>0</v>
      </c>
      <c r="Z1318" s="14">
        <v>0</v>
      </c>
      <c r="AA1318" s="14">
        <v>0</v>
      </c>
      <c r="AC1318" s="7">
        <v>294</v>
      </c>
      <c r="AD1318" s="18">
        <v>301</v>
      </c>
      <c r="AE1318" s="18">
        <v>345</v>
      </c>
      <c r="AF1318" s="18" t="s">
        <v>2</v>
      </c>
      <c r="AG1318" s="16">
        <v>1.9653219498700001</v>
      </c>
      <c r="AH1318" s="16">
        <v>0.22597199887</v>
      </c>
      <c r="AI1318" s="6">
        <f t="shared" si="144"/>
        <v>1</v>
      </c>
      <c r="AJ1318" s="6">
        <f t="shared" si="145"/>
        <v>1</v>
      </c>
      <c r="AK1318" s="6">
        <f t="shared" si="146"/>
        <v>1</v>
      </c>
      <c r="AL1318" s="6">
        <f t="shared" si="147"/>
        <v>1</v>
      </c>
      <c r="AM1318" s="6">
        <f t="shared" si="148"/>
        <v>1</v>
      </c>
      <c r="AN1318" s="6">
        <f t="shared" si="149"/>
        <v>3</v>
      </c>
      <c r="AO1318">
        <f t="shared" si="150"/>
        <v>111113</v>
      </c>
    </row>
    <row r="1319" spans="1:41" ht="15" x14ac:dyDescent="0.25">
      <c r="A1319" s="7">
        <v>1318</v>
      </c>
      <c r="B1319" s="7">
        <v>34</v>
      </c>
      <c r="C1319" s="7">
        <v>301</v>
      </c>
      <c r="D1319" s="7">
        <v>850</v>
      </c>
      <c r="E1319" s="7">
        <v>-1</v>
      </c>
      <c r="F1319" s="7">
        <v>0</v>
      </c>
      <c r="G1319" s="7">
        <v>0</v>
      </c>
      <c r="H1319" s="7">
        <v>0</v>
      </c>
      <c r="I1319" s="7">
        <v>0</v>
      </c>
      <c r="J1319" s="11">
        <v>0</v>
      </c>
      <c r="K1319" s="11">
        <v>0</v>
      </c>
      <c r="M1319" s="7">
        <v>0</v>
      </c>
      <c r="N1319" s="9">
        <v>0</v>
      </c>
      <c r="O1319" s="9">
        <v>0</v>
      </c>
      <c r="Q1319" s="7">
        <v>0</v>
      </c>
      <c r="R1319" s="10">
        <v>0</v>
      </c>
      <c r="S1319" s="10">
        <v>0</v>
      </c>
      <c r="U1319" s="7">
        <v>0</v>
      </c>
      <c r="V1319" s="17">
        <v>0</v>
      </c>
      <c r="W1319" s="17">
        <v>0</v>
      </c>
      <c r="Y1319" s="7">
        <v>0</v>
      </c>
      <c r="Z1319" s="14">
        <v>0</v>
      </c>
      <c r="AA1319" s="14">
        <v>0</v>
      </c>
      <c r="AC1319" s="7">
        <v>295</v>
      </c>
      <c r="AD1319" s="18">
        <v>301</v>
      </c>
      <c r="AE1319" s="18">
        <v>346</v>
      </c>
      <c r="AF1319" s="18" t="s">
        <v>2</v>
      </c>
      <c r="AG1319" s="16">
        <v>5.4299549642300002</v>
      </c>
      <c r="AH1319" s="16">
        <v>1.1961720009200001</v>
      </c>
      <c r="AI1319" s="6">
        <f t="shared" si="144"/>
        <v>1</v>
      </c>
      <c r="AJ1319" s="6">
        <f t="shared" si="145"/>
        <v>1</v>
      </c>
      <c r="AK1319" s="6">
        <f t="shared" si="146"/>
        <v>1</v>
      </c>
      <c r="AL1319" s="6">
        <f t="shared" si="147"/>
        <v>1</v>
      </c>
      <c r="AM1319" s="6">
        <f t="shared" si="148"/>
        <v>1</v>
      </c>
      <c r="AN1319" s="6">
        <f t="shared" si="149"/>
        <v>3</v>
      </c>
      <c r="AO1319">
        <f t="shared" si="150"/>
        <v>111113</v>
      </c>
    </row>
    <row r="1320" spans="1:41" ht="15" x14ac:dyDescent="0.25">
      <c r="A1320" s="7">
        <v>1319</v>
      </c>
      <c r="B1320" s="7">
        <v>34</v>
      </c>
      <c r="C1320" s="7">
        <v>301</v>
      </c>
      <c r="D1320" s="7">
        <v>851</v>
      </c>
      <c r="E1320" s="7">
        <v>-1</v>
      </c>
      <c r="F1320" s="7">
        <v>0</v>
      </c>
      <c r="G1320" s="7">
        <v>0</v>
      </c>
      <c r="H1320" s="7">
        <v>0</v>
      </c>
      <c r="I1320" s="7">
        <v>0</v>
      </c>
      <c r="J1320" s="11">
        <v>0</v>
      </c>
      <c r="K1320" s="11">
        <v>0</v>
      </c>
      <c r="M1320" s="7">
        <v>0</v>
      </c>
      <c r="N1320" s="9">
        <v>0</v>
      </c>
      <c r="O1320" s="9">
        <v>0</v>
      </c>
      <c r="Q1320" s="7">
        <v>0</v>
      </c>
      <c r="R1320" s="10">
        <v>0</v>
      </c>
      <c r="S1320" s="10">
        <v>0</v>
      </c>
      <c r="U1320" s="7">
        <v>0</v>
      </c>
      <c r="V1320" s="17">
        <v>0</v>
      </c>
      <c r="W1320" s="17">
        <v>0</v>
      </c>
      <c r="Y1320" s="7">
        <v>0</v>
      </c>
      <c r="Z1320" s="14">
        <v>0</v>
      </c>
      <c r="AA1320" s="14">
        <v>0</v>
      </c>
      <c r="AC1320" s="7">
        <v>296</v>
      </c>
      <c r="AD1320" s="18">
        <v>301</v>
      </c>
      <c r="AE1320" s="18">
        <v>347</v>
      </c>
      <c r="AF1320" s="18" t="s">
        <v>3</v>
      </c>
      <c r="AG1320" s="16">
        <v>2.8046296011699998</v>
      </c>
      <c r="AH1320" s="16">
        <v>0.51221299871000003</v>
      </c>
      <c r="AI1320" s="6">
        <f t="shared" si="144"/>
        <v>1</v>
      </c>
      <c r="AJ1320" s="6">
        <f t="shared" si="145"/>
        <v>1</v>
      </c>
      <c r="AK1320" s="6">
        <f t="shared" si="146"/>
        <v>1</v>
      </c>
      <c r="AL1320" s="6">
        <f t="shared" si="147"/>
        <v>1</v>
      </c>
      <c r="AM1320" s="6">
        <f t="shared" si="148"/>
        <v>1</v>
      </c>
      <c r="AN1320" s="6">
        <f t="shared" si="149"/>
        <v>2</v>
      </c>
      <c r="AO1320">
        <f t="shared" si="150"/>
        <v>111112</v>
      </c>
    </row>
    <row r="1321" spans="1:41" ht="15" x14ac:dyDescent="0.25">
      <c r="A1321" s="7">
        <v>1320</v>
      </c>
      <c r="B1321" s="7">
        <v>34</v>
      </c>
      <c r="C1321" s="7">
        <v>301</v>
      </c>
      <c r="D1321" s="7">
        <v>970</v>
      </c>
      <c r="E1321" s="7">
        <v>-1</v>
      </c>
      <c r="F1321" s="7">
        <v>0</v>
      </c>
      <c r="G1321" s="7">
        <v>0</v>
      </c>
      <c r="H1321" s="7">
        <v>0</v>
      </c>
      <c r="I1321" s="7">
        <v>0</v>
      </c>
      <c r="J1321" s="11">
        <v>0</v>
      </c>
      <c r="K1321" s="11">
        <v>0</v>
      </c>
      <c r="M1321" s="7">
        <v>0</v>
      </c>
      <c r="N1321" s="9">
        <v>0</v>
      </c>
      <c r="O1321" s="9">
        <v>0</v>
      </c>
      <c r="Q1321" s="7">
        <v>0</v>
      </c>
      <c r="R1321" s="10">
        <v>0</v>
      </c>
      <c r="S1321" s="10">
        <v>0</v>
      </c>
      <c r="U1321" s="7">
        <v>0</v>
      </c>
      <c r="V1321" s="17">
        <v>0</v>
      </c>
      <c r="W1321" s="17">
        <v>0</v>
      </c>
      <c r="Y1321" s="7">
        <v>0</v>
      </c>
      <c r="Z1321" s="14">
        <v>0</v>
      </c>
      <c r="AA1321" s="14">
        <v>0</v>
      </c>
      <c r="AC1321" s="7">
        <v>415</v>
      </c>
      <c r="AD1321" s="18">
        <v>301</v>
      </c>
      <c r="AE1321" s="18">
        <v>324</v>
      </c>
      <c r="AF1321" s="18" t="s">
        <v>2</v>
      </c>
      <c r="AG1321" s="16">
        <v>34.968056498300001</v>
      </c>
      <c r="AH1321" s="16">
        <v>27.9461520057</v>
      </c>
      <c r="AI1321" s="6">
        <f t="shared" si="144"/>
        <v>1</v>
      </c>
      <c r="AJ1321" s="6">
        <f t="shared" si="145"/>
        <v>1</v>
      </c>
      <c r="AK1321" s="6">
        <f t="shared" si="146"/>
        <v>1</v>
      </c>
      <c r="AL1321" s="6">
        <f t="shared" si="147"/>
        <v>1</v>
      </c>
      <c r="AM1321" s="6">
        <f t="shared" si="148"/>
        <v>1</v>
      </c>
      <c r="AN1321" s="6">
        <f t="shared" si="149"/>
        <v>3</v>
      </c>
      <c r="AO1321">
        <f t="shared" si="150"/>
        <v>111113</v>
      </c>
    </row>
    <row r="1322" spans="1:41" ht="15" x14ac:dyDescent="0.25">
      <c r="A1322" s="7">
        <v>1321</v>
      </c>
      <c r="B1322" s="7">
        <v>34</v>
      </c>
      <c r="C1322" s="7">
        <v>301</v>
      </c>
      <c r="D1322" s="7">
        <v>997</v>
      </c>
      <c r="E1322" s="7">
        <v>113</v>
      </c>
      <c r="F1322" s="7">
        <v>123</v>
      </c>
      <c r="G1322" s="7">
        <v>144</v>
      </c>
      <c r="H1322" s="7">
        <v>157</v>
      </c>
      <c r="I1322" s="7">
        <v>-1</v>
      </c>
      <c r="J1322" s="11">
        <v>0</v>
      </c>
      <c r="K1322" s="11">
        <v>0</v>
      </c>
      <c r="M1322" s="7">
        <v>67</v>
      </c>
      <c r="N1322" s="9">
        <v>30</v>
      </c>
      <c r="O1322" s="9">
        <v>132</v>
      </c>
      <c r="P1322" s="9" t="s">
        <v>2</v>
      </c>
      <c r="Q1322" s="7">
        <v>-1</v>
      </c>
      <c r="R1322" s="10">
        <v>0</v>
      </c>
      <c r="S1322" s="10">
        <v>0</v>
      </c>
      <c r="U1322" s="7">
        <v>-1</v>
      </c>
      <c r="V1322" s="17">
        <v>0</v>
      </c>
      <c r="W1322" s="17">
        <v>0</v>
      </c>
      <c r="Y1322" s="7">
        <v>-1</v>
      </c>
      <c r="Z1322" s="14">
        <v>0</v>
      </c>
      <c r="AA1322" s="14">
        <v>0</v>
      </c>
      <c r="AC1322" s="7">
        <v>269</v>
      </c>
      <c r="AD1322" s="18">
        <v>301</v>
      </c>
      <c r="AE1322" s="18">
        <v>319</v>
      </c>
      <c r="AF1322" s="18" t="s">
        <v>2</v>
      </c>
      <c r="AG1322" s="16">
        <v>59.797052600699999</v>
      </c>
      <c r="AH1322" s="16">
        <v>17.813711232799999</v>
      </c>
      <c r="AI1322" s="6">
        <f t="shared" si="144"/>
        <v>1</v>
      </c>
      <c r="AJ1322" s="6">
        <f t="shared" si="145"/>
        <v>3</v>
      </c>
      <c r="AK1322" s="6">
        <f t="shared" si="146"/>
        <v>1</v>
      </c>
      <c r="AL1322" s="6">
        <f t="shared" si="147"/>
        <v>1</v>
      </c>
      <c r="AM1322" s="6">
        <f t="shared" si="148"/>
        <v>1</v>
      </c>
      <c r="AN1322" s="6">
        <f t="shared" si="149"/>
        <v>3</v>
      </c>
      <c r="AO1322">
        <f t="shared" si="150"/>
        <v>131113</v>
      </c>
    </row>
    <row r="1323" spans="1:41" ht="15" x14ac:dyDescent="0.25">
      <c r="A1323" s="7">
        <v>1322</v>
      </c>
      <c r="B1323" s="7">
        <v>34</v>
      </c>
      <c r="C1323" s="7">
        <v>301</v>
      </c>
      <c r="D1323" s="7">
        <v>1015</v>
      </c>
      <c r="E1323" s="7">
        <v>243</v>
      </c>
      <c r="F1323" s="7">
        <v>259</v>
      </c>
      <c r="G1323" s="7">
        <v>300</v>
      </c>
      <c r="H1323" s="7">
        <v>-1</v>
      </c>
      <c r="I1323" s="7">
        <v>0</v>
      </c>
      <c r="J1323" s="11">
        <v>0</v>
      </c>
      <c r="K1323" s="11">
        <v>0</v>
      </c>
      <c r="M1323" s="7">
        <v>0</v>
      </c>
      <c r="N1323" s="9">
        <v>0</v>
      </c>
      <c r="O1323" s="9">
        <v>0</v>
      </c>
      <c r="Q1323" s="7">
        <v>59</v>
      </c>
      <c r="R1323" s="10">
        <v>30</v>
      </c>
      <c r="S1323" s="10">
        <v>25</v>
      </c>
      <c r="T1323" s="10" t="s">
        <v>3</v>
      </c>
      <c r="U1323" s="7">
        <v>-1</v>
      </c>
      <c r="V1323" s="17">
        <v>0</v>
      </c>
      <c r="W1323" s="17">
        <v>0</v>
      </c>
      <c r="Y1323" s="7">
        <v>-1</v>
      </c>
      <c r="Z1323" s="14">
        <v>0</v>
      </c>
      <c r="AA1323" s="14">
        <v>0</v>
      </c>
      <c r="AC1323" s="7">
        <v>128</v>
      </c>
      <c r="AD1323" s="18">
        <v>301</v>
      </c>
      <c r="AE1323" s="18">
        <v>118</v>
      </c>
      <c r="AF1323" s="18" t="s">
        <v>2</v>
      </c>
      <c r="AG1323" s="16">
        <v>21.8186878062</v>
      </c>
      <c r="AH1323" s="16">
        <v>1.5984127345400001</v>
      </c>
      <c r="AI1323" s="6">
        <f t="shared" si="144"/>
        <v>1</v>
      </c>
      <c r="AJ1323" s="6">
        <f t="shared" si="145"/>
        <v>1</v>
      </c>
      <c r="AK1323" s="6">
        <f t="shared" si="146"/>
        <v>2</v>
      </c>
      <c r="AL1323" s="6">
        <f t="shared" si="147"/>
        <v>1</v>
      </c>
      <c r="AM1323" s="6">
        <f t="shared" si="148"/>
        <v>1</v>
      </c>
      <c r="AN1323" s="6">
        <f t="shared" si="149"/>
        <v>3</v>
      </c>
      <c r="AO1323">
        <f t="shared" si="150"/>
        <v>112113</v>
      </c>
    </row>
    <row r="1324" spans="1:41" ht="15" x14ac:dyDescent="0.25">
      <c r="A1324" s="7">
        <v>1323</v>
      </c>
      <c r="B1324" s="7">
        <v>34</v>
      </c>
      <c r="C1324" s="7">
        <v>301</v>
      </c>
      <c r="D1324" s="7">
        <v>1016</v>
      </c>
      <c r="E1324" s="7">
        <v>244</v>
      </c>
      <c r="F1324" s="7">
        <v>260</v>
      </c>
      <c r="G1324" s="7">
        <v>301</v>
      </c>
      <c r="H1324" s="7">
        <v>-1</v>
      </c>
      <c r="I1324" s="7">
        <v>0</v>
      </c>
      <c r="J1324" s="11">
        <v>0</v>
      </c>
      <c r="K1324" s="11">
        <v>0</v>
      </c>
      <c r="M1324" s="7">
        <v>0</v>
      </c>
      <c r="N1324" s="9">
        <v>0</v>
      </c>
      <c r="O1324" s="9">
        <v>0</v>
      </c>
      <c r="Q1324" s="7">
        <v>60</v>
      </c>
      <c r="R1324" s="10">
        <v>30</v>
      </c>
      <c r="S1324" s="10">
        <v>26</v>
      </c>
      <c r="T1324" s="10" t="s">
        <v>2</v>
      </c>
      <c r="U1324" s="7">
        <v>-1</v>
      </c>
      <c r="V1324" s="17">
        <v>0</v>
      </c>
      <c r="W1324" s="17">
        <v>0</v>
      </c>
      <c r="Y1324" s="7">
        <v>-1</v>
      </c>
      <c r="Z1324" s="14">
        <v>0</v>
      </c>
      <c r="AA1324" s="14">
        <v>0</v>
      </c>
      <c r="AC1324" s="7">
        <v>269</v>
      </c>
      <c r="AD1324" s="18">
        <v>301</v>
      </c>
      <c r="AE1324" s="18">
        <v>319</v>
      </c>
      <c r="AF1324" s="18" t="s">
        <v>2</v>
      </c>
      <c r="AG1324" s="16">
        <v>0.23204408218299999</v>
      </c>
      <c r="AH1324" s="16">
        <v>2.47928003743E-3</v>
      </c>
      <c r="AI1324" s="6">
        <f t="shared" si="144"/>
        <v>1</v>
      </c>
      <c r="AJ1324" s="6">
        <f t="shared" si="145"/>
        <v>1</v>
      </c>
      <c r="AK1324" s="6">
        <f t="shared" si="146"/>
        <v>3</v>
      </c>
      <c r="AL1324" s="6">
        <f t="shared" si="147"/>
        <v>1</v>
      </c>
      <c r="AM1324" s="6">
        <f t="shared" si="148"/>
        <v>1</v>
      </c>
      <c r="AN1324" s="6">
        <f t="shared" si="149"/>
        <v>3</v>
      </c>
      <c r="AO1324">
        <f t="shared" si="150"/>
        <v>113113</v>
      </c>
    </row>
    <row r="1325" spans="1:41" ht="15" x14ac:dyDescent="0.25">
      <c r="A1325" s="7">
        <v>1324</v>
      </c>
      <c r="B1325" s="7">
        <v>34</v>
      </c>
      <c r="C1325" s="7">
        <v>301</v>
      </c>
      <c r="D1325" s="7">
        <v>1017</v>
      </c>
      <c r="E1325" s="7">
        <v>245</v>
      </c>
      <c r="F1325" s="7">
        <v>261</v>
      </c>
      <c r="G1325" s="7">
        <v>302</v>
      </c>
      <c r="H1325" s="7">
        <v>-1</v>
      </c>
      <c r="I1325" s="7">
        <v>0</v>
      </c>
      <c r="J1325" s="11">
        <v>0</v>
      </c>
      <c r="K1325" s="11">
        <v>0</v>
      </c>
      <c r="M1325" s="7">
        <v>0</v>
      </c>
      <c r="N1325" s="9">
        <v>0</v>
      </c>
      <c r="O1325" s="9">
        <v>0</v>
      </c>
      <c r="Q1325" s="7">
        <v>61</v>
      </c>
      <c r="R1325" s="10">
        <v>30</v>
      </c>
      <c r="S1325" s="10">
        <v>27</v>
      </c>
      <c r="T1325" s="10" t="s">
        <v>2</v>
      </c>
      <c r="U1325" s="7">
        <v>-1</v>
      </c>
      <c r="V1325" s="17">
        <v>0</v>
      </c>
      <c r="W1325" s="17">
        <v>0</v>
      </c>
      <c r="Y1325" s="7">
        <v>-1</v>
      </c>
      <c r="Z1325" s="14">
        <v>0</v>
      </c>
      <c r="AA1325" s="14">
        <v>0</v>
      </c>
      <c r="AC1325" s="7">
        <v>269</v>
      </c>
      <c r="AD1325" s="18">
        <v>301</v>
      </c>
      <c r="AE1325" s="18">
        <v>319</v>
      </c>
      <c r="AF1325" s="18" t="s">
        <v>2</v>
      </c>
      <c r="AG1325" s="16">
        <v>9.1569166822699994</v>
      </c>
      <c r="AH1325" s="16">
        <v>3.60019239861</v>
      </c>
      <c r="AI1325" s="6">
        <f t="shared" si="144"/>
        <v>1</v>
      </c>
      <c r="AJ1325" s="6">
        <f t="shared" si="145"/>
        <v>1</v>
      </c>
      <c r="AK1325" s="6">
        <f t="shared" si="146"/>
        <v>3</v>
      </c>
      <c r="AL1325" s="6">
        <f t="shared" si="147"/>
        <v>1</v>
      </c>
      <c r="AM1325" s="6">
        <f t="shared" si="148"/>
        <v>1</v>
      </c>
      <c r="AN1325" s="6">
        <f t="shared" si="149"/>
        <v>3</v>
      </c>
      <c r="AO1325">
        <f t="shared" si="150"/>
        <v>113113</v>
      </c>
    </row>
    <row r="1326" spans="1:41" ht="15" x14ac:dyDescent="0.25">
      <c r="A1326" s="7">
        <v>1325</v>
      </c>
      <c r="B1326" s="7">
        <v>34</v>
      </c>
      <c r="C1326" s="7">
        <v>301</v>
      </c>
      <c r="D1326" s="7">
        <v>1018</v>
      </c>
      <c r="E1326" s="7">
        <v>246</v>
      </c>
      <c r="F1326" s="7">
        <v>262</v>
      </c>
      <c r="G1326" s="7">
        <v>303</v>
      </c>
      <c r="H1326" s="7">
        <v>-1</v>
      </c>
      <c r="I1326" s="7">
        <v>0</v>
      </c>
      <c r="J1326" s="11">
        <v>0</v>
      </c>
      <c r="K1326" s="11">
        <v>0</v>
      </c>
      <c r="M1326" s="7">
        <v>0</v>
      </c>
      <c r="N1326" s="9">
        <v>0</v>
      </c>
      <c r="O1326" s="9">
        <v>0</v>
      </c>
      <c r="Q1326" s="7">
        <v>62</v>
      </c>
      <c r="R1326" s="10">
        <v>30</v>
      </c>
      <c r="S1326" s="10">
        <v>28</v>
      </c>
      <c r="T1326" s="10" t="s">
        <v>2</v>
      </c>
      <c r="U1326" s="7">
        <v>-1</v>
      </c>
      <c r="V1326" s="17">
        <v>0</v>
      </c>
      <c r="W1326" s="17">
        <v>0</v>
      </c>
      <c r="Y1326" s="7">
        <v>-1</v>
      </c>
      <c r="Z1326" s="14">
        <v>0</v>
      </c>
      <c r="AA1326" s="14">
        <v>0</v>
      </c>
      <c r="AC1326" s="7">
        <v>269</v>
      </c>
      <c r="AD1326" s="18">
        <v>301</v>
      </c>
      <c r="AE1326" s="18">
        <v>319</v>
      </c>
      <c r="AF1326" s="18" t="s">
        <v>2</v>
      </c>
      <c r="AG1326" s="16">
        <v>6.5018245455599999</v>
      </c>
      <c r="AH1326" s="16">
        <v>1.07603795675</v>
      </c>
      <c r="AI1326" s="6">
        <f t="shared" si="144"/>
        <v>1</v>
      </c>
      <c r="AJ1326" s="6">
        <f t="shared" si="145"/>
        <v>1</v>
      </c>
      <c r="AK1326" s="6">
        <f t="shared" si="146"/>
        <v>3</v>
      </c>
      <c r="AL1326" s="6">
        <f t="shared" si="147"/>
        <v>1</v>
      </c>
      <c r="AM1326" s="6">
        <f t="shared" si="148"/>
        <v>1</v>
      </c>
      <c r="AN1326" s="6">
        <f t="shared" si="149"/>
        <v>3</v>
      </c>
      <c r="AO1326">
        <f t="shared" si="150"/>
        <v>113113</v>
      </c>
    </row>
    <row r="1327" spans="1:41" ht="15" x14ac:dyDescent="0.25">
      <c r="A1327" s="7">
        <v>1326</v>
      </c>
      <c r="B1327" s="7">
        <v>34</v>
      </c>
      <c r="C1327" s="7">
        <v>301</v>
      </c>
      <c r="D1327" s="7">
        <v>1019</v>
      </c>
      <c r="E1327" s="7">
        <v>247</v>
      </c>
      <c r="F1327" s="7">
        <v>263</v>
      </c>
      <c r="G1327" s="7">
        <v>304</v>
      </c>
      <c r="H1327" s="7">
        <v>-1</v>
      </c>
      <c r="I1327" s="7">
        <v>0</v>
      </c>
      <c r="J1327" s="11">
        <v>0</v>
      </c>
      <c r="K1327" s="11">
        <v>0</v>
      </c>
      <c r="M1327" s="7">
        <v>0</v>
      </c>
      <c r="N1327" s="9">
        <v>0</v>
      </c>
      <c r="O1327" s="9">
        <v>0</v>
      </c>
      <c r="Q1327" s="7">
        <v>63</v>
      </c>
      <c r="R1327" s="10">
        <v>30</v>
      </c>
      <c r="S1327" s="10">
        <v>29</v>
      </c>
      <c r="T1327" s="10" t="s">
        <v>2</v>
      </c>
      <c r="U1327" s="7">
        <v>-1</v>
      </c>
      <c r="V1327" s="17">
        <v>0</v>
      </c>
      <c r="W1327" s="17">
        <v>0</v>
      </c>
      <c r="Y1327" s="7">
        <v>-1</v>
      </c>
      <c r="Z1327" s="14">
        <v>0</v>
      </c>
      <c r="AA1327" s="14">
        <v>0</v>
      </c>
      <c r="AC1327" s="7">
        <v>269</v>
      </c>
      <c r="AD1327" s="18">
        <v>301</v>
      </c>
      <c r="AE1327" s="18">
        <v>319</v>
      </c>
      <c r="AF1327" s="18" t="s">
        <v>2</v>
      </c>
      <c r="AG1327" s="16">
        <v>8.3248982286400004</v>
      </c>
      <c r="AH1327" s="16">
        <v>1.07789332797</v>
      </c>
      <c r="AI1327" s="6">
        <f t="shared" si="144"/>
        <v>1</v>
      </c>
      <c r="AJ1327" s="6">
        <f t="shared" si="145"/>
        <v>1</v>
      </c>
      <c r="AK1327" s="6">
        <f t="shared" si="146"/>
        <v>3</v>
      </c>
      <c r="AL1327" s="6">
        <f t="shared" si="147"/>
        <v>1</v>
      </c>
      <c r="AM1327" s="6">
        <f t="shared" si="148"/>
        <v>1</v>
      </c>
      <c r="AN1327" s="6">
        <f t="shared" si="149"/>
        <v>3</v>
      </c>
      <c r="AO1327">
        <f t="shared" si="150"/>
        <v>113113</v>
      </c>
    </row>
    <row r="1328" spans="1:41" ht="15" x14ac:dyDescent="0.25">
      <c r="A1328" s="7">
        <v>1327</v>
      </c>
      <c r="B1328" s="7">
        <v>34</v>
      </c>
      <c r="C1328" s="7">
        <v>301</v>
      </c>
      <c r="D1328" s="7">
        <v>1020</v>
      </c>
      <c r="E1328" s="7">
        <v>248</v>
      </c>
      <c r="F1328" s="7">
        <v>264</v>
      </c>
      <c r="G1328" s="7">
        <v>305</v>
      </c>
      <c r="H1328" s="7">
        <v>-1</v>
      </c>
      <c r="I1328" s="7">
        <v>0</v>
      </c>
      <c r="J1328" s="11">
        <v>0</v>
      </c>
      <c r="K1328" s="11">
        <v>0</v>
      </c>
      <c r="M1328" s="7">
        <v>0</v>
      </c>
      <c r="N1328" s="9">
        <v>0</v>
      </c>
      <c r="O1328" s="9">
        <v>0</v>
      </c>
      <c r="Q1328" s="7">
        <v>64</v>
      </c>
      <c r="R1328" s="10">
        <v>30</v>
      </c>
      <c r="S1328" s="10">
        <v>30</v>
      </c>
      <c r="T1328" s="10" t="s">
        <v>2</v>
      </c>
      <c r="U1328" s="7">
        <v>-1</v>
      </c>
      <c r="V1328" s="17">
        <v>0</v>
      </c>
      <c r="W1328" s="17">
        <v>0</v>
      </c>
      <c r="Y1328" s="7">
        <v>-1</v>
      </c>
      <c r="Z1328" s="14">
        <v>0</v>
      </c>
      <c r="AA1328" s="14">
        <v>0</v>
      </c>
      <c r="AC1328" s="7">
        <v>269</v>
      </c>
      <c r="AD1328" s="18">
        <v>301</v>
      </c>
      <c r="AE1328" s="18">
        <v>319</v>
      </c>
      <c r="AF1328" s="18" t="s">
        <v>2</v>
      </c>
      <c r="AG1328" s="16">
        <v>7.2868036720699996</v>
      </c>
      <c r="AH1328" s="16">
        <v>0.63999033355900004</v>
      </c>
      <c r="AI1328" s="6">
        <f t="shared" si="144"/>
        <v>1</v>
      </c>
      <c r="AJ1328" s="6">
        <f t="shared" si="145"/>
        <v>1</v>
      </c>
      <c r="AK1328" s="6">
        <f t="shared" si="146"/>
        <v>3</v>
      </c>
      <c r="AL1328" s="6">
        <f t="shared" si="147"/>
        <v>1</v>
      </c>
      <c r="AM1328" s="6">
        <f t="shared" si="148"/>
        <v>1</v>
      </c>
      <c r="AN1328" s="6">
        <f t="shared" si="149"/>
        <v>3</v>
      </c>
      <c r="AO1328">
        <f t="shared" si="150"/>
        <v>113113</v>
      </c>
    </row>
    <row r="1329" spans="1:41" ht="15" x14ac:dyDescent="0.25">
      <c r="A1329" s="7">
        <v>1328</v>
      </c>
      <c r="B1329" s="7">
        <v>34</v>
      </c>
      <c r="C1329" s="7">
        <v>301</v>
      </c>
      <c r="D1329" s="7">
        <v>1025</v>
      </c>
      <c r="E1329" s="7">
        <v>281</v>
      </c>
      <c r="F1329" s="7">
        <v>301</v>
      </c>
      <c r="G1329" s="7">
        <v>361</v>
      </c>
      <c r="H1329" s="7">
        <v>157</v>
      </c>
      <c r="I1329" s="7">
        <v>-1</v>
      </c>
      <c r="J1329" s="11">
        <v>0</v>
      </c>
      <c r="K1329" s="11">
        <v>0</v>
      </c>
      <c r="M1329" s="7">
        <v>67</v>
      </c>
      <c r="N1329" s="9">
        <v>30</v>
      </c>
      <c r="O1329" s="9">
        <v>132</v>
      </c>
      <c r="P1329" s="9" t="s">
        <v>2</v>
      </c>
      <c r="Q1329" s="7">
        <v>62</v>
      </c>
      <c r="R1329" s="10">
        <v>30</v>
      </c>
      <c r="S1329" s="10">
        <v>28</v>
      </c>
      <c r="T1329" s="10" t="s">
        <v>2</v>
      </c>
      <c r="U1329" s="7">
        <v>-1</v>
      </c>
      <c r="V1329" s="17">
        <v>0</v>
      </c>
      <c r="W1329" s="17">
        <v>0</v>
      </c>
      <c r="Y1329" s="7">
        <v>-1</v>
      </c>
      <c r="Z1329" s="14">
        <v>0</v>
      </c>
      <c r="AA1329" s="14">
        <v>0</v>
      </c>
      <c r="AC1329" s="7">
        <v>269</v>
      </c>
      <c r="AD1329" s="18">
        <v>301</v>
      </c>
      <c r="AE1329" s="18">
        <v>319</v>
      </c>
      <c r="AF1329" s="18" t="s">
        <v>2</v>
      </c>
      <c r="AG1329" s="16">
        <v>7.8792437478100004</v>
      </c>
      <c r="AH1329" s="16">
        <v>2.6794513749500002</v>
      </c>
      <c r="AI1329" s="6">
        <f t="shared" si="144"/>
        <v>1</v>
      </c>
      <c r="AJ1329" s="6">
        <f t="shared" si="145"/>
        <v>3</v>
      </c>
      <c r="AK1329" s="6">
        <f t="shared" si="146"/>
        <v>3</v>
      </c>
      <c r="AL1329" s="6">
        <f t="shared" si="147"/>
        <v>1</v>
      </c>
      <c r="AM1329" s="6">
        <f t="shared" si="148"/>
        <v>1</v>
      </c>
      <c r="AN1329" s="6">
        <f t="shared" si="149"/>
        <v>3</v>
      </c>
      <c r="AO1329">
        <f t="shared" si="150"/>
        <v>133113</v>
      </c>
    </row>
    <row r="1330" spans="1:41" ht="15" x14ac:dyDescent="0.25">
      <c r="A1330" s="7">
        <v>1329</v>
      </c>
      <c r="B1330" s="7">
        <v>34</v>
      </c>
      <c r="C1330" s="7">
        <v>301</v>
      </c>
      <c r="D1330" s="7">
        <v>1026</v>
      </c>
      <c r="E1330" s="7">
        <v>282</v>
      </c>
      <c r="F1330" s="7">
        <v>302</v>
      </c>
      <c r="G1330" s="7">
        <v>362</v>
      </c>
      <c r="H1330" s="7">
        <v>157</v>
      </c>
      <c r="I1330" s="7">
        <v>-1</v>
      </c>
      <c r="J1330" s="11">
        <v>0</v>
      </c>
      <c r="K1330" s="11">
        <v>0</v>
      </c>
      <c r="M1330" s="7">
        <v>67</v>
      </c>
      <c r="N1330" s="9">
        <v>30</v>
      </c>
      <c r="O1330" s="9">
        <v>132</v>
      </c>
      <c r="P1330" s="9" t="s">
        <v>2</v>
      </c>
      <c r="Q1330" s="7">
        <v>63</v>
      </c>
      <c r="R1330" s="10">
        <v>30</v>
      </c>
      <c r="S1330" s="10">
        <v>29</v>
      </c>
      <c r="T1330" s="10" t="s">
        <v>2</v>
      </c>
      <c r="U1330" s="7">
        <v>-1</v>
      </c>
      <c r="V1330" s="17">
        <v>0</v>
      </c>
      <c r="W1330" s="17">
        <v>0</v>
      </c>
      <c r="Y1330" s="7">
        <v>-1</v>
      </c>
      <c r="Z1330" s="14">
        <v>0</v>
      </c>
      <c r="AA1330" s="14">
        <v>0</v>
      </c>
      <c r="AC1330" s="7">
        <v>269</v>
      </c>
      <c r="AD1330" s="18">
        <v>301</v>
      </c>
      <c r="AE1330" s="18">
        <v>319</v>
      </c>
      <c r="AF1330" s="18" t="s">
        <v>2</v>
      </c>
      <c r="AG1330" s="16">
        <v>10.749035194399999</v>
      </c>
      <c r="AH1330" s="16">
        <v>3.3689592015900001</v>
      </c>
      <c r="AI1330" s="6">
        <f t="shared" si="144"/>
        <v>1</v>
      </c>
      <c r="AJ1330" s="6">
        <f t="shared" si="145"/>
        <v>3</v>
      </c>
      <c r="AK1330" s="6">
        <f t="shared" si="146"/>
        <v>3</v>
      </c>
      <c r="AL1330" s="6">
        <f t="shared" si="147"/>
        <v>1</v>
      </c>
      <c r="AM1330" s="6">
        <f t="shared" si="148"/>
        <v>1</v>
      </c>
      <c r="AN1330" s="6">
        <f t="shared" si="149"/>
        <v>3</v>
      </c>
      <c r="AO1330">
        <f t="shared" si="150"/>
        <v>133113</v>
      </c>
    </row>
    <row r="1331" spans="1:41" ht="15" x14ac:dyDescent="0.25">
      <c r="A1331" s="7">
        <v>1330</v>
      </c>
      <c r="B1331" s="7">
        <v>34</v>
      </c>
      <c r="C1331" s="7">
        <v>301</v>
      </c>
      <c r="D1331" s="7">
        <v>1027</v>
      </c>
      <c r="E1331" s="7">
        <v>283</v>
      </c>
      <c r="F1331" s="7">
        <v>303</v>
      </c>
      <c r="G1331" s="7">
        <v>363</v>
      </c>
      <c r="H1331" s="7">
        <v>157</v>
      </c>
      <c r="I1331" s="7">
        <v>-1</v>
      </c>
      <c r="J1331" s="11">
        <v>0</v>
      </c>
      <c r="K1331" s="11">
        <v>0</v>
      </c>
      <c r="M1331" s="7">
        <v>67</v>
      </c>
      <c r="N1331" s="9">
        <v>30</v>
      </c>
      <c r="O1331" s="9">
        <v>132</v>
      </c>
      <c r="P1331" s="9" t="s">
        <v>2</v>
      </c>
      <c r="Q1331" s="7">
        <v>64</v>
      </c>
      <c r="R1331" s="10">
        <v>30</v>
      </c>
      <c r="S1331" s="10">
        <v>30</v>
      </c>
      <c r="T1331" s="10" t="s">
        <v>2</v>
      </c>
      <c r="U1331" s="7">
        <v>-1</v>
      </c>
      <c r="V1331" s="17">
        <v>0</v>
      </c>
      <c r="W1331" s="17">
        <v>0</v>
      </c>
      <c r="Y1331" s="7">
        <v>-1</v>
      </c>
      <c r="Z1331" s="14">
        <v>0</v>
      </c>
      <c r="AA1331" s="14">
        <v>0</v>
      </c>
      <c r="AC1331" s="7">
        <v>269</v>
      </c>
      <c r="AD1331" s="18">
        <v>301</v>
      </c>
      <c r="AE1331" s="18">
        <v>319</v>
      </c>
      <c r="AF1331" s="18" t="s">
        <v>2</v>
      </c>
      <c r="AG1331" s="16">
        <v>11.5185139782</v>
      </c>
      <c r="AH1331" s="16">
        <v>1.74550971408</v>
      </c>
      <c r="AI1331" s="6">
        <f t="shared" si="144"/>
        <v>1</v>
      </c>
      <c r="AJ1331" s="6">
        <f t="shared" si="145"/>
        <v>3</v>
      </c>
      <c r="AK1331" s="6">
        <f t="shared" si="146"/>
        <v>3</v>
      </c>
      <c r="AL1331" s="6">
        <f t="shared" si="147"/>
        <v>1</v>
      </c>
      <c r="AM1331" s="6">
        <f t="shared" si="148"/>
        <v>1</v>
      </c>
      <c r="AN1331" s="6">
        <f t="shared" si="149"/>
        <v>3</v>
      </c>
      <c r="AO1331">
        <f t="shared" si="150"/>
        <v>133113</v>
      </c>
    </row>
    <row r="1332" spans="1:41" ht="15" x14ac:dyDescent="0.25">
      <c r="A1332" s="7">
        <v>1331</v>
      </c>
      <c r="B1332" s="7">
        <v>34</v>
      </c>
      <c r="C1332" s="7">
        <v>301</v>
      </c>
      <c r="D1332" s="7">
        <v>1028</v>
      </c>
      <c r="E1332" s="7">
        <v>284</v>
      </c>
      <c r="F1332" s="7">
        <v>304</v>
      </c>
      <c r="G1332" s="7">
        <v>364</v>
      </c>
      <c r="H1332" s="7">
        <v>157</v>
      </c>
      <c r="I1332" s="7">
        <v>-1</v>
      </c>
      <c r="J1332" s="11">
        <v>0</v>
      </c>
      <c r="K1332" s="11">
        <v>0</v>
      </c>
      <c r="M1332" s="7">
        <v>67</v>
      </c>
      <c r="N1332" s="9">
        <v>30</v>
      </c>
      <c r="O1332" s="9">
        <v>132</v>
      </c>
      <c r="P1332" s="9" t="s">
        <v>2</v>
      </c>
      <c r="Q1332" s="7">
        <v>65</v>
      </c>
      <c r="R1332" s="10">
        <v>30</v>
      </c>
      <c r="S1332" s="10">
        <v>31</v>
      </c>
      <c r="T1332" s="10" t="s">
        <v>2</v>
      </c>
      <c r="U1332" s="7">
        <v>-1</v>
      </c>
      <c r="V1332" s="17">
        <v>0</v>
      </c>
      <c r="W1332" s="17">
        <v>0</v>
      </c>
      <c r="Y1332" s="7">
        <v>-1</v>
      </c>
      <c r="Z1332" s="14">
        <v>0</v>
      </c>
      <c r="AA1332" s="14">
        <v>0</v>
      </c>
      <c r="AC1332" s="7">
        <v>269</v>
      </c>
      <c r="AD1332" s="18">
        <v>301</v>
      </c>
      <c r="AE1332" s="18">
        <v>319</v>
      </c>
      <c r="AF1332" s="18" t="s">
        <v>2</v>
      </c>
      <c r="AG1332" s="16">
        <v>0.234627978096</v>
      </c>
      <c r="AH1332" s="16">
        <v>2.56167002145E-3</v>
      </c>
      <c r="AI1332" s="6">
        <f t="shared" si="144"/>
        <v>1</v>
      </c>
      <c r="AJ1332" s="6">
        <f t="shared" si="145"/>
        <v>3</v>
      </c>
      <c r="AK1332" s="6">
        <f t="shared" si="146"/>
        <v>3</v>
      </c>
      <c r="AL1332" s="6">
        <f t="shared" si="147"/>
        <v>1</v>
      </c>
      <c r="AM1332" s="6">
        <f t="shared" si="148"/>
        <v>1</v>
      </c>
      <c r="AN1332" s="6">
        <f t="shared" si="149"/>
        <v>3</v>
      </c>
      <c r="AO1332">
        <f t="shared" si="150"/>
        <v>133113</v>
      </c>
    </row>
    <row r="1333" spans="1:41" ht="15" x14ac:dyDescent="0.25">
      <c r="A1333" s="7">
        <v>1332</v>
      </c>
      <c r="B1333" s="7">
        <v>34</v>
      </c>
      <c r="C1333" s="7">
        <v>301</v>
      </c>
      <c r="D1333" s="7">
        <v>1102</v>
      </c>
      <c r="E1333" s="7">
        <v>445</v>
      </c>
      <c r="F1333" s="7">
        <v>494</v>
      </c>
      <c r="G1333" s="7">
        <v>-1</v>
      </c>
      <c r="H1333" s="7">
        <v>0</v>
      </c>
      <c r="I1333" s="7">
        <v>0</v>
      </c>
      <c r="J1333" s="11">
        <v>0</v>
      </c>
      <c r="K1333" s="11">
        <v>0</v>
      </c>
      <c r="M1333" s="7">
        <v>0</v>
      </c>
      <c r="N1333" s="9">
        <v>0</v>
      </c>
      <c r="O1333" s="9">
        <v>0</v>
      </c>
      <c r="Q1333" s="7">
        <v>0</v>
      </c>
      <c r="R1333" s="10">
        <v>0</v>
      </c>
      <c r="S1333" s="10">
        <v>0</v>
      </c>
      <c r="U1333" s="7">
        <v>180</v>
      </c>
      <c r="V1333" s="17">
        <v>30</v>
      </c>
      <c r="W1333" s="17">
        <v>955</v>
      </c>
      <c r="X1333" s="17" t="s">
        <v>2</v>
      </c>
      <c r="Y1333" s="7">
        <v>-1</v>
      </c>
      <c r="Z1333" s="14">
        <v>0</v>
      </c>
      <c r="AA1333" s="14">
        <v>0</v>
      </c>
      <c r="AC1333" s="7">
        <v>269</v>
      </c>
      <c r="AD1333" s="18">
        <v>301</v>
      </c>
      <c r="AE1333" s="18">
        <v>319</v>
      </c>
      <c r="AF1333" s="18" t="s">
        <v>2</v>
      </c>
      <c r="AG1333" s="16">
        <v>0.13320830027300001</v>
      </c>
      <c r="AH1333" s="16">
        <v>6.2749510551700003E-4</v>
      </c>
      <c r="AI1333" s="6">
        <f t="shared" si="144"/>
        <v>1</v>
      </c>
      <c r="AJ1333" s="6">
        <f t="shared" si="145"/>
        <v>1</v>
      </c>
      <c r="AK1333" s="6">
        <f t="shared" si="146"/>
        <v>1</v>
      </c>
      <c r="AL1333" s="6">
        <f t="shared" si="147"/>
        <v>3</v>
      </c>
      <c r="AM1333" s="6">
        <f t="shared" si="148"/>
        <v>1</v>
      </c>
      <c r="AN1333" s="6">
        <f t="shared" si="149"/>
        <v>3</v>
      </c>
      <c r="AO1333">
        <f t="shared" si="150"/>
        <v>111313</v>
      </c>
    </row>
    <row r="1334" spans="1:41" ht="15" x14ac:dyDescent="0.25">
      <c r="A1334" s="7">
        <v>1333</v>
      </c>
      <c r="B1334" s="7">
        <v>34</v>
      </c>
      <c r="C1334" s="7">
        <v>301</v>
      </c>
      <c r="D1334" s="7">
        <v>1103</v>
      </c>
      <c r="E1334" s="7">
        <v>446</v>
      </c>
      <c r="F1334" s="7">
        <v>495</v>
      </c>
      <c r="G1334" s="7">
        <v>-1</v>
      </c>
      <c r="H1334" s="7">
        <v>0</v>
      </c>
      <c r="I1334" s="7">
        <v>0</v>
      </c>
      <c r="J1334" s="11">
        <v>0</v>
      </c>
      <c r="K1334" s="11">
        <v>0</v>
      </c>
      <c r="M1334" s="7">
        <v>0</v>
      </c>
      <c r="N1334" s="9">
        <v>0</v>
      </c>
      <c r="O1334" s="9">
        <v>0</v>
      </c>
      <c r="Q1334" s="7">
        <v>0</v>
      </c>
      <c r="R1334" s="10">
        <v>0</v>
      </c>
      <c r="S1334" s="10">
        <v>0</v>
      </c>
      <c r="U1334" s="7">
        <v>181</v>
      </c>
      <c r="V1334" s="17">
        <v>30</v>
      </c>
      <c r="W1334" s="17">
        <v>956</v>
      </c>
      <c r="X1334" s="17" t="s">
        <v>2</v>
      </c>
      <c r="Y1334" s="7">
        <v>-1</v>
      </c>
      <c r="Z1334" s="14">
        <v>0</v>
      </c>
      <c r="AA1334" s="14">
        <v>0</v>
      </c>
      <c r="AC1334" s="7">
        <v>269</v>
      </c>
      <c r="AD1334" s="18">
        <v>301</v>
      </c>
      <c r="AE1334" s="18">
        <v>319</v>
      </c>
      <c r="AF1334" s="18" t="s">
        <v>2</v>
      </c>
      <c r="AG1334" s="16">
        <v>1.3721927650200001</v>
      </c>
      <c r="AH1334" s="16">
        <v>2.6490801610799999E-2</v>
      </c>
      <c r="AI1334" s="6">
        <f t="shared" si="144"/>
        <v>1</v>
      </c>
      <c r="AJ1334" s="6">
        <f t="shared" si="145"/>
        <v>1</v>
      </c>
      <c r="AK1334" s="6">
        <f t="shared" si="146"/>
        <v>1</v>
      </c>
      <c r="AL1334" s="6">
        <f t="shared" si="147"/>
        <v>3</v>
      </c>
      <c r="AM1334" s="6">
        <f t="shared" si="148"/>
        <v>1</v>
      </c>
      <c r="AN1334" s="6">
        <f t="shared" si="149"/>
        <v>3</v>
      </c>
      <c r="AO1334">
        <f t="shared" si="150"/>
        <v>111313</v>
      </c>
    </row>
    <row r="1335" spans="1:41" ht="15" x14ac:dyDescent="0.25">
      <c r="A1335" s="7">
        <v>1334</v>
      </c>
      <c r="B1335" s="7">
        <v>34</v>
      </c>
      <c r="C1335" s="7">
        <v>301</v>
      </c>
      <c r="D1335" s="7">
        <v>1104</v>
      </c>
      <c r="E1335" s="7">
        <v>447</v>
      </c>
      <c r="F1335" s="7">
        <v>498</v>
      </c>
      <c r="G1335" s="7">
        <v>-1</v>
      </c>
      <c r="H1335" s="7">
        <v>0</v>
      </c>
      <c r="I1335" s="7">
        <v>0</v>
      </c>
      <c r="J1335" s="11">
        <v>0</v>
      </c>
      <c r="K1335" s="11">
        <v>0</v>
      </c>
      <c r="M1335" s="7">
        <v>0</v>
      </c>
      <c r="N1335" s="9">
        <v>0</v>
      </c>
      <c r="O1335" s="9">
        <v>0</v>
      </c>
      <c r="Q1335" s="7">
        <v>0</v>
      </c>
      <c r="R1335" s="10">
        <v>0</v>
      </c>
      <c r="S1335" s="10">
        <v>0</v>
      </c>
      <c r="U1335" s="7">
        <v>187</v>
      </c>
      <c r="V1335" s="17">
        <v>30</v>
      </c>
      <c r="W1335" s="17">
        <v>116</v>
      </c>
      <c r="X1335" s="17" t="s">
        <v>3</v>
      </c>
      <c r="Y1335" s="7">
        <v>-1</v>
      </c>
      <c r="Z1335" s="14">
        <v>0</v>
      </c>
      <c r="AA1335" s="14">
        <v>0</v>
      </c>
      <c r="AC1335" s="7">
        <v>128</v>
      </c>
      <c r="AD1335" s="18">
        <v>301</v>
      </c>
      <c r="AE1335" s="18">
        <v>118</v>
      </c>
      <c r="AF1335" s="18" t="s">
        <v>2</v>
      </c>
      <c r="AG1335" s="16">
        <v>2.2667310758000001</v>
      </c>
      <c r="AH1335" s="16">
        <v>6.2574430179399995E-2</v>
      </c>
      <c r="AI1335" s="6">
        <f t="shared" si="144"/>
        <v>1</v>
      </c>
      <c r="AJ1335" s="6">
        <f t="shared" si="145"/>
        <v>1</v>
      </c>
      <c r="AK1335" s="6">
        <f t="shared" si="146"/>
        <v>1</v>
      </c>
      <c r="AL1335" s="6">
        <f t="shared" si="147"/>
        <v>2</v>
      </c>
      <c r="AM1335" s="6">
        <f t="shared" si="148"/>
        <v>1</v>
      </c>
      <c r="AN1335" s="6">
        <f t="shared" si="149"/>
        <v>3</v>
      </c>
      <c r="AO1335">
        <f t="shared" si="150"/>
        <v>111213</v>
      </c>
    </row>
    <row r="1336" spans="1:41" ht="15" x14ac:dyDescent="0.25">
      <c r="A1336" s="7">
        <v>1335</v>
      </c>
      <c r="B1336" s="7">
        <v>34</v>
      </c>
      <c r="C1336" s="7">
        <v>301</v>
      </c>
      <c r="D1336" s="7">
        <v>1121</v>
      </c>
      <c r="E1336" s="7">
        <v>503</v>
      </c>
      <c r="F1336" s="7">
        <v>571</v>
      </c>
      <c r="G1336" s="7">
        <v>144</v>
      </c>
      <c r="H1336" s="7">
        <v>157</v>
      </c>
      <c r="I1336" s="7">
        <v>-1</v>
      </c>
      <c r="J1336" s="11">
        <v>0</v>
      </c>
      <c r="K1336" s="11">
        <v>0</v>
      </c>
      <c r="M1336" s="7">
        <v>67</v>
      </c>
      <c r="N1336" s="9">
        <v>30</v>
      </c>
      <c r="O1336" s="9">
        <v>132</v>
      </c>
      <c r="P1336" s="9" t="s">
        <v>2</v>
      </c>
      <c r="Q1336" s="7">
        <v>-1</v>
      </c>
      <c r="R1336" s="10">
        <v>0</v>
      </c>
      <c r="S1336" s="10">
        <v>0</v>
      </c>
      <c r="U1336" s="7">
        <v>180</v>
      </c>
      <c r="V1336" s="17">
        <v>30</v>
      </c>
      <c r="W1336" s="17">
        <v>955</v>
      </c>
      <c r="X1336" s="17" t="s">
        <v>2</v>
      </c>
      <c r="Y1336" s="7">
        <v>-1</v>
      </c>
      <c r="Z1336" s="14">
        <v>0</v>
      </c>
      <c r="AA1336" s="14">
        <v>0</v>
      </c>
      <c r="AC1336" s="7">
        <v>269</v>
      </c>
      <c r="AD1336" s="18">
        <v>301</v>
      </c>
      <c r="AE1336" s="18">
        <v>319</v>
      </c>
      <c r="AF1336" s="18" t="s">
        <v>2</v>
      </c>
      <c r="AG1336" s="16">
        <v>0.48828167112300003</v>
      </c>
      <c r="AH1336" s="16">
        <v>1.13389351643E-2</v>
      </c>
      <c r="AI1336" s="6">
        <f t="shared" si="144"/>
        <v>1</v>
      </c>
      <c r="AJ1336" s="6">
        <f t="shared" si="145"/>
        <v>3</v>
      </c>
      <c r="AK1336" s="6">
        <f t="shared" si="146"/>
        <v>1</v>
      </c>
      <c r="AL1336" s="6">
        <f t="shared" si="147"/>
        <v>3</v>
      </c>
      <c r="AM1336" s="6">
        <f t="shared" si="148"/>
        <v>1</v>
      </c>
      <c r="AN1336" s="6">
        <f t="shared" si="149"/>
        <v>3</v>
      </c>
      <c r="AO1336">
        <f t="shared" si="150"/>
        <v>131313</v>
      </c>
    </row>
    <row r="1337" spans="1:41" ht="15" x14ac:dyDescent="0.25">
      <c r="A1337" s="7">
        <v>1336</v>
      </c>
      <c r="B1337" s="7">
        <v>34</v>
      </c>
      <c r="C1337" s="7">
        <v>301</v>
      </c>
      <c r="D1337" s="7">
        <v>1122</v>
      </c>
      <c r="E1337" s="7">
        <v>504</v>
      </c>
      <c r="F1337" s="7">
        <v>574</v>
      </c>
      <c r="G1337" s="7">
        <v>144</v>
      </c>
      <c r="H1337" s="7">
        <v>157</v>
      </c>
      <c r="I1337" s="7">
        <v>-1</v>
      </c>
      <c r="J1337" s="11">
        <v>0</v>
      </c>
      <c r="K1337" s="11">
        <v>0</v>
      </c>
      <c r="M1337" s="7">
        <v>67</v>
      </c>
      <c r="N1337" s="9">
        <v>30</v>
      </c>
      <c r="O1337" s="9">
        <v>132</v>
      </c>
      <c r="P1337" s="9" t="s">
        <v>2</v>
      </c>
      <c r="Q1337" s="7">
        <v>-1</v>
      </c>
      <c r="R1337" s="10">
        <v>0</v>
      </c>
      <c r="S1337" s="10">
        <v>0</v>
      </c>
      <c r="U1337" s="7">
        <v>183</v>
      </c>
      <c r="V1337" s="17">
        <v>30</v>
      </c>
      <c r="W1337" s="17">
        <v>958</v>
      </c>
      <c r="X1337" s="17" t="s">
        <v>2</v>
      </c>
      <c r="Y1337" s="7">
        <v>-1</v>
      </c>
      <c r="Z1337" s="14">
        <v>0</v>
      </c>
      <c r="AA1337" s="14">
        <v>0</v>
      </c>
      <c r="AC1337" s="7">
        <v>269</v>
      </c>
      <c r="AD1337" s="18">
        <v>301</v>
      </c>
      <c r="AE1337" s="18">
        <v>319</v>
      </c>
      <c r="AF1337" s="18" t="s">
        <v>2</v>
      </c>
      <c r="AG1337" s="16">
        <v>1.1365432682300001</v>
      </c>
      <c r="AH1337" s="16">
        <v>5.2645350504899997E-2</v>
      </c>
      <c r="AI1337" s="6">
        <f t="shared" si="144"/>
        <v>1</v>
      </c>
      <c r="AJ1337" s="6">
        <f t="shared" si="145"/>
        <v>3</v>
      </c>
      <c r="AK1337" s="6">
        <f t="shared" si="146"/>
        <v>1</v>
      </c>
      <c r="AL1337" s="6">
        <f t="shared" si="147"/>
        <v>3</v>
      </c>
      <c r="AM1337" s="6">
        <f t="shared" si="148"/>
        <v>1</v>
      </c>
      <c r="AN1337" s="6">
        <f t="shared" si="149"/>
        <v>3</v>
      </c>
      <c r="AO1337">
        <f t="shared" si="150"/>
        <v>131313</v>
      </c>
    </row>
    <row r="1338" spans="1:41" ht="15" x14ac:dyDescent="0.25">
      <c r="A1338" s="7">
        <v>1337</v>
      </c>
      <c r="B1338" s="7">
        <v>34</v>
      </c>
      <c r="C1338" s="7">
        <v>301</v>
      </c>
      <c r="D1338" s="7">
        <v>1136</v>
      </c>
      <c r="E1338" s="7">
        <v>564</v>
      </c>
      <c r="F1338" s="7">
        <v>651</v>
      </c>
      <c r="G1338" s="7">
        <v>300</v>
      </c>
      <c r="H1338" s="7">
        <v>-1</v>
      </c>
      <c r="I1338" s="7">
        <v>0</v>
      </c>
      <c r="J1338" s="11">
        <v>0</v>
      </c>
      <c r="K1338" s="11">
        <v>0</v>
      </c>
      <c r="M1338" s="7">
        <v>0</v>
      </c>
      <c r="N1338" s="9">
        <v>0</v>
      </c>
      <c r="O1338" s="9">
        <v>0</v>
      </c>
      <c r="Q1338" s="7">
        <v>59</v>
      </c>
      <c r="R1338" s="10">
        <v>30</v>
      </c>
      <c r="S1338" s="10">
        <v>25</v>
      </c>
      <c r="T1338" s="10" t="s">
        <v>3</v>
      </c>
      <c r="U1338" s="7">
        <v>187</v>
      </c>
      <c r="V1338" s="17">
        <v>30</v>
      </c>
      <c r="W1338" s="17">
        <v>116</v>
      </c>
      <c r="X1338" s="17" t="s">
        <v>3</v>
      </c>
      <c r="Y1338" s="7">
        <v>-1</v>
      </c>
      <c r="Z1338" s="14">
        <v>0</v>
      </c>
      <c r="AA1338" s="14">
        <v>0</v>
      </c>
      <c r="AC1338" s="7">
        <v>128</v>
      </c>
      <c r="AD1338" s="18">
        <v>301</v>
      </c>
      <c r="AE1338" s="18">
        <v>118</v>
      </c>
      <c r="AF1338" s="18" t="s">
        <v>2</v>
      </c>
      <c r="AG1338" s="16">
        <v>2.6547817296699998</v>
      </c>
      <c r="AH1338" s="16">
        <v>0.29537333416400002</v>
      </c>
      <c r="AI1338" s="6">
        <f t="shared" si="144"/>
        <v>1</v>
      </c>
      <c r="AJ1338" s="6">
        <f t="shared" si="145"/>
        <v>1</v>
      </c>
      <c r="AK1338" s="6">
        <f t="shared" si="146"/>
        <v>2</v>
      </c>
      <c r="AL1338" s="6">
        <f t="shared" si="147"/>
        <v>2</v>
      </c>
      <c r="AM1338" s="6">
        <f t="shared" si="148"/>
        <v>1</v>
      </c>
      <c r="AN1338" s="6">
        <f t="shared" si="149"/>
        <v>3</v>
      </c>
      <c r="AO1338">
        <f t="shared" si="150"/>
        <v>112213</v>
      </c>
    </row>
    <row r="1339" spans="1:41" ht="15" x14ac:dyDescent="0.25">
      <c r="A1339" s="7">
        <v>1338</v>
      </c>
      <c r="B1339" s="7">
        <v>34</v>
      </c>
      <c r="C1339" s="7">
        <v>301</v>
      </c>
      <c r="D1339" s="7">
        <v>1137</v>
      </c>
      <c r="E1339" s="7">
        <v>565</v>
      </c>
      <c r="F1339" s="7">
        <v>656</v>
      </c>
      <c r="G1339" s="7">
        <v>305</v>
      </c>
      <c r="H1339" s="7">
        <v>-1</v>
      </c>
      <c r="I1339" s="7">
        <v>0</v>
      </c>
      <c r="J1339" s="11">
        <v>0</v>
      </c>
      <c r="K1339" s="11">
        <v>0</v>
      </c>
      <c r="M1339" s="7">
        <v>0</v>
      </c>
      <c r="N1339" s="9">
        <v>0</v>
      </c>
      <c r="O1339" s="9">
        <v>0</v>
      </c>
      <c r="Q1339" s="7">
        <v>64</v>
      </c>
      <c r="R1339" s="10">
        <v>30</v>
      </c>
      <c r="S1339" s="10">
        <v>30</v>
      </c>
      <c r="T1339" s="10" t="s">
        <v>2</v>
      </c>
      <c r="U1339" s="7">
        <v>182</v>
      </c>
      <c r="V1339" s="17">
        <v>30</v>
      </c>
      <c r="W1339" s="17">
        <v>957</v>
      </c>
      <c r="X1339" s="17" t="s">
        <v>2</v>
      </c>
      <c r="Y1339" s="7">
        <v>-1</v>
      </c>
      <c r="Z1339" s="14">
        <v>0</v>
      </c>
      <c r="AA1339" s="14">
        <v>0</v>
      </c>
      <c r="AC1339" s="7">
        <v>269</v>
      </c>
      <c r="AD1339" s="18">
        <v>301</v>
      </c>
      <c r="AE1339" s="18">
        <v>319</v>
      </c>
      <c r="AF1339" s="18" t="s">
        <v>2</v>
      </c>
      <c r="AG1339" s="16">
        <v>3.5781999904099999</v>
      </c>
      <c r="AH1339" s="16">
        <v>0.184499374577</v>
      </c>
      <c r="AI1339" s="6">
        <f t="shared" si="144"/>
        <v>1</v>
      </c>
      <c r="AJ1339" s="6">
        <f t="shared" si="145"/>
        <v>1</v>
      </c>
      <c r="AK1339" s="6">
        <f t="shared" si="146"/>
        <v>3</v>
      </c>
      <c r="AL1339" s="6">
        <f t="shared" si="147"/>
        <v>3</v>
      </c>
      <c r="AM1339" s="6">
        <f t="shared" si="148"/>
        <v>1</v>
      </c>
      <c r="AN1339" s="6">
        <f t="shared" si="149"/>
        <v>3</v>
      </c>
      <c r="AO1339">
        <f t="shared" si="150"/>
        <v>113313</v>
      </c>
    </row>
    <row r="1340" spans="1:41" ht="15" x14ac:dyDescent="0.25">
      <c r="A1340" s="7">
        <v>1339</v>
      </c>
      <c r="B1340" s="7">
        <v>34</v>
      </c>
      <c r="C1340" s="7">
        <v>301</v>
      </c>
      <c r="D1340" s="7">
        <v>1144</v>
      </c>
      <c r="E1340" s="7">
        <v>593</v>
      </c>
      <c r="F1340" s="7">
        <v>691</v>
      </c>
      <c r="G1340" s="7">
        <v>361</v>
      </c>
      <c r="H1340" s="7">
        <v>157</v>
      </c>
      <c r="I1340" s="7">
        <v>-1</v>
      </c>
      <c r="J1340" s="11">
        <v>0</v>
      </c>
      <c r="K1340" s="11">
        <v>0</v>
      </c>
      <c r="M1340" s="7">
        <v>67</v>
      </c>
      <c r="N1340" s="9">
        <v>30</v>
      </c>
      <c r="O1340" s="9">
        <v>132</v>
      </c>
      <c r="P1340" s="9" t="s">
        <v>2</v>
      </c>
      <c r="Q1340" s="7">
        <v>62</v>
      </c>
      <c r="R1340" s="10">
        <v>30</v>
      </c>
      <c r="S1340" s="10">
        <v>28</v>
      </c>
      <c r="T1340" s="10" t="s">
        <v>2</v>
      </c>
      <c r="U1340" s="7">
        <v>180</v>
      </c>
      <c r="V1340" s="17">
        <v>30</v>
      </c>
      <c r="W1340" s="17">
        <v>955</v>
      </c>
      <c r="X1340" s="17" t="s">
        <v>2</v>
      </c>
      <c r="Y1340" s="7">
        <v>-1</v>
      </c>
      <c r="Z1340" s="14">
        <v>0</v>
      </c>
      <c r="AA1340" s="14">
        <v>0</v>
      </c>
      <c r="AC1340" s="7">
        <v>269</v>
      </c>
      <c r="AD1340" s="18">
        <v>301</v>
      </c>
      <c r="AE1340" s="18">
        <v>319</v>
      </c>
      <c r="AF1340" s="18" t="s">
        <v>2</v>
      </c>
      <c r="AG1340" s="16">
        <v>0.74117255878400001</v>
      </c>
      <c r="AH1340" s="16">
        <v>1.53450999816E-2</v>
      </c>
      <c r="AI1340" s="6">
        <f t="shared" si="144"/>
        <v>1</v>
      </c>
      <c r="AJ1340" s="6">
        <f t="shared" si="145"/>
        <v>3</v>
      </c>
      <c r="AK1340" s="6">
        <f t="shared" si="146"/>
        <v>3</v>
      </c>
      <c r="AL1340" s="6">
        <f t="shared" si="147"/>
        <v>3</v>
      </c>
      <c r="AM1340" s="6">
        <f t="shared" si="148"/>
        <v>1</v>
      </c>
      <c r="AN1340" s="6">
        <f t="shared" si="149"/>
        <v>3</v>
      </c>
      <c r="AO1340">
        <f t="shared" si="150"/>
        <v>133313</v>
      </c>
    </row>
    <row r="1341" spans="1:41" ht="15" x14ac:dyDescent="0.25">
      <c r="A1341" s="7">
        <v>1340</v>
      </c>
      <c r="B1341" s="7">
        <v>34</v>
      </c>
      <c r="C1341" s="7">
        <v>301</v>
      </c>
      <c r="D1341" s="7">
        <v>1145</v>
      </c>
      <c r="E1341" s="7">
        <v>594</v>
      </c>
      <c r="F1341" s="7">
        <v>693</v>
      </c>
      <c r="G1341" s="7">
        <v>363</v>
      </c>
      <c r="H1341" s="7">
        <v>157</v>
      </c>
      <c r="I1341" s="7">
        <v>-1</v>
      </c>
      <c r="J1341" s="11">
        <v>0</v>
      </c>
      <c r="K1341" s="11">
        <v>0</v>
      </c>
      <c r="M1341" s="7">
        <v>67</v>
      </c>
      <c r="N1341" s="9">
        <v>30</v>
      </c>
      <c r="O1341" s="9">
        <v>132</v>
      </c>
      <c r="P1341" s="9" t="s">
        <v>2</v>
      </c>
      <c r="Q1341" s="7">
        <v>64</v>
      </c>
      <c r="R1341" s="10">
        <v>30</v>
      </c>
      <c r="S1341" s="10">
        <v>30</v>
      </c>
      <c r="T1341" s="10" t="s">
        <v>2</v>
      </c>
      <c r="U1341" s="7">
        <v>182</v>
      </c>
      <c r="V1341" s="17">
        <v>30</v>
      </c>
      <c r="W1341" s="17">
        <v>957</v>
      </c>
      <c r="X1341" s="17" t="s">
        <v>2</v>
      </c>
      <c r="Y1341" s="7">
        <v>-1</v>
      </c>
      <c r="Z1341" s="14">
        <v>0</v>
      </c>
      <c r="AA1341" s="14">
        <v>0</v>
      </c>
      <c r="AC1341" s="7">
        <v>269</v>
      </c>
      <c r="AD1341" s="18">
        <v>301</v>
      </c>
      <c r="AE1341" s="18">
        <v>319</v>
      </c>
      <c r="AF1341" s="18" t="s">
        <v>2</v>
      </c>
      <c r="AG1341" s="16">
        <v>3.1424513563700001</v>
      </c>
      <c r="AH1341" s="16">
        <v>0.18195129967599999</v>
      </c>
      <c r="AI1341" s="6">
        <f t="shared" si="144"/>
        <v>1</v>
      </c>
      <c r="AJ1341" s="6">
        <f t="shared" si="145"/>
        <v>3</v>
      </c>
      <c r="AK1341" s="6">
        <f t="shared" si="146"/>
        <v>3</v>
      </c>
      <c r="AL1341" s="6">
        <f t="shared" si="147"/>
        <v>3</v>
      </c>
      <c r="AM1341" s="6">
        <f t="shared" si="148"/>
        <v>1</v>
      </c>
      <c r="AN1341" s="6">
        <f t="shared" si="149"/>
        <v>3</v>
      </c>
      <c r="AO1341">
        <f t="shared" si="150"/>
        <v>133313</v>
      </c>
    </row>
    <row r="1342" spans="1:41" ht="15" x14ac:dyDescent="0.25">
      <c r="A1342" s="7">
        <v>1341</v>
      </c>
      <c r="B1342" s="7">
        <v>34</v>
      </c>
      <c r="C1342" s="7">
        <v>301</v>
      </c>
      <c r="D1342" s="7">
        <v>1241</v>
      </c>
      <c r="E1342" s="7">
        <v>710</v>
      </c>
      <c r="F1342" s="7">
        <v>-1</v>
      </c>
      <c r="G1342" s="7">
        <v>0</v>
      </c>
      <c r="H1342" s="7">
        <v>0</v>
      </c>
      <c r="I1342" s="7">
        <v>0</v>
      </c>
      <c r="J1342" s="11">
        <v>0</v>
      </c>
      <c r="K1342" s="11">
        <v>0</v>
      </c>
      <c r="M1342" s="7">
        <v>0</v>
      </c>
      <c r="N1342" s="9">
        <v>0</v>
      </c>
      <c r="O1342" s="9">
        <v>0</v>
      </c>
      <c r="Q1342" s="7">
        <v>0</v>
      </c>
      <c r="R1342" s="10">
        <v>0</v>
      </c>
      <c r="S1342" s="10">
        <v>0</v>
      </c>
      <c r="U1342" s="7">
        <v>0</v>
      </c>
      <c r="V1342" s="17">
        <v>0</v>
      </c>
      <c r="W1342" s="17">
        <v>0</v>
      </c>
      <c r="Y1342" s="7">
        <v>114</v>
      </c>
      <c r="Z1342" s="14">
        <v>30</v>
      </c>
      <c r="AA1342" s="14">
        <v>554</v>
      </c>
      <c r="AB1342" s="14" t="s">
        <v>2</v>
      </c>
      <c r="AC1342" s="7">
        <v>269</v>
      </c>
      <c r="AD1342" s="18">
        <v>301</v>
      </c>
      <c r="AE1342" s="18">
        <v>319</v>
      </c>
      <c r="AF1342" s="18" t="s">
        <v>2</v>
      </c>
      <c r="AG1342" s="16">
        <v>6.1363829282599998</v>
      </c>
      <c r="AH1342" s="16">
        <v>1.27932565944</v>
      </c>
      <c r="AI1342" s="6">
        <f t="shared" si="144"/>
        <v>1</v>
      </c>
      <c r="AJ1342" s="6">
        <f t="shared" si="145"/>
        <v>1</v>
      </c>
      <c r="AK1342" s="6">
        <f t="shared" si="146"/>
        <v>1</v>
      </c>
      <c r="AL1342" s="6">
        <f t="shared" si="147"/>
        <v>1</v>
      </c>
      <c r="AM1342" s="6">
        <f t="shared" si="148"/>
        <v>3</v>
      </c>
      <c r="AN1342" s="6">
        <f t="shared" si="149"/>
        <v>3</v>
      </c>
      <c r="AO1342">
        <f t="shared" si="150"/>
        <v>111133</v>
      </c>
    </row>
    <row r="1343" spans="1:41" ht="15" x14ac:dyDescent="0.25">
      <c r="A1343" s="7">
        <v>1342</v>
      </c>
      <c r="B1343" s="7">
        <v>34</v>
      </c>
      <c r="C1343" s="7">
        <v>301</v>
      </c>
      <c r="D1343" s="7">
        <v>1242</v>
      </c>
      <c r="E1343" s="7">
        <v>711</v>
      </c>
      <c r="F1343" s="7">
        <v>-1</v>
      </c>
      <c r="G1343" s="7">
        <v>0</v>
      </c>
      <c r="H1343" s="7">
        <v>0</v>
      </c>
      <c r="I1343" s="7">
        <v>0</v>
      </c>
      <c r="J1343" s="11">
        <v>0</v>
      </c>
      <c r="K1343" s="11">
        <v>0</v>
      </c>
      <c r="M1343" s="7">
        <v>0</v>
      </c>
      <c r="N1343" s="9">
        <v>0</v>
      </c>
      <c r="O1343" s="9">
        <v>0</v>
      </c>
      <c r="Q1343" s="7">
        <v>0</v>
      </c>
      <c r="R1343" s="10">
        <v>0</v>
      </c>
      <c r="S1343" s="10">
        <v>0</v>
      </c>
      <c r="U1343" s="7">
        <v>0</v>
      </c>
      <c r="V1343" s="17">
        <v>0</v>
      </c>
      <c r="W1343" s="17">
        <v>0</v>
      </c>
      <c r="Y1343" s="7">
        <v>115</v>
      </c>
      <c r="Z1343" s="14">
        <v>30</v>
      </c>
      <c r="AA1343" s="14">
        <v>555</v>
      </c>
      <c r="AB1343" s="14" t="s">
        <v>2</v>
      </c>
      <c r="AC1343" s="7">
        <v>269</v>
      </c>
      <c r="AD1343" s="18">
        <v>301</v>
      </c>
      <c r="AE1343" s="18">
        <v>319</v>
      </c>
      <c r="AF1343" s="18" t="s">
        <v>2</v>
      </c>
      <c r="AG1343" s="16">
        <v>3.10767006282</v>
      </c>
      <c r="AH1343" s="16">
        <v>0.39674626062500001</v>
      </c>
      <c r="AI1343" s="6">
        <f t="shared" si="144"/>
        <v>1</v>
      </c>
      <c r="AJ1343" s="6">
        <f t="shared" si="145"/>
        <v>1</v>
      </c>
      <c r="AK1343" s="6">
        <f t="shared" si="146"/>
        <v>1</v>
      </c>
      <c r="AL1343" s="6">
        <f t="shared" si="147"/>
        <v>1</v>
      </c>
      <c r="AM1343" s="6">
        <f t="shared" si="148"/>
        <v>3</v>
      </c>
      <c r="AN1343" s="6">
        <f t="shared" si="149"/>
        <v>3</v>
      </c>
      <c r="AO1343">
        <f t="shared" si="150"/>
        <v>111133</v>
      </c>
    </row>
    <row r="1344" spans="1:41" ht="15" x14ac:dyDescent="0.25">
      <c r="A1344" s="7">
        <v>1343</v>
      </c>
      <c r="B1344" s="7">
        <v>34</v>
      </c>
      <c r="C1344" s="7">
        <v>301</v>
      </c>
      <c r="D1344" s="7">
        <v>1243</v>
      </c>
      <c r="E1344" s="7">
        <v>712</v>
      </c>
      <c r="F1344" s="7">
        <v>-1</v>
      </c>
      <c r="G1344" s="7">
        <v>0</v>
      </c>
      <c r="H1344" s="7">
        <v>0</v>
      </c>
      <c r="I1344" s="7">
        <v>0</v>
      </c>
      <c r="J1344" s="11">
        <v>0</v>
      </c>
      <c r="K1344" s="11">
        <v>0</v>
      </c>
      <c r="M1344" s="7">
        <v>0</v>
      </c>
      <c r="N1344" s="9">
        <v>0</v>
      </c>
      <c r="O1344" s="9">
        <v>0</v>
      </c>
      <c r="Q1344" s="7">
        <v>0</v>
      </c>
      <c r="R1344" s="10">
        <v>0</v>
      </c>
      <c r="S1344" s="10">
        <v>0</v>
      </c>
      <c r="U1344" s="7">
        <v>0</v>
      </c>
      <c r="V1344" s="17">
        <v>0</v>
      </c>
      <c r="W1344" s="17">
        <v>0</v>
      </c>
      <c r="Y1344" s="7">
        <v>116</v>
      </c>
      <c r="Z1344" s="14">
        <v>30</v>
      </c>
      <c r="AA1344" s="14">
        <v>556</v>
      </c>
      <c r="AB1344" s="14" t="s">
        <v>2</v>
      </c>
      <c r="AC1344" s="7">
        <v>269</v>
      </c>
      <c r="AD1344" s="18">
        <v>301</v>
      </c>
      <c r="AE1344" s="18">
        <v>319</v>
      </c>
      <c r="AF1344" s="18" t="s">
        <v>2</v>
      </c>
      <c r="AG1344" s="16">
        <v>7.4510758623599997</v>
      </c>
      <c r="AH1344" s="16">
        <v>0.56634661159800004</v>
      </c>
      <c r="AI1344" s="6">
        <f t="shared" si="144"/>
        <v>1</v>
      </c>
      <c r="AJ1344" s="6">
        <f t="shared" si="145"/>
        <v>1</v>
      </c>
      <c r="AK1344" s="6">
        <f t="shared" si="146"/>
        <v>1</v>
      </c>
      <c r="AL1344" s="6">
        <f t="shared" si="147"/>
        <v>1</v>
      </c>
      <c r="AM1344" s="6">
        <f t="shared" si="148"/>
        <v>3</v>
      </c>
      <c r="AN1344" s="6">
        <f t="shared" si="149"/>
        <v>3</v>
      </c>
      <c r="AO1344">
        <f t="shared" si="150"/>
        <v>111133</v>
      </c>
    </row>
    <row r="1345" spans="1:41" ht="15" x14ac:dyDescent="0.25">
      <c r="A1345" s="7">
        <v>1344</v>
      </c>
      <c r="B1345" s="7">
        <v>34</v>
      </c>
      <c r="C1345" s="7">
        <v>301</v>
      </c>
      <c r="D1345" s="7">
        <v>1244</v>
      </c>
      <c r="E1345" s="7">
        <v>713</v>
      </c>
      <c r="F1345" s="7">
        <v>-1</v>
      </c>
      <c r="G1345" s="7">
        <v>0</v>
      </c>
      <c r="H1345" s="7">
        <v>0</v>
      </c>
      <c r="I1345" s="7">
        <v>0</v>
      </c>
      <c r="J1345" s="11">
        <v>0</v>
      </c>
      <c r="K1345" s="11">
        <v>0</v>
      </c>
      <c r="M1345" s="7">
        <v>0</v>
      </c>
      <c r="N1345" s="9">
        <v>0</v>
      </c>
      <c r="O1345" s="9">
        <v>0</v>
      </c>
      <c r="Q1345" s="7">
        <v>0</v>
      </c>
      <c r="R1345" s="10">
        <v>0</v>
      </c>
      <c r="S1345" s="10">
        <v>0</v>
      </c>
      <c r="U1345" s="7">
        <v>0</v>
      </c>
      <c r="V1345" s="17">
        <v>0</v>
      </c>
      <c r="W1345" s="17">
        <v>0</v>
      </c>
      <c r="Y1345" s="7">
        <v>117</v>
      </c>
      <c r="Z1345" s="14">
        <v>30</v>
      </c>
      <c r="AA1345" s="14">
        <v>557</v>
      </c>
      <c r="AB1345" s="14" t="s">
        <v>2</v>
      </c>
      <c r="AC1345" s="7">
        <v>269</v>
      </c>
      <c r="AD1345" s="18">
        <v>301</v>
      </c>
      <c r="AE1345" s="18">
        <v>319</v>
      </c>
      <c r="AF1345" s="18" t="s">
        <v>2</v>
      </c>
      <c r="AG1345" s="16">
        <v>8.8676289645300006</v>
      </c>
      <c r="AH1345" s="16">
        <v>1.1788719619000001</v>
      </c>
      <c r="AI1345" s="6">
        <f t="shared" si="144"/>
        <v>1</v>
      </c>
      <c r="AJ1345" s="6">
        <f t="shared" si="145"/>
        <v>1</v>
      </c>
      <c r="AK1345" s="6">
        <f t="shared" si="146"/>
        <v>1</v>
      </c>
      <c r="AL1345" s="6">
        <f t="shared" si="147"/>
        <v>1</v>
      </c>
      <c r="AM1345" s="6">
        <f t="shared" si="148"/>
        <v>3</v>
      </c>
      <c r="AN1345" s="6">
        <f t="shared" si="149"/>
        <v>3</v>
      </c>
      <c r="AO1345">
        <f t="shared" si="150"/>
        <v>111133</v>
      </c>
    </row>
    <row r="1346" spans="1:41" ht="15" x14ac:dyDescent="0.25">
      <c r="A1346" s="7">
        <v>1345</v>
      </c>
      <c r="B1346" s="7">
        <v>34</v>
      </c>
      <c r="C1346" s="7">
        <v>301</v>
      </c>
      <c r="D1346" s="7">
        <v>1245</v>
      </c>
      <c r="E1346" s="7">
        <v>714</v>
      </c>
      <c r="F1346" s="7">
        <v>-1</v>
      </c>
      <c r="G1346" s="7">
        <v>0</v>
      </c>
      <c r="H1346" s="7">
        <v>0</v>
      </c>
      <c r="I1346" s="7">
        <v>0</v>
      </c>
      <c r="J1346" s="11">
        <v>0</v>
      </c>
      <c r="K1346" s="11">
        <v>0</v>
      </c>
      <c r="M1346" s="7">
        <v>0</v>
      </c>
      <c r="N1346" s="9">
        <v>0</v>
      </c>
      <c r="O1346" s="9">
        <v>0</v>
      </c>
      <c r="Q1346" s="7">
        <v>0</v>
      </c>
      <c r="R1346" s="10">
        <v>0</v>
      </c>
      <c r="S1346" s="10">
        <v>0</v>
      </c>
      <c r="U1346" s="7">
        <v>0</v>
      </c>
      <c r="V1346" s="17">
        <v>0</v>
      </c>
      <c r="W1346" s="17">
        <v>0</v>
      </c>
      <c r="Y1346" s="7">
        <v>118</v>
      </c>
      <c r="Z1346" s="14">
        <v>30</v>
      </c>
      <c r="AA1346" s="14">
        <v>558</v>
      </c>
      <c r="AB1346" s="14" t="s">
        <v>2</v>
      </c>
      <c r="AC1346" s="7">
        <v>269</v>
      </c>
      <c r="AD1346" s="18">
        <v>301</v>
      </c>
      <c r="AE1346" s="18">
        <v>319</v>
      </c>
      <c r="AF1346" s="18" t="s">
        <v>2</v>
      </c>
      <c r="AG1346" s="16">
        <v>4.0846672096800001</v>
      </c>
      <c r="AH1346" s="16">
        <v>0.39521088305399998</v>
      </c>
      <c r="AI1346" s="6">
        <f t="shared" si="144"/>
        <v>1</v>
      </c>
      <c r="AJ1346" s="6">
        <f t="shared" si="145"/>
        <v>1</v>
      </c>
      <c r="AK1346" s="6">
        <f t="shared" si="146"/>
        <v>1</v>
      </c>
      <c r="AL1346" s="6">
        <f t="shared" si="147"/>
        <v>1</v>
      </c>
      <c r="AM1346" s="6">
        <f t="shared" si="148"/>
        <v>3</v>
      </c>
      <c r="AN1346" s="6">
        <f t="shared" si="149"/>
        <v>3</v>
      </c>
      <c r="AO1346">
        <f t="shared" si="150"/>
        <v>111133</v>
      </c>
    </row>
    <row r="1347" spans="1:41" ht="15" x14ac:dyDescent="0.25">
      <c r="A1347" s="7">
        <v>1346</v>
      </c>
      <c r="B1347" s="7">
        <v>34</v>
      </c>
      <c r="C1347" s="7">
        <v>301</v>
      </c>
      <c r="D1347" s="7">
        <v>1246</v>
      </c>
      <c r="E1347" s="7">
        <v>715</v>
      </c>
      <c r="F1347" s="7">
        <v>-1</v>
      </c>
      <c r="G1347" s="7">
        <v>0</v>
      </c>
      <c r="H1347" s="7">
        <v>0</v>
      </c>
      <c r="I1347" s="7">
        <v>0</v>
      </c>
      <c r="J1347" s="11">
        <v>0</v>
      </c>
      <c r="K1347" s="11">
        <v>0</v>
      </c>
      <c r="M1347" s="7">
        <v>0</v>
      </c>
      <c r="N1347" s="9">
        <v>0</v>
      </c>
      <c r="O1347" s="9">
        <v>0</v>
      </c>
      <c r="Q1347" s="7">
        <v>0</v>
      </c>
      <c r="R1347" s="10">
        <v>0</v>
      </c>
      <c r="S1347" s="10">
        <v>0</v>
      </c>
      <c r="U1347" s="7">
        <v>0</v>
      </c>
      <c r="V1347" s="17">
        <v>0</v>
      </c>
      <c r="W1347" s="17">
        <v>0</v>
      </c>
      <c r="Y1347" s="7">
        <v>119</v>
      </c>
      <c r="Z1347" s="14">
        <v>30</v>
      </c>
      <c r="AA1347" s="14">
        <v>559</v>
      </c>
      <c r="AB1347" s="14" t="s">
        <v>2</v>
      </c>
      <c r="AC1347" s="7">
        <v>269</v>
      </c>
      <c r="AD1347" s="18">
        <v>301</v>
      </c>
      <c r="AE1347" s="18">
        <v>319</v>
      </c>
      <c r="AF1347" s="18" t="s">
        <v>2</v>
      </c>
      <c r="AG1347" s="16">
        <v>9.9465883930699999</v>
      </c>
      <c r="AH1347" s="16">
        <v>1.3604696190100001</v>
      </c>
      <c r="AI1347" s="6">
        <f t="shared" ref="AI1347:AI1410" si="151">IF(L1347="Duinvlak",3,IF(L1347="Plantvlak",2,1))</f>
        <v>1</v>
      </c>
      <c r="AJ1347" s="6">
        <f t="shared" ref="AJ1347:AJ1410" si="152">IF(P1347="Duinvlak",3,IF(M1347="Plantvlak",2,1))</f>
        <v>1</v>
      </c>
      <c r="AK1347" s="6">
        <f t="shared" ref="AK1347:AK1410" si="153">IF(T1347="Duinvlak",3,IF(T1347="Plantvlak",2,1))</f>
        <v>1</v>
      </c>
      <c r="AL1347" s="6">
        <f t="shared" ref="AL1347:AL1410" si="154">IF(X1347="Duinvlak",3,IF(X1347="Plantvlak",2,1))</f>
        <v>1</v>
      </c>
      <c r="AM1347" s="6">
        <f t="shared" ref="AM1347:AM1410" si="155">IF(AB1347="Duinvlak",3,IF(AB1347="Plantvlak",2,1))</f>
        <v>3</v>
      </c>
      <c r="AN1347" s="6">
        <f t="shared" ref="AN1347:AN1410" si="156">IF(AF1347="Duinvlak",3,IF(AF1347="Plantvlak",2,1))</f>
        <v>3</v>
      </c>
      <c r="AO1347">
        <f t="shared" si="150"/>
        <v>111133</v>
      </c>
    </row>
    <row r="1348" spans="1:41" ht="15" x14ac:dyDescent="0.25">
      <c r="A1348" s="7">
        <v>1347</v>
      </c>
      <c r="B1348" s="7">
        <v>34</v>
      </c>
      <c r="C1348" s="7">
        <v>301</v>
      </c>
      <c r="D1348" s="7">
        <v>1247</v>
      </c>
      <c r="E1348" s="7">
        <v>716</v>
      </c>
      <c r="F1348" s="7">
        <v>-1</v>
      </c>
      <c r="G1348" s="7">
        <v>0</v>
      </c>
      <c r="H1348" s="7">
        <v>0</v>
      </c>
      <c r="I1348" s="7">
        <v>0</v>
      </c>
      <c r="J1348" s="11">
        <v>0</v>
      </c>
      <c r="K1348" s="11">
        <v>0</v>
      </c>
      <c r="M1348" s="7">
        <v>0</v>
      </c>
      <c r="N1348" s="9">
        <v>0</v>
      </c>
      <c r="O1348" s="9">
        <v>0</v>
      </c>
      <c r="Q1348" s="7">
        <v>0</v>
      </c>
      <c r="R1348" s="10">
        <v>0</v>
      </c>
      <c r="S1348" s="10">
        <v>0</v>
      </c>
      <c r="U1348" s="7">
        <v>0</v>
      </c>
      <c r="V1348" s="17">
        <v>0</v>
      </c>
      <c r="W1348" s="17">
        <v>0</v>
      </c>
      <c r="Y1348" s="7">
        <v>120</v>
      </c>
      <c r="Z1348" s="14">
        <v>30</v>
      </c>
      <c r="AA1348" s="14">
        <v>560</v>
      </c>
      <c r="AB1348" s="14" t="s">
        <v>2</v>
      </c>
      <c r="AC1348" s="7">
        <v>269</v>
      </c>
      <c r="AD1348" s="18">
        <v>301</v>
      </c>
      <c r="AE1348" s="18">
        <v>319</v>
      </c>
      <c r="AF1348" s="18" t="s">
        <v>2</v>
      </c>
      <c r="AG1348" s="16">
        <v>9.4928650516000008</v>
      </c>
      <c r="AH1348" s="16">
        <v>1.28523964967</v>
      </c>
      <c r="AI1348" s="6">
        <f t="shared" si="151"/>
        <v>1</v>
      </c>
      <c r="AJ1348" s="6">
        <f t="shared" si="152"/>
        <v>1</v>
      </c>
      <c r="AK1348" s="6">
        <f t="shared" si="153"/>
        <v>1</v>
      </c>
      <c r="AL1348" s="6">
        <f t="shared" si="154"/>
        <v>1</v>
      </c>
      <c r="AM1348" s="6">
        <f t="shared" si="155"/>
        <v>3</v>
      </c>
      <c r="AN1348" s="6">
        <f t="shared" si="156"/>
        <v>3</v>
      </c>
      <c r="AO1348">
        <f t="shared" si="150"/>
        <v>111133</v>
      </c>
    </row>
    <row r="1349" spans="1:41" ht="15" x14ac:dyDescent="0.25">
      <c r="A1349" s="7">
        <v>1348</v>
      </c>
      <c r="B1349" s="7">
        <v>34</v>
      </c>
      <c r="C1349" s="7">
        <v>301</v>
      </c>
      <c r="D1349" s="7">
        <v>1248</v>
      </c>
      <c r="E1349" s="7">
        <v>717</v>
      </c>
      <c r="F1349" s="7">
        <v>-1</v>
      </c>
      <c r="G1349" s="7">
        <v>0</v>
      </c>
      <c r="H1349" s="7">
        <v>0</v>
      </c>
      <c r="I1349" s="7">
        <v>0</v>
      </c>
      <c r="J1349" s="11">
        <v>0</v>
      </c>
      <c r="K1349" s="11">
        <v>0</v>
      </c>
      <c r="M1349" s="7">
        <v>0</v>
      </c>
      <c r="N1349" s="9">
        <v>0</v>
      </c>
      <c r="O1349" s="9">
        <v>0</v>
      </c>
      <c r="Q1349" s="7">
        <v>0</v>
      </c>
      <c r="R1349" s="10">
        <v>0</v>
      </c>
      <c r="S1349" s="10">
        <v>0</v>
      </c>
      <c r="U1349" s="7">
        <v>0</v>
      </c>
      <c r="V1349" s="17">
        <v>0</v>
      </c>
      <c r="W1349" s="17">
        <v>0</v>
      </c>
      <c r="Y1349" s="7">
        <v>121</v>
      </c>
      <c r="Z1349" s="14">
        <v>30</v>
      </c>
      <c r="AA1349" s="14">
        <v>561</v>
      </c>
      <c r="AB1349" s="14" t="s">
        <v>3</v>
      </c>
      <c r="AC1349" s="7">
        <v>269</v>
      </c>
      <c r="AD1349" s="18">
        <v>301</v>
      </c>
      <c r="AE1349" s="18">
        <v>319</v>
      </c>
      <c r="AF1349" s="18" t="s">
        <v>2</v>
      </c>
      <c r="AG1349" s="16">
        <v>5.4399053741800003</v>
      </c>
      <c r="AH1349" s="16">
        <v>1.2880350037299999</v>
      </c>
      <c r="AI1349" s="6">
        <f t="shared" si="151"/>
        <v>1</v>
      </c>
      <c r="AJ1349" s="6">
        <f t="shared" si="152"/>
        <v>1</v>
      </c>
      <c r="AK1349" s="6">
        <f t="shared" si="153"/>
        <v>1</v>
      </c>
      <c r="AL1349" s="6">
        <f t="shared" si="154"/>
        <v>1</v>
      </c>
      <c r="AM1349" s="6">
        <f t="shared" si="155"/>
        <v>2</v>
      </c>
      <c r="AN1349" s="6">
        <f t="shared" si="156"/>
        <v>3</v>
      </c>
      <c r="AO1349">
        <f t="shared" si="150"/>
        <v>111123</v>
      </c>
    </row>
    <row r="1350" spans="1:41" ht="15" x14ac:dyDescent="0.25">
      <c r="A1350" s="7">
        <v>1349</v>
      </c>
      <c r="B1350" s="7">
        <v>34</v>
      </c>
      <c r="C1350" s="7">
        <v>301</v>
      </c>
      <c r="D1350" s="7">
        <v>1249</v>
      </c>
      <c r="E1350" s="7">
        <v>718</v>
      </c>
      <c r="F1350" s="7">
        <v>-1</v>
      </c>
      <c r="G1350" s="7">
        <v>0</v>
      </c>
      <c r="H1350" s="7">
        <v>0</v>
      </c>
      <c r="I1350" s="7">
        <v>0</v>
      </c>
      <c r="J1350" s="11">
        <v>0</v>
      </c>
      <c r="K1350" s="11">
        <v>0</v>
      </c>
      <c r="M1350" s="7">
        <v>0</v>
      </c>
      <c r="N1350" s="9">
        <v>0</v>
      </c>
      <c r="O1350" s="9">
        <v>0</v>
      </c>
      <c r="Q1350" s="7">
        <v>0</v>
      </c>
      <c r="R1350" s="10">
        <v>0</v>
      </c>
      <c r="S1350" s="10">
        <v>0</v>
      </c>
      <c r="U1350" s="7">
        <v>0</v>
      </c>
      <c r="V1350" s="17">
        <v>0</v>
      </c>
      <c r="W1350" s="17">
        <v>0</v>
      </c>
      <c r="Y1350" s="7">
        <v>122</v>
      </c>
      <c r="Z1350" s="14">
        <v>30</v>
      </c>
      <c r="AA1350" s="14">
        <v>562</v>
      </c>
      <c r="AB1350" s="14" t="s">
        <v>2</v>
      </c>
      <c r="AC1350" s="7">
        <v>415</v>
      </c>
      <c r="AD1350" s="18">
        <v>301</v>
      </c>
      <c r="AE1350" s="18">
        <v>324</v>
      </c>
      <c r="AF1350" s="18" t="s">
        <v>2</v>
      </c>
      <c r="AG1350" s="16">
        <v>3.8424022793099999</v>
      </c>
      <c r="AH1350" s="16">
        <v>1.01072249986</v>
      </c>
      <c r="AI1350" s="6">
        <f t="shared" si="151"/>
        <v>1</v>
      </c>
      <c r="AJ1350" s="6">
        <f t="shared" si="152"/>
        <v>1</v>
      </c>
      <c r="AK1350" s="6">
        <f t="shared" si="153"/>
        <v>1</v>
      </c>
      <c r="AL1350" s="6">
        <f t="shared" si="154"/>
        <v>1</v>
      </c>
      <c r="AM1350" s="6">
        <f t="shared" si="155"/>
        <v>3</v>
      </c>
      <c r="AN1350" s="6">
        <f t="shared" si="156"/>
        <v>3</v>
      </c>
      <c r="AO1350">
        <f t="shared" ref="AO1350:AO1413" si="157">AI1350*100000+AJ1350*10000+AK1350*1000+AL1350*100+AM1350*10+AN1350</f>
        <v>111133</v>
      </c>
    </row>
    <row r="1351" spans="1:41" ht="15" x14ac:dyDescent="0.25">
      <c r="A1351" s="7">
        <v>1350</v>
      </c>
      <c r="B1351" s="7">
        <v>34</v>
      </c>
      <c r="C1351" s="7">
        <v>301</v>
      </c>
      <c r="D1351" s="7">
        <v>1250</v>
      </c>
      <c r="E1351" s="7">
        <v>719</v>
      </c>
      <c r="F1351" s="7">
        <v>-1</v>
      </c>
      <c r="G1351" s="7">
        <v>0</v>
      </c>
      <c r="H1351" s="7">
        <v>0</v>
      </c>
      <c r="I1351" s="7">
        <v>0</v>
      </c>
      <c r="J1351" s="11">
        <v>0</v>
      </c>
      <c r="K1351" s="11">
        <v>0</v>
      </c>
      <c r="M1351" s="7">
        <v>0</v>
      </c>
      <c r="N1351" s="9">
        <v>0</v>
      </c>
      <c r="O1351" s="9">
        <v>0</v>
      </c>
      <c r="Q1351" s="7">
        <v>0</v>
      </c>
      <c r="R1351" s="10">
        <v>0</v>
      </c>
      <c r="S1351" s="10">
        <v>0</v>
      </c>
      <c r="U1351" s="7">
        <v>0</v>
      </c>
      <c r="V1351" s="17">
        <v>0</v>
      </c>
      <c r="W1351" s="17">
        <v>0</v>
      </c>
      <c r="Y1351" s="7">
        <v>123</v>
      </c>
      <c r="Z1351" s="14">
        <v>30</v>
      </c>
      <c r="AA1351" s="14">
        <v>563</v>
      </c>
      <c r="AB1351" s="14" t="s">
        <v>3</v>
      </c>
      <c r="AC1351" s="7">
        <v>270</v>
      </c>
      <c r="AD1351" s="18">
        <v>301</v>
      </c>
      <c r="AE1351" s="18">
        <v>320</v>
      </c>
      <c r="AF1351" s="18" t="s">
        <v>2</v>
      </c>
      <c r="AG1351" s="16">
        <v>2.68275954344</v>
      </c>
      <c r="AH1351" s="16">
        <v>0.144703500663</v>
      </c>
      <c r="AI1351" s="6">
        <f t="shared" si="151"/>
        <v>1</v>
      </c>
      <c r="AJ1351" s="6">
        <f t="shared" si="152"/>
        <v>1</v>
      </c>
      <c r="AK1351" s="6">
        <f t="shared" si="153"/>
        <v>1</v>
      </c>
      <c r="AL1351" s="6">
        <f t="shared" si="154"/>
        <v>1</v>
      </c>
      <c r="AM1351" s="6">
        <f t="shared" si="155"/>
        <v>2</v>
      </c>
      <c r="AN1351" s="6">
        <f t="shared" si="156"/>
        <v>3</v>
      </c>
      <c r="AO1351">
        <f t="shared" si="157"/>
        <v>111123</v>
      </c>
    </row>
    <row r="1352" spans="1:41" ht="15" x14ac:dyDescent="0.25">
      <c r="A1352" s="7">
        <v>1351</v>
      </c>
      <c r="B1352" s="7">
        <v>34</v>
      </c>
      <c r="C1352" s="7">
        <v>301</v>
      </c>
      <c r="D1352" s="7">
        <v>1251</v>
      </c>
      <c r="E1352" s="7">
        <v>721</v>
      </c>
      <c r="F1352" s="7">
        <v>-1</v>
      </c>
      <c r="G1352" s="7">
        <v>0</v>
      </c>
      <c r="H1352" s="7">
        <v>0</v>
      </c>
      <c r="I1352" s="7">
        <v>0</v>
      </c>
      <c r="J1352" s="11">
        <v>0</v>
      </c>
      <c r="K1352" s="11">
        <v>0</v>
      </c>
      <c r="M1352" s="7">
        <v>0</v>
      </c>
      <c r="N1352" s="9">
        <v>0</v>
      </c>
      <c r="O1352" s="9">
        <v>0</v>
      </c>
      <c r="Q1352" s="7">
        <v>0</v>
      </c>
      <c r="R1352" s="10">
        <v>0</v>
      </c>
      <c r="S1352" s="10">
        <v>0</v>
      </c>
      <c r="U1352" s="7">
        <v>0</v>
      </c>
      <c r="V1352" s="17">
        <v>0</v>
      </c>
      <c r="W1352" s="17">
        <v>0</v>
      </c>
      <c r="Y1352" s="7">
        <v>125</v>
      </c>
      <c r="Z1352" s="14">
        <v>30</v>
      </c>
      <c r="AA1352" s="14">
        <v>565</v>
      </c>
      <c r="AB1352" s="14" t="s">
        <v>3</v>
      </c>
      <c r="AC1352" s="7">
        <v>115</v>
      </c>
      <c r="AD1352" s="18">
        <v>301</v>
      </c>
      <c r="AE1352" s="18">
        <v>105</v>
      </c>
      <c r="AF1352" s="18" t="s">
        <v>2</v>
      </c>
      <c r="AG1352" s="16">
        <v>2.3085015770199999</v>
      </c>
      <c r="AH1352" s="16">
        <v>0.261098499727</v>
      </c>
      <c r="AI1352" s="6">
        <f t="shared" si="151"/>
        <v>1</v>
      </c>
      <c r="AJ1352" s="6">
        <f t="shared" si="152"/>
        <v>1</v>
      </c>
      <c r="AK1352" s="6">
        <f t="shared" si="153"/>
        <v>1</v>
      </c>
      <c r="AL1352" s="6">
        <f t="shared" si="154"/>
        <v>1</v>
      </c>
      <c r="AM1352" s="6">
        <f t="shared" si="155"/>
        <v>2</v>
      </c>
      <c r="AN1352" s="6">
        <f t="shared" si="156"/>
        <v>3</v>
      </c>
      <c r="AO1352">
        <f t="shared" si="157"/>
        <v>111123</v>
      </c>
    </row>
    <row r="1353" spans="1:41" ht="15" x14ac:dyDescent="0.25">
      <c r="A1353" s="7">
        <v>1352</v>
      </c>
      <c r="B1353" s="7">
        <v>34</v>
      </c>
      <c r="C1353" s="7">
        <v>301</v>
      </c>
      <c r="D1353" s="7">
        <v>1252</v>
      </c>
      <c r="E1353" s="7">
        <v>722</v>
      </c>
      <c r="F1353" s="7">
        <v>-1</v>
      </c>
      <c r="G1353" s="7">
        <v>0</v>
      </c>
      <c r="H1353" s="7">
        <v>0</v>
      </c>
      <c r="I1353" s="7">
        <v>0</v>
      </c>
      <c r="J1353" s="11">
        <v>0</v>
      </c>
      <c r="K1353" s="11">
        <v>0</v>
      </c>
      <c r="M1353" s="7">
        <v>0</v>
      </c>
      <c r="N1353" s="9">
        <v>0</v>
      </c>
      <c r="O1353" s="9">
        <v>0</v>
      </c>
      <c r="Q1353" s="7">
        <v>0</v>
      </c>
      <c r="R1353" s="10">
        <v>0</v>
      </c>
      <c r="S1353" s="10">
        <v>0</v>
      </c>
      <c r="U1353" s="7">
        <v>0</v>
      </c>
      <c r="V1353" s="17">
        <v>0</v>
      </c>
      <c r="W1353" s="17">
        <v>0</v>
      </c>
      <c r="Y1353" s="7">
        <v>126</v>
      </c>
      <c r="Z1353" s="14">
        <v>30</v>
      </c>
      <c r="AA1353" s="14">
        <v>566</v>
      </c>
      <c r="AB1353" s="14" t="s">
        <v>2</v>
      </c>
      <c r="AC1353" s="7">
        <v>115</v>
      </c>
      <c r="AD1353" s="18">
        <v>301</v>
      </c>
      <c r="AE1353" s="18">
        <v>105</v>
      </c>
      <c r="AF1353" s="18" t="s">
        <v>2</v>
      </c>
      <c r="AG1353" s="16">
        <v>5.2492911006299998</v>
      </c>
      <c r="AH1353" s="16">
        <v>1.8412519995300001</v>
      </c>
      <c r="AI1353" s="6">
        <f t="shared" si="151"/>
        <v>1</v>
      </c>
      <c r="AJ1353" s="6">
        <f t="shared" si="152"/>
        <v>1</v>
      </c>
      <c r="AK1353" s="6">
        <f t="shared" si="153"/>
        <v>1</v>
      </c>
      <c r="AL1353" s="6">
        <f t="shared" si="154"/>
        <v>1</v>
      </c>
      <c r="AM1353" s="6">
        <f t="shared" si="155"/>
        <v>3</v>
      </c>
      <c r="AN1353" s="6">
        <f t="shared" si="156"/>
        <v>3</v>
      </c>
      <c r="AO1353">
        <f t="shared" si="157"/>
        <v>111133</v>
      </c>
    </row>
    <row r="1354" spans="1:41" ht="15" x14ac:dyDescent="0.25">
      <c r="A1354" s="7">
        <v>1353</v>
      </c>
      <c r="B1354" s="7">
        <v>34</v>
      </c>
      <c r="C1354" s="7">
        <v>301</v>
      </c>
      <c r="D1354" s="7">
        <v>1253</v>
      </c>
      <c r="E1354" s="7">
        <v>723</v>
      </c>
      <c r="F1354" s="7">
        <v>-1</v>
      </c>
      <c r="G1354" s="7">
        <v>0</v>
      </c>
      <c r="H1354" s="7">
        <v>0</v>
      </c>
      <c r="I1354" s="7">
        <v>0</v>
      </c>
      <c r="J1354" s="11">
        <v>0</v>
      </c>
      <c r="K1354" s="11">
        <v>0</v>
      </c>
      <c r="M1354" s="7">
        <v>0</v>
      </c>
      <c r="N1354" s="9">
        <v>0</v>
      </c>
      <c r="O1354" s="9">
        <v>0</v>
      </c>
      <c r="Q1354" s="7">
        <v>0</v>
      </c>
      <c r="R1354" s="10">
        <v>0</v>
      </c>
      <c r="S1354" s="10">
        <v>0</v>
      </c>
      <c r="U1354" s="7">
        <v>0</v>
      </c>
      <c r="V1354" s="17">
        <v>0</v>
      </c>
      <c r="W1354" s="17">
        <v>0</v>
      </c>
      <c r="Y1354" s="7">
        <v>127</v>
      </c>
      <c r="Z1354" s="14">
        <v>30</v>
      </c>
      <c r="AA1354" s="14">
        <v>567</v>
      </c>
      <c r="AB1354" s="14" t="s">
        <v>3</v>
      </c>
      <c r="AC1354" s="7">
        <v>115</v>
      </c>
      <c r="AD1354" s="18">
        <v>301</v>
      </c>
      <c r="AE1354" s="18">
        <v>105</v>
      </c>
      <c r="AF1354" s="18" t="s">
        <v>2</v>
      </c>
      <c r="AG1354" s="16">
        <v>9.0652516863599999</v>
      </c>
      <c r="AH1354" s="16">
        <v>4.00940599649</v>
      </c>
      <c r="AI1354" s="6">
        <f t="shared" si="151"/>
        <v>1</v>
      </c>
      <c r="AJ1354" s="6">
        <f t="shared" si="152"/>
        <v>1</v>
      </c>
      <c r="AK1354" s="6">
        <f t="shared" si="153"/>
        <v>1</v>
      </c>
      <c r="AL1354" s="6">
        <f t="shared" si="154"/>
        <v>1</v>
      </c>
      <c r="AM1354" s="6">
        <f t="shared" si="155"/>
        <v>2</v>
      </c>
      <c r="AN1354" s="6">
        <f t="shared" si="156"/>
        <v>3</v>
      </c>
      <c r="AO1354">
        <f t="shared" si="157"/>
        <v>111123</v>
      </c>
    </row>
    <row r="1355" spans="1:41" ht="15" x14ac:dyDescent="0.25">
      <c r="A1355" s="7">
        <v>1354</v>
      </c>
      <c r="B1355" s="7">
        <v>34</v>
      </c>
      <c r="C1355" s="7">
        <v>301</v>
      </c>
      <c r="D1355" s="7">
        <v>1254</v>
      </c>
      <c r="E1355" s="7">
        <v>724</v>
      </c>
      <c r="F1355" s="7">
        <v>-1</v>
      </c>
      <c r="G1355" s="7">
        <v>0</v>
      </c>
      <c r="H1355" s="7">
        <v>0</v>
      </c>
      <c r="I1355" s="7">
        <v>0</v>
      </c>
      <c r="J1355" s="11">
        <v>0</v>
      </c>
      <c r="K1355" s="11">
        <v>0</v>
      </c>
      <c r="M1355" s="7">
        <v>0</v>
      </c>
      <c r="N1355" s="9">
        <v>0</v>
      </c>
      <c r="O1355" s="9">
        <v>0</v>
      </c>
      <c r="Q1355" s="7">
        <v>0</v>
      </c>
      <c r="R1355" s="10">
        <v>0</v>
      </c>
      <c r="S1355" s="10">
        <v>0</v>
      </c>
      <c r="U1355" s="7">
        <v>0</v>
      </c>
      <c r="V1355" s="17">
        <v>0</v>
      </c>
      <c r="W1355" s="17">
        <v>0</v>
      </c>
      <c r="Y1355" s="7">
        <v>128</v>
      </c>
      <c r="Z1355" s="14">
        <v>30</v>
      </c>
      <c r="AA1355" s="14">
        <v>568</v>
      </c>
      <c r="AB1355" s="14" t="s">
        <v>3</v>
      </c>
      <c r="AC1355" s="7">
        <v>119</v>
      </c>
      <c r="AD1355" s="18">
        <v>301</v>
      </c>
      <c r="AE1355" s="18">
        <v>109</v>
      </c>
      <c r="AF1355" s="18" t="s">
        <v>2</v>
      </c>
      <c r="AG1355" s="16">
        <v>1.7760912205299999</v>
      </c>
      <c r="AH1355" s="16">
        <v>0.17804550027400001</v>
      </c>
      <c r="AI1355" s="6">
        <f t="shared" si="151"/>
        <v>1</v>
      </c>
      <c r="AJ1355" s="6">
        <f t="shared" si="152"/>
        <v>1</v>
      </c>
      <c r="AK1355" s="6">
        <f t="shared" si="153"/>
        <v>1</v>
      </c>
      <c r="AL1355" s="6">
        <f t="shared" si="154"/>
        <v>1</v>
      </c>
      <c r="AM1355" s="6">
        <f t="shared" si="155"/>
        <v>2</v>
      </c>
      <c r="AN1355" s="6">
        <f t="shared" si="156"/>
        <v>3</v>
      </c>
      <c r="AO1355">
        <f t="shared" si="157"/>
        <v>111123</v>
      </c>
    </row>
    <row r="1356" spans="1:41" ht="15" x14ac:dyDescent="0.25">
      <c r="A1356" s="7">
        <v>1355</v>
      </c>
      <c r="B1356" s="7">
        <v>34</v>
      </c>
      <c r="C1356" s="7">
        <v>301</v>
      </c>
      <c r="D1356" s="7">
        <v>1255</v>
      </c>
      <c r="E1356" s="7">
        <v>725</v>
      </c>
      <c r="F1356" s="7">
        <v>-1</v>
      </c>
      <c r="G1356" s="7">
        <v>0</v>
      </c>
      <c r="H1356" s="7">
        <v>0</v>
      </c>
      <c r="I1356" s="7">
        <v>0</v>
      </c>
      <c r="J1356" s="11">
        <v>0</v>
      </c>
      <c r="K1356" s="11">
        <v>0</v>
      </c>
      <c r="M1356" s="7">
        <v>0</v>
      </c>
      <c r="N1356" s="9">
        <v>0</v>
      </c>
      <c r="O1356" s="9">
        <v>0</v>
      </c>
      <c r="Q1356" s="7">
        <v>0</v>
      </c>
      <c r="R1356" s="10">
        <v>0</v>
      </c>
      <c r="S1356" s="10">
        <v>0</v>
      </c>
      <c r="U1356" s="7">
        <v>0</v>
      </c>
      <c r="V1356" s="17">
        <v>0</v>
      </c>
      <c r="W1356" s="17">
        <v>0</v>
      </c>
      <c r="Y1356" s="7">
        <v>129</v>
      </c>
      <c r="Z1356" s="14">
        <v>30</v>
      </c>
      <c r="AA1356" s="14">
        <v>569</v>
      </c>
      <c r="AB1356" s="14" t="s">
        <v>3</v>
      </c>
      <c r="AC1356" s="7">
        <v>128</v>
      </c>
      <c r="AD1356" s="18">
        <v>301</v>
      </c>
      <c r="AE1356" s="18">
        <v>118</v>
      </c>
      <c r="AF1356" s="18" t="s">
        <v>2</v>
      </c>
      <c r="AG1356" s="16">
        <v>3.96632077717</v>
      </c>
      <c r="AH1356" s="16">
        <v>1.0292119990899999</v>
      </c>
      <c r="AI1356" s="6">
        <f t="shared" si="151"/>
        <v>1</v>
      </c>
      <c r="AJ1356" s="6">
        <f t="shared" si="152"/>
        <v>1</v>
      </c>
      <c r="AK1356" s="6">
        <f t="shared" si="153"/>
        <v>1</v>
      </c>
      <c r="AL1356" s="6">
        <f t="shared" si="154"/>
        <v>1</v>
      </c>
      <c r="AM1356" s="6">
        <f t="shared" si="155"/>
        <v>2</v>
      </c>
      <c r="AN1356" s="6">
        <f t="shared" si="156"/>
        <v>3</v>
      </c>
      <c r="AO1356">
        <f t="shared" si="157"/>
        <v>111123</v>
      </c>
    </row>
    <row r="1357" spans="1:41" ht="15" x14ac:dyDescent="0.25">
      <c r="A1357" s="7">
        <v>1356</v>
      </c>
      <c r="B1357" s="7">
        <v>34</v>
      </c>
      <c r="C1357" s="7">
        <v>301</v>
      </c>
      <c r="D1357" s="7">
        <v>1256</v>
      </c>
      <c r="E1357" s="7">
        <v>726</v>
      </c>
      <c r="F1357" s="7">
        <v>-1</v>
      </c>
      <c r="G1357" s="7">
        <v>0</v>
      </c>
      <c r="H1357" s="7">
        <v>0</v>
      </c>
      <c r="I1357" s="7">
        <v>0</v>
      </c>
      <c r="J1357" s="11">
        <v>0</v>
      </c>
      <c r="K1357" s="11">
        <v>0</v>
      </c>
      <c r="M1357" s="7">
        <v>0</v>
      </c>
      <c r="N1357" s="9">
        <v>0</v>
      </c>
      <c r="O1357" s="9">
        <v>0</v>
      </c>
      <c r="Q1357" s="7">
        <v>0</v>
      </c>
      <c r="R1357" s="10">
        <v>0</v>
      </c>
      <c r="S1357" s="10">
        <v>0</v>
      </c>
      <c r="U1357" s="7">
        <v>0</v>
      </c>
      <c r="V1357" s="17">
        <v>0</v>
      </c>
      <c r="W1357" s="17">
        <v>0</v>
      </c>
      <c r="Y1357" s="7">
        <v>130</v>
      </c>
      <c r="Z1357" s="14">
        <v>30</v>
      </c>
      <c r="AA1357" s="14">
        <v>570</v>
      </c>
      <c r="AB1357" s="14" t="s">
        <v>2</v>
      </c>
      <c r="AC1357" s="7">
        <v>128</v>
      </c>
      <c r="AD1357" s="18">
        <v>301</v>
      </c>
      <c r="AE1357" s="18">
        <v>118</v>
      </c>
      <c r="AF1357" s="18" t="s">
        <v>2</v>
      </c>
      <c r="AG1357" s="16">
        <v>20.4502816179</v>
      </c>
      <c r="AH1357" s="16">
        <v>1.92002362468</v>
      </c>
      <c r="AI1357" s="6">
        <f t="shared" si="151"/>
        <v>1</v>
      </c>
      <c r="AJ1357" s="6">
        <f t="shared" si="152"/>
        <v>1</v>
      </c>
      <c r="AK1357" s="6">
        <f t="shared" si="153"/>
        <v>1</v>
      </c>
      <c r="AL1357" s="6">
        <f t="shared" si="154"/>
        <v>1</v>
      </c>
      <c r="AM1357" s="6">
        <f t="shared" si="155"/>
        <v>3</v>
      </c>
      <c r="AN1357" s="6">
        <f t="shared" si="156"/>
        <v>3</v>
      </c>
      <c r="AO1357">
        <f t="shared" si="157"/>
        <v>111133</v>
      </c>
    </row>
    <row r="1358" spans="1:41" ht="15" x14ac:dyDescent="0.25">
      <c r="A1358" s="7">
        <v>1357</v>
      </c>
      <c r="B1358" s="7">
        <v>34</v>
      </c>
      <c r="C1358" s="7">
        <v>301</v>
      </c>
      <c r="D1358" s="7">
        <v>1257</v>
      </c>
      <c r="E1358" s="7">
        <v>727</v>
      </c>
      <c r="F1358" s="7">
        <v>-1</v>
      </c>
      <c r="G1358" s="7">
        <v>0</v>
      </c>
      <c r="H1358" s="7">
        <v>0</v>
      </c>
      <c r="I1358" s="7">
        <v>0</v>
      </c>
      <c r="J1358" s="11">
        <v>0</v>
      </c>
      <c r="K1358" s="11">
        <v>0</v>
      </c>
      <c r="M1358" s="7">
        <v>0</v>
      </c>
      <c r="N1358" s="9">
        <v>0</v>
      </c>
      <c r="O1358" s="9">
        <v>0</v>
      </c>
      <c r="Q1358" s="7">
        <v>0</v>
      </c>
      <c r="R1358" s="10">
        <v>0</v>
      </c>
      <c r="S1358" s="10">
        <v>0</v>
      </c>
      <c r="U1358" s="7">
        <v>0</v>
      </c>
      <c r="V1358" s="17">
        <v>0</v>
      </c>
      <c r="W1358" s="17">
        <v>0</v>
      </c>
      <c r="Y1358" s="7">
        <v>131</v>
      </c>
      <c r="Z1358" s="14">
        <v>30</v>
      </c>
      <c r="AA1358" s="14">
        <v>571</v>
      </c>
      <c r="AB1358" s="14" t="s">
        <v>2</v>
      </c>
      <c r="AC1358" s="7">
        <v>136</v>
      </c>
      <c r="AD1358" s="18">
        <v>301</v>
      </c>
      <c r="AE1358" s="18">
        <v>126</v>
      </c>
      <c r="AF1358" s="18" t="s">
        <v>2</v>
      </c>
      <c r="AG1358" s="16">
        <v>1.9550869962599999</v>
      </c>
      <c r="AH1358" s="16">
        <v>0.25753300005399998</v>
      </c>
      <c r="AI1358" s="6">
        <f t="shared" si="151"/>
        <v>1</v>
      </c>
      <c r="AJ1358" s="6">
        <f t="shared" si="152"/>
        <v>1</v>
      </c>
      <c r="AK1358" s="6">
        <f t="shared" si="153"/>
        <v>1</v>
      </c>
      <c r="AL1358" s="6">
        <f t="shared" si="154"/>
        <v>1</v>
      </c>
      <c r="AM1358" s="6">
        <f t="shared" si="155"/>
        <v>3</v>
      </c>
      <c r="AN1358" s="6">
        <f t="shared" si="156"/>
        <v>3</v>
      </c>
      <c r="AO1358">
        <f t="shared" si="157"/>
        <v>111133</v>
      </c>
    </row>
    <row r="1359" spans="1:41" ht="15" x14ac:dyDescent="0.25">
      <c r="A1359" s="7">
        <v>1358</v>
      </c>
      <c r="B1359" s="7">
        <v>34</v>
      </c>
      <c r="C1359" s="7">
        <v>301</v>
      </c>
      <c r="D1359" s="7">
        <v>1258</v>
      </c>
      <c r="E1359" s="7">
        <v>728</v>
      </c>
      <c r="F1359" s="7">
        <v>-1</v>
      </c>
      <c r="G1359" s="7">
        <v>0</v>
      </c>
      <c r="H1359" s="7">
        <v>0</v>
      </c>
      <c r="I1359" s="7">
        <v>0</v>
      </c>
      <c r="J1359" s="11">
        <v>0</v>
      </c>
      <c r="K1359" s="11">
        <v>0</v>
      </c>
      <c r="M1359" s="7">
        <v>0</v>
      </c>
      <c r="N1359" s="9">
        <v>0</v>
      </c>
      <c r="O1359" s="9">
        <v>0</v>
      </c>
      <c r="Q1359" s="7">
        <v>0</v>
      </c>
      <c r="R1359" s="10">
        <v>0</v>
      </c>
      <c r="S1359" s="10">
        <v>0</v>
      </c>
      <c r="U1359" s="7">
        <v>0</v>
      </c>
      <c r="V1359" s="17">
        <v>0</v>
      </c>
      <c r="W1359" s="17">
        <v>0</v>
      </c>
      <c r="Y1359" s="7">
        <v>132</v>
      </c>
      <c r="Z1359" s="14">
        <v>30</v>
      </c>
      <c r="AA1359" s="14">
        <v>572</v>
      </c>
      <c r="AB1359" s="14" t="s">
        <v>3</v>
      </c>
      <c r="AC1359" s="7">
        <v>143</v>
      </c>
      <c r="AD1359" s="18">
        <v>301</v>
      </c>
      <c r="AE1359" s="18">
        <v>133</v>
      </c>
      <c r="AF1359" s="18" t="s">
        <v>2</v>
      </c>
      <c r="AG1359" s="16">
        <v>2.0758225183299999</v>
      </c>
      <c r="AH1359" s="16">
        <v>0.199076499042</v>
      </c>
      <c r="AI1359" s="6">
        <f t="shared" si="151"/>
        <v>1</v>
      </c>
      <c r="AJ1359" s="6">
        <f t="shared" si="152"/>
        <v>1</v>
      </c>
      <c r="AK1359" s="6">
        <f t="shared" si="153"/>
        <v>1</v>
      </c>
      <c r="AL1359" s="6">
        <f t="shared" si="154"/>
        <v>1</v>
      </c>
      <c r="AM1359" s="6">
        <f t="shared" si="155"/>
        <v>2</v>
      </c>
      <c r="AN1359" s="6">
        <f t="shared" si="156"/>
        <v>3</v>
      </c>
      <c r="AO1359">
        <f t="shared" si="157"/>
        <v>111123</v>
      </c>
    </row>
    <row r="1360" spans="1:41" ht="15" x14ac:dyDescent="0.25">
      <c r="A1360" s="7">
        <v>1359</v>
      </c>
      <c r="B1360" s="7">
        <v>34</v>
      </c>
      <c r="C1360" s="7">
        <v>301</v>
      </c>
      <c r="D1360" s="7">
        <v>1259</v>
      </c>
      <c r="E1360" s="7">
        <v>729</v>
      </c>
      <c r="F1360" s="7">
        <v>-1</v>
      </c>
      <c r="G1360" s="7">
        <v>0</v>
      </c>
      <c r="H1360" s="7">
        <v>0</v>
      </c>
      <c r="I1360" s="7">
        <v>0</v>
      </c>
      <c r="J1360" s="11">
        <v>0</v>
      </c>
      <c r="K1360" s="11">
        <v>0</v>
      </c>
      <c r="M1360" s="7">
        <v>0</v>
      </c>
      <c r="N1360" s="9">
        <v>0</v>
      </c>
      <c r="O1360" s="9">
        <v>0</v>
      </c>
      <c r="Q1360" s="7">
        <v>0</v>
      </c>
      <c r="R1360" s="10">
        <v>0</v>
      </c>
      <c r="S1360" s="10">
        <v>0</v>
      </c>
      <c r="U1360" s="7">
        <v>0</v>
      </c>
      <c r="V1360" s="17">
        <v>0</v>
      </c>
      <c r="W1360" s="17">
        <v>0</v>
      </c>
      <c r="Y1360" s="7">
        <v>133</v>
      </c>
      <c r="Z1360" s="14">
        <v>30</v>
      </c>
      <c r="AA1360" s="14">
        <v>573</v>
      </c>
      <c r="AB1360" s="14" t="s">
        <v>3</v>
      </c>
      <c r="AC1360" s="7">
        <v>133</v>
      </c>
      <c r="AD1360" s="18">
        <v>301</v>
      </c>
      <c r="AE1360" s="18">
        <v>123</v>
      </c>
      <c r="AF1360" s="18" t="s">
        <v>2</v>
      </c>
      <c r="AG1360" s="16">
        <v>1.7646494894</v>
      </c>
      <c r="AH1360" s="16">
        <v>0.20762250051700001</v>
      </c>
      <c r="AI1360" s="6">
        <f t="shared" si="151"/>
        <v>1</v>
      </c>
      <c r="AJ1360" s="6">
        <f t="shared" si="152"/>
        <v>1</v>
      </c>
      <c r="AK1360" s="6">
        <f t="shared" si="153"/>
        <v>1</v>
      </c>
      <c r="AL1360" s="6">
        <f t="shared" si="154"/>
        <v>1</v>
      </c>
      <c r="AM1360" s="6">
        <f t="shared" si="155"/>
        <v>2</v>
      </c>
      <c r="AN1360" s="6">
        <f t="shared" si="156"/>
        <v>3</v>
      </c>
      <c r="AO1360">
        <f t="shared" si="157"/>
        <v>111123</v>
      </c>
    </row>
    <row r="1361" spans="1:41" ht="15" x14ac:dyDescent="0.25">
      <c r="A1361" s="7">
        <v>1360</v>
      </c>
      <c r="B1361" s="7">
        <v>34</v>
      </c>
      <c r="C1361" s="7">
        <v>301</v>
      </c>
      <c r="D1361" s="7">
        <v>1260</v>
      </c>
      <c r="E1361" s="7">
        <v>730</v>
      </c>
      <c r="F1361" s="7">
        <v>-1</v>
      </c>
      <c r="G1361" s="7">
        <v>0</v>
      </c>
      <c r="H1361" s="7">
        <v>0</v>
      </c>
      <c r="I1361" s="7">
        <v>0</v>
      </c>
      <c r="J1361" s="11">
        <v>0</v>
      </c>
      <c r="K1361" s="11">
        <v>0</v>
      </c>
      <c r="M1361" s="7">
        <v>0</v>
      </c>
      <c r="N1361" s="9">
        <v>0</v>
      </c>
      <c r="O1361" s="9">
        <v>0</v>
      </c>
      <c r="Q1361" s="7">
        <v>0</v>
      </c>
      <c r="R1361" s="10">
        <v>0</v>
      </c>
      <c r="S1361" s="10">
        <v>0</v>
      </c>
      <c r="U1361" s="7">
        <v>0</v>
      </c>
      <c r="V1361" s="17">
        <v>0</v>
      </c>
      <c r="W1361" s="17">
        <v>0</v>
      </c>
      <c r="Y1361" s="7">
        <v>134</v>
      </c>
      <c r="Z1361" s="14">
        <v>30</v>
      </c>
      <c r="AA1361" s="14">
        <v>574</v>
      </c>
      <c r="AB1361" s="14" t="s">
        <v>3</v>
      </c>
      <c r="AC1361" s="7">
        <v>128</v>
      </c>
      <c r="AD1361" s="18">
        <v>301</v>
      </c>
      <c r="AE1361" s="18">
        <v>118</v>
      </c>
      <c r="AF1361" s="18" t="s">
        <v>2</v>
      </c>
      <c r="AG1361" s="16">
        <v>2.4368448097900002</v>
      </c>
      <c r="AH1361" s="16">
        <v>0.40343200125700002</v>
      </c>
      <c r="AI1361" s="6">
        <f t="shared" si="151"/>
        <v>1</v>
      </c>
      <c r="AJ1361" s="6">
        <f t="shared" si="152"/>
        <v>1</v>
      </c>
      <c r="AK1361" s="6">
        <f t="shared" si="153"/>
        <v>1</v>
      </c>
      <c r="AL1361" s="6">
        <f t="shared" si="154"/>
        <v>1</v>
      </c>
      <c r="AM1361" s="6">
        <f t="shared" si="155"/>
        <v>2</v>
      </c>
      <c r="AN1361" s="6">
        <f t="shared" si="156"/>
        <v>3</v>
      </c>
      <c r="AO1361">
        <f t="shared" si="157"/>
        <v>111123</v>
      </c>
    </row>
    <row r="1362" spans="1:41" ht="15" x14ac:dyDescent="0.25">
      <c r="A1362" s="7">
        <v>1361</v>
      </c>
      <c r="B1362" s="7">
        <v>34</v>
      </c>
      <c r="C1362" s="7">
        <v>301</v>
      </c>
      <c r="D1362" s="7">
        <v>1261</v>
      </c>
      <c r="E1362" s="7">
        <v>731</v>
      </c>
      <c r="F1362" s="7">
        <v>-1</v>
      </c>
      <c r="G1362" s="7">
        <v>0</v>
      </c>
      <c r="H1362" s="7">
        <v>0</v>
      </c>
      <c r="I1362" s="7">
        <v>0</v>
      </c>
      <c r="J1362" s="11">
        <v>0</v>
      </c>
      <c r="K1362" s="11">
        <v>0</v>
      </c>
      <c r="M1362" s="7">
        <v>0</v>
      </c>
      <c r="N1362" s="9">
        <v>0</v>
      </c>
      <c r="O1362" s="9">
        <v>0</v>
      </c>
      <c r="Q1362" s="7">
        <v>0</v>
      </c>
      <c r="R1362" s="10">
        <v>0</v>
      </c>
      <c r="S1362" s="10">
        <v>0</v>
      </c>
      <c r="U1362" s="7">
        <v>0</v>
      </c>
      <c r="V1362" s="17">
        <v>0</v>
      </c>
      <c r="W1362" s="17">
        <v>0</v>
      </c>
      <c r="Y1362" s="7">
        <v>135</v>
      </c>
      <c r="Z1362" s="14">
        <v>30</v>
      </c>
      <c r="AA1362" s="14">
        <v>575</v>
      </c>
      <c r="AB1362" s="14" t="s">
        <v>3</v>
      </c>
      <c r="AC1362" s="7">
        <v>128</v>
      </c>
      <c r="AD1362" s="18">
        <v>301</v>
      </c>
      <c r="AE1362" s="18">
        <v>118</v>
      </c>
      <c r="AF1362" s="18" t="s">
        <v>2</v>
      </c>
      <c r="AG1362" s="16">
        <v>5.1757667059700001</v>
      </c>
      <c r="AH1362" s="16">
        <v>1.8529499954399999</v>
      </c>
      <c r="AI1362" s="6">
        <f t="shared" si="151"/>
        <v>1</v>
      </c>
      <c r="AJ1362" s="6">
        <f t="shared" si="152"/>
        <v>1</v>
      </c>
      <c r="AK1362" s="6">
        <f t="shared" si="153"/>
        <v>1</v>
      </c>
      <c r="AL1362" s="6">
        <f t="shared" si="154"/>
        <v>1</v>
      </c>
      <c r="AM1362" s="6">
        <f t="shared" si="155"/>
        <v>2</v>
      </c>
      <c r="AN1362" s="6">
        <f t="shared" si="156"/>
        <v>3</v>
      </c>
      <c r="AO1362">
        <f t="shared" si="157"/>
        <v>111123</v>
      </c>
    </row>
    <row r="1363" spans="1:41" ht="15" x14ac:dyDescent="0.25">
      <c r="A1363" s="7">
        <v>1362</v>
      </c>
      <c r="B1363" s="7">
        <v>34</v>
      </c>
      <c r="C1363" s="7">
        <v>301</v>
      </c>
      <c r="D1363" s="7">
        <v>1262</v>
      </c>
      <c r="E1363" s="7">
        <v>732</v>
      </c>
      <c r="F1363" s="7">
        <v>-1</v>
      </c>
      <c r="G1363" s="7">
        <v>0</v>
      </c>
      <c r="H1363" s="7">
        <v>0</v>
      </c>
      <c r="I1363" s="7">
        <v>0</v>
      </c>
      <c r="J1363" s="11">
        <v>0</v>
      </c>
      <c r="K1363" s="11">
        <v>0</v>
      </c>
      <c r="M1363" s="7">
        <v>0</v>
      </c>
      <c r="N1363" s="9">
        <v>0</v>
      </c>
      <c r="O1363" s="9">
        <v>0</v>
      </c>
      <c r="Q1363" s="7">
        <v>0</v>
      </c>
      <c r="R1363" s="10">
        <v>0</v>
      </c>
      <c r="S1363" s="10">
        <v>0</v>
      </c>
      <c r="U1363" s="7">
        <v>0</v>
      </c>
      <c r="V1363" s="17">
        <v>0</v>
      </c>
      <c r="W1363" s="17">
        <v>0</v>
      </c>
      <c r="Y1363" s="7">
        <v>136</v>
      </c>
      <c r="Z1363" s="14">
        <v>30</v>
      </c>
      <c r="AA1363" s="14">
        <v>576</v>
      </c>
      <c r="AB1363" s="14" t="s">
        <v>2</v>
      </c>
      <c r="AC1363" s="7">
        <v>128</v>
      </c>
      <c r="AD1363" s="18">
        <v>301</v>
      </c>
      <c r="AE1363" s="18">
        <v>118</v>
      </c>
      <c r="AF1363" s="18" t="s">
        <v>2</v>
      </c>
      <c r="AG1363" s="16">
        <v>3.5921369033900001</v>
      </c>
      <c r="AH1363" s="16">
        <v>0.90713100139699998</v>
      </c>
      <c r="AI1363" s="6">
        <f t="shared" si="151"/>
        <v>1</v>
      </c>
      <c r="AJ1363" s="6">
        <f t="shared" si="152"/>
        <v>1</v>
      </c>
      <c r="AK1363" s="6">
        <f t="shared" si="153"/>
        <v>1</v>
      </c>
      <c r="AL1363" s="6">
        <f t="shared" si="154"/>
        <v>1</v>
      </c>
      <c r="AM1363" s="6">
        <f t="shared" si="155"/>
        <v>3</v>
      </c>
      <c r="AN1363" s="6">
        <f t="shared" si="156"/>
        <v>3</v>
      </c>
      <c r="AO1363">
        <f t="shared" si="157"/>
        <v>111133</v>
      </c>
    </row>
    <row r="1364" spans="1:41" ht="15" x14ac:dyDescent="0.25">
      <c r="A1364" s="7">
        <v>1363</v>
      </c>
      <c r="B1364" s="7">
        <v>34</v>
      </c>
      <c r="C1364" s="7">
        <v>301</v>
      </c>
      <c r="D1364" s="7">
        <v>1263</v>
      </c>
      <c r="E1364" s="7">
        <v>733</v>
      </c>
      <c r="F1364" s="7">
        <v>-1</v>
      </c>
      <c r="G1364" s="7">
        <v>0</v>
      </c>
      <c r="H1364" s="7">
        <v>0</v>
      </c>
      <c r="I1364" s="7">
        <v>0</v>
      </c>
      <c r="J1364" s="11">
        <v>0</v>
      </c>
      <c r="K1364" s="11">
        <v>0</v>
      </c>
      <c r="M1364" s="7">
        <v>0</v>
      </c>
      <c r="N1364" s="9">
        <v>0</v>
      </c>
      <c r="O1364" s="9">
        <v>0</v>
      </c>
      <c r="Q1364" s="7">
        <v>0</v>
      </c>
      <c r="R1364" s="10">
        <v>0</v>
      </c>
      <c r="S1364" s="10">
        <v>0</v>
      </c>
      <c r="U1364" s="7">
        <v>0</v>
      </c>
      <c r="V1364" s="17">
        <v>0</v>
      </c>
      <c r="W1364" s="17">
        <v>0</v>
      </c>
      <c r="Y1364" s="7">
        <v>137</v>
      </c>
      <c r="Z1364" s="14">
        <v>30</v>
      </c>
      <c r="AA1364" s="14">
        <v>577</v>
      </c>
      <c r="AB1364" s="14" t="s">
        <v>3</v>
      </c>
      <c r="AC1364" s="7">
        <v>128</v>
      </c>
      <c r="AD1364" s="18">
        <v>301</v>
      </c>
      <c r="AE1364" s="18">
        <v>118</v>
      </c>
      <c r="AF1364" s="18" t="s">
        <v>2</v>
      </c>
      <c r="AG1364" s="16">
        <v>1.91718182905</v>
      </c>
      <c r="AH1364" s="16">
        <v>0.241309000217</v>
      </c>
      <c r="AI1364" s="6">
        <f t="shared" si="151"/>
        <v>1</v>
      </c>
      <c r="AJ1364" s="6">
        <f t="shared" si="152"/>
        <v>1</v>
      </c>
      <c r="AK1364" s="6">
        <f t="shared" si="153"/>
        <v>1</v>
      </c>
      <c r="AL1364" s="6">
        <f t="shared" si="154"/>
        <v>1</v>
      </c>
      <c r="AM1364" s="6">
        <f t="shared" si="155"/>
        <v>2</v>
      </c>
      <c r="AN1364" s="6">
        <f t="shared" si="156"/>
        <v>3</v>
      </c>
      <c r="AO1364">
        <f t="shared" si="157"/>
        <v>111123</v>
      </c>
    </row>
    <row r="1365" spans="1:41" ht="15" x14ac:dyDescent="0.25">
      <c r="A1365" s="7">
        <v>1364</v>
      </c>
      <c r="B1365" s="7">
        <v>34</v>
      </c>
      <c r="C1365" s="7">
        <v>301</v>
      </c>
      <c r="D1365" s="7">
        <v>1264</v>
      </c>
      <c r="E1365" s="7">
        <v>734</v>
      </c>
      <c r="F1365" s="7">
        <v>-1</v>
      </c>
      <c r="G1365" s="7">
        <v>0</v>
      </c>
      <c r="H1365" s="7">
        <v>0</v>
      </c>
      <c r="I1365" s="7">
        <v>0</v>
      </c>
      <c r="J1365" s="11">
        <v>0</v>
      </c>
      <c r="K1365" s="11">
        <v>0</v>
      </c>
      <c r="M1365" s="7">
        <v>0</v>
      </c>
      <c r="N1365" s="9">
        <v>0</v>
      </c>
      <c r="O1365" s="9">
        <v>0</v>
      </c>
      <c r="Q1365" s="7">
        <v>0</v>
      </c>
      <c r="R1365" s="10">
        <v>0</v>
      </c>
      <c r="S1365" s="10">
        <v>0</v>
      </c>
      <c r="U1365" s="7">
        <v>0</v>
      </c>
      <c r="V1365" s="17">
        <v>0</v>
      </c>
      <c r="W1365" s="17">
        <v>0</v>
      </c>
      <c r="Y1365" s="7">
        <v>138</v>
      </c>
      <c r="Z1365" s="14">
        <v>30</v>
      </c>
      <c r="AA1365" s="14">
        <v>578</v>
      </c>
      <c r="AB1365" s="14" t="s">
        <v>3</v>
      </c>
      <c r="AC1365" s="7">
        <v>132</v>
      </c>
      <c r="AD1365" s="18">
        <v>301</v>
      </c>
      <c r="AE1365" s="18">
        <v>122</v>
      </c>
      <c r="AF1365" s="18" t="s">
        <v>2</v>
      </c>
      <c r="AG1365" s="16">
        <v>2.0337343303100002</v>
      </c>
      <c r="AH1365" s="16">
        <v>0.27849700079099998</v>
      </c>
      <c r="AI1365" s="6">
        <f t="shared" si="151"/>
        <v>1</v>
      </c>
      <c r="AJ1365" s="6">
        <f t="shared" si="152"/>
        <v>1</v>
      </c>
      <c r="AK1365" s="6">
        <f t="shared" si="153"/>
        <v>1</v>
      </c>
      <c r="AL1365" s="6">
        <f t="shared" si="154"/>
        <v>1</v>
      </c>
      <c r="AM1365" s="6">
        <f t="shared" si="155"/>
        <v>2</v>
      </c>
      <c r="AN1365" s="6">
        <f t="shared" si="156"/>
        <v>3</v>
      </c>
      <c r="AO1365">
        <f t="shared" si="157"/>
        <v>111123</v>
      </c>
    </row>
    <row r="1366" spans="1:41" ht="15" x14ac:dyDescent="0.25">
      <c r="A1366" s="7">
        <v>1365</v>
      </c>
      <c r="B1366" s="7">
        <v>34</v>
      </c>
      <c r="C1366" s="7">
        <v>301</v>
      </c>
      <c r="D1366" s="7">
        <v>1265</v>
      </c>
      <c r="E1366" s="7">
        <v>735</v>
      </c>
      <c r="F1366" s="7">
        <v>-1</v>
      </c>
      <c r="G1366" s="7">
        <v>0</v>
      </c>
      <c r="H1366" s="7">
        <v>0</v>
      </c>
      <c r="I1366" s="7">
        <v>0</v>
      </c>
      <c r="J1366" s="11">
        <v>0</v>
      </c>
      <c r="K1366" s="11">
        <v>0</v>
      </c>
      <c r="M1366" s="7">
        <v>0</v>
      </c>
      <c r="N1366" s="9">
        <v>0</v>
      </c>
      <c r="O1366" s="9">
        <v>0</v>
      </c>
      <c r="Q1366" s="7">
        <v>0</v>
      </c>
      <c r="R1366" s="10">
        <v>0</v>
      </c>
      <c r="S1366" s="10">
        <v>0</v>
      </c>
      <c r="U1366" s="7">
        <v>0</v>
      </c>
      <c r="V1366" s="17">
        <v>0</v>
      </c>
      <c r="W1366" s="17">
        <v>0</v>
      </c>
      <c r="Y1366" s="7">
        <v>139</v>
      </c>
      <c r="Z1366" s="14">
        <v>30</v>
      </c>
      <c r="AA1366" s="14">
        <v>579</v>
      </c>
      <c r="AB1366" s="14" t="s">
        <v>3</v>
      </c>
      <c r="AC1366" s="7">
        <v>287</v>
      </c>
      <c r="AD1366" s="18">
        <v>301</v>
      </c>
      <c r="AE1366" s="18">
        <v>338</v>
      </c>
      <c r="AF1366" s="18" t="s">
        <v>2</v>
      </c>
      <c r="AG1366" s="16">
        <v>1.45788173569</v>
      </c>
      <c r="AH1366" s="16">
        <v>9.2762999117599998E-2</v>
      </c>
      <c r="AI1366" s="6">
        <f t="shared" si="151"/>
        <v>1</v>
      </c>
      <c r="AJ1366" s="6">
        <f t="shared" si="152"/>
        <v>1</v>
      </c>
      <c r="AK1366" s="6">
        <f t="shared" si="153"/>
        <v>1</v>
      </c>
      <c r="AL1366" s="6">
        <f t="shared" si="154"/>
        <v>1</v>
      </c>
      <c r="AM1366" s="6">
        <f t="shared" si="155"/>
        <v>2</v>
      </c>
      <c r="AN1366" s="6">
        <f t="shared" si="156"/>
        <v>3</v>
      </c>
      <c r="AO1366">
        <f t="shared" si="157"/>
        <v>111123</v>
      </c>
    </row>
    <row r="1367" spans="1:41" ht="15" x14ac:dyDescent="0.25">
      <c r="A1367" s="7">
        <v>1366</v>
      </c>
      <c r="B1367" s="7">
        <v>34</v>
      </c>
      <c r="C1367" s="7">
        <v>301</v>
      </c>
      <c r="D1367" s="7">
        <v>1316</v>
      </c>
      <c r="E1367" s="7">
        <v>818</v>
      </c>
      <c r="F1367" s="7">
        <v>123</v>
      </c>
      <c r="G1367" s="7">
        <v>144</v>
      </c>
      <c r="H1367" s="7">
        <v>157</v>
      </c>
      <c r="I1367" s="7">
        <v>-1</v>
      </c>
      <c r="J1367" s="11">
        <v>0</v>
      </c>
      <c r="K1367" s="11">
        <v>0</v>
      </c>
      <c r="M1367" s="7">
        <v>67</v>
      </c>
      <c r="N1367" s="9">
        <v>30</v>
      </c>
      <c r="O1367" s="9">
        <v>132</v>
      </c>
      <c r="P1367" s="9" t="s">
        <v>2</v>
      </c>
      <c r="Q1367" s="7">
        <v>-1</v>
      </c>
      <c r="R1367" s="10">
        <v>0</v>
      </c>
      <c r="S1367" s="10">
        <v>0</v>
      </c>
      <c r="U1367" s="7">
        <v>-1</v>
      </c>
      <c r="V1367" s="17">
        <v>0</v>
      </c>
      <c r="W1367" s="17">
        <v>0</v>
      </c>
      <c r="Y1367" s="7">
        <v>113</v>
      </c>
      <c r="Z1367" s="14">
        <v>30</v>
      </c>
      <c r="AA1367" s="14">
        <v>553</v>
      </c>
      <c r="AB1367" s="14" t="s">
        <v>2</v>
      </c>
      <c r="AC1367" s="7">
        <v>269</v>
      </c>
      <c r="AD1367" s="18">
        <v>301</v>
      </c>
      <c r="AE1367" s="18">
        <v>319</v>
      </c>
      <c r="AF1367" s="18" t="s">
        <v>2</v>
      </c>
      <c r="AG1367" s="16">
        <v>1.152032414</v>
      </c>
      <c r="AH1367" s="16">
        <v>3.7793505114600001E-2</v>
      </c>
      <c r="AI1367" s="6">
        <f t="shared" si="151"/>
        <v>1</v>
      </c>
      <c r="AJ1367" s="6">
        <f t="shared" si="152"/>
        <v>3</v>
      </c>
      <c r="AK1367" s="6">
        <f t="shared" si="153"/>
        <v>1</v>
      </c>
      <c r="AL1367" s="6">
        <f t="shared" si="154"/>
        <v>1</v>
      </c>
      <c r="AM1367" s="6">
        <f t="shared" si="155"/>
        <v>3</v>
      </c>
      <c r="AN1367" s="6">
        <f t="shared" si="156"/>
        <v>3</v>
      </c>
      <c r="AO1367">
        <f t="shared" si="157"/>
        <v>131133</v>
      </c>
    </row>
    <row r="1368" spans="1:41" ht="15" x14ac:dyDescent="0.25">
      <c r="A1368" s="7">
        <v>1367</v>
      </c>
      <c r="B1368" s="7">
        <v>34</v>
      </c>
      <c r="C1368" s="7">
        <v>301</v>
      </c>
      <c r="D1368" s="7">
        <v>1317</v>
      </c>
      <c r="E1368" s="7">
        <v>819</v>
      </c>
      <c r="F1368" s="7">
        <v>123</v>
      </c>
      <c r="G1368" s="7">
        <v>144</v>
      </c>
      <c r="H1368" s="7">
        <v>157</v>
      </c>
      <c r="I1368" s="7">
        <v>-1</v>
      </c>
      <c r="J1368" s="11">
        <v>0</v>
      </c>
      <c r="K1368" s="11">
        <v>0</v>
      </c>
      <c r="M1368" s="7">
        <v>67</v>
      </c>
      <c r="N1368" s="9">
        <v>30</v>
      </c>
      <c r="O1368" s="9">
        <v>132</v>
      </c>
      <c r="P1368" s="9" t="s">
        <v>2</v>
      </c>
      <c r="Q1368" s="7">
        <v>-1</v>
      </c>
      <c r="R1368" s="10">
        <v>0</v>
      </c>
      <c r="S1368" s="10">
        <v>0</v>
      </c>
      <c r="U1368" s="7">
        <v>-1</v>
      </c>
      <c r="V1368" s="17">
        <v>0</v>
      </c>
      <c r="W1368" s="17">
        <v>0</v>
      </c>
      <c r="Y1368" s="7">
        <v>114</v>
      </c>
      <c r="Z1368" s="14">
        <v>30</v>
      </c>
      <c r="AA1368" s="14">
        <v>554</v>
      </c>
      <c r="AB1368" s="14" t="s">
        <v>2</v>
      </c>
      <c r="AC1368" s="7">
        <v>269</v>
      </c>
      <c r="AD1368" s="18">
        <v>301</v>
      </c>
      <c r="AE1368" s="18">
        <v>319</v>
      </c>
      <c r="AF1368" s="18" t="s">
        <v>2</v>
      </c>
      <c r="AG1368" s="16">
        <v>4.53435407035</v>
      </c>
      <c r="AH1368" s="16">
        <v>0.58674345556200003</v>
      </c>
      <c r="AI1368" s="6">
        <f t="shared" si="151"/>
        <v>1</v>
      </c>
      <c r="AJ1368" s="6">
        <f t="shared" si="152"/>
        <v>3</v>
      </c>
      <c r="AK1368" s="6">
        <f t="shared" si="153"/>
        <v>1</v>
      </c>
      <c r="AL1368" s="6">
        <f t="shared" si="154"/>
        <v>1</v>
      </c>
      <c r="AM1368" s="6">
        <f t="shared" si="155"/>
        <v>3</v>
      </c>
      <c r="AN1368" s="6">
        <f t="shared" si="156"/>
        <v>3</v>
      </c>
      <c r="AO1368">
        <f t="shared" si="157"/>
        <v>131133</v>
      </c>
    </row>
    <row r="1369" spans="1:41" ht="15" x14ac:dyDescent="0.25">
      <c r="A1369" s="7">
        <v>1368</v>
      </c>
      <c r="B1369" s="7">
        <v>34</v>
      </c>
      <c r="C1369" s="7">
        <v>301</v>
      </c>
      <c r="D1369" s="7">
        <v>1318</v>
      </c>
      <c r="E1369" s="7">
        <v>820</v>
      </c>
      <c r="F1369" s="7">
        <v>123</v>
      </c>
      <c r="G1369" s="7">
        <v>144</v>
      </c>
      <c r="H1369" s="7">
        <v>157</v>
      </c>
      <c r="I1369" s="7">
        <v>-1</v>
      </c>
      <c r="J1369" s="11">
        <v>0</v>
      </c>
      <c r="K1369" s="11">
        <v>0</v>
      </c>
      <c r="M1369" s="7">
        <v>67</v>
      </c>
      <c r="N1369" s="9">
        <v>30</v>
      </c>
      <c r="O1369" s="9">
        <v>132</v>
      </c>
      <c r="P1369" s="9" t="s">
        <v>2</v>
      </c>
      <c r="Q1369" s="7">
        <v>-1</v>
      </c>
      <c r="R1369" s="10">
        <v>0</v>
      </c>
      <c r="S1369" s="10">
        <v>0</v>
      </c>
      <c r="U1369" s="7">
        <v>-1</v>
      </c>
      <c r="V1369" s="17">
        <v>0</v>
      </c>
      <c r="W1369" s="17">
        <v>0</v>
      </c>
      <c r="Y1369" s="7">
        <v>115</v>
      </c>
      <c r="Z1369" s="14">
        <v>30</v>
      </c>
      <c r="AA1369" s="14">
        <v>555</v>
      </c>
      <c r="AB1369" s="14" t="s">
        <v>2</v>
      </c>
      <c r="AC1369" s="7">
        <v>269</v>
      </c>
      <c r="AD1369" s="18">
        <v>301</v>
      </c>
      <c r="AE1369" s="18">
        <v>319</v>
      </c>
      <c r="AF1369" s="18" t="s">
        <v>2</v>
      </c>
      <c r="AG1369" s="16">
        <v>4.8634781330500001</v>
      </c>
      <c r="AH1369" s="16">
        <v>0.415472594207</v>
      </c>
      <c r="AI1369" s="6">
        <f t="shared" si="151"/>
        <v>1</v>
      </c>
      <c r="AJ1369" s="6">
        <f t="shared" si="152"/>
        <v>3</v>
      </c>
      <c r="AK1369" s="6">
        <f t="shared" si="153"/>
        <v>1</v>
      </c>
      <c r="AL1369" s="6">
        <f t="shared" si="154"/>
        <v>1</v>
      </c>
      <c r="AM1369" s="6">
        <f t="shared" si="155"/>
        <v>3</v>
      </c>
      <c r="AN1369" s="6">
        <f t="shared" si="156"/>
        <v>3</v>
      </c>
      <c r="AO1369">
        <f t="shared" si="157"/>
        <v>131133</v>
      </c>
    </row>
    <row r="1370" spans="1:41" ht="15" x14ac:dyDescent="0.25">
      <c r="A1370" s="7">
        <v>1369</v>
      </c>
      <c r="B1370" s="7">
        <v>34</v>
      </c>
      <c r="C1370" s="7">
        <v>301</v>
      </c>
      <c r="D1370" s="7">
        <v>1319</v>
      </c>
      <c r="E1370" s="7">
        <v>821</v>
      </c>
      <c r="F1370" s="7">
        <v>123</v>
      </c>
      <c r="G1370" s="7">
        <v>144</v>
      </c>
      <c r="H1370" s="7">
        <v>157</v>
      </c>
      <c r="I1370" s="7">
        <v>-1</v>
      </c>
      <c r="J1370" s="11">
        <v>0</v>
      </c>
      <c r="K1370" s="11">
        <v>0</v>
      </c>
      <c r="M1370" s="7">
        <v>67</v>
      </c>
      <c r="N1370" s="9">
        <v>30</v>
      </c>
      <c r="O1370" s="9">
        <v>132</v>
      </c>
      <c r="P1370" s="9" t="s">
        <v>2</v>
      </c>
      <c r="Q1370" s="7">
        <v>-1</v>
      </c>
      <c r="R1370" s="10">
        <v>0</v>
      </c>
      <c r="S1370" s="10">
        <v>0</v>
      </c>
      <c r="U1370" s="7">
        <v>-1</v>
      </c>
      <c r="V1370" s="17">
        <v>0</v>
      </c>
      <c r="W1370" s="17">
        <v>0</v>
      </c>
      <c r="Y1370" s="7">
        <v>116</v>
      </c>
      <c r="Z1370" s="14">
        <v>30</v>
      </c>
      <c r="AA1370" s="14">
        <v>556</v>
      </c>
      <c r="AB1370" s="14" t="s">
        <v>2</v>
      </c>
      <c r="AC1370" s="7">
        <v>269</v>
      </c>
      <c r="AD1370" s="18">
        <v>301</v>
      </c>
      <c r="AE1370" s="18">
        <v>319</v>
      </c>
      <c r="AF1370" s="18" t="s">
        <v>2</v>
      </c>
      <c r="AG1370" s="16">
        <v>6.6776633861599999</v>
      </c>
      <c r="AH1370" s="16">
        <v>0.48110481483799999</v>
      </c>
      <c r="AI1370" s="6">
        <f t="shared" si="151"/>
        <v>1</v>
      </c>
      <c r="AJ1370" s="6">
        <f t="shared" si="152"/>
        <v>3</v>
      </c>
      <c r="AK1370" s="6">
        <f t="shared" si="153"/>
        <v>1</v>
      </c>
      <c r="AL1370" s="6">
        <f t="shared" si="154"/>
        <v>1</v>
      </c>
      <c r="AM1370" s="6">
        <f t="shared" si="155"/>
        <v>3</v>
      </c>
      <c r="AN1370" s="6">
        <f t="shared" si="156"/>
        <v>3</v>
      </c>
      <c r="AO1370">
        <f t="shared" si="157"/>
        <v>131133</v>
      </c>
    </row>
    <row r="1371" spans="1:41" ht="15" x14ac:dyDescent="0.25">
      <c r="A1371" s="7">
        <v>1370</v>
      </c>
      <c r="B1371" s="7">
        <v>34</v>
      </c>
      <c r="C1371" s="7">
        <v>301</v>
      </c>
      <c r="D1371" s="7">
        <v>1320</v>
      </c>
      <c r="E1371" s="7">
        <v>822</v>
      </c>
      <c r="F1371" s="7">
        <v>123</v>
      </c>
      <c r="G1371" s="7">
        <v>144</v>
      </c>
      <c r="H1371" s="7">
        <v>157</v>
      </c>
      <c r="I1371" s="7">
        <v>-1</v>
      </c>
      <c r="J1371" s="11">
        <v>0</v>
      </c>
      <c r="K1371" s="11">
        <v>0</v>
      </c>
      <c r="M1371" s="7">
        <v>67</v>
      </c>
      <c r="N1371" s="9">
        <v>30</v>
      </c>
      <c r="O1371" s="9">
        <v>132</v>
      </c>
      <c r="P1371" s="9" t="s">
        <v>2</v>
      </c>
      <c r="Q1371" s="7">
        <v>-1</v>
      </c>
      <c r="R1371" s="10">
        <v>0</v>
      </c>
      <c r="S1371" s="10">
        <v>0</v>
      </c>
      <c r="U1371" s="7">
        <v>-1</v>
      </c>
      <c r="V1371" s="17">
        <v>0</v>
      </c>
      <c r="W1371" s="17">
        <v>0</v>
      </c>
      <c r="Y1371" s="7">
        <v>117</v>
      </c>
      <c r="Z1371" s="14">
        <v>30</v>
      </c>
      <c r="AA1371" s="14">
        <v>557</v>
      </c>
      <c r="AB1371" s="14" t="s">
        <v>2</v>
      </c>
      <c r="AC1371" s="7">
        <v>269</v>
      </c>
      <c r="AD1371" s="18">
        <v>301</v>
      </c>
      <c r="AE1371" s="18">
        <v>319</v>
      </c>
      <c r="AF1371" s="18" t="s">
        <v>2</v>
      </c>
      <c r="AG1371" s="16">
        <v>6.2653697456600002</v>
      </c>
      <c r="AH1371" s="16">
        <v>0.85873013165199996</v>
      </c>
      <c r="AI1371" s="6">
        <f t="shared" si="151"/>
        <v>1</v>
      </c>
      <c r="AJ1371" s="6">
        <f t="shared" si="152"/>
        <v>3</v>
      </c>
      <c r="AK1371" s="6">
        <f t="shared" si="153"/>
        <v>1</v>
      </c>
      <c r="AL1371" s="6">
        <f t="shared" si="154"/>
        <v>1</v>
      </c>
      <c r="AM1371" s="6">
        <f t="shared" si="155"/>
        <v>3</v>
      </c>
      <c r="AN1371" s="6">
        <f t="shared" si="156"/>
        <v>3</v>
      </c>
      <c r="AO1371">
        <f t="shared" si="157"/>
        <v>131133</v>
      </c>
    </row>
    <row r="1372" spans="1:41" ht="15" x14ac:dyDescent="0.25">
      <c r="A1372" s="7">
        <v>1371</v>
      </c>
      <c r="B1372" s="7">
        <v>34</v>
      </c>
      <c r="C1372" s="7">
        <v>301</v>
      </c>
      <c r="D1372" s="7">
        <v>1321</v>
      </c>
      <c r="E1372" s="7">
        <v>823</v>
      </c>
      <c r="F1372" s="7">
        <v>123</v>
      </c>
      <c r="G1372" s="7">
        <v>144</v>
      </c>
      <c r="H1372" s="7">
        <v>157</v>
      </c>
      <c r="I1372" s="7">
        <v>-1</v>
      </c>
      <c r="J1372" s="11">
        <v>0</v>
      </c>
      <c r="K1372" s="11">
        <v>0</v>
      </c>
      <c r="M1372" s="7">
        <v>67</v>
      </c>
      <c r="N1372" s="9">
        <v>30</v>
      </c>
      <c r="O1372" s="9">
        <v>132</v>
      </c>
      <c r="P1372" s="9" t="s">
        <v>2</v>
      </c>
      <c r="Q1372" s="7">
        <v>-1</v>
      </c>
      <c r="R1372" s="10">
        <v>0</v>
      </c>
      <c r="S1372" s="10">
        <v>0</v>
      </c>
      <c r="U1372" s="7">
        <v>-1</v>
      </c>
      <c r="V1372" s="17">
        <v>0</v>
      </c>
      <c r="W1372" s="17">
        <v>0</v>
      </c>
      <c r="Y1372" s="7">
        <v>118</v>
      </c>
      <c r="Z1372" s="14">
        <v>30</v>
      </c>
      <c r="AA1372" s="14">
        <v>558</v>
      </c>
      <c r="AB1372" s="14" t="s">
        <v>2</v>
      </c>
      <c r="AC1372" s="7">
        <v>269</v>
      </c>
      <c r="AD1372" s="18">
        <v>301</v>
      </c>
      <c r="AE1372" s="18">
        <v>319</v>
      </c>
      <c r="AF1372" s="18" t="s">
        <v>2</v>
      </c>
      <c r="AG1372" s="16">
        <v>2.6849464688400002</v>
      </c>
      <c r="AH1372" s="16">
        <v>0.20599631977800001</v>
      </c>
      <c r="AI1372" s="6">
        <f t="shared" si="151"/>
        <v>1</v>
      </c>
      <c r="AJ1372" s="6">
        <f t="shared" si="152"/>
        <v>3</v>
      </c>
      <c r="AK1372" s="6">
        <f t="shared" si="153"/>
        <v>1</v>
      </c>
      <c r="AL1372" s="6">
        <f t="shared" si="154"/>
        <v>1</v>
      </c>
      <c r="AM1372" s="6">
        <f t="shared" si="155"/>
        <v>3</v>
      </c>
      <c r="AN1372" s="6">
        <f t="shared" si="156"/>
        <v>3</v>
      </c>
      <c r="AO1372">
        <f t="shared" si="157"/>
        <v>131133</v>
      </c>
    </row>
    <row r="1373" spans="1:41" ht="15" x14ac:dyDescent="0.25">
      <c r="A1373" s="7">
        <v>1372</v>
      </c>
      <c r="B1373" s="7">
        <v>34</v>
      </c>
      <c r="C1373" s="7">
        <v>301</v>
      </c>
      <c r="D1373" s="7">
        <v>1322</v>
      </c>
      <c r="E1373" s="7">
        <v>824</v>
      </c>
      <c r="F1373" s="7">
        <v>123</v>
      </c>
      <c r="G1373" s="7">
        <v>144</v>
      </c>
      <c r="H1373" s="7">
        <v>157</v>
      </c>
      <c r="I1373" s="7">
        <v>-1</v>
      </c>
      <c r="J1373" s="11">
        <v>0</v>
      </c>
      <c r="K1373" s="11">
        <v>0</v>
      </c>
      <c r="M1373" s="7">
        <v>67</v>
      </c>
      <c r="N1373" s="9">
        <v>30</v>
      </c>
      <c r="O1373" s="9">
        <v>132</v>
      </c>
      <c r="P1373" s="9" t="s">
        <v>2</v>
      </c>
      <c r="Q1373" s="7">
        <v>-1</v>
      </c>
      <c r="R1373" s="10">
        <v>0</v>
      </c>
      <c r="S1373" s="10">
        <v>0</v>
      </c>
      <c r="U1373" s="7">
        <v>-1</v>
      </c>
      <c r="V1373" s="17">
        <v>0</v>
      </c>
      <c r="W1373" s="17">
        <v>0</v>
      </c>
      <c r="Y1373" s="7">
        <v>119</v>
      </c>
      <c r="Z1373" s="14">
        <v>30</v>
      </c>
      <c r="AA1373" s="14">
        <v>559</v>
      </c>
      <c r="AB1373" s="14" t="s">
        <v>2</v>
      </c>
      <c r="AC1373" s="7">
        <v>269</v>
      </c>
      <c r="AD1373" s="18">
        <v>301</v>
      </c>
      <c r="AE1373" s="18">
        <v>319</v>
      </c>
      <c r="AF1373" s="18" t="s">
        <v>2</v>
      </c>
      <c r="AG1373" s="16">
        <v>2.1294411956500001</v>
      </c>
      <c r="AH1373" s="16">
        <v>6.5927935460000003E-2</v>
      </c>
      <c r="AI1373" s="6">
        <f t="shared" si="151"/>
        <v>1</v>
      </c>
      <c r="AJ1373" s="6">
        <f t="shared" si="152"/>
        <v>3</v>
      </c>
      <c r="AK1373" s="6">
        <f t="shared" si="153"/>
        <v>1</v>
      </c>
      <c r="AL1373" s="6">
        <f t="shared" si="154"/>
        <v>1</v>
      </c>
      <c r="AM1373" s="6">
        <f t="shared" si="155"/>
        <v>3</v>
      </c>
      <c r="AN1373" s="6">
        <f t="shared" si="156"/>
        <v>3</v>
      </c>
      <c r="AO1373">
        <f t="shared" si="157"/>
        <v>131133</v>
      </c>
    </row>
    <row r="1374" spans="1:41" ht="15" x14ac:dyDescent="0.25">
      <c r="A1374" s="7">
        <v>1373</v>
      </c>
      <c r="B1374" s="7">
        <v>34</v>
      </c>
      <c r="C1374" s="7">
        <v>301</v>
      </c>
      <c r="D1374" s="7">
        <v>1344</v>
      </c>
      <c r="E1374" s="7">
        <v>848</v>
      </c>
      <c r="F1374" s="7">
        <v>259</v>
      </c>
      <c r="G1374" s="7">
        <v>300</v>
      </c>
      <c r="H1374" s="7">
        <v>-1</v>
      </c>
      <c r="I1374" s="7">
        <v>0</v>
      </c>
      <c r="J1374" s="11">
        <v>0</v>
      </c>
      <c r="K1374" s="11">
        <v>0</v>
      </c>
      <c r="M1374" s="7">
        <v>0</v>
      </c>
      <c r="N1374" s="9">
        <v>0</v>
      </c>
      <c r="O1374" s="9">
        <v>0</v>
      </c>
      <c r="Q1374" s="7">
        <v>59</v>
      </c>
      <c r="R1374" s="10">
        <v>30</v>
      </c>
      <c r="S1374" s="10">
        <v>25</v>
      </c>
      <c r="T1374" s="10" t="s">
        <v>3</v>
      </c>
      <c r="U1374" s="7">
        <v>-1</v>
      </c>
      <c r="V1374" s="17">
        <v>0</v>
      </c>
      <c r="W1374" s="17">
        <v>0</v>
      </c>
      <c r="Y1374" s="7">
        <v>130</v>
      </c>
      <c r="Z1374" s="14">
        <v>30</v>
      </c>
      <c r="AA1374" s="14">
        <v>570</v>
      </c>
      <c r="AB1374" s="14" t="s">
        <v>2</v>
      </c>
      <c r="AC1374" s="7">
        <v>128</v>
      </c>
      <c r="AD1374" s="18">
        <v>301</v>
      </c>
      <c r="AE1374" s="18">
        <v>118</v>
      </c>
      <c r="AF1374" s="18" t="s">
        <v>2</v>
      </c>
      <c r="AG1374" s="16">
        <v>20.658334981500001</v>
      </c>
      <c r="AH1374" s="16">
        <v>6.4986064784500002</v>
      </c>
      <c r="AI1374" s="6">
        <f t="shared" si="151"/>
        <v>1</v>
      </c>
      <c r="AJ1374" s="6">
        <f t="shared" si="152"/>
        <v>1</v>
      </c>
      <c r="AK1374" s="6">
        <f t="shared" si="153"/>
        <v>2</v>
      </c>
      <c r="AL1374" s="6">
        <f t="shared" si="154"/>
        <v>1</v>
      </c>
      <c r="AM1374" s="6">
        <f t="shared" si="155"/>
        <v>3</v>
      </c>
      <c r="AN1374" s="6">
        <f t="shared" si="156"/>
        <v>3</v>
      </c>
      <c r="AO1374">
        <f t="shared" si="157"/>
        <v>112133</v>
      </c>
    </row>
    <row r="1375" spans="1:41" ht="15" x14ac:dyDescent="0.25">
      <c r="A1375" s="7">
        <v>1374</v>
      </c>
      <c r="B1375" s="7">
        <v>34</v>
      </c>
      <c r="C1375" s="7">
        <v>301</v>
      </c>
      <c r="D1375" s="7">
        <v>1345</v>
      </c>
      <c r="E1375" s="7">
        <v>849</v>
      </c>
      <c r="F1375" s="7">
        <v>260</v>
      </c>
      <c r="G1375" s="7">
        <v>301</v>
      </c>
      <c r="H1375" s="7">
        <v>-1</v>
      </c>
      <c r="I1375" s="7">
        <v>0</v>
      </c>
      <c r="J1375" s="11">
        <v>0</v>
      </c>
      <c r="K1375" s="11">
        <v>0</v>
      </c>
      <c r="M1375" s="7">
        <v>0</v>
      </c>
      <c r="N1375" s="9">
        <v>0</v>
      </c>
      <c r="O1375" s="9">
        <v>0</v>
      </c>
      <c r="Q1375" s="7">
        <v>60</v>
      </c>
      <c r="R1375" s="10">
        <v>30</v>
      </c>
      <c r="S1375" s="10">
        <v>26</v>
      </c>
      <c r="T1375" s="10" t="s">
        <v>2</v>
      </c>
      <c r="U1375" s="7">
        <v>-1</v>
      </c>
      <c r="V1375" s="17">
        <v>0</v>
      </c>
      <c r="W1375" s="17">
        <v>0</v>
      </c>
      <c r="Y1375" s="7">
        <v>120</v>
      </c>
      <c r="Z1375" s="14">
        <v>30</v>
      </c>
      <c r="AA1375" s="14">
        <v>560</v>
      </c>
      <c r="AB1375" s="14" t="s">
        <v>2</v>
      </c>
      <c r="AC1375" s="7">
        <v>269</v>
      </c>
      <c r="AD1375" s="18">
        <v>301</v>
      </c>
      <c r="AE1375" s="18">
        <v>319</v>
      </c>
      <c r="AF1375" s="18" t="s">
        <v>2</v>
      </c>
      <c r="AG1375" s="16">
        <v>5.2809284406000003</v>
      </c>
      <c r="AH1375" s="16">
        <v>0.46166918568799997</v>
      </c>
      <c r="AI1375" s="6">
        <f t="shared" si="151"/>
        <v>1</v>
      </c>
      <c r="AJ1375" s="6">
        <f t="shared" si="152"/>
        <v>1</v>
      </c>
      <c r="AK1375" s="6">
        <f t="shared" si="153"/>
        <v>3</v>
      </c>
      <c r="AL1375" s="6">
        <f t="shared" si="154"/>
        <v>1</v>
      </c>
      <c r="AM1375" s="6">
        <f t="shared" si="155"/>
        <v>3</v>
      </c>
      <c r="AN1375" s="6">
        <f t="shared" si="156"/>
        <v>3</v>
      </c>
      <c r="AO1375">
        <f t="shared" si="157"/>
        <v>113133</v>
      </c>
    </row>
    <row r="1376" spans="1:41" ht="15" x14ac:dyDescent="0.25">
      <c r="A1376" s="7">
        <v>1375</v>
      </c>
      <c r="B1376" s="7">
        <v>34</v>
      </c>
      <c r="C1376" s="7">
        <v>301</v>
      </c>
      <c r="D1376" s="7">
        <v>1346</v>
      </c>
      <c r="E1376" s="7">
        <v>850</v>
      </c>
      <c r="F1376" s="7">
        <v>261</v>
      </c>
      <c r="G1376" s="7">
        <v>302</v>
      </c>
      <c r="H1376" s="7">
        <v>-1</v>
      </c>
      <c r="I1376" s="7">
        <v>0</v>
      </c>
      <c r="J1376" s="11">
        <v>0</v>
      </c>
      <c r="K1376" s="11">
        <v>0</v>
      </c>
      <c r="M1376" s="7">
        <v>0</v>
      </c>
      <c r="N1376" s="9">
        <v>0</v>
      </c>
      <c r="O1376" s="9">
        <v>0</v>
      </c>
      <c r="Q1376" s="7">
        <v>61</v>
      </c>
      <c r="R1376" s="10">
        <v>30</v>
      </c>
      <c r="S1376" s="10">
        <v>27</v>
      </c>
      <c r="T1376" s="10" t="s">
        <v>2</v>
      </c>
      <c r="U1376" s="7">
        <v>-1</v>
      </c>
      <c r="V1376" s="17">
        <v>0</v>
      </c>
      <c r="W1376" s="17">
        <v>0</v>
      </c>
      <c r="Y1376" s="7">
        <v>119</v>
      </c>
      <c r="Z1376" s="14">
        <v>30</v>
      </c>
      <c r="AA1376" s="14">
        <v>559</v>
      </c>
      <c r="AB1376" s="14" t="s">
        <v>2</v>
      </c>
      <c r="AC1376" s="7">
        <v>269</v>
      </c>
      <c r="AD1376" s="18">
        <v>301</v>
      </c>
      <c r="AE1376" s="18">
        <v>319</v>
      </c>
      <c r="AF1376" s="18" t="s">
        <v>2</v>
      </c>
      <c r="AG1376" s="16">
        <v>9.8014701368800008</v>
      </c>
      <c r="AH1376" s="16">
        <v>1.22102924829</v>
      </c>
      <c r="AI1376" s="6">
        <f t="shared" si="151"/>
        <v>1</v>
      </c>
      <c r="AJ1376" s="6">
        <f t="shared" si="152"/>
        <v>1</v>
      </c>
      <c r="AK1376" s="6">
        <f t="shared" si="153"/>
        <v>3</v>
      </c>
      <c r="AL1376" s="6">
        <f t="shared" si="154"/>
        <v>1</v>
      </c>
      <c r="AM1376" s="6">
        <f t="shared" si="155"/>
        <v>3</v>
      </c>
      <c r="AN1376" s="6">
        <f t="shared" si="156"/>
        <v>3</v>
      </c>
      <c r="AO1376">
        <f t="shared" si="157"/>
        <v>113133</v>
      </c>
    </row>
    <row r="1377" spans="1:41" ht="15" x14ac:dyDescent="0.25">
      <c r="A1377" s="7">
        <v>1376</v>
      </c>
      <c r="B1377" s="7">
        <v>34</v>
      </c>
      <c r="C1377" s="7">
        <v>301</v>
      </c>
      <c r="D1377" s="7">
        <v>1347</v>
      </c>
      <c r="E1377" s="7">
        <v>851</v>
      </c>
      <c r="F1377" s="7">
        <v>262</v>
      </c>
      <c r="G1377" s="7">
        <v>303</v>
      </c>
      <c r="H1377" s="7">
        <v>-1</v>
      </c>
      <c r="I1377" s="7">
        <v>0</v>
      </c>
      <c r="J1377" s="11">
        <v>0</v>
      </c>
      <c r="K1377" s="11">
        <v>0</v>
      </c>
      <c r="M1377" s="7">
        <v>0</v>
      </c>
      <c r="N1377" s="9">
        <v>0</v>
      </c>
      <c r="O1377" s="9">
        <v>0</v>
      </c>
      <c r="Q1377" s="7">
        <v>62</v>
      </c>
      <c r="R1377" s="10">
        <v>30</v>
      </c>
      <c r="S1377" s="10">
        <v>28</v>
      </c>
      <c r="T1377" s="10" t="s">
        <v>2</v>
      </c>
      <c r="U1377" s="7">
        <v>-1</v>
      </c>
      <c r="V1377" s="17">
        <v>0</v>
      </c>
      <c r="W1377" s="17">
        <v>0</v>
      </c>
      <c r="Y1377" s="7">
        <v>118</v>
      </c>
      <c r="Z1377" s="14">
        <v>30</v>
      </c>
      <c r="AA1377" s="14">
        <v>558</v>
      </c>
      <c r="AB1377" s="14" t="s">
        <v>2</v>
      </c>
      <c r="AC1377" s="7">
        <v>269</v>
      </c>
      <c r="AD1377" s="18">
        <v>301</v>
      </c>
      <c r="AE1377" s="18">
        <v>319</v>
      </c>
      <c r="AF1377" s="18" t="s">
        <v>2</v>
      </c>
      <c r="AG1377" s="16">
        <v>3.5264332754200001</v>
      </c>
      <c r="AH1377" s="16">
        <v>0.39927833765100001</v>
      </c>
      <c r="AI1377" s="6">
        <f t="shared" si="151"/>
        <v>1</v>
      </c>
      <c r="AJ1377" s="6">
        <f t="shared" si="152"/>
        <v>1</v>
      </c>
      <c r="AK1377" s="6">
        <f t="shared" si="153"/>
        <v>3</v>
      </c>
      <c r="AL1377" s="6">
        <f t="shared" si="154"/>
        <v>1</v>
      </c>
      <c r="AM1377" s="6">
        <f t="shared" si="155"/>
        <v>3</v>
      </c>
      <c r="AN1377" s="6">
        <f t="shared" si="156"/>
        <v>3</v>
      </c>
      <c r="AO1377">
        <f t="shared" si="157"/>
        <v>113133</v>
      </c>
    </row>
    <row r="1378" spans="1:41" ht="15" x14ac:dyDescent="0.25">
      <c r="A1378" s="7">
        <v>1377</v>
      </c>
      <c r="B1378" s="7">
        <v>34</v>
      </c>
      <c r="C1378" s="7">
        <v>301</v>
      </c>
      <c r="D1378" s="7">
        <v>1348</v>
      </c>
      <c r="E1378" s="7">
        <v>852</v>
      </c>
      <c r="F1378" s="7">
        <v>263</v>
      </c>
      <c r="G1378" s="7">
        <v>304</v>
      </c>
      <c r="H1378" s="7">
        <v>-1</v>
      </c>
      <c r="I1378" s="7">
        <v>0</v>
      </c>
      <c r="J1378" s="11">
        <v>0</v>
      </c>
      <c r="K1378" s="11">
        <v>0</v>
      </c>
      <c r="M1378" s="7">
        <v>0</v>
      </c>
      <c r="N1378" s="9">
        <v>0</v>
      </c>
      <c r="O1378" s="9">
        <v>0</v>
      </c>
      <c r="Q1378" s="7">
        <v>63</v>
      </c>
      <c r="R1378" s="10">
        <v>30</v>
      </c>
      <c r="S1378" s="10">
        <v>29</v>
      </c>
      <c r="T1378" s="10" t="s">
        <v>2</v>
      </c>
      <c r="U1378" s="7">
        <v>-1</v>
      </c>
      <c r="V1378" s="17">
        <v>0</v>
      </c>
      <c r="W1378" s="17">
        <v>0</v>
      </c>
      <c r="Y1378" s="7">
        <v>117</v>
      </c>
      <c r="Z1378" s="14">
        <v>30</v>
      </c>
      <c r="AA1378" s="14">
        <v>557</v>
      </c>
      <c r="AB1378" s="14" t="s">
        <v>2</v>
      </c>
      <c r="AC1378" s="7">
        <v>269</v>
      </c>
      <c r="AD1378" s="18">
        <v>301</v>
      </c>
      <c r="AE1378" s="18">
        <v>319</v>
      </c>
      <c r="AF1378" s="18" t="s">
        <v>2</v>
      </c>
      <c r="AG1378" s="16">
        <v>0.52574917139300004</v>
      </c>
      <c r="AH1378" s="16">
        <v>4.8133798768699998E-3</v>
      </c>
      <c r="AI1378" s="6">
        <f t="shared" si="151"/>
        <v>1</v>
      </c>
      <c r="AJ1378" s="6">
        <f t="shared" si="152"/>
        <v>1</v>
      </c>
      <c r="AK1378" s="6">
        <f t="shared" si="153"/>
        <v>3</v>
      </c>
      <c r="AL1378" s="6">
        <f t="shared" si="154"/>
        <v>1</v>
      </c>
      <c r="AM1378" s="6">
        <f t="shared" si="155"/>
        <v>3</v>
      </c>
      <c r="AN1378" s="6">
        <f t="shared" si="156"/>
        <v>3</v>
      </c>
      <c r="AO1378">
        <f t="shared" si="157"/>
        <v>113133</v>
      </c>
    </row>
    <row r="1379" spans="1:41" ht="15" x14ac:dyDescent="0.25">
      <c r="A1379" s="7">
        <v>1378</v>
      </c>
      <c r="B1379" s="7">
        <v>34</v>
      </c>
      <c r="C1379" s="7">
        <v>301</v>
      </c>
      <c r="D1379" s="7">
        <v>1349</v>
      </c>
      <c r="E1379" s="7">
        <v>853</v>
      </c>
      <c r="F1379" s="7">
        <v>264</v>
      </c>
      <c r="G1379" s="7">
        <v>305</v>
      </c>
      <c r="H1379" s="7">
        <v>-1</v>
      </c>
      <c r="I1379" s="7">
        <v>0</v>
      </c>
      <c r="J1379" s="11">
        <v>0</v>
      </c>
      <c r="K1379" s="11">
        <v>0</v>
      </c>
      <c r="M1379" s="7">
        <v>0</v>
      </c>
      <c r="N1379" s="9">
        <v>0</v>
      </c>
      <c r="O1379" s="9">
        <v>0</v>
      </c>
      <c r="Q1379" s="7">
        <v>64</v>
      </c>
      <c r="R1379" s="10">
        <v>30</v>
      </c>
      <c r="S1379" s="10">
        <v>30</v>
      </c>
      <c r="T1379" s="10" t="s">
        <v>2</v>
      </c>
      <c r="U1379" s="7">
        <v>-1</v>
      </c>
      <c r="V1379" s="17">
        <v>0</v>
      </c>
      <c r="W1379" s="17">
        <v>0</v>
      </c>
      <c r="Y1379" s="7">
        <v>116</v>
      </c>
      <c r="Z1379" s="14">
        <v>30</v>
      </c>
      <c r="AA1379" s="14">
        <v>556</v>
      </c>
      <c r="AB1379" s="14" t="s">
        <v>2</v>
      </c>
      <c r="AC1379" s="7">
        <v>269</v>
      </c>
      <c r="AD1379" s="18">
        <v>301</v>
      </c>
      <c r="AE1379" s="18">
        <v>319</v>
      </c>
      <c r="AF1379" s="18" t="s">
        <v>2</v>
      </c>
      <c r="AG1379" s="16">
        <v>9.0555227259399995</v>
      </c>
      <c r="AH1379" s="16">
        <v>0.5936961449</v>
      </c>
      <c r="AI1379" s="6">
        <f t="shared" si="151"/>
        <v>1</v>
      </c>
      <c r="AJ1379" s="6">
        <f t="shared" si="152"/>
        <v>1</v>
      </c>
      <c r="AK1379" s="6">
        <f t="shared" si="153"/>
        <v>3</v>
      </c>
      <c r="AL1379" s="6">
        <f t="shared" si="154"/>
        <v>1</v>
      </c>
      <c r="AM1379" s="6">
        <f t="shared" si="155"/>
        <v>3</v>
      </c>
      <c r="AN1379" s="6">
        <f t="shared" si="156"/>
        <v>3</v>
      </c>
      <c r="AO1379">
        <f t="shared" si="157"/>
        <v>113133</v>
      </c>
    </row>
    <row r="1380" spans="1:41" ht="15" x14ac:dyDescent="0.25">
      <c r="A1380" s="7">
        <v>1379</v>
      </c>
      <c r="B1380" s="7">
        <v>34</v>
      </c>
      <c r="C1380" s="7">
        <v>301</v>
      </c>
      <c r="D1380" s="7">
        <v>1350</v>
      </c>
      <c r="E1380" s="7">
        <v>854</v>
      </c>
      <c r="F1380" s="7">
        <v>266</v>
      </c>
      <c r="G1380" s="7">
        <v>307</v>
      </c>
      <c r="H1380" s="7">
        <v>-1</v>
      </c>
      <c r="I1380" s="7">
        <v>0</v>
      </c>
      <c r="J1380" s="11">
        <v>0</v>
      </c>
      <c r="K1380" s="11">
        <v>0</v>
      </c>
      <c r="M1380" s="7">
        <v>0</v>
      </c>
      <c r="N1380" s="9">
        <v>0</v>
      </c>
      <c r="O1380" s="9">
        <v>0</v>
      </c>
      <c r="Q1380" s="7">
        <v>66</v>
      </c>
      <c r="R1380" s="10">
        <v>30</v>
      </c>
      <c r="S1380" s="10">
        <v>32</v>
      </c>
      <c r="T1380" s="10" t="s">
        <v>2</v>
      </c>
      <c r="U1380" s="7">
        <v>-1</v>
      </c>
      <c r="V1380" s="17">
        <v>0</v>
      </c>
      <c r="W1380" s="17">
        <v>0</v>
      </c>
      <c r="Y1380" s="7">
        <v>114</v>
      </c>
      <c r="Z1380" s="14">
        <v>30</v>
      </c>
      <c r="AA1380" s="14">
        <v>554</v>
      </c>
      <c r="AB1380" s="14" t="s">
        <v>2</v>
      </c>
      <c r="AC1380" s="7">
        <v>269</v>
      </c>
      <c r="AD1380" s="18">
        <v>301</v>
      </c>
      <c r="AE1380" s="18">
        <v>319</v>
      </c>
      <c r="AF1380" s="18" t="s">
        <v>2</v>
      </c>
      <c r="AG1380" s="16">
        <v>2.0514244161300002</v>
      </c>
      <c r="AH1380" s="16">
        <v>2.8685769631900001E-2</v>
      </c>
      <c r="AI1380" s="6">
        <f t="shared" si="151"/>
        <v>1</v>
      </c>
      <c r="AJ1380" s="6">
        <f t="shared" si="152"/>
        <v>1</v>
      </c>
      <c r="AK1380" s="6">
        <f t="shared" si="153"/>
        <v>3</v>
      </c>
      <c r="AL1380" s="6">
        <f t="shared" si="154"/>
        <v>1</v>
      </c>
      <c r="AM1380" s="6">
        <f t="shared" si="155"/>
        <v>3</v>
      </c>
      <c r="AN1380" s="6">
        <f t="shared" si="156"/>
        <v>3</v>
      </c>
      <c r="AO1380">
        <f t="shared" si="157"/>
        <v>113133</v>
      </c>
    </row>
    <row r="1381" spans="1:41" ht="15" x14ac:dyDescent="0.25">
      <c r="A1381" s="7">
        <v>1380</v>
      </c>
      <c r="B1381" s="7">
        <v>34</v>
      </c>
      <c r="C1381" s="7">
        <v>301</v>
      </c>
      <c r="D1381" s="7">
        <v>1357</v>
      </c>
      <c r="E1381" s="7">
        <v>865</v>
      </c>
      <c r="F1381" s="7">
        <v>300</v>
      </c>
      <c r="G1381" s="7">
        <v>360</v>
      </c>
      <c r="H1381" s="7">
        <v>157</v>
      </c>
      <c r="I1381" s="7">
        <v>-1</v>
      </c>
      <c r="J1381" s="11">
        <v>0</v>
      </c>
      <c r="K1381" s="11">
        <v>0</v>
      </c>
      <c r="M1381" s="7">
        <v>67</v>
      </c>
      <c r="N1381" s="9">
        <v>30</v>
      </c>
      <c r="O1381" s="9">
        <v>132</v>
      </c>
      <c r="P1381" s="9" t="s">
        <v>2</v>
      </c>
      <c r="Q1381" s="7">
        <v>61</v>
      </c>
      <c r="R1381" s="10">
        <v>30</v>
      </c>
      <c r="S1381" s="10">
        <v>27</v>
      </c>
      <c r="T1381" s="10" t="s">
        <v>2</v>
      </c>
      <c r="U1381" s="7">
        <v>-1</v>
      </c>
      <c r="V1381" s="17">
        <v>0</v>
      </c>
      <c r="W1381" s="17">
        <v>0</v>
      </c>
      <c r="Y1381" s="7">
        <v>119</v>
      </c>
      <c r="Z1381" s="14">
        <v>30</v>
      </c>
      <c r="AA1381" s="14">
        <v>559</v>
      </c>
      <c r="AB1381" s="14" t="s">
        <v>2</v>
      </c>
      <c r="AC1381" s="7">
        <v>269</v>
      </c>
      <c r="AD1381" s="18">
        <v>301</v>
      </c>
      <c r="AE1381" s="18">
        <v>319</v>
      </c>
      <c r="AF1381" s="18" t="s">
        <v>2</v>
      </c>
      <c r="AG1381" s="16">
        <v>1.7337328349000001</v>
      </c>
      <c r="AH1381" s="16">
        <v>0.11258376494900001</v>
      </c>
      <c r="AI1381" s="6">
        <f t="shared" si="151"/>
        <v>1</v>
      </c>
      <c r="AJ1381" s="6">
        <f t="shared" si="152"/>
        <v>3</v>
      </c>
      <c r="AK1381" s="6">
        <f t="shared" si="153"/>
        <v>3</v>
      </c>
      <c r="AL1381" s="6">
        <f t="shared" si="154"/>
        <v>1</v>
      </c>
      <c r="AM1381" s="6">
        <f t="shared" si="155"/>
        <v>3</v>
      </c>
      <c r="AN1381" s="6">
        <f t="shared" si="156"/>
        <v>3</v>
      </c>
      <c r="AO1381">
        <f t="shared" si="157"/>
        <v>133133</v>
      </c>
    </row>
    <row r="1382" spans="1:41" ht="15" x14ac:dyDescent="0.25">
      <c r="A1382" s="7">
        <v>1381</v>
      </c>
      <c r="B1382" s="7">
        <v>34</v>
      </c>
      <c r="C1382" s="7">
        <v>301</v>
      </c>
      <c r="D1382" s="7">
        <v>1358</v>
      </c>
      <c r="E1382" s="7">
        <v>866</v>
      </c>
      <c r="F1382" s="7">
        <v>301</v>
      </c>
      <c r="G1382" s="7">
        <v>361</v>
      </c>
      <c r="H1382" s="7">
        <v>157</v>
      </c>
      <c r="I1382" s="7">
        <v>-1</v>
      </c>
      <c r="J1382" s="11">
        <v>0</v>
      </c>
      <c r="K1382" s="11">
        <v>0</v>
      </c>
      <c r="M1382" s="7">
        <v>67</v>
      </c>
      <c r="N1382" s="9">
        <v>30</v>
      </c>
      <c r="O1382" s="9">
        <v>132</v>
      </c>
      <c r="P1382" s="9" t="s">
        <v>2</v>
      </c>
      <c r="Q1382" s="7">
        <v>62</v>
      </c>
      <c r="R1382" s="10">
        <v>30</v>
      </c>
      <c r="S1382" s="10">
        <v>28</v>
      </c>
      <c r="T1382" s="10" t="s">
        <v>2</v>
      </c>
      <c r="U1382" s="7">
        <v>-1</v>
      </c>
      <c r="V1382" s="17">
        <v>0</v>
      </c>
      <c r="W1382" s="17">
        <v>0</v>
      </c>
      <c r="Y1382" s="7">
        <v>118</v>
      </c>
      <c r="Z1382" s="14">
        <v>30</v>
      </c>
      <c r="AA1382" s="14">
        <v>558</v>
      </c>
      <c r="AB1382" s="14" t="s">
        <v>2</v>
      </c>
      <c r="AC1382" s="7">
        <v>269</v>
      </c>
      <c r="AD1382" s="18">
        <v>301</v>
      </c>
      <c r="AE1382" s="18">
        <v>319</v>
      </c>
      <c r="AF1382" s="18" t="s">
        <v>2</v>
      </c>
      <c r="AG1382" s="16">
        <v>5.1929098156800002</v>
      </c>
      <c r="AH1382" s="16">
        <v>0.55120575072699995</v>
      </c>
      <c r="AI1382" s="6">
        <f t="shared" si="151"/>
        <v>1</v>
      </c>
      <c r="AJ1382" s="6">
        <f t="shared" si="152"/>
        <v>3</v>
      </c>
      <c r="AK1382" s="6">
        <f t="shared" si="153"/>
        <v>3</v>
      </c>
      <c r="AL1382" s="6">
        <f t="shared" si="154"/>
        <v>1</v>
      </c>
      <c r="AM1382" s="6">
        <f t="shared" si="155"/>
        <v>3</v>
      </c>
      <c r="AN1382" s="6">
        <f t="shared" si="156"/>
        <v>3</v>
      </c>
      <c r="AO1382">
        <f t="shared" si="157"/>
        <v>133133</v>
      </c>
    </row>
    <row r="1383" spans="1:41" ht="15" x14ac:dyDescent="0.25">
      <c r="A1383" s="7">
        <v>1382</v>
      </c>
      <c r="B1383" s="7">
        <v>34</v>
      </c>
      <c r="C1383" s="7">
        <v>301</v>
      </c>
      <c r="D1383" s="7">
        <v>1359</v>
      </c>
      <c r="E1383" s="7">
        <v>867</v>
      </c>
      <c r="F1383" s="7">
        <v>302</v>
      </c>
      <c r="G1383" s="7">
        <v>362</v>
      </c>
      <c r="H1383" s="7">
        <v>157</v>
      </c>
      <c r="I1383" s="7">
        <v>-1</v>
      </c>
      <c r="J1383" s="11">
        <v>0</v>
      </c>
      <c r="K1383" s="11">
        <v>0</v>
      </c>
      <c r="M1383" s="7">
        <v>67</v>
      </c>
      <c r="N1383" s="9">
        <v>30</v>
      </c>
      <c r="O1383" s="9">
        <v>132</v>
      </c>
      <c r="P1383" s="9" t="s">
        <v>2</v>
      </c>
      <c r="Q1383" s="7">
        <v>63</v>
      </c>
      <c r="R1383" s="10">
        <v>30</v>
      </c>
      <c r="S1383" s="10">
        <v>29</v>
      </c>
      <c r="T1383" s="10" t="s">
        <v>2</v>
      </c>
      <c r="U1383" s="7">
        <v>-1</v>
      </c>
      <c r="V1383" s="17">
        <v>0</v>
      </c>
      <c r="W1383" s="17">
        <v>0</v>
      </c>
      <c r="Y1383" s="7">
        <v>117</v>
      </c>
      <c r="Z1383" s="14">
        <v>30</v>
      </c>
      <c r="AA1383" s="14">
        <v>557</v>
      </c>
      <c r="AB1383" s="14" t="s">
        <v>2</v>
      </c>
      <c r="AC1383" s="7">
        <v>269</v>
      </c>
      <c r="AD1383" s="18">
        <v>301</v>
      </c>
      <c r="AE1383" s="18">
        <v>319</v>
      </c>
      <c r="AF1383" s="18" t="s">
        <v>2</v>
      </c>
      <c r="AG1383" s="16">
        <v>10.3567797789</v>
      </c>
      <c r="AH1383" s="16">
        <v>2.2891805443800002</v>
      </c>
      <c r="AI1383" s="6">
        <f t="shared" si="151"/>
        <v>1</v>
      </c>
      <c r="AJ1383" s="6">
        <f t="shared" si="152"/>
        <v>3</v>
      </c>
      <c r="AK1383" s="6">
        <f t="shared" si="153"/>
        <v>3</v>
      </c>
      <c r="AL1383" s="6">
        <f t="shared" si="154"/>
        <v>1</v>
      </c>
      <c r="AM1383" s="6">
        <f t="shared" si="155"/>
        <v>3</v>
      </c>
      <c r="AN1383" s="6">
        <f t="shared" si="156"/>
        <v>3</v>
      </c>
      <c r="AO1383">
        <f t="shared" si="157"/>
        <v>133133</v>
      </c>
    </row>
    <row r="1384" spans="1:41" ht="15" x14ac:dyDescent="0.25">
      <c r="A1384" s="7">
        <v>1383</v>
      </c>
      <c r="B1384" s="7">
        <v>34</v>
      </c>
      <c r="C1384" s="7">
        <v>301</v>
      </c>
      <c r="D1384" s="7">
        <v>1360</v>
      </c>
      <c r="E1384" s="7">
        <v>868</v>
      </c>
      <c r="F1384" s="7">
        <v>303</v>
      </c>
      <c r="G1384" s="7">
        <v>363</v>
      </c>
      <c r="H1384" s="7">
        <v>157</v>
      </c>
      <c r="I1384" s="7">
        <v>-1</v>
      </c>
      <c r="J1384" s="11">
        <v>0</v>
      </c>
      <c r="K1384" s="11">
        <v>0</v>
      </c>
      <c r="M1384" s="7">
        <v>67</v>
      </c>
      <c r="N1384" s="9">
        <v>30</v>
      </c>
      <c r="O1384" s="9">
        <v>132</v>
      </c>
      <c r="P1384" s="9" t="s">
        <v>2</v>
      </c>
      <c r="Q1384" s="7">
        <v>64</v>
      </c>
      <c r="R1384" s="10">
        <v>30</v>
      </c>
      <c r="S1384" s="10">
        <v>30</v>
      </c>
      <c r="T1384" s="10" t="s">
        <v>2</v>
      </c>
      <c r="U1384" s="7">
        <v>-1</v>
      </c>
      <c r="V1384" s="17">
        <v>0</v>
      </c>
      <c r="W1384" s="17">
        <v>0</v>
      </c>
      <c r="Y1384" s="7">
        <v>116</v>
      </c>
      <c r="Z1384" s="14">
        <v>30</v>
      </c>
      <c r="AA1384" s="14">
        <v>556</v>
      </c>
      <c r="AB1384" s="14" t="s">
        <v>2</v>
      </c>
      <c r="AC1384" s="7">
        <v>269</v>
      </c>
      <c r="AD1384" s="18">
        <v>301</v>
      </c>
      <c r="AE1384" s="18">
        <v>319</v>
      </c>
      <c r="AF1384" s="18" t="s">
        <v>2</v>
      </c>
      <c r="AG1384" s="16">
        <v>19.197073924800002</v>
      </c>
      <c r="AH1384" s="16">
        <v>1.62937441446</v>
      </c>
      <c r="AI1384" s="6">
        <f t="shared" si="151"/>
        <v>1</v>
      </c>
      <c r="AJ1384" s="6">
        <f t="shared" si="152"/>
        <v>3</v>
      </c>
      <c r="AK1384" s="6">
        <f t="shared" si="153"/>
        <v>3</v>
      </c>
      <c r="AL1384" s="6">
        <f t="shared" si="154"/>
        <v>1</v>
      </c>
      <c r="AM1384" s="6">
        <f t="shared" si="155"/>
        <v>3</v>
      </c>
      <c r="AN1384" s="6">
        <f t="shared" si="156"/>
        <v>3</v>
      </c>
      <c r="AO1384">
        <f t="shared" si="157"/>
        <v>133133</v>
      </c>
    </row>
    <row r="1385" spans="1:41" ht="15" x14ac:dyDescent="0.25">
      <c r="A1385" s="7">
        <v>1384</v>
      </c>
      <c r="B1385" s="7">
        <v>34</v>
      </c>
      <c r="C1385" s="7">
        <v>301</v>
      </c>
      <c r="D1385" s="7">
        <v>1361</v>
      </c>
      <c r="E1385" s="7">
        <v>869</v>
      </c>
      <c r="F1385" s="7">
        <v>304</v>
      </c>
      <c r="G1385" s="7">
        <v>364</v>
      </c>
      <c r="H1385" s="7">
        <v>157</v>
      </c>
      <c r="I1385" s="7">
        <v>-1</v>
      </c>
      <c r="J1385" s="11">
        <v>0</v>
      </c>
      <c r="K1385" s="11">
        <v>0</v>
      </c>
      <c r="M1385" s="7">
        <v>67</v>
      </c>
      <c r="N1385" s="9">
        <v>30</v>
      </c>
      <c r="O1385" s="9">
        <v>132</v>
      </c>
      <c r="P1385" s="9" t="s">
        <v>2</v>
      </c>
      <c r="Q1385" s="7">
        <v>65</v>
      </c>
      <c r="R1385" s="10">
        <v>30</v>
      </c>
      <c r="S1385" s="10">
        <v>31</v>
      </c>
      <c r="T1385" s="10" t="s">
        <v>2</v>
      </c>
      <c r="U1385" s="7">
        <v>-1</v>
      </c>
      <c r="V1385" s="17">
        <v>0</v>
      </c>
      <c r="W1385" s="17">
        <v>0</v>
      </c>
      <c r="Y1385" s="7">
        <v>115</v>
      </c>
      <c r="Z1385" s="14">
        <v>30</v>
      </c>
      <c r="AA1385" s="14">
        <v>555</v>
      </c>
      <c r="AB1385" s="14" t="s">
        <v>2</v>
      </c>
      <c r="AC1385" s="7">
        <v>269</v>
      </c>
      <c r="AD1385" s="18">
        <v>301</v>
      </c>
      <c r="AE1385" s="18">
        <v>319</v>
      </c>
      <c r="AF1385" s="18" t="s">
        <v>2</v>
      </c>
      <c r="AG1385" s="16">
        <v>2.1041117795600002</v>
      </c>
      <c r="AH1385" s="16">
        <v>0.17685431130400001</v>
      </c>
      <c r="AI1385" s="6">
        <f t="shared" si="151"/>
        <v>1</v>
      </c>
      <c r="AJ1385" s="6">
        <f t="shared" si="152"/>
        <v>3</v>
      </c>
      <c r="AK1385" s="6">
        <f t="shared" si="153"/>
        <v>3</v>
      </c>
      <c r="AL1385" s="6">
        <f t="shared" si="154"/>
        <v>1</v>
      </c>
      <c r="AM1385" s="6">
        <f t="shared" si="155"/>
        <v>3</v>
      </c>
      <c r="AN1385" s="6">
        <f t="shared" si="156"/>
        <v>3</v>
      </c>
      <c r="AO1385">
        <f t="shared" si="157"/>
        <v>133133</v>
      </c>
    </row>
    <row r="1386" spans="1:41" ht="15" x14ac:dyDescent="0.25">
      <c r="A1386" s="7">
        <v>1385</v>
      </c>
      <c r="B1386" s="7">
        <v>34</v>
      </c>
      <c r="C1386" s="7">
        <v>301</v>
      </c>
      <c r="D1386" s="7">
        <v>1362</v>
      </c>
      <c r="E1386" s="7">
        <v>870</v>
      </c>
      <c r="F1386" s="7">
        <v>305</v>
      </c>
      <c r="G1386" s="7">
        <v>365</v>
      </c>
      <c r="H1386" s="7">
        <v>157</v>
      </c>
      <c r="I1386" s="7">
        <v>-1</v>
      </c>
      <c r="J1386" s="11">
        <v>0</v>
      </c>
      <c r="K1386" s="11">
        <v>0</v>
      </c>
      <c r="M1386" s="7">
        <v>67</v>
      </c>
      <c r="N1386" s="9">
        <v>30</v>
      </c>
      <c r="O1386" s="9">
        <v>132</v>
      </c>
      <c r="P1386" s="9" t="s">
        <v>2</v>
      </c>
      <c r="Q1386" s="7">
        <v>66</v>
      </c>
      <c r="R1386" s="10">
        <v>30</v>
      </c>
      <c r="S1386" s="10">
        <v>32</v>
      </c>
      <c r="T1386" s="10" t="s">
        <v>2</v>
      </c>
      <c r="U1386" s="7">
        <v>-1</v>
      </c>
      <c r="V1386" s="17">
        <v>0</v>
      </c>
      <c r="W1386" s="17">
        <v>0</v>
      </c>
      <c r="Y1386" s="7">
        <v>114</v>
      </c>
      <c r="Z1386" s="14">
        <v>30</v>
      </c>
      <c r="AA1386" s="14">
        <v>554</v>
      </c>
      <c r="AB1386" s="14" t="s">
        <v>2</v>
      </c>
      <c r="AC1386" s="7">
        <v>269</v>
      </c>
      <c r="AD1386" s="18">
        <v>301</v>
      </c>
      <c r="AE1386" s="18">
        <v>319</v>
      </c>
      <c r="AF1386" s="18" t="s">
        <v>2</v>
      </c>
      <c r="AG1386" s="16">
        <v>0.549843645193</v>
      </c>
      <c r="AH1386" s="16">
        <v>7.94504503341E-3</v>
      </c>
      <c r="AI1386" s="6">
        <f t="shared" si="151"/>
        <v>1</v>
      </c>
      <c r="AJ1386" s="6">
        <f t="shared" si="152"/>
        <v>3</v>
      </c>
      <c r="AK1386" s="6">
        <f t="shared" si="153"/>
        <v>3</v>
      </c>
      <c r="AL1386" s="6">
        <f t="shared" si="154"/>
        <v>1</v>
      </c>
      <c r="AM1386" s="6">
        <f t="shared" si="155"/>
        <v>3</v>
      </c>
      <c r="AN1386" s="6">
        <f t="shared" si="156"/>
        <v>3</v>
      </c>
      <c r="AO1386">
        <f t="shared" si="157"/>
        <v>133133</v>
      </c>
    </row>
    <row r="1387" spans="1:41" ht="15" x14ac:dyDescent="0.25">
      <c r="A1387" s="7">
        <v>1386</v>
      </c>
      <c r="B1387" s="7">
        <v>34</v>
      </c>
      <c r="C1387" s="7">
        <v>301</v>
      </c>
      <c r="D1387" s="7">
        <v>1449</v>
      </c>
      <c r="E1387" s="7">
        <v>960</v>
      </c>
      <c r="F1387" s="7">
        <v>492</v>
      </c>
      <c r="G1387" s="7">
        <v>-1</v>
      </c>
      <c r="H1387" s="7">
        <v>0</v>
      </c>
      <c r="I1387" s="7">
        <v>0</v>
      </c>
      <c r="J1387" s="11">
        <v>0</v>
      </c>
      <c r="K1387" s="11">
        <v>0</v>
      </c>
      <c r="M1387" s="7">
        <v>0</v>
      </c>
      <c r="N1387" s="9">
        <v>0</v>
      </c>
      <c r="O1387" s="9">
        <v>0</v>
      </c>
      <c r="Q1387" s="7">
        <v>0</v>
      </c>
      <c r="R1387" s="10">
        <v>0</v>
      </c>
      <c r="S1387" s="10">
        <v>0</v>
      </c>
      <c r="U1387" s="7">
        <v>178</v>
      </c>
      <c r="V1387" s="17">
        <v>30</v>
      </c>
      <c r="W1387" s="17">
        <v>953</v>
      </c>
      <c r="X1387" s="17" t="s">
        <v>3</v>
      </c>
      <c r="Y1387" s="7">
        <v>120</v>
      </c>
      <c r="Z1387" s="14">
        <v>30</v>
      </c>
      <c r="AA1387" s="14">
        <v>560</v>
      </c>
      <c r="AB1387" s="14" t="s">
        <v>2</v>
      </c>
      <c r="AC1387" s="7">
        <v>269</v>
      </c>
      <c r="AD1387" s="18">
        <v>301</v>
      </c>
      <c r="AE1387" s="18">
        <v>319</v>
      </c>
      <c r="AF1387" s="18" t="s">
        <v>2</v>
      </c>
      <c r="AG1387" s="16">
        <v>1.6780669925</v>
      </c>
      <c r="AH1387" s="16">
        <v>2.7866155048899999E-2</v>
      </c>
      <c r="AI1387" s="6">
        <f t="shared" si="151"/>
        <v>1</v>
      </c>
      <c r="AJ1387" s="6">
        <f t="shared" si="152"/>
        <v>1</v>
      </c>
      <c r="AK1387" s="6">
        <f t="shared" si="153"/>
        <v>1</v>
      </c>
      <c r="AL1387" s="6">
        <f t="shared" si="154"/>
        <v>2</v>
      </c>
      <c r="AM1387" s="6">
        <f t="shared" si="155"/>
        <v>3</v>
      </c>
      <c r="AN1387" s="6">
        <f t="shared" si="156"/>
        <v>3</v>
      </c>
      <c r="AO1387">
        <f t="shared" si="157"/>
        <v>111233</v>
      </c>
    </row>
    <row r="1388" spans="1:41" ht="15" x14ac:dyDescent="0.25">
      <c r="A1388" s="7">
        <v>1387</v>
      </c>
      <c r="B1388" s="7">
        <v>34</v>
      </c>
      <c r="C1388" s="7">
        <v>301</v>
      </c>
      <c r="D1388" s="7">
        <v>1450</v>
      </c>
      <c r="E1388" s="7">
        <v>961</v>
      </c>
      <c r="F1388" s="7">
        <v>493</v>
      </c>
      <c r="G1388" s="7">
        <v>-1</v>
      </c>
      <c r="H1388" s="7">
        <v>0</v>
      </c>
      <c r="I1388" s="7">
        <v>0</v>
      </c>
      <c r="J1388" s="11">
        <v>0</v>
      </c>
      <c r="K1388" s="11">
        <v>0</v>
      </c>
      <c r="M1388" s="7">
        <v>0</v>
      </c>
      <c r="N1388" s="9">
        <v>0</v>
      </c>
      <c r="O1388" s="9">
        <v>0</v>
      </c>
      <c r="Q1388" s="7">
        <v>0</v>
      </c>
      <c r="R1388" s="10">
        <v>0</v>
      </c>
      <c r="S1388" s="10">
        <v>0</v>
      </c>
      <c r="U1388" s="7">
        <v>179</v>
      </c>
      <c r="V1388" s="17">
        <v>30</v>
      </c>
      <c r="W1388" s="17">
        <v>954</v>
      </c>
      <c r="X1388" s="17" t="s">
        <v>2</v>
      </c>
      <c r="Y1388" s="7">
        <v>119</v>
      </c>
      <c r="Z1388" s="14">
        <v>30</v>
      </c>
      <c r="AA1388" s="14">
        <v>559</v>
      </c>
      <c r="AB1388" s="14" t="s">
        <v>2</v>
      </c>
      <c r="AC1388" s="7">
        <v>269</v>
      </c>
      <c r="AD1388" s="18">
        <v>301</v>
      </c>
      <c r="AE1388" s="18">
        <v>319</v>
      </c>
      <c r="AF1388" s="18" t="s">
        <v>2</v>
      </c>
      <c r="AG1388" s="16">
        <v>3.1937000755699998</v>
      </c>
      <c r="AH1388" s="16">
        <v>0.44009881532299999</v>
      </c>
      <c r="AI1388" s="6">
        <f t="shared" si="151"/>
        <v>1</v>
      </c>
      <c r="AJ1388" s="6">
        <f t="shared" si="152"/>
        <v>1</v>
      </c>
      <c r="AK1388" s="6">
        <f t="shared" si="153"/>
        <v>1</v>
      </c>
      <c r="AL1388" s="6">
        <f t="shared" si="154"/>
        <v>3</v>
      </c>
      <c r="AM1388" s="6">
        <f t="shared" si="155"/>
        <v>3</v>
      </c>
      <c r="AN1388" s="6">
        <f t="shared" si="156"/>
        <v>3</v>
      </c>
      <c r="AO1388">
        <f t="shared" si="157"/>
        <v>111333</v>
      </c>
    </row>
    <row r="1389" spans="1:41" ht="15" x14ac:dyDescent="0.25">
      <c r="A1389" s="7">
        <v>1388</v>
      </c>
      <c r="B1389" s="7">
        <v>34</v>
      </c>
      <c r="C1389" s="7">
        <v>301</v>
      </c>
      <c r="D1389" s="7">
        <v>1451</v>
      </c>
      <c r="E1389" s="7">
        <v>962</v>
      </c>
      <c r="F1389" s="7">
        <v>494</v>
      </c>
      <c r="G1389" s="7">
        <v>-1</v>
      </c>
      <c r="H1389" s="7">
        <v>0</v>
      </c>
      <c r="I1389" s="7">
        <v>0</v>
      </c>
      <c r="J1389" s="11">
        <v>0</v>
      </c>
      <c r="K1389" s="11">
        <v>0</v>
      </c>
      <c r="M1389" s="7">
        <v>0</v>
      </c>
      <c r="N1389" s="9">
        <v>0</v>
      </c>
      <c r="O1389" s="9">
        <v>0</v>
      </c>
      <c r="Q1389" s="7">
        <v>0</v>
      </c>
      <c r="R1389" s="10">
        <v>0</v>
      </c>
      <c r="S1389" s="10">
        <v>0</v>
      </c>
      <c r="U1389" s="7">
        <v>180</v>
      </c>
      <c r="V1389" s="17">
        <v>30</v>
      </c>
      <c r="W1389" s="17">
        <v>955</v>
      </c>
      <c r="X1389" s="17" t="s">
        <v>2</v>
      </c>
      <c r="Y1389" s="7">
        <v>118</v>
      </c>
      <c r="Z1389" s="14">
        <v>30</v>
      </c>
      <c r="AA1389" s="14">
        <v>558</v>
      </c>
      <c r="AB1389" s="14" t="s">
        <v>2</v>
      </c>
      <c r="AC1389" s="7">
        <v>269</v>
      </c>
      <c r="AD1389" s="18">
        <v>301</v>
      </c>
      <c r="AE1389" s="18">
        <v>319</v>
      </c>
      <c r="AF1389" s="18" t="s">
        <v>2</v>
      </c>
      <c r="AG1389" s="16">
        <v>0.57883281214100002</v>
      </c>
      <c r="AH1389" s="16">
        <v>6.2306401544399998E-3</v>
      </c>
      <c r="AI1389" s="6">
        <f t="shared" si="151"/>
        <v>1</v>
      </c>
      <c r="AJ1389" s="6">
        <f t="shared" si="152"/>
        <v>1</v>
      </c>
      <c r="AK1389" s="6">
        <f t="shared" si="153"/>
        <v>1</v>
      </c>
      <c r="AL1389" s="6">
        <f t="shared" si="154"/>
        <v>3</v>
      </c>
      <c r="AM1389" s="6">
        <f t="shared" si="155"/>
        <v>3</v>
      </c>
      <c r="AN1389" s="6">
        <f t="shared" si="156"/>
        <v>3</v>
      </c>
      <c r="AO1389">
        <f t="shared" si="157"/>
        <v>111333</v>
      </c>
    </row>
    <row r="1390" spans="1:41" ht="15" x14ac:dyDescent="0.25">
      <c r="A1390" s="7">
        <v>1389</v>
      </c>
      <c r="B1390" s="7">
        <v>34</v>
      </c>
      <c r="C1390" s="7">
        <v>301</v>
      </c>
      <c r="D1390" s="7">
        <v>1452</v>
      </c>
      <c r="E1390" s="7">
        <v>963</v>
      </c>
      <c r="F1390" s="7">
        <v>495</v>
      </c>
      <c r="G1390" s="7">
        <v>-1</v>
      </c>
      <c r="H1390" s="7">
        <v>0</v>
      </c>
      <c r="I1390" s="7">
        <v>0</v>
      </c>
      <c r="J1390" s="11">
        <v>0</v>
      </c>
      <c r="K1390" s="11">
        <v>0</v>
      </c>
      <c r="M1390" s="7">
        <v>0</v>
      </c>
      <c r="N1390" s="9">
        <v>0</v>
      </c>
      <c r="O1390" s="9">
        <v>0</v>
      </c>
      <c r="Q1390" s="7">
        <v>0</v>
      </c>
      <c r="R1390" s="10">
        <v>0</v>
      </c>
      <c r="S1390" s="10">
        <v>0</v>
      </c>
      <c r="U1390" s="7">
        <v>181</v>
      </c>
      <c r="V1390" s="17">
        <v>30</v>
      </c>
      <c r="W1390" s="17">
        <v>956</v>
      </c>
      <c r="X1390" s="17" t="s">
        <v>2</v>
      </c>
      <c r="Y1390" s="7">
        <v>117</v>
      </c>
      <c r="Z1390" s="14">
        <v>30</v>
      </c>
      <c r="AA1390" s="14">
        <v>557</v>
      </c>
      <c r="AB1390" s="14" t="s">
        <v>2</v>
      </c>
      <c r="AC1390" s="7">
        <v>269</v>
      </c>
      <c r="AD1390" s="18">
        <v>301</v>
      </c>
      <c r="AE1390" s="18">
        <v>319</v>
      </c>
      <c r="AF1390" s="18" t="s">
        <v>2</v>
      </c>
      <c r="AG1390" s="16">
        <v>7.6524140658900004</v>
      </c>
      <c r="AH1390" s="16">
        <v>1.0340915340100001</v>
      </c>
      <c r="AI1390" s="6">
        <f t="shared" si="151"/>
        <v>1</v>
      </c>
      <c r="AJ1390" s="6">
        <f t="shared" si="152"/>
        <v>1</v>
      </c>
      <c r="AK1390" s="6">
        <f t="shared" si="153"/>
        <v>1</v>
      </c>
      <c r="AL1390" s="6">
        <f t="shared" si="154"/>
        <v>3</v>
      </c>
      <c r="AM1390" s="6">
        <f t="shared" si="155"/>
        <v>3</v>
      </c>
      <c r="AN1390" s="6">
        <f t="shared" si="156"/>
        <v>3</v>
      </c>
      <c r="AO1390">
        <f t="shared" si="157"/>
        <v>111333</v>
      </c>
    </row>
    <row r="1391" spans="1:41" ht="15" x14ac:dyDescent="0.25">
      <c r="A1391" s="7">
        <v>1390</v>
      </c>
      <c r="B1391" s="7">
        <v>34</v>
      </c>
      <c r="C1391" s="7">
        <v>301</v>
      </c>
      <c r="D1391" s="7">
        <v>1453</v>
      </c>
      <c r="E1391" s="7">
        <v>964</v>
      </c>
      <c r="F1391" s="7">
        <v>496</v>
      </c>
      <c r="G1391" s="7">
        <v>-1</v>
      </c>
      <c r="H1391" s="7">
        <v>0</v>
      </c>
      <c r="I1391" s="7">
        <v>0</v>
      </c>
      <c r="J1391" s="11">
        <v>0</v>
      </c>
      <c r="K1391" s="11">
        <v>0</v>
      </c>
      <c r="M1391" s="7">
        <v>0</v>
      </c>
      <c r="N1391" s="9">
        <v>0</v>
      </c>
      <c r="O1391" s="9">
        <v>0</v>
      </c>
      <c r="Q1391" s="7">
        <v>0</v>
      </c>
      <c r="R1391" s="10">
        <v>0</v>
      </c>
      <c r="S1391" s="10">
        <v>0</v>
      </c>
      <c r="U1391" s="7">
        <v>183</v>
      </c>
      <c r="V1391" s="17">
        <v>30</v>
      </c>
      <c r="W1391" s="17">
        <v>958</v>
      </c>
      <c r="X1391" s="17" t="s">
        <v>2</v>
      </c>
      <c r="Y1391" s="7">
        <v>115</v>
      </c>
      <c r="Z1391" s="14">
        <v>30</v>
      </c>
      <c r="AA1391" s="14">
        <v>555</v>
      </c>
      <c r="AB1391" s="14" t="s">
        <v>2</v>
      </c>
      <c r="AC1391" s="7">
        <v>269</v>
      </c>
      <c r="AD1391" s="18">
        <v>301</v>
      </c>
      <c r="AE1391" s="18">
        <v>319</v>
      </c>
      <c r="AF1391" s="18" t="s">
        <v>2</v>
      </c>
      <c r="AG1391" s="16">
        <v>0.85206966482400004</v>
      </c>
      <c r="AH1391" s="16">
        <v>2.5424800039400001E-2</v>
      </c>
      <c r="AI1391" s="6">
        <f t="shared" si="151"/>
        <v>1</v>
      </c>
      <c r="AJ1391" s="6">
        <f t="shared" si="152"/>
        <v>1</v>
      </c>
      <c r="AK1391" s="6">
        <f t="shared" si="153"/>
        <v>1</v>
      </c>
      <c r="AL1391" s="6">
        <f t="shared" si="154"/>
        <v>3</v>
      </c>
      <c r="AM1391" s="6">
        <f t="shared" si="155"/>
        <v>3</v>
      </c>
      <c r="AN1391" s="6">
        <f t="shared" si="156"/>
        <v>3</v>
      </c>
      <c r="AO1391">
        <f t="shared" si="157"/>
        <v>111333</v>
      </c>
    </row>
    <row r="1392" spans="1:41" ht="15" x14ac:dyDescent="0.25">
      <c r="A1392" s="7">
        <v>1391</v>
      </c>
      <c r="B1392" s="7">
        <v>34</v>
      </c>
      <c r="C1392" s="7">
        <v>301</v>
      </c>
      <c r="D1392" s="7">
        <v>1454</v>
      </c>
      <c r="E1392" s="7">
        <v>965</v>
      </c>
      <c r="F1392" s="7">
        <v>497</v>
      </c>
      <c r="G1392" s="7">
        <v>-1</v>
      </c>
      <c r="H1392" s="7">
        <v>0</v>
      </c>
      <c r="I1392" s="7">
        <v>0</v>
      </c>
      <c r="J1392" s="11">
        <v>0</v>
      </c>
      <c r="K1392" s="11">
        <v>0</v>
      </c>
      <c r="M1392" s="7">
        <v>0</v>
      </c>
      <c r="N1392" s="9">
        <v>0</v>
      </c>
      <c r="O1392" s="9">
        <v>0</v>
      </c>
      <c r="Q1392" s="7">
        <v>0</v>
      </c>
      <c r="R1392" s="10">
        <v>0</v>
      </c>
      <c r="S1392" s="10">
        <v>0</v>
      </c>
      <c r="U1392" s="7">
        <v>184</v>
      </c>
      <c r="V1392" s="17">
        <v>30</v>
      </c>
      <c r="W1392" s="17">
        <v>959</v>
      </c>
      <c r="X1392" s="17" t="s">
        <v>2</v>
      </c>
      <c r="Y1392" s="7">
        <v>114</v>
      </c>
      <c r="Z1392" s="14">
        <v>30</v>
      </c>
      <c r="AA1392" s="14">
        <v>554</v>
      </c>
      <c r="AB1392" s="14" t="s">
        <v>2</v>
      </c>
      <c r="AC1392" s="7">
        <v>269</v>
      </c>
      <c r="AD1392" s="18">
        <v>301</v>
      </c>
      <c r="AE1392" s="18">
        <v>319</v>
      </c>
      <c r="AF1392" s="18" t="s">
        <v>2</v>
      </c>
      <c r="AG1392" s="16">
        <v>1.7122479536499999</v>
      </c>
      <c r="AH1392" s="16">
        <v>5.7133915104000003E-2</v>
      </c>
      <c r="AI1392" s="6">
        <f t="shared" si="151"/>
        <v>1</v>
      </c>
      <c r="AJ1392" s="6">
        <f t="shared" si="152"/>
        <v>1</v>
      </c>
      <c r="AK1392" s="6">
        <f t="shared" si="153"/>
        <v>1</v>
      </c>
      <c r="AL1392" s="6">
        <f t="shared" si="154"/>
        <v>3</v>
      </c>
      <c r="AM1392" s="6">
        <f t="shared" si="155"/>
        <v>3</v>
      </c>
      <c r="AN1392" s="6">
        <f t="shared" si="156"/>
        <v>3</v>
      </c>
      <c r="AO1392">
        <f t="shared" si="157"/>
        <v>111333</v>
      </c>
    </row>
    <row r="1393" spans="1:41" ht="15" x14ac:dyDescent="0.25">
      <c r="A1393" s="7">
        <v>1392</v>
      </c>
      <c r="B1393" s="7">
        <v>34</v>
      </c>
      <c r="C1393" s="7">
        <v>301</v>
      </c>
      <c r="D1393" s="7">
        <v>1455</v>
      </c>
      <c r="E1393" s="7">
        <v>966</v>
      </c>
      <c r="F1393" s="7">
        <v>498</v>
      </c>
      <c r="G1393" s="7">
        <v>-1</v>
      </c>
      <c r="H1393" s="7">
        <v>0</v>
      </c>
      <c r="I1393" s="7">
        <v>0</v>
      </c>
      <c r="J1393" s="11">
        <v>0</v>
      </c>
      <c r="K1393" s="11">
        <v>0</v>
      </c>
      <c r="M1393" s="7">
        <v>0</v>
      </c>
      <c r="N1393" s="9">
        <v>0</v>
      </c>
      <c r="O1393" s="9">
        <v>0</v>
      </c>
      <c r="Q1393" s="7">
        <v>0</v>
      </c>
      <c r="R1393" s="10">
        <v>0</v>
      </c>
      <c r="S1393" s="10">
        <v>0</v>
      </c>
      <c r="U1393" s="7">
        <v>187</v>
      </c>
      <c r="V1393" s="17">
        <v>30</v>
      </c>
      <c r="W1393" s="17">
        <v>116</v>
      </c>
      <c r="X1393" s="17" t="s">
        <v>3</v>
      </c>
      <c r="Y1393" s="7">
        <v>130</v>
      </c>
      <c r="Z1393" s="14">
        <v>30</v>
      </c>
      <c r="AA1393" s="14">
        <v>570</v>
      </c>
      <c r="AB1393" s="14" t="s">
        <v>2</v>
      </c>
      <c r="AC1393" s="7">
        <v>128</v>
      </c>
      <c r="AD1393" s="18">
        <v>301</v>
      </c>
      <c r="AE1393" s="18">
        <v>118</v>
      </c>
      <c r="AF1393" s="18" t="s">
        <v>2</v>
      </c>
      <c r="AG1393" s="16">
        <v>2.4157204516799999</v>
      </c>
      <c r="AH1393" s="16">
        <v>0.31212447882200001</v>
      </c>
      <c r="AI1393" s="6">
        <f t="shared" si="151"/>
        <v>1</v>
      </c>
      <c r="AJ1393" s="6">
        <f t="shared" si="152"/>
        <v>1</v>
      </c>
      <c r="AK1393" s="6">
        <f t="shared" si="153"/>
        <v>1</v>
      </c>
      <c r="AL1393" s="6">
        <f t="shared" si="154"/>
        <v>2</v>
      </c>
      <c r="AM1393" s="6">
        <f t="shared" si="155"/>
        <v>3</v>
      </c>
      <c r="AN1393" s="6">
        <f t="shared" si="156"/>
        <v>3</v>
      </c>
      <c r="AO1393">
        <f t="shared" si="157"/>
        <v>111233</v>
      </c>
    </row>
    <row r="1394" spans="1:41" ht="15" x14ac:dyDescent="0.25">
      <c r="A1394" s="7">
        <v>1393</v>
      </c>
      <c r="B1394" s="7">
        <v>34</v>
      </c>
      <c r="C1394" s="7">
        <v>301</v>
      </c>
      <c r="D1394" s="7">
        <v>1486</v>
      </c>
      <c r="E1394" s="7">
        <v>997</v>
      </c>
      <c r="F1394" s="7">
        <v>571</v>
      </c>
      <c r="G1394" s="7">
        <v>144</v>
      </c>
      <c r="H1394" s="7">
        <v>157</v>
      </c>
      <c r="I1394" s="7">
        <v>-1</v>
      </c>
      <c r="J1394" s="11">
        <v>0</v>
      </c>
      <c r="K1394" s="11">
        <v>0</v>
      </c>
      <c r="M1394" s="7">
        <v>67</v>
      </c>
      <c r="N1394" s="9">
        <v>30</v>
      </c>
      <c r="O1394" s="9">
        <v>132</v>
      </c>
      <c r="P1394" s="9" t="s">
        <v>2</v>
      </c>
      <c r="Q1394" s="7">
        <v>-1</v>
      </c>
      <c r="R1394" s="10">
        <v>0</v>
      </c>
      <c r="S1394" s="10">
        <v>0</v>
      </c>
      <c r="U1394" s="7">
        <v>180</v>
      </c>
      <c r="V1394" s="17">
        <v>30</v>
      </c>
      <c r="W1394" s="17">
        <v>955</v>
      </c>
      <c r="X1394" s="17" t="s">
        <v>2</v>
      </c>
      <c r="Y1394" s="7">
        <v>118</v>
      </c>
      <c r="Z1394" s="14">
        <v>30</v>
      </c>
      <c r="AA1394" s="14">
        <v>558</v>
      </c>
      <c r="AB1394" s="14" t="s">
        <v>2</v>
      </c>
      <c r="AC1394" s="7">
        <v>269</v>
      </c>
      <c r="AD1394" s="18">
        <v>301</v>
      </c>
      <c r="AE1394" s="18">
        <v>319</v>
      </c>
      <c r="AF1394" s="18" t="s">
        <v>2</v>
      </c>
      <c r="AG1394" s="16">
        <v>0.95097108307300005</v>
      </c>
      <c r="AH1394" s="16">
        <v>2.0543440227400001E-2</v>
      </c>
      <c r="AI1394" s="6">
        <f t="shared" si="151"/>
        <v>1</v>
      </c>
      <c r="AJ1394" s="6">
        <f t="shared" si="152"/>
        <v>3</v>
      </c>
      <c r="AK1394" s="6">
        <f t="shared" si="153"/>
        <v>1</v>
      </c>
      <c r="AL1394" s="6">
        <f t="shared" si="154"/>
        <v>3</v>
      </c>
      <c r="AM1394" s="6">
        <f t="shared" si="155"/>
        <v>3</v>
      </c>
      <c r="AN1394" s="6">
        <f t="shared" si="156"/>
        <v>3</v>
      </c>
      <c r="AO1394">
        <f t="shared" si="157"/>
        <v>131333</v>
      </c>
    </row>
    <row r="1395" spans="1:41" ht="15" x14ac:dyDescent="0.25">
      <c r="A1395" s="7">
        <v>1394</v>
      </c>
      <c r="B1395" s="7">
        <v>34</v>
      </c>
      <c r="C1395" s="7">
        <v>301</v>
      </c>
      <c r="D1395" s="7">
        <v>1487</v>
      </c>
      <c r="E1395" s="7">
        <v>998</v>
      </c>
      <c r="F1395" s="7">
        <v>572</v>
      </c>
      <c r="G1395" s="7">
        <v>144</v>
      </c>
      <c r="H1395" s="7">
        <v>157</v>
      </c>
      <c r="I1395" s="7">
        <v>-1</v>
      </c>
      <c r="J1395" s="11">
        <v>0</v>
      </c>
      <c r="K1395" s="11">
        <v>0</v>
      </c>
      <c r="M1395" s="7">
        <v>67</v>
      </c>
      <c r="N1395" s="9">
        <v>30</v>
      </c>
      <c r="O1395" s="9">
        <v>132</v>
      </c>
      <c r="P1395" s="9" t="s">
        <v>2</v>
      </c>
      <c r="Q1395" s="7">
        <v>-1</v>
      </c>
      <c r="R1395" s="10">
        <v>0</v>
      </c>
      <c r="S1395" s="10">
        <v>0</v>
      </c>
      <c r="U1395" s="7">
        <v>181</v>
      </c>
      <c r="V1395" s="17">
        <v>30</v>
      </c>
      <c r="W1395" s="17">
        <v>956</v>
      </c>
      <c r="X1395" s="17" t="s">
        <v>2</v>
      </c>
      <c r="Y1395" s="7">
        <v>117</v>
      </c>
      <c r="Z1395" s="14">
        <v>30</v>
      </c>
      <c r="AA1395" s="14">
        <v>557</v>
      </c>
      <c r="AB1395" s="14" t="s">
        <v>2</v>
      </c>
      <c r="AC1395" s="7">
        <v>269</v>
      </c>
      <c r="AD1395" s="18">
        <v>301</v>
      </c>
      <c r="AE1395" s="18">
        <v>319</v>
      </c>
      <c r="AF1395" s="18" t="s">
        <v>2</v>
      </c>
      <c r="AG1395" s="16">
        <v>2.00127119283</v>
      </c>
      <c r="AH1395" s="16">
        <v>0.127683595797</v>
      </c>
      <c r="AI1395" s="6">
        <f t="shared" si="151"/>
        <v>1</v>
      </c>
      <c r="AJ1395" s="6">
        <f t="shared" si="152"/>
        <v>3</v>
      </c>
      <c r="AK1395" s="6">
        <f t="shared" si="153"/>
        <v>1</v>
      </c>
      <c r="AL1395" s="6">
        <f t="shared" si="154"/>
        <v>3</v>
      </c>
      <c r="AM1395" s="6">
        <f t="shared" si="155"/>
        <v>3</v>
      </c>
      <c r="AN1395" s="6">
        <f t="shared" si="156"/>
        <v>3</v>
      </c>
      <c r="AO1395">
        <f t="shared" si="157"/>
        <v>131333</v>
      </c>
    </row>
    <row r="1396" spans="1:41" ht="15" x14ac:dyDescent="0.25">
      <c r="A1396" s="7">
        <v>1395</v>
      </c>
      <c r="B1396" s="7">
        <v>34</v>
      </c>
      <c r="C1396" s="7">
        <v>301</v>
      </c>
      <c r="D1396" s="7">
        <v>1488</v>
      </c>
      <c r="E1396" s="7">
        <v>999</v>
      </c>
      <c r="F1396" s="7">
        <v>573</v>
      </c>
      <c r="G1396" s="7">
        <v>144</v>
      </c>
      <c r="H1396" s="7">
        <v>157</v>
      </c>
      <c r="I1396" s="7">
        <v>-1</v>
      </c>
      <c r="J1396" s="11">
        <v>0</v>
      </c>
      <c r="K1396" s="11">
        <v>0</v>
      </c>
      <c r="M1396" s="7">
        <v>67</v>
      </c>
      <c r="N1396" s="9">
        <v>30</v>
      </c>
      <c r="O1396" s="9">
        <v>132</v>
      </c>
      <c r="P1396" s="9" t="s">
        <v>2</v>
      </c>
      <c r="Q1396" s="7">
        <v>-1</v>
      </c>
      <c r="R1396" s="10">
        <v>0</v>
      </c>
      <c r="S1396" s="10">
        <v>0</v>
      </c>
      <c r="U1396" s="7">
        <v>182</v>
      </c>
      <c r="V1396" s="17">
        <v>30</v>
      </c>
      <c r="W1396" s="17">
        <v>957</v>
      </c>
      <c r="X1396" s="17" t="s">
        <v>2</v>
      </c>
      <c r="Y1396" s="7">
        <v>116</v>
      </c>
      <c r="Z1396" s="14">
        <v>30</v>
      </c>
      <c r="AA1396" s="14">
        <v>556</v>
      </c>
      <c r="AB1396" s="14" t="s">
        <v>2</v>
      </c>
      <c r="AC1396" s="7">
        <v>269</v>
      </c>
      <c r="AD1396" s="18">
        <v>301</v>
      </c>
      <c r="AE1396" s="18">
        <v>319</v>
      </c>
      <c r="AF1396" s="18" t="s">
        <v>2</v>
      </c>
      <c r="AG1396" s="16">
        <v>2.5172954784299999</v>
      </c>
      <c r="AH1396" s="16">
        <v>6.9816724249699993E-2</v>
      </c>
      <c r="AI1396" s="6">
        <f t="shared" si="151"/>
        <v>1</v>
      </c>
      <c r="AJ1396" s="6">
        <f t="shared" si="152"/>
        <v>3</v>
      </c>
      <c r="AK1396" s="6">
        <f t="shared" si="153"/>
        <v>1</v>
      </c>
      <c r="AL1396" s="6">
        <f t="shared" si="154"/>
        <v>3</v>
      </c>
      <c r="AM1396" s="6">
        <f t="shared" si="155"/>
        <v>3</v>
      </c>
      <c r="AN1396" s="6">
        <f t="shared" si="156"/>
        <v>3</v>
      </c>
      <c r="AO1396">
        <f t="shared" si="157"/>
        <v>131333</v>
      </c>
    </row>
    <row r="1397" spans="1:41" ht="15" x14ac:dyDescent="0.25">
      <c r="A1397" s="7">
        <v>1396</v>
      </c>
      <c r="B1397" s="7">
        <v>34</v>
      </c>
      <c r="C1397" s="7">
        <v>301</v>
      </c>
      <c r="D1397" s="7">
        <v>1489</v>
      </c>
      <c r="E1397" s="7">
        <v>1000</v>
      </c>
      <c r="F1397" s="7">
        <v>574</v>
      </c>
      <c r="G1397" s="7">
        <v>144</v>
      </c>
      <c r="H1397" s="7">
        <v>157</v>
      </c>
      <c r="I1397" s="7">
        <v>-1</v>
      </c>
      <c r="J1397" s="11">
        <v>0</v>
      </c>
      <c r="K1397" s="11">
        <v>0</v>
      </c>
      <c r="M1397" s="7">
        <v>67</v>
      </c>
      <c r="N1397" s="9">
        <v>30</v>
      </c>
      <c r="O1397" s="9">
        <v>132</v>
      </c>
      <c r="P1397" s="9" t="s">
        <v>2</v>
      </c>
      <c r="Q1397" s="7">
        <v>-1</v>
      </c>
      <c r="R1397" s="10">
        <v>0</v>
      </c>
      <c r="S1397" s="10">
        <v>0</v>
      </c>
      <c r="U1397" s="7">
        <v>183</v>
      </c>
      <c r="V1397" s="17">
        <v>30</v>
      </c>
      <c r="W1397" s="17">
        <v>958</v>
      </c>
      <c r="X1397" s="17" t="s">
        <v>2</v>
      </c>
      <c r="Y1397" s="7">
        <v>115</v>
      </c>
      <c r="Z1397" s="14">
        <v>30</v>
      </c>
      <c r="AA1397" s="14">
        <v>555</v>
      </c>
      <c r="AB1397" s="14" t="s">
        <v>2</v>
      </c>
      <c r="AC1397" s="7">
        <v>269</v>
      </c>
      <c r="AD1397" s="18">
        <v>301</v>
      </c>
      <c r="AE1397" s="18">
        <v>319</v>
      </c>
      <c r="AF1397" s="18" t="s">
        <v>2</v>
      </c>
      <c r="AG1397" s="16">
        <v>3.4024549253299998</v>
      </c>
      <c r="AH1397" s="16">
        <v>0.38697993038299999</v>
      </c>
      <c r="AI1397" s="6">
        <f t="shared" si="151"/>
        <v>1</v>
      </c>
      <c r="AJ1397" s="6">
        <f t="shared" si="152"/>
        <v>3</v>
      </c>
      <c r="AK1397" s="6">
        <f t="shared" si="153"/>
        <v>1</v>
      </c>
      <c r="AL1397" s="6">
        <f t="shared" si="154"/>
        <v>3</v>
      </c>
      <c r="AM1397" s="6">
        <f t="shared" si="155"/>
        <v>3</v>
      </c>
      <c r="AN1397" s="6">
        <f t="shared" si="156"/>
        <v>3</v>
      </c>
      <c r="AO1397">
        <f t="shared" si="157"/>
        <v>131333</v>
      </c>
    </row>
    <row r="1398" spans="1:41" ht="15" x14ac:dyDescent="0.25">
      <c r="A1398" s="7">
        <v>1397</v>
      </c>
      <c r="B1398" s="7">
        <v>34</v>
      </c>
      <c r="C1398" s="7">
        <v>301</v>
      </c>
      <c r="D1398" s="7">
        <v>1490</v>
      </c>
      <c r="E1398" s="7">
        <v>1001</v>
      </c>
      <c r="F1398" s="7">
        <v>575</v>
      </c>
      <c r="G1398" s="7">
        <v>144</v>
      </c>
      <c r="H1398" s="7">
        <v>157</v>
      </c>
      <c r="I1398" s="7">
        <v>-1</v>
      </c>
      <c r="J1398" s="11">
        <v>0</v>
      </c>
      <c r="K1398" s="11">
        <v>0</v>
      </c>
      <c r="M1398" s="7">
        <v>67</v>
      </c>
      <c r="N1398" s="9">
        <v>30</v>
      </c>
      <c r="O1398" s="9">
        <v>132</v>
      </c>
      <c r="P1398" s="9" t="s">
        <v>2</v>
      </c>
      <c r="Q1398" s="7">
        <v>-1</v>
      </c>
      <c r="R1398" s="10">
        <v>0</v>
      </c>
      <c r="S1398" s="10">
        <v>0</v>
      </c>
      <c r="U1398" s="7">
        <v>184</v>
      </c>
      <c r="V1398" s="17">
        <v>30</v>
      </c>
      <c r="W1398" s="17">
        <v>959</v>
      </c>
      <c r="X1398" s="17" t="s">
        <v>2</v>
      </c>
      <c r="Y1398" s="7">
        <v>114</v>
      </c>
      <c r="Z1398" s="14">
        <v>30</v>
      </c>
      <c r="AA1398" s="14">
        <v>554</v>
      </c>
      <c r="AB1398" s="14" t="s">
        <v>2</v>
      </c>
      <c r="AC1398" s="7">
        <v>269</v>
      </c>
      <c r="AD1398" s="18">
        <v>301</v>
      </c>
      <c r="AE1398" s="18">
        <v>319</v>
      </c>
      <c r="AF1398" s="18" t="s">
        <v>2</v>
      </c>
      <c r="AG1398" s="16">
        <v>2.7483443961499998</v>
      </c>
      <c r="AH1398" s="16">
        <v>0.136513730152</v>
      </c>
      <c r="AI1398" s="6">
        <f t="shared" si="151"/>
        <v>1</v>
      </c>
      <c r="AJ1398" s="6">
        <f t="shared" si="152"/>
        <v>3</v>
      </c>
      <c r="AK1398" s="6">
        <f t="shared" si="153"/>
        <v>1</v>
      </c>
      <c r="AL1398" s="6">
        <f t="shared" si="154"/>
        <v>3</v>
      </c>
      <c r="AM1398" s="6">
        <f t="shared" si="155"/>
        <v>3</v>
      </c>
      <c r="AN1398" s="6">
        <f t="shared" si="156"/>
        <v>3</v>
      </c>
      <c r="AO1398">
        <f t="shared" si="157"/>
        <v>131333</v>
      </c>
    </row>
    <row r="1399" spans="1:41" ht="15" x14ac:dyDescent="0.25">
      <c r="A1399" s="7">
        <v>1398</v>
      </c>
      <c r="B1399" s="7">
        <v>34</v>
      </c>
      <c r="C1399" s="7">
        <v>301</v>
      </c>
      <c r="D1399" s="7">
        <v>1518</v>
      </c>
      <c r="E1399" s="7">
        <v>1031</v>
      </c>
      <c r="F1399" s="7">
        <v>651</v>
      </c>
      <c r="G1399" s="7">
        <v>300</v>
      </c>
      <c r="H1399" s="7">
        <v>-1</v>
      </c>
      <c r="I1399" s="7">
        <v>0</v>
      </c>
      <c r="J1399" s="11">
        <v>0</v>
      </c>
      <c r="K1399" s="11">
        <v>0</v>
      </c>
      <c r="M1399" s="7">
        <v>0</v>
      </c>
      <c r="N1399" s="9">
        <v>0</v>
      </c>
      <c r="O1399" s="9">
        <v>0</v>
      </c>
      <c r="Q1399" s="7">
        <v>59</v>
      </c>
      <c r="R1399" s="10">
        <v>30</v>
      </c>
      <c r="S1399" s="10">
        <v>25</v>
      </c>
      <c r="T1399" s="10" t="s">
        <v>3</v>
      </c>
      <c r="U1399" s="7">
        <v>187</v>
      </c>
      <c r="V1399" s="17">
        <v>30</v>
      </c>
      <c r="W1399" s="17">
        <v>116</v>
      </c>
      <c r="X1399" s="17" t="s">
        <v>3</v>
      </c>
      <c r="Y1399" s="7">
        <v>130</v>
      </c>
      <c r="Z1399" s="14">
        <v>30</v>
      </c>
      <c r="AA1399" s="14">
        <v>570</v>
      </c>
      <c r="AB1399" s="14" t="s">
        <v>2</v>
      </c>
      <c r="AC1399" s="7">
        <v>128</v>
      </c>
      <c r="AD1399" s="18">
        <v>301</v>
      </c>
      <c r="AE1399" s="18">
        <v>118</v>
      </c>
      <c r="AF1399" s="18" t="s">
        <v>2</v>
      </c>
      <c r="AG1399" s="16">
        <v>4.7371690405200004</v>
      </c>
      <c r="AH1399" s="16">
        <v>1.3395707024000001</v>
      </c>
      <c r="AI1399" s="6">
        <f t="shared" si="151"/>
        <v>1</v>
      </c>
      <c r="AJ1399" s="6">
        <f t="shared" si="152"/>
        <v>1</v>
      </c>
      <c r="AK1399" s="6">
        <f t="shared" si="153"/>
        <v>2</v>
      </c>
      <c r="AL1399" s="6">
        <f t="shared" si="154"/>
        <v>2</v>
      </c>
      <c r="AM1399" s="6">
        <f t="shared" si="155"/>
        <v>3</v>
      </c>
      <c r="AN1399" s="6">
        <f t="shared" si="156"/>
        <v>3</v>
      </c>
      <c r="AO1399">
        <f t="shared" si="157"/>
        <v>112233</v>
      </c>
    </row>
    <row r="1400" spans="1:41" ht="15" x14ac:dyDescent="0.25">
      <c r="A1400" s="7">
        <v>1399</v>
      </c>
      <c r="B1400" s="7">
        <v>34</v>
      </c>
      <c r="C1400" s="7">
        <v>301</v>
      </c>
      <c r="D1400" s="7">
        <v>1519</v>
      </c>
      <c r="E1400" s="7">
        <v>1032</v>
      </c>
      <c r="F1400" s="7">
        <v>652</v>
      </c>
      <c r="G1400" s="7">
        <v>301</v>
      </c>
      <c r="H1400" s="7">
        <v>-1</v>
      </c>
      <c r="I1400" s="7">
        <v>0</v>
      </c>
      <c r="J1400" s="11">
        <v>0</v>
      </c>
      <c r="K1400" s="11">
        <v>0</v>
      </c>
      <c r="M1400" s="7">
        <v>0</v>
      </c>
      <c r="N1400" s="9">
        <v>0</v>
      </c>
      <c r="O1400" s="9">
        <v>0</v>
      </c>
      <c r="Q1400" s="7">
        <v>60</v>
      </c>
      <c r="R1400" s="10">
        <v>30</v>
      </c>
      <c r="S1400" s="10">
        <v>26</v>
      </c>
      <c r="T1400" s="10" t="s">
        <v>2</v>
      </c>
      <c r="U1400" s="7">
        <v>178</v>
      </c>
      <c r="V1400" s="17">
        <v>30</v>
      </c>
      <c r="W1400" s="17">
        <v>953</v>
      </c>
      <c r="X1400" s="17" t="s">
        <v>3</v>
      </c>
      <c r="Y1400" s="7">
        <v>120</v>
      </c>
      <c r="Z1400" s="14">
        <v>30</v>
      </c>
      <c r="AA1400" s="14">
        <v>560</v>
      </c>
      <c r="AB1400" s="14" t="s">
        <v>2</v>
      </c>
      <c r="AC1400" s="7">
        <v>269</v>
      </c>
      <c r="AD1400" s="18">
        <v>301</v>
      </c>
      <c r="AE1400" s="18">
        <v>319</v>
      </c>
      <c r="AF1400" s="18" t="s">
        <v>2</v>
      </c>
      <c r="AG1400" s="16">
        <v>2.8487448530499999</v>
      </c>
      <c r="AH1400" s="16">
        <v>0.54597712988900005</v>
      </c>
      <c r="AI1400" s="6">
        <f t="shared" si="151"/>
        <v>1</v>
      </c>
      <c r="AJ1400" s="6">
        <f t="shared" si="152"/>
        <v>1</v>
      </c>
      <c r="AK1400" s="6">
        <f t="shared" si="153"/>
        <v>3</v>
      </c>
      <c r="AL1400" s="6">
        <f t="shared" si="154"/>
        <v>2</v>
      </c>
      <c r="AM1400" s="6">
        <f t="shared" si="155"/>
        <v>3</v>
      </c>
      <c r="AN1400" s="6">
        <f t="shared" si="156"/>
        <v>3</v>
      </c>
      <c r="AO1400">
        <f t="shared" si="157"/>
        <v>113233</v>
      </c>
    </row>
    <row r="1401" spans="1:41" ht="15" x14ac:dyDescent="0.25">
      <c r="A1401" s="7">
        <v>1400</v>
      </c>
      <c r="B1401" s="7">
        <v>34</v>
      </c>
      <c r="C1401" s="7">
        <v>301</v>
      </c>
      <c r="D1401" s="7">
        <v>1520</v>
      </c>
      <c r="E1401" s="7">
        <v>1033</v>
      </c>
      <c r="F1401" s="7">
        <v>653</v>
      </c>
      <c r="G1401" s="7">
        <v>302</v>
      </c>
      <c r="H1401" s="7">
        <v>-1</v>
      </c>
      <c r="I1401" s="7">
        <v>0</v>
      </c>
      <c r="J1401" s="11">
        <v>0</v>
      </c>
      <c r="K1401" s="11">
        <v>0</v>
      </c>
      <c r="M1401" s="7">
        <v>0</v>
      </c>
      <c r="N1401" s="9">
        <v>0</v>
      </c>
      <c r="O1401" s="9">
        <v>0</v>
      </c>
      <c r="Q1401" s="7">
        <v>61</v>
      </c>
      <c r="R1401" s="10">
        <v>30</v>
      </c>
      <c r="S1401" s="10">
        <v>27</v>
      </c>
      <c r="T1401" s="10" t="s">
        <v>2</v>
      </c>
      <c r="U1401" s="7">
        <v>179</v>
      </c>
      <c r="V1401" s="17">
        <v>30</v>
      </c>
      <c r="W1401" s="17">
        <v>954</v>
      </c>
      <c r="X1401" s="17" t="s">
        <v>2</v>
      </c>
      <c r="Y1401" s="7">
        <v>119</v>
      </c>
      <c r="Z1401" s="14">
        <v>30</v>
      </c>
      <c r="AA1401" s="14">
        <v>559</v>
      </c>
      <c r="AB1401" s="14" t="s">
        <v>2</v>
      </c>
      <c r="AC1401" s="7">
        <v>269</v>
      </c>
      <c r="AD1401" s="18">
        <v>301</v>
      </c>
      <c r="AE1401" s="18">
        <v>319</v>
      </c>
      <c r="AF1401" s="18" t="s">
        <v>2</v>
      </c>
      <c r="AG1401" s="16">
        <v>5.2381078271800003</v>
      </c>
      <c r="AH1401" s="16">
        <v>1.9147618366300001</v>
      </c>
      <c r="AI1401" s="6">
        <f t="shared" si="151"/>
        <v>1</v>
      </c>
      <c r="AJ1401" s="6">
        <f t="shared" si="152"/>
        <v>1</v>
      </c>
      <c r="AK1401" s="6">
        <f t="shared" si="153"/>
        <v>3</v>
      </c>
      <c r="AL1401" s="6">
        <f t="shared" si="154"/>
        <v>3</v>
      </c>
      <c r="AM1401" s="6">
        <f t="shared" si="155"/>
        <v>3</v>
      </c>
      <c r="AN1401" s="6">
        <f t="shared" si="156"/>
        <v>3</v>
      </c>
      <c r="AO1401">
        <f t="shared" si="157"/>
        <v>113333</v>
      </c>
    </row>
    <row r="1402" spans="1:41" ht="15" x14ac:dyDescent="0.25">
      <c r="A1402" s="7">
        <v>1401</v>
      </c>
      <c r="B1402" s="7">
        <v>34</v>
      </c>
      <c r="C1402" s="7">
        <v>301</v>
      </c>
      <c r="D1402" s="7">
        <v>1521</v>
      </c>
      <c r="E1402" s="7">
        <v>1034</v>
      </c>
      <c r="F1402" s="7">
        <v>654</v>
      </c>
      <c r="G1402" s="7">
        <v>303</v>
      </c>
      <c r="H1402" s="7">
        <v>-1</v>
      </c>
      <c r="I1402" s="7">
        <v>0</v>
      </c>
      <c r="J1402" s="11">
        <v>0</v>
      </c>
      <c r="K1402" s="11">
        <v>0</v>
      </c>
      <c r="M1402" s="7">
        <v>0</v>
      </c>
      <c r="N1402" s="9">
        <v>0</v>
      </c>
      <c r="O1402" s="9">
        <v>0</v>
      </c>
      <c r="Q1402" s="7">
        <v>62</v>
      </c>
      <c r="R1402" s="10">
        <v>30</v>
      </c>
      <c r="S1402" s="10">
        <v>28</v>
      </c>
      <c r="T1402" s="10" t="s">
        <v>2</v>
      </c>
      <c r="U1402" s="7">
        <v>180</v>
      </c>
      <c r="V1402" s="17">
        <v>30</v>
      </c>
      <c r="W1402" s="17">
        <v>955</v>
      </c>
      <c r="X1402" s="17" t="s">
        <v>2</v>
      </c>
      <c r="Y1402" s="7">
        <v>118</v>
      </c>
      <c r="Z1402" s="14">
        <v>30</v>
      </c>
      <c r="AA1402" s="14">
        <v>558</v>
      </c>
      <c r="AB1402" s="14" t="s">
        <v>2</v>
      </c>
      <c r="AC1402" s="7">
        <v>269</v>
      </c>
      <c r="AD1402" s="18">
        <v>301</v>
      </c>
      <c r="AE1402" s="18">
        <v>319</v>
      </c>
      <c r="AF1402" s="18" t="s">
        <v>2</v>
      </c>
      <c r="AG1402" s="16">
        <v>2.5511838349499998</v>
      </c>
      <c r="AH1402" s="16">
        <v>0.25987972985000002</v>
      </c>
      <c r="AI1402" s="6">
        <f t="shared" si="151"/>
        <v>1</v>
      </c>
      <c r="AJ1402" s="6">
        <f t="shared" si="152"/>
        <v>1</v>
      </c>
      <c r="AK1402" s="6">
        <f t="shared" si="153"/>
        <v>3</v>
      </c>
      <c r="AL1402" s="6">
        <f t="shared" si="154"/>
        <v>3</v>
      </c>
      <c r="AM1402" s="6">
        <f t="shared" si="155"/>
        <v>3</v>
      </c>
      <c r="AN1402" s="6">
        <f t="shared" si="156"/>
        <v>3</v>
      </c>
      <c r="AO1402">
        <f t="shared" si="157"/>
        <v>113333</v>
      </c>
    </row>
    <row r="1403" spans="1:41" ht="15" x14ac:dyDescent="0.25">
      <c r="A1403" s="7">
        <v>1402</v>
      </c>
      <c r="B1403" s="7">
        <v>34</v>
      </c>
      <c r="C1403" s="7">
        <v>301</v>
      </c>
      <c r="D1403" s="7">
        <v>1522</v>
      </c>
      <c r="E1403" s="7">
        <v>1035</v>
      </c>
      <c r="F1403" s="7">
        <v>655</v>
      </c>
      <c r="G1403" s="7">
        <v>304</v>
      </c>
      <c r="H1403" s="7">
        <v>-1</v>
      </c>
      <c r="I1403" s="7">
        <v>0</v>
      </c>
      <c r="J1403" s="11">
        <v>0</v>
      </c>
      <c r="K1403" s="11">
        <v>0</v>
      </c>
      <c r="M1403" s="7">
        <v>0</v>
      </c>
      <c r="N1403" s="9">
        <v>0</v>
      </c>
      <c r="O1403" s="9">
        <v>0</v>
      </c>
      <c r="Q1403" s="7">
        <v>63</v>
      </c>
      <c r="R1403" s="10">
        <v>30</v>
      </c>
      <c r="S1403" s="10">
        <v>29</v>
      </c>
      <c r="T1403" s="10" t="s">
        <v>2</v>
      </c>
      <c r="U1403" s="7">
        <v>181</v>
      </c>
      <c r="V1403" s="17">
        <v>30</v>
      </c>
      <c r="W1403" s="17">
        <v>956</v>
      </c>
      <c r="X1403" s="17" t="s">
        <v>2</v>
      </c>
      <c r="Y1403" s="7">
        <v>117</v>
      </c>
      <c r="Z1403" s="14">
        <v>30</v>
      </c>
      <c r="AA1403" s="14">
        <v>557</v>
      </c>
      <c r="AB1403" s="14" t="s">
        <v>2</v>
      </c>
      <c r="AC1403" s="7">
        <v>269</v>
      </c>
      <c r="AD1403" s="18">
        <v>301</v>
      </c>
      <c r="AE1403" s="18">
        <v>319</v>
      </c>
      <c r="AF1403" s="18" t="s">
        <v>2</v>
      </c>
      <c r="AG1403" s="16">
        <v>6.6174895526700004</v>
      </c>
      <c r="AH1403" s="16">
        <v>1.0937336442000001</v>
      </c>
      <c r="AI1403" s="6">
        <f t="shared" si="151"/>
        <v>1</v>
      </c>
      <c r="AJ1403" s="6">
        <f t="shared" si="152"/>
        <v>1</v>
      </c>
      <c r="AK1403" s="6">
        <f t="shared" si="153"/>
        <v>3</v>
      </c>
      <c r="AL1403" s="6">
        <f t="shared" si="154"/>
        <v>3</v>
      </c>
      <c r="AM1403" s="6">
        <f t="shared" si="155"/>
        <v>3</v>
      </c>
      <c r="AN1403" s="6">
        <f t="shared" si="156"/>
        <v>3</v>
      </c>
      <c r="AO1403">
        <f t="shared" si="157"/>
        <v>113333</v>
      </c>
    </row>
    <row r="1404" spans="1:41" ht="15" x14ac:dyDescent="0.25">
      <c r="A1404" s="7">
        <v>1403</v>
      </c>
      <c r="B1404" s="7">
        <v>34</v>
      </c>
      <c r="C1404" s="7">
        <v>301</v>
      </c>
      <c r="D1404" s="7">
        <v>1523</v>
      </c>
      <c r="E1404" s="7">
        <v>1036</v>
      </c>
      <c r="F1404" s="7">
        <v>656</v>
      </c>
      <c r="G1404" s="7">
        <v>305</v>
      </c>
      <c r="H1404" s="7">
        <v>-1</v>
      </c>
      <c r="I1404" s="7">
        <v>0</v>
      </c>
      <c r="J1404" s="11">
        <v>0</v>
      </c>
      <c r="K1404" s="11">
        <v>0</v>
      </c>
      <c r="M1404" s="7">
        <v>0</v>
      </c>
      <c r="N1404" s="9">
        <v>0</v>
      </c>
      <c r="O1404" s="9">
        <v>0</v>
      </c>
      <c r="Q1404" s="7">
        <v>64</v>
      </c>
      <c r="R1404" s="10">
        <v>30</v>
      </c>
      <c r="S1404" s="10">
        <v>30</v>
      </c>
      <c r="T1404" s="10" t="s">
        <v>2</v>
      </c>
      <c r="U1404" s="7">
        <v>182</v>
      </c>
      <c r="V1404" s="17">
        <v>30</v>
      </c>
      <c r="W1404" s="17">
        <v>957</v>
      </c>
      <c r="X1404" s="17" t="s">
        <v>2</v>
      </c>
      <c r="Y1404" s="7">
        <v>116</v>
      </c>
      <c r="Z1404" s="14">
        <v>30</v>
      </c>
      <c r="AA1404" s="14">
        <v>556</v>
      </c>
      <c r="AB1404" s="14" t="s">
        <v>2</v>
      </c>
      <c r="AC1404" s="7">
        <v>269</v>
      </c>
      <c r="AD1404" s="18">
        <v>301</v>
      </c>
      <c r="AE1404" s="18">
        <v>319</v>
      </c>
      <c r="AF1404" s="18" t="s">
        <v>2</v>
      </c>
      <c r="AG1404" s="16">
        <v>10.003940606900001</v>
      </c>
      <c r="AH1404" s="16">
        <v>2.3383859755700001</v>
      </c>
      <c r="AI1404" s="6">
        <f t="shared" si="151"/>
        <v>1</v>
      </c>
      <c r="AJ1404" s="6">
        <f t="shared" si="152"/>
        <v>1</v>
      </c>
      <c r="AK1404" s="6">
        <f t="shared" si="153"/>
        <v>3</v>
      </c>
      <c r="AL1404" s="6">
        <f t="shared" si="154"/>
        <v>3</v>
      </c>
      <c r="AM1404" s="6">
        <f t="shared" si="155"/>
        <v>3</v>
      </c>
      <c r="AN1404" s="6">
        <f t="shared" si="156"/>
        <v>3</v>
      </c>
      <c r="AO1404">
        <f t="shared" si="157"/>
        <v>113333</v>
      </c>
    </row>
    <row r="1405" spans="1:41" ht="15" x14ac:dyDescent="0.25">
      <c r="A1405" s="7">
        <v>1404</v>
      </c>
      <c r="B1405" s="7">
        <v>34</v>
      </c>
      <c r="C1405" s="7">
        <v>301</v>
      </c>
      <c r="D1405" s="7">
        <v>1524</v>
      </c>
      <c r="E1405" s="7">
        <v>1037</v>
      </c>
      <c r="F1405" s="7">
        <v>657</v>
      </c>
      <c r="G1405" s="7">
        <v>307</v>
      </c>
      <c r="H1405" s="7">
        <v>-1</v>
      </c>
      <c r="I1405" s="7">
        <v>0</v>
      </c>
      <c r="J1405" s="11">
        <v>0</v>
      </c>
      <c r="K1405" s="11">
        <v>0</v>
      </c>
      <c r="M1405" s="7">
        <v>0</v>
      </c>
      <c r="N1405" s="9">
        <v>0</v>
      </c>
      <c r="O1405" s="9">
        <v>0</v>
      </c>
      <c r="Q1405" s="7">
        <v>66</v>
      </c>
      <c r="R1405" s="10">
        <v>30</v>
      </c>
      <c r="S1405" s="10">
        <v>32</v>
      </c>
      <c r="T1405" s="10" t="s">
        <v>2</v>
      </c>
      <c r="U1405" s="7">
        <v>184</v>
      </c>
      <c r="V1405" s="17">
        <v>30</v>
      </c>
      <c r="W1405" s="17">
        <v>959</v>
      </c>
      <c r="X1405" s="17" t="s">
        <v>2</v>
      </c>
      <c r="Y1405" s="7">
        <v>114</v>
      </c>
      <c r="Z1405" s="14">
        <v>30</v>
      </c>
      <c r="AA1405" s="14">
        <v>554</v>
      </c>
      <c r="AB1405" s="14" t="s">
        <v>2</v>
      </c>
      <c r="AC1405" s="7">
        <v>269</v>
      </c>
      <c r="AD1405" s="18">
        <v>301</v>
      </c>
      <c r="AE1405" s="18">
        <v>319</v>
      </c>
      <c r="AF1405" s="18" t="s">
        <v>2</v>
      </c>
      <c r="AG1405" s="16">
        <v>2.4905243551799998</v>
      </c>
      <c r="AH1405" s="16">
        <v>0.33397343513</v>
      </c>
      <c r="AI1405" s="6">
        <f t="shared" si="151"/>
        <v>1</v>
      </c>
      <c r="AJ1405" s="6">
        <f t="shared" si="152"/>
        <v>1</v>
      </c>
      <c r="AK1405" s="6">
        <f t="shared" si="153"/>
        <v>3</v>
      </c>
      <c r="AL1405" s="6">
        <f t="shared" si="154"/>
        <v>3</v>
      </c>
      <c r="AM1405" s="6">
        <f t="shared" si="155"/>
        <v>3</v>
      </c>
      <c r="AN1405" s="6">
        <f t="shared" si="156"/>
        <v>3</v>
      </c>
      <c r="AO1405">
        <f t="shared" si="157"/>
        <v>113333</v>
      </c>
    </row>
    <row r="1406" spans="1:41" ht="15" x14ac:dyDescent="0.25">
      <c r="A1406" s="7">
        <v>1405</v>
      </c>
      <c r="B1406" s="7">
        <v>34</v>
      </c>
      <c r="C1406" s="7">
        <v>301</v>
      </c>
      <c r="D1406" s="7">
        <v>1534</v>
      </c>
      <c r="E1406" s="7">
        <v>1049</v>
      </c>
      <c r="F1406" s="7">
        <v>691</v>
      </c>
      <c r="G1406" s="7">
        <v>361</v>
      </c>
      <c r="H1406" s="7">
        <v>157</v>
      </c>
      <c r="I1406" s="7">
        <v>-1</v>
      </c>
      <c r="J1406" s="11">
        <v>0</v>
      </c>
      <c r="K1406" s="11">
        <v>0</v>
      </c>
      <c r="M1406" s="7">
        <v>67</v>
      </c>
      <c r="N1406" s="9">
        <v>30</v>
      </c>
      <c r="O1406" s="9">
        <v>132</v>
      </c>
      <c r="P1406" s="9" t="s">
        <v>2</v>
      </c>
      <c r="Q1406" s="7">
        <v>62</v>
      </c>
      <c r="R1406" s="10">
        <v>30</v>
      </c>
      <c r="S1406" s="10">
        <v>28</v>
      </c>
      <c r="T1406" s="10" t="s">
        <v>2</v>
      </c>
      <c r="U1406" s="7">
        <v>180</v>
      </c>
      <c r="V1406" s="17">
        <v>30</v>
      </c>
      <c r="W1406" s="17">
        <v>955</v>
      </c>
      <c r="X1406" s="17" t="s">
        <v>2</v>
      </c>
      <c r="Y1406" s="7">
        <v>118</v>
      </c>
      <c r="Z1406" s="14">
        <v>30</v>
      </c>
      <c r="AA1406" s="14">
        <v>558</v>
      </c>
      <c r="AB1406" s="14" t="s">
        <v>2</v>
      </c>
      <c r="AC1406" s="7">
        <v>269</v>
      </c>
      <c r="AD1406" s="18">
        <v>301</v>
      </c>
      <c r="AE1406" s="18">
        <v>319</v>
      </c>
      <c r="AF1406" s="18" t="s">
        <v>2</v>
      </c>
      <c r="AG1406" s="16">
        <v>3.97820257955</v>
      </c>
      <c r="AH1406" s="16">
        <v>1.0899863501</v>
      </c>
      <c r="AI1406" s="6">
        <f t="shared" si="151"/>
        <v>1</v>
      </c>
      <c r="AJ1406" s="6">
        <f t="shared" si="152"/>
        <v>3</v>
      </c>
      <c r="AK1406" s="6">
        <f t="shared" si="153"/>
        <v>3</v>
      </c>
      <c r="AL1406" s="6">
        <f t="shared" si="154"/>
        <v>3</v>
      </c>
      <c r="AM1406" s="6">
        <f t="shared" si="155"/>
        <v>3</v>
      </c>
      <c r="AN1406" s="6">
        <f t="shared" si="156"/>
        <v>3</v>
      </c>
      <c r="AO1406">
        <f t="shared" si="157"/>
        <v>133333</v>
      </c>
    </row>
    <row r="1407" spans="1:41" ht="15" x14ac:dyDescent="0.25">
      <c r="A1407" s="7">
        <v>1406</v>
      </c>
      <c r="B1407" s="7">
        <v>34</v>
      </c>
      <c r="C1407" s="7">
        <v>301</v>
      </c>
      <c r="D1407" s="7">
        <v>1535</v>
      </c>
      <c r="E1407" s="7">
        <v>1050</v>
      </c>
      <c r="F1407" s="7">
        <v>692</v>
      </c>
      <c r="G1407" s="7">
        <v>362</v>
      </c>
      <c r="H1407" s="7">
        <v>157</v>
      </c>
      <c r="I1407" s="7">
        <v>-1</v>
      </c>
      <c r="J1407" s="11">
        <v>0</v>
      </c>
      <c r="K1407" s="11">
        <v>0</v>
      </c>
      <c r="M1407" s="7">
        <v>67</v>
      </c>
      <c r="N1407" s="9">
        <v>30</v>
      </c>
      <c r="O1407" s="9">
        <v>132</v>
      </c>
      <c r="P1407" s="9" t="s">
        <v>2</v>
      </c>
      <c r="Q1407" s="7">
        <v>63</v>
      </c>
      <c r="R1407" s="10">
        <v>30</v>
      </c>
      <c r="S1407" s="10">
        <v>29</v>
      </c>
      <c r="T1407" s="10" t="s">
        <v>2</v>
      </c>
      <c r="U1407" s="7">
        <v>181</v>
      </c>
      <c r="V1407" s="17">
        <v>30</v>
      </c>
      <c r="W1407" s="17">
        <v>956</v>
      </c>
      <c r="X1407" s="17" t="s">
        <v>2</v>
      </c>
      <c r="Y1407" s="7">
        <v>117</v>
      </c>
      <c r="Z1407" s="14">
        <v>30</v>
      </c>
      <c r="AA1407" s="14">
        <v>557</v>
      </c>
      <c r="AB1407" s="14" t="s">
        <v>2</v>
      </c>
      <c r="AC1407" s="7">
        <v>269</v>
      </c>
      <c r="AD1407" s="18">
        <v>301</v>
      </c>
      <c r="AE1407" s="18">
        <v>319</v>
      </c>
      <c r="AF1407" s="18" t="s">
        <v>2</v>
      </c>
      <c r="AG1407" s="16">
        <v>8.41299622939</v>
      </c>
      <c r="AH1407" s="16">
        <v>3.6875254397499999</v>
      </c>
      <c r="AI1407" s="6">
        <f t="shared" si="151"/>
        <v>1</v>
      </c>
      <c r="AJ1407" s="6">
        <f t="shared" si="152"/>
        <v>3</v>
      </c>
      <c r="AK1407" s="6">
        <f t="shared" si="153"/>
        <v>3</v>
      </c>
      <c r="AL1407" s="6">
        <f t="shared" si="154"/>
        <v>3</v>
      </c>
      <c r="AM1407" s="6">
        <f t="shared" si="155"/>
        <v>3</v>
      </c>
      <c r="AN1407" s="6">
        <f t="shared" si="156"/>
        <v>3</v>
      </c>
      <c r="AO1407">
        <f t="shared" si="157"/>
        <v>133333</v>
      </c>
    </row>
    <row r="1408" spans="1:41" ht="15" x14ac:dyDescent="0.25">
      <c r="A1408" s="7">
        <v>1407</v>
      </c>
      <c r="B1408" s="7">
        <v>34</v>
      </c>
      <c r="C1408" s="7">
        <v>301</v>
      </c>
      <c r="D1408" s="7">
        <v>1536</v>
      </c>
      <c r="E1408" s="7">
        <v>1051</v>
      </c>
      <c r="F1408" s="7">
        <v>693</v>
      </c>
      <c r="G1408" s="7">
        <v>363</v>
      </c>
      <c r="H1408" s="7">
        <v>157</v>
      </c>
      <c r="I1408" s="7">
        <v>-1</v>
      </c>
      <c r="J1408" s="11">
        <v>0</v>
      </c>
      <c r="K1408" s="11">
        <v>0</v>
      </c>
      <c r="M1408" s="7">
        <v>67</v>
      </c>
      <c r="N1408" s="9">
        <v>30</v>
      </c>
      <c r="O1408" s="9">
        <v>132</v>
      </c>
      <c r="P1408" s="9" t="s">
        <v>2</v>
      </c>
      <c r="Q1408" s="7">
        <v>64</v>
      </c>
      <c r="R1408" s="10">
        <v>30</v>
      </c>
      <c r="S1408" s="10">
        <v>30</v>
      </c>
      <c r="T1408" s="10" t="s">
        <v>2</v>
      </c>
      <c r="U1408" s="7">
        <v>182</v>
      </c>
      <c r="V1408" s="17">
        <v>30</v>
      </c>
      <c r="W1408" s="17">
        <v>957</v>
      </c>
      <c r="X1408" s="17" t="s">
        <v>2</v>
      </c>
      <c r="Y1408" s="7">
        <v>116</v>
      </c>
      <c r="Z1408" s="14">
        <v>30</v>
      </c>
      <c r="AA1408" s="14">
        <v>556</v>
      </c>
      <c r="AB1408" s="14" t="s">
        <v>2</v>
      </c>
      <c r="AC1408" s="7">
        <v>269</v>
      </c>
      <c r="AD1408" s="18">
        <v>301</v>
      </c>
      <c r="AE1408" s="18">
        <v>319</v>
      </c>
      <c r="AF1408" s="18" t="s">
        <v>2</v>
      </c>
      <c r="AG1408" s="16">
        <v>18.610042450000002</v>
      </c>
      <c r="AH1408" s="16">
        <v>12.0565081986</v>
      </c>
      <c r="AI1408" s="6">
        <f t="shared" si="151"/>
        <v>1</v>
      </c>
      <c r="AJ1408" s="6">
        <f t="shared" si="152"/>
        <v>3</v>
      </c>
      <c r="AK1408" s="6">
        <f t="shared" si="153"/>
        <v>3</v>
      </c>
      <c r="AL1408" s="6">
        <f t="shared" si="154"/>
        <v>3</v>
      </c>
      <c r="AM1408" s="6">
        <f t="shared" si="155"/>
        <v>3</v>
      </c>
      <c r="AN1408" s="6">
        <f t="shared" si="156"/>
        <v>3</v>
      </c>
      <c r="AO1408">
        <f t="shared" si="157"/>
        <v>133333</v>
      </c>
    </row>
    <row r="1409" spans="1:41" ht="15" x14ac:dyDescent="0.25">
      <c r="A1409" s="7">
        <v>1408</v>
      </c>
      <c r="B1409" s="7">
        <v>34</v>
      </c>
      <c r="C1409" s="7">
        <v>301</v>
      </c>
      <c r="D1409" s="7">
        <v>1537</v>
      </c>
      <c r="E1409" s="7">
        <v>1052</v>
      </c>
      <c r="F1409" s="7">
        <v>694</v>
      </c>
      <c r="G1409" s="7">
        <v>364</v>
      </c>
      <c r="H1409" s="7">
        <v>157</v>
      </c>
      <c r="I1409" s="7">
        <v>-1</v>
      </c>
      <c r="J1409" s="11">
        <v>0</v>
      </c>
      <c r="K1409" s="11">
        <v>0</v>
      </c>
      <c r="M1409" s="7">
        <v>67</v>
      </c>
      <c r="N1409" s="9">
        <v>30</v>
      </c>
      <c r="O1409" s="9">
        <v>132</v>
      </c>
      <c r="P1409" s="9" t="s">
        <v>2</v>
      </c>
      <c r="Q1409" s="7">
        <v>65</v>
      </c>
      <c r="R1409" s="10">
        <v>30</v>
      </c>
      <c r="S1409" s="10">
        <v>31</v>
      </c>
      <c r="T1409" s="10" t="s">
        <v>2</v>
      </c>
      <c r="U1409" s="7">
        <v>183</v>
      </c>
      <c r="V1409" s="17">
        <v>30</v>
      </c>
      <c r="W1409" s="17">
        <v>958</v>
      </c>
      <c r="X1409" s="17" t="s">
        <v>2</v>
      </c>
      <c r="Y1409" s="7">
        <v>115</v>
      </c>
      <c r="Z1409" s="14">
        <v>30</v>
      </c>
      <c r="AA1409" s="14">
        <v>555</v>
      </c>
      <c r="AB1409" s="14" t="s">
        <v>2</v>
      </c>
      <c r="AC1409" s="7">
        <v>269</v>
      </c>
      <c r="AD1409" s="18">
        <v>301</v>
      </c>
      <c r="AE1409" s="18">
        <v>319</v>
      </c>
      <c r="AF1409" s="18" t="s">
        <v>2</v>
      </c>
      <c r="AG1409" s="16">
        <v>3.23731680159</v>
      </c>
      <c r="AH1409" s="16">
        <v>0.551447616157</v>
      </c>
      <c r="AI1409" s="6">
        <f t="shared" si="151"/>
        <v>1</v>
      </c>
      <c r="AJ1409" s="6">
        <f t="shared" si="152"/>
        <v>3</v>
      </c>
      <c r="AK1409" s="6">
        <f t="shared" si="153"/>
        <v>3</v>
      </c>
      <c r="AL1409" s="6">
        <f t="shared" si="154"/>
        <v>3</v>
      </c>
      <c r="AM1409" s="6">
        <f t="shared" si="155"/>
        <v>3</v>
      </c>
      <c r="AN1409" s="6">
        <f t="shared" si="156"/>
        <v>3</v>
      </c>
      <c r="AO1409">
        <f t="shared" si="157"/>
        <v>133333</v>
      </c>
    </row>
    <row r="1410" spans="1:41" ht="15" x14ac:dyDescent="0.25">
      <c r="A1410" s="7">
        <v>1409</v>
      </c>
      <c r="B1410" s="7">
        <v>34</v>
      </c>
      <c r="C1410" s="7">
        <v>301</v>
      </c>
      <c r="D1410" s="7">
        <v>1538</v>
      </c>
      <c r="E1410" s="7">
        <v>1053</v>
      </c>
      <c r="F1410" s="7">
        <v>695</v>
      </c>
      <c r="G1410" s="7">
        <v>365</v>
      </c>
      <c r="H1410" s="7">
        <v>157</v>
      </c>
      <c r="I1410" s="7">
        <v>-1</v>
      </c>
      <c r="J1410" s="11">
        <v>0</v>
      </c>
      <c r="K1410" s="11">
        <v>0</v>
      </c>
      <c r="M1410" s="7">
        <v>67</v>
      </c>
      <c r="N1410" s="9">
        <v>30</v>
      </c>
      <c r="O1410" s="9">
        <v>132</v>
      </c>
      <c r="P1410" s="9" t="s">
        <v>2</v>
      </c>
      <c r="Q1410" s="7">
        <v>66</v>
      </c>
      <c r="R1410" s="10">
        <v>30</v>
      </c>
      <c r="S1410" s="10">
        <v>32</v>
      </c>
      <c r="T1410" s="10" t="s">
        <v>2</v>
      </c>
      <c r="U1410" s="7">
        <v>184</v>
      </c>
      <c r="V1410" s="17">
        <v>30</v>
      </c>
      <c r="W1410" s="17">
        <v>959</v>
      </c>
      <c r="X1410" s="17" t="s">
        <v>2</v>
      </c>
      <c r="Y1410" s="7">
        <v>114</v>
      </c>
      <c r="Z1410" s="14">
        <v>30</v>
      </c>
      <c r="AA1410" s="14">
        <v>554</v>
      </c>
      <c r="AB1410" s="14" t="s">
        <v>2</v>
      </c>
      <c r="AC1410" s="7">
        <v>269</v>
      </c>
      <c r="AD1410" s="18">
        <v>301</v>
      </c>
      <c r="AE1410" s="18">
        <v>319</v>
      </c>
      <c r="AF1410" s="18" t="s">
        <v>2</v>
      </c>
      <c r="AG1410" s="16">
        <v>3.2705528971</v>
      </c>
      <c r="AH1410" s="16">
        <v>0.60238571932999996</v>
      </c>
      <c r="AI1410" s="6">
        <f t="shared" si="151"/>
        <v>1</v>
      </c>
      <c r="AJ1410" s="6">
        <f t="shared" si="152"/>
        <v>3</v>
      </c>
      <c r="AK1410" s="6">
        <f t="shared" si="153"/>
        <v>3</v>
      </c>
      <c r="AL1410" s="6">
        <f t="shared" si="154"/>
        <v>3</v>
      </c>
      <c r="AM1410" s="6">
        <f t="shared" si="155"/>
        <v>3</v>
      </c>
      <c r="AN1410" s="6">
        <f t="shared" si="156"/>
        <v>3</v>
      </c>
      <c r="AO1410">
        <f t="shared" si="157"/>
        <v>133333</v>
      </c>
    </row>
    <row r="1411" spans="1:41" ht="15" x14ac:dyDescent="0.25">
      <c r="A1411" s="7">
        <v>1410</v>
      </c>
      <c r="B1411" s="7">
        <v>38</v>
      </c>
      <c r="C1411" s="7">
        <v>201</v>
      </c>
      <c r="D1411" s="7">
        <v>484</v>
      </c>
      <c r="E1411" s="7">
        <v>753</v>
      </c>
      <c r="F1411" s="7">
        <v>-1</v>
      </c>
      <c r="G1411" s="7">
        <v>0</v>
      </c>
      <c r="H1411" s="7">
        <v>0</v>
      </c>
      <c r="I1411" s="7">
        <v>0</v>
      </c>
      <c r="J1411" s="11">
        <v>0</v>
      </c>
      <c r="K1411" s="11">
        <v>0</v>
      </c>
      <c r="M1411" s="7">
        <v>0</v>
      </c>
      <c r="N1411" s="9">
        <v>0</v>
      </c>
      <c r="O1411" s="9">
        <v>0</v>
      </c>
      <c r="Q1411" s="7">
        <v>0</v>
      </c>
      <c r="R1411" s="10">
        <v>0</v>
      </c>
      <c r="S1411" s="10">
        <v>0</v>
      </c>
      <c r="U1411" s="7">
        <v>0</v>
      </c>
      <c r="V1411" s="17">
        <v>0</v>
      </c>
      <c r="W1411" s="17">
        <v>0</v>
      </c>
      <c r="Y1411" s="7">
        <v>157</v>
      </c>
      <c r="Z1411" s="14">
        <v>20</v>
      </c>
      <c r="AA1411" s="14">
        <v>68</v>
      </c>
      <c r="AB1411" s="14" t="s">
        <v>2</v>
      </c>
      <c r="AC1411" s="7">
        <v>-1</v>
      </c>
      <c r="AD1411" s="18">
        <v>0</v>
      </c>
      <c r="AE1411" s="18">
        <v>0</v>
      </c>
      <c r="AG1411" s="16">
        <v>3.40662055539</v>
      </c>
      <c r="AH1411" s="16">
        <v>0.793857500311</v>
      </c>
      <c r="AI1411" s="6">
        <f t="shared" ref="AI1411:AI1474" si="158">IF(L1411="Duinvlak",3,IF(L1411="Plantvlak",2,1))</f>
        <v>1</v>
      </c>
      <c r="AJ1411" s="6">
        <f t="shared" ref="AJ1411:AJ1474" si="159">IF(P1411="Duinvlak",3,IF(M1411="Plantvlak",2,1))</f>
        <v>1</v>
      </c>
      <c r="AK1411" s="6">
        <f t="shared" ref="AK1411:AK1474" si="160">IF(T1411="Duinvlak",3,IF(T1411="Plantvlak",2,1))</f>
        <v>1</v>
      </c>
      <c r="AL1411" s="6">
        <f t="shared" ref="AL1411:AL1474" si="161">IF(X1411="Duinvlak",3,IF(X1411="Plantvlak",2,1))</f>
        <v>1</v>
      </c>
      <c r="AM1411" s="6">
        <f t="shared" ref="AM1411:AM1474" si="162">IF(AB1411="Duinvlak",3,IF(AB1411="Plantvlak",2,1))</f>
        <v>3</v>
      </c>
      <c r="AN1411" s="6">
        <f t="shared" ref="AN1411:AN1474" si="163">IF(AF1411="Duinvlak",3,IF(AF1411="Plantvlak",2,1))</f>
        <v>1</v>
      </c>
      <c r="AO1411">
        <f t="shared" si="157"/>
        <v>111131</v>
      </c>
    </row>
    <row r="1412" spans="1:41" ht="15" x14ac:dyDescent="0.25">
      <c r="A1412" s="7">
        <v>1411</v>
      </c>
      <c r="B1412" s="7">
        <v>38</v>
      </c>
      <c r="C1412" s="7">
        <v>201</v>
      </c>
      <c r="D1412" s="7">
        <v>485</v>
      </c>
      <c r="E1412" s="7">
        <v>754</v>
      </c>
      <c r="F1412" s="7">
        <v>-1</v>
      </c>
      <c r="G1412" s="7">
        <v>0</v>
      </c>
      <c r="H1412" s="7">
        <v>0</v>
      </c>
      <c r="I1412" s="7">
        <v>0</v>
      </c>
      <c r="J1412" s="11">
        <v>0</v>
      </c>
      <c r="K1412" s="11">
        <v>0</v>
      </c>
      <c r="M1412" s="7">
        <v>0</v>
      </c>
      <c r="N1412" s="9">
        <v>0</v>
      </c>
      <c r="O1412" s="9">
        <v>0</v>
      </c>
      <c r="Q1412" s="7">
        <v>0</v>
      </c>
      <c r="R1412" s="10">
        <v>0</v>
      </c>
      <c r="S1412" s="10">
        <v>0</v>
      </c>
      <c r="U1412" s="7">
        <v>0</v>
      </c>
      <c r="V1412" s="17">
        <v>0</v>
      </c>
      <c r="W1412" s="17">
        <v>0</v>
      </c>
      <c r="Y1412" s="7">
        <v>158</v>
      </c>
      <c r="Z1412" s="14">
        <v>20</v>
      </c>
      <c r="AA1412" s="14">
        <v>69</v>
      </c>
      <c r="AB1412" s="14" t="s">
        <v>3</v>
      </c>
      <c r="AC1412" s="7">
        <v>-1</v>
      </c>
      <c r="AD1412" s="18">
        <v>0</v>
      </c>
      <c r="AE1412" s="18">
        <v>0</v>
      </c>
      <c r="AG1412" s="16">
        <v>3.6379321641</v>
      </c>
      <c r="AH1412" s="16">
        <v>0.79954985066100004</v>
      </c>
      <c r="AI1412" s="6">
        <f t="shared" si="158"/>
        <v>1</v>
      </c>
      <c r="AJ1412" s="6">
        <f t="shared" si="159"/>
        <v>1</v>
      </c>
      <c r="AK1412" s="6">
        <f t="shared" si="160"/>
        <v>1</v>
      </c>
      <c r="AL1412" s="6">
        <f t="shared" si="161"/>
        <v>1</v>
      </c>
      <c r="AM1412" s="6">
        <f t="shared" si="162"/>
        <v>2</v>
      </c>
      <c r="AN1412" s="6">
        <f t="shared" si="163"/>
        <v>1</v>
      </c>
      <c r="AO1412">
        <f t="shared" si="157"/>
        <v>111121</v>
      </c>
    </row>
    <row r="1413" spans="1:41" ht="15" x14ac:dyDescent="0.25">
      <c r="A1413" s="7">
        <v>1412</v>
      </c>
      <c r="B1413" s="7">
        <v>38</v>
      </c>
      <c r="C1413" s="7">
        <v>201</v>
      </c>
      <c r="D1413" s="7">
        <v>486</v>
      </c>
      <c r="E1413" s="7">
        <v>755</v>
      </c>
      <c r="F1413" s="7">
        <v>-1</v>
      </c>
      <c r="G1413" s="7">
        <v>0</v>
      </c>
      <c r="H1413" s="7">
        <v>0</v>
      </c>
      <c r="I1413" s="7">
        <v>0</v>
      </c>
      <c r="J1413" s="11">
        <v>0</v>
      </c>
      <c r="K1413" s="11">
        <v>0</v>
      </c>
      <c r="M1413" s="7">
        <v>0</v>
      </c>
      <c r="N1413" s="9">
        <v>0</v>
      </c>
      <c r="O1413" s="9">
        <v>0</v>
      </c>
      <c r="Q1413" s="7">
        <v>0</v>
      </c>
      <c r="R1413" s="10">
        <v>0</v>
      </c>
      <c r="S1413" s="10">
        <v>0</v>
      </c>
      <c r="U1413" s="7">
        <v>0</v>
      </c>
      <c r="V1413" s="17">
        <v>0</v>
      </c>
      <c r="W1413" s="17">
        <v>0</v>
      </c>
      <c r="Y1413" s="7">
        <v>159</v>
      </c>
      <c r="Z1413" s="14">
        <v>20</v>
      </c>
      <c r="AA1413" s="14">
        <v>70</v>
      </c>
      <c r="AB1413" s="14" t="s">
        <v>2</v>
      </c>
      <c r="AC1413" s="7">
        <v>-1</v>
      </c>
      <c r="AD1413" s="18">
        <v>0</v>
      </c>
      <c r="AE1413" s="18">
        <v>0</v>
      </c>
      <c r="AG1413" s="16">
        <v>2.7412872151499998</v>
      </c>
      <c r="AH1413" s="16">
        <v>0.52819900140800002</v>
      </c>
      <c r="AI1413" s="6">
        <f t="shared" si="158"/>
        <v>1</v>
      </c>
      <c r="AJ1413" s="6">
        <f t="shared" si="159"/>
        <v>1</v>
      </c>
      <c r="AK1413" s="6">
        <f t="shared" si="160"/>
        <v>1</v>
      </c>
      <c r="AL1413" s="6">
        <f t="shared" si="161"/>
        <v>1</v>
      </c>
      <c r="AM1413" s="6">
        <f t="shared" si="162"/>
        <v>3</v>
      </c>
      <c r="AN1413" s="6">
        <f t="shared" si="163"/>
        <v>1</v>
      </c>
      <c r="AO1413">
        <f t="shared" si="157"/>
        <v>111131</v>
      </c>
    </row>
    <row r="1414" spans="1:41" ht="15" x14ac:dyDescent="0.25">
      <c r="A1414" s="7">
        <v>1413</v>
      </c>
      <c r="B1414" s="7">
        <v>38</v>
      </c>
      <c r="C1414" s="7">
        <v>201</v>
      </c>
      <c r="D1414" s="7">
        <v>487</v>
      </c>
      <c r="E1414" s="7">
        <v>756</v>
      </c>
      <c r="F1414" s="7">
        <v>-1</v>
      </c>
      <c r="G1414" s="7">
        <v>0</v>
      </c>
      <c r="H1414" s="7">
        <v>0</v>
      </c>
      <c r="I1414" s="7">
        <v>0</v>
      </c>
      <c r="J1414" s="11">
        <v>0</v>
      </c>
      <c r="K1414" s="11">
        <v>0</v>
      </c>
      <c r="M1414" s="7">
        <v>0</v>
      </c>
      <c r="N1414" s="9">
        <v>0</v>
      </c>
      <c r="O1414" s="9">
        <v>0</v>
      </c>
      <c r="Q1414" s="7">
        <v>0</v>
      </c>
      <c r="R1414" s="10">
        <v>0</v>
      </c>
      <c r="S1414" s="10">
        <v>0</v>
      </c>
      <c r="U1414" s="7">
        <v>0</v>
      </c>
      <c r="V1414" s="17">
        <v>0</v>
      </c>
      <c r="W1414" s="17">
        <v>0</v>
      </c>
      <c r="Y1414" s="7">
        <v>160</v>
      </c>
      <c r="Z1414" s="14">
        <v>20</v>
      </c>
      <c r="AA1414" s="14">
        <v>71</v>
      </c>
      <c r="AB1414" s="14" t="s">
        <v>2</v>
      </c>
      <c r="AC1414" s="7">
        <v>-1</v>
      </c>
      <c r="AD1414" s="18">
        <v>0</v>
      </c>
      <c r="AE1414" s="18">
        <v>0</v>
      </c>
      <c r="AG1414" s="16">
        <v>3.05995729169</v>
      </c>
      <c r="AH1414" s="16">
        <v>0.65216850004000004</v>
      </c>
      <c r="AI1414" s="6">
        <f t="shared" si="158"/>
        <v>1</v>
      </c>
      <c r="AJ1414" s="6">
        <f t="shared" si="159"/>
        <v>1</v>
      </c>
      <c r="AK1414" s="6">
        <f t="shared" si="160"/>
        <v>1</v>
      </c>
      <c r="AL1414" s="6">
        <f t="shared" si="161"/>
        <v>1</v>
      </c>
      <c r="AM1414" s="6">
        <f t="shared" si="162"/>
        <v>3</v>
      </c>
      <c r="AN1414" s="6">
        <f t="shared" si="163"/>
        <v>1</v>
      </c>
      <c r="AO1414">
        <f t="shared" ref="AO1414:AO1477" si="164">AI1414*100000+AJ1414*10000+AK1414*1000+AL1414*100+AM1414*10+AN1414</f>
        <v>111131</v>
      </c>
    </row>
    <row r="1415" spans="1:41" ht="15" x14ac:dyDescent="0.25">
      <c r="A1415" s="7">
        <v>1414</v>
      </c>
      <c r="B1415" s="7">
        <v>38</v>
      </c>
      <c r="C1415" s="7">
        <v>201</v>
      </c>
      <c r="D1415" s="7">
        <v>488</v>
      </c>
      <c r="E1415" s="7">
        <v>757</v>
      </c>
      <c r="F1415" s="7">
        <v>-1</v>
      </c>
      <c r="G1415" s="7">
        <v>0</v>
      </c>
      <c r="H1415" s="7">
        <v>0</v>
      </c>
      <c r="I1415" s="7">
        <v>0</v>
      </c>
      <c r="J1415" s="11">
        <v>0</v>
      </c>
      <c r="K1415" s="11">
        <v>0</v>
      </c>
      <c r="M1415" s="7">
        <v>0</v>
      </c>
      <c r="N1415" s="9">
        <v>0</v>
      </c>
      <c r="O1415" s="9">
        <v>0</v>
      </c>
      <c r="Q1415" s="7">
        <v>0</v>
      </c>
      <c r="R1415" s="10">
        <v>0</v>
      </c>
      <c r="S1415" s="10">
        <v>0</v>
      </c>
      <c r="U1415" s="7">
        <v>0</v>
      </c>
      <c r="V1415" s="17">
        <v>0</v>
      </c>
      <c r="W1415" s="17">
        <v>0</v>
      </c>
      <c r="Y1415" s="7">
        <v>161</v>
      </c>
      <c r="Z1415" s="14">
        <v>20</v>
      </c>
      <c r="AA1415" s="14">
        <v>72</v>
      </c>
      <c r="AB1415" s="14" t="s">
        <v>2</v>
      </c>
      <c r="AC1415" s="7">
        <v>-1</v>
      </c>
      <c r="AD1415" s="18">
        <v>0</v>
      </c>
      <c r="AE1415" s="18">
        <v>0</v>
      </c>
      <c r="AG1415" s="16">
        <v>2.5351663741200001</v>
      </c>
      <c r="AH1415" s="16">
        <v>0.43103499983499999</v>
      </c>
      <c r="AI1415" s="6">
        <f t="shared" si="158"/>
        <v>1</v>
      </c>
      <c r="AJ1415" s="6">
        <f t="shared" si="159"/>
        <v>1</v>
      </c>
      <c r="AK1415" s="6">
        <f t="shared" si="160"/>
        <v>1</v>
      </c>
      <c r="AL1415" s="6">
        <f t="shared" si="161"/>
        <v>1</v>
      </c>
      <c r="AM1415" s="6">
        <f t="shared" si="162"/>
        <v>3</v>
      </c>
      <c r="AN1415" s="6">
        <f t="shared" si="163"/>
        <v>1</v>
      </c>
      <c r="AO1415">
        <f t="shared" si="164"/>
        <v>111131</v>
      </c>
    </row>
    <row r="1416" spans="1:41" ht="15" x14ac:dyDescent="0.25">
      <c r="A1416" s="7">
        <v>1415</v>
      </c>
      <c r="B1416" s="7">
        <v>38</v>
      </c>
      <c r="C1416" s="7">
        <v>201</v>
      </c>
      <c r="D1416" s="7">
        <v>489</v>
      </c>
      <c r="E1416" s="7">
        <v>758</v>
      </c>
      <c r="F1416" s="7">
        <v>-1</v>
      </c>
      <c r="G1416" s="7">
        <v>0</v>
      </c>
      <c r="H1416" s="7">
        <v>0</v>
      </c>
      <c r="I1416" s="7">
        <v>0</v>
      </c>
      <c r="J1416" s="11">
        <v>0</v>
      </c>
      <c r="K1416" s="11">
        <v>0</v>
      </c>
      <c r="M1416" s="7">
        <v>0</v>
      </c>
      <c r="N1416" s="9">
        <v>0</v>
      </c>
      <c r="O1416" s="9">
        <v>0</v>
      </c>
      <c r="Q1416" s="7">
        <v>0</v>
      </c>
      <c r="R1416" s="10">
        <v>0</v>
      </c>
      <c r="S1416" s="10">
        <v>0</v>
      </c>
      <c r="U1416" s="7">
        <v>0</v>
      </c>
      <c r="V1416" s="17">
        <v>0</v>
      </c>
      <c r="W1416" s="17">
        <v>0</v>
      </c>
      <c r="Y1416" s="7">
        <v>162</v>
      </c>
      <c r="Z1416" s="14">
        <v>20</v>
      </c>
      <c r="AA1416" s="14">
        <v>73</v>
      </c>
      <c r="AB1416" s="14" t="s">
        <v>2</v>
      </c>
      <c r="AC1416" s="7">
        <v>-1</v>
      </c>
      <c r="AD1416" s="18">
        <v>0</v>
      </c>
      <c r="AE1416" s="18">
        <v>0</v>
      </c>
      <c r="AG1416" s="16">
        <v>3.3492353420900001</v>
      </c>
      <c r="AH1416" s="16">
        <v>0.77757799891000001</v>
      </c>
      <c r="AI1416" s="6">
        <f t="shared" si="158"/>
        <v>1</v>
      </c>
      <c r="AJ1416" s="6">
        <f t="shared" si="159"/>
        <v>1</v>
      </c>
      <c r="AK1416" s="6">
        <f t="shared" si="160"/>
        <v>1</v>
      </c>
      <c r="AL1416" s="6">
        <f t="shared" si="161"/>
        <v>1</v>
      </c>
      <c r="AM1416" s="6">
        <f t="shared" si="162"/>
        <v>3</v>
      </c>
      <c r="AN1416" s="6">
        <f t="shared" si="163"/>
        <v>1</v>
      </c>
      <c r="AO1416">
        <f t="shared" si="164"/>
        <v>111131</v>
      </c>
    </row>
    <row r="1417" spans="1:41" ht="15" x14ac:dyDescent="0.25">
      <c r="A1417" s="7">
        <v>1416</v>
      </c>
      <c r="B1417" s="7">
        <v>38</v>
      </c>
      <c r="C1417" s="7">
        <v>201</v>
      </c>
      <c r="D1417" s="7">
        <v>490</v>
      </c>
      <c r="E1417" s="7">
        <v>760</v>
      </c>
      <c r="F1417" s="7">
        <v>-1</v>
      </c>
      <c r="G1417" s="7">
        <v>0</v>
      </c>
      <c r="H1417" s="7">
        <v>0</v>
      </c>
      <c r="I1417" s="7">
        <v>0</v>
      </c>
      <c r="J1417" s="11">
        <v>0</v>
      </c>
      <c r="K1417" s="11">
        <v>0</v>
      </c>
      <c r="M1417" s="7">
        <v>0</v>
      </c>
      <c r="N1417" s="9">
        <v>0</v>
      </c>
      <c r="O1417" s="9">
        <v>0</v>
      </c>
      <c r="Q1417" s="7">
        <v>0</v>
      </c>
      <c r="R1417" s="10">
        <v>0</v>
      </c>
      <c r="S1417" s="10">
        <v>0</v>
      </c>
      <c r="U1417" s="7">
        <v>0</v>
      </c>
      <c r="V1417" s="17">
        <v>0</v>
      </c>
      <c r="W1417" s="17">
        <v>0</v>
      </c>
      <c r="Y1417" s="7">
        <v>164</v>
      </c>
      <c r="Z1417" s="14">
        <v>20</v>
      </c>
      <c r="AA1417" s="14">
        <v>75</v>
      </c>
      <c r="AB1417" s="14" t="s">
        <v>2</v>
      </c>
      <c r="AC1417" s="7">
        <v>-1</v>
      </c>
      <c r="AD1417" s="18">
        <v>0</v>
      </c>
      <c r="AE1417" s="18">
        <v>0</v>
      </c>
      <c r="AG1417" s="16">
        <v>6.0808326503099996</v>
      </c>
      <c r="AH1417" s="16">
        <v>2.1237935009400002</v>
      </c>
      <c r="AI1417" s="6">
        <f t="shared" si="158"/>
        <v>1</v>
      </c>
      <c r="AJ1417" s="6">
        <f t="shared" si="159"/>
        <v>1</v>
      </c>
      <c r="AK1417" s="6">
        <f t="shared" si="160"/>
        <v>1</v>
      </c>
      <c r="AL1417" s="6">
        <f t="shared" si="161"/>
        <v>1</v>
      </c>
      <c r="AM1417" s="6">
        <f t="shared" si="162"/>
        <v>3</v>
      </c>
      <c r="AN1417" s="6">
        <f t="shared" si="163"/>
        <v>1</v>
      </c>
      <c r="AO1417">
        <f t="shared" si="164"/>
        <v>111131</v>
      </c>
    </row>
    <row r="1418" spans="1:41" ht="15" x14ac:dyDescent="0.25">
      <c r="A1418" s="7">
        <v>1417</v>
      </c>
      <c r="B1418" s="7">
        <v>38</v>
      </c>
      <c r="C1418" s="7">
        <v>201</v>
      </c>
      <c r="D1418" s="7">
        <v>852</v>
      </c>
      <c r="E1418" s="7">
        <v>-1</v>
      </c>
      <c r="F1418" s="7">
        <v>0</v>
      </c>
      <c r="G1418" s="7">
        <v>0</v>
      </c>
      <c r="H1418" s="7">
        <v>0</v>
      </c>
      <c r="I1418" s="7">
        <v>0</v>
      </c>
      <c r="J1418" s="11">
        <v>0</v>
      </c>
      <c r="K1418" s="11">
        <v>0</v>
      </c>
      <c r="M1418" s="7">
        <v>0</v>
      </c>
      <c r="N1418" s="9">
        <v>0</v>
      </c>
      <c r="O1418" s="9">
        <v>0</v>
      </c>
      <c r="Q1418" s="7">
        <v>0</v>
      </c>
      <c r="R1418" s="10">
        <v>0</v>
      </c>
      <c r="S1418" s="10">
        <v>0</v>
      </c>
      <c r="U1418" s="7">
        <v>0</v>
      </c>
      <c r="V1418" s="17">
        <v>0</v>
      </c>
      <c r="W1418" s="17">
        <v>0</v>
      </c>
      <c r="Y1418" s="7">
        <v>0</v>
      </c>
      <c r="Z1418" s="14">
        <v>0</v>
      </c>
      <c r="AA1418" s="14">
        <v>0</v>
      </c>
      <c r="AC1418" s="7">
        <v>297</v>
      </c>
      <c r="AD1418" s="18">
        <v>201</v>
      </c>
      <c r="AE1418" s="18">
        <v>701</v>
      </c>
      <c r="AF1418" s="18" t="s">
        <v>2</v>
      </c>
      <c r="AG1418" s="16">
        <v>4.1654257252900004</v>
      </c>
      <c r="AH1418" s="16">
        <v>1.20024650007</v>
      </c>
      <c r="AI1418" s="6">
        <f t="shared" si="158"/>
        <v>1</v>
      </c>
      <c r="AJ1418" s="6">
        <f t="shared" si="159"/>
        <v>1</v>
      </c>
      <c r="AK1418" s="6">
        <f t="shared" si="160"/>
        <v>1</v>
      </c>
      <c r="AL1418" s="6">
        <f t="shared" si="161"/>
        <v>1</v>
      </c>
      <c r="AM1418" s="6">
        <f t="shared" si="162"/>
        <v>1</v>
      </c>
      <c r="AN1418" s="6">
        <f t="shared" si="163"/>
        <v>3</v>
      </c>
      <c r="AO1418">
        <f t="shared" si="164"/>
        <v>111113</v>
      </c>
    </row>
    <row r="1419" spans="1:41" ht="15" x14ac:dyDescent="0.25">
      <c r="A1419" s="7">
        <v>1418</v>
      </c>
      <c r="B1419" s="7">
        <v>38</v>
      </c>
      <c r="C1419" s="7">
        <v>201</v>
      </c>
      <c r="D1419" s="7">
        <v>853</v>
      </c>
      <c r="E1419" s="7">
        <v>-1</v>
      </c>
      <c r="F1419" s="7">
        <v>0</v>
      </c>
      <c r="G1419" s="7">
        <v>0</v>
      </c>
      <c r="H1419" s="7">
        <v>0</v>
      </c>
      <c r="I1419" s="7">
        <v>0</v>
      </c>
      <c r="J1419" s="11">
        <v>0</v>
      </c>
      <c r="K1419" s="11">
        <v>0</v>
      </c>
      <c r="M1419" s="7">
        <v>0</v>
      </c>
      <c r="N1419" s="9">
        <v>0</v>
      </c>
      <c r="O1419" s="9">
        <v>0</v>
      </c>
      <c r="Q1419" s="7">
        <v>0</v>
      </c>
      <c r="R1419" s="10">
        <v>0</v>
      </c>
      <c r="S1419" s="10">
        <v>0</v>
      </c>
      <c r="U1419" s="7">
        <v>0</v>
      </c>
      <c r="V1419" s="17">
        <v>0</v>
      </c>
      <c r="W1419" s="17">
        <v>0</v>
      </c>
      <c r="Y1419" s="7">
        <v>0</v>
      </c>
      <c r="Z1419" s="14">
        <v>0</v>
      </c>
      <c r="AA1419" s="14">
        <v>0</v>
      </c>
      <c r="AC1419" s="7">
        <v>298</v>
      </c>
      <c r="AD1419" s="18">
        <v>201</v>
      </c>
      <c r="AE1419" s="18">
        <v>702</v>
      </c>
      <c r="AF1419" s="18" t="s">
        <v>2</v>
      </c>
      <c r="AG1419" s="16">
        <v>2.1205628993499999</v>
      </c>
      <c r="AH1419" s="16">
        <v>0.275998000603</v>
      </c>
      <c r="AI1419" s="6">
        <f t="shared" si="158"/>
        <v>1</v>
      </c>
      <c r="AJ1419" s="6">
        <f t="shared" si="159"/>
        <v>1</v>
      </c>
      <c r="AK1419" s="6">
        <f t="shared" si="160"/>
        <v>1</v>
      </c>
      <c r="AL1419" s="6">
        <f t="shared" si="161"/>
        <v>1</v>
      </c>
      <c r="AM1419" s="6">
        <f t="shared" si="162"/>
        <v>1</v>
      </c>
      <c r="AN1419" s="6">
        <f t="shared" si="163"/>
        <v>3</v>
      </c>
      <c r="AO1419">
        <f t="shared" si="164"/>
        <v>111113</v>
      </c>
    </row>
    <row r="1420" spans="1:41" ht="15" x14ac:dyDescent="0.25">
      <c r="A1420" s="7">
        <v>1419</v>
      </c>
      <c r="B1420" s="7">
        <v>38</v>
      </c>
      <c r="C1420" s="7">
        <v>201</v>
      </c>
      <c r="D1420" s="7">
        <v>854</v>
      </c>
      <c r="E1420" s="7">
        <v>-1</v>
      </c>
      <c r="F1420" s="7">
        <v>0</v>
      </c>
      <c r="G1420" s="7">
        <v>0</v>
      </c>
      <c r="H1420" s="7">
        <v>0</v>
      </c>
      <c r="I1420" s="7">
        <v>0</v>
      </c>
      <c r="J1420" s="11">
        <v>0</v>
      </c>
      <c r="K1420" s="11">
        <v>0</v>
      </c>
      <c r="M1420" s="7">
        <v>0</v>
      </c>
      <c r="N1420" s="9">
        <v>0</v>
      </c>
      <c r="O1420" s="9">
        <v>0</v>
      </c>
      <c r="Q1420" s="7">
        <v>0</v>
      </c>
      <c r="R1420" s="10">
        <v>0</v>
      </c>
      <c r="S1420" s="10">
        <v>0</v>
      </c>
      <c r="U1420" s="7">
        <v>0</v>
      </c>
      <c r="V1420" s="17">
        <v>0</v>
      </c>
      <c r="W1420" s="17">
        <v>0</v>
      </c>
      <c r="Y1420" s="7">
        <v>0</v>
      </c>
      <c r="Z1420" s="14">
        <v>0</v>
      </c>
      <c r="AA1420" s="14">
        <v>0</v>
      </c>
      <c r="AC1420" s="7">
        <v>299</v>
      </c>
      <c r="AD1420" s="18">
        <v>201</v>
      </c>
      <c r="AE1420" s="18">
        <v>703</v>
      </c>
      <c r="AF1420" s="18" t="s">
        <v>2</v>
      </c>
      <c r="AG1420" s="16">
        <v>2.8306911228899998</v>
      </c>
      <c r="AH1420" s="16">
        <v>0.49728549800600003</v>
      </c>
      <c r="AI1420" s="6">
        <f t="shared" si="158"/>
        <v>1</v>
      </c>
      <c r="AJ1420" s="6">
        <f t="shared" si="159"/>
        <v>1</v>
      </c>
      <c r="AK1420" s="6">
        <f t="shared" si="160"/>
        <v>1</v>
      </c>
      <c r="AL1420" s="6">
        <f t="shared" si="161"/>
        <v>1</v>
      </c>
      <c r="AM1420" s="6">
        <f t="shared" si="162"/>
        <v>1</v>
      </c>
      <c r="AN1420" s="6">
        <f t="shared" si="163"/>
        <v>3</v>
      </c>
      <c r="AO1420">
        <f t="shared" si="164"/>
        <v>111113</v>
      </c>
    </row>
    <row r="1421" spans="1:41" ht="15" x14ac:dyDescent="0.25">
      <c r="A1421" s="7">
        <v>1420</v>
      </c>
      <c r="B1421" s="7">
        <v>38</v>
      </c>
      <c r="C1421" s="7">
        <v>201</v>
      </c>
      <c r="D1421" s="7">
        <v>855</v>
      </c>
      <c r="E1421" s="7">
        <v>-1</v>
      </c>
      <c r="F1421" s="7">
        <v>0</v>
      </c>
      <c r="G1421" s="7">
        <v>0</v>
      </c>
      <c r="H1421" s="7">
        <v>0</v>
      </c>
      <c r="I1421" s="7">
        <v>0</v>
      </c>
      <c r="J1421" s="11">
        <v>0</v>
      </c>
      <c r="K1421" s="11">
        <v>0</v>
      </c>
      <c r="M1421" s="7">
        <v>0</v>
      </c>
      <c r="N1421" s="9">
        <v>0</v>
      </c>
      <c r="O1421" s="9">
        <v>0</v>
      </c>
      <c r="Q1421" s="7">
        <v>0</v>
      </c>
      <c r="R1421" s="10">
        <v>0</v>
      </c>
      <c r="S1421" s="10">
        <v>0</v>
      </c>
      <c r="U1421" s="7">
        <v>0</v>
      </c>
      <c r="V1421" s="17">
        <v>0</v>
      </c>
      <c r="W1421" s="17">
        <v>0</v>
      </c>
      <c r="Y1421" s="7">
        <v>0</v>
      </c>
      <c r="Z1421" s="14">
        <v>0</v>
      </c>
      <c r="AA1421" s="14">
        <v>0</v>
      </c>
      <c r="AC1421" s="7">
        <v>300</v>
      </c>
      <c r="AD1421" s="18">
        <v>201</v>
      </c>
      <c r="AE1421" s="18">
        <v>704</v>
      </c>
      <c r="AF1421" s="18" t="s">
        <v>2</v>
      </c>
      <c r="AG1421" s="16">
        <v>3.6949784982499998</v>
      </c>
      <c r="AH1421" s="16">
        <v>0.87464650035900005</v>
      </c>
      <c r="AI1421" s="6">
        <f t="shared" si="158"/>
        <v>1</v>
      </c>
      <c r="AJ1421" s="6">
        <f t="shared" si="159"/>
        <v>1</v>
      </c>
      <c r="AK1421" s="6">
        <f t="shared" si="160"/>
        <v>1</v>
      </c>
      <c r="AL1421" s="6">
        <f t="shared" si="161"/>
        <v>1</v>
      </c>
      <c r="AM1421" s="6">
        <f t="shared" si="162"/>
        <v>1</v>
      </c>
      <c r="AN1421" s="6">
        <f t="shared" si="163"/>
        <v>3</v>
      </c>
      <c r="AO1421">
        <f t="shared" si="164"/>
        <v>111113</v>
      </c>
    </row>
    <row r="1422" spans="1:41" ht="15" x14ac:dyDescent="0.25">
      <c r="A1422" s="7">
        <v>1421</v>
      </c>
      <c r="B1422" s="7">
        <v>38</v>
      </c>
      <c r="C1422" s="7">
        <v>201</v>
      </c>
      <c r="D1422" s="7">
        <v>856</v>
      </c>
      <c r="E1422" s="7">
        <v>-1</v>
      </c>
      <c r="F1422" s="7">
        <v>0</v>
      </c>
      <c r="G1422" s="7">
        <v>0</v>
      </c>
      <c r="H1422" s="7">
        <v>0</v>
      </c>
      <c r="I1422" s="7">
        <v>0</v>
      </c>
      <c r="J1422" s="11">
        <v>0</v>
      </c>
      <c r="K1422" s="11">
        <v>0</v>
      </c>
      <c r="M1422" s="7">
        <v>0</v>
      </c>
      <c r="N1422" s="9">
        <v>0</v>
      </c>
      <c r="O1422" s="9">
        <v>0</v>
      </c>
      <c r="Q1422" s="7">
        <v>0</v>
      </c>
      <c r="R1422" s="10">
        <v>0</v>
      </c>
      <c r="S1422" s="10">
        <v>0</v>
      </c>
      <c r="U1422" s="7">
        <v>0</v>
      </c>
      <c r="V1422" s="17">
        <v>0</v>
      </c>
      <c r="W1422" s="17">
        <v>0</v>
      </c>
      <c r="Y1422" s="7">
        <v>0</v>
      </c>
      <c r="Z1422" s="14">
        <v>0</v>
      </c>
      <c r="AA1422" s="14">
        <v>0</v>
      </c>
      <c r="AC1422" s="7">
        <v>301</v>
      </c>
      <c r="AD1422" s="18">
        <v>201</v>
      </c>
      <c r="AE1422" s="18">
        <v>705</v>
      </c>
      <c r="AF1422" s="18" t="s">
        <v>2</v>
      </c>
      <c r="AG1422" s="16">
        <v>6.7080471426399999</v>
      </c>
      <c r="AH1422" s="16">
        <v>3.0803519995599999</v>
      </c>
      <c r="AI1422" s="6">
        <f t="shared" si="158"/>
        <v>1</v>
      </c>
      <c r="AJ1422" s="6">
        <f t="shared" si="159"/>
        <v>1</v>
      </c>
      <c r="AK1422" s="6">
        <f t="shared" si="160"/>
        <v>1</v>
      </c>
      <c r="AL1422" s="6">
        <f t="shared" si="161"/>
        <v>1</v>
      </c>
      <c r="AM1422" s="6">
        <f t="shared" si="162"/>
        <v>1</v>
      </c>
      <c r="AN1422" s="6">
        <f t="shared" si="163"/>
        <v>3</v>
      </c>
      <c r="AO1422">
        <f t="shared" si="164"/>
        <v>111113</v>
      </c>
    </row>
    <row r="1423" spans="1:41" ht="15" x14ac:dyDescent="0.25">
      <c r="A1423" s="7">
        <v>1422</v>
      </c>
      <c r="B1423" s="7">
        <v>38</v>
      </c>
      <c r="C1423" s="7">
        <v>201</v>
      </c>
      <c r="D1423" s="7">
        <v>857</v>
      </c>
      <c r="E1423" s="7">
        <v>-1</v>
      </c>
      <c r="F1423" s="7">
        <v>0</v>
      </c>
      <c r="G1423" s="7">
        <v>0</v>
      </c>
      <c r="H1423" s="7">
        <v>0</v>
      </c>
      <c r="I1423" s="7">
        <v>0</v>
      </c>
      <c r="J1423" s="11">
        <v>0</v>
      </c>
      <c r="K1423" s="11">
        <v>0</v>
      </c>
      <c r="M1423" s="7">
        <v>0</v>
      </c>
      <c r="N1423" s="9">
        <v>0</v>
      </c>
      <c r="O1423" s="9">
        <v>0</v>
      </c>
      <c r="Q1423" s="7">
        <v>0</v>
      </c>
      <c r="R1423" s="10">
        <v>0</v>
      </c>
      <c r="S1423" s="10">
        <v>0</v>
      </c>
      <c r="U1423" s="7">
        <v>0</v>
      </c>
      <c r="V1423" s="17">
        <v>0</v>
      </c>
      <c r="W1423" s="17">
        <v>0</v>
      </c>
      <c r="Y1423" s="7">
        <v>0</v>
      </c>
      <c r="Z1423" s="14">
        <v>0</v>
      </c>
      <c r="AA1423" s="14">
        <v>0</v>
      </c>
      <c r="AC1423" s="7">
        <v>302</v>
      </c>
      <c r="AD1423" s="18">
        <v>201</v>
      </c>
      <c r="AE1423" s="18">
        <v>706</v>
      </c>
      <c r="AF1423" s="18" t="s">
        <v>2</v>
      </c>
      <c r="AG1423" s="16">
        <v>5.9768744206799997</v>
      </c>
      <c r="AH1423" s="16">
        <v>2.4824599996500001</v>
      </c>
      <c r="AI1423" s="6">
        <f t="shared" si="158"/>
        <v>1</v>
      </c>
      <c r="AJ1423" s="6">
        <f t="shared" si="159"/>
        <v>1</v>
      </c>
      <c r="AK1423" s="6">
        <f t="shared" si="160"/>
        <v>1</v>
      </c>
      <c r="AL1423" s="6">
        <f t="shared" si="161"/>
        <v>1</v>
      </c>
      <c r="AM1423" s="6">
        <f t="shared" si="162"/>
        <v>1</v>
      </c>
      <c r="AN1423" s="6">
        <f t="shared" si="163"/>
        <v>3</v>
      </c>
      <c r="AO1423">
        <f t="shared" si="164"/>
        <v>111113</v>
      </c>
    </row>
    <row r="1424" spans="1:41" ht="15" x14ac:dyDescent="0.25">
      <c r="A1424" s="7">
        <v>1423</v>
      </c>
      <c r="B1424" s="7">
        <v>38</v>
      </c>
      <c r="C1424" s="7">
        <v>201</v>
      </c>
      <c r="D1424" s="7">
        <v>858</v>
      </c>
      <c r="E1424" s="7">
        <v>-1</v>
      </c>
      <c r="F1424" s="7">
        <v>0</v>
      </c>
      <c r="G1424" s="7">
        <v>0</v>
      </c>
      <c r="H1424" s="7">
        <v>0</v>
      </c>
      <c r="I1424" s="7">
        <v>0</v>
      </c>
      <c r="J1424" s="11">
        <v>0</v>
      </c>
      <c r="K1424" s="11">
        <v>0</v>
      </c>
      <c r="M1424" s="7">
        <v>0</v>
      </c>
      <c r="N1424" s="9">
        <v>0</v>
      </c>
      <c r="O1424" s="9">
        <v>0</v>
      </c>
      <c r="Q1424" s="7">
        <v>0</v>
      </c>
      <c r="R1424" s="10">
        <v>0</v>
      </c>
      <c r="S1424" s="10">
        <v>0</v>
      </c>
      <c r="U1424" s="7">
        <v>0</v>
      </c>
      <c r="V1424" s="17">
        <v>0</v>
      </c>
      <c r="W1424" s="17">
        <v>0</v>
      </c>
      <c r="Y1424" s="7">
        <v>0</v>
      </c>
      <c r="Z1424" s="14">
        <v>0</v>
      </c>
      <c r="AA1424" s="14">
        <v>0</v>
      </c>
      <c r="AC1424" s="7">
        <v>303</v>
      </c>
      <c r="AD1424" s="18">
        <v>201</v>
      </c>
      <c r="AE1424" s="18">
        <v>707</v>
      </c>
      <c r="AF1424" s="18" t="s">
        <v>2</v>
      </c>
      <c r="AG1424" s="16">
        <v>7.7526894866399996</v>
      </c>
      <c r="AH1424" s="16">
        <v>3.9034499991099998</v>
      </c>
      <c r="AI1424" s="6">
        <f t="shared" si="158"/>
        <v>1</v>
      </c>
      <c r="AJ1424" s="6">
        <f t="shared" si="159"/>
        <v>1</v>
      </c>
      <c r="AK1424" s="6">
        <f t="shared" si="160"/>
        <v>1</v>
      </c>
      <c r="AL1424" s="6">
        <f t="shared" si="161"/>
        <v>1</v>
      </c>
      <c r="AM1424" s="6">
        <f t="shared" si="162"/>
        <v>1</v>
      </c>
      <c r="AN1424" s="6">
        <f t="shared" si="163"/>
        <v>3</v>
      </c>
      <c r="AO1424">
        <f t="shared" si="164"/>
        <v>111113</v>
      </c>
    </row>
    <row r="1425" spans="1:41" ht="15" x14ac:dyDescent="0.25">
      <c r="A1425" s="7">
        <v>1424</v>
      </c>
      <c r="B1425" s="7">
        <v>38</v>
      </c>
      <c r="C1425" s="7">
        <v>201</v>
      </c>
      <c r="D1425" s="7">
        <v>859</v>
      </c>
      <c r="E1425" s="7">
        <v>-1</v>
      </c>
      <c r="F1425" s="7">
        <v>0</v>
      </c>
      <c r="G1425" s="7">
        <v>0</v>
      </c>
      <c r="H1425" s="7">
        <v>0</v>
      </c>
      <c r="I1425" s="7">
        <v>0</v>
      </c>
      <c r="J1425" s="11">
        <v>0</v>
      </c>
      <c r="K1425" s="11">
        <v>0</v>
      </c>
      <c r="M1425" s="7">
        <v>0</v>
      </c>
      <c r="N1425" s="9">
        <v>0</v>
      </c>
      <c r="O1425" s="9">
        <v>0</v>
      </c>
      <c r="Q1425" s="7">
        <v>0</v>
      </c>
      <c r="R1425" s="10">
        <v>0</v>
      </c>
      <c r="S1425" s="10">
        <v>0</v>
      </c>
      <c r="U1425" s="7">
        <v>0</v>
      </c>
      <c r="V1425" s="17">
        <v>0</v>
      </c>
      <c r="W1425" s="17">
        <v>0</v>
      </c>
      <c r="Y1425" s="7">
        <v>0</v>
      </c>
      <c r="Z1425" s="14">
        <v>0</v>
      </c>
      <c r="AA1425" s="14">
        <v>0</v>
      </c>
      <c r="AC1425" s="7">
        <v>304</v>
      </c>
      <c r="AD1425" s="18">
        <v>201</v>
      </c>
      <c r="AE1425" s="18">
        <v>708</v>
      </c>
      <c r="AF1425" s="18" t="s">
        <v>2</v>
      </c>
      <c r="AG1425" s="16">
        <v>13.845246342799999</v>
      </c>
      <c r="AH1425" s="16">
        <v>13.0741420042</v>
      </c>
      <c r="AI1425" s="6">
        <f t="shared" si="158"/>
        <v>1</v>
      </c>
      <c r="AJ1425" s="6">
        <f t="shared" si="159"/>
        <v>1</v>
      </c>
      <c r="AK1425" s="6">
        <f t="shared" si="160"/>
        <v>1</v>
      </c>
      <c r="AL1425" s="6">
        <f t="shared" si="161"/>
        <v>1</v>
      </c>
      <c r="AM1425" s="6">
        <f t="shared" si="162"/>
        <v>1</v>
      </c>
      <c r="AN1425" s="6">
        <f t="shared" si="163"/>
        <v>3</v>
      </c>
      <c r="AO1425">
        <f t="shared" si="164"/>
        <v>111113</v>
      </c>
    </row>
    <row r="1426" spans="1:41" ht="15" x14ac:dyDescent="0.25">
      <c r="A1426" s="7">
        <v>1425</v>
      </c>
      <c r="B1426" s="7">
        <v>38</v>
      </c>
      <c r="C1426" s="7">
        <v>201</v>
      </c>
      <c r="D1426" s="7">
        <v>860</v>
      </c>
      <c r="E1426" s="7">
        <v>-1</v>
      </c>
      <c r="F1426" s="7">
        <v>0</v>
      </c>
      <c r="G1426" s="7">
        <v>0</v>
      </c>
      <c r="H1426" s="7">
        <v>0</v>
      </c>
      <c r="I1426" s="7">
        <v>0</v>
      </c>
      <c r="J1426" s="11">
        <v>0</v>
      </c>
      <c r="K1426" s="11">
        <v>0</v>
      </c>
      <c r="M1426" s="7">
        <v>0</v>
      </c>
      <c r="N1426" s="9">
        <v>0</v>
      </c>
      <c r="O1426" s="9">
        <v>0</v>
      </c>
      <c r="Q1426" s="7">
        <v>0</v>
      </c>
      <c r="R1426" s="10">
        <v>0</v>
      </c>
      <c r="S1426" s="10">
        <v>0</v>
      </c>
      <c r="U1426" s="7">
        <v>0</v>
      </c>
      <c r="V1426" s="17">
        <v>0</v>
      </c>
      <c r="W1426" s="17">
        <v>0</v>
      </c>
      <c r="Y1426" s="7">
        <v>0</v>
      </c>
      <c r="Z1426" s="14">
        <v>0</v>
      </c>
      <c r="AA1426" s="14">
        <v>0</v>
      </c>
      <c r="AC1426" s="7">
        <v>305</v>
      </c>
      <c r="AD1426" s="18">
        <v>201</v>
      </c>
      <c r="AE1426" s="18">
        <v>709</v>
      </c>
      <c r="AF1426" s="18" t="s">
        <v>2</v>
      </c>
      <c r="AG1426" s="16">
        <v>12.6126157494</v>
      </c>
      <c r="AH1426" s="16">
        <v>11.662819497399999</v>
      </c>
      <c r="AI1426" s="6">
        <f t="shared" si="158"/>
        <v>1</v>
      </c>
      <c r="AJ1426" s="6">
        <f t="shared" si="159"/>
        <v>1</v>
      </c>
      <c r="AK1426" s="6">
        <f t="shared" si="160"/>
        <v>1</v>
      </c>
      <c r="AL1426" s="6">
        <f t="shared" si="161"/>
        <v>1</v>
      </c>
      <c r="AM1426" s="6">
        <f t="shared" si="162"/>
        <v>1</v>
      </c>
      <c r="AN1426" s="6">
        <f t="shared" si="163"/>
        <v>3</v>
      </c>
      <c r="AO1426">
        <f t="shared" si="164"/>
        <v>111113</v>
      </c>
    </row>
    <row r="1427" spans="1:41" ht="15" x14ac:dyDescent="0.25">
      <c r="A1427" s="7">
        <v>1426</v>
      </c>
      <c r="B1427" s="7">
        <v>38</v>
      </c>
      <c r="C1427" s="7">
        <v>201</v>
      </c>
      <c r="D1427" s="7">
        <v>861</v>
      </c>
      <c r="E1427" s="7">
        <v>-1</v>
      </c>
      <c r="F1427" s="7">
        <v>0</v>
      </c>
      <c r="G1427" s="7">
        <v>0</v>
      </c>
      <c r="H1427" s="7">
        <v>0</v>
      </c>
      <c r="I1427" s="7">
        <v>0</v>
      </c>
      <c r="J1427" s="11">
        <v>0</v>
      </c>
      <c r="K1427" s="11">
        <v>0</v>
      </c>
      <c r="M1427" s="7">
        <v>0</v>
      </c>
      <c r="N1427" s="9">
        <v>0</v>
      </c>
      <c r="O1427" s="9">
        <v>0</v>
      </c>
      <c r="Q1427" s="7">
        <v>0</v>
      </c>
      <c r="R1427" s="10">
        <v>0</v>
      </c>
      <c r="S1427" s="10">
        <v>0</v>
      </c>
      <c r="U1427" s="7">
        <v>0</v>
      </c>
      <c r="V1427" s="17">
        <v>0</v>
      </c>
      <c r="W1427" s="17">
        <v>0</v>
      </c>
      <c r="Y1427" s="7">
        <v>0</v>
      </c>
      <c r="Z1427" s="14">
        <v>0</v>
      </c>
      <c r="AA1427" s="14">
        <v>0</v>
      </c>
      <c r="AC1427" s="7">
        <v>306</v>
      </c>
      <c r="AD1427" s="18">
        <v>201</v>
      </c>
      <c r="AE1427" s="18">
        <v>710</v>
      </c>
      <c r="AF1427" s="18" t="s">
        <v>3</v>
      </c>
      <c r="AG1427" s="16">
        <v>5.39454370255</v>
      </c>
      <c r="AH1427" s="16">
        <v>1.7920635006200001</v>
      </c>
      <c r="AI1427" s="6">
        <f t="shared" si="158"/>
        <v>1</v>
      </c>
      <c r="AJ1427" s="6">
        <f t="shared" si="159"/>
        <v>1</v>
      </c>
      <c r="AK1427" s="6">
        <f t="shared" si="160"/>
        <v>1</v>
      </c>
      <c r="AL1427" s="6">
        <f t="shared" si="161"/>
        <v>1</v>
      </c>
      <c r="AM1427" s="6">
        <f t="shared" si="162"/>
        <v>1</v>
      </c>
      <c r="AN1427" s="6">
        <f t="shared" si="163"/>
        <v>2</v>
      </c>
      <c r="AO1427">
        <f t="shared" si="164"/>
        <v>111112</v>
      </c>
    </row>
    <row r="1428" spans="1:41" ht="15" x14ac:dyDescent="0.25">
      <c r="A1428" s="7">
        <v>1427</v>
      </c>
      <c r="B1428" s="7">
        <v>38</v>
      </c>
      <c r="C1428" s="7">
        <v>201</v>
      </c>
      <c r="D1428" s="7">
        <v>862</v>
      </c>
      <c r="E1428" s="7">
        <v>-1</v>
      </c>
      <c r="F1428" s="7">
        <v>0</v>
      </c>
      <c r="G1428" s="7">
        <v>0</v>
      </c>
      <c r="H1428" s="7">
        <v>0</v>
      </c>
      <c r="I1428" s="7">
        <v>0</v>
      </c>
      <c r="J1428" s="11">
        <v>0</v>
      </c>
      <c r="K1428" s="11">
        <v>0</v>
      </c>
      <c r="M1428" s="7">
        <v>0</v>
      </c>
      <c r="N1428" s="9">
        <v>0</v>
      </c>
      <c r="O1428" s="9">
        <v>0</v>
      </c>
      <c r="Q1428" s="7">
        <v>0</v>
      </c>
      <c r="R1428" s="10">
        <v>0</v>
      </c>
      <c r="S1428" s="10">
        <v>0</v>
      </c>
      <c r="U1428" s="7">
        <v>0</v>
      </c>
      <c r="V1428" s="17">
        <v>0</v>
      </c>
      <c r="W1428" s="17">
        <v>0</v>
      </c>
      <c r="Y1428" s="7">
        <v>0</v>
      </c>
      <c r="Z1428" s="14">
        <v>0</v>
      </c>
      <c r="AA1428" s="14">
        <v>0</v>
      </c>
      <c r="AC1428" s="7">
        <v>307</v>
      </c>
      <c r="AD1428" s="18">
        <v>201</v>
      </c>
      <c r="AE1428" s="18">
        <v>711</v>
      </c>
      <c r="AF1428" s="18" t="s">
        <v>2</v>
      </c>
      <c r="AG1428" s="16">
        <v>22.299979396200001</v>
      </c>
      <c r="AH1428" s="16">
        <v>15.7625120077</v>
      </c>
      <c r="AI1428" s="6">
        <f t="shared" si="158"/>
        <v>1</v>
      </c>
      <c r="AJ1428" s="6">
        <f t="shared" si="159"/>
        <v>1</v>
      </c>
      <c r="AK1428" s="6">
        <f t="shared" si="160"/>
        <v>1</v>
      </c>
      <c r="AL1428" s="6">
        <f t="shared" si="161"/>
        <v>1</v>
      </c>
      <c r="AM1428" s="6">
        <f t="shared" si="162"/>
        <v>1</v>
      </c>
      <c r="AN1428" s="6">
        <f t="shared" si="163"/>
        <v>3</v>
      </c>
      <c r="AO1428">
        <f t="shared" si="164"/>
        <v>111113</v>
      </c>
    </row>
    <row r="1429" spans="1:41" ht="15" x14ac:dyDescent="0.25">
      <c r="A1429" s="7">
        <v>1428</v>
      </c>
      <c r="B1429" s="7">
        <v>38</v>
      </c>
      <c r="C1429" s="7">
        <v>201</v>
      </c>
      <c r="D1429" s="7">
        <v>863</v>
      </c>
      <c r="E1429" s="7">
        <v>-1</v>
      </c>
      <c r="F1429" s="7">
        <v>0</v>
      </c>
      <c r="G1429" s="7">
        <v>0</v>
      </c>
      <c r="H1429" s="7">
        <v>0</v>
      </c>
      <c r="I1429" s="7">
        <v>0</v>
      </c>
      <c r="J1429" s="11">
        <v>0</v>
      </c>
      <c r="K1429" s="11">
        <v>0</v>
      </c>
      <c r="M1429" s="7">
        <v>0</v>
      </c>
      <c r="N1429" s="9">
        <v>0</v>
      </c>
      <c r="O1429" s="9">
        <v>0</v>
      </c>
      <c r="Q1429" s="7">
        <v>0</v>
      </c>
      <c r="R1429" s="10">
        <v>0</v>
      </c>
      <c r="S1429" s="10">
        <v>0</v>
      </c>
      <c r="U1429" s="7">
        <v>0</v>
      </c>
      <c r="V1429" s="17">
        <v>0</v>
      </c>
      <c r="W1429" s="17">
        <v>0</v>
      </c>
      <c r="Y1429" s="7">
        <v>0</v>
      </c>
      <c r="Z1429" s="14">
        <v>0</v>
      </c>
      <c r="AA1429" s="14">
        <v>0</v>
      </c>
      <c r="AC1429" s="7">
        <v>308</v>
      </c>
      <c r="AD1429" s="18">
        <v>201</v>
      </c>
      <c r="AE1429" s="18">
        <v>712</v>
      </c>
      <c r="AF1429" s="18" t="s">
        <v>2</v>
      </c>
      <c r="AG1429" s="16">
        <v>3.37741610464</v>
      </c>
      <c r="AH1429" s="16">
        <v>0.68606499979000002</v>
      </c>
      <c r="AI1429" s="6">
        <f t="shared" si="158"/>
        <v>1</v>
      </c>
      <c r="AJ1429" s="6">
        <f t="shared" si="159"/>
        <v>1</v>
      </c>
      <c r="AK1429" s="6">
        <f t="shared" si="160"/>
        <v>1</v>
      </c>
      <c r="AL1429" s="6">
        <f t="shared" si="161"/>
        <v>1</v>
      </c>
      <c r="AM1429" s="6">
        <f t="shared" si="162"/>
        <v>1</v>
      </c>
      <c r="AN1429" s="6">
        <f t="shared" si="163"/>
        <v>3</v>
      </c>
      <c r="AO1429">
        <f t="shared" si="164"/>
        <v>111113</v>
      </c>
    </row>
    <row r="1430" spans="1:41" ht="15" x14ac:dyDescent="0.25">
      <c r="A1430" s="7">
        <v>1429</v>
      </c>
      <c r="B1430" s="7">
        <v>38</v>
      </c>
      <c r="C1430" s="7">
        <v>201</v>
      </c>
      <c r="D1430" s="7">
        <v>864</v>
      </c>
      <c r="E1430" s="7">
        <v>-1</v>
      </c>
      <c r="F1430" s="7">
        <v>0</v>
      </c>
      <c r="G1430" s="7">
        <v>0</v>
      </c>
      <c r="H1430" s="7">
        <v>0</v>
      </c>
      <c r="I1430" s="7">
        <v>0</v>
      </c>
      <c r="J1430" s="11">
        <v>0</v>
      </c>
      <c r="K1430" s="11">
        <v>0</v>
      </c>
      <c r="M1430" s="7">
        <v>0</v>
      </c>
      <c r="N1430" s="9">
        <v>0</v>
      </c>
      <c r="O1430" s="9">
        <v>0</v>
      </c>
      <c r="Q1430" s="7">
        <v>0</v>
      </c>
      <c r="R1430" s="10">
        <v>0</v>
      </c>
      <c r="S1430" s="10">
        <v>0</v>
      </c>
      <c r="U1430" s="7">
        <v>0</v>
      </c>
      <c r="V1430" s="17">
        <v>0</v>
      </c>
      <c r="W1430" s="17">
        <v>0</v>
      </c>
      <c r="Y1430" s="7">
        <v>0</v>
      </c>
      <c r="Z1430" s="14">
        <v>0</v>
      </c>
      <c r="AA1430" s="14">
        <v>0</v>
      </c>
      <c r="AC1430" s="7">
        <v>309</v>
      </c>
      <c r="AD1430" s="18">
        <v>201</v>
      </c>
      <c r="AE1430" s="18">
        <v>713</v>
      </c>
      <c r="AF1430" s="18" t="s">
        <v>3</v>
      </c>
      <c r="AG1430" s="16">
        <v>5.1193910461099996</v>
      </c>
      <c r="AH1430" s="16">
        <v>1.6126219992599999</v>
      </c>
      <c r="AI1430" s="6">
        <f t="shared" si="158"/>
        <v>1</v>
      </c>
      <c r="AJ1430" s="6">
        <f t="shared" si="159"/>
        <v>1</v>
      </c>
      <c r="AK1430" s="6">
        <f t="shared" si="160"/>
        <v>1</v>
      </c>
      <c r="AL1430" s="6">
        <f t="shared" si="161"/>
        <v>1</v>
      </c>
      <c r="AM1430" s="6">
        <f t="shared" si="162"/>
        <v>1</v>
      </c>
      <c r="AN1430" s="6">
        <f t="shared" si="163"/>
        <v>2</v>
      </c>
      <c r="AO1430">
        <f t="shared" si="164"/>
        <v>111112</v>
      </c>
    </row>
    <row r="1431" spans="1:41" ht="15" x14ac:dyDescent="0.25">
      <c r="A1431" s="7">
        <v>1430</v>
      </c>
      <c r="B1431" s="7">
        <v>38</v>
      </c>
      <c r="C1431" s="7">
        <v>201</v>
      </c>
      <c r="D1431" s="7">
        <v>865</v>
      </c>
      <c r="E1431" s="7">
        <v>-1</v>
      </c>
      <c r="F1431" s="7">
        <v>0</v>
      </c>
      <c r="G1431" s="7">
        <v>0</v>
      </c>
      <c r="H1431" s="7">
        <v>0</v>
      </c>
      <c r="I1431" s="7">
        <v>0</v>
      </c>
      <c r="J1431" s="11">
        <v>0</v>
      </c>
      <c r="K1431" s="11">
        <v>0</v>
      </c>
      <c r="M1431" s="7">
        <v>0</v>
      </c>
      <c r="N1431" s="9">
        <v>0</v>
      </c>
      <c r="O1431" s="9">
        <v>0</v>
      </c>
      <c r="Q1431" s="7">
        <v>0</v>
      </c>
      <c r="R1431" s="10">
        <v>0</v>
      </c>
      <c r="S1431" s="10">
        <v>0</v>
      </c>
      <c r="U1431" s="7">
        <v>0</v>
      </c>
      <c r="V1431" s="17">
        <v>0</v>
      </c>
      <c r="W1431" s="17">
        <v>0</v>
      </c>
      <c r="Y1431" s="7">
        <v>0</v>
      </c>
      <c r="Z1431" s="14">
        <v>0</v>
      </c>
      <c r="AA1431" s="14">
        <v>0</v>
      </c>
      <c r="AC1431" s="7">
        <v>310</v>
      </c>
      <c r="AD1431" s="18">
        <v>201</v>
      </c>
      <c r="AE1431" s="18">
        <v>714</v>
      </c>
      <c r="AF1431" s="18" t="s">
        <v>2</v>
      </c>
      <c r="AG1431" s="16">
        <v>4.5662221357700004</v>
      </c>
      <c r="AH1431" s="16">
        <v>1.2910324984499999</v>
      </c>
      <c r="AI1431" s="6">
        <f t="shared" si="158"/>
        <v>1</v>
      </c>
      <c r="AJ1431" s="6">
        <f t="shared" si="159"/>
        <v>1</v>
      </c>
      <c r="AK1431" s="6">
        <f t="shared" si="160"/>
        <v>1</v>
      </c>
      <c r="AL1431" s="6">
        <f t="shared" si="161"/>
        <v>1</v>
      </c>
      <c r="AM1431" s="6">
        <f t="shared" si="162"/>
        <v>1</v>
      </c>
      <c r="AN1431" s="6">
        <f t="shared" si="163"/>
        <v>3</v>
      </c>
      <c r="AO1431">
        <f t="shared" si="164"/>
        <v>111113</v>
      </c>
    </row>
    <row r="1432" spans="1:41" ht="15" x14ac:dyDescent="0.25">
      <c r="A1432" s="7">
        <v>1431</v>
      </c>
      <c r="B1432" s="7">
        <v>38</v>
      </c>
      <c r="C1432" s="7">
        <v>201</v>
      </c>
      <c r="D1432" s="7">
        <v>866</v>
      </c>
      <c r="E1432" s="7">
        <v>-1</v>
      </c>
      <c r="F1432" s="7">
        <v>0</v>
      </c>
      <c r="G1432" s="7">
        <v>0</v>
      </c>
      <c r="H1432" s="7">
        <v>0</v>
      </c>
      <c r="I1432" s="7">
        <v>0</v>
      </c>
      <c r="J1432" s="11">
        <v>0</v>
      </c>
      <c r="K1432" s="11">
        <v>0</v>
      </c>
      <c r="M1432" s="7">
        <v>0</v>
      </c>
      <c r="N1432" s="9">
        <v>0</v>
      </c>
      <c r="O1432" s="9">
        <v>0</v>
      </c>
      <c r="Q1432" s="7">
        <v>0</v>
      </c>
      <c r="R1432" s="10">
        <v>0</v>
      </c>
      <c r="S1432" s="10">
        <v>0</v>
      </c>
      <c r="U1432" s="7">
        <v>0</v>
      </c>
      <c r="V1432" s="17">
        <v>0</v>
      </c>
      <c r="W1432" s="17">
        <v>0</v>
      </c>
      <c r="Y1432" s="7">
        <v>0</v>
      </c>
      <c r="Z1432" s="14">
        <v>0</v>
      </c>
      <c r="AA1432" s="14">
        <v>0</v>
      </c>
      <c r="AC1432" s="7">
        <v>311</v>
      </c>
      <c r="AD1432" s="18">
        <v>201</v>
      </c>
      <c r="AE1432" s="18">
        <v>715</v>
      </c>
      <c r="AF1432" s="18" t="s">
        <v>2</v>
      </c>
      <c r="AG1432" s="16">
        <v>5.1356217594400002</v>
      </c>
      <c r="AH1432" s="16">
        <v>1.86735150189</v>
      </c>
      <c r="AI1432" s="6">
        <f t="shared" si="158"/>
        <v>1</v>
      </c>
      <c r="AJ1432" s="6">
        <f t="shared" si="159"/>
        <v>1</v>
      </c>
      <c r="AK1432" s="6">
        <f t="shared" si="160"/>
        <v>1</v>
      </c>
      <c r="AL1432" s="6">
        <f t="shared" si="161"/>
        <v>1</v>
      </c>
      <c r="AM1432" s="6">
        <f t="shared" si="162"/>
        <v>1</v>
      </c>
      <c r="AN1432" s="6">
        <f t="shared" si="163"/>
        <v>3</v>
      </c>
      <c r="AO1432">
        <f t="shared" si="164"/>
        <v>111113</v>
      </c>
    </row>
    <row r="1433" spans="1:41" ht="15" x14ac:dyDescent="0.25">
      <c r="A1433" s="7">
        <v>1432</v>
      </c>
      <c r="B1433" s="7">
        <v>38</v>
      </c>
      <c r="C1433" s="7">
        <v>201</v>
      </c>
      <c r="D1433" s="7">
        <v>867</v>
      </c>
      <c r="E1433" s="7">
        <v>-1</v>
      </c>
      <c r="F1433" s="7">
        <v>0</v>
      </c>
      <c r="G1433" s="7">
        <v>0</v>
      </c>
      <c r="H1433" s="7">
        <v>0</v>
      </c>
      <c r="I1433" s="7">
        <v>0</v>
      </c>
      <c r="J1433" s="11">
        <v>0</v>
      </c>
      <c r="K1433" s="11">
        <v>0</v>
      </c>
      <c r="M1433" s="7">
        <v>0</v>
      </c>
      <c r="N1433" s="9">
        <v>0</v>
      </c>
      <c r="O1433" s="9">
        <v>0</v>
      </c>
      <c r="Q1433" s="7">
        <v>0</v>
      </c>
      <c r="R1433" s="10">
        <v>0</v>
      </c>
      <c r="S1433" s="10">
        <v>0</v>
      </c>
      <c r="U1433" s="7">
        <v>0</v>
      </c>
      <c r="V1433" s="17">
        <v>0</v>
      </c>
      <c r="W1433" s="17">
        <v>0</v>
      </c>
      <c r="Y1433" s="7">
        <v>0</v>
      </c>
      <c r="Z1433" s="14">
        <v>0</v>
      </c>
      <c r="AA1433" s="14">
        <v>0</v>
      </c>
      <c r="AC1433" s="7">
        <v>312</v>
      </c>
      <c r="AD1433" s="18">
        <v>201</v>
      </c>
      <c r="AE1433" s="18">
        <v>716</v>
      </c>
      <c r="AF1433" s="18" t="s">
        <v>3</v>
      </c>
      <c r="AG1433" s="16">
        <v>3.9689298112500002</v>
      </c>
      <c r="AH1433" s="16">
        <v>0.92873900309000001</v>
      </c>
      <c r="AI1433" s="6">
        <f t="shared" si="158"/>
        <v>1</v>
      </c>
      <c r="AJ1433" s="6">
        <f t="shared" si="159"/>
        <v>1</v>
      </c>
      <c r="AK1433" s="6">
        <f t="shared" si="160"/>
        <v>1</v>
      </c>
      <c r="AL1433" s="6">
        <f t="shared" si="161"/>
        <v>1</v>
      </c>
      <c r="AM1433" s="6">
        <f t="shared" si="162"/>
        <v>1</v>
      </c>
      <c r="AN1433" s="6">
        <f t="shared" si="163"/>
        <v>2</v>
      </c>
      <c r="AO1433">
        <f t="shared" si="164"/>
        <v>111112</v>
      </c>
    </row>
    <row r="1434" spans="1:41" ht="15" x14ac:dyDescent="0.25">
      <c r="A1434" s="7">
        <v>1433</v>
      </c>
      <c r="B1434" s="7">
        <v>38</v>
      </c>
      <c r="C1434" s="7">
        <v>201</v>
      </c>
      <c r="D1434" s="7">
        <v>868</v>
      </c>
      <c r="E1434" s="7">
        <v>-1</v>
      </c>
      <c r="F1434" s="7">
        <v>0</v>
      </c>
      <c r="G1434" s="7">
        <v>0</v>
      </c>
      <c r="H1434" s="7">
        <v>0</v>
      </c>
      <c r="I1434" s="7">
        <v>0</v>
      </c>
      <c r="J1434" s="11">
        <v>0</v>
      </c>
      <c r="K1434" s="11">
        <v>0</v>
      </c>
      <c r="M1434" s="7">
        <v>0</v>
      </c>
      <c r="N1434" s="9">
        <v>0</v>
      </c>
      <c r="O1434" s="9">
        <v>0</v>
      </c>
      <c r="Q1434" s="7">
        <v>0</v>
      </c>
      <c r="R1434" s="10">
        <v>0</v>
      </c>
      <c r="S1434" s="10">
        <v>0</v>
      </c>
      <c r="U1434" s="7">
        <v>0</v>
      </c>
      <c r="V1434" s="17">
        <v>0</v>
      </c>
      <c r="W1434" s="17">
        <v>0</v>
      </c>
      <c r="Y1434" s="7">
        <v>0</v>
      </c>
      <c r="Z1434" s="14">
        <v>0</v>
      </c>
      <c r="AA1434" s="14">
        <v>0</v>
      </c>
      <c r="AC1434" s="7">
        <v>313</v>
      </c>
      <c r="AD1434" s="18">
        <v>201</v>
      </c>
      <c r="AE1434" s="18">
        <v>717</v>
      </c>
      <c r="AF1434" s="18" t="s">
        <v>2</v>
      </c>
      <c r="AG1434" s="16">
        <v>4.4228911972600002</v>
      </c>
      <c r="AH1434" s="16">
        <v>1.1589989997800001</v>
      </c>
      <c r="AI1434" s="6">
        <f t="shared" si="158"/>
        <v>1</v>
      </c>
      <c r="AJ1434" s="6">
        <f t="shared" si="159"/>
        <v>1</v>
      </c>
      <c r="AK1434" s="6">
        <f t="shared" si="160"/>
        <v>1</v>
      </c>
      <c r="AL1434" s="6">
        <f t="shared" si="161"/>
        <v>1</v>
      </c>
      <c r="AM1434" s="6">
        <f t="shared" si="162"/>
        <v>1</v>
      </c>
      <c r="AN1434" s="6">
        <f t="shared" si="163"/>
        <v>3</v>
      </c>
      <c r="AO1434">
        <f t="shared" si="164"/>
        <v>111113</v>
      </c>
    </row>
    <row r="1435" spans="1:41" ht="15" x14ac:dyDescent="0.25">
      <c r="A1435" s="7">
        <v>1434</v>
      </c>
      <c r="B1435" s="7">
        <v>38</v>
      </c>
      <c r="C1435" s="7">
        <v>201</v>
      </c>
      <c r="D1435" s="7">
        <v>869</v>
      </c>
      <c r="E1435" s="7">
        <v>-1</v>
      </c>
      <c r="F1435" s="7">
        <v>0</v>
      </c>
      <c r="G1435" s="7">
        <v>0</v>
      </c>
      <c r="H1435" s="7">
        <v>0</v>
      </c>
      <c r="I1435" s="7">
        <v>0</v>
      </c>
      <c r="J1435" s="11">
        <v>0</v>
      </c>
      <c r="K1435" s="11">
        <v>0</v>
      </c>
      <c r="M1435" s="7">
        <v>0</v>
      </c>
      <c r="N1435" s="9">
        <v>0</v>
      </c>
      <c r="O1435" s="9">
        <v>0</v>
      </c>
      <c r="Q1435" s="7">
        <v>0</v>
      </c>
      <c r="R1435" s="10">
        <v>0</v>
      </c>
      <c r="S1435" s="10">
        <v>0</v>
      </c>
      <c r="U1435" s="7">
        <v>0</v>
      </c>
      <c r="V1435" s="17">
        <v>0</v>
      </c>
      <c r="W1435" s="17">
        <v>0</v>
      </c>
      <c r="Y1435" s="7">
        <v>0</v>
      </c>
      <c r="Z1435" s="14">
        <v>0</v>
      </c>
      <c r="AA1435" s="14">
        <v>0</v>
      </c>
      <c r="AC1435" s="7">
        <v>314</v>
      </c>
      <c r="AD1435" s="18">
        <v>201</v>
      </c>
      <c r="AE1435" s="18">
        <v>718</v>
      </c>
      <c r="AF1435" s="18" t="s">
        <v>2</v>
      </c>
      <c r="AG1435" s="16">
        <v>5.6701911265799998</v>
      </c>
      <c r="AH1435" s="16">
        <v>1.8704570004100001</v>
      </c>
      <c r="AI1435" s="6">
        <f t="shared" si="158"/>
        <v>1</v>
      </c>
      <c r="AJ1435" s="6">
        <f t="shared" si="159"/>
        <v>1</v>
      </c>
      <c r="AK1435" s="6">
        <f t="shared" si="160"/>
        <v>1</v>
      </c>
      <c r="AL1435" s="6">
        <f t="shared" si="161"/>
        <v>1</v>
      </c>
      <c r="AM1435" s="6">
        <f t="shared" si="162"/>
        <v>1</v>
      </c>
      <c r="AN1435" s="6">
        <f t="shared" si="163"/>
        <v>3</v>
      </c>
      <c r="AO1435">
        <f t="shared" si="164"/>
        <v>111113</v>
      </c>
    </row>
    <row r="1436" spans="1:41" ht="15" x14ac:dyDescent="0.25">
      <c r="A1436" s="7">
        <v>1435</v>
      </c>
      <c r="B1436" s="7">
        <v>38</v>
      </c>
      <c r="C1436" s="7">
        <v>201</v>
      </c>
      <c r="D1436" s="7">
        <v>870</v>
      </c>
      <c r="E1436" s="7">
        <v>-1</v>
      </c>
      <c r="F1436" s="7">
        <v>0</v>
      </c>
      <c r="G1436" s="7">
        <v>0</v>
      </c>
      <c r="H1436" s="7">
        <v>0</v>
      </c>
      <c r="I1436" s="7">
        <v>0</v>
      </c>
      <c r="J1436" s="11">
        <v>0</v>
      </c>
      <c r="K1436" s="11">
        <v>0</v>
      </c>
      <c r="M1436" s="7">
        <v>0</v>
      </c>
      <c r="N1436" s="9">
        <v>0</v>
      </c>
      <c r="O1436" s="9">
        <v>0</v>
      </c>
      <c r="Q1436" s="7">
        <v>0</v>
      </c>
      <c r="R1436" s="10">
        <v>0</v>
      </c>
      <c r="S1436" s="10">
        <v>0</v>
      </c>
      <c r="U1436" s="7">
        <v>0</v>
      </c>
      <c r="V1436" s="17">
        <v>0</v>
      </c>
      <c r="W1436" s="17">
        <v>0</v>
      </c>
      <c r="Y1436" s="7">
        <v>0</v>
      </c>
      <c r="Z1436" s="14">
        <v>0</v>
      </c>
      <c r="AA1436" s="14">
        <v>0</v>
      </c>
      <c r="AC1436" s="7">
        <v>315</v>
      </c>
      <c r="AD1436" s="18">
        <v>201</v>
      </c>
      <c r="AE1436" s="18">
        <v>719</v>
      </c>
      <c r="AF1436" s="18" t="s">
        <v>2</v>
      </c>
      <c r="AG1436" s="16">
        <v>4.4294319804900004</v>
      </c>
      <c r="AH1436" s="16">
        <v>1.09433900291</v>
      </c>
      <c r="AI1436" s="6">
        <f t="shared" si="158"/>
        <v>1</v>
      </c>
      <c r="AJ1436" s="6">
        <f t="shared" si="159"/>
        <v>1</v>
      </c>
      <c r="AK1436" s="6">
        <f t="shared" si="160"/>
        <v>1</v>
      </c>
      <c r="AL1436" s="6">
        <f t="shared" si="161"/>
        <v>1</v>
      </c>
      <c r="AM1436" s="6">
        <f t="shared" si="162"/>
        <v>1</v>
      </c>
      <c r="AN1436" s="6">
        <f t="shared" si="163"/>
        <v>3</v>
      </c>
      <c r="AO1436">
        <f t="shared" si="164"/>
        <v>111113</v>
      </c>
    </row>
    <row r="1437" spans="1:41" ht="15" x14ac:dyDescent="0.25">
      <c r="A1437" s="7">
        <v>1436</v>
      </c>
      <c r="B1437" s="7">
        <v>38</v>
      </c>
      <c r="C1437" s="7">
        <v>201</v>
      </c>
      <c r="D1437" s="7">
        <v>871</v>
      </c>
      <c r="E1437" s="7">
        <v>-1</v>
      </c>
      <c r="F1437" s="7">
        <v>0</v>
      </c>
      <c r="G1437" s="7">
        <v>0</v>
      </c>
      <c r="H1437" s="7">
        <v>0</v>
      </c>
      <c r="I1437" s="7">
        <v>0</v>
      </c>
      <c r="J1437" s="11">
        <v>0</v>
      </c>
      <c r="K1437" s="11">
        <v>0</v>
      </c>
      <c r="M1437" s="7">
        <v>0</v>
      </c>
      <c r="N1437" s="9">
        <v>0</v>
      </c>
      <c r="O1437" s="9">
        <v>0</v>
      </c>
      <c r="Q1437" s="7">
        <v>0</v>
      </c>
      <c r="R1437" s="10">
        <v>0</v>
      </c>
      <c r="S1437" s="10">
        <v>0</v>
      </c>
      <c r="U1437" s="7">
        <v>0</v>
      </c>
      <c r="V1437" s="17">
        <v>0</v>
      </c>
      <c r="W1437" s="17">
        <v>0</v>
      </c>
      <c r="Y1437" s="7">
        <v>0</v>
      </c>
      <c r="Z1437" s="14">
        <v>0</v>
      </c>
      <c r="AA1437" s="14">
        <v>0</v>
      </c>
      <c r="AC1437" s="7">
        <v>316</v>
      </c>
      <c r="AD1437" s="18">
        <v>201</v>
      </c>
      <c r="AE1437" s="18">
        <v>720</v>
      </c>
      <c r="AF1437" s="18" t="s">
        <v>2</v>
      </c>
      <c r="AG1437" s="16">
        <v>12.9668102023</v>
      </c>
      <c r="AH1437" s="16">
        <v>9.4851834959900003</v>
      </c>
      <c r="AI1437" s="6">
        <f t="shared" si="158"/>
        <v>1</v>
      </c>
      <c r="AJ1437" s="6">
        <f t="shared" si="159"/>
        <v>1</v>
      </c>
      <c r="AK1437" s="6">
        <f t="shared" si="160"/>
        <v>1</v>
      </c>
      <c r="AL1437" s="6">
        <f t="shared" si="161"/>
        <v>1</v>
      </c>
      <c r="AM1437" s="6">
        <f t="shared" si="162"/>
        <v>1</v>
      </c>
      <c r="AN1437" s="6">
        <f t="shared" si="163"/>
        <v>3</v>
      </c>
      <c r="AO1437">
        <f t="shared" si="164"/>
        <v>111113</v>
      </c>
    </row>
    <row r="1438" spans="1:41" ht="15" x14ac:dyDescent="0.25">
      <c r="A1438" s="7">
        <v>1437</v>
      </c>
      <c r="B1438" s="7">
        <v>38</v>
      </c>
      <c r="C1438" s="7">
        <v>201</v>
      </c>
      <c r="D1438" s="7">
        <v>872</v>
      </c>
      <c r="E1438" s="7">
        <v>-1</v>
      </c>
      <c r="F1438" s="7">
        <v>0</v>
      </c>
      <c r="G1438" s="7">
        <v>0</v>
      </c>
      <c r="H1438" s="7">
        <v>0</v>
      </c>
      <c r="I1438" s="7">
        <v>0</v>
      </c>
      <c r="J1438" s="11">
        <v>0</v>
      </c>
      <c r="K1438" s="11">
        <v>0</v>
      </c>
      <c r="M1438" s="7">
        <v>0</v>
      </c>
      <c r="N1438" s="9">
        <v>0</v>
      </c>
      <c r="O1438" s="9">
        <v>0</v>
      </c>
      <c r="Q1438" s="7">
        <v>0</v>
      </c>
      <c r="R1438" s="10">
        <v>0</v>
      </c>
      <c r="S1438" s="10">
        <v>0</v>
      </c>
      <c r="U1438" s="7">
        <v>0</v>
      </c>
      <c r="V1438" s="17">
        <v>0</v>
      </c>
      <c r="W1438" s="17">
        <v>0</v>
      </c>
      <c r="Y1438" s="7">
        <v>0</v>
      </c>
      <c r="Z1438" s="14">
        <v>0</v>
      </c>
      <c r="AA1438" s="14">
        <v>0</v>
      </c>
      <c r="AC1438" s="7">
        <v>317</v>
      </c>
      <c r="AD1438" s="18">
        <v>201</v>
      </c>
      <c r="AE1438" s="18">
        <v>721</v>
      </c>
      <c r="AF1438" s="18" t="s">
        <v>2</v>
      </c>
      <c r="AG1438" s="16">
        <v>9.9391540884000005</v>
      </c>
      <c r="AH1438" s="16">
        <v>6.4936194981800002</v>
      </c>
      <c r="AI1438" s="6">
        <f t="shared" si="158"/>
        <v>1</v>
      </c>
      <c r="AJ1438" s="6">
        <f t="shared" si="159"/>
        <v>1</v>
      </c>
      <c r="AK1438" s="6">
        <f t="shared" si="160"/>
        <v>1</v>
      </c>
      <c r="AL1438" s="6">
        <f t="shared" si="161"/>
        <v>1</v>
      </c>
      <c r="AM1438" s="6">
        <f t="shared" si="162"/>
        <v>1</v>
      </c>
      <c r="AN1438" s="6">
        <f t="shared" si="163"/>
        <v>3</v>
      </c>
      <c r="AO1438">
        <f t="shared" si="164"/>
        <v>111113</v>
      </c>
    </row>
    <row r="1439" spans="1:41" ht="15" x14ac:dyDescent="0.25">
      <c r="A1439" s="7">
        <v>1438</v>
      </c>
      <c r="B1439" s="7">
        <v>38</v>
      </c>
      <c r="C1439" s="7">
        <v>201</v>
      </c>
      <c r="D1439" s="7">
        <v>873</v>
      </c>
      <c r="E1439" s="7">
        <v>-1</v>
      </c>
      <c r="F1439" s="7">
        <v>0</v>
      </c>
      <c r="G1439" s="7">
        <v>0</v>
      </c>
      <c r="H1439" s="7">
        <v>0</v>
      </c>
      <c r="I1439" s="7">
        <v>0</v>
      </c>
      <c r="J1439" s="11">
        <v>0</v>
      </c>
      <c r="K1439" s="11">
        <v>0</v>
      </c>
      <c r="M1439" s="7">
        <v>0</v>
      </c>
      <c r="N1439" s="9">
        <v>0</v>
      </c>
      <c r="O1439" s="9">
        <v>0</v>
      </c>
      <c r="Q1439" s="7">
        <v>0</v>
      </c>
      <c r="R1439" s="10">
        <v>0</v>
      </c>
      <c r="S1439" s="10">
        <v>0</v>
      </c>
      <c r="U1439" s="7">
        <v>0</v>
      </c>
      <c r="V1439" s="17">
        <v>0</v>
      </c>
      <c r="W1439" s="17">
        <v>0</v>
      </c>
      <c r="Y1439" s="7">
        <v>0</v>
      </c>
      <c r="Z1439" s="14">
        <v>0</v>
      </c>
      <c r="AA1439" s="14">
        <v>0</v>
      </c>
      <c r="AC1439" s="7">
        <v>318</v>
      </c>
      <c r="AD1439" s="18">
        <v>201</v>
      </c>
      <c r="AE1439" s="18">
        <v>722</v>
      </c>
      <c r="AF1439" s="18" t="s">
        <v>2</v>
      </c>
      <c r="AG1439" s="16">
        <v>6.3094214714300003</v>
      </c>
      <c r="AH1439" s="16">
        <v>2.7048204998099998</v>
      </c>
      <c r="AI1439" s="6">
        <f t="shared" si="158"/>
        <v>1</v>
      </c>
      <c r="AJ1439" s="6">
        <f t="shared" si="159"/>
        <v>1</v>
      </c>
      <c r="AK1439" s="6">
        <f t="shared" si="160"/>
        <v>1</v>
      </c>
      <c r="AL1439" s="6">
        <f t="shared" si="161"/>
        <v>1</v>
      </c>
      <c r="AM1439" s="6">
        <f t="shared" si="162"/>
        <v>1</v>
      </c>
      <c r="AN1439" s="6">
        <f t="shared" si="163"/>
        <v>3</v>
      </c>
      <c r="AO1439">
        <f t="shared" si="164"/>
        <v>111113</v>
      </c>
    </row>
    <row r="1440" spans="1:41" ht="15" x14ac:dyDescent="0.25">
      <c r="A1440" s="7">
        <v>1439</v>
      </c>
      <c r="B1440" s="7">
        <v>38</v>
      </c>
      <c r="C1440" s="7">
        <v>201</v>
      </c>
      <c r="D1440" s="7">
        <v>874</v>
      </c>
      <c r="E1440" s="7">
        <v>-1</v>
      </c>
      <c r="F1440" s="7">
        <v>0</v>
      </c>
      <c r="G1440" s="7">
        <v>0</v>
      </c>
      <c r="H1440" s="7">
        <v>0</v>
      </c>
      <c r="I1440" s="7">
        <v>0</v>
      </c>
      <c r="J1440" s="11">
        <v>0</v>
      </c>
      <c r="K1440" s="11">
        <v>0</v>
      </c>
      <c r="M1440" s="7">
        <v>0</v>
      </c>
      <c r="N1440" s="9">
        <v>0</v>
      </c>
      <c r="O1440" s="9">
        <v>0</v>
      </c>
      <c r="Q1440" s="7">
        <v>0</v>
      </c>
      <c r="R1440" s="10">
        <v>0</v>
      </c>
      <c r="S1440" s="10">
        <v>0</v>
      </c>
      <c r="U1440" s="7">
        <v>0</v>
      </c>
      <c r="V1440" s="17">
        <v>0</v>
      </c>
      <c r="W1440" s="17">
        <v>0</v>
      </c>
      <c r="Y1440" s="7">
        <v>0</v>
      </c>
      <c r="Z1440" s="14">
        <v>0</v>
      </c>
      <c r="AA1440" s="14">
        <v>0</v>
      </c>
      <c r="AC1440" s="7">
        <v>319</v>
      </c>
      <c r="AD1440" s="18">
        <v>201</v>
      </c>
      <c r="AE1440" s="18">
        <v>723</v>
      </c>
      <c r="AF1440" s="18" t="s">
        <v>2</v>
      </c>
      <c r="AG1440" s="16">
        <v>5.9367027946000004</v>
      </c>
      <c r="AH1440" s="16">
        <v>2.1299630003400001</v>
      </c>
      <c r="AI1440" s="6">
        <f t="shared" si="158"/>
        <v>1</v>
      </c>
      <c r="AJ1440" s="6">
        <f t="shared" si="159"/>
        <v>1</v>
      </c>
      <c r="AK1440" s="6">
        <f t="shared" si="160"/>
        <v>1</v>
      </c>
      <c r="AL1440" s="6">
        <f t="shared" si="161"/>
        <v>1</v>
      </c>
      <c r="AM1440" s="6">
        <f t="shared" si="162"/>
        <v>1</v>
      </c>
      <c r="AN1440" s="6">
        <f t="shared" si="163"/>
        <v>3</v>
      </c>
      <c r="AO1440">
        <f t="shared" si="164"/>
        <v>111113</v>
      </c>
    </row>
    <row r="1441" spans="1:41" ht="15" x14ac:dyDescent="0.25">
      <c r="A1441" s="7">
        <v>1440</v>
      </c>
      <c r="B1441" s="7">
        <v>38</v>
      </c>
      <c r="C1441" s="7">
        <v>201</v>
      </c>
      <c r="D1441" s="7">
        <v>875</v>
      </c>
      <c r="E1441" s="7">
        <v>-1</v>
      </c>
      <c r="F1441" s="7">
        <v>0</v>
      </c>
      <c r="G1441" s="7">
        <v>0</v>
      </c>
      <c r="H1441" s="7">
        <v>0</v>
      </c>
      <c r="I1441" s="7">
        <v>0</v>
      </c>
      <c r="J1441" s="11">
        <v>0</v>
      </c>
      <c r="K1441" s="11">
        <v>0</v>
      </c>
      <c r="M1441" s="7">
        <v>0</v>
      </c>
      <c r="N1441" s="9">
        <v>0</v>
      </c>
      <c r="O1441" s="9">
        <v>0</v>
      </c>
      <c r="Q1441" s="7">
        <v>0</v>
      </c>
      <c r="R1441" s="10">
        <v>0</v>
      </c>
      <c r="S1441" s="10">
        <v>0</v>
      </c>
      <c r="U1441" s="7">
        <v>0</v>
      </c>
      <c r="V1441" s="17">
        <v>0</v>
      </c>
      <c r="W1441" s="17">
        <v>0</v>
      </c>
      <c r="Y1441" s="7">
        <v>0</v>
      </c>
      <c r="Z1441" s="14">
        <v>0</v>
      </c>
      <c r="AA1441" s="14">
        <v>0</v>
      </c>
      <c r="AC1441" s="7">
        <v>320</v>
      </c>
      <c r="AD1441" s="18">
        <v>201</v>
      </c>
      <c r="AE1441" s="18">
        <v>724</v>
      </c>
      <c r="AF1441" s="18" t="s">
        <v>2</v>
      </c>
      <c r="AG1441" s="16">
        <v>4.3649129126000004</v>
      </c>
      <c r="AH1441" s="16">
        <v>1.2936909981</v>
      </c>
      <c r="AI1441" s="6">
        <f t="shared" si="158"/>
        <v>1</v>
      </c>
      <c r="AJ1441" s="6">
        <f t="shared" si="159"/>
        <v>1</v>
      </c>
      <c r="AK1441" s="6">
        <f t="shared" si="160"/>
        <v>1</v>
      </c>
      <c r="AL1441" s="6">
        <f t="shared" si="161"/>
        <v>1</v>
      </c>
      <c r="AM1441" s="6">
        <f t="shared" si="162"/>
        <v>1</v>
      </c>
      <c r="AN1441" s="6">
        <f t="shared" si="163"/>
        <v>3</v>
      </c>
      <c r="AO1441">
        <f t="shared" si="164"/>
        <v>111113</v>
      </c>
    </row>
    <row r="1442" spans="1:41" ht="15" x14ac:dyDescent="0.25">
      <c r="A1442" s="7">
        <v>1441</v>
      </c>
      <c r="B1442" s="7">
        <v>38</v>
      </c>
      <c r="C1442" s="7">
        <v>201</v>
      </c>
      <c r="D1442" s="7">
        <v>876</v>
      </c>
      <c r="E1442" s="7">
        <v>-1</v>
      </c>
      <c r="F1442" s="7">
        <v>0</v>
      </c>
      <c r="G1442" s="7">
        <v>0</v>
      </c>
      <c r="H1442" s="7">
        <v>0</v>
      </c>
      <c r="I1442" s="7">
        <v>0</v>
      </c>
      <c r="J1442" s="11">
        <v>0</v>
      </c>
      <c r="K1442" s="11">
        <v>0</v>
      </c>
      <c r="M1442" s="7">
        <v>0</v>
      </c>
      <c r="N1442" s="9">
        <v>0</v>
      </c>
      <c r="O1442" s="9">
        <v>0</v>
      </c>
      <c r="Q1442" s="7">
        <v>0</v>
      </c>
      <c r="R1442" s="10">
        <v>0</v>
      </c>
      <c r="S1442" s="10">
        <v>0</v>
      </c>
      <c r="U1442" s="7">
        <v>0</v>
      </c>
      <c r="V1442" s="17">
        <v>0</v>
      </c>
      <c r="W1442" s="17">
        <v>0</v>
      </c>
      <c r="Y1442" s="7">
        <v>0</v>
      </c>
      <c r="Z1442" s="14">
        <v>0</v>
      </c>
      <c r="AA1442" s="14">
        <v>0</v>
      </c>
      <c r="AC1442" s="7">
        <v>321</v>
      </c>
      <c r="AD1442" s="18">
        <v>201</v>
      </c>
      <c r="AE1442" s="18">
        <v>725</v>
      </c>
      <c r="AF1442" s="18" t="s">
        <v>2</v>
      </c>
      <c r="AG1442" s="16">
        <v>7.8630947939900002</v>
      </c>
      <c r="AH1442" s="16">
        <v>4.1747560014199996</v>
      </c>
      <c r="AI1442" s="6">
        <f t="shared" si="158"/>
        <v>1</v>
      </c>
      <c r="AJ1442" s="6">
        <f t="shared" si="159"/>
        <v>1</v>
      </c>
      <c r="AK1442" s="6">
        <f t="shared" si="160"/>
        <v>1</v>
      </c>
      <c r="AL1442" s="6">
        <f t="shared" si="161"/>
        <v>1</v>
      </c>
      <c r="AM1442" s="6">
        <f t="shared" si="162"/>
        <v>1</v>
      </c>
      <c r="AN1442" s="6">
        <f t="shared" si="163"/>
        <v>3</v>
      </c>
      <c r="AO1442">
        <f t="shared" si="164"/>
        <v>111113</v>
      </c>
    </row>
    <row r="1443" spans="1:41" ht="15" x14ac:dyDescent="0.25">
      <c r="A1443" s="7">
        <v>1442</v>
      </c>
      <c r="B1443" s="7">
        <v>38</v>
      </c>
      <c r="C1443" s="7">
        <v>201</v>
      </c>
      <c r="D1443" s="7">
        <v>877</v>
      </c>
      <c r="E1443" s="7">
        <v>-1</v>
      </c>
      <c r="F1443" s="7">
        <v>0</v>
      </c>
      <c r="G1443" s="7">
        <v>0</v>
      </c>
      <c r="H1443" s="7">
        <v>0</v>
      </c>
      <c r="I1443" s="7">
        <v>0</v>
      </c>
      <c r="J1443" s="11">
        <v>0</v>
      </c>
      <c r="K1443" s="11">
        <v>0</v>
      </c>
      <c r="M1443" s="7">
        <v>0</v>
      </c>
      <c r="N1443" s="9">
        <v>0</v>
      </c>
      <c r="O1443" s="9">
        <v>0</v>
      </c>
      <c r="Q1443" s="7">
        <v>0</v>
      </c>
      <c r="R1443" s="10">
        <v>0</v>
      </c>
      <c r="S1443" s="10">
        <v>0</v>
      </c>
      <c r="U1443" s="7">
        <v>0</v>
      </c>
      <c r="V1443" s="17">
        <v>0</v>
      </c>
      <c r="W1443" s="17">
        <v>0</v>
      </c>
      <c r="Y1443" s="7">
        <v>0</v>
      </c>
      <c r="Z1443" s="14">
        <v>0</v>
      </c>
      <c r="AA1443" s="14">
        <v>0</v>
      </c>
      <c r="AC1443" s="7">
        <v>322</v>
      </c>
      <c r="AD1443" s="18">
        <v>201</v>
      </c>
      <c r="AE1443" s="18">
        <v>726</v>
      </c>
      <c r="AF1443" s="18" t="s">
        <v>2</v>
      </c>
      <c r="AG1443" s="16">
        <v>13.661031579599999</v>
      </c>
      <c r="AH1443" s="16">
        <v>10.801472992900001</v>
      </c>
      <c r="AI1443" s="6">
        <f t="shared" si="158"/>
        <v>1</v>
      </c>
      <c r="AJ1443" s="6">
        <f t="shared" si="159"/>
        <v>1</v>
      </c>
      <c r="AK1443" s="6">
        <f t="shared" si="160"/>
        <v>1</v>
      </c>
      <c r="AL1443" s="6">
        <f t="shared" si="161"/>
        <v>1</v>
      </c>
      <c r="AM1443" s="6">
        <f t="shared" si="162"/>
        <v>1</v>
      </c>
      <c r="AN1443" s="6">
        <f t="shared" si="163"/>
        <v>3</v>
      </c>
      <c r="AO1443">
        <f t="shared" si="164"/>
        <v>111113</v>
      </c>
    </row>
    <row r="1444" spans="1:41" ht="15" x14ac:dyDescent="0.25">
      <c r="A1444" s="7">
        <v>1443</v>
      </c>
      <c r="B1444" s="7">
        <v>38</v>
      </c>
      <c r="C1444" s="7">
        <v>201</v>
      </c>
      <c r="D1444" s="7">
        <v>878</v>
      </c>
      <c r="E1444" s="7">
        <v>-1</v>
      </c>
      <c r="F1444" s="7">
        <v>0</v>
      </c>
      <c r="G1444" s="7">
        <v>0</v>
      </c>
      <c r="H1444" s="7">
        <v>0</v>
      </c>
      <c r="I1444" s="7">
        <v>0</v>
      </c>
      <c r="J1444" s="11">
        <v>0</v>
      </c>
      <c r="K1444" s="11">
        <v>0</v>
      </c>
      <c r="M1444" s="7">
        <v>0</v>
      </c>
      <c r="N1444" s="9">
        <v>0</v>
      </c>
      <c r="O1444" s="9">
        <v>0</v>
      </c>
      <c r="Q1444" s="7">
        <v>0</v>
      </c>
      <c r="R1444" s="10">
        <v>0</v>
      </c>
      <c r="S1444" s="10">
        <v>0</v>
      </c>
      <c r="U1444" s="7">
        <v>0</v>
      </c>
      <c r="V1444" s="17">
        <v>0</v>
      </c>
      <c r="W1444" s="17">
        <v>0</v>
      </c>
      <c r="Y1444" s="7">
        <v>0</v>
      </c>
      <c r="Z1444" s="14">
        <v>0</v>
      </c>
      <c r="AA1444" s="14">
        <v>0</v>
      </c>
      <c r="AC1444" s="7">
        <v>323</v>
      </c>
      <c r="AD1444" s="18">
        <v>201</v>
      </c>
      <c r="AE1444" s="18">
        <v>727</v>
      </c>
      <c r="AF1444" s="18" t="s">
        <v>2</v>
      </c>
      <c r="AG1444" s="16">
        <v>36.011687760400001</v>
      </c>
      <c r="AH1444" s="16">
        <v>36.713054503199999</v>
      </c>
      <c r="AI1444" s="6">
        <f t="shared" si="158"/>
        <v>1</v>
      </c>
      <c r="AJ1444" s="6">
        <f t="shared" si="159"/>
        <v>1</v>
      </c>
      <c r="AK1444" s="6">
        <f t="shared" si="160"/>
        <v>1</v>
      </c>
      <c r="AL1444" s="6">
        <f t="shared" si="161"/>
        <v>1</v>
      </c>
      <c r="AM1444" s="6">
        <f t="shared" si="162"/>
        <v>1</v>
      </c>
      <c r="AN1444" s="6">
        <f t="shared" si="163"/>
        <v>3</v>
      </c>
      <c r="AO1444">
        <f t="shared" si="164"/>
        <v>111113</v>
      </c>
    </row>
    <row r="1445" spans="1:41" ht="15" x14ac:dyDescent="0.25">
      <c r="A1445" s="7">
        <v>1444</v>
      </c>
      <c r="B1445" s="7">
        <v>38</v>
      </c>
      <c r="C1445" s="7">
        <v>201</v>
      </c>
      <c r="D1445" s="7">
        <v>879</v>
      </c>
      <c r="E1445" s="7">
        <v>-1</v>
      </c>
      <c r="F1445" s="7">
        <v>0</v>
      </c>
      <c r="G1445" s="7">
        <v>0</v>
      </c>
      <c r="H1445" s="7">
        <v>0</v>
      </c>
      <c r="I1445" s="7">
        <v>0</v>
      </c>
      <c r="J1445" s="11">
        <v>0</v>
      </c>
      <c r="K1445" s="11">
        <v>0</v>
      </c>
      <c r="M1445" s="7">
        <v>0</v>
      </c>
      <c r="N1445" s="9">
        <v>0</v>
      </c>
      <c r="O1445" s="9">
        <v>0</v>
      </c>
      <c r="Q1445" s="7">
        <v>0</v>
      </c>
      <c r="R1445" s="10">
        <v>0</v>
      </c>
      <c r="S1445" s="10">
        <v>0</v>
      </c>
      <c r="U1445" s="7">
        <v>0</v>
      </c>
      <c r="V1445" s="17">
        <v>0</v>
      </c>
      <c r="W1445" s="17">
        <v>0</v>
      </c>
      <c r="Y1445" s="7">
        <v>0</v>
      </c>
      <c r="Z1445" s="14">
        <v>0</v>
      </c>
      <c r="AA1445" s="14">
        <v>0</v>
      </c>
      <c r="AC1445" s="7">
        <v>324</v>
      </c>
      <c r="AD1445" s="18">
        <v>201</v>
      </c>
      <c r="AE1445" s="18">
        <v>728</v>
      </c>
      <c r="AF1445" s="18" t="s">
        <v>2</v>
      </c>
      <c r="AG1445" s="16">
        <v>39.455996407500002</v>
      </c>
      <c r="AH1445" s="16">
        <v>63.968279497799998</v>
      </c>
      <c r="AI1445" s="6">
        <f t="shared" si="158"/>
        <v>1</v>
      </c>
      <c r="AJ1445" s="6">
        <f t="shared" si="159"/>
        <v>1</v>
      </c>
      <c r="AK1445" s="6">
        <f t="shared" si="160"/>
        <v>1</v>
      </c>
      <c r="AL1445" s="6">
        <f t="shared" si="161"/>
        <v>1</v>
      </c>
      <c r="AM1445" s="6">
        <f t="shared" si="162"/>
        <v>1</v>
      </c>
      <c r="AN1445" s="6">
        <f t="shared" si="163"/>
        <v>3</v>
      </c>
      <c r="AO1445">
        <f t="shared" si="164"/>
        <v>111113</v>
      </c>
    </row>
    <row r="1446" spans="1:41" ht="15" x14ac:dyDescent="0.25">
      <c r="A1446" s="7">
        <v>1445</v>
      </c>
      <c r="B1446" s="7">
        <v>38</v>
      </c>
      <c r="C1446" s="7">
        <v>201</v>
      </c>
      <c r="D1446" s="7">
        <v>880</v>
      </c>
      <c r="E1446" s="7">
        <v>-1</v>
      </c>
      <c r="F1446" s="7">
        <v>0</v>
      </c>
      <c r="G1446" s="7">
        <v>0</v>
      </c>
      <c r="H1446" s="7">
        <v>0</v>
      </c>
      <c r="I1446" s="7">
        <v>0</v>
      </c>
      <c r="J1446" s="11">
        <v>0</v>
      </c>
      <c r="K1446" s="11">
        <v>0</v>
      </c>
      <c r="M1446" s="7">
        <v>0</v>
      </c>
      <c r="N1446" s="9">
        <v>0</v>
      </c>
      <c r="O1446" s="9">
        <v>0</v>
      </c>
      <c r="Q1446" s="7">
        <v>0</v>
      </c>
      <c r="R1446" s="10">
        <v>0</v>
      </c>
      <c r="S1446" s="10">
        <v>0</v>
      </c>
      <c r="U1446" s="7">
        <v>0</v>
      </c>
      <c r="V1446" s="17">
        <v>0</v>
      </c>
      <c r="W1446" s="17">
        <v>0</v>
      </c>
      <c r="Y1446" s="7">
        <v>0</v>
      </c>
      <c r="Z1446" s="14">
        <v>0</v>
      </c>
      <c r="AA1446" s="14">
        <v>0</v>
      </c>
      <c r="AC1446" s="7">
        <v>325</v>
      </c>
      <c r="AD1446" s="18">
        <v>201</v>
      </c>
      <c r="AE1446" s="18">
        <v>729</v>
      </c>
      <c r="AF1446" s="18" t="s">
        <v>2</v>
      </c>
      <c r="AG1446" s="16">
        <v>2.9323983290000002</v>
      </c>
      <c r="AH1446" s="16">
        <v>0.55701450046099998</v>
      </c>
      <c r="AI1446" s="6">
        <f t="shared" si="158"/>
        <v>1</v>
      </c>
      <c r="AJ1446" s="6">
        <f t="shared" si="159"/>
        <v>1</v>
      </c>
      <c r="AK1446" s="6">
        <f t="shared" si="160"/>
        <v>1</v>
      </c>
      <c r="AL1446" s="6">
        <f t="shared" si="161"/>
        <v>1</v>
      </c>
      <c r="AM1446" s="6">
        <f t="shared" si="162"/>
        <v>1</v>
      </c>
      <c r="AN1446" s="6">
        <f t="shared" si="163"/>
        <v>3</v>
      </c>
      <c r="AO1446">
        <f t="shared" si="164"/>
        <v>111113</v>
      </c>
    </row>
    <row r="1447" spans="1:41" ht="15" x14ac:dyDescent="0.25">
      <c r="A1447" s="7">
        <v>1446</v>
      </c>
      <c r="B1447" s="7">
        <v>38</v>
      </c>
      <c r="C1447" s="7">
        <v>201</v>
      </c>
      <c r="D1447" s="7">
        <v>881</v>
      </c>
      <c r="E1447" s="7">
        <v>-1</v>
      </c>
      <c r="F1447" s="7">
        <v>0</v>
      </c>
      <c r="G1447" s="7">
        <v>0</v>
      </c>
      <c r="H1447" s="7">
        <v>0</v>
      </c>
      <c r="I1447" s="7">
        <v>0</v>
      </c>
      <c r="J1447" s="11">
        <v>0</v>
      </c>
      <c r="K1447" s="11">
        <v>0</v>
      </c>
      <c r="M1447" s="7">
        <v>0</v>
      </c>
      <c r="N1447" s="9">
        <v>0</v>
      </c>
      <c r="O1447" s="9">
        <v>0</v>
      </c>
      <c r="Q1447" s="7">
        <v>0</v>
      </c>
      <c r="R1447" s="10">
        <v>0</v>
      </c>
      <c r="S1447" s="10">
        <v>0</v>
      </c>
      <c r="U1447" s="7">
        <v>0</v>
      </c>
      <c r="V1447" s="17">
        <v>0</v>
      </c>
      <c r="W1447" s="17">
        <v>0</v>
      </c>
      <c r="Y1447" s="7">
        <v>0</v>
      </c>
      <c r="Z1447" s="14">
        <v>0</v>
      </c>
      <c r="AA1447" s="14">
        <v>0</v>
      </c>
      <c r="AC1447" s="7">
        <v>326</v>
      </c>
      <c r="AD1447" s="18">
        <v>201</v>
      </c>
      <c r="AE1447" s="18">
        <v>730</v>
      </c>
      <c r="AF1447" s="18" t="s">
        <v>2</v>
      </c>
      <c r="AG1447" s="16">
        <v>23.9897009731</v>
      </c>
      <c r="AH1447" s="16">
        <v>18.938645496199999</v>
      </c>
      <c r="AI1447" s="6">
        <f t="shared" si="158"/>
        <v>1</v>
      </c>
      <c r="AJ1447" s="6">
        <f t="shared" si="159"/>
        <v>1</v>
      </c>
      <c r="AK1447" s="6">
        <f t="shared" si="160"/>
        <v>1</v>
      </c>
      <c r="AL1447" s="6">
        <f t="shared" si="161"/>
        <v>1</v>
      </c>
      <c r="AM1447" s="6">
        <f t="shared" si="162"/>
        <v>1</v>
      </c>
      <c r="AN1447" s="6">
        <f t="shared" si="163"/>
        <v>3</v>
      </c>
      <c r="AO1447">
        <f t="shared" si="164"/>
        <v>111113</v>
      </c>
    </row>
    <row r="1448" spans="1:41" ht="15" x14ac:dyDescent="0.25">
      <c r="A1448" s="7">
        <v>1447</v>
      </c>
      <c r="B1448" s="7">
        <v>38</v>
      </c>
      <c r="C1448" s="7">
        <v>201</v>
      </c>
      <c r="D1448" s="7">
        <v>882</v>
      </c>
      <c r="E1448" s="7">
        <v>-1</v>
      </c>
      <c r="F1448" s="7">
        <v>0</v>
      </c>
      <c r="G1448" s="7">
        <v>0</v>
      </c>
      <c r="H1448" s="7">
        <v>0</v>
      </c>
      <c r="I1448" s="7">
        <v>0</v>
      </c>
      <c r="J1448" s="11">
        <v>0</v>
      </c>
      <c r="K1448" s="11">
        <v>0</v>
      </c>
      <c r="M1448" s="7">
        <v>0</v>
      </c>
      <c r="N1448" s="9">
        <v>0</v>
      </c>
      <c r="O1448" s="9">
        <v>0</v>
      </c>
      <c r="Q1448" s="7">
        <v>0</v>
      </c>
      <c r="R1448" s="10">
        <v>0</v>
      </c>
      <c r="S1448" s="10">
        <v>0</v>
      </c>
      <c r="U1448" s="7">
        <v>0</v>
      </c>
      <c r="V1448" s="17">
        <v>0</v>
      </c>
      <c r="W1448" s="17">
        <v>0</v>
      </c>
      <c r="Y1448" s="7">
        <v>0</v>
      </c>
      <c r="Z1448" s="14">
        <v>0</v>
      </c>
      <c r="AA1448" s="14">
        <v>0</v>
      </c>
      <c r="AC1448" s="7">
        <v>327</v>
      </c>
      <c r="AD1448" s="18">
        <v>201</v>
      </c>
      <c r="AE1448" s="18">
        <v>731</v>
      </c>
      <c r="AF1448" s="18" t="s">
        <v>2</v>
      </c>
      <c r="AG1448" s="16">
        <v>3.1996935721200002</v>
      </c>
      <c r="AH1448" s="16">
        <v>0.69622299986299996</v>
      </c>
      <c r="AI1448" s="6">
        <f t="shared" si="158"/>
        <v>1</v>
      </c>
      <c r="AJ1448" s="6">
        <f t="shared" si="159"/>
        <v>1</v>
      </c>
      <c r="AK1448" s="6">
        <f t="shared" si="160"/>
        <v>1</v>
      </c>
      <c r="AL1448" s="6">
        <f t="shared" si="161"/>
        <v>1</v>
      </c>
      <c r="AM1448" s="6">
        <f t="shared" si="162"/>
        <v>1</v>
      </c>
      <c r="AN1448" s="6">
        <f t="shared" si="163"/>
        <v>3</v>
      </c>
      <c r="AO1448">
        <f t="shared" si="164"/>
        <v>111113</v>
      </c>
    </row>
    <row r="1449" spans="1:41" ht="15" x14ac:dyDescent="0.25">
      <c r="A1449" s="7">
        <v>1448</v>
      </c>
      <c r="B1449" s="7">
        <v>38</v>
      </c>
      <c r="C1449" s="7">
        <v>201</v>
      </c>
      <c r="D1449" s="7">
        <v>883</v>
      </c>
      <c r="E1449" s="7">
        <v>-1</v>
      </c>
      <c r="F1449" s="7">
        <v>0</v>
      </c>
      <c r="G1449" s="7">
        <v>0</v>
      </c>
      <c r="H1449" s="7">
        <v>0</v>
      </c>
      <c r="I1449" s="7">
        <v>0</v>
      </c>
      <c r="J1449" s="11">
        <v>0</v>
      </c>
      <c r="K1449" s="11">
        <v>0</v>
      </c>
      <c r="M1449" s="7">
        <v>0</v>
      </c>
      <c r="N1449" s="9">
        <v>0</v>
      </c>
      <c r="O1449" s="9">
        <v>0</v>
      </c>
      <c r="Q1449" s="7">
        <v>0</v>
      </c>
      <c r="R1449" s="10">
        <v>0</v>
      </c>
      <c r="S1449" s="10">
        <v>0</v>
      </c>
      <c r="U1449" s="7">
        <v>0</v>
      </c>
      <c r="V1449" s="17">
        <v>0</v>
      </c>
      <c r="W1449" s="17">
        <v>0</v>
      </c>
      <c r="Y1449" s="7">
        <v>0</v>
      </c>
      <c r="Z1449" s="14">
        <v>0</v>
      </c>
      <c r="AA1449" s="14">
        <v>0</v>
      </c>
      <c r="AC1449" s="7">
        <v>328</v>
      </c>
      <c r="AD1449" s="18">
        <v>201</v>
      </c>
      <c r="AE1449" s="18">
        <v>732</v>
      </c>
      <c r="AF1449" s="18" t="s">
        <v>2</v>
      </c>
      <c r="AG1449" s="16">
        <v>8.2407760136100006</v>
      </c>
      <c r="AH1449" s="16">
        <v>3.6871910006699999</v>
      </c>
      <c r="AI1449" s="6">
        <f t="shared" si="158"/>
        <v>1</v>
      </c>
      <c r="AJ1449" s="6">
        <f t="shared" si="159"/>
        <v>1</v>
      </c>
      <c r="AK1449" s="6">
        <f t="shared" si="160"/>
        <v>1</v>
      </c>
      <c r="AL1449" s="6">
        <f t="shared" si="161"/>
        <v>1</v>
      </c>
      <c r="AM1449" s="6">
        <f t="shared" si="162"/>
        <v>1</v>
      </c>
      <c r="AN1449" s="6">
        <f t="shared" si="163"/>
        <v>3</v>
      </c>
      <c r="AO1449">
        <f t="shared" si="164"/>
        <v>111113</v>
      </c>
    </row>
    <row r="1450" spans="1:41" ht="15" x14ac:dyDescent="0.25">
      <c r="A1450" s="7">
        <v>1449</v>
      </c>
      <c r="B1450" s="7">
        <v>38</v>
      </c>
      <c r="C1450" s="7">
        <v>201</v>
      </c>
      <c r="D1450" s="7">
        <v>884</v>
      </c>
      <c r="E1450" s="7">
        <v>-1</v>
      </c>
      <c r="F1450" s="7">
        <v>0</v>
      </c>
      <c r="G1450" s="7">
        <v>0</v>
      </c>
      <c r="H1450" s="7">
        <v>0</v>
      </c>
      <c r="I1450" s="7">
        <v>0</v>
      </c>
      <c r="J1450" s="11">
        <v>0</v>
      </c>
      <c r="K1450" s="11">
        <v>0</v>
      </c>
      <c r="M1450" s="7">
        <v>0</v>
      </c>
      <c r="N1450" s="9">
        <v>0</v>
      </c>
      <c r="O1450" s="9">
        <v>0</v>
      </c>
      <c r="Q1450" s="7">
        <v>0</v>
      </c>
      <c r="R1450" s="10">
        <v>0</v>
      </c>
      <c r="S1450" s="10">
        <v>0</v>
      </c>
      <c r="U1450" s="7">
        <v>0</v>
      </c>
      <c r="V1450" s="17">
        <v>0</v>
      </c>
      <c r="W1450" s="17">
        <v>0</v>
      </c>
      <c r="Y1450" s="7">
        <v>0</v>
      </c>
      <c r="Z1450" s="14">
        <v>0</v>
      </c>
      <c r="AA1450" s="14">
        <v>0</v>
      </c>
      <c r="AC1450" s="7">
        <v>329</v>
      </c>
      <c r="AD1450" s="18">
        <v>201</v>
      </c>
      <c r="AE1450" s="18">
        <v>733</v>
      </c>
      <c r="AF1450" s="18" t="s">
        <v>2</v>
      </c>
      <c r="AG1450" s="16">
        <v>3.49511646812</v>
      </c>
      <c r="AH1450" s="16">
        <v>0.82693800200400003</v>
      </c>
      <c r="AI1450" s="6">
        <f t="shared" si="158"/>
        <v>1</v>
      </c>
      <c r="AJ1450" s="6">
        <f t="shared" si="159"/>
        <v>1</v>
      </c>
      <c r="AK1450" s="6">
        <f t="shared" si="160"/>
        <v>1</v>
      </c>
      <c r="AL1450" s="6">
        <f t="shared" si="161"/>
        <v>1</v>
      </c>
      <c r="AM1450" s="6">
        <f t="shared" si="162"/>
        <v>1</v>
      </c>
      <c r="AN1450" s="6">
        <f t="shared" si="163"/>
        <v>3</v>
      </c>
      <c r="AO1450">
        <f t="shared" si="164"/>
        <v>111113</v>
      </c>
    </row>
    <row r="1451" spans="1:41" ht="15" x14ac:dyDescent="0.25">
      <c r="A1451" s="7">
        <v>1450</v>
      </c>
      <c r="B1451" s="7">
        <v>38</v>
      </c>
      <c r="C1451" s="7">
        <v>201</v>
      </c>
      <c r="D1451" s="7">
        <v>885</v>
      </c>
      <c r="E1451" s="7">
        <v>-1</v>
      </c>
      <c r="F1451" s="7">
        <v>0</v>
      </c>
      <c r="G1451" s="7">
        <v>0</v>
      </c>
      <c r="H1451" s="7">
        <v>0</v>
      </c>
      <c r="I1451" s="7">
        <v>0</v>
      </c>
      <c r="J1451" s="11">
        <v>0</v>
      </c>
      <c r="K1451" s="11">
        <v>0</v>
      </c>
      <c r="M1451" s="7">
        <v>0</v>
      </c>
      <c r="N1451" s="9">
        <v>0</v>
      </c>
      <c r="O1451" s="9">
        <v>0</v>
      </c>
      <c r="Q1451" s="7">
        <v>0</v>
      </c>
      <c r="R1451" s="10">
        <v>0</v>
      </c>
      <c r="S1451" s="10">
        <v>0</v>
      </c>
      <c r="U1451" s="7">
        <v>0</v>
      </c>
      <c r="V1451" s="17">
        <v>0</v>
      </c>
      <c r="W1451" s="17">
        <v>0</v>
      </c>
      <c r="Y1451" s="7">
        <v>0</v>
      </c>
      <c r="Z1451" s="14">
        <v>0</v>
      </c>
      <c r="AA1451" s="14">
        <v>0</v>
      </c>
      <c r="AC1451" s="7">
        <v>330</v>
      </c>
      <c r="AD1451" s="18">
        <v>201</v>
      </c>
      <c r="AE1451" s="18">
        <v>734</v>
      </c>
      <c r="AF1451" s="18" t="s">
        <v>2</v>
      </c>
      <c r="AG1451" s="16">
        <v>7.0560103521300004</v>
      </c>
      <c r="AH1451" s="16">
        <v>3.04413749807</v>
      </c>
      <c r="AI1451" s="6">
        <f t="shared" si="158"/>
        <v>1</v>
      </c>
      <c r="AJ1451" s="6">
        <f t="shared" si="159"/>
        <v>1</v>
      </c>
      <c r="AK1451" s="6">
        <f t="shared" si="160"/>
        <v>1</v>
      </c>
      <c r="AL1451" s="6">
        <f t="shared" si="161"/>
        <v>1</v>
      </c>
      <c r="AM1451" s="6">
        <f t="shared" si="162"/>
        <v>1</v>
      </c>
      <c r="AN1451" s="6">
        <f t="shared" si="163"/>
        <v>3</v>
      </c>
      <c r="AO1451">
        <f t="shared" si="164"/>
        <v>111113</v>
      </c>
    </row>
    <row r="1452" spans="1:41" ht="15" x14ac:dyDescent="0.25">
      <c r="A1452" s="7">
        <v>1451</v>
      </c>
      <c r="B1452" s="7">
        <v>38</v>
      </c>
      <c r="C1452" s="7">
        <v>201</v>
      </c>
      <c r="D1452" s="7">
        <v>886</v>
      </c>
      <c r="E1452" s="7">
        <v>-1</v>
      </c>
      <c r="F1452" s="7">
        <v>0</v>
      </c>
      <c r="G1452" s="7">
        <v>0</v>
      </c>
      <c r="H1452" s="7">
        <v>0</v>
      </c>
      <c r="I1452" s="7">
        <v>0</v>
      </c>
      <c r="J1452" s="11">
        <v>0</v>
      </c>
      <c r="K1452" s="11">
        <v>0</v>
      </c>
      <c r="M1452" s="7">
        <v>0</v>
      </c>
      <c r="N1452" s="9">
        <v>0</v>
      </c>
      <c r="O1452" s="9">
        <v>0</v>
      </c>
      <c r="Q1452" s="7">
        <v>0</v>
      </c>
      <c r="R1452" s="10">
        <v>0</v>
      </c>
      <c r="S1452" s="10">
        <v>0</v>
      </c>
      <c r="U1452" s="7">
        <v>0</v>
      </c>
      <c r="V1452" s="17">
        <v>0</v>
      </c>
      <c r="W1452" s="17">
        <v>0</v>
      </c>
      <c r="Y1452" s="7">
        <v>0</v>
      </c>
      <c r="Z1452" s="14">
        <v>0</v>
      </c>
      <c r="AA1452" s="14">
        <v>0</v>
      </c>
      <c r="AC1452" s="7">
        <v>331</v>
      </c>
      <c r="AD1452" s="18">
        <v>201</v>
      </c>
      <c r="AE1452" s="18">
        <v>735</v>
      </c>
      <c r="AF1452" s="18" t="s">
        <v>2</v>
      </c>
      <c r="AG1452" s="16">
        <v>3.9214932285800002</v>
      </c>
      <c r="AH1452" s="16">
        <v>1.00067499988</v>
      </c>
      <c r="AI1452" s="6">
        <f t="shared" si="158"/>
        <v>1</v>
      </c>
      <c r="AJ1452" s="6">
        <f t="shared" si="159"/>
        <v>1</v>
      </c>
      <c r="AK1452" s="6">
        <f t="shared" si="160"/>
        <v>1</v>
      </c>
      <c r="AL1452" s="6">
        <f t="shared" si="161"/>
        <v>1</v>
      </c>
      <c r="AM1452" s="6">
        <f t="shared" si="162"/>
        <v>1</v>
      </c>
      <c r="AN1452" s="6">
        <f t="shared" si="163"/>
        <v>3</v>
      </c>
      <c r="AO1452">
        <f t="shared" si="164"/>
        <v>111113</v>
      </c>
    </row>
    <row r="1453" spans="1:41" ht="15" x14ac:dyDescent="0.25">
      <c r="A1453" s="7">
        <v>1452</v>
      </c>
      <c r="B1453" s="7">
        <v>38</v>
      </c>
      <c r="C1453" s="7">
        <v>201</v>
      </c>
      <c r="D1453" s="7">
        <v>887</v>
      </c>
      <c r="E1453" s="7">
        <v>-1</v>
      </c>
      <c r="F1453" s="7">
        <v>0</v>
      </c>
      <c r="G1453" s="7">
        <v>0</v>
      </c>
      <c r="H1453" s="7">
        <v>0</v>
      </c>
      <c r="I1453" s="7">
        <v>0</v>
      </c>
      <c r="J1453" s="11">
        <v>0</v>
      </c>
      <c r="K1453" s="11">
        <v>0</v>
      </c>
      <c r="M1453" s="7">
        <v>0</v>
      </c>
      <c r="N1453" s="9">
        <v>0</v>
      </c>
      <c r="O1453" s="9">
        <v>0</v>
      </c>
      <c r="Q1453" s="7">
        <v>0</v>
      </c>
      <c r="R1453" s="10">
        <v>0</v>
      </c>
      <c r="S1453" s="10">
        <v>0</v>
      </c>
      <c r="U1453" s="7">
        <v>0</v>
      </c>
      <c r="V1453" s="17">
        <v>0</v>
      </c>
      <c r="W1453" s="17">
        <v>0</v>
      </c>
      <c r="Y1453" s="7">
        <v>0</v>
      </c>
      <c r="Z1453" s="14">
        <v>0</v>
      </c>
      <c r="AA1453" s="14">
        <v>0</v>
      </c>
      <c r="AC1453" s="7">
        <v>332</v>
      </c>
      <c r="AD1453" s="18">
        <v>201</v>
      </c>
      <c r="AE1453" s="18">
        <v>736</v>
      </c>
      <c r="AF1453" s="18" t="s">
        <v>2</v>
      </c>
      <c r="AG1453" s="16">
        <v>3.7055532253700001</v>
      </c>
      <c r="AH1453" s="16">
        <v>0.92778799922300004</v>
      </c>
      <c r="AI1453" s="6">
        <f t="shared" si="158"/>
        <v>1</v>
      </c>
      <c r="AJ1453" s="6">
        <f t="shared" si="159"/>
        <v>1</v>
      </c>
      <c r="AK1453" s="6">
        <f t="shared" si="160"/>
        <v>1</v>
      </c>
      <c r="AL1453" s="6">
        <f t="shared" si="161"/>
        <v>1</v>
      </c>
      <c r="AM1453" s="6">
        <f t="shared" si="162"/>
        <v>1</v>
      </c>
      <c r="AN1453" s="6">
        <f t="shared" si="163"/>
        <v>3</v>
      </c>
      <c r="AO1453">
        <f t="shared" si="164"/>
        <v>111113</v>
      </c>
    </row>
    <row r="1454" spans="1:41" ht="15" x14ac:dyDescent="0.25">
      <c r="A1454" s="7">
        <v>1453</v>
      </c>
      <c r="B1454" s="7">
        <v>38</v>
      </c>
      <c r="C1454" s="7">
        <v>201</v>
      </c>
      <c r="D1454" s="7">
        <v>888</v>
      </c>
      <c r="E1454" s="7">
        <v>-1</v>
      </c>
      <c r="F1454" s="7">
        <v>0</v>
      </c>
      <c r="G1454" s="7">
        <v>0</v>
      </c>
      <c r="H1454" s="7">
        <v>0</v>
      </c>
      <c r="I1454" s="7">
        <v>0</v>
      </c>
      <c r="J1454" s="11">
        <v>0</v>
      </c>
      <c r="K1454" s="11">
        <v>0</v>
      </c>
      <c r="M1454" s="7">
        <v>0</v>
      </c>
      <c r="N1454" s="9">
        <v>0</v>
      </c>
      <c r="O1454" s="9">
        <v>0</v>
      </c>
      <c r="Q1454" s="7">
        <v>0</v>
      </c>
      <c r="R1454" s="10">
        <v>0</v>
      </c>
      <c r="S1454" s="10">
        <v>0</v>
      </c>
      <c r="U1454" s="7">
        <v>0</v>
      </c>
      <c r="V1454" s="17">
        <v>0</v>
      </c>
      <c r="W1454" s="17">
        <v>0</v>
      </c>
      <c r="Y1454" s="7">
        <v>0</v>
      </c>
      <c r="Z1454" s="14">
        <v>0</v>
      </c>
      <c r="AA1454" s="14">
        <v>0</v>
      </c>
      <c r="AC1454" s="7">
        <v>333</v>
      </c>
      <c r="AD1454" s="18">
        <v>201</v>
      </c>
      <c r="AE1454" s="18">
        <v>737</v>
      </c>
      <c r="AF1454" s="18" t="s">
        <v>2</v>
      </c>
      <c r="AG1454" s="16">
        <v>3.4296015745399999</v>
      </c>
      <c r="AH1454" s="16">
        <v>0.70888449905499995</v>
      </c>
      <c r="AI1454" s="6">
        <f t="shared" si="158"/>
        <v>1</v>
      </c>
      <c r="AJ1454" s="6">
        <f t="shared" si="159"/>
        <v>1</v>
      </c>
      <c r="AK1454" s="6">
        <f t="shared" si="160"/>
        <v>1</v>
      </c>
      <c r="AL1454" s="6">
        <f t="shared" si="161"/>
        <v>1</v>
      </c>
      <c r="AM1454" s="6">
        <f t="shared" si="162"/>
        <v>1</v>
      </c>
      <c r="AN1454" s="6">
        <f t="shared" si="163"/>
        <v>3</v>
      </c>
      <c r="AO1454">
        <f t="shared" si="164"/>
        <v>111113</v>
      </c>
    </row>
    <row r="1455" spans="1:41" ht="15" x14ac:dyDescent="0.25">
      <c r="A1455" s="7">
        <v>1454</v>
      </c>
      <c r="B1455" s="7">
        <v>38</v>
      </c>
      <c r="C1455" s="7">
        <v>201</v>
      </c>
      <c r="D1455" s="7">
        <v>889</v>
      </c>
      <c r="E1455" s="7">
        <v>-1</v>
      </c>
      <c r="F1455" s="7">
        <v>0</v>
      </c>
      <c r="G1455" s="7">
        <v>0</v>
      </c>
      <c r="H1455" s="7">
        <v>0</v>
      </c>
      <c r="I1455" s="7">
        <v>0</v>
      </c>
      <c r="J1455" s="11">
        <v>0</v>
      </c>
      <c r="K1455" s="11">
        <v>0</v>
      </c>
      <c r="M1455" s="7">
        <v>0</v>
      </c>
      <c r="N1455" s="9">
        <v>0</v>
      </c>
      <c r="O1455" s="9">
        <v>0</v>
      </c>
      <c r="Q1455" s="7">
        <v>0</v>
      </c>
      <c r="R1455" s="10">
        <v>0</v>
      </c>
      <c r="S1455" s="10">
        <v>0</v>
      </c>
      <c r="U1455" s="7">
        <v>0</v>
      </c>
      <c r="V1455" s="17">
        <v>0</v>
      </c>
      <c r="W1455" s="17">
        <v>0</v>
      </c>
      <c r="Y1455" s="7">
        <v>0</v>
      </c>
      <c r="Z1455" s="14">
        <v>0</v>
      </c>
      <c r="AA1455" s="14">
        <v>0</v>
      </c>
      <c r="AC1455" s="7">
        <v>334</v>
      </c>
      <c r="AD1455" s="18">
        <v>201</v>
      </c>
      <c r="AE1455" s="18">
        <v>738</v>
      </c>
      <c r="AF1455" s="18" t="s">
        <v>2</v>
      </c>
      <c r="AG1455" s="16">
        <v>7.5415689875699998</v>
      </c>
      <c r="AH1455" s="16">
        <v>2.7467570028399999</v>
      </c>
      <c r="AI1455" s="6">
        <f t="shared" si="158"/>
        <v>1</v>
      </c>
      <c r="AJ1455" s="6">
        <f t="shared" si="159"/>
        <v>1</v>
      </c>
      <c r="AK1455" s="6">
        <f t="shared" si="160"/>
        <v>1</v>
      </c>
      <c r="AL1455" s="6">
        <f t="shared" si="161"/>
        <v>1</v>
      </c>
      <c r="AM1455" s="6">
        <f t="shared" si="162"/>
        <v>1</v>
      </c>
      <c r="AN1455" s="6">
        <f t="shared" si="163"/>
        <v>3</v>
      </c>
      <c r="AO1455">
        <f t="shared" si="164"/>
        <v>111113</v>
      </c>
    </row>
    <row r="1456" spans="1:41" ht="15" x14ac:dyDescent="0.25">
      <c r="A1456" s="7">
        <v>1455</v>
      </c>
      <c r="B1456" s="7">
        <v>38</v>
      </c>
      <c r="C1456" s="7">
        <v>201</v>
      </c>
      <c r="D1456" s="7">
        <v>890</v>
      </c>
      <c r="E1456" s="7">
        <v>-1</v>
      </c>
      <c r="F1456" s="7">
        <v>0</v>
      </c>
      <c r="G1456" s="7">
        <v>0</v>
      </c>
      <c r="H1456" s="7">
        <v>0</v>
      </c>
      <c r="I1456" s="7">
        <v>0</v>
      </c>
      <c r="J1456" s="11">
        <v>0</v>
      </c>
      <c r="K1456" s="11">
        <v>0</v>
      </c>
      <c r="M1456" s="7">
        <v>0</v>
      </c>
      <c r="N1456" s="9">
        <v>0</v>
      </c>
      <c r="O1456" s="9">
        <v>0</v>
      </c>
      <c r="Q1456" s="7">
        <v>0</v>
      </c>
      <c r="R1456" s="10">
        <v>0</v>
      </c>
      <c r="S1456" s="10">
        <v>0</v>
      </c>
      <c r="U1456" s="7">
        <v>0</v>
      </c>
      <c r="V1456" s="17">
        <v>0</v>
      </c>
      <c r="W1456" s="17">
        <v>0</v>
      </c>
      <c r="Y1456" s="7">
        <v>0</v>
      </c>
      <c r="Z1456" s="14">
        <v>0</v>
      </c>
      <c r="AA1456" s="14">
        <v>0</v>
      </c>
      <c r="AC1456" s="7">
        <v>335</v>
      </c>
      <c r="AD1456" s="18">
        <v>201</v>
      </c>
      <c r="AE1456" s="18">
        <v>739</v>
      </c>
      <c r="AF1456" s="18" t="s">
        <v>2</v>
      </c>
      <c r="AG1456" s="16">
        <v>3.36263211677</v>
      </c>
      <c r="AH1456" s="16">
        <v>0.80042500116799997</v>
      </c>
      <c r="AI1456" s="6">
        <f t="shared" si="158"/>
        <v>1</v>
      </c>
      <c r="AJ1456" s="6">
        <f t="shared" si="159"/>
        <v>1</v>
      </c>
      <c r="AK1456" s="6">
        <f t="shared" si="160"/>
        <v>1</v>
      </c>
      <c r="AL1456" s="6">
        <f t="shared" si="161"/>
        <v>1</v>
      </c>
      <c r="AM1456" s="6">
        <f t="shared" si="162"/>
        <v>1</v>
      </c>
      <c r="AN1456" s="6">
        <f t="shared" si="163"/>
        <v>3</v>
      </c>
      <c r="AO1456">
        <f t="shared" si="164"/>
        <v>111113</v>
      </c>
    </row>
    <row r="1457" spans="1:41" ht="15" x14ac:dyDescent="0.25">
      <c r="A1457" s="7">
        <v>1456</v>
      </c>
      <c r="B1457" s="7">
        <v>38</v>
      </c>
      <c r="C1457" s="7">
        <v>201</v>
      </c>
      <c r="D1457" s="7">
        <v>891</v>
      </c>
      <c r="E1457" s="7">
        <v>-1</v>
      </c>
      <c r="F1457" s="7">
        <v>0</v>
      </c>
      <c r="G1457" s="7">
        <v>0</v>
      </c>
      <c r="H1457" s="7">
        <v>0</v>
      </c>
      <c r="I1457" s="7">
        <v>0</v>
      </c>
      <c r="J1457" s="11">
        <v>0</v>
      </c>
      <c r="K1457" s="11">
        <v>0</v>
      </c>
      <c r="M1457" s="7">
        <v>0</v>
      </c>
      <c r="N1457" s="9">
        <v>0</v>
      </c>
      <c r="O1457" s="9">
        <v>0</v>
      </c>
      <c r="Q1457" s="7">
        <v>0</v>
      </c>
      <c r="R1457" s="10">
        <v>0</v>
      </c>
      <c r="S1457" s="10">
        <v>0</v>
      </c>
      <c r="U1457" s="7">
        <v>0</v>
      </c>
      <c r="V1457" s="17">
        <v>0</v>
      </c>
      <c r="W1457" s="17">
        <v>0</v>
      </c>
      <c r="Y1457" s="7">
        <v>0</v>
      </c>
      <c r="Z1457" s="14">
        <v>0</v>
      </c>
      <c r="AA1457" s="14">
        <v>0</v>
      </c>
      <c r="AC1457" s="7">
        <v>336</v>
      </c>
      <c r="AD1457" s="18">
        <v>201</v>
      </c>
      <c r="AE1457" s="18">
        <v>740</v>
      </c>
      <c r="AF1457" s="18" t="s">
        <v>2</v>
      </c>
      <c r="AG1457" s="16">
        <v>3.4037895007199999</v>
      </c>
      <c r="AH1457" s="16">
        <v>0.80254999885199996</v>
      </c>
      <c r="AI1457" s="6">
        <f t="shared" si="158"/>
        <v>1</v>
      </c>
      <c r="AJ1457" s="6">
        <f t="shared" si="159"/>
        <v>1</v>
      </c>
      <c r="AK1457" s="6">
        <f t="shared" si="160"/>
        <v>1</v>
      </c>
      <c r="AL1457" s="6">
        <f t="shared" si="161"/>
        <v>1</v>
      </c>
      <c r="AM1457" s="6">
        <f t="shared" si="162"/>
        <v>1</v>
      </c>
      <c r="AN1457" s="6">
        <f t="shared" si="163"/>
        <v>3</v>
      </c>
      <c r="AO1457">
        <f t="shared" si="164"/>
        <v>111113</v>
      </c>
    </row>
    <row r="1458" spans="1:41" ht="15" x14ac:dyDescent="0.25">
      <c r="A1458" s="7">
        <v>1457</v>
      </c>
      <c r="B1458" s="7">
        <v>38</v>
      </c>
      <c r="C1458" s="7">
        <v>201</v>
      </c>
      <c r="D1458" s="7">
        <v>892</v>
      </c>
      <c r="E1458" s="7">
        <v>-1</v>
      </c>
      <c r="F1458" s="7">
        <v>0</v>
      </c>
      <c r="G1458" s="7">
        <v>0</v>
      </c>
      <c r="H1458" s="7">
        <v>0</v>
      </c>
      <c r="I1458" s="7">
        <v>0</v>
      </c>
      <c r="J1458" s="11">
        <v>0</v>
      </c>
      <c r="K1458" s="11">
        <v>0</v>
      </c>
      <c r="M1458" s="7">
        <v>0</v>
      </c>
      <c r="N1458" s="9">
        <v>0</v>
      </c>
      <c r="O1458" s="9">
        <v>0</v>
      </c>
      <c r="Q1458" s="7">
        <v>0</v>
      </c>
      <c r="R1458" s="10">
        <v>0</v>
      </c>
      <c r="S1458" s="10">
        <v>0</v>
      </c>
      <c r="U1458" s="7">
        <v>0</v>
      </c>
      <c r="V1458" s="17">
        <v>0</v>
      </c>
      <c r="W1458" s="17">
        <v>0</v>
      </c>
      <c r="Y1458" s="7">
        <v>0</v>
      </c>
      <c r="Z1458" s="14">
        <v>0</v>
      </c>
      <c r="AA1458" s="14">
        <v>0</v>
      </c>
      <c r="AC1458" s="7">
        <v>337</v>
      </c>
      <c r="AD1458" s="18">
        <v>201</v>
      </c>
      <c r="AE1458" s="18">
        <v>741</v>
      </c>
      <c r="AF1458" s="18" t="s">
        <v>2</v>
      </c>
      <c r="AG1458" s="16">
        <v>9.6041619454799996</v>
      </c>
      <c r="AH1458" s="16">
        <v>4.5575539989799996</v>
      </c>
      <c r="AI1458" s="6">
        <f t="shared" si="158"/>
        <v>1</v>
      </c>
      <c r="AJ1458" s="6">
        <f t="shared" si="159"/>
        <v>1</v>
      </c>
      <c r="AK1458" s="6">
        <f t="shared" si="160"/>
        <v>1</v>
      </c>
      <c r="AL1458" s="6">
        <f t="shared" si="161"/>
        <v>1</v>
      </c>
      <c r="AM1458" s="6">
        <f t="shared" si="162"/>
        <v>1</v>
      </c>
      <c r="AN1458" s="6">
        <f t="shared" si="163"/>
        <v>3</v>
      </c>
      <c r="AO1458">
        <f t="shared" si="164"/>
        <v>111113</v>
      </c>
    </row>
    <row r="1459" spans="1:41" ht="15" x14ac:dyDescent="0.25">
      <c r="A1459" s="7">
        <v>1458</v>
      </c>
      <c r="B1459" s="7">
        <v>38</v>
      </c>
      <c r="C1459" s="7">
        <v>201</v>
      </c>
      <c r="D1459" s="7">
        <v>893</v>
      </c>
      <c r="E1459" s="7">
        <v>-1</v>
      </c>
      <c r="F1459" s="7">
        <v>0</v>
      </c>
      <c r="G1459" s="7">
        <v>0</v>
      </c>
      <c r="H1459" s="7">
        <v>0</v>
      </c>
      <c r="I1459" s="7">
        <v>0</v>
      </c>
      <c r="J1459" s="11">
        <v>0</v>
      </c>
      <c r="K1459" s="11">
        <v>0</v>
      </c>
      <c r="M1459" s="7">
        <v>0</v>
      </c>
      <c r="N1459" s="9">
        <v>0</v>
      </c>
      <c r="O1459" s="9">
        <v>0</v>
      </c>
      <c r="Q1459" s="7">
        <v>0</v>
      </c>
      <c r="R1459" s="10">
        <v>0</v>
      </c>
      <c r="S1459" s="10">
        <v>0</v>
      </c>
      <c r="U1459" s="7">
        <v>0</v>
      </c>
      <c r="V1459" s="17">
        <v>0</v>
      </c>
      <c r="W1459" s="17">
        <v>0</v>
      </c>
      <c r="Y1459" s="7">
        <v>0</v>
      </c>
      <c r="Z1459" s="14">
        <v>0</v>
      </c>
      <c r="AA1459" s="14">
        <v>0</v>
      </c>
      <c r="AC1459" s="7">
        <v>338</v>
      </c>
      <c r="AD1459" s="18">
        <v>201</v>
      </c>
      <c r="AE1459" s="18">
        <v>742</v>
      </c>
      <c r="AF1459" s="18" t="s">
        <v>3</v>
      </c>
      <c r="AG1459" s="16">
        <v>5.6246468815900004</v>
      </c>
      <c r="AH1459" s="16">
        <v>1.98638600287</v>
      </c>
      <c r="AI1459" s="6">
        <f t="shared" si="158"/>
        <v>1</v>
      </c>
      <c r="AJ1459" s="6">
        <f t="shared" si="159"/>
        <v>1</v>
      </c>
      <c r="AK1459" s="6">
        <f t="shared" si="160"/>
        <v>1</v>
      </c>
      <c r="AL1459" s="6">
        <f t="shared" si="161"/>
        <v>1</v>
      </c>
      <c r="AM1459" s="6">
        <f t="shared" si="162"/>
        <v>1</v>
      </c>
      <c r="AN1459" s="6">
        <f t="shared" si="163"/>
        <v>2</v>
      </c>
      <c r="AO1459">
        <f t="shared" si="164"/>
        <v>111112</v>
      </c>
    </row>
    <row r="1460" spans="1:41" ht="15" x14ac:dyDescent="0.25">
      <c r="A1460" s="7">
        <v>1459</v>
      </c>
      <c r="B1460" s="7">
        <v>38</v>
      </c>
      <c r="C1460" s="7">
        <v>201</v>
      </c>
      <c r="D1460" s="7">
        <v>894</v>
      </c>
      <c r="E1460" s="7">
        <v>-1</v>
      </c>
      <c r="F1460" s="7">
        <v>0</v>
      </c>
      <c r="G1460" s="7">
        <v>0</v>
      </c>
      <c r="H1460" s="7">
        <v>0</v>
      </c>
      <c r="I1460" s="7">
        <v>0</v>
      </c>
      <c r="J1460" s="11">
        <v>0</v>
      </c>
      <c r="K1460" s="11">
        <v>0</v>
      </c>
      <c r="M1460" s="7">
        <v>0</v>
      </c>
      <c r="N1460" s="9">
        <v>0</v>
      </c>
      <c r="O1460" s="9">
        <v>0</v>
      </c>
      <c r="Q1460" s="7">
        <v>0</v>
      </c>
      <c r="R1460" s="10">
        <v>0</v>
      </c>
      <c r="S1460" s="10">
        <v>0</v>
      </c>
      <c r="U1460" s="7">
        <v>0</v>
      </c>
      <c r="V1460" s="17">
        <v>0</v>
      </c>
      <c r="W1460" s="17">
        <v>0</v>
      </c>
      <c r="Y1460" s="7">
        <v>0</v>
      </c>
      <c r="Z1460" s="14">
        <v>0</v>
      </c>
      <c r="AA1460" s="14">
        <v>0</v>
      </c>
      <c r="AC1460" s="7">
        <v>339</v>
      </c>
      <c r="AD1460" s="18">
        <v>201</v>
      </c>
      <c r="AE1460" s="18">
        <v>743</v>
      </c>
      <c r="AF1460" s="18" t="s">
        <v>2</v>
      </c>
      <c r="AG1460" s="16">
        <v>4.9195772883300002</v>
      </c>
      <c r="AH1460" s="16">
        <v>1.65962599997</v>
      </c>
      <c r="AI1460" s="6">
        <f t="shared" si="158"/>
        <v>1</v>
      </c>
      <c r="AJ1460" s="6">
        <f t="shared" si="159"/>
        <v>1</v>
      </c>
      <c r="AK1460" s="6">
        <f t="shared" si="160"/>
        <v>1</v>
      </c>
      <c r="AL1460" s="6">
        <f t="shared" si="161"/>
        <v>1</v>
      </c>
      <c r="AM1460" s="6">
        <f t="shared" si="162"/>
        <v>1</v>
      </c>
      <c r="AN1460" s="6">
        <f t="shared" si="163"/>
        <v>3</v>
      </c>
      <c r="AO1460">
        <f t="shared" si="164"/>
        <v>111113</v>
      </c>
    </row>
    <row r="1461" spans="1:41" ht="15" x14ac:dyDescent="0.25">
      <c r="A1461" s="7">
        <v>1460</v>
      </c>
      <c r="B1461" s="7">
        <v>38</v>
      </c>
      <c r="C1461" s="7">
        <v>201</v>
      </c>
      <c r="D1461" s="7">
        <v>895</v>
      </c>
      <c r="E1461" s="7">
        <v>-1</v>
      </c>
      <c r="F1461" s="7">
        <v>0</v>
      </c>
      <c r="G1461" s="7">
        <v>0</v>
      </c>
      <c r="H1461" s="7">
        <v>0</v>
      </c>
      <c r="I1461" s="7">
        <v>0</v>
      </c>
      <c r="J1461" s="11">
        <v>0</v>
      </c>
      <c r="K1461" s="11">
        <v>0</v>
      </c>
      <c r="M1461" s="7">
        <v>0</v>
      </c>
      <c r="N1461" s="9">
        <v>0</v>
      </c>
      <c r="O1461" s="9">
        <v>0</v>
      </c>
      <c r="Q1461" s="7">
        <v>0</v>
      </c>
      <c r="R1461" s="10">
        <v>0</v>
      </c>
      <c r="S1461" s="10">
        <v>0</v>
      </c>
      <c r="U1461" s="7">
        <v>0</v>
      </c>
      <c r="V1461" s="17">
        <v>0</v>
      </c>
      <c r="W1461" s="17">
        <v>0</v>
      </c>
      <c r="Y1461" s="7">
        <v>0</v>
      </c>
      <c r="Z1461" s="14">
        <v>0</v>
      </c>
      <c r="AA1461" s="14">
        <v>0</v>
      </c>
      <c r="AC1461" s="7">
        <v>340</v>
      </c>
      <c r="AD1461" s="18">
        <v>201</v>
      </c>
      <c r="AE1461" s="18">
        <v>744</v>
      </c>
      <c r="AF1461" s="18" t="s">
        <v>2</v>
      </c>
      <c r="AG1461" s="16">
        <v>6.6741446936099997</v>
      </c>
      <c r="AH1461" s="16">
        <v>1.63849300015</v>
      </c>
      <c r="AI1461" s="6">
        <f t="shared" si="158"/>
        <v>1</v>
      </c>
      <c r="AJ1461" s="6">
        <f t="shared" si="159"/>
        <v>1</v>
      </c>
      <c r="AK1461" s="6">
        <f t="shared" si="160"/>
        <v>1</v>
      </c>
      <c r="AL1461" s="6">
        <f t="shared" si="161"/>
        <v>1</v>
      </c>
      <c r="AM1461" s="6">
        <f t="shared" si="162"/>
        <v>1</v>
      </c>
      <c r="AN1461" s="6">
        <f t="shared" si="163"/>
        <v>3</v>
      </c>
      <c r="AO1461">
        <f t="shared" si="164"/>
        <v>111113</v>
      </c>
    </row>
    <row r="1462" spans="1:41" ht="15" x14ac:dyDescent="0.25">
      <c r="A1462" s="7">
        <v>1461</v>
      </c>
      <c r="B1462" s="7">
        <v>38</v>
      </c>
      <c r="C1462" s="7">
        <v>201</v>
      </c>
      <c r="D1462" s="7">
        <v>896</v>
      </c>
      <c r="E1462" s="7">
        <v>-1</v>
      </c>
      <c r="F1462" s="7">
        <v>0</v>
      </c>
      <c r="G1462" s="7">
        <v>0</v>
      </c>
      <c r="H1462" s="7">
        <v>0</v>
      </c>
      <c r="I1462" s="7">
        <v>0</v>
      </c>
      <c r="J1462" s="11">
        <v>0</v>
      </c>
      <c r="K1462" s="11">
        <v>0</v>
      </c>
      <c r="M1462" s="7">
        <v>0</v>
      </c>
      <c r="N1462" s="9">
        <v>0</v>
      </c>
      <c r="O1462" s="9">
        <v>0</v>
      </c>
      <c r="Q1462" s="7">
        <v>0</v>
      </c>
      <c r="R1462" s="10">
        <v>0</v>
      </c>
      <c r="S1462" s="10">
        <v>0</v>
      </c>
      <c r="U1462" s="7">
        <v>0</v>
      </c>
      <c r="V1462" s="17">
        <v>0</v>
      </c>
      <c r="W1462" s="17">
        <v>0</v>
      </c>
      <c r="Y1462" s="7">
        <v>0</v>
      </c>
      <c r="Z1462" s="14">
        <v>0</v>
      </c>
      <c r="AA1462" s="14">
        <v>0</v>
      </c>
      <c r="AC1462" s="7">
        <v>341</v>
      </c>
      <c r="AD1462" s="18">
        <v>201</v>
      </c>
      <c r="AE1462" s="18">
        <v>745</v>
      </c>
      <c r="AF1462" s="18" t="s">
        <v>2</v>
      </c>
      <c r="AG1462" s="16">
        <v>25.393942733799999</v>
      </c>
      <c r="AH1462" s="16">
        <v>23.518801498999999</v>
      </c>
      <c r="AI1462" s="6">
        <f t="shared" si="158"/>
        <v>1</v>
      </c>
      <c r="AJ1462" s="6">
        <f t="shared" si="159"/>
        <v>1</v>
      </c>
      <c r="AK1462" s="6">
        <f t="shared" si="160"/>
        <v>1</v>
      </c>
      <c r="AL1462" s="6">
        <f t="shared" si="161"/>
        <v>1</v>
      </c>
      <c r="AM1462" s="6">
        <f t="shared" si="162"/>
        <v>1</v>
      </c>
      <c r="AN1462" s="6">
        <f t="shared" si="163"/>
        <v>3</v>
      </c>
      <c r="AO1462">
        <f t="shared" si="164"/>
        <v>111113</v>
      </c>
    </row>
    <row r="1463" spans="1:41" ht="15" x14ac:dyDescent="0.25">
      <c r="A1463" s="7">
        <v>1462</v>
      </c>
      <c r="B1463" s="7">
        <v>38</v>
      </c>
      <c r="C1463" s="7">
        <v>201</v>
      </c>
      <c r="D1463" s="7">
        <v>897</v>
      </c>
      <c r="E1463" s="7">
        <v>-1</v>
      </c>
      <c r="F1463" s="7">
        <v>0</v>
      </c>
      <c r="G1463" s="7">
        <v>0</v>
      </c>
      <c r="H1463" s="7">
        <v>0</v>
      </c>
      <c r="I1463" s="7">
        <v>0</v>
      </c>
      <c r="J1463" s="11">
        <v>0</v>
      </c>
      <c r="K1463" s="11">
        <v>0</v>
      </c>
      <c r="M1463" s="7">
        <v>0</v>
      </c>
      <c r="N1463" s="9">
        <v>0</v>
      </c>
      <c r="O1463" s="9">
        <v>0</v>
      </c>
      <c r="Q1463" s="7">
        <v>0</v>
      </c>
      <c r="R1463" s="10">
        <v>0</v>
      </c>
      <c r="S1463" s="10">
        <v>0</v>
      </c>
      <c r="U1463" s="7">
        <v>0</v>
      </c>
      <c r="V1463" s="17">
        <v>0</v>
      </c>
      <c r="W1463" s="17">
        <v>0</v>
      </c>
      <c r="Y1463" s="7">
        <v>0</v>
      </c>
      <c r="Z1463" s="14">
        <v>0</v>
      </c>
      <c r="AA1463" s="14">
        <v>0</v>
      </c>
      <c r="AC1463" s="7">
        <v>342</v>
      </c>
      <c r="AD1463" s="18">
        <v>201</v>
      </c>
      <c r="AE1463" s="18">
        <v>746</v>
      </c>
      <c r="AF1463" s="18" t="s">
        <v>2</v>
      </c>
      <c r="AG1463" s="16">
        <v>9.6771708217000008</v>
      </c>
      <c r="AH1463" s="16">
        <v>5.2022844989500001</v>
      </c>
      <c r="AI1463" s="6">
        <f t="shared" si="158"/>
        <v>1</v>
      </c>
      <c r="AJ1463" s="6">
        <f t="shared" si="159"/>
        <v>1</v>
      </c>
      <c r="AK1463" s="6">
        <f t="shared" si="160"/>
        <v>1</v>
      </c>
      <c r="AL1463" s="6">
        <f t="shared" si="161"/>
        <v>1</v>
      </c>
      <c r="AM1463" s="6">
        <f t="shared" si="162"/>
        <v>1</v>
      </c>
      <c r="AN1463" s="6">
        <f t="shared" si="163"/>
        <v>3</v>
      </c>
      <c r="AO1463">
        <f t="shared" si="164"/>
        <v>111113</v>
      </c>
    </row>
    <row r="1464" spans="1:41" ht="15" x14ac:dyDescent="0.25">
      <c r="A1464" s="7">
        <v>1463</v>
      </c>
      <c r="B1464" s="7">
        <v>38</v>
      </c>
      <c r="C1464" s="7">
        <v>201</v>
      </c>
      <c r="D1464" s="7">
        <v>898</v>
      </c>
      <c r="E1464" s="7">
        <v>-1</v>
      </c>
      <c r="F1464" s="7">
        <v>0</v>
      </c>
      <c r="G1464" s="7">
        <v>0</v>
      </c>
      <c r="H1464" s="7">
        <v>0</v>
      </c>
      <c r="I1464" s="7">
        <v>0</v>
      </c>
      <c r="J1464" s="11">
        <v>0</v>
      </c>
      <c r="K1464" s="11">
        <v>0</v>
      </c>
      <c r="M1464" s="7">
        <v>0</v>
      </c>
      <c r="N1464" s="9">
        <v>0</v>
      </c>
      <c r="O1464" s="9">
        <v>0</v>
      </c>
      <c r="Q1464" s="7">
        <v>0</v>
      </c>
      <c r="R1464" s="10">
        <v>0</v>
      </c>
      <c r="S1464" s="10">
        <v>0</v>
      </c>
      <c r="U1464" s="7">
        <v>0</v>
      </c>
      <c r="V1464" s="17">
        <v>0</v>
      </c>
      <c r="W1464" s="17">
        <v>0</v>
      </c>
      <c r="Y1464" s="7">
        <v>0</v>
      </c>
      <c r="Z1464" s="14">
        <v>0</v>
      </c>
      <c r="AA1464" s="14">
        <v>0</v>
      </c>
      <c r="AC1464" s="7">
        <v>343</v>
      </c>
      <c r="AD1464" s="18">
        <v>201</v>
      </c>
      <c r="AE1464" s="18">
        <v>747</v>
      </c>
      <c r="AF1464" s="18" t="s">
        <v>2</v>
      </c>
      <c r="AG1464" s="16">
        <v>9.09244959848</v>
      </c>
      <c r="AH1464" s="16">
        <v>5.9025300055300001</v>
      </c>
      <c r="AI1464" s="6">
        <f t="shared" si="158"/>
        <v>1</v>
      </c>
      <c r="AJ1464" s="6">
        <f t="shared" si="159"/>
        <v>1</v>
      </c>
      <c r="AK1464" s="6">
        <f t="shared" si="160"/>
        <v>1</v>
      </c>
      <c r="AL1464" s="6">
        <f t="shared" si="161"/>
        <v>1</v>
      </c>
      <c r="AM1464" s="6">
        <f t="shared" si="162"/>
        <v>1</v>
      </c>
      <c r="AN1464" s="6">
        <f t="shared" si="163"/>
        <v>3</v>
      </c>
      <c r="AO1464">
        <f t="shared" si="164"/>
        <v>111113</v>
      </c>
    </row>
    <row r="1465" spans="1:41" ht="15" x14ac:dyDescent="0.25">
      <c r="A1465" s="7">
        <v>1464</v>
      </c>
      <c r="B1465" s="7">
        <v>38</v>
      </c>
      <c r="C1465" s="7">
        <v>201</v>
      </c>
      <c r="D1465" s="7">
        <v>899</v>
      </c>
      <c r="E1465" s="7">
        <v>-1</v>
      </c>
      <c r="F1465" s="7">
        <v>0</v>
      </c>
      <c r="G1465" s="7">
        <v>0</v>
      </c>
      <c r="H1465" s="7">
        <v>0</v>
      </c>
      <c r="I1465" s="7">
        <v>0</v>
      </c>
      <c r="J1465" s="11">
        <v>0</v>
      </c>
      <c r="K1465" s="11">
        <v>0</v>
      </c>
      <c r="M1465" s="7">
        <v>0</v>
      </c>
      <c r="N1465" s="9">
        <v>0</v>
      </c>
      <c r="O1465" s="9">
        <v>0</v>
      </c>
      <c r="Q1465" s="7">
        <v>0</v>
      </c>
      <c r="R1465" s="10">
        <v>0</v>
      </c>
      <c r="S1465" s="10">
        <v>0</v>
      </c>
      <c r="U1465" s="7">
        <v>0</v>
      </c>
      <c r="V1465" s="17">
        <v>0</v>
      </c>
      <c r="W1465" s="17">
        <v>0</v>
      </c>
      <c r="Y1465" s="7">
        <v>0</v>
      </c>
      <c r="Z1465" s="14">
        <v>0</v>
      </c>
      <c r="AA1465" s="14">
        <v>0</v>
      </c>
      <c r="AC1465" s="7">
        <v>344</v>
      </c>
      <c r="AD1465" s="18">
        <v>201</v>
      </c>
      <c r="AE1465" s="18">
        <v>748</v>
      </c>
      <c r="AF1465" s="18" t="s">
        <v>2</v>
      </c>
      <c r="AG1465" s="16">
        <v>33.421729037799999</v>
      </c>
      <c r="AH1465" s="16">
        <v>37.254815997999998</v>
      </c>
      <c r="AI1465" s="6">
        <f t="shared" si="158"/>
        <v>1</v>
      </c>
      <c r="AJ1465" s="6">
        <f t="shared" si="159"/>
        <v>1</v>
      </c>
      <c r="AK1465" s="6">
        <f t="shared" si="160"/>
        <v>1</v>
      </c>
      <c r="AL1465" s="6">
        <f t="shared" si="161"/>
        <v>1</v>
      </c>
      <c r="AM1465" s="6">
        <f t="shared" si="162"/>
        <v>1</v>
      </c>
      <c r="AN1465" s="6">
        <f t="shared" si="163"/>
        <v>3</v>
      </c>
      <c r="AO1465">
        <f t="shared" si="164"/>
        <v>111113</v>
      </c>
    </row>
    <row r="1466" spans="1:41" ht="15" x14ac:dyDescent="0.25">
      <c r="A1466" s="7">
        <v>1465</v>
      </c>
      <c r="B1466" s="7">
        <v>38</v>
      </c>
      <c r="C1466" s="7">
        <v>201</v>
      </c>
      <c r="D1466" s="7">
        <v>900</v>
      </c>
      <c r="E1466" s="7">
        <v>-1</v>
      </c>
      <c r="F1466" s="7">
        <v>0</v>
      </c>
      <c r="G1466" s="7">
        <v>0</v>
      </c>
      <c r="H1466" s="7">
        <v>0</v>
      </c>
      <c r="I1466" s="7">
        <v>0</v>
      </c>
      <c r="J1466" s="11">
        <v>0</v>
      </c>
      <c r="K1466" s="11">
        <v>0</v>
      </c>
      <c r="M1466" s="7">
        <v>0</v>
      </c>
      <c r="N1466" s="9">
        <v>0</v>
      </c>
      <c r="O1466" s="9">
        <v>0</v>
      </c>
      <c r="Q1466" s="7">
        <v>0</v>
      </c>
      <c r="R1466" s="10">
        <v>0</v>
      </c>
      <c r="S1466" s="10">
        <v>0</v>
      </c>
      <c r="U1466" s="7">
        <v>0</v>
      </c>
      <c r="V1466" s="17">
        <v>0</v>
      </c>
      <c r="W1466" s="17">
        <v>0</v>
      </c>
      <c r="Y1466" s="7">
        <v>0</v>
      </c>
      <c r="Z1466" s="14">
        <v>0</v>
      </c>
      <c r="AA1466" s="14">
        <v>0</v>
      </c>
      <c r="AC1466" s="7">
        <v>345</v>
      </c>
      <c r="AD1466" s="18">
        <v>201</v>
      </c>
      <c r="AE1466" s="18">
        <v>749</v>
      </c>
      <c r="AF1466" s="18" t="s">
        <v>2</v>
      </c>
      <c r="AG1466" s="16">
        <v>4.8303265495299996</v>
      </c>
      <c r="AH1466" s="16">
        <v>1.63481350085</v>
      </c>
      <c r="AI1466" s="6">
        <f t="shared" si="158"/>
        <v>1</v>
      </c>
      <c r="AJ1466" s="6">
        <f t="shared" si="159"/>
        <v>1</v>
      </c>
      <c r="AK1466" s="6">
        <f t="shared" si="160"/>
        <v>1</v>
      </c>
      <c r="AL1466" s="6">
        <f t="shared" si="161"/>
        <v>1</v>
      </c>
      <c r="AM1466" s="6">
        <f t="shared" si="162"/>
        <v>1</v>
      </c>
      <c r="AN1466" s="6">
        <f t="shared" si="163"/>
        <v>3</v>
      </c>
      <c r="AO1466">
        <f t="shared" si="164"/>
        <v>111113</v>
      </c>
    </row>
    <row r="1467" spans="1:41" ht="15" x14ac:dyDescent="0.25">
      <c r="A1467" s="7">
        <v>1466</v>
      </c>
      <c r="B1467" s="7">
        <v>38</v>
      </c>
      <c r="C1467" s="7">
        <v>201</v>
      </c>
      <c r="D1467" s="7">
        <v>901</v>
      </c>
      <c r="E1467" s="7">
        <v>-1</v>
      </c>
      <c r="F1467" s="7">
        <v>0</v>
      </c>
      <c r="G1467" s="7">
        <v>0</v>
      </c>
      <c r="H1467" s="7">
        <v>0</v>
      </c>
      <c r="I1467" s="7">
        <v>0</v>
      </c>
      <c r="J1467" s="11">
        <v>0</v>
      </c>
      <c r="K1467" s="11">
        <v>0</v>
      </c>
      <c r="M1467" s="7">
        <v>0</v>
      </c>
      <c r="N1467" s="9">
        <v>0</v>
      </c>
      <c r="O1467" s="9">
        <v>0</v>
      </c>
      <c r="Q1467" s="7">
        <v>0</v>
      </c>
      <c r="R1467" s="10">
        <v>0</v>
      </c>
      <c r="S1467" s="10">
        <v>0</v>
      </c>
      <c r="U1467" s="7">
        <v>0</v>
      </c>
      <c r="V1467" s="17">
        <v>0</v>
      </c>
      <c r="W1467" s="17">
        <v>0</v>
      </c>
      <c r="Y1467" s="7">
        <v>0</v>
      </c>
      <c r="Z1467" s="14">
        <v>0</v>
      </c>
      <c r="AA1467" s="14">
        <v>0</v>
      </c>
      <c r="AC1467" s="7">
        <v>346</v>
      </c>
      <c r="AD1467" s="18">
        <v>201</v>
      </c>
      <c r="AE1467" s="18">
        <v>750</v>
      </c>
      <c r="AF1467" s="18" t="s">
        <v>2</v>
      </c>
      <c r="AG1467" s="16">
        <v>23.376046325200001</v>
      </c>
      <c r="AH1467" s="16">
        <v>28.110492994600001</v>
      </c>
      <c r="AI1467" s="6">
        <f t="shared" si="158"/>
        <v>1</v>
      </c>
      <c r="AJ1467" s="6">
        <f t="shared" si="159"/>
        <v>1</v>
      </c>
      <c r="AK1467" s="6">
        <f t="shared" si="160"/>
        <v>1</v>
      </c>
      <c r="AL1467" s="6">
        <f t="shared" si="161"/>
        <v>1</v>
      </c>
      <c r="AM1467" s="6">
        <f t="shared" si="162"/>
        <v>1</v>
      </c>
      <c r="AN1467" s="6">
        <f t="shared" si="163"/>
        <v>3</v>
      </c>
      <c r="AO1467">
        <f t="shared" si="164"/>
        <v>111113</v>
      </c>
    </row>
    <row r="1468" spans="1:41" ht="15" x14ac:dyDescent="0.25">
      <c r="A1468" s="7">
        <v>1467</v>
      </c>
      <c r="B1468" s="7">
        <v>38</v>
      </c>
      <c r="C1468" s="7">
        <v>201</v>
      </c>
      <c r="D1468" s="7">
        <v>902</v>
      </c>
      <c r="E1468" s="7">
        <v>-1</v>
      </c>
      <c r="F1468" s="7">
        <v>0</v>
      </c>
      <c r="G1468" s="7">
        <v>0</v>
      </c>
      <c r="H1468" s="7">
        <v>0</v>
      </c>
      <c r="I1468" s="7">
        <v>0</v>
      </c>
      <c r="J1468" s="11">
        <v>0</v>
      </c>
      <c r="K1468" s="11">
        <v>0</v>
      </c>
      <c r="M1468" s="7">
        <v>0</v>
      </c>
      <c r="N1468" s="9">
        <v>0</v>
      </c>
      <c r="O1468" s="9">
        <v>0</v>
      </c>
      <c r="Q1468" s="7">
        <v>0</v>
      </c>
      <c r="R1468" s="10">
        <v>0</v>
      </c>
      <c r="S1468" s="10">
        <v>0</v>
      </c>
      <c r="U1468" s="7">
        <v>0</v>
      </c>
      <c r="V1468" s="17">
        <v>0</v>
      </c>
      <c r="W1468" s="17">
        <v>0</v>
      </c>
      <c r="Y1468" s="7">
        <v>0</v>
      </c>
      <c r="Z1468" s="14">
        <v>0</v>
      </c>
      <c r="AA1468" s="14">
        <v>0</v>
      </c>
      <c r="AC1468" s="7">
        <v>347</v>
      </c>
      <c r="AD1468" s="18">
        <v>201</v>
      </c>
      <c r="AE1468" s="18">
        <v>751</v>
      </c>
      <c r="AF1468" s="18" t="s">
        <v>2</v>
      </c>
      <c r="AG1468" s="16">
        <v>2.9550884021699999</v>
      </c>
      <c r="AH1468" s="16">
        <v>0.595800499521</v>
      </c>
      <c r="AI1468" s="6">
        <f t="shared" si="158"/>
        <v>1</v>
      </c>
      <c r="AJ1468" s="6">
        <f t="shared" si="159"/>
        <v>1</v>
      </c>
      <c r="AK1468" s="6">
        <f t="shared" si="160"/>
        <v>1</v>
      </c>
      <c r="AL1468" s="6">
        <f t="shared" si="161"/>
        <v>1</v>
      </c>
      <c r="AM1468" s="6">
        <f t="shared" si="162"/>
        <v>1</v>
      </c>
      <c r="AN1468" s="6">
        <f t="shared" si="163"/>
        <v>3</v>
      </c>
      <c r="AO1468">
        <f t="shared" si="164"/>
        <v>111113</v>
      </c>
    </row>
    <row r="1469" spans="1:41" ht="15" x14ac:dyDescent="0.25">
      <c r="A1469" s="7">
        <v>1468</v>
      </c>
      <c r="B1469" s="7">
        <v>38</v>
      </c>
      <c r="C1469" s="7">
        <v>201</v>
      </c>
      <c r="D1469" s="7">
        <v>903</v>
      </c>
      <c r="E1469" s="7">
        <v>-1</v>
      </c>
      <c r="F1469" s="7">
        <v>0</v>
      </c>
      <c r="G1469" s="7">
        <v>0</v>
      </c>
      <c r="H1469" s="7">
        <v>0</v>
      </c>
      <c r="I1469" s="7">
        <v>0</v>
      </c>
      <c r="J1469" s="11">
        <v>0</v>
      </c>
      <c r="K1469" s="11">
        <v>0</v>
      </c>
      <c r="M1469" s="7">
        <v>0</v>
      </c>
      <c r="N1469" s="9">
        <v>0</v>
      </c>
      <c r="O1469" s="9">
        <v>0</v>
      </c>
      <c r="Q1469" s="7">
        <v>0</v>
      </c>
      <c r="R1469" s="10">
        <v>0</v>
      </c>
      <c r="S1469" s="10">
        <v>0</v>
      </c>
      <c r="U1469" s="7">
        <v>0</v>
      </c>
      <c r="V1469" s="17">
        <v>0</v>
      </c>
      <c r="W1469" s="17">
        <v>0</v>
      </c>
      <c r="Y1469" s="7">
        <v>0</v>
      </c>
      <c r="Z1469" s="14">
        <v>0</v>
      </c>
      <c r="AA1469" s="14">
        <v>0</v>
      </c>
      <c r="AC1469" s="7">
        <v>348</v>
      </c>
      <c r="AD1469" s="18">
        <v>201</v>
      </c>
      <c r="AE1469" s="18">
        <v>752</v>
      </c>
      <c r="AF1469" s="18" t="s">
        <v>2</v>
      </c>
      <c r="AG1469" s="16">
        <v>9.7572178099600002</v>
      </c>
      <c r="AH1469" s="16">
        <v>5.7263054965800002</v>
      </c>
      <c r="AI1469" s="6">
        <f t="shared" si="158"/>
        <v>1</v>
      </c>
      <c r="AJ1469" s="6">
        <f t="shared" si="159"/>
        <v>1</v>
      </c>
      <c r="AK1469" s="6">
        <f t="shared" si="160"/>
        <v>1</v>
      </c>
      <c r="AL1469" s="6">
        <f t="shared" si="161"/>
        <v>1</v>
      </c>
      <c r="AM1469" s="6">
        <f t="shared" si="162"/>
        <v>1</v>
      </c>
      <c r="AN1469" s="6">
        <f t="shared" si="163"/>
        <v>3</v>
      </c>
      <c r="AO1469">
        <f t="shared" si="164"/>
        <v>111113</v>
      </c>
    </row>
    <row r="1470" spans="1:41" ht="15" x14ac:dyDescent="0.25">
      <c r="A1470" s="7">
        <v>1469</v>
      </c>
      <c r="B1470" s="7">
        <v>38</v>
      </c>
      <c r="C1470" s="7">
        <v>201</v>
      </c>
      <c r="D1470" s="7">
        <v>904</v>
      </c>
      <c r="E1470" s="7">
        <v>-1</v>
      </c>
      <c r="F1470" s="7">
        <v>0</v>
      </c>
      <c r="G1470" s="7">
        <v>0</v>
      </c>
      <c r="H1470" s="7">
        <v>0</v>
      </c>
      <c r="I1470" s="7">
        <v>0</v>
      </c>
      <c r="J1470" s="11">
        <v>0</v>
      </c>
      <c r="K1470" s="11">
        <v>0</v>
      </c>
      <c r="M1470" s="7">
        <v>0</v>
      </c>
      <c r="N1470" s="9">
        <v>0</v>
      </c>
      <c r="O1470" s="9">
        <v>0</v>
      </c>
      <c r="Q1470" s="7">
        <v>0</v>
      </c>
      <c r="R1470" s="10">
        <v>0</v>
      </c>
      <c r="S1470" s="10">
        <v>0</v>
      </c>
      <c r="U1470" s="7">
        <v>0</v>
      </c>
      <c r="V1470" s="17">
        <v>0</v>
      </c>
      <c r="W1470" s="17">
        <v>0</v>
      </c>
      <c r="Y1470" s="7">
        <v>0</v>
      </c>
      <c r="Z1470" s="14">
        <v>0</v>
      </c>
      <c r="AA1470" s="14">
        <v>0</v>
      </c>
      <c r="AC1470" s="7">
        <v>349</v>
      </c>
      <c r="AD1470" s="18">
        <v>201</v>
      </c>
      <c r="AE1470" s="18">
        <v>753</v>
      </c>
      <c r="AF1470" s="18" t="s">
        <v>2</v>
      </c>
      <c r="AG1470" s="16">
        <v>23.824307783599998</v>
      </c>
      <c r="AH1470" s="16">
        <v>13.158348996400001</v>
      </c>
      <c r="AI1470" s="6">
        <f t="shared" si="158"/>
        <v>1</v>
      </c>
      <c r="AJ1470" s="6">
        <f t="shared" si="159"/>
        <v>1</v>
      </c>
      <c r="AK1470" s="6">
        <f t="shared" si="160"/>
        <v>1</v>
      </c>
      <c r="AL1470" s="6">
        <f t="shared" si="161"/>
        <v>1</v>
      </c>
      <c r="AM1470" s="6">
        <f t="shared" si="162"/>
        <v>1</v>
      </c>
      <c r="AN1470" s="6">
        <f t="shared" si="163"/>
        <v>3</v>
      </c>
      <c r="AO1470">
        <f t="shared" si="164"/>
        <v>111113</v>
      </c>
    </row>
    <row r="1471" spans="1:41" ht="15" x14ac:dyDescent="0.25">
      <c r="A1471" s="7">
        <v>1470</v>
      </c>
      <c r="B1471" s="7">
        <v>38</v>
      </c>
      <c r="C1471" s="7">
        <v>201</v>
      </c>
      <c r="D1471" s="7">
        <v>905</v>
      </c>
      <c r="E1471" s="7">
        <v>-1</v>
      </c>
      <c r="F1471" s="7">
        <v>0</v>
      </c>
      <c r="G1471" s="7">
        <v>0</v>
      </c>
      <c r="H1471" s="7">
        <v>0</v>
      </c>
      <c r="I1471" s="7">
        <v>0</v>
      </c>
      <c r="J1471" s="11">
        <v>0</v>
      </c>
      <c r="K1471" s="11">
        <v>0</v>
      </c>
      <c r="M1471" s="7">
        <v>0</v>
      </c>
      <c r="N1471" s="9">
        <v>0</v>
      </c>
      <c r="O1471" s="9">
        <v>0</v>
      </c>
      <c r="Q1471" s="7">
        <v>0</v>
      </c>
      <c r="R1471" s="10">
        <v>0</v>
      </c>
      <c r="S1471" s="10">
        <v>0</v>
      </c>
      <c r="U1471" s="7">
        <v>0</v>
      </c>
      <c r="V1471" s="17">
        <v>0</v>
      </c>
      <c r="W1471" s="17">
        <v>0</v>
      </c>
      <c r="Y1471" s="7">
        <v>0</v>
      </c>
      <c r="Z1471" s="14">
        <v>0</v>
      </c>
      <c r="AA1471" s="14">
        <v>0</v>
      </c>
      <c r="AC1471" s="7">
        <v>350</v>
      </c>
      <c r="AD1471" s="18">
        <v>201</v>
      </c>
      <c r="AE1471" s="18">
        <v>754</v>
      </c>
      <c r="AF1471" s="18" t="s">
        <v>2</v>
      </c>
      <c r="AG1471" s="16">
        <v>3.73131489861</v>
      </c>
      <c r="AH1471" s="16">
        <v>0.95912500129599998</v>
      </c>
      <c r="AI1471" s="6">
        <f t="shared" si="158"/>
        <v>1</v>
      </c>
      <c r="AJ1471" s="6">
        <f t="shared" si="159"/>
        <v>1</v>
      </c>
      <c r="AK1471" s="6">
        <f t="shared" si="160"/>
        <v>1</v>
      </c>
      <c r="AL1471" s="6">
        <f t="shared" si="161"/>
        <v>1</v>
      </c>
      <c r="AM1471" s="6">
        <f t="shared" si="162"/>
        <v>1</v>
      </c>
      <c r="AN1471" s="6">
        <f t="shared" si="163"/>
        <v>3</v>
      </c>
      <c r="AO1471">
        <f t="shared" si="164"/>
        <v>111113</v>
      </c>
    </row>
    <row r="1472" spans="1:41" ht="15" x14ac:dyDescent="0.25">
      <c r="A1472" s="7">
        <v>1471</v>
      </c>
      <c r="B1472" s="7">
        <v>38</v>
      </c>
      <c r="C1472" s="7">
        <v>201</v>
      </c>
      <c r="D1472" s="7">
        <v>906</v>
      </c>
      <c r="E1472" s="7">
        <v>-1</v>
      </c>
      <c r="F1472" s="7">
        <v>0</v>
      </c>
      <c r="G1472" s="7">
        <v>0</v>
      </c>
      <c r="H1472" s="7">
        <v>0</v>
      </c>
      <c r="I1472" s="7">
        <v>0</v>
      </c>
      <c r="J1472" s="11">
        <v>0</v>
      </c>
      <c r="K1472" s="11">
        <v>0</v>
      </c>
      <c r="M1472" s="7">
        <v>0</v>
      </c>
      <c r="N1472" s="9">
        <v>0</v>
      </c>
      <c r="O1472" s="9">
        <v>0</v>
      </c>
      <c r="Q1472" s="7">
        <v>0</v>
      </c>
      <c r="R1472" s="10">
        <v>0</v>
      </c>
      <c r="S1472" s="10">
        <v>0</v>
      </c>
      <c r="U1472" s="7">
        <v>0</v>
      </c>
      <c r="V1472" s="17">
        <v>0</v>
      </c>
      <c r="W1472" s="17">
        <v>0</v>
      </c>
      <c r="Y1472" s="7">
        <v>0</v>
      </c>
      <c r="Z1472" s="14">
        <v>0</v>
      </c>
      <c r="AA1472" s="14">
        <v>0</v>
      </c>
      <c r="AC1472" s="7">
        <v>351</v>
      </c>
      <c r="AD1472" s="18">
        <v>201</v>
      </c>
      <c r="AE1472" s="18">
        <v>755</v>
      </c>
      <c r="AF1472" s="18" t="s">
        <v>2</v>
      </c>
      <c r="AG1472" s="16">
        <v>8.6164330577499992</v>
      </c>
      <c r="AH1472" s="16">
        <v>4.2000724974599999</v>
      </c>
      <c r="AI1472" s="6">
        <f t="shared" si="158"/>
        <v>1</v>
      </c>
      <c r="AJ1472" s="6">
        <f t="shared" si="159"/>
        <v>1</v>
      </c>
      <c r="AK1472" s="6">
        <f t="shared" si="160"/>
        <v>1</v>
      </c>
      <c r="AL1472" s="6">
        <f t="shared" si="161"/>
        <v>1</v>
      </c>
      <c r="AM1472" s="6">
        <f t="shared" si="162"/>
        <v>1</v>
      </c>
      <c r="AN1472" s="6">
        <f t="shared" si="163"/>
        <v>3</v>
      </c>
      <c r="AO1472">
        <f t="shared" si="164"/>
        <v>111113</v>
      </c>
    </row>
    <row r="1473" spans="1:41" ht="15" x14ac:dyDescent="0.25">
      <c r="A1473" s="7">
        <v>1472</v>
      </c>
      <c r="B1473" s="7">
        <v>38</v>
      </c>
      <c r="C1473" s="7">
        <v>201</v>
      </c>
      <c r="D1473" s="7">
        <v>907</v>
      </c>
      <c r="E1473" s="7">
        <v>-1</v>
      </c>
      <c r="F1473" s="7">
        <v>0</v>
      </c>
      <c r="G1473" s="7">
        <v>0</v>
      </c>
      <c r="H1473" s="7">
        <v>0</v>
      </c>
      <c r="I1473" s="7">
        <v>0</v>
      </c>
      <c r="J1473" s="11">
        <v>0</v>
      </c>
      <c r="K1473" s="11">
        <v>0</v>
      </c>
      <c r="M1473" s="7">
        <v>0</v>
      </c>
      <c r="N1473" s="9">
        <v>0</v>
      </c>
      <c r="O1473" s="9">
        <v>0</v>
      </c>
      <c r="Q1473" s="7">
        <v>0</v>
      </c>
      <c r="R1473" s="10">
        <v>0</v>
      </c>
      <c r="S1473" s="10">
        <v>0</v>
      </c>
      <c r="U1473" s="7">
        <v>0</v>
      </c>
      <c r="V1473" s="17">
        <v>0</v>
      </c>
      <c r="W1473" s="17">
        <v>0</v>
      </c>
      <c r="Y1473" s="7">
        <v>0</v>
      </c>
      <c r="Z1473" s="14">
        <v>0</v>
      </c>
      <c r="AA1473" s="14">
        <v>0</v>
      </c>
      <c r="AC1473" s="7">
        <v>352</v>
      </c>
      <c r="AD1473" s="18">
        <v>201</v>
      </c>
      <c r="AE1473" s="18">
        <v>756</v>
      </c>
      <c r="AF1473" s="18" t="s">
        <v>2</v>
      </c>
      <c r="AG1473" s="16">
        <v>10.214533963699999</v>
      </c>
      <c r="AH1473" s="16">
        <v>6.6196574980299996</v>
      </c>
      <c r="AI1473" s="6">
        <f t="shared" si="158"/>
        <v>1</v>
      </c>
      <c r="AJ1473" s="6">
        <f t="shared" si="159"/>
        <v>1</v>
      </c>
      <c r="AK1473" s="6">
        <f t="shared" si="160"/>
        <v>1</v>
      </c>
      <c r="AL1473" s="6">
        <f t="shared" si="161"/>
        <v>1</v>
      </c>
      <c r="AM1473" s="6">
        <f t="shared" si="162"/>
        <v>1</v>
      </c>
      <c r="AN1473" s="6">
        <f t="shared" si="163"/>
        <v>3</v>
      </c>
      <c r="AO1473">
        <f t="shared" si="164"/>
        <v>111113</v>
      </c>
    </row>
    <row r="1474" spans="1:41" ht="15" x14ac:dyDescent="0.25">
      <c r="A1474" s="7">
        <v>1473</v>
      </c>
      <c r="B1474" s="7">
        <v>38</v>
      </c>
      <c r="C1474" s="7">
        <v>201</v>
      </c>
      <c r="D1474" s="7">
        <v>908</v>
      </c>
      <c r="E1474" s="7">
        <v>-1</v>
      </c>
      <c r="F1474" s="7">
        <v>0</v>
      </c>
      <c r="G1474" s="7">
        <v>0</v>
      </c>
      <c r="H1474" s="7">
        <v>0</v>
      </c>
      <c r="I1474" s="7">
        <v>0</v>
      </c>
      <c r="J1474" s="11">
        <v>0</v>
      </c>
      <c r="K1474" s="11">
        <v>0</v>
      </c>
      <c r="M1474" s="7">
        <v>0</v>
      </c>
      <c r="N1474" s="9">
        <v>0</v>
      </c>
      <c r="O1474" s="9">
        <v>0</v>
      </c>
      <c r="Q1474" s="7">
        <v>0</v>
      </c>
      <c r="R1474" s="10">
        <v>0</v>
      </c>
      <c r="S1474" s="10">
        <v>0</v>
      </c>
      <c r="U1474" s="7">
        <v>0</v>
      </c>
      <c r="V1474" s="17">
        <v>0</v>
      </c>
      <c r="W1474" s="17">
        <v>0</v>
      </c>
      <c r="Y1474" s="7">
        <v>0</v>
      </c>
      <c r="Z1474" s="14">
        <v>0</v>
      </c>
      <c r="AA1474" s="14">
        <v>0</v>
      </c>
      <c r="AC1474" s="7">
        <v>353</v>
      </c>
      <c r="AD1474" s="18">
        <v>201</v>
      </c>
      <c r="AE1474" s="18">
        <v>757</v>
      </c>
      <c r="AF1474" s="18" t="s">
        <v>2</v>
      </c>
      <c r="AG1474" s="16">
        <v>3.3265015736099999</v>
      </c>
      <c r="AH1474" s="16">
        <v>0.74355199918799997</v>
      </c>
      <c r="AI1474" s="6">
        <f t="shared" si="158"/>
        <v>1</v>
      </c>
      <c r="AJ1474" s="6">
        <f t="shared" si="159"/>
        <v>1</v>
      </c>
      <c r="AK1474" s="6">
        <f t="shared" si="160"/>
        <v>1</v>
      </c>
      <c r="AL1474" s="6">
        <f t="shared" si="161"/>
        <v>1</v>
      </c>
      <c r="AM1474" s="6">
        <f t="shared" si="162"/>
        <v>1</v>
      </c>
      <c r="AN1474" s="6">
        <f t="shared" si="163"/>
        <v>3</v>
      </c>
      <c r="AO1474">
        <f t="shared" si="164"/>
        <v>111113</v>
      </c>
    </row>
    <row r="1475" spans="1:41" ht="15" x14ac:dyDescent="0.25">
      <c r="A1475" s="7">
        <v>1474</v>
      </c>
      <c r="B1475" s="7">
        <v>38</v>
      </c>
      <c r="C1475" s="7">
        <v>201</v>
      </c>
      <c r="D1475" s="7">
        <v>909</v>
      </c>
      <c r="E1475" s="7">
        <v>-1</v>
      </c>
      <c r="F1475" s="7">
        <v>0</v>
      </c>
      <c r="G1475" s="7">
        <v>0</v>
      </c>
      <c r="H1475" s="7">
        <v>0</v>
      </c>
      <c r="I1475" s="7">
        <v>0</v>
      </c>
      <c r="J1475" s="11">
        <v>0</v>
      </c>
      <c r="K1475" s="11">
        <v>0</v>
      </c>
      <c r="M1475" s="7">
        <v>0</v>
      </c>
      <c r="N1475" s="9">
        <v>0</v>
      </c>
      <c r="O1475" s="9">
        <v>0</v>
      </c>
      <c r="Q1475" s="7">
        <v>0</v>
      </c>
      <c r="R1475" s="10">
        <v>0</v>
      </c>
      <c r="S1475" s="10">
        <v>0</v>
      </c>
      <c r="U1475" s="7">
        <v>0</v>
      </c>
      <c r="V1475" s="17">
        <v>0</v>
      </c>
      <c r="W1475" s="17">
        <v>0</v>
      </c>
      <c r="Y1475" s="7">
        <v>0</v>
      </c>
      <c r="Z1475" s="14">
        <v>0</v>
      </c>
      <c r="AA1475" s="14">
        <v>0</v>
      </c>
      <c r="AC1475" s="7">
        <v>354</v>
      </c>
      <c r="AD1475" s="18">
        <v>201</v>
      </c>
      <c r="AE1475" s="18">
        <v>758</v>
      </c>
      <c r="AF1475" s="18" t="s">
        <v>2</v>
      </c>
      <c r="AG1475" s="16">
        <v>3.3934347459400001</v>
      </c>
      <c r="AH1475" s="16">
        <v>0.78318499941800002</v>
      </c>
      <c r="AI1475" s="6">
        <f t="shared" ref="AI1475:AI1538" si="165">IF(L1475="Duinvlak",3,IF(L1475="Plantvlak",2,1))</f>
        <v>1</v>
      </c>
      <c r="AJ1475" s="6">
        <f t="shared" ref="AJ1475:AJ1538" si="166">IF(P1475="Duinvlak",3,IF(M1475="Plantvlak",2,1))</f>
        <v>1</v>
      </c>
      <c r="AK1475" s="6">
        <f t="shared" ref="AK1475:AK1538" si="167">IF(T1475="Duinvlak",3,IF(T1475="Plantvlak",2,1))</f>
        <v>1</v>
      </c>
      <c r="AL1475" s="6">
        <f t="shared" ref="AL1475:AL1538" si="168">IF(X1475="Duinvlak",3,IF(X1475="Plantvlak",2,1))</f>
        <v>1</v>
      </c>
      <c r="AM1475" s="6">
        <f t="shared" ref="AM1475:AM1538" si="169">IF(AB1475="Duinvlak",3,IF(AB1475="Plantvlak",2,1))</f>
        <v>1</v>
      </c>
      <c r="AN1475" s="6">
        <f t="shared" ref="AN1475:AN1538" si="170">IF(AF1475="Duinvlak",3,IF(AF1475="Plantvlak",2,1))</f>
        <v>3</v>
      </c>
      <c r="AO1475">
        <f t="shared" si="164"/>
        <v>111113</v>
      </c>
    </row>
    <row r="1476" spans="1:41" ht="15" x14ac:dyDescent="0.25">
      <c r="A1476" s="7">
        <v>1475</v>
      </c>
      <c r="B1476" s="7">
        <v>38</v>
      </c>
      <c r="C1476" s="7">
        <v>201</v>
      </c>
      <c r="D1476" s="7">
        <v>910</v>
      </c>
      <c r="E1476" s="7">
        <v>-1</v>
      </c>
      <c r="F1476" s="7">
        <v>0</v>
      </c>
      <c r="G1476" s="7">
        <v>0</v>
      </c>
      <c r="H1476" s="7">
        <v>0</v>
      </c>
      <c r="I1476" s="7">
        <v>0</v>
      </c>
      <c r="J1476" s="11">
        <v>0</v>
      </c>
      <c r="K1476" s="11">
        <v>0</v>
      </c>
      <c r="M1476" s="7">
        <v>0</v>
      </c>
      <c r="N1476" s="9">
        <v>0</v>
      </c>
      <c r="O1476" s="9">
        <v>0</v>
      </c>
      <c r="Q1476" s="7">
        <v>0</v>
      </c>
      <c r="R1476" s="10">
        <v>0</v>
      </c>
      <c r="S1476" s="10">
        <v>0</v>
      </c>
      <c r="U1476" s="7">
        <v>0</v>
      </c>
      <c r="V1476" s="17">
        <v>0</v>
      </c>
      <c r="W1476" s="17">
        <v>0</v>
      </c>
      <c r="Y1476" s="7">
        <v>0</v>
      </c>
      <c r="Z1476" s="14">
        <v>0</v>
      </c>
      <c r="AA1476" s="14">
        <v>0</v>
      </c>
      <c r="AC1476" s="7">
        <v>355</v>
      </c>
      <c r="AD1476" s="18">
        <v>201</v>
      </c>
      <c r="AE1476" s="18">
        <v>759</v>
      </c>
      <c r="AF1476" s="18" t="s">
        <v>2</v>
      </c>
      <c r="AG1476" s="16">
        <v>12.593983809999999</v>
      </c>
      <c r="AH1476" s="16">
        <v>5.4655249996900004</v>
      </c>
      <c r="AI1476" s="6">
        <f t="shared" si="165"/>
        <v>1</v>
      </c>
      <c r="AJ1476" s="6">
        <f t="shared" si="166"/>
        <v>1</v>
      </c>
      <c r="AK1476" s="6">
        <f t="shared" si="167"/>
        <v>1</v>
      </c>
      <c r="AL1476" s="6">
        <f t="shared" si="168"/>
        <v>1</v>
      </c>
      <c r="AM1476" s="6">
        <f t="shared" si="169"/>
        <v>1</v>
      </c>
      <c r="AN1476" s="6">
        <f t="shared" si="170"/>
        <v>3</v>
      </c>
      <c r="AO1476">
        <f t="shared" si="164"/>
        <v>111113</v>
      </c>
    </row>
    <row r="1477" spans="1:41" ht="15" x14ac:dyDescent="0.25">
      <c r="A1477" s="7">
        <v>1476</v>
      </c>
      <c r="B1477" s="7">
        <v>38</v>
      </c>
      <c r="C1477" s="7">
        <v>201</v>
      </c>
      <c r="D1477" s="7">
        <v>911</v>
      </c>
      <c r="E1477" s="7">
        <v>-1</v>
      </c>
      <c r="F1477" s="7">
        <v>0</v>
      </c>
      <c r="G1477" s="7">
        <v>0</v>
      </c>
      <c r="H1477" s="7">
        <v>0</v>
      </c>
      <c r="I1477" s="7">
        <v>0</v>
      </c>
      <c r="J1477" s="11">
        <v>0</v>
      </c>
      <c r="K1477" s="11">
        <v>0</v>
      </c>
      <c r="M1477" s="7">
        <v>0</v>
      </c>
      <c r="N1477" s="9">
        <v>0</v>
      </c>
      <c r="O1477" s="9">
        <v>0</v>
      </c>
      <c r="Q1477" s="7">
        <v>0</v>
      </c>
      <c r="R1477" s="10">
        <v>0</v>
      </c>
      <c r="S1477" s="10">
        <v>0</v>
      </c>
      <c r="U1477" s="7">
        <v>0</v>
      </c>
      <c r="V1477" s="17">
        <v>0</v>
      </c>
      <c r="W1477" s="17">
        <v>0</v>
      </c>
      <c r="Y1477" s="7">
        <v>0</v>
      </c>
      <c r="Z1477" s="14">
        <v>0</v>
      </c>
      <c r="AA1477" s="14">
        <v>0</v>
      </c>
      <c r="AC1477" s="7">
        <v>356</v>
      </c>
      <c r="AD1477" s="18">
        <v>201</v>
      </c>
      <c r="AE1477" s="18">
        <v>760</v>
      </c>
      <c r="AF1477" s="18" t="s">
        <v>2</v>
      </c>
      <c r="AG1477" s="16">
        <v>12.224640687899999</v>
      </c>
      <c r="AH1477" s="16">
        <v>10.126220996600001</v>
      </c>
      <c r="AI1477" s="6">
        <f t="shared" si="165"/>
        <v>1</v>
      </c>
      <c r="AJ1477" s="6">
        <f t="shared" si="166"/>
        <v>1</v>
      </c>
      <c r="AK1477" s="6">
        <f t="shared" si="167"/>
        <v>1</v>
      </c>
      <c r="AL1477" s="6">
        <f t="shared" si="168"/>
        <v>1</v>
      </c>
      <c r="AM1477" s="6">
        <f t="shared" si="169"/>
        <v>1</v>
      </c>
      <c r="AN1477" s="6">
        <f t="shared" si="170"/>
        <v>3</v>
      </c>
      <c r="AO1477">
        <f t="shared" si="164"/>
        <v>111113</v>
      </c>
    </row>
    <row r="1478" spans="1:41" ht="15" x14ac:dyDescent="0.25">
      <c r="A1478" s="7">
        <v>1477</v>
      </c>
      <c r="B1478" s="7">
        <v>38</v>
      </c>
      <c r="C1478" s="7">
        <v>201</v>
      </c>
      <c r="D1478" s="7">
        <v>912</v>
      </c>
      <c r="E1478" s="7">
        <v>-1</v>
      </c>
      <c r="F1478" s="7">
        <v>0</v>
      </c>
      <c r="G1478" s="7">
        <v>0</v>
      </c>
      <c r="H1478" s="7">
        <v>0</v>
      </c>
      <c r="I1478" s="7">
        <v>0</v>
      </c>
      <c r="J1478" s="11">
        <v>0</v>
      </c>
      <c r="K1478" s="11">
        <v>0</v>
      </c>
      <c r="M1478" s="7">
        <v>0</v>
      </c>
      <c r="N1478" s="9">
        <v>0</v>
      </c>
      <c r="O1478" s="9">
        <v>0</v>
      </c>
      <c r="Q1478" s="7">
        <v>0</v>
      </c>
      <c r="R1478" s="10">
        <v>0</v>
      </c>
      <c r="S1478" s="10">
        <v>0</v>
      </c>
      <c r="U1478" s="7">
        <v>0</v>
      </c>
      <c r="V1478" s="17">
        <v>0</v>
      </c>
      <c r="W1478" s="17">
        <v>0</v>
      </c>
      <c r="Y1478" s="7">
        <v>0</v>
      </c>
      <c r="Z1478" s="14">
        <v>0</v>
      </c>
      <c r="AA1478" s="14">
        <v>0</v>
      </c>
      <c r="AC1478" s="7">
        <v>357</v>
      </c>
      <c r="AD1478" s="18">
        <v>201</v>
      </c>
      <c r="AE1478" s="18">
        <v>761</v>
      </c>
      <c r="AF1478" s="18" t="s">
        <v>2</v>
      </c>
      <c r="AG1478" s="16">
        <v>3.3610748837300002</v>
      </c>
      <c r="AH1478" s="16">
        <v>0.75641450133699994</v>
      </c>
      <c r="AI1478" s="6">
        <f t="shared" si="165"/>
        <v>1</v>
      </c>
      <c r="AJ1478" s="6">
        <f t="shared" si="166"/>
        <v>1</v>
      </c>
      <c r="AK1478" s="6">
        <f t="shared" si="167"/>
        <v>1</v>
      </c>
      <c r="AL1478" s="6">
        <f t="shared" si="168"/>
        <v>1</v>
      </c>
      <c r="AM1478" s="6">
        <f t="shared" si="169"/>
        <v>1</v>
      </c>
      <c r="AN1478" s="6">
        <f t="shared" si="170"/>
        <v>3</v>
      </c>
      <c r="AO1478">
        <f t="shared" ref="AO1478:AO1541" si="171">AI1478*100000+AJ1478*10000+AK1478*1000+AL1478*100+AM1478*10+AN1478</f>
        <v>111113</v>
      </c>
    </row>
    <row r="1479" spans="1:41" ht="15" x14ac:dyDescent="0.25">
      <c r="A1479" s="7">
        <v>1478</v>
      </c>
      <c r="B1479" s="7">
        <v>38</v>
      </c>
      <c r="C1479" s="7">
        <v>201</v>
      </c>
      <c r="D1479" s="7">
        <v>913</v>
      </c>
      <c r="E1479" s="7">
        <v>-1</v>
      </c>
      <c r="F1479" s="7">
        <v>0</v>
      </c>
      <c r="G1479" s="7">
        <v>0</v>
      </c>
      <c r="H1479" s="7">
        <v>0</v>
      </c>
      <c r="I1479" s="7">
        <v>0</v>
      </c>
      <c r="J1479" s="11">
        <v>0</v>
      </c>
      <c r="K1479" s="11">
        <v>0</v>
      </c>
      <c r="M1479" s="7">
        <v>0</v>
      </c>
      <c r="N1479" s="9">
        <v>0</v>
      </c>
      <c r="O1479" s="9">
        <v>0</v>
      </c>
      <c r="Q1479" s="7">
        <v>0</v>
      </c>
      <c r="R1479" s="10">
        <v>0</v>
      </c>
      <c r="S1479" s="10">
        <v>0</v>
      </c>
      <c r="U1479" s="7">
        <v>0</v>
      </c>
      <c r="V1479" s="17">
        <v>0</v>
      </c>
      <c r="W1479" s="17">
        <v>0</v>
      </c>
      <c r="Y1479" s="7">
        <v>0</v>
      </c>
      <c r="Z1479" s="14">
        <v>0</v>
      </c>
      <c r="AA1479" s="14">
        <v>0</v>
      </c>
      <c r="AC1479" s="7">
        <v>358</v>
      </c>
      <c r="AD1479" s="18">
        <v>201</v>
      </c>
      <c r="AE1479" s="18">
        <v>762</v>
      </c>
      <c r="AF1479" s="18" t="s">
        <v>2</v>
      </c>
      <c r="AG1479" s="16">
        <v>13.0944227159</v>
      </c>
      <c r="AH1479" s="16">
        <v>5.0144704991399998</v>
      </c>
      <c r="AI1479" s="6">
        <f t="shared" si="165"/>
        <v>1</v>
      </c>
      <c r="AJ1479" s="6">
        <f t="shared" si="166"/>
        <v>1</v>
      </c>
      <c r="AK1479" s="6">
        <f t="shared" si="167"/>
        <v>1</v>
      </c>
      <c r="AL1479" s="6">
        <f t="shared" si="168"/>
        <v>1</v>
      </c>
      <c r="AM1479" s="6">
        <f t="shared" si="169"/>
        <v>1</v>
      </c>
      <c r="AN1479" s="6">
        <f t="shared" si="170"/>
        <v>3</v>
      </c>
      <c r="AO1479">
        <f t="shared" si="171"/>
        <v>111113</v>
      </c>
    </row>
    <row r="1480" spans="1:41" ht="15" x14ac:dyDescent="0.25">
      <c r="A1480" s="7">
        <v>1479</v>
      </c>
      <c r="B1480" s="7">
        <v>38</v>
      </c>
      <c r="C1480" s="7">
        <v>201</v>
      </c>
      <c r="D1480" s="7">
        <v>915</v>
      </c>
      <c r="E1480" s="7">
        <v>-1</v>
      </c>
      <c r="F1480" s="7">
        <v>0</v>
      </c>
      <c r="G1480" s="7">
        <v>0</v>
      </c>
      <c r="H1480" s="7">
        <v>0</v>
      </c>
      <c r="I1480" s="7">
        <v>0</v>
      </c>
      <c r="J1480" s="11">
        <v>0</v>
      </c>
      <c r="K1480" s="11">
        <v>0</v>
      </c>
      <c r="M1480" s="7">
        <v>0</v>
      </c>
      <c r="N1480" s="9">
        <v>0</v>
      </c>
      <c r="O1480" s="9">
        <v>0</v>
      </c>
      <c r="Q1480" s="7">
        <v>0</v>
      </c>
      <c r="R1480" s="10">
        <v>0</v>
      </c>
      <c r="S1480" s="10">
        <v>0</v>
      </c>
      <c r="U1480" s="7">
        <v>0</v>
      </c>
      <c r="V1480" s="17">
        <v>0</v>
      </c>
      <c r="W1480" s="17">
        <v>0</v>
      </c>
      <c r="Y1480" s="7">
        <v>0</v>
      </c>
      <c r="Z1480" s="14">
        <v>0</v>
      </c>
      <c r="AA1480" s="14">
        <v>0</v>
      </c>
      <c r="AC1480" s="7">
        <v>360</v>
      </c>
      <c r="AD1480" s="18">
        <v>201</v>
      </c>
      <c r="AE1480" s="18">
        <v>763</v>
      </c>
      <c r="AF1480" s="18" t="s">
        <v>2</v>
      </c>
      <c r="AG1480" s="16">
        <v>9.7915334221600006</v>
      </c>
      <c r="AH1480" s="16">
        <v>5.8007019359500003</v>
      </c>
      <c r="AI1480" s="6">
        <f t="shared" si="165"/>
        <v>1</v>
      </c>
      <c r="AJ1480" s="6">
        <f t="shared" si="166"/>
        <v>1</v>
      </c>
      <c r="AK1480" s="6">
        <f t="shared" si="167"/>
        <v>1</v>
      </c>
      <c r="AL1480" s="6">
        <f t="shared" si="168"/>
        <v>1</v>
      </c>
      <c r="AM1480" s="6">
        <f t="shared" si="169"/>
        <v>1</v>
      </c>
      <c r="AN1480" s="6">
        <f t="shared" si="170"/>
        <v>3</v>
      </c>
      <c r="AO1480">
        <f t="shared" si="171"/>
        <v>111113</v>
      </c>
    </row>
    <row r="1481" spans="1:41" ht="15" x14ac:dyDescent="0.25">
      <c r="A1481" s="7">
        <v>1480</v>
      </c>
      <c r="B1481" s="7">
        <v>38</v>
      </c>
      <c r="C1481" s="7">
        <v>201</v>
      </c>
      <c r="D1481" s="7">
        <v>916</v>
      </c>
      <c r="E1481" s="7">
        <v>-1</v>
      </c>
      <c r="F1481" s="7">
        <v>0</v>
      </c>
      <c r="G1481" s="7">
        <v>0</v>
      </c>
      <c r="H1481" s="7">
        <v>0</v>
      </c>
      <c r="I1481" s="7">
        <v>0</v>
      </c>
      <c r="J1481" s="11">
        <v>0</v>
      </c>
      <c r="K1481" s="11">
        <v>0</v>
      </c>
      <c r="M1481" s="7">
        <v>0</v>
      </c>
      <c r="N1481" s="9">
        <v>0</v>
      </c>
      <c r="O1481" s="9">
        <v>0</v>
      </c>
      <c r="Q1481" s="7">
        <v>0</v>
      </c>
      <c r="R1481" s="10">
        <v>0</v>
      </c>
      <c r="S1481" s="10">
        <v>0</v>
      </c>
      <c r="U1481" s="7">
        <v>0</v>
      </c>
      <c r="V1481" s="17">
        <v>0</v>
      </c>
      <c r="W1481" s="17">
        <v>0</v>
      </c>
      <c r="Y1481" s="7">
        <v>0</v>
      </c>
      <c r="Z1481" s="14">
        <v>0</v>
      </c>
      <c r="AA1481" s="14">
        <v>0</v>
      </c>
      <c r="AC1481" s="7">
        <v>361</v>
      </c>
      <c r="AD1481" s="18">
        <v>201</v>
      </c>
      <c r="AE1481" s="18">
        <v>764</v>
      </c>
      <c r="AF1481" s="18" t="s">
        <v>2</v>
      </c>
      <c r="AG1481" s="16">
        <v>12.832659699100001</v>
      </c>
      <c r="AH1481" s="16">
        <v>7.7940124965999997</v>
      </c>
      <c r="AI1481" s="6">
        <f t="shared" si="165"/>
        <v>1</v>
      </c>
      <c r="AJ1481" s="6">
        <f t="shared" si="166"/>
        <v>1</v>
      </c>
      <c r="AK1481" s="6">
        <f t="shared" si="167"/>
        <v>1</v>
      </c>
      <c r="AL1481" s="6">
        <f t="shared" si="168"/>
        <v>1</v>
      </c>
      <c r="AM1481" s="6">
        <f t="shared" si="169"/>
        <v>1</v>
      </c>
      <c r="AN1481" s="6">
        <f t="shared" si="170"/>
        <v>3</v>
      </c>
      <c r="AO1481">
        <f t="shared" si="171"/>
        <v>111113</v>
      </c>
    </row>
    <row r="1482" spans="1:41" ht="15" x14ac:dyDescent="0.25">
      <c r="A1482" s="7">
        <v>1481</v>
      </c>
      <c r="B1482" s="7">
        <v>38</v>
      </c>
      <c r="C1482" s="7">
        <v>201</v>
      </c>
      <c r="D1482" s="7">
        <v>917</v>
      </c>
      <c r="E1482" s="7">
        <v>-1</v>
      </c>
      <c r="F1482" s="7">
        <v>0</v>
      </c>
      <c r="G1482" s="7">
        <v>0</v>
      </c>
      <c r="H1482" s="7">
        <v>0</v>
      </c>
      <c r="I1482" s="7">
        <v>0</v>
      </c>
      <c r="J1482" s="11">
        <v>0</v>
      </c>
      <c r="K1482" s="11">
        <v>0</v>
      </c>
      <c r="M1482" s="7">
        <v>0</v>
      </c>
      <c r="N1482" s="9">
        <v>0</v>
      </c>
      <c r="O1482" s="9">
        <v>0</v>
      </c>
      <c r="Q1482" s="7">
        <v>0</v>
      </c>
      <c r="R1482" s="10">
        <v>0</v>
      </c>
      <c r="S1482" s="10">
        <v>0</v>
      </c>
      <c r="U1482" s="7">
        <v>0</v>
      </c>
      <c r="V1482" s="17">
        <v>0</v>
      </c>
      <c r="W1482" s="17">
        <v>0</v>
      </c>
      <c r="Y1482" s="7">
        <v>0</v>
      </c>
      <c r="Z1482" s="14">
        <v>0</v>
      </c>
      <c r="AA1482" s="14">
        <v>0</v>
      </c>
      <c r="AC1482" s="7">
        <v>362</v>
      </c>
      <c r="AD1482" s="18">
        <v>201</v>
      </c>
      <c r="AE1482" s="18">
        <v>765</v>
      </c>
      <c r="AF1482" s="18" t="s">
        <v>2</v>
      </c>
      <c r="AG1482" s="16">
        <v>5.9261900411399999</v>
      </c>
      <c r="AH1482" s="16">
        <v>2.3097324961800001</v>
      </c>
      <c r="AI1482" s="6">
        <f t="shared" si="165"/>
        <v>1</v>
      </c>
      <c r="AJ1482" s="6">
        <f t="shared" si="166"/>
        <v>1</v>
      </c>
      <c r="AK1482" s="6">
        <f t="shared" si="167"/>
        <v>1</v>
      </c>
      <c r="AL1482" s="6">
        <f t="shared" si="168"/>
        <v>1</v>
      </c>
      <c r="AM1482" s="6">
        <f t="shared" si="169"/>
        <v>1</v>
      </c>
      <c r="AN1482" s="6">
        <f t="shared" si="170"/>
        <v>3</v>
      </c>
      <c r="AO1482">
        <f t="shared" si="171"/>
        <v>111113</v>
      </c>
    </row>
    <row r="1483" spans="1:41" ht="15" x14ac:dyDescent="0.25">
      <c r="A1483" s="7">
        <v>1482</v>
      </c>
      <c r="B1483" s="7">
        <v>38</v>
      </c>
      <c r="C1483" s="7">
        <v>201</v>
      </c>
      <c r="D1483" s="7">
        <v>918</v>
      </c>
      <c r="E1483" s="7">
        <v>-1</v>
      </c>
      <c r="F1483" s="7">
        <v>0</v>
      </c>
      <c r="G1483" s="7">
        <v>0</v>
      </c>
      <c r="H1483" s="7">
        <v>0</v>
      </c>
      <c r="I1483" s="7">
        <v>0</v>
      </c>
      <c r="J1483" s="11">
        <v>0</v>
      </c>
      <c r="K1483" s="11">
        <v>0</v>
      </c>
      <c r="M1483" s="7">
        <v>0</v>
      </c>
      <c r="N1483" s="9">
        <v>0</v>
      </c>
      <c r="O1483" s="9">
        <v>0</v>
      </c>
      <c r="Q1483" s="7">
        <v>0</v>
      </c>
      <c r="R1483" s="10">
        <v>0</v>
      </c>
      <c r="S1483" s="10">
        <v>0</v>
      </c>
      <c r="U1483" s="7">
        <v>0</v>
      </c>
      <c r="V1483" s="17">
        <v>0</v>
      </c>
      <c r="W1483" s="17">
        <v>0</v>
      </c>
      <c r="Y1483" s="7">
        <v>0</v>
      </c>
      <c r="Z1483" s="14">
        <v>0</v>
      </c>
      <c r="AA1483" s="14">
        <v>0</v>
      </c>
      <c r="AC1483" s="7">
        <v>363</v>
      </c>
      <c r="AD1483" s="18">
        <v>201</v>
      </c>
      <c r="AE1483" s="18">
        <v>766</v>
      </c>
      <c r="AF1483" s="18" t="s">
        <v>2</v>
      </c>
      <c r="AG1483" s="16">
        <v>38.918374283200002</v>
      </c>
      <c r="AH1483" s="16">
        <v>78.0822724951</v>
      </c>
      <c r="AI1483" s="6">
        <f t="shared" si="165"/>
        <v>1</v>
      </c>
      <c r="AJ1483" s="6">
        <f t="shared" si="166"/>
        <v>1</v>
      </c>
      <c r="AK1483" s="6">
        <f t="shared" si="167"/>
        <v>1</v>
      </c>
      <c r="AL1483" s="6">
        <f t="shared" si="168"/>
        <v>1</v>
      </c>
      <c r="AM1483" s="6">
        <f t="shared" si="169"/>
        <v>1</v>
      </c>
      <c r="AN1483" s="6">
        <f t="shared" si="170"/>
        <v>3</v>
      </c>
      <c r="AO1483">
        <f t="shared" si="171"/>
        <v>111113</v>
      </c>
    </row>
    <row r="1484" spans="1:41" ht="15" x14ac:dyDescent="0.25">
      <c r="A1484" s="7">
        <v>1483</v>
      </c>
      <c r="B1484" s="7">
        <v>38</v>
      </c>
      <c r="C1484" s="7">
        <v>201</v>
      </c>
      <c r="D1484" s="7">
        <v>919</v>
      </c>
      <c r="E1484" s="7">
        <v>-1</v>
      </c>
      <c r="F1484" s="7">
        <v>0</v>
      </c>
      <c r="G1484" s="7">
        <v>0</v>
      </c>
      <c r="H1484" s="7">
        <v>0</v>
      </c>
      <c r="I1484" s="7">
        <v>0</v>
      </c>
      <c r="J1484" s="11">
        <v>0</v>
      </c>
      <c r="K1484" s="11">
        <v>0</v>
      </c>
      <c r="M1484" s="7">
        <v>0</v>
      </c>
      <c r="N1484" s="9">
        <v>0</v>
      </c>
      <c r="O1484" s="9">
        <v>0</v>
      </c>
      <c r="Q1484" s="7">
        <v>0</v>
      </c>
      <c r="R1484" s="10">
        <v>0</v>
      </c>
      <c r="S1484" s="10">
        <v>0</v>
      </c>
      <c r="U1484" s="7">
        <v>0</v>
      </c>
      <c r="V1484" s="17">
        <v>0</v>
      </c>
      <c r="W1484" s="17">
        <v>0</v>
      </c>
      <c r="Y1484" s="7">
        <v>0</v>
      </c>
      <c r="Z1484" s="14">
        <v>0</v>
      </c>
      <c r="AA1484" s="14">
        <v>0</v>
      </c>
      <c r="AC1484" s="7">
        <v>364</v>
      </c>
      <c r="AD1484" s="18">
        <v>201</v>
      </c>
      <c r="AE1484" s="18">
        <v>767</v>
      </c>
      <c r="AF1484" s="18" t="s">
        <v>2</v>
      </c>
      <c r="AG1484" s="16">
        <v>7.5841847908600002</v>
      </c>
      <c r="AH1484" s="16">
        <v>3.5148019991799999</v>
      </c>
      <c r="AI1484" s="6">
        <f t="shared" si="165"/>
        <v>1</v>
      </c>
      <c r="AJ1484" s="6">
        <f t="shared" si="166"/>
        <v>1</v>
      </c>
      <c r="AK1484" s="6">
        <f t="shared" si="167"/>
        <v>1</v>
      </c>
      <c r="AL1484" s="6">
        <f t="shared" si="168"/>
        <v>1</v>
      </c>
      <c r="AM1484" s="6">
        <f t="shared" si="169"/>
        <v>1</v>
      </c>
      <c r="AN1484" s="6">
        <f t="shared" si="170"/>
        <v>3</v>
      </c>
      <c r="AO1484">
        <f t="shared" si="171"/>
        <v>111113</v>
      </c>
    </row>
    <row r="1485" spans="1:41" ht="15" x14ac:dyDescent="0.25">
      <c r="A1485" s="7">
        <v>1484</v>
      </c>
      <c r="B1485" s="7">
        <v>38</v>
      </c>
      <c r="C1485" s="7">
        <v>201</v>
      </c>
      <c r="D1485" s="7">
        <v>920</v>
      </c>
      <c r="E1485" s="7">
        <v>-1</v>
      </c>
      <c r="F1485" s="7">
        <v>0</v>
      </c>
      <c r="G1485" s="7">
        <v>0</v>
      </c>
      <c r="H1485" s="7">
        <v>0</v>
      </c>
      <c r="I1485" s="7">
        <v>0</v>
      </c>
      <c r="J1485" s="11">
        <v>0</v>
      </c>
      <c r="K1485" s="11">
        <v>0</v>
      </c>
      <c r="M1485" s="7">
        <v>0</v>
      </c>
      <c r="N1485" s="9">
        <v>0</v>
      </c>
      <c r="O1485" s="9">
        <v>0</v>
      </c>
      <c r="Q1485" s="7">
        <v>0</v>
      </c>
      <c r="R1485" s="10">
        <v>0</v>
      </c>
      <c r="S1485" s="10">
        <v>0</v>
      </c>
      <c r="U1485" s="7">
        <v>0</v>
      </c>
      <c r="V1485" s="17">
        <v>0</v>
      </c>
      <c r="W1485" s="17">
        <v>0</v>
      </c>
      <c r="Y1485" s="7">
        <v>0</v>
      </c>
      <c r="Z1485" s="14">
        <v>0</v>
      </c>
      <c r="AA1485" s="14">
        <v>0</v>
      </c>
      <c r="AC1485" s="7">
        <v>365</v>
      </c>
      <c r="AD1485" s="18">
        <v>201</v>
      </c>
      <c r="AE1485" s="18">
        <v>768</v>
      </c>
      <c r="AF1485" s="18" t="s">
        <v>2</v>
      </c>
      <c r="AG1485" s="16">
        <v>20.944890577700001</v>
      </c>
      <c r="AH1485" s="16">
        <v>25.071495505800002</v>
      </c>
      <c r="AI1485" s="6">
        <f t="shared" si="165"/>
        <v>1</v>
      </c>
      <c r="AJ1485" s="6">
        <f t="shared" si="166"/>
        <v>1</v>
      </c>
      <c r="AK1485" s="6">
        <f t="shared" si="167"/>
        <v>1</v>
      </c>
      <c r="AL1485" s="6">
        <f t="shared" si="168"/>
        <v>1</v>
      </c>
      <c r="AM1485" s="6">
        <f t="shared" si="169"/>
        <v>1</v>
      </c>
      <c r="AN1485" s="6">
        <f t="shared" si="170"/>
        <v>3</v>
      </c>
      <c r="AO1485">
        <f t="shared" si="171"/>
        <v>111113</v>
      </c>
    </row>
    <row r="1486" spans="1:41" ht="15" x14ac:dyDescent="0.25">
      <c r="A1486" s="7">
        <v>1485</v>
      </c>
      <c r="B1486" s="7">
        <v>38</v>
      </c>
      <c r="C1486" s="7">
        <v>201</v>
      </c>
      <c r="D1486" s="7">
        <v>921</v>
      </c>
      <c r="E1486" s="7">
        <v>-1</v>
      </c>
      <c r="F1486" s="7">
        <v>0</v>
      </c>
      <c r="G1486" s="7">
        <v>0</v>
      </c>
      <c r="H1486" s="7">
        <v>0</v>
      </c>
      <c r="I1486" s="7">
        <v>0</v>
      </c>
      <c r="J1486" s="11">
        <v>0</v>
      </c>
      <c r="K1486" s="11">
        <v>0</v>
      </c>
      <c r="M1486" s="7">
        <v>0</v>
      </c>
      <c r="N1486" s="9">
        <v>0</v>
      </c>
      <c r="O1486" s="9">
        <v>0</v>
      </c>
      <c r="Q1486" s="7">
        <v>0</v>
      </c>
      <c r="R1486" s="10">
        <v>0</v>
      </c>
      <c r="S1486" s="10">
        <v>0</v>
      </c>
      <c r="U1486" s="7">
        <v>0</v>
      </c>
      <c r="V1486" s="17">
        <v>0</v>
      </c>
      <c r="W1486" s="17">
        <v>0</v>
      </c>
      <c r="Y1486" s="7">
        <v>0</v>
      </c>
      <c r="Z1486" s="14">
        <v>0</v>
      </c>
      <c r="AA1486" s="14">
        <v>0</v>
      </c>
      <c r="AC1486" s="7">
        <v>366</v>
      </c>
      <c r="AD1486" s="18">
        <v>201</v>
      </c>
      <c r="AE1486" s="18">
        <v>769</v>
      </c>
      <c r="AF1486" s="18" t="s">
        <v>2</v>
      </c>
      <c r="AG1486" s="16">
        <v>12.8170104283</v>
      </c>
      <c r="AH1486" s="16">
        <v>11.6507785003</v>
      </c>
      <c r="AI1486" s="6">
        <f t="shared" si="165"/>
        <v>1</v>
      </c>
      <c r="AJ1486" s="6">
        <f t="shared" si="166"/>
        <v>1</v>
      </c>
      <c r="AK1486" s="6">
        <f t="shared" si="167"/>
        <v>1</v>
      </c>
      <c r="AL1486" s="6">
        <f t="shared" si="168"/>
        <v>1</v>
      </c>
      <c r="AM1486" s="6">
        <f t="shared" si="169"/>
        <v>1</v>
      </c>
      <c r="AN1486" s="6">
        <f t="shared" si="170"/>
        <v>3</v>
      </c>
      <c r="AO1486">
        <f t="shared" si="171"/>
        <v>111113</v>
      </c>
    </row>
    <row r="1487" spans="1:41" ht="15" x14ac:dyDescent="0.25">
      <c r="A1487" s="7">
        <v>1486</v>
      </c>
      <c r="B1487" s="7">
        <v>38</v>
      </c>
      <c r="C1487" s="7">
        <v>201</v>
      </c>
      <c r="D1487" s="7">
        <v>922</v>
      </c>
      <c r="E1487" s="7">
        <v>-1</v>
      </c>
      <c r="F1487" s="7">
        <v>0</v>
      </c>
      <c r="G1487" s="7">
        <v>0</v>
      </c>
      <c r="H1487" s="7">
        <v>0</v>
      </c>
      <c r="I1487" s="7">
        <v>0</v>
      </c>
      <c r="J1487" s="11">
        <v>0</v>
      </c>
      <c r="K1487" s="11">
        <v>0</v>
      </c>
      <c r="M1487" s="7">
        <v>0</v>
      </c>
      <c r="N1487" s="9">
        <v>0</v>
      </c>
      <c r="O1487" s="9">
        <v>0</v>
      </c>
      <c r="Q1487" s="7">
        <v>0</v>
      </c>
      <c r="R1487" s="10">
        <v>0</v>
      </c>
      <c r="S1487" s="10">
        <v>0</v>
      </c>
      <c r="U1487" s="7">
        <v>0</v>
      </c>
      <c r="V1487" s="17">
        <v>0</v>
      </c>
      <c r="W1487" s="17">
        <v>0</v>
      </c>
      <c r="Y1487" s="7">
        <v>0</v>
      </c>
      <c r="Z1487" s="14">
        <v>0</v>
      </c>
      <c r="AA1487" s="14">
        <v>0</v>
      </c>
      <c r="AC1487" s="7">
        <v>367</v>
      </c>
      <c r="AD1487" s="18">
        <v>201</v>
      </c>
      <c r="AE1487" s="18">
        <v>770</v>
      </c>
      <c r="AF1487" s="18" t="s">
        <v>2</v>
      </c>
      <c r="AG1487" s="16">
        <v>3.7526014615299998</v>
      </c>
      <c r="AH1487" s="16">
        <v>0.95241600182200004</v>
      </c>
      <c r="AI1487" s="6">
        <f t="shared" si="165"/>
        <v>1</v>
      </c>
      <c r="AJ1487" s="6">
        <f t="shared" si="166"/>
        <v>1</v>
      </c>
      <c r="AK1487" s="6">
        <f t="shared" si="167"/>
        <v>1</v>
      </c>
      <c r="AL1487" s="6">
        <f t="shared" si="168"/>
        <v>1</v>
      </c>
      <c r="AM1487" s="6">
        <f t="shared" si="169"/>
        <v>1</v>
      </c>
      <c r="AN1487" s="6">
        <f t="shared" si="170"/>
        <v>3</v>
      </c>
      <c r="AO1487">
        <f t="shared" si="171"/>
        <v>111113</v>
      </c>
    </row>
    <row r="1488" spans="1:41" ht="15" x14ac:dyDescent="0.25">
      <c r="A1488" s="7">
        <v>1487</v>
      </c>
      <c r="B1488" s="7">
        <v>38</v>
      </c>
      <c r="C1488" s="7">
        <v>201</v>
      </c>
      <c r="D1488" s="7">
        <v>923</v>
      </c>
      <c r="E1488" s="7">
        <v>-1</v>
      </c>
      <c r="F1488" s="7">
        <v>0</v>
      </c>
      <c r="G1488" s="7">
        <v>0</v>
      </c>
      <c r="H1488" s="7">
        <v>0</v>
      </c>
      <c r="I1488" s="7">
        <v>0</v>
      </c>
      <c r="J1488" s="11">
        <v>0</v>
      </c>
      <c r="K1488" s="11">
        <v>0</v>
      </c>
      <c r="M1488" s="7">
        <v>0</v>
      </c>
      <c r="N1488" s="9">
        <v>0</v>
      </c>
      <c r="O1488" s="9">
        <v>0</v>
      </c>
      <c r="Q1488" s="7">
        <v>0</v>
      </c>
      <c r="R1488" s="10">
        <v>0</v>
      </c>
      <c r="S1488" s="10">
        <v>0</v>
      </c>
      <c r="U1488" s="7">
        <v>0</v>
      </c>
      <c r="V1488" s="17">
        <v>0</v>
      </c>
      <c r="W1488" s="17">
        <v>0</v>
      </c>
      <c r="Y1488" s="7">
        <v>0</v>
      </c>
      <c r="Z1488" s="14">
        <v>0</v>
      </c>
      <c r="AA1488" s="14">
        <v>0</v>
      </c>
      <c r="AC1488" s="7">
        <v>368</v>
      </c>
      <c r="AD1488" s="18">
        <v>201</v>
      </c>
      <c r="AE1488" s="18">
        <v>771</v>
      </c>
      <c r="AF1488" s="18" t="s">
        <v>2</v>
      </c>
      <c r="AG1488" s="16">
        <v>130.942741652</v>
      </c>
      <c r="AH1488" s="16">
        <v>227.16957252399999</v>
      </c>
      <c r="AI1488" s="6">
        <f t="shared" si="165"/>
        <v>1</v>
      </c>
      <c r="AJ1488" s="6">
        <f t="shared" si="166"/>
        <v>1</v>
      </c>
      <c r="AK1488" s="6">
        <f t="shared" si="167"/>
        <v>1</v>
      </c>
      <c r="AL1488" s="6">
        <f t="shared" si="168"/>
        <v>1</v>
      </c>
      <c r="AM1488" s="6">
        <f t="shared" si="169"/>
        <v>1</v>
      </c>
      <c r="AN1488" s="6">
        <f t="shared" si="170"/>
        <v>3</v>
      </c>
      <c r="AO1488">
        <f t="shared" si="171"/>
        <v>111113</v>
      </c>
    </row>
    <row r="1489" spans="1:41" ht="15" x14ac:dyDescent="0.25">
      <c r="A1489" s="7">
        <v>1488</v>
      </c>
      <c r="B1489" s="7">
        <v>38</v>
      </c>
      <c r="C1489" s="7">
        <v>201</v>
      </c>
      <c r="D1489" s="7">
        <v>924</v>
      </c>
      <c r="E1489" s="7">
        <v>-1</v>
      </c>
      <c r="F1489" s="7">
        <v>0</v>
      </c>
      <c r="G1489" s="7">
        <v>0</v>
      </c>
      <c r="H1489" s="7">
        <v>0</v>
      </c>
      <c r="I1489" s="7">
        <v>0</v>
      </c>
      <c r="J1489" s="11">
        <v>0</v>
      </c>
      <c r="K1489" s="11">
        <v>0</v>
      </c>
      <c r="M1489" s="7">
        <v>0</v>
      </c>
      <c r="N1489" s="9">
        <v>0</v>
      </c>
      <c r="O1489" s="9">
        <v>0</v>
      </c>
      <c r="Q1489" s="7">
        <v>0</v>
      </c>
      <c r="R1489" s="10">
        <v>0</v>
      </c>
      <c r="S1489" s="10">
        <v>0</v>
      </c>
      <c r="U1489" s="7">
        <v>0</v>
      </c>
      <c r="V1489" s="17">
        <v>0</v>
      </c>
      <c r="W1489" s="17">
        <v>0</v>
      </c>
      <c r="Y1489" s="7">
        <v>0</v>
      </c>
      <c r="Z1489" s="14">
        <v>0</v>
      </c>
      <c r="AA1489" s="14">
        <v>0</v>
      </c>
      <c r="AC1489" s="7">
        <v>369</v>
      </c>
      <c r="AD1489" s="18">
        <v>201</v>
      </c>
      <c r="AE1489" s="18">
        <v>772</v>
      </c>
      <c r="AF1489" s="18" t="s">
        <v>2</v>
      </c>
      <c r="AG1489" s="16">
        <v>5.3099810383200001</v>
      </c>
      <c r="AH1489" s="16">
        <v>2.01820249867</v>
      </c>
      <c r="AI1489" s="6">
        <f t="shared" si="165"/>
        <v>1</v>
      </c>
      <c r="AJ1489" s="6">
        <f t="shared" si="166"/>
        <v>1</v>
      </c>
      <c r="AK1489" s="6">
        <f t="shared" si="167"/>
        <v>1</v>
      </c>
      <c r="AL1489" s="6">
        <f t="shared" si="168"/>
        <v>1</v>
      </c>
      <c r="AM1489" s="6">
        <f t="shared" si="169"/>
        <v>1</v>
      </c>
      <c r="AN1489" s="6">
        <f t="shared" si="170"/>
        <v>3</v>
      </c>
      <c r="AO1489">
        <f t="shared" si="171"/>
        <v>111113</v>
      </c>
    </row>
    <row r="1490" spans="1:41" ht="15" x14ac:dyDescent="0.25">
      <c r="A1490" s="7">
        <v>1489</v>
      </c>
      <c r="B1490" s="7">
        <v>38</v>
      </c>
      <c r="C1490" s="7">
        <v>201</v>
      </c>
      <c r="D1490" s="7">
        <v>925</v>
      </c>
      <c r="E1490" s="7">
        <v>-1</v>
      </c>
      <c r="F1490" s="7">
        <v>0</v>
      </c>
      <c r="G1490" s="7">
        <v>0</v>
      </c>
      <c r="H1490" s="7">
        <v>0</v>
      </c>
      <c r="I1490" s="7">
        <v>0</v>
      </c>
      <c r="J1490" s="11">
        <v>0</v>
      </c>
      <c r="K1490" s="11">
        <v>0</v>
      </c>
      <c r="M1490" s="7">
        <v>0</v>
      </c>
      <c r="N1490" s="9">
        <v>0</v>
      </c>
      <c r="O1490" s="9">
        <v>0</v>
      </c>
      <c r="Q1490" s="7">
        <v>0</v>
      </c>
      <c r="R1490" s="10">
        <v>0</v>
      </c>
      <c r="S1490" s="10">
        <v>0</v>
      </c>
      <c r="U1490" s="7">
        <v>0</v>
      </c>
      <c r="V1490" s="17">
        <v>0</v>
      </c>
      <c r="W1490" s="17">
        <v>0</v>
      </c>
      <c r="Y1490" s="7">
        <v>0</v>
      </c>
      <c r="Z1490" s="14">
        <v>0</v>
      </c>
      <c r="AA1490" s="14">
        <v>0</v>
      </c>
      <c r="AC1490" s="7">
        <v>370</v>
      </c>
      <c r="AD1490" s="18">
        <v>201</v>
      </c>
      <c r="AE1490" s="18">
        <v>773</v>
      </c>
      <c r="AF1490" s="18" t="s">
        <v>2</v>
      </c>
      <c r="AG1490" s="16">
        <v>3.7995438942600002</v>
      </c>
      <c r="AH1490" s="16">
        <v>0.96157400008799998</v>
      </c>
      <c r="AI1490" s="6">
        <f t="shared" si="165"/>
        <v>1</v>
      </c>
      <c r="AJ1490" s="6">
        <f t="shared" si="166"/>
        <v>1</v>
      </c>
      <c r="AK1490" s="6">
        <f t="shared" si="167"/>
        <v>1</v>
      </c>
      <c r="AL1490" s="6">
        <f t="shared" si="168"/>
        <v>1</v>
      </c>
      <c r="AM1490" s="6">
        <f t="shared" si="169"/>
        <v>1</v>
      </c>
      <c r="AN1490" s="6">
        <f t="shared" si="170"/>
        <v>3</v>
      </c>
      <c r="AO1490">
        <f t="shared" si="171"/>
        <v>111113</v>
      </c>
    </row>
    <row r="1491" spans="1:41" ht="15" x14ac:dyDescent="0.25">
      <c r="A1491" s="7">
        <v>1490</v>
      </c>
      <c r="B1491" s="7">
        <v>38</v>
      </c>
      <c r="C1491" s="7">
        <v>201</v>
      </c>
      <c r="D1491" s="7">
        <v>926</v>
      </c>
      <c r="E1491" s="7">
        <v>-1</v>
      </c>
      <c r="F1491" s="7">
        <v>0</v>
      </c>
      <c r="G1491" s="7">
        <v>0</v>
      </c>
      <c r="H1491" s="7">
        <v>0</v>
      </c>
      <c r="I1491" s="7">
        <v>0</v>
      </c>
      <c r="J1491" s="11">
        <v>0</v>
      </c>
      <c r="K1491" s="11">
        <v>0</v>
      </c>
      <c r="M1491" s="7">
        <v>0</v>
      </c>
      <c r="N1491" s="9">
        <v>0</v>
      </c>
      <c r="O1491" s="9">
        <v>0</v>
      </c>
      <c r="Q1491" s="7">
        <v>0</v>
      </c>
      <c r="R1491" s="10">
        <v>0</v>
      </c>
      <c r="S1491" s="10">
        <v>0</v>
      </c>
      <c r="U1491" s="7">
        <v>0</v>
      </c>
      <c r="V1491" s="17">
        <v>0</v>
      </c>
      <c r="W1491" s="17">
        <v>0</v>
      </c>
      <c r="Y1491" s="7">
        <v>0</v>
      </c>
      <c r="Z1491" s="14">
        <v>0</v>
      </c>
      <c r="AA1491" s="14">
        <v>0</v>
      </c>
      <c r="AC1491" s="7">
        <v>371</v>
      </c>
      <c r="AD1491" s="18">
        <v>201</v>
      </c>
      <c r="AE1491" s="18">
        <v>774</v>
      </c>
      <c r="AF1491" s="18" t="s">
        <v>2</v>
      </c>
      <c r="AG1491" s="16">
        <v>11.5604924354</v>
      </c>
      <c r="AH1491" s="16">
        <v>9.1775970035200007</v>
      </c>
      <c r="AI1491" s="6">
        <f t="shared" si="165"/>
        <v>1</v>
      </c>
      <c r="AJ1491" s="6">
        <f t="shared" si="166"/>
        <v>1</v>
      </c>
      <c r="AK1491" s="6">
        <f t="shared" si="167"/>
        <v>1</v>
      </c>
      <c r="AL1491" s="6">
        <f t="shared" si="168"/>
        <v>1</v>
      </c>
      <c r="AM1491" s="6">
        <f t="shared" si="169"/>
        <v>1</v>
      </c>
      <c r="AN1491" s="6">
        <f t="shared" si="170"/>
        <v>3</v>
      </c>
      <c r="AO1491">
        <f t="shared" si="171"/>
        <v>111113</v>
      </c>
    </row>
    <row r="1492" spans="1:41" ht="15" x14ac:dyDescent="0.25">
      <c r="A1492" s="7">
        <v>1491</v>
      </c>
      <c r="B1492" s="7">
        <v>38</v>
      </c>
      <c r="C1492" s="7">
        <v>201</v>
      </c>
      <c r="D1492" s="7">
        <v>927</v>
      </c>
      <c r="E1492" s="7">
        <v>-1</v>
      </c>
      <c r="F1492" s="7">
        <v>0</v>
      </c>
      <c r="G1492" s="7">
        <v>0</v>
      </c>
      <c r="H1492" s="7">
        <v>0</v>
      </c>
      <c r="I1492" s="7">
        <v>0</v>
      </c>
      <c r="J1492" s="11">
        <v>0</v>
      </c>
      <c r="K1492" s="11">
        <v>0</v>
      </c>
      <c r="M1492" s="7">
        <v>0</v>
      </c>
      <c r="N1492" s="9">
        <v>0</v>
      </c>
      <c r="O1492" s="9">
        <v>0</v>
      </c>
      <c r="Q1492" s="7">
        <v>0</v>
      </c>
      <c r="R1492" s="10">
        <v>0</v>
      </c>
      <c r="S1492" s="10">
        <v>0</v>
      </c>
      <c r="U1492" s="7">
        <v>0</v>
      </c>
      <c r="V1492" s="17">
        <v>0</v>
      </c>
      <c r="W1492" s="17">
        <v>0</v>
      </c>
      <c r="Y1492" s="7">
        <v>0</v>
      </c>
      <c r="Z1492" s="14">
        <v>0</v>
      </c>
      <c r="AA1492" s="14">
        <v>0</v>
      </c>
      <c r="AC1492" s="7">
        <v>372</v>
      </c>
      <c r="AD1492" s="18">
        <v>201</v>
      </c>
      <c r="AE1492" s="18">
        <v>775</v>
      </c>
      <c r="AF1492" s="18" t="s">
        <v>2</v>
      </c>
      <c r="AG1492" s="16">
        <v>4.04271031587</v>
      </c>
      <c r="AH1492" s="16">
        <v>1.0903615014300001</v>
      </c>
      <c r="AI1492" s="6">
        <f t="shared" si="165"/>
        <v>1</v>
      </c>
      <c r="AJ1492" s="6">
        <f t="shared" si="166"/>
        <v>1</v>
      </c>
      <c r="AK1492" s="6">
        <f t="shared" si="167"/>
        <v>1</v>
      </c>
      <c r="AL1492" s="6">
        <f t="shared" si="168"/>
        <v>1</v>
      </c>
      <c r="AM1492" s="6">
        <f t="shared" si="169"/>
        <v>1</v>
      </c>
      <c r="AN1492" s="6">
        <f t="shared" si="170"/>
        <v>3</v>
      </c>
      <c r="AO1492">
        <f t="shared" si="171"/>
        <v>111113</v>
      </c>
    </row>
    <row r="1493" spans="1:41" ht="15" x14ac:dyDescent="0.25">
      <c r="A1493" s="7">
        <v>1492</v>
      </c>
      <c r="B1493" s="7">
        <v>38</v>
      </c>
      <c r="C1493" s="7">
        <v>201</v>
      </c>
      <c r="D1493" s="7">
        <v>928</v>
      </c>
      <c r="E1493" s="7">
        <v>-1</v>
      </c>
      <c r="F1493" s="7">
        <v>0</v>
      </c>
      <c r="G1493" s="7">
        <v>0</v>
      </c>
      <c r="H1493" s="7">
        <v>0</v>
      </c>
      <c r="I1493" s="7">
        <v>0</v>
      </c>
      <c r="J1493" s="11">
        <v>0</v>
      </c>
      <c r="K1493" s="11">
        <v>0</v>
      </c>
      <c r="M1493" s="7">
        <v>0</v>
      </c>
      <c r="N1493" s="9">
        <v>0</v>
      </c>
      <c r="O1493" s="9">
        <v>0</v>
      </c>
      <c r="Q1493" s="7">
        <v>0</v>
      </c>
      <c r="R1493" s="10">
        <v>0</v>
      </c>
      <c r="S1493" s="10">
        <v>0</v>
      </c>
      <c r="U1493" s="7">
        <v>0</v>
      </c>
      <c r="V1493" s="17">
        <v>0</v>
      </c>
      <c r="W1493" s="17">
        <v>0</v>
      </c>
      <c r="Y1493" s="7">
        <v>0</v>
      </c>
      <c r="Z1493" s="14">
        <v>0</v>
      </c>
      <c r="AA1493" s="14">
        <v>0</v>
      </c>
      <c r="AC1493" s="7">
        <v>373</v>
      </c>
      <c r="AD1493" s="18">
        <v>201</v>
      </c>
      <c r="AE1493" s="18">
        <v>776</v>
      </c>
      <c r="AF1493" s="18" t="s">
        <v>2</v>
      </c>
      <c r="AG1493" s="16">
        <v>4.9585341233899998</v>
      </c>
      <c r="AH1493" s="16">
        <v>1.5715034965000001</v>
      </c>
      <c r="AI1493" s="6">
        <f t="shared" si="165"/>
        <v>1</v>
      </c>
      <c r="AJ1493" s="6">
        <f t="shared" si="166"/>
        <v>1</v>
      </c>
      <c r="AK1493" s="6">
        <f t="shared" si="167"/>
        <v>1</v>
      </c>
      <c r="AL1493" s="6">
        <f t="shared" si="168"/>
        <v>1</v>
      </c>
      <c r="AM1493" s="6">
        <f t="shared" si="169"/>
        <v>1</v>
      </c>
      <c r="AN1493" s="6">
        <f t="shared" si="170"/>
        <v>3</v>
      </c>
      <c r="AO1493">
        <f t="shared" si="171"/>
        <v>111113</v>
      </c>
    </row>
    <row r="1494" spans="1:41" ht="15" x14ac:dyDescent="0.25">
      <c r="A1494" s="7">
        <v>1493</v>
      </c>
      <c r="B1494" s="7">
        <v>38</v>
      </c>
      <c r="C1494" s="7">
        <v>201</v>
      </c>
      <c r="D1494" s="7">
        <v>929</v>
      </c>
      <c r="E1494" s="7">
        <v>-1</v>
      </c>
      <c r="F1494" s="7">
        <v>0</v>
      </c>
      <c r="G1494" s="7">
        <v>0</v>
      </c>
      <c r="H1494" s="7">
        <v>0</v>
      </c>
      <c r="I1494" s="7">
        <v>0</v>
      </c>
      <c r="J1494" s="11">
        <v>0</v>
      </c>
      <c r="K1494" s="11">
        <v>0</v>
      </c>
      <c r="M1494" s="7">
        <v>0</v>
      </c>
      <c r="N1494" s="9">
        <v>0</v>
      </c>
      <c r="O1494" s="9">
        <v>0</v>
      </c>
      <c r="Q1494" s="7">
        <v>0</v>
      </c>
      <c r="R1494" s="10">
        <v>0</v>
      </c>
      <c r="S1494" s="10">
        <v>0</v>
      </c>
      <c r="U1494" s="7">
        <v>0</v>
      </c>
      <c r="V1494" s="17">
        <v>0</v>
      </c>
      <c r="W1494" s="17">
        <v>0</v>
      </c>
      <c r="Y1494" s="7">
        <v>0</v>
      </c>
      <c r="Z1494" s="14">
        <v>0</v>
      </c>
      <c r="AA1494" s="14">
        <v>0</v>
      </c>
      <c r="AC1494" s="7">
        <v>374</v>
      </c>
      <c r="AD1494" s="18">
        <v>201</v>
      </c>
      <c r="AE1494" s="18">
        <v>777</v>
      </c>
      <c r="AF1494" s="18" t="s">
        <v>3</v>
      </c>
      <c r="AG1494" s="16">
        <v>5.7733079110399999</v>
      </c>
      <c r="AH1494" s="16">
        <v>1.9603669989600001</v>
      </c>
      <c r="AI1494" s="6">
        <f t="shared" si="165"/>
        <v>1</v>
      </c>
      <c r="AJ1494" s="6">
        <f t="shared" si="166"/>
        <v>1</v>
      </c>
      <c r="AK1494" s="6">
        <f t="shared" si="167"/>
        <v>1</v>
      </c>
      <c r="AL1494" s="6">
        <f t="shared" si="168"/>
        <v>1</v>
      </c>
      <c r="AM1494" s="6">
        <f t="shared" si="169"/>
        <v>1</v>
      </c>
      <c r="AN1494" s="6">
        <f t="shared" si="170"/>
        <v>2</v>
      </c>
      <c r="AO1494">
        <f t="shared" si="171"/>
        <v>111112</v>
      </c>
    </row>
    <row r="1495" spans="1:41" ht="15" x14ac:dyDescent="0.25">
      <c r="A1495" s="7">
        <v>1494</v>
      </c>
      <c r="B1495" s="7">
        <v>38</v>
      </c>
      <c r="C1495" s="7">
        <v>201</v>
      </c>
      <c r="D1495" s="7">
        <v>930</v>
      </c>
      <c r="E1495" s="7">
        <v>-1</v>
      </c>
      <c r="F1495" s="7">
        <v>0</v>
      </c>
      <c r="G1495" s="7">
        <v>0</v>
      </c>
      <c r="H1495" s="7">
        <v>0</v>
      </c>
      <c r="I1495" s="7">
        <v>0</v>
      </c>
      <c r="J1495" s="11">
        <v>0</v>
      </c>
      <c r="K1495" s="11">
        <v>0</v>
      </c>
      <c r="M1495" s="7">
        <v>0</v>
      </c>
      <c r="N1495" s="9">
        <v>0</v>
      </c>
      <c r="O1495" s="9">
        <v>0</v>
      </c>
      <c r="Q1495" s="7">
        <v>0</v>
      </c>
      <c r="R1495" s="10">
        <v>0</v>
      </c>
      <c r="S1495" s="10">
        <v>0</v>
      </c>
      <c r="U1495" s="7">
        <v>0</v>
      </c>
      <c r="V1495" s="17">
        <v>0</v>
      </c>
      <c r="W1495" s="17">
        <v>0</v>
      </c>
      <c r="Y1495" s="7">
        <v>0</v>
      </c>
      <c r="Z1495" s="14">
        <v>0</v>
      </c>
      <c r="AA1495" s="14">
        <v>0</v>
      </c>
      <c r="AC1495" s="7">
        <v>375</v>
      </c>
      <c r="AD1495" s="18">
        <v>201</v>
      </c>
      <c r="AE1495" s="18">
        <v>778</v>
      </c>
      <c r="AF1495" s="18" t="s">
        <v>2</v>
      </c>
      <c r="AG1495" s="16">
        <v>3.2501619862700002</v>
      </c>
      <c r="AH1495" s="16">
        <v>0.61121999944100003</v>
      </c>
      <c r="AI1495" s="6">
        <f t="shared" si="165"/>
        <v>1</v>
      </c>
      <c r="AJ1495" s="6">
        <f t="shared" si="166"/>
        <v>1</v>
      </c>
      <c r="AK1495" s="6">
        <f t="shared" si="167"/>
        <v>1</v>
      </c>
      <c r="AL1495" s="6">
        <f t="shared" si="168"/>
        <v>1</v>
      </c>
      <c r="AM1495" s="6">
        <f t="shared" si="169"/>
        <v>1</v>
      </c>
      <c r="AN1495" s="6">
        <f t="shared" si="170"/>
        <v>3</v>
      </c>
      <c r="AO1495">
        <f t="shared" si="171"/>
        <v>111113</v>
      </c>
    </row>
    <row r="1496" spans="1:41" ht="15" x14ac:dyDescent="0.25">
      <c r="A1496" s="7">
        <v>1495</v>
      </c>
      <c r="B1496" s="7">
        <v>38</v>
      </c>
      <c r="C1496" s="7">
        <v>201</v>
      </c>
      <c r="D1496" s="7">
        <v>931</v>
      </c>
      <c r="E1496" s="7">
        <v>-1</v>
      </c>
      <c r="F1496" s="7">
        <v>0</v>
      </c>
      <c r="G1496" s="7">
        <v>0</v>
      </c>
      <c r="H1496" s="7">
        <v>0</v>
      </c>
      <c r="I1496" s="7">
        <v>0</v>
      </c>
      <c r="J1496" s="11">
        <v>0</v>
      </c>
      <c r="K1496" s="11">
        <v>0</v>
      </c>
      <c r="M1496" s="7">
        <v>0</v>
      </c>
      <c r="N1496" s="9">
        <v>0</v>
      </c>
      <c r="O1496" s="9">
        <v>0</v>
      </c>
      <c r="Q1496" s="7">
        <v>0</v>
      </c>
      <c r="R1496" s="10">
        <v>0</v>
      </c>
      <c r="S1496" s="10">
        <v>0</v>
      </c>
      <c r="U1496" s="7">
        <v>0</v>
      </c>
      <c r="V1496" s="17">
        <v>0</v>
      </c>
      <c r="W1496" s="17">
        <v>0</v>
      </c>
      <c r="Y1496" s="7">
        <v>0</v>
      </c>
      <c r="Z1496" s="14">
        <v>0</v>
      </c>
      <c r="AA1496" s="14">
        <v>0</v>
      </c>
      <c r="AC1496" s="7">
        <v>376</v>
      </c>
      <c r="AD1496" s="18">
        <v>201</v>
      </c>
      <c r="AE1496" s="18">
        <v>779</v>
      </c>
      <c r="AF1496" s="18" t="s">
        <v>2</v>
      </c>
      <c r="AG1496" s="16">
        <v>7.5987562501600001</v>
      </c>
      <c r="AH1496" s="16">
        <v>3.6841095078100001</v>
      </c>
      <c r="AI1496" s="6">
        <f t="shared" si="165"/>
        <v>1</v>
      </c>
      <c r="AJ1496" s="6">
        <f t="shared" si="166"/>
        <v>1</v>
      </c>
      <c r="AK1496" s="6">
        <f t="shared" si="167"/>
        <v>1</v>
      </c>
      <c r="AL1496" s="6">
        <f t="shared" si="168"/>
        <v>1</v>
      </c>
      <c r="AM1496" s="6">
        <f t="shared" si="169"/>
        <v>1</v>
      </c>
      <c r="AN1496" s="6">
        <f t="shared" si="170"/>
        <v>3</v>
      </c>
      <c r="AO1496">
        <f t="shared" si="171"/>
        <v>111113</v>
      </c>
    </row>
    <row r="1497" spans="1:41" ht="15" x14ac:dyDescent="0.25">
      <c r="A1497" s="7">
        <v>1496</v>
      </c>
      <c r="B1497" s="7">
        <v>38</v>
      </c>
      <c r="C1497" s="7">
        <v>201</v>
      </c>
      <c r="D1497" s="7">
        <v>932</v>
      </c>
      <c r="E1497" s="7">
        <v>-1</v>
      </c>
      <c r="F1497" s="7">
        <v>0</v>
      </c>
      <c r="G1497" s="7">
        <v>0</v>
      </c>
      <c r="H1497" s="7">
        <v>0</v>
      </c>
      <c r="I1497" s="7">
        <v>0</v>
      </c>
      <c r="J1497" s="11">
        <v>0</v>
      </c>
      <c r="K1497" s="11">
        <v>0</v>
      </c>
      <c r="M1497" s="7">
        <v>0</v>
      </c>
      <c r="N1497" s="9">
        <v>0</v>
      </c>
      <c r="O1497" s="9">
        <v>0</v>
      </c>
      <c r="Q1497" s="7">
        <v>0</v>
      </c>
      <c r="R1497" s="10">
        <v>0</v>
      </c>
      <c r="S1497" s="10">
        <v>0</v>
      </c>
      <c r="U1497" s="7">
        <v>0</v>
      </c>
      <c r="V1497" s="17">
        <v>0</v>
      </c>
      <c r="W1497" s="17">
        <v>0</v>
      </c>
      <c r="Y1497" s="7">
        <v>0</v>
      </c>
      <c r="Z1497" s="14">
        <v>0</v>
      </c>
      <c r="AA1497" s="14">
        <v>0</v>
      </c>
      <c r="AC1497" s="7">
        <v>377</v>
      </c>
      <c r="AD1497" s="18">
        <v>201</v>
      </c>
      <c r="AE1497" s="18">
        <v>780</v>
      </c>
      <c r="AF1497" s="18" t="s">
        <v>2</v>
      </c>
      <c r="AG1497" s="16">
        <v>27.749278642699998</v>
      </c>
      <c r="AH1497" s="16">
        <v>35.872734998200002</v>
      </c>
      <c r="AI1497" s="6">
        <f t="shared" si="165"/>
        <v>1</v>
      </c>
      <c r="AJ1497" s="6">
        <f t="shared" si="166"/>
        <v>1</v>
      </c>
      <c r="AK1497" s="6">
        <f t="shared" si="167"/>
        <v>1</v>
      </c>
      <c r="AL1497" s="6">
        <f t="shared" si="168"/>
        <v>1</v>
      </c>
      <c r="AM1497" s="6">
        <f t="shared" si="169"/>
        <v>1</v>
      </c>
      <c r="AN1497" s="6">
        <f t="shared" si="170"/>
        <v>3</v>
      </c>
      <c r="AO1497">
        <f t="shared" si="171"/>
        <v>111113</v>
      </c>
    </row>
    <row r="1498" spans="1:41" ht="15" x14ac:dyDescent="0.25">
      <c r="A1498" s="7">
        <v>1497</v>
      </c>
      <c r="B1498" s="7">
        <v>38</v>
      </c>
      <c r="C1498" s="7">
        <v>201</v>
      </c>
      <c r="D1498" s="7">
        <v>933</v>
      </c>
      <c r="E1498" s="7">
        <v>-1</v>
      </c>
      <c r="F1498" s="7">
        <v>0</v>
      </c>
      <c r="G1498" s="7">
        <v>0</v>
      </c>
      <c r="H1498" s="7">
        <v>0</v>
      </c>
      <c r="I1498" s="7">
        <v>0</v>
      </c>
      <c r="J1498" s="11">
        <v>0</v>
      </c>
      <c r="K1498" s="11">
        <v>0</v>
      </c>
      <c r="M1498" s="7">
        <v>0</v>
      </c>
      <c r="N1498" s="9">
        <v>0</v>
      </c>
      <c r="O1498" s="9">
        <v>0</v>
      </c>
      <c r="Q1498" s="7">
        <v>0</v>
      </c>
      <c r="R1498" s="10">
        <v>0</v>
      </c>
      <c r="S1498" s="10">
        <v>0</v>
      </c>
      <c r="U1498" s="7">
        <v>0</v>
      </c>
      <c r="V1498" s="17">
        <v>0</v>
      </c>
      <c r="W1498" s="17">
        <v>0</v>
      </c>
      <c r="Y1498" s="7">
        <v>0</v>
      </c>
      <c r="Z1498" s="14">
        <v>0</v>
      </c>
      <c r="AA1498" s="14">
        <v>0</v>
      </c>
      <c r="AC1498" s="7">
        <v>378</v>
      </c>
      <c r="AD1498" s="18">
        <v>201</v>
      </c>
      <c r="AE1498" s="18">
        <v>781</v>
      </c>
      <c r="AF1498" s="18" t="s">
        <v>2</v>
      </c>
      <c r="AG1498" s="16">
        <v>42.2197131884</v>
      </c>
      <c r="AH1498" s="16">
        <v>67.527408508700006</v>
      </c>
      <c r="AI1498" s="6">
        <f t="shared" si="165"/>
        <v>1</v>
      </c>
      <c r="AJ1498" s="6">
        <f t="shared" si="166"/>
        <v>1</v>
      </c>
      <c r="AK1498" s="6">
        <f t="shared" si="167"/>
        <v>1</v>
      </c>
      <c r="AL1498" s="6">
        <f t="shared" si="168"/>
        <v>1</v>
      </c>
      <c r="AM1498" s="6">
        <f t="shared" si="169"/>
        <v>1</v>
      </c>
      <c r="AN1498" s="6">
        <f t="shared" si="170"/>
        <v>3</v>
      </c>
      <c r="AO1498">
        <f t="shared" si="171"/>
        <v>111113</v>
      </c>
    </row>
    <row r="1499" spans="1:41" ht="15" x14ac:dyDescent="0.25">
      <c r="A1499" s="7">
        <v>1498</v>
      </c>
      <c r="B1499" s="7">
        <v>38</v>
      </c>
      <c r="C1499" s="7">
        <v>201</v>
      </c>
      <c r="D1499" s="7">
        <v>934</v>
      </c>
      <c r="E1499" s="7">
        <v>-1</v>
      </c>
      <c r="F1499" s="7">
        <v>0</v>
      </c>
      <c r="G1499" s="7">
        <v>0</v>
      </c>
      <c r="H1499" s="7">
        <v>0</v>
      </c>
      <c r="I1499" s="7">
        <v>0</v>
      </c>
      <c r="J1499" s="11">
        <v>0</v>
      </c>
      <c r="K1499" s="11">
        <v>0</v>
      </c>
      <c r="M1499" s="7">
        <v>0</v>
      </c>
      <c r="N1499" s="9">
        <v>0</v>
      </c>
      <c r="O1499" s="9">
        <v>0</v>
      </c>
      <c r="Q1499" s="7">
        <v>0</v>
      </c>
      <c r="R1499" s="10">
        <v>0</v>
      </c>
      <c r="S1499" s="10">
        <v>0</v>
      </c>
      <c r="U1499" s="7">
        <v>0</v>
      </c>
      <c r="V1499" s="17">
        <v>0</v>
      </c>
      <c r="W1499" s="17">
        <v>0</v>
      </c>
      <c r="Y1499" s="7">
        <v>0</v>
      </c>
      <c r="Z1499" s="14">
        <v>0</v>
      </c>
      <c r="AA1499" s="14">
        <v>0</v>
      </c>
      <c r="AC1499" s="7">
        <v>379</v>
      </c>
      <c r="AD1499" s="18">
        <v>201</v>
      </c>
      <c r="AE1499" s="18">
        <v>782</v>
      </c>
      <c r="AF1499" s="18" t="s">
        <v>2</v>
      </c>
      <c r="AG1499" s="16">
        <v>14.577383793799999</v>
      </c>
      <c r="AH1499" s="16">
        <v>13.9463080008</v>
      </c>
      <c r="AI1499" s="6">
        <f t="shared" si="165"/>
        <v>1</v>
      </c>
      <c r="AJ1499" s="6">
        <f t="shared" si="166"/>
        <v>1</v>
      </c>
      <c r="AK1499" s="6">
        <f t="shared" si="167"/>
        <v>1</v>
      </c>
      <c r="AL1499" s="6">
        <f t="shared" si="168"/>
        <v>1</v>
      </c>
      <c r="AM1499" s="6">
        <f t="shared" si="169"/>
        <v>1</v>
      </c>
      <c r="AN1499" s="6">
        <f t="shared" si="170"/>
        <v>3</v>
      </c>
      <c r="AO1499">
        <f t="shared" si="171"/>
        <v>111113</v>
      </c>
    </row>
    <row r="1500" spans="1:41" ht="15" x14ac:dyDescent="0.25">
      <c r="A1500" s="7">
        <v>1499</v>
      </c>
      <c r="B1500" s="7">
        <v>38</v>
      </c>
      <c r="C1500" s="7">
        <v>201</v>
      </c>
      <c r="D1500" s="7">
        <v>935</v>
      </c>
      <c r="E1500" s="7">
        <v>-1</v>
      </c>
      <c r="F1500" s="7">
        <v>0</v>
      </c>
      <c r="G1500" s="7">
        <v>0</v>
      </c>
      <c r="H1500" s="7">
        <v>0</v>
      </c>
      <c r="I1500" s="7">
        <v>0</v>
      </c>
      <c r="J1500" s="11">
        <v>0</v>
      </c>
      <c r="K1500" s="11">
        <v>0</v>
      </c>
      <c r="M1500" s="7">
        <v>0</v>
      </c>
      <c r="N1500" s="9">
        <v>0</v>
      </c>
      <c r="O1500" s="9">
        <v>0</v>
      </c>
      <c r="Q1500" s="7">
        <v>0</v>
      </c>
      <c r="R1500" s="10">
        <v>0</v>
      </c>
      <c r="S1500" s="10">
        <v>0</v>
      </c>
      <c r="U1500" s="7">
        <v>0</v>
      </c>
      <c r="V1500" s="17">
        <v>0</v>
      </c>
      <c r="W1500" s="17">
        <v>0</v>
      </c>
      <c r="Y1500" s="7">
        <v>0</v>
      </c>
      <c r="Z1500" s="14">
        <v>0</v>
      </c>
      <c r="AA1500" s="14">
        <v>0</v>
      </c>
      <c r="AC1500" s="7">
        <v>380</v>
      </c>
      <c r="AD1500" s="18">
        <v>201</v>
      </c>
      <c r="AE1500" s="18">
        <v>783</v>
      </c>
      <c r="AF1500" s="18" t="s">
        <v>2</v>
      </c>
      <c r="AG1500" s="16">
        <v>11.594362995499999</v>
      </c>
      <c r="AH1500" s="16">
        <v>9.3493265047299996</v>
      </c>
      <c r="AI1500" s="6">
        <f t="shared" si="165"/>
        <v>1</v>
      </c>
      <c r="AJ1500" s="6">
        <f t="shared" si="166"/>
        <v>1</v>
      </c>
      <c r="AK1500" s="6">
        <f t="shared" si="167"/>
        <v>1</v>
      </c>
      <c r="AL1500" s="6">
        <f t="shared" si="168"/>
        <v>1</v>
      </c>
      <c r="AM1500" s="6">
        <f t="shared" si="169"/>
        <v>1</v>
      </c>
      <c r="AN1500" s="6">
        <f t="shared" si="170"/>
        <v>3</v>
      </c>
      <c r="AO1500">
        <f t="shared" si="171"/>
        <v>111113</v>
      </c>
    </row>
    <row r="1501" spans="1:41" ht="15" x14ac:dyDescent="0.25">
      <c r="A1501" s="7">
        <v>1500</v>
      </c>
      <c r="B1501" s="7">
        <v>38</v>
      </c>
      <c r="C1501" s="7">
        <v>201</v>
      </c>
      <c r="D1501" s="7">
        <v>936</v>
      </c>
      <c r="E1501" s="7">
        <v>-1</v>
      </c>
      <c r="F1501" s="7">
        <v>0</v>
      </c>
      <c r="G1501" s="7">
        <v>0</v>
      </c>
      <c r="H1501" s="7">
        <v>0</v>
      </c>
      <c r="I1501" s="7">
        <v>0</v>
      </c>
      <c r="J1501" s="11">
        <v>0</v>
      </c>
      <c r="K1501" s="11">
        <v>0</v>
      </c>
      <c r="M1501" s="7">
        <v>0</v>
      </c>
      <c r="N1501" s="9">
        <v>0</v>
      </c>
      <c r="O1501" s="9">
        <v>0</v>
      </c>
      <c r="Q1501" s="7">
        <v>0</v>
      </c>
      <c r="R1501" s="10">
        <v>0</v>
      </c>
      <c r="S1501" s="10">
        <v>0</v>
      </c>
      <c r="U1501" s="7">
        <v>0</v>
      </c>
      <c r="V1501" s="17">
        <v>0</v>
      </c>
      <c r="W1501" s="17">
        <v>0</v>
      </c>
      <c r="Y1501" s="7">
        <v>0</v>
      </c>
      <c r="Z1501" s="14">
        <v>0</v>
      </c>
      <c r="AA1501" s="14">
        <v>0</v>
      </c>
      <c r="AC1501" s="7">
        <v>381</v>
      </c>
      <c r="AD1501" s="18">
        <v>201</v>
      </c>
      <c r="AE1501" s="18">
        <v>784</v>
      </c>
      <c r="AF1501" s="18" t="s">
        <v>2</v>
      </c>
      <c r="AG1501" s="16">
        <v>15.103520528400001</v>
      </c>
      <c r="AH1501" s="16">
        <v>9.7149650013500004</v>
      </c>
      <c r="AI1501" s="6">
        <f t="shared" si="165"/>
        <v>1</v>
      </c>
      <c r="AJ1501" s="6">
        <f t="shared" si="166"/>
        <v>1</v>
      </c>
      <c r="AK1501" s="6">
        <f t="shared" si="167"/>
        <v>1</v>
      </c>
      <c r="AL1501" s="6">
        <f t="shared" si="168"/>
        <v>1</v>
      </c>
      <c r="AM1501" s="6">
        <f t="shared" si="169"/>
        <v>1</v>
      </c>
      <c r="AN1501" s="6">
        <f t="shared" si="170"/>
        <v>3</v>
      </c>
      <c r="AO1501">
        <f t="shared" si="171"/>
        <v>111113</v>
      </c>
    </row>
    <row r="1502" spans="1:41" ht="15" x14ac:dyDescent="0.25">
      <c r="A1502" s="7">
        <v>1501</v>
      </c>
      <c r="B1502" s="7">
        <v>38</v>
      </c>
      <c r="C1502" s="7">
        <v>201</v>
      </c>
      <c r="D1502" s="7">
        <v>937</v>
      </c>
      <c r="E1502" s="7">
        <v>-1</v>
      </c>
      <c r="F1502" s="7">
        <v>0</v>
      </c>
      <c r="G1502" s="7">
        <v>0</v>
      </c>
      <c r="H1502" s="7">
        <v>0</v>
      </c>
      <c r="I1502" s="7">
        <v>0</v>
      </c>
      <c r="J1502" s="11">
        <v>0</v>
      </c>
      <c r="K1502" s="11">
        <v>0</v>
      </c>
      <c r="M1502" s="7">
        <v>0</v>
      </c>
      <c r="N1502" s="9">
        <v>0</v>
      </c>
      <c r="O1502" s="9">
        <v>0</v>
      </c>
      <c r="Q1502" s="7">
        <v>0</v>
      </c>
      <c r="R1502" s="10">
        <v>0</v>
      </c>
      <c r="S1502" s="10">
        <v>0</v>
      </c>
      <c r="U1502" s="7">
        <v>0</v>
      </c>
      <c r="V1502" s="17">
        <v>0</v>
      </c>
      <c r="W1502" s="17">
        <v>0</v>
      </c>
      <c r="Y1502" s="7">
        <v>0</v>
      </c>
      <c r="Z1502" s="14">
        <v>0</v>
      </c>
      <c r="AA1502" s="14">
        <v>0</v>
      </c>
      <c r="AC1502" s="7">
        <v>382</v>
      </c>
      <c r="AD1502" s="18">
        <v>201</v>
      </c>
      <c r="AE1502" s="18">
        <v>785</v>
      </c>
      <c r="AF1502" s="18" t="s">
        <v>2</v>
      </c>
      <c r="AG1502" s="16">
        <v>6.0591957443500002</v>
      </c>
      <c r="AH1502" s="16">
        <v>2.1840764990300001</v>
      </c>
      <c r="AI1502" s="6">
        <f t="shared" si="165"/>
        <v>1</v>
      </c>
      <c r="AJ1502" s="6">
        <f t="shared" si="166"/>
        <v>1</v>
      </c>
      <c r="AK1502" s="6">
        <f t="shared" si="167"/>
        <v>1</v>
      </c>
      <c r="AL1502" s="6">
        <f t="shared" si="168"/>
        <v>1</v>
      </c>
      <c r="AM1502" s="6">
        <f t="shared" si="169"/>
        <v>1</v>
      </c>
      <c r="AN1502" s="6">
        <f t="shared" si="170"/>
        <v>3</v>
      </c>
      <c r="AO1502">
        <f t="shared" si="171"/>
        <v>111113</v>
      </c>
    </row>
    <row r="1503" spans="1:41" ht="15" x14ac:dyDescent="0.25">
      <c r="A1503" s="7">
        <v>1502</v>
      </c>
      <c r="B1503" s="7">
        <v>38</v>
      </c>
      <c r="C1503" s="7">
        <v>201</v>
      </c>
      <c r="D1503" s="7">
        <v>938</v>
      </c>
      <c r="E1503" s="7">
        <v>-1</v>
      </c>
      <c r="F1503" s="7">
        <v>0</v>
      </c>
      <c r="G1503" s="7">
        <v>0</v>
      </c>
      <c r="H1503" s="7">
        <v>0</v>
      </c>
      <c r="I1503" s="7">
        <v>0</v>
      </c>
      <c r="J1503" s="11">
        <v>0</v>
      </c>
      <c r="K1503" s="11">
        <v>0</v>
      </c>
      <c r="M1503" s="7">
        <v>0</v>
      </c>
      <c r="N1503" s="9">
        <v>0</v>
      </c>
      <c r="O1503" s="9">
        <v>0</v>
      </c>
      <c r="Q1503" s="7">
        <v>0</v>
      </c>
      <c r="R1503" s="10">
        <v>0</v>
      </c>
      <c r="S1503" s="10">
        <v>0</v>
      </c>
      <c r="U1503" s="7">
        <v>0</v>
      </c>
      <c r="V1503" s="17">
        <v>0</v>
      </c>
      <c r="W1503" s="17">
        <v>0</v>
      </c>
      <c r="Y1503" s="7">
        <v>0</v>
      </c>
      <c r="Z1503" s="14">
        <v>0</v>
      </c>
      <c r="AA1503" s="14">
        <v>0</v>
      </c>
      <c r="AC1503" s="7">
        <v>383</v>
      </c>
      <c r="AD1503" s="18">
        <v>201</v>
      </c>
      <c r="AE1503" s="18">
        <v>786</v>
      </c>
      <c r="AF1503" s="18" t="s">
        <v>2</v>
      </c>
      <c r="AG1503" s="16">
        <v>8.7786405747800007</v>
      </c>
      <c r="AH1503" s="16">
        <v>4.7854014978299997</v>
      </c>
      <c r="AI1503" s="6">
        <f t="shared" si="165"/>
        <v>1</v>
      </c>
      <c r="AJ1503" s="6">
        <f t="shared" si="166"/>
        <v>1</v>
      </c>
      <c r="AK1503" s="6">
        <f t="shared" si="167"/>
        <v>1</v>
      </c>
      <c r="AL1503" s="6">
        <f t="shared" si="168"/>
        <v>1</v>
      </c>
      <c r="AM1503" s="6">
        <f t="shared" si="169"/>
        <v>1</v>
      </c>
      <c r="AN1503" s="6">
        <f t="shared" si="170"/>
        <v>3</v>
      </c>
      <c r="AO1503">
        <f t="shared" si="171"/>
        <v>111113</v>
      </c>
    </row>
    <row r="1504" spans="1:41" ht="15" x14ac:dyDescent="0.25">
      <c r="A1504" s="7">
        <v>1503</v>
      </c>
      <c r="B1504" s="7">
        <v>38</v>
      </c>
      <c r="C1504" s="7">
        <v>201</v>
      </c>
      <c r="D1504" s="7">
        <v>939</v>
      </c>
      <c r="E1504" s="7">
        <v>-1</v>
      </c>
      <c r="F1504" s="7">
        <v>0</v>
      </c>
      <c r="G1504" s="7">
        <v>0</v>
      </c>
      <c r="H1504" s="7">
        <v>0</v>
      </c>
      <c r="I1504" s="7">
        <v>0</v>
      </c>
      <c r="J1504" s="11">
        <v>0</v>
      </c>
      <c r="K1504" s="11">
        <v>0</v>
      </c>
      <c r="M1504" s="7">
        <v>0</v>
      </c>
      <c r="N1504" s="9">
        <v>0</v>
      </c>
      <c r="O1504" s="9">
        <v>0</v>
      </c>
      <c r="Q1504" s="7">
        <v>0</v>
      </c>
      <c r="R1504" s="10">
        <v>0</v>
      </c>
      <c r="S1504" s="10">
        <v>0</v>
      </c>
      <c r="U1504" s="7">
        <v>0</v>
      </c>
      <c r="V1504" s="17">
        <v>0</v>
      </c>
      <c r="W1504" s="17">
        <v>0</v>
      </c>
      <c r="Y1504" s="7">
        <v>0</v>
      </c>
      <c r="Z1504" s="14">
        <v>0</v>
      </c>
      <c r="AA1504" s="14">
        <v>0</v>
      </c>
      <c r="AC1504" s="7">
        <v>384</v>
      </c>
      <c r="AD1504" s="18">
        <v>201</v>
      </c>
      <c r="AE1504" s="18">
        <v>787</v>
      </c>
      <c r="AF1504" s="18" t="s">
        <v>2</v>
      </c>
      <c r="AG1504" s="16">
        <v>10.168295695599999</v>
      </c>
      <c r="AH1504" s="16">
        <v>7.1978755020399996</v>
      </c>
      <c r="AI1504" s="6">
        <f t="shared" si="165"/>
        <v>1</v>
      </c>
      <c r="AJ1504" s="6">
        <f t="shared" si="166"/>
        <v>1</v>
      </c>
      <c r="AK1504" s="6">
        <f t="shared" si="167"/>
        <v>1</v>
      </c>
      <c r="AL1504" s="6">
        <f t="shared" si="168"/>
        <v>1</v>
      </c>
      <c r="AM1504" s="6">
        <f t="shared" si="169"/>
        <v>1</v>
      </c>
      <c r="AN1504" s="6">
        <f t="shared" si="170"/>
        <v>3</v>
      </c>
      <c r="AO1504">
        <f t="shared" si="171"/>
        <v>111113</v>
      </c>
    </row>
    <row r="1505" spans="1:41" ht="15" x14ac:dyDescent="0.25">
      <c r="A1505" s="7">
        <v>1504</v>
      </c>
      <c r="B1505" s="7">
        <v>38</v>
      </c>
      <c r="C1505" s="7">
        <v>201</v>
      </c>
      <c r="D1505" s="7">
        <v>940</v>
      </c>
      <c r="E1505" s="7">
        <v>-1</v>
      </c>
      <c r="F1505" s="7">
        <v>0</v>
      </c>
      <c r="G1505" s="7">
        <v>0</v>
      </c>
      <c r="H1505" s="7">
        <v>0</v>
      </c>
      <c r="I1505" s="7">
        <v>0</v>
      </c>
      <c r="J1505" s="11">
        <v>0</v>
      </c>
      <c r="K1505" s="11">
        <v>0</v>
      </c>
      <c r="M1505" s="7">
        <v>0</v>
      </c>
      <c r="N1505" s="9">
        <v>0</v>
      </c>
      <c r="O1505" s="9">
        <v>0</v>
      </c>
      <c r="Q1505" s="7">
        <v>0</v>
      </c>
      <c r="R1505" s="10">
        <v>0</v>
      </c>
      <c r="S1505" s="10">
        <v>0</v>
      </c>
      <c r="U1505" s="7">
        <v>0</v>
      </c>
      <c r="V1505" s="17">
        <v>0</v>
      </c>
      <c r="W1505" s="17">
        <v>0</v>
      </c>
      <c r="Y1505" s="7">
        <v>0</v>
      </c>
      <c r="Z1505" s="14">
        <v>0</v>
      </c>
      <c r="AA1505" s="14">
        <v>0</v>
      </c>
      <c r="AC1505" s="7">
        <v>385</v>
      </c>
      <c r="AD1505" s="18">
        <v>201</v>
      </c>
      <c r="AE1505" s="18">
        <v>788</v>
      </c>
      <c r="AF1505" s="18" t="s">
        <v>2</v>
      </c>
      <c r="AG1505" s="16">
        <v>12.2543589634</v>
      </c>
      <c r="AH1505" s="16">
        <v>5.5543020051700003</v>
      </c>
      <c r="AI1505" s="6">
        <f t="shared" si="165"/>
        <v>1</v>
      </c>
      <c r="AJ1505" s="6">
        <f t="shared" si="166"/>
        <v>1</v>
      </c>
      <c r="AK1505" s="6">
        <f t="shared" si="167"/>
        <v>1</v>
      </c>
      <c r="AL1505" s="6">
        <f t="shared" si="168"/>
        <v>1</v>
      </c>
      <c r="AM1505" s="6">
        <f t="shared" si="169"/>
        <v>1</v>
      </c>
      <c r="AN1505" s="6">
        <f t="shared" si="170"/>
        <v>3</v>
      </c>
      <c r="AO1505">
        <f t="shared" si="171"/>
        <v>111113</v>
      </c>
    </row>
    <row r="1506" spans="1:41" ht="15" x14ac:dyDescent="0.25">
      <c r="A1506" s="7">
        <v>1505</v>
      </c>
      <c r="B1506" s="7">
        <v>38</v>
      </c>
      <c r="C1506" s="7">
        <v>201</v>
      </c>
      <c r="D1506" s="7">
        <v>941</v>
      </c>
      <c r="E1506" s="7">
        <v>-1</v>
      </c>
      <c r="F1506" s="7">
        <v>0</v>
      </c>
      <c r="G1506" s="7">
        <v>0</v>
      </c>
      <c r="H1506" s="7">
        <v>0</v>
      </c>
      <c r="I1506" s="7">
        <v>0</v>
      </c>
      <c r="J1506" s="11">
        <v>0</v>
      </c>
      <c r="K1506" s="11">
        <v>0</v>
      </c>
      <c r="M1506" s="7">
        <v>0</v>
      </c>
      <c r="N1506" s="9">
        <v>0</v>
      </c>
      <c r="O1506" s="9">
        <v>0</v>
      </c>
      <c r="Q1506" s="7">
        <v>0</v>
      </c>
      <c r="R1506" s="10">
        <v>0</v>
      </c>
      <c r="S1506" s="10">
        <v>0</v>
      </c>
      <c r="U1506" s="7">
        <v>0</v>
      </c>
      <c r="V1506" s="17">
        <v>0</v>
      </c>
      <c r="W1506" s="17">
        <v>0</v>
      </c>
      <c r="Y1506" s="7">
        <v>0</v>
      </c>
      <c r="Z1506" s="14">
        <v>0</v>
      </c>
      <c r="AA1506" s="14">
        <v>0</v>
      </c>
      <c r="AC1506" s="7">
        <v>386</v>
      </c>
      <c r="AD1506" s="18">
        <v>201</v>
      </c>
      <c r="AE1506" s="18">
        <v>789</v>
      </c>
      <c r="AF1506" s="18" t="s">
        <v>2</v>
      </c>
      <c r="AG1506" s="16">
        <v>19.490241406300001</v>
      </c>
      <c r="AH1506" s="16">
        <v>18.239294990800001</v>
      </c>
      <c r="AI1506" s="6">
        <f t="shared" si="165"/>
        <v>1</v>
      </c>
      <c r="AJ1506" s="6">
        <f t="shared" si="166"/>
        <v>1</v>
      </c>
      <c r="AK1506" s="6">
        <f t="shared" si="167"/>
        <v>1</v>
      </c>
      <c r="AL1506" s="6">
        <f t="shared" si="168"/>
        <v>1</v>
      </c>
      <c r="AM1506" s="6">
        <f t="shared" si="169"/>
        <v>1</v>
      </c>
      <c r="AN1506" s="6">
        <f t="shared" si="170"/>
        <v>3</v>
      </c>
      <c r="AO1506">
        <f t="shared" si="171"/>
        <v>111113</v>
      </c>
    </row>
    <row r="1507" spans="1:41" ht="15" x14ac:dyDescent="0.25">
      <c r="A1507" s="7">
        <v>1506</v>
      </c>
      <c r="B1507" s="7">
        <v>38</v>
      </c>
      <c r="C1507" s="7">
        <v>201</v>
      </c>
      <c r="D1507" s="7">
        <v>942</v>
      </c>
      <c r="E1507" s="7">
        <v>-1</v>
      </c>
      <c r="F1507" s="7">
        <v>0</v>
      </c>
      <c r="G1507" s="7">
        <v>0</v>
      </c>
      <c r="H1507" s="7">
        <v>0</v>
      </c>
      <c r="I1507" s="7">
        <v>0</v>
      </c>
      <c r="J1507" s="11">
        <v>0</v>
      </c>
      <c r="K1507" s="11">
        <v>0</v>
      </c>
      <c r="M1507" s="7">
        <v>0</v>
      </c>
      <c r="N1507" s="9">
        <v>0</v>
      </c>
      <c r="O1507" s="9">
        <v>0</v>
      </c>
      <c r="Q1507" s="7">
        <v>0</v>
      </c>
      <c r="R1507" s="10">
        <v>0</v>
      </c>
      <c r="S1507" s="10">
        <v>0</v>
      </c>
      <c r="U1507" s="7">
        <v>0</v>
      </c>
      <c r="V1507" s="17">
        <v>0</v>
      </c>
      <c r="W1507" s="17">
        <v>0</v>
      </c>
      <c r="Y1507" s="7">
        <v>0</v>
      </c>
      <c r="Z1507" s="14">
        <v>0</v>
      </c>
      <c r="AA1507" s="14">
        <v>0</v>
      </c>
      <c r="AC1507" s="7">
        <v>387</v>
      </c>
      <c r="AD1507" s="18">
        <v>201</v>
      </c>
      <c r="AE1507" s="18">
        <v>790</v>
      </c>
      <c r="AF1507" s="18" t="s">
        <v>2</v>
      </c>
      <c r="AG1507" s="16">
        <v>11.0794363136</v>
      </c>
      <c r="AH1507" s="16">
        <v>7.0235475027399996</v>
      </c>
      <c r="AI1507" s="6">
        <f t="shared" si="165"/>
        <v>1</v>
      </c>
      <c r="AJ1507" s="6">
        <f t="shared" si="166"/>
        <v>1</v>
      </c>
      <c r="AK1507" s="6">
        <f t="shared" si="167"/>
        <v>1</v>
      </c>
      <c r="AL1507" s="6">
        <f t="shared" si="168"/>
        <v>1</v>
      </c>
      <c r="AM1507" s="6">
        <f t="shared" si="169"/>
        <v>1</v>
      </c>
      <c r="AN1507" s="6">
        <f t="shared" si="170"/>
        <v>3</v>
      </c>
      <c r="AO1507">
        <f t="shared" si="171"/>
        <v>111113</v>
      </c>
    </row>
    <row r="1508" spans="1:41" ht="15" x14ac:dyDescent="0.25">
      <c r="A1508" s="7">
        <v>1507</v>
      </c>
      <c r="B1508" s="7">
        <v>38</v>
      </c>
      <c r="C1508" s="7">
        <v>201</v>
      </c>
      <c r="D1508" s="7">
        <v>943</v>
      </c>
      <c r="E1508" s="7">
        <v>-1</v>
      </c>
      <c r="F1508" s="7">
        <v>0</v>
      </c>
      <c r="G1508" s="7">
        <v>0</v>
      </c>
      <c r="H1508" s="7">
        <v>0</v>
      </c>
      <c r="I1508" s="7">
        <v>0</v>
      </c>
      <c r="J1508" s="11">
        <v>0</v>
      </c>
      <c r="K1508" s="11">
        <v>0</v>
      </c>
      <c r="M1508" s="7">
        <v>0</v>
      </c>
      <c r="N1508" s="9">
        <v>0</v>
      </c>
      <c r="O1508" s="9">
        <v>0</v>
      </c>
      <c r="Q1508" s="7">
        <v>0</v>
      </c>
      <c r="R1508" s="10">
        <v>0</v>
      </c>
      <c r="S1508" s="10">
        <v>0</v>
      </c>
      <c r="U1508" s="7">
        <v>0</v>
      </c>
      <c r="V1508" s="17">
        <v>0</v>
      </c>
      <c r="W1508" s="17">
        <v>0</v>
      </c>
      <c r="Y1508" s="7">
        <v>0</v>
      </c>
      <c r="Z1508" s="14">
        <v>0</v>
      </c>
      <c r="AA1508" s="14">
        <v>0</v>
      </c>
      <c r="AC1508" s="7">
        <v>388</v>
      </c>
      <c r="AD1508" s="18">
        <v>201</v>
      </c>
      <c r="AE1508" s="18">
        <v>791</v>
      </c>
      <c r="AF1508" s="18" t="s">
        <v>2</v>
      </c>
      <c r="AG1508" s="16">
        <v>18.755537128499999</v>
      </c>
      <c r="AH1508" s="16">
        <v>18.353511990200001</v>
      </c>
      <c r="AI1508" s="6">
        <f t="shared" si="165"/>
        <v>1</v>
      </c>
      <c r="AJ1508" s="6">
        <f t="shared" si="166"/>
        <v>1</v>
      </c>
      <c r="AK1508" s="6">
        <f t="shared" si="167"/>
        <v>1</v>
      </c>
      <c r="AL1508" s="6">
        <f t="shared" si="168"/>
        <v>1</v>
      </c>
      <c r="AM1508" s="6">
        <f t="shared" si="169"/>
        <v>1</v>
      </c>
      <c r="AN1508" s="6">
        <f t="shared" si="170"/>
        <v>3</v>
      </c>
      <c r="AO1508">
        <f t="shared" si="171"/>
        <v>111113</v>
      </c>
    </row>
    <row r="1509" spans="1:41" ht="15" x14ac:dyDescent="0.25">
      <c r="A1509" s="7">
        <v>1508</v>
      </c>
      <c r="B1509" s="7">
        <v>38</v>
      </c>
      <c r="C1509" s="7">
        <v>201</v>
      </c>
      <c r="D1509" s="7">
        <v>944</v>
      </c>
      <c r="E1509" s="7">
        <v>-1</v>
      </c>
      <c r="F1509" s="7">
        <v>0</v>
      </c>
      <c r="G1509" s="7">
        <v>0</v>
      </c>
      <c r="H1509" s="7">
        <v>0</v>
      </c>
      <c r="I1509" s="7">
        <v>0</v>
      </c>
      <c r="J1509" s="11">
        <v>0</v>
      </c>
      <c r="K1509" s="11">
        <v>0</v>
      </c>
      <c r="M1509" s="7">
        <v>0</v>
      </c>
      <c r="N1509" s="9">
        <v>0</v>
      </c>
      <c r="O1509" s="9">
        <v>0</v>
      </c>
      <c r="Q1509" s="7">
        <v>0</v>
      </c>
      <c r="R1509" s="10">
        <v>0</v>
      </c>
      <c r="S1509" s="10">
        <v>0</v>
      </c>
      <c r="U1509" s="7">
        <v>0</v>
      </c>
      <c r="V1509" s="17">
        <v>0</v>
      </c>
      <c r="W1509" s="17">
        <v>0</v>
      </c>
      <c r="Y1509" s="7">
        <v>0</v>
      </c>
      <c r="Z1509" s="14">
        <v>0</v>
      </c>
      <c r="AA1509" s="14">
        <v>0</v>
      </c>
      <c r="AC1509" s="7">
        <v>389</v>
      </c>
      <c r="AD1509" s="18">
        <v>201</v>
      </c>
      <c r="AE1509" s="18">
        <v>792</v>
      </c>
      <c r="AF1509" s="18" t="s">
        <v>3</v>
      </c>
      <c r="AG1509" s="16">
        <v>6.6539018257800002</v>
      </c>
      <c r="AH1509" s="16">
        <v>2.4130469970399999</v>
      </c>
      <c r="AI1509" s="6">
        <f t="shared" si="165"/>
        <v>1</v>
      </c>
      <c r="AJ1509" s="6">
        <f t="shared" si="166"/>
        <v>1</v>
      </c>
      <c r="AK1509" s="6">
        <f t="shared" si="167"/>
        <v>1</v>
      </c>
      <c r="AL1509" s="6">
        <f t="shared" si="168"/>
        <v>1</v>
      </c>
      <c r="AM1509" s="6">
        <f t="shared" si="169"/>
        <v>1</v>
      </c>
      <c r="AN1509" s="6">
        <f t="shared" si="170"/>
        <v>2</v>
      </c>
      <c r="AO1509">
        <f t="shared" si="171"/>
        <v>111112</v>
      </c>
    </row>
    <row r="1510" spans="1:41" ht="15" x14ac:dyDescent="0.25">
      <c r="A1510" s="7">
        <v>1509</v>
      </c>
      <c r="B1510" s="7">
        <v>38</v>
      </c>
      <c r="C1510" s="7">
        <v>201</v>
      </c>
      <c r="D1510" s="7">
        <v>946</v>
      </c>
      <c r="E1510" s="7">
        <v>-1</v>
      </c>
      <c r="F1510" s="7">
        <v>0</v>
      </c>
      <c r="G1510" s="7">
        <v>0</v>
      </c>
      <c r="H1510" s="7">
        <v>0</v>
      </c>
      <c r="I1510" s="7">
        <v>0</v>
      </c>
      <c r="J1510" s="11">
        <v>0</v>
      </c>
      <c r="K1510" s="11">
        <v>0</v>
      </c>
      <c r="M1510" s="7">
        <v>0</v>
      </c>
      <c r="N1510" s="9">
        <v>0</v>
      </c>
      <c r="O1510" s="9">
        <v>0</v>
      </c>
      <c r="Q1510" s="7">
        <v>0</v>
      </c>
      <c r="R1510" s="10">
        <v>0</v>
      </c>
      <c r="S1510" s="10">
        <v>0</v>
      </c>
      <c r="U1510" s="7">
        <v>0</v>
      </c>
      <c r="V1510" s="17">
        <v>0</v>
      </c>
      <c r="W1510" s="17">
        <v>0</v>
      </c>
      <c r="Y1510" s="7">
        <v>0</v>
      </c>
      <c r="Z1510" s="14">
        <v>0</v>
      </c>
      <c r="AA1510" s="14">
        <v>0</v>
      </c>
      <c r="AC1510" s="7">
        <v>391</v>
      </c>
      <c r="AD1510" s="18">
        <v>201</v>
      </c>
      <c r="AE1510" s="18">
        <v>793</v>
      </c>
      <c r="AF1510" s="18" t="s">
        <v>2</v>
      </c>
      <c r="AG1510" s="16">
        <v>14.0042368087</v>
      </c>
      <c r="AH1510" s="16">
        <v>11.7514900577</v>
      </c>
      <c r="AI1510" s="6">
        <f t="shared" si="165"/>
        <v>1</v>
      </c>
      <c r="AJ1510" s="6">
        <f t="shared" si="166"/>
        <v>1</v>
      </c>
      <c r="AK1510" s="6">
        <f t="shared" si="167"/>
        <v>1</v>
      </c>
      <c r="AL1510" s="6">
        <f t="shared" si="168"/>
        <v>1</v>
      </c>
      <c r="AM1510" s="6">
        <f t="shared" si="169"/>
        <v>1</v>
      </c>
      <c r="AN1510" s="6">
        <f t="shared" si="170"/>
        <v>3</v>
      </c>
      <c r="AO1510">
        <f t="shared" si="171"/>
        <v>111113</v>
      </c>
    </row>
    <row r="1511" spans="1:41" ht="15" x14ac:dyDescent="0.25">
      <c r="A1511" s="7">
        <v>1510</v>
      </c>
      <c r="B1511" s="7">
        <v>38</v>
      </c>
      <c r="C1511" s="7">
        <v>201</v>
      </c>
      <c r="D1511" s="7">
        <v>947</v>
      </c>
      <c r="E1511" s="7">
        <v>-1</v>
      </c>
      <c r="F1511" s="7">
        <v>0</v>
      </c>
      <c r="G1511" s="7">
        <v>0</v>
      </c>
      <c r="H1511" s="7">
        <v>0</v>
      </c>
      <c r="I1511" s="7">
        <v>0</v>
      </c>
      <c r="J1511" s="11">
        <v>0</v>
      </c>
      <c r="K1511" s="11">
        <v>0</v>
      </c>
      <c r="M1511" s="7">
        <v>0</v>
      </c>
      <c r="N1511" s="9">
        <v>0</v>
      </c>
      <c r="O1511" s="9">
        <v>0</v>
      </c>
      <c r="Q1511" s="7">
        <v>0</v>
      </c>
      <c r="R1511" s="10">
        <v>0</v>
      </c>
      <c r="S1511" s="10">
        <v>0</v>
      </c>
      <c r="U1511" s="7">
        <v>0</v>
      </c>
      <c r="V1511" s="17">
        <v>0</v>
      </c>
      <c r="W1511" s="17">
        <v>0</v>
      </c>
      <c r="Y1511" s="7">
        <v>0</v>
      </c>
      <c r="Z1511" s="14">
        <v>0</v>
      </c>
      <c r="AA1511" s="14">
        <v>0</v>
      </c>
      <c r="AC1511" s="7">
        <v>392</v>
      </c>
      <c r="AD1511" s="18">
        <v>201</v>
      </c>
      <c r="AE1511" s="18">
        <v>794</v>
      </c>
      <c r="AF1511" s="18" t="s">
        <v>3</v>
      </c>
      <c r="AG1511" s="16">
        <v>7.0183137958500001</v>
      </c>
      <c r="AH1511" s="16">
        <v>2.8688044977999998</v>
      </c>
      <c r="AI1511" s="6">
        <f t="shared" si="165"/>
        <v>1</v>
      </c>
      <c r="AJ1511" s="6">
        <f t="shared" si="166"/>
        <v>1</v>
      </c>
      <c r="AK1511" s="6">
        <f t="shared" si="167"/>
        <v>1</v>
      </c>
      <c r="AL1511" s="6">
        <f t="shared" si="168"/>
        <v>1</v>
      </c>
      <c r="AM1511" s="6">
        <f t="shared" si="169"/>
        <v>1</v>
      </c>
      <c r="AN1511" s="6">
        <f t="shared" si="170"/>
        <v>2</v>
      </c>
      <c r="AO1511">
        <f t="shared" si="171"/>
        <v>111112</v>
      </c>
    </row>
    <row r="1512" spans="1:41" ht="15" x14ac:dyDescent="0.25">
      <c r="A1512" s="7">
        <v>1511</v>
      </c>
      <c r="B1512" s="7">
        <v>38</v>
      </c>
      <c r="C1512" s="7">
        <v>201</v>
      </c>
      <c r="D1512" s="7">
        <v>948</v>
      </c>
      <c r="E1512" s="7">
        <v>-1</v>
      </c>
      <c r="F1512" s="7">
        <v>0</v>
      </c>
      <c r="G1512" s="7">
        <v>0</v>
      </c>
      <c r="H1512" s="7">
        <v>0</v>
      </c>
      <c r="I1512" s="7">
        <v>0</v>
      </c>
      <c r="J1512" s="11">
        <v>0</v>
      </c>
      <c r="K1512" s="11">
        <v>0</v>
      </c>
      <c r="M1512" s="7">
        <v>0</v>
      </c>
      <c r="N1512" s="9">
        <v>0</v>
      </c>
      <c r="O1512" s="9">
        <v>0</v>
      </c>
      <c r="Q1512" s="7">
        <v>0</v>
      </c>
      <c r="R1512" s="10">
        <v>0</v>
      </c>
      <c r="S1512" s="10">
        <v>0</v>
      </c>
      <c r="U1512" s="7">
        <v>0</v>
      </c>
      <c r="V1512" s="17">
        <v>0</v>
      </c>
      <c r="W1512" s="17">
        <v>0</v>
      </c>
      <c r="Y1512" s="7">
        <v>0</v>
      </c>
      <c r="Z1512" s="14">
        <v>0</v>
      </c>
      <c r="AA1512" s="14">
        <v>0</v>
      </c>
      <c r="AC1512" s="7">
        <v>393</v>
      </c>
      <c r="AD1512" s="18">
        <v>201</v>
      </c>
      <c r="AE1512" s="18">
        <v>795</v>
      </c>
      <c r="AF1512" s="18" t="s">
        <v>2</v>
      </c>
      <c r="AG1512" s="16">
        <v>5.9400395049299997</v>
      </c>
      <c r="AH1512" s="16">
        <v>2.53131099856</v>
      </c>
      <c r="AI1512" s="6">
        <f t="shared" si="165"/>
        <v>1</v>
      </c>
      <c r="AJ1512" s="6">
        <f t="shared" si="166"/>
        <v>1</v>
      </c>
      <c r="AK1512" s="6">
        <f t="shared" si="167"/>
        <v>1</v>
      </c>
      <c r="AL1512" s="6">
        <f t="shared" si="168"/>
        <v>1</v>
      </c>
      <c r="AM1512" s="6">
        <f t="shared" si="169"/>
        <v>1</v>
      </c>
      <c r="AN1512" s="6">
        <f t="shared" si="170"/>
        <v>3</v>
      </c>
      <c r="AO1512">
        <f t="shared" si="171"/>
        <v>111113</v>
      </c>
    </row>
    <row r="1513" spans="1:41" ht="15" x14ac:dyDescent="0.25">
      <c r="A1513" s="7">
        <v>1512</v>
      </c>
      <c r="B1513" s="7">
        <v>38</v>
      </c>
      <c r="C1513" s="7">
        <v>201</v>
      </c>
      <c r="D1513" s="7">
        <v>950</v>
      </c>
      <c r="E1513" s="7">
        <v>-1</v>
      </c>
      <c r="F1513" s="7">
        <v>0</v>
      </c>
      <c r="G1513" s="7">
        <v>0</v>
      </c>
      <c r="H1513" s="7">
        <v>0</v>
      </c>
      <c r="I1513" s="7">
        <v>0</v>
      </c>
      <c r="J1513" s="11">
        <v>0</v>
      </c>
      <c r="K1513" s="11">
        <v>0</v>
      </c>
      <c r="M1513" s="7">
        <v>0</v>
      </c>
      <c r="N1513" s="9">
        <v>0</v>
      </c>
      <c r="O1513" s="9">
        <v>0</v>
      </c>
      <c r="Q1513" s="7">
        <v>0</v>
      </c>
      <c r="R1513" s="10">
        <v>0</v>
      </c>
      <c r="S1513" s="10">
        <v>0</v>
      </c>
      <c r="U1513" s="7">
        <v>0</v>
      </c>
      <c r="V1513" s="17">
        <v>0</v>
      </c>
      <c r="W1513" s="17">
        <v>0</v>
      </c>
      <c r="Y1513" s="7">
        <v>0</v>
      </c>
      <c r="Z1513" s="14">
        <v>0</v>
      </c>
      <c r="AA1513" s="14">
        <v>0</v>
      </c>
      <c r="AC1513" s="7">
        <v>395</v>
      </c>
      <c r="AD1513" s="18">
        <v>201</v>
      </c>
      <c r="AE1513" s="18">
        <v>796</v>
      </c>
      <c r="AF1513" s="18" t="s">
        <v>2</v>
      </c>
      <c r="AG1513" s="16">
        <v>15.4401016221</v>
      </c>
      <c r="AH1513" s="16">
        <v>7.3407181804399997</v>
      </c>
      <c r="AI1513" s="6">
        <f t="shared" si="165"/>
        <v>1</v>
      </c>
      <c r="AJ1513" s="6">
        <f t="shared" si="166"/>
        <v>1</v>
      </c>
      <c r="AK1513" s="6">
        <f t="shared" si="167"/>
        <v>1</v>
      </c>
      <c r="AL1513" s="6">
        <f t="shared" si="168"/>
        <v>1</v>
      </c>
      <c r="AM1513" s="6">
        <f t="shared" si="169"/>
        <v>1</v>
      </c>
      <c r="AN1513" s="6">
        <f t="shared" si="170"/>
        <v>3</v>
      </c>
      <c r="AO1513">
        <f t="shared" si="171"/>
        <v>111113</v>
      </c>
    </row>
    <row r="1514" spans="1:41" ht="15" x14ac:dyDescent="0.25">
      <c r="A1514" s="7">
        <v>1513</v>
      </c>
      <c r="B1514" s="7">
        <v>38</v>
      </c>
      <c r="C1514" s="7">
        <v>201</v>
      </c>
      <c r="D1514" s="7">
        <v>951</v>
      </c>
      <c r="E1514" s="7">
        <v>-1</v>
      </c>
      <c r="F1514" s="7">
        <v>0</v>
      </c>
      <c r="G1514" s="7">
        <v>0</v>
      </c>
      <c r="H1514" s="7">
        <v>0</v>
      </c>
      <c r="I1514" s="7">
        <v>0</v>
      </c>
      <c r="J1514" s="11">
        <v>0</v>
      </c>
      <c r="K1514" s="11">
        <v>0</v>
      </c>
      <c r="M1514" s="7">
        <v>0</v>
      </c>
      <c r="N1514" s="9">
        <v>0</v>
      </c>
      <c r="O1514" s="9">
        <v>0</v>
      </c>
      <c r="Q1514" s="7">
        <v>0</v>
      </c>
      <c r="R1514" s="10">
        <v>0</v>
      </c>
      <c r="S1514" s="10">
        <v>0</v>
      </c>
      <c r="U1514" s="7">
        <v>0</v>
      </c>
      <c r="V1514" s="17">
        <v>0</v>
      </c>
      <c r="W1514" s="17">
        <v>0</v>
      </c>
      <c r="Y1514" s="7">
        <v>0</v>
      </c>
      <c r="Z1514" s="14">
        <v>0</v>
      </c>
      <c r="AA1514" s="14">
        <v>0</v>
      </c>
      <c r="AC1514" s="7">
        <v>396</v>
      </c>
      <c r="AD1514" s="18">
        <v>201</v>
      </c>
      <c r="AE1514" s="18">
        <v>797</v>
      </c>
      <c r="AF1514" s="18" t="s">
        <v>2</v>
      </c>
      <c r="AG1514" s="16">
        <v>27.945102597599998</v>
      </c>
      <c r="AH1514" s="16">
        <v>27.3825900185</v>
      </c>
      <c r="AI1514" s="6">
        <f t="shared" si="165"/>
        <v>1</v>
      </c>
      <c r="AJ1514" s="6">
        <f t="shared" si="166"/>
        <v>1</v>
      </c>
      <c r="AK1514" s="6">
        <f t="shared" si="167"/>
        <v>1</v>
      </c>
      <c r="AL1514" s="6">
        <f t="shared" si="168"/>
        <v>1</v>
      </c>
      <c r="AM1514" s="6">
        <f t="shared" si="169"/>
        <v>1</v>
      </c>
      <c r="AN1514" s="6">
        <f t="shared" si="170"/>
        <v>3</v>
      </c>
      <c r="AO1514">
        <f t="shared" si="171"/>
        <v>111113</v>
      </c>
    </row>
    <row r="1515" spans="1:41" ht="15" x14ac:dyDescent="0.25">
      <c r="A1515" s="7">
        <v>1514</v>
      </c>
      <c r="B1515" s="7">
        <v>38</v>
      </c>
      <c r="C1515" s="7">
        <v>201</v>
      </c>
      <c r="D1515" s="7">
        <v>952</v>
      </c>
      <c r="E1515" s="7">
        <v>-1</v>
      </c>
      <c r="F1515" s="7">
        <v>0</v>
      </c>
      <c r="G1515" s="7">
        <v>0</v>
      </c>
      <c r="H1515" s="7">
        <v>0</v>
      </c>
      <c r="I1515" s="7">
        <v>0</v>
      </c>
      <c r="J1515" s="11">
        <v>0</v>
      </c>
      <c r="K1515" s="11">
        <v>0</v>
      </c>
      <c r="M1515" s="7">
        <v>0</v>
      </c>
      <c r="N1515" s="9">
        <v>0</v>
      </c>
      <c r="O1515" s="9">
        <v>0</v>
      </c>
      <c r="Q1515" s="7">
        <v>0</v>
      </c>
      <c r="R1515" s="10">
        <v>0</v>
      </c>
      <c r="S1515" s="10">
        <v>0</v>
      </c>
      <c r="U1515" s="7">
        <v>0</v>
      </c>
      <c r="V1515" s="17">
        <v>0</v>
      </c>
      <c r="W1515" s="17">
        <v>0</v>
      </c>
      <c r="Y1515" s="7">
        <v>0</v>
      </c>
      <c r="Z1515" s="14">
        <v>0</v>
      </c>
      <c r="AA1515" s="14">
        <v>0</v>
      </c>
      <c r="AC1515" s="7">
        <v>397</v>
      </c>
      <c r="AD1515" s="18">
        <v>201</v>
      </c>
      <c r="AE1515" s="18">
        <v>798</v>
      </c>
      <c r="AF1515" s="18" t="s">
        <v>3</v>
      </c>
      <c r="AG1515" s="16">
        <v>12.945942731300001</v>
      </c>
      <c r="AH1515" s="16">
        <v>12.187711500800001</v>
      </c>
      <c r="AI1515" s="6">
        <f t="shared" si="165"/>
        <v>1</v>
      </c>
      <c r="AJ1515" s="6">
        <f t="shared" si="166"/>
        <v>1</v>
      </c>
      <c r="AK1515" s="6">
        <f t="shared" si="167"/>
        <v>1</v>
      </c>
      <c r="AL1515" s="6">
        <f t="shared" si="168"/>
        <v>1</v>
      </c>
      <c r="AM1515" s="6">
        <f t="shared" si="169"/>
        <v>1</v>
      </c>
      <c r="AN1515" s="6">
        <f t="shared" si="170"/>
        <v>2</v>
      </c>
      <c r="AO1515">
        <f t="shared" si="171"/>
        <v>111112</v>
      </c>
    </row>
    <row r="1516" spans="1:41" ht="15" x14ac:dyDescent="0.25">
      <c r="A1516" s="7">
        <v>1515</v>
      </c>
      <c r="B1516" s="7">
        <v>38</v>
      </c>
      <c r="C1516" s="7">
        <v>201</v>
      </c>
      <c r="D1516" s="7">
        <v>953</v>
      </c>
      <c r="E1516" s="7">
        <v>-1</v>
      </c>
      <c r="F1516" s="7">
        <v>0</v>
      </c>
      <c r="G1516" s="7">
        <v>0</v>
      </c>
      <c r="H1516" s="7">
        <v>0</v>
      </c>
      <c r="I1516" s="7">
        <v>0</v>
      </c>
      <c r="J1516" s="11">
        <v>0</v>
      </c>
      <c r="K1516" s="11">
        <v>0</v>
      </c>
      <c r="M1516" s="7">
        <v>0</v>
      </c>
      <c r="N1516" s="9">
        <v>0</v>
      </c>
      <c r="O1516" s="9">
        <v>0</v>
      </c>
      <c r="Q1516" s="7">
        <v>0</v>
      </c>
      <c r="R1516" s="10">
        <v>0</v>
      </c>
      <c r="S1516" s="10">
        <v>0</v>
      </c>
      <c r="U1516" s="7">
        <v>0</v>
      </c>
      <c r="V1516" s="17">
        <v>0</v>
      </c>
      <c r="W1516" s="17">
        <v>0</v>
      </c>
      <c r="Y1516" s="7">
        <v>0</v>
      </c>
      <c r="Z1516" s="14">
        <v>0</v>
      </c>
      <c r="AA1516" s="14">
        <v>0</v>
      </c>
      <c r="AC1516" s="7">
        <v>398</v>
      </c>
      <c r="AD1516" s="18">
        <v>201</v>
      </c>
      <c r="AE1516" s="18">
        <v>799</v>
      </c>
      <c r="AF1516" s="18" t="s">
        <v>2</v>
      </c>
      <c r="AG1516" s="16">
        <v>8.6536941616400007</v>
      </c>
      <c r="AH1516" s="16">
        <v>5.1590650028300002</v>
      </c>
      <c r="AI1516" s="6">
        <f t="shared" si="165"/>
        <v>1</v>
      </c>
      <c r="AJ1516" s="6">
        <f t="shared" si="166"/>
        <v>1</v>
      </c>
      <c r="AK1516" s="6">
        <f t="shared" si="167"/>
        <v>1</v>
      </c>
      <c r="AL1516" s="6">
        <f t="shared" si="168"/>
        <v>1</v>
      </c>
      <c r="AM1516" s="6">
        <f t="shared" si="169"/>
        <v>1</v>
      </c>
      <c r="AN1516" s="6">
        <f t="shared" si="170"/>
        <v>3</v>
      </c>
      <c r="AO1516">
        <f t="shared" si="171"/>
        <v>111113</v>
      </c>
    </row>
    <row r="1517" spans="1:41" ht="15" x14ac:dyDescent="0.25">
      <c r="A1517" s="7">
        <v>1516</v>
      </c>
      <c r="B1517" s="7">
        <v>38</v>
      </c>
      <c r="C1517" s="7">
        <v>201</v>
      </c>
      <c r="D1517" s="7">
        <v>955</v>
      </c>
      <c r="E1517" s="7">
        <v>-1</v>
      </c>
      <c r="F1517" s="7">
        <v>0</v>
      </c>
      <c r="G1517" s="7">
        <v>0</v>
      </c>
      <c r="H1517" s="7">
        <v>0</v>
      </c>
      <c r="I1517" s="7">
        <v>0</v>
      </c>
      <c r="J1517" s="11">
        <v>0</v>
      </c>
      <c r="K1517" s="11">
        <v>0</v>
      </c>
      <c r="M1517" s="7">
        <v>0</v>
      </c>
      <c r="N1517" s="9">
        <v>0</v>
      </c>
      <c r="O1517" s="9">
        <v>0</v>
      </c>
      <c r="Q1517" s="7">
        <v>0</v>
      </c>
      <c r="R1517" s="10">
        <v>0</v>
      </c>
      <c r="S1517" s="10">
        <v>0</v>
      </c>
      <c r="U1517" s="7">
        <v>0</v>
      </c>
      <c r="V1517" s="17">
        <v>0</v>
      </c>
      <c r="W1517" s="17">
        <v>0</v>
      </c>
      <c r="Y1517" s="7">
        <v>0</v>
      </c>
      <c r="Z1517" s="14">
        <v>0</v>
      </c>
      <c r="AA1517" s="14">
        <v>0</v>
      </c>
      <c r="AC1517" s="7">
        <v>400</v>
      </c>
      <c r="AD1517" s="18">
        <v>201</v>
      </c>
      <c r="AE1517" s="18">
        <v>800</v>
      </c>
      <c r="AF1517" s="18" t="s">
        <v>2</v>
      </c>
      <c r="AG1517" s="16">
        <v>28.9843967704</v>
      </c>
      <c r="AH1517" s="16">
        <v>18.992771361100001</v>
      </c>
      <c r="AI1517" s="6">
        <f t="shared" si="165"/>
        <v>1</v>
      </c>
      <c r="AJ1517" s="6">
        <f t="shared" si="166"/>
        <v>1</v>
      </c>
      <c r="AK1517" s="6">
        <f t="shared" si="167"/>
        <v>1</v>
      </c>
      <c r="AL1517" s="6">
        <f t="shared" si="168"/>
        <v>1</v>
      </c>
      <c r="AM1517" s="6">
        <f t="shared" si="169"/>
        <v>1</v>
      </c>
      <c r="AN1517" s="6">
        <f t="shared" si="170"/>
        <v>3</v>
      </c>
      <c r="AO1517">
        <f t="shared" si="171"/>
        <v>111113</v>
      </c>
    </row>
    <row r="1518" spans="1:41" ht="15" x14ac:dyDescent="0.25">
      <c r="A1518" s="7">
        <v>1517</v>
      </c>
      <c r="B1518" s="7">
        <v>38</v>
      </c>
      <c r="C1518" s="7">
        <v>201</v>
      </c>
      <c r="D1518" s="7">
        <v>956</v>
      </c>
      <c r="E1518" s="7">
        <v>-1</v>
      </c>
      <c r="F1518" s="7">
        <v>0</v>
      </c>
      <c r="G1518" s="7">
        <v>0</v>
      </c>
      <c r="H1518" s="7">
        <v>0</v>
      </c>
      <c r="I1518" s="7">
        <v>0</v>
      </c>
      <c r="J1518" s="11">
        <v>0</v>
      </c>
      <c r="K1518" s="11">
        <v>0</v>
      </c>
      <c r="M1518" s="7">
        <v>0</v>
      </c>
      <c r="N1518" s="9">
        <v>0</v>
      </c>
      <c r="O1518" s="9">
        <v>0</v>
      </c>
      <c r="Q1518" s="7">
        <v>0</v>
      </c>
      <c r="R1518" s="10">
        <v>0</v>
      </c>
      <c r="S1518" s="10">
        <v>0</v>
      </c>
      <c r="U1518" s="7">
        <v>0</v>
      </c>
      <c r="V1518" s="17">
        <v>0</v>
      </c>
      <c r="W1518" s="17">
        <v>0</v>
      </c>
      <c r="Y1518" s="7">
        <v>0</v>
      </c>
      <c r="Z1518" s="14">
        <v>0</v>
      </c>
      <c r="AA1518" s="14">
        <v>0</v>
      </c>
      <c r="AC1518" s="7">
        <v>401</v>
      </c>
      <c r="AD1518" s="18">
        <v>201</v>
      </c>
      <c r="AE1518" s="18">
        <v>801</v>
      </c>
      <c r="AF1518" s="18" t="s">
        <v>3</v>
      </c>
      <c r="AG1518" s="16">
        <v>9.2923648843300004</v>
      </c>
      <c r="AH1518" s="16">
        <v>3.9521265076600001</v>
      </c>
      <c r="AI1518" s="6">
        <f t="shared" si="165"/>
        <v>1</v>
      </c>
      <c r="AJ1518" s="6">
        <f t="shared" si="166"/>
        <v>1</v>
      </c>
      <c r="AK1518" s="6">
        <f t="shared" si="167"/>
        <v>1</v>
      </c>
      <c r="AL1518" s="6">
        <f t="shared" si="168"/>
        <v>1</v>
      </c>
      <c r="AM1518" s="6">
        <f t="shared" si="169"/>
        <v>1</v>
      </c>
      <c r="AN1518" s="6">
        <f t="shared" si="170"/>
        <v>2</v>
      </c>
      <c r="AO1518">
        <f t="shared" si="171"/>
        <v>111112</v>
      </c>
    </row>
    <row r="1519" spans="1:41" ht="15" x14ac:dyDescent="0.25">
      <c r="A1519" s="7">
        <v>1518</v>
      </c>
      <c r="B1519" s="7">
        <v>38</v>
      </c>
      <c r="C1519" s="7">
        <v>201</v>
      </c>
      <c r="D1519" s="7">
        <v>957</v>
      </c>
      <c r="E1519" s="7">
        <v>-1</v>
      </c>
      <c r="F1519" s="7">
        <v>0</v>
      </c>
      <c r="G1519" s="7">
        <v>0</v>
      </c>
      <c r="H1519" s="7">
        <v>0</v>
      </c>
      <c r="I1519" s="7">
        <v>0</v>
      </c>
      <c r="J1519" s="11">
        <v>0</v>
      </c>
      <c r="K1519" s="11">
        <v>0</v>
      </c>
      <c r="M1519" s="7">
        <v>0</v>
      </c>
      <c r="N1519" s="9">
        <v>0</v>
      </c>
      <c r="O1519" s="9">
        <v>0</v>
      </c>
      <c r="Q1519" s="7">
        <v>0</v>
      </c>
      <c r="R1519" s="10">
        <v>0</v>
      </c>
      <c r="S1519" s="10">
        <v>0</v>
      </c>
      <c r="U1519" s="7">
        <v>0</v>
      </c>
      <c r="V1519" s="17">
        <v>0</v>
      </c>
      <c r="W1519" s="17">
        <v>0</v>
      </c>
      <c r="Y1519" s="7">
        <v>0</v>
      </c>
      <c r="Z1519" s="14">
        <v>0</v>
      </c>
      <c r="AA1519" s="14">
        <v>0</v>
      </c>
      <c r="AC1519" s="7">
        <v>402</v>
      </c>
      <c r="AD1519" s="18">
        <v>201</v>
      </c>
      <c r="AE1519" s="18">
        <v>802</v>
      </c>
      <c r="AF1519" s="18" t="s">
        <v>3</v>
      </c>
      <c r="AG1519" s="16">
        <v>3.4394296175300001</v>
      </c>
      <c r="AH1519" s="16">
        <v>0.60437550080299995</v>
      </c>
      <c r="AI1519" s="6">
        <f t="shared" si="165"/>
        <v>1</v>
      </c>
      <c r="AJ1519" s="6">
        <f t="shared" si="166"/>
        <v>1</v>
      </c>
      <c r="AK1519" s="6">
        <f t="shared" si="167"/>
        <v>1</v>
      </c>
      <c r="AL1519" s="6">
        <f t="shared" si="168"/>
        <v>1</v>
      </c>
      <c r="AM1519" s="6">
        <f t="shared" si="169"/>
        <v>1</v>
      </c>
      <c r="AN1519" s="6">
        <f t="shared" si="170"/>
        <v>2</v>
      </c>
      <c r="AO1519">
        <f t="shared" si="171"/>
        <v>111112</v>
      </c>
    </row>
    <row r="1520" spans="1:41" ht="15" x14ac:dyDescent="0.25">
      <c r="A1520" s="7">
        <v>1519</v>
      </c>
      <c r="B1520" s="7">
        <v>38</v>
      </c>
      <c r="C1520" s="7">
        <v>201</v>
      </c>
      <c r="D1520" s="7">
        <v>958</v>
      </c>
      <c r="E1520" s="7">
        <v>-1</v>
      </c>
      <c r="F1520" s="7">
        <v>0</v>
      </c>
      <c r="G1520" s="7">
        <v>0</v>
      </c>
      <c r="H1520" s="7">
        <v>0</v>
      </c>
      <c r="I1520" s="7">
        <v>0</v>
      </c>
      <c r="J1520" s="11">
        <v>0</v>
      </c>
      <c r="K1520" s="11">
        <v>0</v>
      </c>
      <c r="M1520" s="7">
        <v>0</v>
      </c>
      <c r="N1520" s="9">
        <v>0</v>
      </c>
      <c r="O1520" s="9">
        <v>0</v>
      </c>
      <c r="Q1520" s="7">
        <v>0</v>
      </c>
      <c r="R1520" s="10">
        <v>0</v>
      </c>
      <c r="S1520" s="10">
        <v>0</v>
      </c>
      <c r="U1520" s="7">
        <v>0</v>
      </c>
      <c r="V1520" s="17">
        <v>0</v>
      </c>
      <c r="W1520" s="17">
        <v>0</v>
      </c>
      <c r="Y1520" s="7">
        <v>0</v>
      </c>
      <c r="Z1520" s="14">
        <v>0</v>
      </c>
      <c r="AA1520" s="14">
        <v>0</v>
      </c>
      <c r="AC1520" s="7">
        <v>403</v>
      </c>
      <c r="AD1520" s="18">
        <v>201</v>
      </c>
      <c r="AE1520" s="18">
        <v>803</v>
      </c>
      <c r="AF1520" s="18" t="s">
        <v>2</v>
      </c>
      <c r="AG1520" s="16">
        <v>59.311520789600003</v>
      </c>
      <c r="AH1520" s="16">
        <v>62.548058500000003</v>
      </c>
      <c r="AI1520" s="6">
        <f t="shared" si="165"/>
        <v>1</v>
      </c>
      <c r="AJ1520" s="6">
        <f t="shared" si="166"/>
        <v>1</v>
      </c>
      <c r="AK1520" s="6">
        <f t="shared" si="167"/>
        <v>1</v>
      </c>
      <c r="AL1520" s="6">
        <f t="shared" si="168"/>
        <v>1</v>
      </c>
      <c r="AM1520" s="6">
        <f t="shared" si="169"/>
        <v>1</v>
      </c>
      <c r="AN1520" s="6">
        <f t="shared" si="170"/>
        <v>3</v>
      </c>
      <c r="AO1520">
        <f t="shared" si="171"/>
        <v>111113</v>
      </c>
    </row>
    <row r="1521" spans="1:41" ht="15" x14ac:dyDescent="0.25">
      <c r="A1521" s="7">
        <v>1520</v>
      </c>
      <c r="B1521" s="7">
        <v>38</v>
      </c>
      <c r="C1521" s="7">
        <v>201</v>
      </c>
      <c r="D1521" s="7">
        <v>959</v>
      </c>
      <c r="E1521" s="7">
        <v>-1</v>
      </c>
      <c r="F1521" s="7">
        <v>0</v>
      </c>
      <c r="G1521" s="7">
        <v>0</v>
      </c>
      <c r="H1521" s="7">
        <v>0</v>
      </c>
      <c r="I1521" s="7">
        <v>0</v>
      </c>
      <c r="J1521" s="11">
        <v>0</v>
      </c>
      <c r="K1521" s="11">
        <v>0</v>
      </c>
      <c r="M1521" s="7">
        <v>0</v>
      </c>
      <c r="N1521" s="9">
        <v>0</v>
      </c>
      <c r="O1521" s="9">
        <v>0</v>
      </c>
      <c r="Q1521" s="7">
        <v>0</v>
      </c>
      <c r="R1521" s="10">
        <v>0</v>
      </c>
      <c r="S1521" s="10">
        <v>0</v>
      </c>
      <c r="U1521" s="7">
        <v>0</v>
      </c>
      <c r="V1521" s="17">
        <v>0</v>
      </c>
      <c r="W1521" s="17">
        <v>0</v>
      </c>
      <c r="Y1521" s="7">
        <v>0</v>
      </c>
      <c r="Z1521" s="14">
        <v>0</v>
      </c>
      <c r="AA1521" s="14">
        <v>0</v>
      </c>
      <c r="AC1521" s="7">
        <v>404</v>
      </c>
      <c r="AD1521" s="18">
        <v>201</v>
      </c>
      <c r="AE1521" s="18">
        <v>804</v>
      </c>
      <c r="AF1521" s="18" t="s">
        <v>3</v>
      </c>
      <c r="AG1521" s="16">
        <v>10.7724598381</v>
      </c>
      <c r="AH1521" s="16">
        <v>6.1222395009600001</v>
      </c>
      <c r="AI1521" s="6">
        <f t="shared" si="165"/>
        <v>1</v>
      </c>
      <c r="AJ1521" s="6">
        <f t="shared" si="166"/>
        <v>1</v>
      </c>
      <c r="AK1521" s="6">
        <f t="shared" si="167"/>
        <v>1</v>
      </c>
      <c r="AL1521" s="6">
        <f t="shared" si="168"/>
        <v>1</v>
      </c>
      <c r="AM1521" s="6">
        <f t="shared" si="169"/>
        <v>1</v>
      </c>
      <c r="AN1521" s="6">
        <f t="shared" si="170"/>
        <v>2</v>
      </c>
      <c r="AO1521">
        <f t="shared" si="171"/>
        <v>111112</v>
      </c>
    </row>
    <row r="1522" spans="1:41" ht="15" x14ac:dyDescent="0.25">
      <c r="A1522" s="7">
        <v>1521</v>
      </c>
      <c r="B1522" s="7">
        <v>38</v>
      </c>
      <c r="C1522" s="7">
        <v>201</v>
      </c>
      <c r="D1522" s="7">
        <v>960</v>
      </c>
      <c r="E1522" s="7">
        <v>-1</v>
      </c>
      <c r="F1522" s="7">
        <v>0</v>
      </c>
      <c r="G1522" s="7">
        <v>0</v>
      </c>
      <c r="H1522" s="7">
        <v>0</v>
      </c>
      <c r="I1522" s="7">
        <v>0</v>
      </c>
      <c r="J1522" s="11">
        <v>0</v>
      </c>
      <c r="K1522" s="11">
        <v>0</v>
      </c>
      <c r="M1522" s="7">
        <v>0</v>
      </c>
      <c r="N1522" s="9">
        <v>0</v>
      </c>
      <c r="O1522" s="9">
        <v>0</v>
      </c>
      <c r="Q1522" s="7">
        <v>0</v>
      </c>
      <c r="R1522" s="10">
        <v>0</v>
      </c>
      <c r="S1522" s="10">
        <v>0</v>
      </c>
      <c r="U1522" s="7">
        <v>0</v>
      </c>
      <c r="V1522" s="17">
        <v>0</v>
      </c>
      <c r="W1522" s="17">
        <v>0</v>
      </c>
      <c r="Y1522" s="7">
        <v>0</v>
      </c>
      <c r="Z1522" s="14">
        <v>0</v>
      </c>
      <c r="AA1522" s="14">
        <v>0</v>
      </c>
      <c r="AC1522" s="7">
        <v>405</v>
      </c>
      <c r="AD1522" s="18">
        <v>201</v>
      </c>
      <c r="AE1522" s="18">
        <v>805</v>
      </c>
      <c r="AF1522" s="18" t="s">
        <v>2</v>
      </c>
      <c r="AG1522" s="16">
        <v>12.375100789699999</v>
      </c>
      <c r="AH1522" s="16">
        <v>4.9371504931799999</v>
      </c>
      <c r="AI1522" s="6">
        <f t="shared" si="165"/>
        <v>1</v>
      </c>
      <c r="AJ1522" s="6">
        <f t="shared" si="166"/>
        <v>1</v>
      </c>
      <c r="AK1522" s="6">
        <f t="shared" si="167"/>
        <v>1</v>
      </c>
      <c r="AL1522" s="6">
        <f t="shared" si="168"/>
        <v>1</v>
      </c>
      <c r="AM1522" s="6">
        <f t="shared" si="169"/>
        <v>1</v>
      </c>
      <c r="AN1522" s="6">
        <f t="shared" si="170"/>
        <v>3</v>
      </c>
      <c r="AO1522">
        <f t="shared" si="171"/>
        <v>111113</v>
      </c>
    </row>
    <row r="1523" spans="1:41" ht="15" x14ac:dyDescent="0.25">
      <c r="A1523" s="7">
        <v>1522</v>
      </c>
      <c r="B1523" s="7">
        <v>38</v>
      </c>
      <c r="C1523" s="7">
        <v>201</v>
      </c>
      <c r="D1523" s="7">
        <v>961</v>
      </c>
      <c r="E1523" s="7">
        <v>-1</v>
      </c>
      <c r="F1523" s="7">
        <v>0</v>
      </c>
      <c r="G1523" s="7">
        <v>0</v>
      </c>
      <c r="H1523" s="7">
        <v>0</v>
      </c>
      <c r="I1523" s="7">
        <v>0</v>
      </c>
      <c r="J1523" s="11">
        <v>0</v>
      </c>
      <c r="K1523" s="11">
        <v>0</v>
      </c>
      <c r="M1523" s="7">
        <v>0</v>
      </c>
      <c r="N1523" s="9">
        <v>0</v>
      </c>
      <c r="O1523" s="9">
        <v>0</v>
      </c>
      <c r="Q1523" s="7">
        <v>0</v>
      </c>
      <c r="R1523" s="10">
        <v>0</v>
      </c>
      <c r="S1523" s="10">
        <v>0</v>
      </c>
      <c r="U1523" s="7">
        <v>0</v>
      </c>
      <c r="V1523" s="17">
        <v>0</v>
      </c>
      <c r="W1523" s="17">
        <v>0</v>
      </c>
      <c r="Y1523" s="7">
        <v>0</v>
      </c>
      <c r="Z1523" s="14">
        <v>0</v>
      </c>
      <c r="AA1523" s="14">
        <v>0</v>
      </c>
      <c r="AC1523" s="7">
        <v>406</v>
      </c>
      <c r="AD1523" s="18">
        <v>201</v>
      </c>
      <c r="AE1523" s="18">
        <v>806</v>
      </c>
      <c r="AF1523" s="18" t="s">
        <v>3</v>
      </c>
      <c r="AG1523" s="16">
        <v>18.324127798500001</v>
      </c>
      <c r="AH1523" s="16">
        <v>12.277989999900001</v>
      </c>
      <c r="AI1523" s="6">
        <f t="shared" si="165"/>
        <v>1</v>
      </c>
      <c r="AJ1523" s="6">
        <f t="shared" si="166"/>
        <v>1</v>
      </c>
      <c r="AK1523" s="6">
        <f t="shared" si="167"/>
        <v>1</v>
      </c>
      <c r="AL1523" s="6">
        <f t="shared" si="168"/>
        <v>1</v>
      </c>
      <c r="AM1523" s="6">
        <f t="shared" si="169"/>
        <v>1</v>
      </c>
      <c r="AN1523" s="6">
        <f t="shared" si="170"/>
        <v>2</v>
      </c>
      <c r="AO1523">
        <f t="shared" si="171"/>
        <v>111112</v>
      </c>
    </row>
    <row r="1524" spans="1:41" ht="15" x14ac:dyDescent="0.25">
      <c r="A1524" s="7">
        <v>1523</v>
      </c>
      <c r="B1524" s="7">
        <v>38</v>
      </c>
      <c r="C1524" s="7">
        <v>201</v>
      </c>
      <c r="D1524" s="7">
        <v>962</v>
      </c>
      <c r="E1524" s="7">
        <v>-1</v>
      </c>
      <c r="F1524" s="7">
        <v>0</v>
      </c>
      <c r="G1524" s="7">
        <v>0</v>
      </c>
      <c r="H1524" s="7">
        <v>0</v>
      </c>
      <c r="I1524" s="7">
        <v>0</v>
      </c>
      <c r="J1524" s="11">
        <v>0</v>
      </c>
      <c r="K1524" s="11">
        <v>0</v>
      </c>
      <c r="M1524" s="7">
        <v>0</v>
      </c>
      <c r="N1524" s="9">
        <v>0</v>
      </c>
      <c r="O1524" s="9">
        <v>0</v>
      </c>
      <c r="Q1524" s="7">
        <v>0</v>
      </c>
      <c r="R1524" s="10">
        <v>0</v>
      </c>
      <c r="S1524" s="10">
        <v>0</v>
      </c>
      <c r="U1524" s="7">
        <v>0</v>
      </c>
      <c r="V1524" s="17">
        <v>0</v>
      </c>
      <c r="W1524" s="17">
        <v>0</v>
      </c>
      <c r="Y1524" s="7">
        <v>0</v>
      </c>
      <c r="Z1524" s="14">
        <v>0</v>
      </c>
      <c r="AA1524" s="14">
        <v>0</v>
      </c>
      <c r="AC1524" s="7">
        <v>407</v>
      </c>
      <c r="AD1524" s="18">
        <v>201</v>
      </c>
      <c r="AE1524" s="18">
        <v>807</v>
      </c>
      <c r="AF1524" s="18" t="s">
        <v>2</v>
      </c>
      <c r="AG1524" s="16">
        <v>5.7523438890799996</v>
      </c>
      <c r="AH1524" s="16">
        <v>2.13050550081</v>
      </c>
      <c r="AI1524" s="6">
        <f t="shared" si="165"/>
        <v>1</v>
      </c>
      <c r="AJ1524" s="6">
        <f t="shared" si="166"/>
        <v>1</v>
      </c>
      <c r="AK1524" s="6">
        <f t="shared" si="167"/>
        <v>1</v>
      </c>
      <c r="AL1524" s="6">
        <f t="shared" si="168"/>
        <v>1</v>
      </c>
      <c r="AM1524" s="6">
        <f t="shared" si="169"/>
        <v>1</v>
      </c>
      <c r="AN1524" s="6">
        <f t="shared" si="170"/>
        <v>3</v>
      </c>
      <c r="AO1524">
        <f t="shared" si="171"/>
        <v>111113</v>
      </c>
    </row>
    <row r="1525" spans="1:41" ht="15" x14ac:dyDescent="0.25">
      <c r="A1525" s="7">
        <v>1524</v>
      </c>
      <c r="B1525" s="7">
        <v>38</v>
      </c>
      <c r="C1525" s="7">
        <v>201</v>
      </c>
      <c r="D1525" s="7">
        <v>963</v>
      </c>
      <c r="E1525" s="7">
        <v>-1</v>
      </c>
      <c r="F1525" s="7">
        <v>0</v>
      </c>
      <c r="G1525" s="7">
        <v>0</v>
      </c>
      <c r="H1525" s="7">
        <v>0</v>
      </c>
      <c r="I1525" s="7">
        <v>0</v>
      </c>
      <c r="J1525" s="11">
        <v>0</v>
      </c>
      <c r="K1525" s="11">
        <v>0</v>
      </c>
      <c r="M1525" s="7">
        <v>0</v>
      </c>
      <c r="N1525" s="9">
        <v>0</v>
      </c>
      <c r="O1525" s="9">
        <v>0</v>
      </c>
      <c r="Q1525" s="7">
        <v>0</v>
      </c>
      <c r="R1525" s="10">
        <v>0</v>
      </c>
      <c r="S1525" s="10">
        <v>0</v>
      </c>
      <c r="U1525" s="7">
        <v>0</v>
      </c>
      <c r="V1525" s="17">
        <v>0</v>
      </c>
      <c r="W1525" s="17">
        <v>0</v>
      </c>
      <c r="Y1525" s="7">
        <v>0</v>
      </c>
      <c r="Z1525" s="14">
        <v>0</v>
      </c>
      <c r="AA1525" s="14">
        <v>0</v>
      </c>
      <c r="AC1525" s="7">
        <v>408</v>
      </c>
      <c r="AD1525" s="18">
        <v>201</v>
      </c>
      <c r="AE1525" s="18">
        <v>808</v>
      </c>
      <c r="AF1525" s="18" t="s">
        <v>2</v>
      </c>
      <c r="AG1525" s="16">
        <v>4.76888627641</v>
      </c>
      <c r="AH1525" s="16">
        <v>1.3804704974799999</v>
      </c>
      <c r="AI1525" s="6">
        <f t="shared" si="165"/>
        <v>1</v>
      </c>
      <c r="AJ1525" s="6">
        <f t="shared" si="166"/>
        <v>1</v>
      </c>
      <c r="AK1525" s="6">
        <f t="shared" si="167"/>
        <v>1</v>
      </c>
      <c r="AL1525" s="6">
        <f t="shared" si="168"/>
        <v>1</v>
      </c>
      <c r="AM1525" s="6">
        <f t="shared" si="169"/>
        <v>1</v>
      </c>
      <c r="AN1525" s="6">
        <f t="shared" si="170"/>
        <v>3</v>
      </c>
      <c r="AO1525">
        <f t="shared" si="171"/>
        <v>111113</v>
      </c>
    </row>
    <row r="1526" spans="1:41" ht="15" x14ac:dyDescent="0.25">
      <c r="A1526" s="7">
        <v>1525</v>
      </c>
      <c r="B1526" s="7">
        <v>38</v>
      </c>
      <c r="C1526" s="7">
        <v>201</v>
      </c>
      <c r="D1526" s="7">
        <v>964</v>
      </c>
      <c r="E1526" s="7">
        <v>-1</v>
      </c>
      <c r="F1526" s="7">
        <v>0</v>
      </c>
      <c r="G1526" s="7">
        <v>0</v>
      </c>
      <c r="H1526" s="7">
        <v>0</v>
      </c>
      <c r="I1526" s="7">
        <v>0</v>
      </c>
      <c r="J1526" s="11">
        <v>0</v>
      </c>
      <c r="K1526" s="11">
        <v>0</v>
      </c>
      <c r="M1526" s="7">
        <v>0</v>
      </c>
      <c r="N1526" s="9">
        <v>0</v>
      </c>
      <c r="O1526" s="9">
        <v>0</v>
      </c>
      <c r="Q1526" s="7">
        <v>0</v>
      </c>
      <c r="R1526" s="10">
        <v>0</v>
      </c>
      <c r="S1526" s="10">
        <v>0</v>
      </c>
      <c r="U1526" s="7">
        <v>0</v>
      </c>
      <c r="V1526" s="17">
        <v>0</v>
      </c>
      <c r="W1526" s="17">
        <v>0</v>
      </c>
      <c r="Y1526" s="7">
        <v>0</v>
      </c>
      <c r="Z1526" s="14">
        <v>0</v>
      </c>
      <c r="AA1526" s="14">
        <v>0</v>
      </c>
      <c r="AC1526" s="7">
        <v>409</v>
      </c>
      <c r="AD1526" s="18">
        <v>201</v>
      </c>
      <c r="AE1526" s="18">
        <v>809</v>
      </c>
      <c r="AF1526" s="18" t="s">
        <v>3</v>
      </c>
      <c r="AG1526" s="16">
        <v>7.8324828118800003</v>
      </c>
      <c r="AH1526" s="16">
        <v>3.8748935015199999</v>
      </c>
      <c r="AI1526" s="6">
        <f t="shared" si="165"/>
        <v>1</v>
      </c>
      <c r="AJ1526" s="6">
        <f t="shared" si="166"/>
        <v>1</v>
      </c>
      <c r="AK1526" s="6">
        <f t="shared" si="167"/>
        <v>1</v>
      </c>
      <c r="AL1526" s="6">
        <f t="shared" si="168"/>
        <v>1</v>
      </c>
      <c r="AM1526" s="6">
        <f t="shared" si="169"/>
        <v>1</v>
      </c>
      <c r="AN1526" s="6">
        <f t="shared" si="170"/>
        <v>2</v>
      </c>
      <c r="AO1526">
        <f t="shared" si="171"/>
        <v>111112</v>
      </c>
    </row>
    <row r="1527" spans="1:41" ht="15" x14ac:dyDescent="0.25">
      <c r="A1527" s="7">
        <v>1526</v>
      </c>
      <c r="B1527" s="7">
        <v>38</v>
      </c>
      <c r="C1527" s="7">
        <v>201</v>
      </c>
      <c r="D1527" s="7">
        <v>1267</v>
      </c>
      <c r="E1527" s="7">
        <v>737</v>
      </c>
      <c r="F1527" s="7">
        <v>-1</v>
      </c>
      <c r="G1527" s="7">
        <v>0</v>
      </c>
      <c r="H1527" s="7">
        <v>0</v>
      </c>
      <c r="I1527" s="7">
        <v>0</v>
      </c>
      <c r="J1527" s="11">
        <v>0</v>
      </c>
      <c r="K1527" s="11">
        <v>0</v>
      </c>
      <c r="M1527" s="7">
        <v>0</v>
      </c>
      <c r="N1527" s="9">
        <v>0</v>
      </c>
      <c r="O1527" s="9">
        <v>0</v>
      </c>
      <c r="Q1527" s="7">
        <v>0</v>
      </c>
      <c r="R1527" s="10">
        <v>0</v>
      </c>
      <c r="S1527" s="10">
        <v>0</v>
      </c>
      <c r="U1527" s="7">
        <v>0</v>
      </c>
      <c r="V1527" s="17">
        <v>0</v>
      </c>
      <c r="W1527" s="17">
        <v>0</v>
      </c>
      <c r="Y1527" s="7">
        <v>141</v>
      </c>
      <c r="Z1527" s="14">
        <v>20</v>
      </c>
      <c r="AA1527" s="14">
        <v>50</v>
      </c>
      <c r="AB1527" s="14" t="s">
        <v>2</v>
      </c>
      <c r="AC1527" s="7">
        <v>323</v>
      </c>
      <c r="AD1527" s="18">
        <v>201</v>
      </c>
      <c r="AE1527" s="18">
        <v>727</v>
      </c>
      <c r="AF1527" s="18" t="s">
        <v>2</v>
      </c>
      <c r="AG1527" s="16">
        <v>3.5875499264699999</v>
      </c>
      <c r="AH1527" s="16">
        <v>0.86121700023500003</v>
      </c>
      <c r="AI1527" s="6">
        <f t="shared" si="165"/>
        <v>1</v>
      </c>
      <c r="AJ1527" s="6">
        <f t="shared" si="166"/>
        <v>1</v>
      </c>
      <c r="AK1527" s="6">
        <f t="shared" si="167"/>
        <v>1</v>
      </c>
      <c r="AL1527" s="6">
        <f t="shared" si="168"/>
        <v>1</v>
      </c>
      <c r="AM1527" s="6">
        <f t="shared" si="169"/>
        <v>3</v>
      </c>
      <c r="AN1527" s="6">
        <f t="shared" si="170"/>
        <v>3</v>
      </c>
      <c r="AO1527">
        <f t="shared" si="171"/>
        <v>111133</v>
      </c>
    </row>
    <row r="1528" spans="1:41" ht="15" x14ac:dyDescent="0.25">
      <c r="A1528" s="7">
        <v>1527</v>
      </c>
      <c r="B1528" s="7">
        <v>38</v>
      </c>
      <c r="C1528" s="7">
        <v>201</v>
      </c>
      <c r="D1528" s="7">
        <v>1268</v>
      </c>
      <c r="E1528" s="7">
        <v>738</v>
      </c>
      <c r="F1528" s="7">
        <v>-1</v>
      </c>
      <c r="G1528" s="7">
        <v>0</v>
      </c>
      <c r="H1528" s="7">
        <v>0</v>
      </c>
      <c r="I1528" s="7">
        <v>0</v>
      </c>
      <c r="J1528" s="11">
        <v>0</v>
      </c>
      <c r="K1528" s="11">
        <v>0</v>
      </c>
      <c r="M1528" s="7">
        <v>0</v>
      </c>
      <c r="N1528" s="9">
        <v>0</v>
      </c>
      <c r="O1528" s="9">
        <v>0</v>
      </c>
      <c r="Q1528" s="7">
        <v>0</v>
      </c>
      <c r="R1528" s="10">
        <v>0</v>
      </c>
      <c r="S1528" s="10">
        <v>0</v>
      </c>
      <c r="U1528" s="7">
        <v>0</v>
      </c>
      <c r="V1528" s="17">
        <v>0</v>
      </c>
      <c r="W1528" s="17">
        <v>0</v>
      </c>
      <c r="Y1528" s="7">
        <v>142</v>
      </c>
      <c r="Z1528" s="14">
        <v>20</v>
      </c>
      <c r="AA1528" s="14">
        <v>51</v>
      </c>
      <c r="AB1528" s="14" t="s">
        <v>2</v>
      </c>
      <c r="AC1528" s="7">
        <v>323</v>
      </c>
      <c r="AD1528" s="18">
        <v>201</v>
      </c>
      <c r="AE1528" s="18">
        <v>727</v>
      </c>
      <c r="AF1528" s="18" t="s">
        <v>2</v>
      </c>
      <c r="AG1528" s="16">
        <v>6.9826576497800001</v>
      </c>
      <c r="AH1528" s="16">
        <v>2.64935500113</v>
      </c>
      <c r="AI1528" s="6">
        <f t="shared" si="165"/>
        <v>1</v>
      </c>
      <c r="AJ1528" s="6">
        <f t="shared" si="166"/>
        <v>1</v>
      </c>
      <c r="AK1528" s="6">
        <f t="shared" si="167"/>
        <v>1</v>
      </c>
      <c r="AL1528" s="6">
        <f t="shared" si="168"/>
        <v>1</v>
      </c>
      <c r="AM1528" s="6">
        <f t="shared" si="169"/>
        <v>3</v>
      </c>
      <c r="AN1528" s="6">
        <f t="shared" si="170"/>
        <v>3</v>
      </c>
      <c r="AO1528">
        <f t="shared" si="171"/>
        <v>111133</v>
      </c>
    </row>
    <row r="1529" spans="1:41" ht="15" x14ac:dyDescent="0.25">
      <c r="A1529" s="7">
        <v>1528</v>
      </c>
      <c r="B1529" s="7">
        <v>38</v>
      </c>
      <c r="C1529" s="7">
        <v>201</v>
      </c>
      <c r="D1529" s="7">
        <v>1269</v>
      </c>
      <c r="E1529" s="7">
        <v>739</v>
      </c>
      <c r="F1529" s="7">
        <v>-1</v>
      </c>
      <c r="G1529" s="7">
        <v>0</v>
      </c>
      <c r="H1529" s="7">
        <v>0</v>
      </c>
      <c r="I1529" s="7">
        <v>0</v>
      </c>
      <c r="J1529" s="11">
        <v>0</v>
      </c>
      <c r="K1529" s="11">
        <v>0</v>
      </c>
      <c r="M1529" s="7">
        <v>0</v>
      </c>
      <c r="N1529" s="9">
        <v>0</v>
      </c>
      <c r="O1529" s="9">
        <v>0</v>
      </c>
      <c r="Q1529" s="7">
        <v>0</v>
      </c>
      <c r="R1529" s="10">
        <v>0</v>
      </c>
      <c r="S1529" s="10">
        <v>0</v>
      </c>
      <c r="U1529" s="7">
        <v>0</v>
      </c>
      <c r="V1529" s="17">
        <v>0</v>
      </c>
      <c r="W1529" s="17">
        <v>0</v>
      </c>
      <c r="Y1529" s="7">
        <v>143</v>
      </c>
      <c r="Z1529" s="14">
        <v>20</v>
      </c>
      <c r="AA1529" s="14">
        <v>52</v>
      </c>
      <c r="AB1529" s="14" t="s">
        <v>2</v>
      </c>
      <c r="AC1529" s="7">
        <v>326</v>
      </c>
      <c r="AD1529" s="18">
        <v>201</v>
      </c>
      <c r="AE1529" s="18">
        <v>730</v>
      </c>
      <c r="AF1529" s="18" t="s">
        <v>2</v>
      </c>
      <c r="AG1529" s="16">
        <v>3.4265202239799999</v>
      </c>
      <c r="AH1529" s="16">
        <v>0.77852500094900001</v>
      </c>
      <c r="AI1529" s="6">
        <f t="shared" si="165"/>
        <v>1</v>
      </c>
      <c r="AJ1529" s="6">
        <f t="shared" si="166"/>
        <v>1</v>
      </c>
      <c r="AK1529" s="6">
        <f t="shared" si="167"/>
        <v>1</v>
      </c>
      <c r="AL1529" s="6">
        <f t="shared" si="168"/>
        <v>1</v>
      </c>
      <c r="AM1529" s="6">
        <f t="shared" si="169"/>
        <v>3</v>
      </c>
      <c r="AN1529" s="6">
        <f t="shared" si="170"/>
        <v>3</v>
      </c>
      <c r="AO1529">
        <f t="shared" si="171"/>
        <v>111133</v>
      </c>
    </row>
    <row r="1530" spans="1:41" ht="15" x14ac:dyDescent="0.25">
      <c r="A1530" s="7">
        <v>1529</v>
      </c>
      <c r="B1530" s="7">
        <v>38</v>
      </c>
      <c r="C1530" s="7">
        <v>201</v>
      </c>
      <c r="D1530" s="7">
        <v>1270</v>
      </c>
      <c r="E1530" s="7">
        <v>740</v>
      </c>
      <c r="F1530" s="7">
        <v>-1</v>
      </c>
      <c r="G1530" s="7">
        <v>0</v>
      </c>
      <c r="H1530" s="7">
        <v>0</v>
      </c>
      <c r="I1530" s="7">
        <v>0</v>
      </c>
      <c r="J1530" s="11">
        <v>0</v>
      </c>
      <c r="K1530" s="11">
        <v>0</v>
      </c>
      <c r="M1530" s="7">
        <v>0</v>
      </c>
      <c r="N1530" s="9">
        <v>0</v>
      </c>
      <c r="O1530" s="9">
        <v>0</v>
      </c>
      <c r="Q1530" s="7">
        <v>0</v>
      </c>
      <c r="R1530" s="10">
        <v>0</v>
      </c>
      <c r="S1530" s="10">
        <v>0</v>
      </c>
      <c r="U1530" s="7">
        <v>0</v>
      </c>
      <c r="V1530" s="17">
        <v>0</v>
      </c>
      <c r="W1530" s="17">
        <v>0</v>
      </c>
      <c r="Y1530" s="7">
        <v>144</v>
      </c>
      <c r="Z1530" s="14">
        <v>20</v>
      </c>
      <c r="AA1530" s="14">
        <v>53</v>
      </c>
      <c r="AB1530" s="14" t="s">
        <v>3</v>
      </c>
      <c r="AC1530" s="7">
        <v>324</v>
      </c>
      <c r="AD1530" s="18">
        <v>201</v>
      </c>
      <c r="AE1530" s="18">
        <v>728</v>
      </c>
      <c r="AF1530" s="18" t="s">
        <v>2</v>
      </c>
      <c r="AG1530" s="16">
        <v>9.2394941618900006</v>
      </c>
      <c r="AH1530" s="16">
        <v>4.7442294969600001</v>
      </c>
      <c r="AI1530" s="6">
        <f t="shared" si="165"/>
        <v>1</v>
      </c>
      <c r="AJ1530" s="6">
        <f t="shared" si="166"/>
        <v>1</v>
      </c>
      <c r="AK1530" s="6">
        <f t="shared" si="167"/>
        <v>1</v>
      </c>
      <c r="AL1530" s="6">
        <f t="shared" si="168"/>
        <v>1</v>
      </c>
      <c r="AM1530" s="6">
        <f t="shared" si="169"/>
        <v>2</v>
      </c>
      <c r="AN1530" s="6">
        <f t="shared" si="170"/>
        <v>3</v>
      </c>
      <c r="AO1530">
        <f t="shared" si="171"/>
        <v>111123</v>
      </c>
    </row>
    <row r="1531" spans="1:41" ht="15" x14ac:dyDescent="0.25">
      <c r="A1531" s="7">
        <v>1530</v>
      </c>
      <c r="B1531" s="7">
        <v>38</v>
      </c>
      <c r="C1531" s="7">
        <v>201</v>
      </c>
      <c r="D1531" s="7">
        <v>1271</v>
      </c>
      <c r="E1531" s="7">
        <v>741</v>
      </c>
      <c r="F1531" s="7">
        <v>-1</v>
      </c>
      <c r="G1531" s="7">
        <v>0</v>
      </c>
      <c r="H1531" s="7">
        <v>0</v>
      </c>
      <c r="I1531" s="7">
        <v>0</v>
      </c>
      <c r="J1531" s="11">
        <v>0</v>
      </c>
      <c r="K1531" s="11">
        <v>0</v>
      </c>
      <c r="M1531" s="7">
        <v>0</v>
      </c>
      <c r="N1531" s="9">
        <v>0</v>
      </c>
      <c r="O1531" s="9">
        <v>0</v>
      </c>
      <c r="Q1531" s="7">
        <v>0</v>
      </c>
      <c r="R1531" s="10">
        <v>0</v>
      </c>
      <c r="S1531" s="10">
        <v>0</v>
      </c>
      <c r="U1531" s="7">
        <v>0</v>
      </c>
      <c r="V1531" s="17">
        <v>0</v>
      </c>
      <c r="W1531" s="17">
        <v>0</v>
      </c>
      <c r="Y1531" s="7">
        <v>145</v>
      </c>
      <c r="Z1531" s="14">
        <v>20</v>
      </c>
      <c r="AA1531" s="14">
        <v>54</v>
      </c>
      <c r="AB1531" s="14" t="s">
        <v>2</v>
      </c>
      <c r="AC1531" s="7">
        <v>341</v>
      </c>
      <c r="AD1531" s="18">
        <v>201</v>
      </c>
      <c r="AE1531" s="18">
        <v>745</v>
      </c>
      <c r="AF1531" s="18" t="s">
        <v>2</v>
      </c>
      <c r="AG1531" s="16">
        <v>3.06403152678</v>
      </c>
      <c r="AH1531" s="16">
        <v>0.63676899886100002</v>
      </c>
      <c r="AI1531" s="6">
        <f t="shared" si="165"/>
        <v>1</v>
      </c>
      <c r="AJ1531" s="6">
        <f t="shared" si="166"/>
        <v>1</v>
      </c>
      <c r="AK1531" s="6">
        <f t="shared" si="167"/>
        <v>1</v>
      </c>
      <c r="AL1531" s="6">
        <f t="shared" si="168"/>
        <v>1</v>
      </c>
      <c r="AM1531" s="6">
        <f t="shared" si="169"/>
        <v>3</v>
      </c>
      <c r="AN1531" s="6">
        <f t="shared" si="170"/>
        <v>3</v>
      </c>
      <c r="AO1531">
        <f t="shared" si="171"/>
        <v>111133</v>
      </c>
    </row>
    <row r="1532" spans="1:41" ht="15" x14ac:dyDescent="0.25">
      <c r="A1532" s="7">
        <v>1531</v>
      </c>
      <c r="B1532" s="7">
        <v>38</v>
      </c>
      <c r="C1532" s="7">
        <v>201</v>
      </c>
      <c r="D1532" s="7">
        <v>1272</v>
      </c>
      <c r="E1532" s="7">
        <v>742</v>
      </c>
      <c r="F1532" s="7">
        <v>-1</v>
      </c>
      <c r="G1532" s="7">
        <v>0</v>
      </c>
      <c r="H1532" s="7">
        <v>0</v>
      </c>
      <c r="I1532" s="7">
        <v>0</v>
      </c>
      <c r="J1532" s="11">
        <v>0</v>
      </c>
      <c r="K1532" s="11">
        <v>0</v>
      </c>
      <c r="M1532" s="7">
        <v>0</v>
      </c>
      <c r="N1532" s="9">
        <v>0</v>
      </c>
      <c r="O1532" s="9">
        <v>0</v>
      </c>
      <c r="Q1532" s="7">
        <v>0</v>
      </c>
      <c r="R1532" s="10">
        <v>0</v>
      </c>
      <c r="S1532" s="10">
        <v>0</v>
      </c>
      <c r="U1532" s="7">
        <v>0</v>
      </c>
      <c r="V1532" s="17">
        <v>0</v>
      </c>
      <c r="W1532" s="17">
        <v>0</v>
      </c>
      <c r="Y1532" s="7">
        <v>146</v>
      </c>
      <c r="Z1532" s="14">
        <v>20</v>
      </c>
      <c r="AA1532" s="14">
        <v>55</v>
      </c>
      <c r="AB1532" s="14" t="s">
        <v>2</v>
      </c>
      <c r="AC1532" s="7">
        <v>341</v>
      </c>
      <c r="AD1532" s="18">
        <v>201</v>
      </c>
      <c r="AE1532" s="18">
        <v>745</v>
      </c>
      <c r="AF1532" s="18" t="s">
        <v>2</v>
      </c>
      <c r="AG1532" s="16">
        <v>2.28879577409</v>
      </c>
      <c r="AH1532" s="16">
        <v>0.35708750068599998</v>
      </c>
      <c r="AI1532" s="6">
        <f t="shared" si="165"/>
        <v>1</v>
      </c>
      <c r="AJ1532" s="6">
        <f t="shared" si="166"/>
        <v>1</v>
      </c>
      <c r="AK1532" s="6">
        <f t="shared" si="167"/>
        <v>1</v>
      </c>
      <c r="AL1532" s="6">
        <f t="shared" si="168"/>
        <v>1</v>
      </c>
      <c r="AM1532" s="6">
        <f t="shared" si="169"/>
        <v>3</v>
      </c>
      <c r="AN1532" s="6">
        <f t="shared" si="170"/>
        <v>3</v>
      </c>
      <c r="AO1532">
        <f t="shared" si="171"/>
        <v>111133</v>
      </c>
    </row>
    <row r="1533" spans="1:41" ht="15" x14ac:dyDescent="0.25">
      <c r="A1533" s="7">
        <v>1532</v>
      </c>
      <c r="B1533" s="7">
        <v>38</v>
      </c>
      <c r="C1533" s="7">
        <v>201</v>
      </c>
      <c r="D1533" s="7">
        <v>1273</v>
      </c>
      <c r="E1533" s="7">
        <v>743</v>
      </c>
      <c r="F1533" s="7">
        <v>-1</v>
      </c>
      <c r="G1533" s="7">
        <v>0</v>
      </c>
      <c r="H1533" s="7">
        <v>0</v>
      </c>
      <c r="I1533" s="7">
        <v>0</v>
      </c>
      <c r="J1533" s="11">
        <v>0</v>
      </c>
      <c r="K1533" s="11">
        <v>0</v>
      </c>
      <c r="M1533" s="7">
        <v>0</v>
      </c>
      <c r="N1533" s="9">
        <v>0</v>
      </c>
      <c r="O1533" s="9">
        <v>0</v>
      </c>
      <c r="Q1533" s="7">
        <v>0</v>
      </c>
      <c r="R1533" s="10">
        <v>0</v>
      </c>
      <c r="S1533" s="10">
        <v>0</v>
      </c>
      <c r="U1533" s="7">
        <v>0</v>
      </c>
      <c r="V1533" s="17">
        <v>0</v>
      </c>
      <c r="W1533" s="17">
        <v>0</v>
      </c>
      <c r="Y1533" s="7">
        <v>147</v>
      </c>
      <c r="Z1533" s="14">
        <v>20</v>
      </c>
      <c r="AA1533" s="14">
        <v>56</v>
      </c>
      <c r="AB1533" s="14" t="s">
        <v>2</v>
      </c>
      <c r="AC1533" s="7">
        <v>361</v>
      </c>
      <c r="AD1533" s="18">
        <v>201</v>
      </c>
      <c r="AE1533" s="18">
        <v>764</v>
      </c>
      <c r="AF1533" s="18" t="s">
        <v>2</v>
      </c>
      <c r="AG1533" s="16">
        <v>2.1569229510399999</v>
      </c>
      <c r="AH1533" s="16">
        <v>0.30452950192099998</v>
      </c>
      <c r="AI1533" s="6">
        <f t="shared" si="165"/>
        <v>1</v>
      </c>
      <c r="AJ1533" s="6">
        <f t="shared" si="166"/>
        <v>1</v>
      </c>
      <c r="AK1533" s="6">
        <f t="shared" si="167"/>
        <v>1</v>
      </c>
      <c r="AL1533" s="6">
        <f t="shared" si="168"/>
        <v>1</v>
      </c>
      <c r="AM1533" s="6">
        <f t="shared" si="169"/>
        <v>3</v>
      </c>
      <c r="AN1533" s="6">
        <f t="shared" si="170"/>
        <v>3</v>
      </c>
      <c r="AO1533">
        <f t="shared" si="171"/>
        <v>111133</v>
      </c>
    </row>
    <row r="1534" spans="1:41" ht="15" x14ac:dyDescent="0.25">
      <c r="A1534" s="7">
        <v>1533</v>
      </c>
      <c r="B1534" s="7">
        <v>38</v>
      </c>
      <c r="C1534" s="7">
        <v>201</v>
      </c>
      <c r="D1534" s="7">
        <v>1274</v>
      </c>
      <c r="E1534" s="7">
        <v>744</v>
      </c>
      <c r="F1534" s="7">
        <v>-1</v>
      </c>
      <c r="G1534" s="7">
        <v>0</v>
      </c>
      <c r="H1534" s="7">
        <v>0</v>
      </c>
      <c r="I1534" s="7">
        <v>0</v>
      </c>
      <c r="J1534" s="11">
        <v>0</v>
      </c>
      <c r="K1534" s="11">
        <v>0</v>
      </c>
      <c r="M1534" s="7">
        <v>0</v>
      </c>
      <c r="N1534" s="9">
        <v>0</v>
      </c>
      <c r="O1534" s="9">
        <v>0</v>
      </c>
      <c r="Q1534" s="7">
        <v>0</v>
      </c>
      <c r="R1534" s="10">
        <v>0</v>
      </c>
      <c r="S1534" s="10">
        <v>0</v>
      </c>
      <c r="U1534" s="7">
        <v>0</v>
      </c>
      <c r="V1534" s="17">
        <v>0</v>
      </c>
      <c r="W1534" s="17">
        <v>0</v>
      </c>
      <c r="Y1534" s="7">
        <v>148</v>
      </c>
      <c r="Z1534" s="14">
        <v>20</v>
      </c>
      <c r="AA1534" s="14">
        <v>58</v>
      </c>
      <c r="AB1534" s="14" t="s">
        <v>2</v>
      </c>
      <c r="AC1534" s="7">
        <v>368</v>
      </c>
      <c r="AD1534" s="18">
        <v>201</v>
      </c>
      <c r="AE1534" s="18">
        <v>771</v>
      </c>
      <c r="AF1534" s="18" t="s">
        <v>2</v>
      </c>
      <c r="AG1534" s="16">
        <v>3.0718729873499999</v>
      </c>
      <c r="AH1534" s="16">
        <v>0.63406399851200002</v>
      </c>
      <c r="AI1534" s="6">
        <f t="shared" si="165"/>
        <v>1</v>
      </c>
      <c r="AJ1534" s="6">
        <f t="shared" si="166"/>
        <v>1</v>
      </c>
      <c r="AK1534" s="6">
        <f t="shared" si="167"/>
        <v>1</v>
      </c>
      <c r="AL1534" s="6">
        <f t="shared" si="168"/>
        <v>1</v>
      </c>
      <c r="AM1534" s="6">
        <f t="shared" si="169"/>
        <v>3</v>
      </c>
      <c r="AN1534" s="6">
        <f t="shared" si="170"/>
        <v>3</v>
      </c>
      <c r="AO1534">
        <f t="shared" si="171"/>
        <v>111133</v>
      </c>
    </row>
    <row r="1535" spans="1:41" ht="15" x14ac:dyDescent="0.25">
      <c r="A1535" s="7">
        <v>1534</v>
      </c>
      <c r="B1535" s="7">
        <v>38</v>
      </c>
      <c r="C1535" s="7">
        <v>201</v>
      </c>
      <c r="D1535" s="7">
        <v>1275</v>
      </c>
      <c r="E1535" s="7">
        <v>745</v>
      </c>
      <c r="F1535" s="7">
        <v>-1</v>
      </c>
      <c r="G1535" s="7">
        <v>0</v>
      </c>
      <c r="H1535" s="7">
        <v>0</v>
      </c>
      <c r="I1535" s="7">
        <v>0</v>
      </c>
      <c r="J1535" s="11">
        <v>0</v>
      </c>
      <c r="K1535" s="11">
        <v>0</v>
      </c>
      <c r="M1535" s="7">
        <v>0</v>
      </c>
      <c r="N1535" s="9">
        <v>0</v>
      </c>
      <c r="O1535" s="9">
        <v>0</v>
      </c>
      <c r="Q1535" s="7">
        <v>0</v>
      </c>
      <c r="R1535" s="10">
        <v>0</v>
      </c>
      <c r="S1535" s="10">
        <v>0</v>
      </c>
      <c r="U1535" s="7">
        <v>0</v>
      </c>
      <c r="V1535" s="17">
        <v>0</v>
      </c>
      <c r="W1535" s="17">
        <v>0</v>
      </c>
      <c r="Y1535" s="7">
        <v>149</v>
      </c>
      <c r="Z1535" s="14">
        <v>20</v>
      </c>
      <c r="AA1535" s="14">
        <v>59</v>
      </c>
      <c r="AB1535" s="14" t="s">
        <v>2</v>
      </c>
      <c r="AC1535" s="7">
        <v>344</v>
      </c>
      <c r="AD1535" s="18">
        <v>201</v>
      </c>
      <c r="AE1535" s="18">
        <v>748</v>
      </c>
      <c r="AF1535" s="18" t="s">
        <v>2</v>
      </c>
      <c r="AG1535" s="16">
        <v>2.6549876374200001</v>
      </c>
      <c r="AH1535" s="16">
        <v>0.47527949998000002</v>
      </c>
      <c r="AI1535" s="6">
        <f t="shared" si="165"/>
        <v>1</v>
      </c>
      <c r="AJ1535" s="6">
        <f t="shared" si="166"/>
        <v>1</v>
      </c>
      <c r="AK1535" s="6">
        <f t="shared" si="167"/>
        <v>1</v>
      </c>
      <c r="AL1535" s="6">
        <f t="shared" si="168"/>
        <v>1</v>
      </c>
      <c r="AM1535" s="6">
        <f t="shared" si="169"/>
        <v>3</v>
      </c>
      <c r="AN1535" s="6">
        <f t="shared" si="170"/>
        <v>3</v>
      </c>
      <c r="AO1535">
        <f t="shared" si="171"/>
        <v>111133</v>
      </c>
    </row>
    <row r="1536" spans="1:41" ht="15" x14ac:dyDescent="0.25">
      <c r="A1536" s="7">
        <v>1535</v>
      </c>
      <c r="B1536" s="7">
        <v>38</v>
      </c>
      <c r="C1536" s="7">
        <v>201</v>
      </c>
      <c r="D1536" s="7">
        <v>1276</v>
      </c>
      <c r="E1536" s="7">
        <v>746</v>
      </c>
      <c r="F1536" s="7">
        <v>-1</v>
      </c>
      <c r="G1536" s="7">
        <v>0</v>
      </c>
      <c r="H1536" s="7">
        <v>0</v>
      </c>
      <c r="I1536" s="7">
        <v>0</v>
      </c>
      <c r="J1536" s="11">
        <v>0</v>
      </c>
      <c r="K1536" s="11">
        <v>0</v>
      </c>
      <c r="M1536" s="7">
        <v>0</v>
      </c>
      <c r="N1536" s="9">
        <v>0</v>
      </c>
      <c r="O1536" s="9">
        <v>0</v>
      </c>
      <c r="Q1536" s="7">
        <v>0</v>
      </c>
      <c r="R1536" s="10">
        <v>0</v>
      </c>
      <c r="S1536" s="10">
        <v>0</v>
      </c>
      <c r="U1536" s="7">
        <v>0</v>
      </c>
      <c r="V1536" s="17">
        <v>0</v>
      </c>
      <c r="W1536" s="17">
        <v>0</v>
      </c>
      <c r="Y1536" s="7">
        <v>150</v>
      </c>
      <c r="Z1536" s="14">
        <v>20</v>
      </c>
      <c r="AA1536" s="14">
        <v>60</v>
      </c>
      <c r="AB1536" s="14" t="s">
        <v>2</v>
      </c>
      <c r="AC1536" s="7">
        <v>346</v>
      </c>
      <c r="AD1536" s="18">
        <v>201</v>
      </c>
      <c r="AE1536" s="18">
        <v>750</v>
      </c>
      <c r="AF1536" s="18" t="s">
        <v>2</v>
      </c>
      <c r="AG1536" s="16">
        <v>2.3326382110899999</v>
      </c>
      <c r="AH1536" s="16">
        <v>0.351265499456</v>
      </c>
      <c r="AI1536" s="6">
        <f t="shared" si="165"/>
        <v>1</v>
      </c>
      <c r="AJ1536" s="6">
        <f t="shared" si="166"/>
        <v>1</v>
      </c>
      <c r="AK1536" s="6">
        <f t="shared" si="167"/>
        <v>1</v>
      </c>
      <c r="AL1536" s="6">
        <f t="shared" si="168"/>
        <v>1</v>
      </c>
      <c r="AM1536" s="6">
        <f t="shared" si="169"/>
        <v>3</v>
      </c>
      <c r="AN1536" s="6">
        <f t="shared" si="170"/>
        <v>3</v>
      </c>
      <c r="AO1536">
        <f t="shared" si="171"/>
        <v>111133</v>
      </c>
    </row>
    <row r="1537" spans="1:41" ht="15" x14ac:dyDescent="0.25">
      <c r="A1537" s="7">
        <v>1536</v>
      </c>
      <c r="B1537" s="7">
        <v>38</v>
      </c>
      <c r="C1537" s="7">
        <v>201</v>
      </c>
      <c r="D1537" s="7">
        <v>1277</v>
      </c>
      <c r="E1537" s="7">
        <v>747</v>
      </c>
      <c r="F1537" s="7">
        <v>-1</v>
      </c>
      <c r="G1537" s="7">
        <v>0</v>
      </c>
      <c r="H1537" s="7">
        <v>0</v>
      </c>
      <c r="I1537" s="7">
        <v>0</v>
      </c>
      <c r="J1537" s="11">
        <v>0</v>
      </c>
      <c r="K1537" s="11">
        <v>0</v>
      </c>
      <c r="M1537" s="7">
        <v>0</v>
      </c>
      <c r="N1537" s="9">
        <v>0</v>
      </c>
      <c r="O1537" s="9">
        <v>0</v>
      </c>
      <c r="Q1537" s="7">
        <v>0</v>
      </c>
      <c r="R1537" s="10">
        <v>0</v>
      </c>
      <c r="S1537" s="10">
        <v>0</v>
      </c>
      <c r="U1537" s="7">
        <v>0</v>
      </c>
      <c r="V1537" s="17">
        <v>0</v>
      </c>
      <c r="W1537" s="17">
        <v>0</v>
      </c>
      <c r="Y1537" s="7">
        <v>151</v>
      </c>
      <c r="Z1537" s="14">
        <v>20</v>
      </c>
      <c r="AA1537" s="14">
        <v>61</v>
      </c>
      <c r="AB1537" s="14" t="s">
        <v>2</v>
      </c>
      <c r="AC1537" s="7">
        <v>355</v>
      </c>
      <c r="AD1537" s="18">
        <v>201</v>
      </c>
      <c r="AE1537" s="18">
        <v>759</v>
      </c>
      <c r="AF1537" s="18" t="s">
        <v>2</v>
      </c>
      <c r="AG1537" s="16">
        <v>3.35414021838</v>
      </c>
      <c r="AH1537" s="16">
        <v>0.80097850009399996</v>
      </c>
      <c r="AI1537" s="6">
        <f t="shared" si="165"/>
        <v>1</v>
      </c>
      <c r="AJ1537" s="6">
        <f t="shared" si="166"/>
        <v>1</v>
      </c>
      <c r="AK1537" s="6">
        <f t="shared" si="167"/>
        <v>1</v>
      </c>
      <c r="AL1537" s="6">
        <f t="shared" si="168"/>
        <v>1</v>
      </c>
      <c r="AM1537" s="6">
        <f t="shared" si="169"/>
        <v>3</v>
      </c>
      <c r="AN1537" s="6">
        <f t="shared" si="170"/>
        <v>3</v>
      </c>
      <c r="AO1537">
        <f t="shared" si="171"/>
        <v>111133</v>
      </c>
    </row>
    <row r="1538" spans="1:41" ht="15" x14ac:dyDescent="0.25">
      <c r="A1538" s="7">
        <v>1537</v>
      </c>
      <c r="B1538" s="7">
        <v>38</v>
      </c>
      <c r="C1538" s="7">
        <v>201</v>
      </c>
      <c r="D1538" s="7">
        <v>1278</v>
      </c>
      <c r="E1538" s="7">
        <v>748</v>
      </c>
      <c r="F1538" s="7">
        <v>-1</v>
      </c>
      <c r="G1538" s="7">
        <v>0</v>
      </c>
      <c r="H1538" s="7">
        <v>0</v>
      </c>
      <c r="I1538" s="7">
        <v>0</v>
      </c>
      <c r="J1538" s="11">
        <v>0</v>
      </c>
      <c r="K1538" s="11">
        <v>0</v>
      </c>
      <c r="M1538" s="7">
        <v>0</v>
      </c>
      <c r="N1538" s="9">
        <v>0</v>
      </c>
      <c r="O1538" s="9">
        <v>0</v>
      </c>
      <c r="Q1538" s="7">
        <v>0</v>
      </c>
      <c r="R1538" s="10">
        <v>0</v>
      </c>
      <c r="S1538" s="10">
        <v>0</v>
      </c>
      <c r="U1538" s="7">
        <v>0</v>
      </c>
      <c r="V1538" s="17">
        <v>0</v>
      </c>
      <c r="W1538" s="17">
        <v>0</v>
      </c>
      <c r="Y1538" s="7">
        <v>152</v>
      </c>
      <c r="Z1538" s="14">
        <v>20</v>
      </c>
      <c r="AA1538" s="14">
        <v>62</v>
      </c>
      <c r="AB1538" s="14" t="s">
        <v>2</v>
      </c>
      <c r="AC1538" s="7">
        <v>358</v>
      </c>
      <c r="AD1538" s="18">
        <v>201</v>
      </c>
      <c r="AE1538" s="18">
        <v>762</v>
      </c>
      <c r="AF1538" s="18" t="s">
        <v>2</v>
      </c>
      <c r="AG1538" s="16">
        <v>3.8962499196299998</v>
      </c>
      <c r="AH1538" s="16">
        <v>1.0696369985700001</v>
      </c>
      <c r="AI1538" s="6">
        <f t="shared" si="165"/>
        <v>1</v>
      </c>
      <c r="AJ1538" s="6">
        <f t="shared" si="166"/>
        <v>1</v>
      </c>
      <c r="AK1538" s="6">
        <f t="shared" si="167"/>
        <v>1</v>
      </c>
      <c r="AL1538" s="6">
        <f t="shared" si="168"/>
        <v>1</v>
      </c>
      <c r="AM1538" s="6">
        <f t="shared" si="169"/>
        <v>3</v>
      </c>
      <c r="AN1538" s="6">
        <f t="shared" si="170"/>
        <v>3</v>
      </c>
      <c r="AO1538">
        <f t="shared" si="171"/>
        <v>111133</v>
      </c>
    </row>
    <row r="1539" spans="1:41" ht="15" x14ac:dyDescent="0.25">
      <c r="A1539" s="7">
        <v>1538</v>
      </c>
      <c r="B1539" s="7">
        <v>38</v>
      </c>
      <c r="C1539" s="7">
        <v>201</v>
      </c>
      <c r="D1539" s="7">
        <v>1279</v>
      </c>
      <c r="E1539" s="7">
        <v>749</v>
      </c>
      <c r="F1539" s="7">
        <v>-1</v>
      </c>
      <c r="G1539" s="7">
        <v>0</v>
      </c>
      <c r="H1539" s="7">
        <v>0</v>
      </c>
      <c r="I1539" s="7">
        <v>0</v>
      </c>
      <c r="J1539" s="11">
        <v>0</v>
      </c>
      <c r="K1539" s="11">
        <v>0</v>
      </c>
      <c r="M1539" s="7">
        <v>0</v>
      </c>
      <c r="N1539" s="9">
        <v>0</v>
      </c>
      <c r="O1539" s="9">
        <v>0</v>
      </c>
      <c r="Q1539" s="7">
        <v>0</v>
      </c>
      <c r="R1539" s="10">
        <v>0</v>
      </c>
      <c r="S1539" s="10">
        <v>0</v>
      </c>
      <c r="U1539" s="7">
        <v>0</v>
      </c>
      <c r="V1539" s="17">
        <v>0</v>
      </c>
      <c r="W1539" s="17">
        <v>0</v>
      </c>
      <c r="Y1539" s="7">
        <v>153</v>
      </c>
      <c r="Z1539" s="14">
        <v>20</v>
      </c>
      <c r="AA1539" s="14">
        <v>63</v>
      </c>
      <c r="AB1539" s="14" t="s">
        <v>2</v>
      </c>
      <c r="AC1539" s="7">
        <v>381</v>
      </c>
      <c r="AD1539" s="18">
        <v>201</v>
      </c>
      <c r="AE1539" s="18">
        <v>784</v>
      </c>
      <c r="AF1539" s="18" t="s">
        <v>2</v>
      </c>
      <c r="AG1539" s="16">
        <v>2.8810946466099998</v>
      </c>
      <c r="AH1539" s="16">
        <v>0.58944199962699995</v>
      </c>
      <c r="AI1539" s="6">
        <f t="shared" ref="AI1539:AI1569" si="172">IF(L1539="Duinvlak",3,IF(L1539="Plantvlak",2,1))</f>
        <v>1</v>
      </c>
      <c r="AJ1539" s="6">
        <f t="shared" ref="AJ1539:AJ1569" si="173">IF(P1539="Duinvlak",3,IF(M1539="Plantvlak",2,1))</f>
        <v>1</v>
      </c>
      <c r="AK1539" s="6">
        <f t="shared" ref="AK1539:AK1569" si="174">IF(T1539="Duinvlak",3,IF(T1539="Plantvlak",2,1))</f>
        <v>1</v>
      </c>
      <c r="AL1539" s="6">
        <f t="shared" ref="AL1539:AL1569" si="175">IF(X1539="Duinvlak",3,IF(X1539="Plantvlak",2,1))</f>
        <v>1</v>
      </c>
      <c r="AM1539" s="6">
        <f t="shared" ref="AM1539:AM1569" si="176">IF(AB1539="Duinvlak",3,IF(AB1539="Plantvlak",2,1))</f>
        <v>3</v>
      </c>
      <c r="AN1539" s="6">
        <f t="shared" ref="AN1539:AN1569" si="177">IF(AF1539="Duinvlak",3,IF(AF1539="Plantvlak",2,1))</f>
        <v>3</v>
      </c>
      <c r="AO1539">
        <f t="shared" si="171"/>
        <v>111133</v>
      </c>
    </row>
    <row r="1540" spans="1:41" ht="15" x14ac:dyDescent="0.25">
      <c r="A1540" s="7">
        <v>1539</v>
      </c>
      <c r="B1540" s="7">
        <v>38</v>
      </c>
      <c r="C1540" s="7">
        <v>201</v>
      </c>
      <c r="D1540" s="7">
        <v>1280</v>
      </c>
      <c r="E1540" s="7">
        <v>750</v>
      </c>
      <c r="F1540" s="7">
        <v>-1</v>
      </c>
      <c r="G1540" s="7">
        <v>0</v>
      </c>
      <c r="H1540" s="7">
        <v>0</v>
      </c>
      <c r="I1540" s="7">
        <v>0</v>
      </c>
      <c r="J1540" s="11">
        <v>0</v>
      </c>
      <c r="K1540" s="11">
        <v>0</v>
      </c>
      <c r="M1540" s="7">
        <v>0</v>
      </c>
      <c r="N1540" s="9">
        <v>0</v>
      </c>
      <c r="O1540" s="9">
        <v>0</v>
      </c>
      <c r="Q1540" s="7">
        <v>0</v>
      </c>
      <c r="R1540" s="10">
        <v>0</v>
      </c>
      <c r="S1540" s="10">
        <v>0</v>
      </c>
      <c r="U1540" s="7">
        <v>0</v>
      </c>
      <c r="V1540" s="17">
        <v>0</v>
      </c>
      <c r="W1540" s="17">
        <v>0</v>
      </c>
      <c r="Y1540" s="7">
        <v>154</v>
      </c>
      <c r="Z1540" s="14">
        <v>20</v>
      </c>
      <c r="AA1540" s="14">
        <v>64</v>
      </c>
      <c r="AB1540" s="14" t="s">
        <v>2</v>
      </c>
      <c r="AC1540" s="7">
        <v>385</v>
      </c>
      <c r="AD1540" s="18">
        <v>201</v>
      </c>
      <c r="AE1540" s="18">
        <v>788</v>
      </c>
      <c r="AF1540" s="18" t="s">
        <v>2</v>
      </c>
      <c r="AG1540" s="16">
        <v>2.7915480425000001</v>
      </c>
      <c r="AH1540" s="16">
        <v>0.54473400034499997</v>
      </c>
      <c r="AI1540" s="6">
        <f t="shared" si="172"/>
        <v>1</v>
      </c>
      <c r="AJ1540" s="6">
        <f t="shared" si="173"/>
        <v>1</v>
      </c>
      <c r="AK1540" s="6">
        <f t="shared" si="174"/>
        <v>1</v>
      </c>
      <c r="AL1540" s="6">
        <f t="shared" si="175"/>
        <v>1</v>
      </c>
      <c r="AM1540" s="6">
        <f t="shared" si="176"/>
        <v>3</v>
      </c>
      <c r="AN1540" s="6">
        <f t="shared" si="177"/>
        <v>3</v>
      </c>
      <c r="AO1540">
        <f t="shared" si="171"/>
        <v>111133</v>
      </c>
    </row>
    <row r="1541" spans="1:41" ht="15" x14ac:dyDescent="0.25">
      <c r="A1541" s="7">
        <v>1540</v>
      </c>
      <c r="B1541" s="7">
        <v>38</v>
      </c>
      <c r="C1541" s="7">
        <v>201</v>
      </c>
      <c r="D1541" s="7">
        <v>1281</v>
      </c>
      <c r="E1541" s="7">
        <v>751</v>
      </c>
      <c r="F1541" s="7">
        <v>-1</v>
      </c>
      <c r="G1541" s="7">
        <v>0</v>
      </c>
      <c r="H1541" s="7">
        <v>0</v>
      </c>
      <c r="I1541" s="7">
        <v>0</v>
      </c>
      <c r="J1541" s="11">
        <v>0</v>
      </c>
      <c r="K1541" s="11">
        <v>0</v>
      </c>
      <c r="M1541" s="7">
        <v>0</v>
      </c>
      <c r="N1541" s="9">
        <v>0</v>
      </c>
      <c r="O1541" s="9">
        <v>0</v>
      </c>
      <c r="Q1541" s="7">
        <v>0</v>
      </c>
      <c r="R1541" s="10">
        <v>0</v>
      </c>
      <c r="S1541" s="10">
        <v>0</v>
      </c>
      <c r="U1541" s="7">
        <v>0</v>
      </c>
      <c r="V1541" s="17">
        <v>0</v>
      </c>
      <c r="W1541" s="17">
        <v>0</v>
      </c>
      <c r="Y1541" s="7">
        <v>155</v>
      </c>
      <c r="Z1541" s="14">
        <v>20</v>
      </c>
      <c r="AA1541" s="14">
        <v>65</v>
      </c>
      <c r="AB1541" s="14" t="s">
        <v>2</v>
      </c>
      <c r="AC1541" s="7">
        <v>386</v>
      </c>
      <c r="AD1541" s="18">
        <v>201</v>
      </c>
      <c r="AE1541" s="18">
        <v>789</v>
      </c>
      <c r="AF1541" s="18" t="s">
        <v>2</v>
      </c>
      <c r="AG1541" s="16">
        <v>2.4708956401800002</v>
      </c>
      <c r="AH1541" s="16">
        <v>0.37769750047099998</v>
      </c>
      <c r="AI1541" s="6">
        <f t="shared" si="172"/>
        <v>1</v>
      </c>
      <c r="AJ1541" s="6">
        <f t="shared" si="173"/>
        <v>1</v>
      </c>
      <c r="AK1541" s="6">
        <f t="shared" si="174"/>
        <v>1</v>
      </c>
      <c r="AL1541" s="6">
        <f t="shared" si="175"/>
        <v>1</v>
      </c>
      <c r="AM1541" s="6">
        <f t="shared" si="176"/>
        <v>3</v>
      </c>
      <c r="AN1541" s="6">
        <f t="shared" si="177"/>
        <v>3</v>
      </c>
      <c r="AO1541">
        <f t="shared" si="171"/>
        <v>111133</v>
      </c>
    </row>
    <row r="1542" spans="1:41" ht="15" x14ac:dyDescent="0.25">
      <c r="A1542" s="7">
        <v>1541</v>
      </c>
      <c r="B1542" s="7">
        <v>38</v>
      </c>
      <c r="C1542" s="7">
        <v>201</v>
      </c>
      <c r="D1542" s="7">
        <v>1282</v>
      </c>
      <c r="E1542" s="7">
        <v>752</v>
      </c>
      <c r="F1542" s="7">
        <v>-1</v>
      </c>
      <c r="G1542" s="7">
        <v>0</v>
      </c>
      <c r="H1542" s="7">
        <v>0</v>
      </c>
      <c r="I1542" s="7">
        <v>0</v>
      </c>
      <c r="J1542" s="11">
        <v>0</v>
      </c>
      <c r="K1542" s="11">
        <v>0</v>
      </c>
      <c r="M1542" s="7">
        <v>0</v>
      </c>
      <c r="N1542" s="9">
        <v>0</v>
      </c>
      <c r="O1542" s="9">
        <v>0</v>
      </c>
      <c r="Q1542" s="7">
        <v>0</v>
      </c>
      <c r="R1542" s="10">
        <v>0</v>
      </c>
      <c r="S1542" s="10">
        <v>0</v>
      </c>
      <c r="U1542" s="7">
        <v>0</v>
      </c>
      <c r="V1542" s="17">
        <v>0</v>
      </c>
      <c r="W1542" s="17">
        <v>0</v>
      </c>
      <c r="Y1542" s="7">
        <v>156</v>
      </c>
      <c r="Z1542" s="14">
        <v>20</v>
      </c>
      <c r="AA1542" s="14">
        <v>66</v>
      </c>
      <c r="AB1542" s="14" t="s">
        <v>2</v>
      </c>
      <c r="AC1542" s="7">
        <v>396</v>
      </c>
      <c r="AD1542" s="18">
        <v>201</v>
      </c>
      <c r="AE1542" s="18">
        <v>797</v>
      </c>
      <c r="AF1542" s="18" t="s">
        <v>2</v>
      </c>
      <c r="AG1542" s="16">
        <v>3.1376865826999998</v>
      </c>
      <c r="AH1542" s="16">
        <v>0.66911350018600002</v>
      </c>
      <c r="AI1542" s="6">
        <f t="shared" si="172"/>
        <v>1</v>
      </c>
      <c r="AJ1542" s="6">
        <f t="shared" si="173"/>
        <v>1</v>
      </c>
      <c r="AK1542" s="6">
        <f t="shared" si="174"/>
        <v>1</v>
      </c>
      <c r="AL1542" s="6">
        <f t="shared" si="175"/>
        <v>1</v>
      </c>
      <c r="AM1542" s="6">
        <f t="shared" si="176"/>
        <v>3</v>
      </c>
      <c r="AN1542" s="6">
        <f t="shared" si="177"/>
        <v>3</v>
      </c>
      <c r="AO1542">
        <f t="shared" ref="AO1542:AO1569" si="178">AI1542*100000+AJ1542*10000+AK1542*1000+AL1542*100+AM1542*10+AN1542</f>
        <v>111133</v>
      </c>
    </row>
    <row r="1543" spans="1:41" ht="15" x14ac:dyDescent="0.25">
      <c r="A1543" s="7">
        <v>1542</v>
      </c>
      <c r="B1543" s="7">
        <v>38</v>
      </c>
      <c r="C1543" s="7">
        <v>201</v>
      </c>
      <c r="D1543" s="7">
        <v>1283</v>
      </c>
      <c r="E1543" s="7">
        <v>759</v>
      </c>
      <c r="F1543" s="7">
        <v>-1</v>
      </c>
      <c r="G1543" s="7">
        <v>0</v>
      </c>
      <c r="H1543" s="7">
        <v>0</v>
      </c>
      <c r="I1543" s="7">
        <v>0</v>
      </c>
      <c r="J1543" s="11">
        <v>0</v>
      </c>
      <c r="K1543" s="11">
        <v>0</v>
      </c>
      <c r="M1543" s="7">
        <v>0</v>
      </c>
      <c r="N1543" s="9">
        <v>0</v>
      </c>
      <c r="O1543" s="9">
        <v>0</v>
      </c>
      <c r="Q1543" s="7">
        <v>0</v>
      </c>
      <c r="R1543" s="10">
        <v>0</v>
      </c>
      <c r="S1543" s="10">
        <v>0</v>
      </c>
      <c r="U1543" s="7">
        <v>0</v>
      </c>
      <c r="V1543" s="17">
        <v>0</v>
      </c>
      <c r="W1543" s="17">
        <v>0</v>
      </c>
      <c r="Y1543" s="7">
        <v>163</v>
      </c>
      <c r="Z1543" s="14">
        <v>20</v>
      </c>
      <c r="AA1543" s="14">
        <v>74</v>
      </c>
      <c r="AB1543" s="14" t="s">
        <v>2</v>
      </c>
      <c r="AC1543" s="7">
        <v>405</v>
      </c>
      <c r="AD1543" s="18">
        <v>201</v>
      </c>
      <c r="AE1543" s="18">
        <v>805</v>
      </c>
      <c r="AF1543" s="18" t="s">
        <v>2</v>
      </c>
      <c r="AG1543" s="16">
        <v>2.9370077692600001</v>
      </c>
      <c r="AH1543" s="16">
        <v>0.57967650043200003</v>
      </c>
      <c r="AI1543" s="6">
        <f t="shared" si="172"/>
        <v>1</v>
      </c>
      <c r="AJ1543" s="6">
        <f t="shared" si="173"/>
        <v>1</v>
      </c>
      <c r="AK1543" s="6">
        <f t="shared" si="174"/>
        <v>1</v>
      </c>
      <c r="AL1543" s="6">
        <f t="shared" si="175"/>
        <v>1</v>
      </c>
      <c r="AM1543" s="6">
        <f t="shared" si="176"/>
        <v>3</v>
      </c>
      <c r="AN1543" s="6">
        <f t="shared" si="177"/>
        <v>3</v>
      </c>
      <c r="AO1543">
        <f t="shared" si="178"/>
        <v>111133</v>
      </c>
    </row>
    <row r="1544" spans="1:41" ht="15" x14ac:dyDescent="0.25">
      <c r="A1544" s="7">
        <v>1543</v>
      </c>
      <c r="B1544" s="7">
        <v>40</v>
      </c>
      <c r="C1544" s="7">
        <v>101</v>
      </c>
      <c r="D1544" s="7">
        <v>96</v>
      </c>
      <c r="E1544" s="7">
        <v>114</v>
      </c>
      <c r="F1544" s="7">
        <v>124</v>
      </c>
      <c r="G1544" s="7">
        <v>145</v>
      </c>
      <c r="H1544" s="7">
        <v>158</v>
      </c>
      <c r="I1544" s="7">
        <v>-1</v>
      </c>
      <c r="J1544" s="11">
        <v>0</v>
      </c>
      <c r="K1544" s="11">
        <v>0</v>
      </c>
      <c r="M1544" s="7">
        <v>68</v>
      </c>
      <c r="N1544" s="9">
        <v>10</v>
      </c>
      <c r="O1544" s="9">
        <v>102</v>
      </c>
      <c r="P1544" s="9" t="s">
        <v>2</v>
      </c>
      <c r="Q1544" s="7">
        <v>-1</v>
      </c>
      <c r="R1544" s="10">
        <v>0</v>
      </c>
      <c r="S1544" s="10">
        <v>0</v>
      </c>
      <c r="U1544" s="7">
        <v>-1</v>
      </c>
      <c r="V1544" s="17">
        <v>0</v>
      </c>
      <c r="W1544" s="17">
        <v>0</v>
      </c>
      <c r="Y1544" s="7">
        <v>-1</v>
      </c>
      <c r="Z1544" s="14">
        <v>0</v>
      </c>
      <c r="AA1544" s="14">
        <v>0</v>
      </c>
      <c r="AC1544" s="7">
        <v>-1</v>
      </c>
      <c r="AD1544" s="18">
        <v>0</v>
      </c>
      <c r="AE1544" s="18">
        <v>0</v>
      </c>
      <c r="AG1544" s="16">
        <v>5.1165258742699997</v>
      </c>
      <c r="AH1544" s="16">
        <v>2.0832456582300001</v>
      </c>
      <c r="AI1544" s="6">
        <f t="shared" si="172"/>
        <v>1</v>
      </c>
      <c r="AJ1544" s="6">
        <f t="shared" si="173"/>
        <v>3</v>
      </c>
      <c r="AK1544" s="6">
        <f t="shared" si="174"/>
        <v>1</v>
      </c>
      <c r="AL1544" s="6">
        <f t="shared" si="175"/>
        <v>1</v>
      </c>
      <c r="AM1544" s="6">
        <f t="shared" si="176"/>
        <v>1</v>
      </c>
      <c r="AN1544" s="6">
        <f t="shared" si="177"/>
        <v>1</v>
      </c>
      <c r="AO1544">
        <f t="shared" si="178"/>
        <v>131111</v>
      </c>
    </row>
    <row r="1545" spans="1:41" ht="15" x14ac:dyDescent="0.25">
      <c r="A1545" s="7">
        <v>1544</v>
      </c>
      <c r="B1545" s="7">
        <v>40</v>
      </c>
      <c r="C1545" s="7">
        <v>101</v>
      </c>
      <c r="D1545" s="7">
        <v>219</v>
      </c>
      <c r="E1545" s="7">
        <v>252</v>
      </c>
      <c r="F1545" s="7">
        <v>268</v>
      </c>
      <c r="G1545" s="7">
        <v>309</v>
      </c>
      <c r="H1545" s="7">
        <v>-1</v>
      </c>
      <c r="I1545" s="7">
        <v>0</v>
      </c>
      <c r="J1545" s="11">
        <v>0</v>
      </c>
      <c r="K1545" s="11">
        <v>0</v>
      </c>
      <c r="M1545" s="7">
        <v>0</v>
      </c>
      <c r="N1545" s="9">
        <v>0</v>
      </c>
      <c r="O1545" s="9">
        <v>0</v>
      </c>
      <c r="Q1545" s="7">
        <v>68</v>
      </c>
      <c r="R1545" s="10">
        <v>10</v>
      </c>
      <c r="S1545" s="10">
        <v>5</v>
      </c>
      <c r="T1545" s="10" t="s">
        <v>2</v>
      </c>
      <c r="U1545" s="7">
        <v>-1</v>
      </c>
      <c r="V1545" s="17">
        <v>0</v>
      </c>
      <c r="W1545" s="17">
        <v>0</v>
      </c>
      <c r="Y1545" s="7">
        <v>-1</v>
      </c>
      <c r="Z1545" s="14">
        <v>0</v>
      </c>
      <c r="AA1545" s="14">
        <v>0</v>
      </c>
      <c r="AC1545" s="7">
        <v>-1</v>
      </c>
      <c r="AD1545" s="18">
        <v>0</v>
      </c>
      <c r="AE1545" s="18">
        <v>0</v>
      </c>
      <c r="AG1545" s="16">
        <v>9.9759123764200002</v>
      </c>
      <c r="AH1545" s="16">
        <v>2.7236721099799999</v>
      </c>
      <c r="AI1545" s="6">
        <f t="shared" si="172"/>
        <v>1</v>
      </c>
      <c r="AJ1545" s="6">
        <f t="shared" si="173"/>
        <v>1</v>
      </c>
      <c r="AK1545" s="6">
        <f t="shared" si="174"/>
        <v>3</v>
      </c>
      <c r="AL1545" s="6">
        <f t="shared" si="175"/>
        <v>1</v>
      </c>
      <c r="AM1545" s="6">
        <f t="shared" si="176"/>
        <v>1</v>
      </c>
      <c r="AN1545" s="6">
        <f t="shared" si="177"/>
        <v>1</v>
      </c>
      <c r="AO1545">
        <f t="shared" si="178"/>
        <v>113111</v>
      </c>
    </row>
    <row r="1546" spans="1:41" ht="15" x14ac:dyDescent="0.25">
      <c r="A1546" s="7">
        <v>1545</v>
      </c>
      <c r="B1546" s="7">
        <v>40</v>
      </c>
      <c r="C1546" s="7">
        <v>101</v>
      </c>
      <c r="D1546" s="7">
        <v>491</v>
      </c>
      <c r="E1546" s="7">
        <v>761</v>
      </c>
      <c r="F1546" s="7">
        <v>-1</v>
      </c>
      <c r="G1546" s="7">
        <v>0</v>
      </c>
      <c r="H1546" s="7">
        <v>0</v>
      </c>
      <c r="I1546" s="7">
        <v>0</v>
      </c>
      <c r="J1546" s="11">
        <v>0</v>
      </c>
      <c r="K1546" s="11">
        <v>0</v>
      </c>
      <c r="M1546" s="7">
        <v>0</v>
      </c>
      <c r="N1546" s="9">
        <v>0</v>
      </c>
      <c r="O1546" s="9">
        <v>0</v>
      </c>
      <c r="Q1546" s="7">
        <v>0</v>
      </c>
      <c r="R1546" s="10">
        <v>0</v>
      </c>
      <c r="S1546" s="10">
        <v>0</v>
      </c>
      <c r="U1546" s="7">
        <v>0</v>
      </c>
      <c r="V1546" s="17">
        <v>0</v>
      </c>
      <c r="W1546" s="17">
        <v>0</v>
      </c>
      <c r="Y1546" s="7">
        <v>165</v>
      </c>
      <c r="Z1546" s="14">
        <v>10</v>
      </c>
      <c r="AA1546" s="14">
        <v>580</v>
      </c>
      <c r="AB1546" s="14" t="s">
        <v>3</v>
      </c>
      <c r="AC1546" s="7">
        <v>-1</v>
      </c>
      <c r="AD1546" s="18">
        <v>0</v>
      </c>
      <c r="AE1546" s="18">
        <v>0</v>
      </c>
      <c r="AG1546" s="16">
        <v>2.4435419888299998</v>
      </c>
      <c r="AH1546" s="16">
        <v>0.36643149840400002</v>
      </c>
      <c r="AI1546" s="6">
        <f t="shared" si="172"/>
        <v>1</v>
      </c>
      <c r="AJ1546" s="6">
        <f t="shared" si="173"/>
        <v>1</v>
      </c>
      <c r="AK1546" s="6">
        <f t="shared" si="174"/>
        <v>1</v>
      </c>
      <c r="AL1546" s="6">
        <f t="shared" si="175"/>
        <v>1</v>
      </c>
      <c r="AM1546" s="6">
        <f t="shared" si="176"/>
        <v>2</v>
      </c>
      <c r="AN1546" s="6">
        <f t="shared" si="177"/>
        <v>1</v>
      </c>
      <c r="AO1546">
        <f t="shared" si="178"/>
        <v>111121</v>
      </c>
    </row>
    <row r="1547" spans="1:41" ht="15" x14ac:dyDescent="0.25">
      <c r="A1547" s="7">
        <v>1546</v>
      </c>
      <c r="B1547" s="7">
        <v>40</v>
      </c>
      <c r="C1547" s="7">
        <v>101</v>
      </c>
      <c r="D1547" s="7">
        <v>492</v>
      </c>
      <c r="E1547" s="7">
        <v>762</v>
      </c>
      <c r="F1547" s="7">
        <v>-1</v>
      </c>
      <c r="G1547" s="7">
        <v>0</v>
      </c>
      <c r="H1547" s="7">
        <v>0</v>
      </c>
      <c r="I1547" s="7">
        <v>0</v>
      </c>
      <c r="J1547" s="11">
        <v>0</v>
      </c>
      <c r="K1547" s="11">
        <v>0</v>
      </c>
      <c r="M1547" s="7">
        <v>0</v>
      </c>
      <c r="N1547" s="9">
        <v>0</v>
      </c>
      <c r="O1547" s="9">
        <v>0</v>
      </c>
      <c r="Q1547" s="7">
        <v>0</v>
      </c>
      <c r="R1547" s="10">
        <v>0</v>
      </c>
      <c r="S1547" s="10">
        <v>0</v>
      </c>
      <c r="U1547" s="7">
        <v>0</v>
      </c>
      <c r="V1547" s="17">
        <v>0</v>
      </c>
      <c r="W1547" s="17">
        <v>0</v>
      </c>
      <c r="Y1547" s="7">
        <v>166</v>
      </c>
      <c r="Z1547" s="14">
        <v>10</v>
      </c>
      <c r="AA1547" s="14">
        <v>581</v>
      </c>
      <c r="AB1547" s="14" t="s">
        <v>3</v>
      </c>
      <c r="AC1547" s="7">
        <v>-1</v>
      </c>
      <c r="AD1547" s="18">
        <v>0</v>
      </c>
      <c r="AE1547" s="18">
        <v>0</v>
      </c>
      <c r="AG1547" s="16">
        <v>2.50795972382</v>
      </c>
      <c r="AH1547" s="16">
        <v>0.340696500688</v>
      </c>
      <c r="AI1547" s="6">
        <f t="shared" si="172"/>
        <v>1</v>
      </c>
      <c r="AJ1547" s="6">
        <f t="shared" si="173"/>
        <v>1</v>
      </c>
      <c r="AK1547" s="6">
        <f t="shared" si="174"/>
        <v>1</v>
      </c>
      <c r="AL1547" s="6">
        <f t="shared" si="175"/>
        <v>1</v>
      </c>
      <c r="AM1547" s="6">
        <f t="shared" si="176"/>
        <v>2</v>
      </c>
      <c r="AN1547" s="6">
        <f t="shared" si="177"/>
        <v>1</v>
      </c>
      <c r="AO1547">
        <f t="shared" si="178"/>
        <v>111121</v>
      </c>
    </row>
    <row r="1548" spans="1:41" ht="15" x14ac:dyDescent="0.25">
      <c r="A1548" s="7">
        <v>1547</v>
      </c>
      <c r="B1548" s="7">
        <v>40</v>
      </c>
      <c r="C1548" s="7">
        <v>101</v>
      </c>
      <c r="D1548" s="7">
        <v>493</v>
      </c>
      <c r="E1548" s="7">
        <v>763</v>
      </c>
      <c r="F1548" s="7">
        <v>-1</v>
      </c>
      <c r="G1548" s="7">
        <v>0</v>
      </c>
      <c r="H1548" s="7">
        <v>0</v>
      </c>
      <c r="I1548" s="7">
        <v>0</v>
      </c>
      <c r="J1548" s="11">
        <v>0</v>
      </c>
      <c r="K1548" s="11">
        <v>0</v>
      </c>
      <c r="M1548" s="7">
        <v>0</v>
      </c>
      <c r="N1548" s="9">
        <v>0</v>
      </c>
      <c r="O1548" s="9">
        <v>0</v>
      </c>
      <c r="Q1548" s="7">
        <v>0</v>
      </c>
      <c r="R1548" s="10">
        <v>0</v>
      </c>
      <c r="S1548" s="10">
        <v>0</v>
      </c>
      <c r="U1548" s="7">
        <v>0</v>
      </c>
      <c r="V1548" s="17">
        <v>0</v>
      </c>
      <c r="W1548" s="17">
        <v>0</v>
      </c>
      <c r="Y1548" s="7">
        <v>167</v>
      </c>
      <c r="Z1548" s="14">
        <v>10</v>
      </c>
      <c r="AA1548" s="14">
        <v>582</v>
      </c>
      <c r="AB1548" s="14" t="s">
        <v>3</v>
      </c>
      <c r="AC1548" s="7">
        <v>-1</v>
      </c>
      <c r="AD1548" s="18">
        <v>0</v>
      </c>
      <c r="AE1548" s="18">
        <v>0</v>
      </c>
      <c r="AG1548" s="16">
        <v>2.22225653448</v>
      </c>
      <c r="AH1548" s="16">
        <v>0.30094699870699998</v>
      </c>
      <c r="AI1548" s="6">
        <f t="shared" si="172"/>
        <v>1</v>
      </c>
      <c r="AJ1548" s="6">
        <f t="shared" si="173"/>
        <v>1</v>
      </c>
      <c r="AK1548" s="6">
        <f t="shared" si="174"/>
        <v>1</v>
      </c>
      <c r="AL1548" s="6">
        <f t="shared" si="175"/>
        <v>1</v>
      </c>
      <c r="AM1548" s="6">
        <f t="shared" si="176"/>
        <v>2</v>
      </c>
      <c r="AN1548" s="6">
        <f t="shared" si="177"/>
        <v>1</v>
      </c>
      <c r="AO1548">
        <f t="shared" si="178"/>
        <v>111121</v>
      </c>
    </row>
    <row r="1549" spans="1:41" ht="15" x14ac:dyDescent="0.25">
      <c r="A1549" s="7">
        <v>1548</v>
      </c>
      <c r="B1549" s="7">
        <v>40</v>
      </c>
      <c r="C1549" s="7">
        <v>101</v>
      </c>
      <c r="D1549" s="7">
        <v>494</v>
      </c>
      <c r="E1549" s="7">
        <v>764</v>
      </c>
      <c r="F1549" s="7">
        <v>-1</v>
      </c>
      <c r="G1549" s="7">
        <v>0</v>
      </c>
      <c r="H1549" s="7">
        <v>0</v>
      </c>
      <c r="I1549" s="7">
        <v>0</v>
      </c>
      <c r="J1549" s="11">
        <v>0</v>
      </c>
      <c r="K1549" s="11">
        <v>0</v>
      </c>
      <c r="M1549" s="7">
        <v>0</v>
      </c>
      <c r="N1549" s="9">
        <v>0</v>
      </c>
      <c r="O1549" s="9">
        <v>0</v>
      </c>
      <c r="Q1549" s="7">
        <v>0</v>
      </c>
      <c r="R1549" s="10">
        <v>0</v>
      </c>
      <c r="S1549" s="10">
        <v>0</v>
      </c>
      <c r="U1549" s="7">
        <v>0</v>
      </c>
      <c r="V1549" s="17">
        <v>0</v>
      </c>
      <c r="W1549" s="17">
        <v>0</v>
      </c>
      <c r="Y1549" s="7">
        <v>168</v>
      </c>
      <c r="Z1549" s="14">
        <v>10</v>
      </c>
      <c r="AA1549" s="14">
        <v>583</v>
      </c>
      <c r="AB1549" s="14" t="s">
        <v>3</v>
      </c>
      <c r="AC1549" s="7">
        <v>-1</v>
      </c>
      <c r="AD1549" s="18">
        <v>0</v>
      </c>
      <c r="AE1549" s="18">
        <v>0</v>
      </c>
      <c r="AG1549" s="16">
        <v>7.9014845534299996</v>
      </c>
      <c r="AH1549" s="16">
        <v>2.6719379996399999</v>
      </c>
      <c r="AI1549" s="6">
        <f t="shared" si="172"/>
        <v>1</v>
      </c>
      <c r="AJ1549" s="6">
        <f t="shared" si="173"/>
        <v>1</v>
      </c>
      <c r="AK1549" s="6">
        <f t="shared" si="174"/>
        <v>1</v>
      </c>
      <c r="AL1549" s="6">
        <f t="shared" si="175"/>
        <v>1</v>
      </c>
      <c r="AM1549" s="6">
        <f t="shared" si="176"/>
        <v>2</v>
      </c>
      <c r="AN1549" s="6">
        <f t="shared" si="177"/>
        <v>1</v>
      </c>
      <c r="AO1549">
        <f t="shared" si="178"/>
        <v>111121</v>
      </c>
    </row>
    <row r="1550" spans="1:41" ht="15" x14ac:dyDescent="0.25">
      <c r="A1550" s="7">
        <v>1549</v>
      </c>
      <c r="B1550" s="7">
        <v>40</v>
      </c>
      <c r="C1550" s="7">
        <v>101</v>
      </c>
      <c r="D1550" s="7">
        <v>495</v>
      </c>
      <c r="E1550" s="7">
        <v>765</v>
      </c>
      <c r="F1550" s="7">
        <v>-1</v>
      </c>
      <c r="G1550" s="7">
        <v>0</v>
      </c>
      <c r="H1550" s="7">
        <v>0</v>
      </c>
      <c r="I1550" s="7">
        <v>0</v>
      </c>
      <c r="J1550" s="11">
        <v>0</v>
      </c>
      <c r="K1550" s="11">
        <v>0</v>
      </c>
      <c r="M1550" s="7">
        <v>0</v>
      </c>
      <c r="N1550" s="9">
        <v>0</v>
      </c>
      <c r="O1550" s="9">
        <v>0</v>
      </c>
      <c r="Q1550" s="7">
        <v>0</v>
      </c>
      <c r="R1550" s="10">
        <v>0</v>
      </c>
      <c r="S1550" s="10">
        <v>0</v>
      </c>
      <c r="U1550" s="7">
        <v>0</v>
      </c>
      <c r="V1550" s="17">
        <v>0</v>
      </c>
      <c r="W1550" s="17">
        <v>0</v>
      </c>
      <c r="Y1550" s="7">
        <v>169</v>
      </c>
      <c r="Z1550" s="14">
        <v>10</v>
      </c>
      <c r="AA1550" s="14">
        <v>584</v>
      </c>
      <c r="AB1550" s="14" t="s">
        <v>3</v>
      </c>
      <c r="AC1550" s="7">
        <v>-1</v>
      </c>
      <c r="AD1550" s="18">
        <v>0</v>
      </c>
      <c r="AE1550" s="18">
        <v>0</v>
      </c>
      <c r="AG1550" s="16">
        <v>3.6870934457</v>
      </c>
      <c r="AH1550" s="16">
        <v>0.63280200109600004</v>
      </c>
      <c r="AI1550" s="6">
        <f t="shared" si="172"/>
        <v>1</v>
      </c>
      <c r="AJ1550" s="6">
        <f t="shared" si="173"/>
        <v>1</v>
      </c>
      <c r="AK1550" s="6">
        <f t="shared" si="174"/>
        <v>1</v>
      </c>
      <c r="AL1550" s="6">
        <f t="shared" si="175"/>
        <v>1</v>
      </c>
      <c r="AM1550" s="6">
        <f t="shared" si="176"/>
        <v>2</v>
      </c>
      <c r="AN1550" s="6">
        <f t="shared" si="177"/>
        <v>1</v>
      </c>
      <c r="AO1550">
        <f t="shared" si="178"/>
        <v>111121</v>
      </c>
    </row>
    <row r="1551" spans="1:41" ht="15" x14ac:dyDescent="0.25">
      <c r="A1551" s="7">
        <v>1550</v>
      </c>
      <c r="B1551" s="7">
        <v>40</v>
      </c>
      <c r="C1551" s="7">
        <v>101</v>
      </c>
      <c r="D1551" s="7">
        <v>496</v>
      </c>
      <c r="E1551" s="7">
        <v>766</v>
      </c>
      <c r="F1551" s="7">
        <v>-1</v>
      </c>
      <c r="G1551" s="7">
        <v>0</v>
      </c>
      <c r="H1551" s="7">
        <v>0</v>
      </c>
      <c r="I1551" s="7">
        <v>0</v>
      </c>
      <c r="J1551" s="11">
        <v>0</v>
      </c>
      <c r="K1551" s="11">
        <v>0</v>
      </c>
      <c r="M1551" s="7">
        <v>0</v>
      </c>
      <c r="N1551" s="9">
        <v>0</v>
      </c>
      <c r="O1551" s="9">
        <v>0</v>
      </c>
      <c r="Q1551" s="7">
        <v>0</v>
      </c>
      <c r="R1551" s="10">
        <v>0</v>
      </c>
      <c r="S1551" s="10">
        <v>0</v>
      </c>
      <c r="U1551" s="7">
        <v>0</v>
      </c>
      <c r="V1551" s="17">
        <v>0</v>
      </c>
      <c r="W1551" s="17">
        <v>0</v>
      </c>
      <c r="Y1551" s="7">
        <v>170</v>
      </c>
      <c r="Z1551" s="14">
        <v>10</v>
      </c>
      <c r="AA1551" s="14">
        <v>585</v>
      </c>
      <c r="AB1551" s="14" t="s">
        <v>3</v>
      </c>
      <c r="AC1551" s="7">
        <v>-1</v>
      </c>
      <c r="AD1551" s="18">
        <v>0</v>
      </c>
      <c r="AE1551" s="18">
        <v>0</v>
      </c>
      <c r="AG1551" s="16">
        <v>10.190974988500001</v>
      </c>
      <c r="AH1551" s="16">
        <v>4.6689815017900003</v>
      </c>
      <c r="AI1551" s="6">
        <f t="shared" si="172"/>
        <v>1</v>
      </c>
      <c r="AJ1551" s="6">
        <f t="shared" si="173"/>
        <v>1</v>
      </c>
      <c r="AK1551" s="6">
        <f t="shared" si="174"/>
        <v>1</v>
      </c>
      <c r="AL1551" s="6">
        <f t="shared" si="175"/>
        <v>1</v>
      </c>
      <c r="AM1551" s="6">
        <f t="shared" si="176"/>
        <v>2</v>
      </c>
      <c r="AN1551" s="6">
        <f t="shared" si="177"/>
        <v>1</v>
      </c>
      <c r="AO1551">
        <f t="shared" si="178"/>
        <v>111121</v>
      </c>
    </row>
    <row r="1552" spans="1:41" ht="15" x14ac:dyDescent="0.25">
      <c r="A1552" s="7">
        <v>1551</v>
      </c>
      <c r="B1552" s="7">
        <v>40</v>
      </c>
      <c r="C1552" s="7">
        <v>101</v>
      </c>
      <c r="D1552" s="7">
        <v>497</v>
      </c>
      <c r="E1552" s="7">
        <v>767</v>
      </c>
      <c r="F1552" s="7">
        <v>-1</v>
      </c>
      <c r="G1552" s="7">
        <v>0</v>
      </c>
      <c r="H1552" s="7">
        <v>0</v>
      </c>
      <c r="I1552" s="7">
        <v>0</v>
      </c>
      <c r="J1552" s="11">
        <v>0</v>
      </c>
      <c r="K1552" s="11">
        <v>0</v>
      </c>
      <c r="M1552" s="7">
        <v>0</v>
      </c>
      <c r="N1552" s="9">
        <v>0</v>
      </c>
      <c r="O1552" s="9">
        <v>0</v>
      </c>
      <c r="Q1552" s="7">
        <v>0</v>
      </c>
      <c r="R1552" s="10">
        <v>0</v>
      </c>
      <c r="S1552" s="10">
        <v>0</v>
      </c>
      <c r="U1552" s="7">
        <v>0</v>
      </c>
      <c r="V1552" s="17">
        <v>0</v>
      </c>
      <c r="W1552" s="17">
        <v>0</v>
      </c>
      <c r="Y1552" s="7">
        <v>171</v>
      </c>
      <c r="Z1552" s="14">
        <v>10</v>
      </c>
      <c r="AA1552" s="14">
        <v>586</v>
      </c>
      <c r="AB1552" s="14" t="s">
        <v>3</v>
      </c>
      <c r="AC1552" s="7">
        <v>-1</v>
      </c>
      <c r="AD1552" s="18">
        <v>0</v>
      </c>
      <c r="AE1552" s="18">
        <v>0</v>
      </c>
      <c r="AG1552" s="16">
        <v>10.897644949</v>
      </c>
      <c r="AH1552" s="16">
        <v>4.0177050000300003</v>
      </c>
      <c r="AI1552" s="6">
        <f t="shared" si="172"/>
        <v>1</v>
      </c>
      <c r="AJ1552" s="6">
        <f t="shared" si="173"/>
        <v>1</v>
      </c>
      <c r="AK1552" s="6">
        <f t="shared" si="174"/>
        <v>1</v>
      </c>
      <c r="AL1552" s="6">
        <f t="shared" si="175"/>
        <v>1</v>
      </c>
      <c r="AM1552" s="6">
        <f t="shared" si="176"/>
        <v>2</v>
      </c>
      <c r="AN1552" s="6">
        <f t="shared" si="177"/>
        <v>1</v>
      </c>
      <c r="AO1552">
        <f t="shared" si="178"/>
        <v>111121</v>
      </c>
    </row>
    <row r="1553" spans="1:41" ht="15" x14ac:dyDescent="0.25">
      <c r="A1553" s="7">
        <v>1552</v>
      </c>
      <c r="B1553" s="7">
        <v>40</v>
      </c>
      <c r="C1553" s="7">
        <v>101</v>
      </c>
      <c r="D1553" s="7">
        <v>498</v>
      </c>
      <c r="E1553" s="7">
        <v>768</v>
      </c>
      <c r="F1553" s="7">
        <v>-1</v>
      </c>
      <c r="G1553" s="7">
        <v>0</v>
      </c>
      <c r="H1553" s="7">
        <v>0</v>
      </c>
      <c r="I1553" s="7">
        <v>0</v>
      </c>
      <c r="J1553" s="11">
        <v>0</v>
      </c>
      <c r="K1553" s="11">
        <v>0</v>
      </c>
      <c r="M1553" s="7">
        <v>0</v>
      </c>
      <c r="N1553" s="9">
        <v>0</v>
      </c>
      <c r="O1553" s="9">
        <v>0</v>
      </c>
      <c r="Q1553" s="7">
        <v>0</v>
      </c>
      <c r="R1553" s="10">
        <v>0</v>
      </c>
      <c r="S1553" s="10">
        <v>0</v>
      </c>
      <c r="U1553" s="7">
        <v>0</v>
      </c>
      <c r="V1553" s="17">
        <v>0</v>
      </c>
      <c r="W1553" s="17">
        <v>0</v>
      </c>
      <c r="Y1553" s="7">
        <v>172</v>
      </c>
      <c r="Z1553" s="14">
        <v>10</v>
      </c>
      <c r="AA1553" s="14">
        <v>587</v>
      </c>
      <c r="AB1553" s="14" t="s">
        <v>3</v>
      </c>
      <c r="AC1553" s="7">
        <v>-1</v>
      </c>
      <c r="AD1553" s="18">
        <v>0</v>
      </c>
      <c r="AE1553" s="18">
        <v>0</v>
      </c>
      <c r="AG1553" s="16">
        <v>2.2991784388499998</v>
      </c>
      <c r="AH1553" s="16">
        <v>0.35378950090099998</v>
      </c>
      <c r="AI1553" s="6">
        <f t="shared" si="172"/>
        <v>1</v>
      </c>
      <c r="AJ1553" s="6">
        <f t="shared" si="173"/>
        <v>1</v>
      </c>
      <c r="AK1553" s="6">
        <f t="shared" si="174"/>
        <v>1</v>
      </c>
      <c r="AL1553" s="6">
        <f t="shared" si="175"/>
        <v>1</v>
      </c>
      <c r="AM1553" s="6">
        <f t="shared" si="176"/>
        <v>2</v>
      </c>
      <c r="AN1553" s="6">
        <f t="shared" si="177"/>
        <v>1</v>
      </c>
      <c r="AO1553">
        <f t="shared" si="178"/>
        <v>111121</v>
      </c>
    </row>
    <row r="1554" spans="1:41" ht="15" x14ac:dyDescent="0.25">
      <c r="A1554" s="7">
        <v>1553</v>
      </c>
      <c r="B1554" s="7">
        <v>40</v>
      </c>
      <c r="C1554" s="7">
        <v>101</v>
      </c>
      <c r="D1554" s="7">
        <v>499</v>
      </c>
      <c r="E1554" s="7">
        <v>769</v>
      </c>
      <c r="F1554" s="7">
        <v>-1</v>
      </c>
      <c r="G1554" s="7">
        <v>0</v>
      </c>
      <c r="H1554" s="7">
        <v>0</v>
      </c>
      <c r="I1554" s="7">
        <v>0</v>
      </c>
      <c r="J1554" s="11">
        <v>0</v>
      </c>
      <c r="K1554" s="11">
        <v>0</v>
      </c>
      <c r="M1554" s="7">
        <v>0</v>
      </c>
      <c r="N1554" s="9">
        <v>0</v>
      </c>
      <c r="O1554" s="9">
        <v>0</v>
      </c>
      <c r="Q1554" s="7">
        <v>0</v>
      </c>
      <c r="R1554" s="10">
        <v>0</v>
      </c>
      <c r="S1554" s="10">
        <v>0</v>
      </c>
      <c r="U1554" s="7">
        <v>0</v>
      </c>
      <c r="V1554" s="17">
        <v>0</v>
      </c>
      <c r="W1554" s="17">
        <v>0</v>
      </c>
      <c r="Y1554" s="7">
        <v>173</v>
      </c>
      <c r="Z1554" s="14">
        <v>10</v>
      </c>
      <c r="AA1554" s="14">
        <v>588</v>
      </c>
      <c r="AB1554" s="14" t="s">
        <v>3</v>
      </c>
      <c r="AC1554" s="7">
        <v>-1</v>
      </c>
      <c r="AD1554" s="18">
        <v>0</v>
      </c>
      <c r="AE1554" s="18">
        <v>0</v>
      </c>
      <c r="AG1554" s="16">
        <v>3.5817101932100002</v>
      </c>
      <c r="AH1554" s="16">
        <v>0.520402500331</v>
      </c>
      <c r="AI1554" s="6">
        <f t="shared" si="172"/>
        <v>1</v>
      </c>
      <c r="AJ1554" s="6">
        <f t="shared" si="173"/>
        <v>1</v>
      </c>
      <c r="AK1554" s="6">
        <f t="shared" si="174"/>
        <v>1</v>
      </c>
      <c r="AL1554" s="6">
        <f t="shared" si="175"/>
        <v>1</v>
      </c>
      <c r="AM1554" s="6">
        <f t="shared" si="176"/>
        <v>2</v>
      </c>
      <c r="AN1554" s="6">
        <f t="shared" si="177"/>
        <v>1</v>
      </c>
      <c r="AO1554">
        <f t="shared" si="178"/>
        <v>111121</v>
      </c>
    </row>
    <row r="1555" spans="1:41" ht="15" x14ac:dyDescent="0.25">
      <c r="A1555" s="7">
        <v>1554</v>
      </c>
      <c r="B1555" s="7">
        <v>40</v>
      </c>
      <c r="C1555" s="7">
        <v>101</v>
      </c>
      <c r="D1555" s="7">
        <v>500</v>
      </c>
      <c r="E1555" s="7">
        <v>770</v>
      </c>
      <c r="F1555" s="7">
        <v>-1</v>
      </c>
      <c r="G1555" s="7">
        <v>0</v>
      </c>
      <c r="H1555" s="7">
        <v>0</v>
      </c>
      <c r="I1555" s="7">
        <v>0</v>
      </c>
      <c r="J1555" s="11">
        <v>0</v>
      </c>
      <c r="K1555" s="11">
        <v>0</v>
      </c>
      <c r="M1555" s="7">
        <v>0</v>
      </c>
      <c r="N1555" s="9">
        <v>0</v>
      </c>
      <c r="O1555" s="9">
        <v>0</v>
      </c>
      <c r="Q1555" s="7">
        <v>0</v>
      </c>
      <c r="R1555" s="10">
        <v>0</v>
      </c>
      <c r="S1555" s="10">
        <v>0</v>
      </c>
      <c r="U1555" s="7">
        <v>0</v>
      </c>
      <c r="V1555" s="17">
        <v>0</v>
      </c>
      <c r="W1555" s="17">
        <v>0</v>
      </c>
      <c r="Y1555" s="7">
        <v>174</v>
      </c>
      <c r="Z1555" s="14">
        <v>10</v>
      </c>
      <c r="AA1555" s="14">
        <v>589</v>
      </c>
      <c r="AB1555" s="14" t="s">
        <v>3</v>
      </c>
      <c r="AC1555" s="7">
        <v>-1</v>
      </c>
      <c r="AD1555" s="18">
        <v>0</v>
      </c>
      <c r="AE1555" s="18">
        <v>0</v>
      </c>
      <c r="AG1555" s="16">
        <v>2.0582697187300001</v>
      </c>
      <c r="AH1555" s="16">
        <v>0.28197200017899998</v>
      </c>
      <c r="AI1555" s="6">
        <f t="shared" si="172"/>
        <v>1</v>
      </c>
      <c r="AJ1555" s="6">
        <f t="shared" si="173"/>
        <v>1</v>
      </c>
      <c r="AK1555" s="6">
        <f t="shared" si="174"/>
        <v>1</v>
      </c>
      <c r="AL1555" s="6">
        <f t="shared" si="175"/>
        <v>1</v>
      </c>
      <c r="AM1555" s="6">
        <f t="shared" si="176"/>
        <v>2</v>
      </c>
      <c r="AN1555" s="6">
        <f t="shared" si="177"/>
        <v>1</v>
      </c>
      <c r="AO1555">
        <f t="shared" si="178"/>
        <v>111121</v>
      </c>
    </row>
    <row r="1556" spans="1:41" ht="15" x14ac:dyDescent="0.25">
      <c r="A1556" s="7">
        <v>1555</v>
      </c>
      <c r="B1556" s="7">
        <v>40</v>
      </c>
      <c r="C1556" s="7">
        <v>101</v>
      </c>
      <c r="D1556" s="7">
        <v>501</v>
      </c>
      <c r="E1556" s="7">
        <v>771</v>
      </c>
      <c r="F1556" s="7">
        <v>-1</v>
      </c>
      <c r="G1556" s="7">
        <v>0</v>
      </c>
      <c r="H1556" s="7">
        <v>0</v>
      </c>
      <c r="I1556" s="7">
        <v>0</v>
      </c>
      <c r="J1556" s="11">
        <v>0</v>
      </c>
      <c r="K1556" s="11">
        <v>0</v>
      </c>
      <c r="M1556" s="7">
        <v>0</v>
      </c>
      <c r="N1556" s="9">
        <v>0</v>
      </c>
      <c r="O1556" s="9">
        <v>0</v>
      </c>
      <c r="Q1556" s="7">
        <v>0</v>
      </c>
      <c r="R1556" s="10">
        <v>0</v>
      </c>
      <c r="S1556" s="10">
        <v>0</v>
      </c>
      <c r="U1556" s="7">
        <v>0</v>
      </c>
      <c r="V1556" s="17">
        <v>0</v>
      </c>
      <c r="W1556" s="17">
        <v>0</v>
      </c>
      <c r="Y1556" s="7">
        <v>175</v>
      </c>
      <c r="Z1556" s="14">
        <v>10</v>
      </c>
      <c r="AA1556" s="14">
        <v>590</v>
      </c>
      <c r="AB1556" s="14" t="s">
        <v>3</v>
      </c>
      <c r="AC1556" s="7">
        <v>-1</v>
      </c>
      <c r="AD1556" s="18">
        <v>0</v>
      </c>
      <c r="AE1556" s="18">
        <v>0</v>
      </c>
      <c r="AG1556" s="16">
        <v>2.1217768377500001</v>
      </c>
      <c r="AH1556" s="16">
        <v>0.31921199964300001</v>
      </c>
      <c r="AI1556" s="6">
        <f t="shared" si="172"/>
        <v>1</v>
      </c>
      <c r="AJ1556" s="6">
        <f t="shared" si="173"/>
        <v>1</v>
      </c>
      <c r="AK1556" s="6">
        <f t="shared" si="174"/>
        <v>1</v>
      </c>
      <c r="AL1556" s="6">
        <f t="shared" si="175"/>
        <v>1</v>
      </c>
      <c r="AM1556" s="6">
        <f t="shared" si="176"/>
        <v>2</v>
      </c>
      <c r="AN1556" s="6">
        <f t="shared" si="177"/>
        <v>1</v>
      </c>
      <c r="AO1556">
        <f t="shared" si="178"/>
        <v>111121</v>
      </c>
    </row>
    <row r="1557" spans="1:41" ht="15" x14ac:dyDescent="0.25">
      <c r="A1557" s="7">
        <v>1556</v>
      </c>
      <c r="B1557" s="7">
        <v>40</v>
      </c>
      <c r="C1557" s="7">
        <v>101</v>
      </c>
      <c r="D1557" s="7">
        <v>502</v>
      </c>
      <c r="E1557" s="7">
        <v>772</v>
      </c>
      <c r="F1557" s="7">
        <v>-1</v>
      </c>
      <c r="G1557" s="7">
        <v>0</v>
      </c>
      <c r="H1557" s="7">
        <v>0</v>
      </c>
      <c r="I1557" s="7">
        <v>0</v>
      </c>
      <c r="J1557" s="11">
        <v>0</v>
      </c>
      <c r="K1557" s="11">
        <v>0</v>
      </c>
      <c r="M1557" s="7">
        <v>0</v>
      </c>
      <c r="N1557" s="9">
        <v>0</v>
      </c>
      <c r="O1557" s="9">
        <v>0</v>
      </c>
      <c r="Q1557" s="7">
        <v>0</v>
      </c>
      <c r="R1557" s="10">
        <v>0</v>
      </c>
      <c r="S1557" s="10">
        <v>0</v>
      </c>
      <c r="U1557" s="7">
        <v>0</v>
      </c>
      <c r="V1557" s="17">
        <v>0</v>
      </c>
      <c r="W1557" s="17">
        <v>0</v>
      </c>
      <c r="Y1557" s="7">
        <v>176</v>
      </c>
      <c r="Z1557" s="14">
        <v>10</v>
      </c>
      <c r="AA1557" s="14">
        <v>591</v>
      </c>
      <c r="AB1557" s="14" t="s">
        <v>3</v>
      </c>
      <c r="AC1557" s="7">
        <v>-1</v>
      </c>
      <c r="AD1557" s="18">
        <v>0</v>
      </c>
      <c r="AE1557" s="18">
        <v>0</v>
      </c>
      <c r="AG1557" s="16">
        <v>1.98868305105</v>
      </c>
      <c r="AH1557" s="16">
        <v>0.27697550021</v>
      </c>
      <c r="AI1557" s="6">
        <f t="shared" si="172"/>
        <v>1</v>
      </c>
      <c r="AJ1557" s="6">
        <f t="shared" si="173"/>
        <v>1</v>
      </c>
      <c r="AK1557" s="6">
        <f t="shared" si="174"/>
        <v>1</v>
      </c>
      <c r="AL1557" s="6">
        <f t="shared" si="175"/>
        <v>1</v>
      </c>
      <c r="AM1557" s="6">
        <f t="shared" si="176"/>
        <v>2</v>
      </c>
      <c r="AN1557" s="6">
        <f t="shared" si="177"/>
        <v>1</v>
      </c>
      <c r="AO1557">
        <f t="shared" si="178"/>
        <v>111121</v>
      </c>
    </row>
    <row r="1558" spans="1:41" ht="15" x14ac:dyDescent="0.25">
      <c r="A1558" s="7">
        <v>1557</v>
      </c>
      <c r="B1558" s="7">
        <v>40</v>
      </c>
      <c r="C1558" s="7">
        <v>101</v>
      </c>
      <c r="D1558" s="7">
        <v>503</v>
      </c>
      <c r="E1558" s="7">
        <v>773</v>
      </c>
      <c r="F1558" s="7">
        <v>-1</v>
      </c>
      <c r="G1558" s="7">
        <v>0</v>
      </c>
      <c r="H1558" s="7">
        <v>0</v>
      </c>
      <c r="I1558" s="7">
        <v>0</v>
      </c>
      <c r="J1558" s="11">
        <v>0</v>
      </c>
      <c r="K1558" s="11">
        <v>0</v>
      </c>
      <c r="M1558" s="7">
        <v>0</v>
      </c>
      <c r="N1558" s="9">
        <v>0</v>
      </c>
      <c r="O1558" s="9">
        <v>0</v>
      </c>
      <c r="Q1558" s="7">
        <v>0</v>
      </c>
      <c r="R1558" s="10">
        <v>0</v>
      </c>
      <c r="S1558" s="10">
        <v>0</v>
      </c>
      <c r="U1558" s="7">
        <v>0</v>
      </c>
      <c r="V1558" s="17">
        <v>0</v>
      </c>
      <c r="W1558" s="17">
        <v>0</v>
      </c>
      <c r="Y1558" s="7">
        <v>177</v>
      </c>
      <c r="Z1558" s="14">
        <v>10</v>
      </c>
      <c r="AA1558" s="14">
        <v>592</v>
      </c>
      <c r="AB1558" s="14" t="s">
        <v>3</v>
      </c>
      <c r="AC1558" s="7">
        <v>-1</v>
      </c>
      <c r="AD1558" s="18">
        <v>0</v>
      </c>
      <c r="AE1558" s="18">
        <v>0</v>
      </c>
      <c r="AG1558" s="16">
        <v>1.7379117182599999</v>
      </c>
      <c r="AH1558" s="16">
        <v>0.205830998879</v>
      </c>
      <c r="AI1558" s="6">
        <f t="shared" si="172"/>
        <v>1</v>
      </c>
      <c r="AJ1558" s="6">
        <f t="shared" si="173"/>
        <v>1</v>
      </c>
      <c r="AK1558" s="6">
        <f t="shared" si="174"/>
        <v>1</v>
      </c>
      <c r="AL1558" s="6">
        <f t="shared" si="175"/>
        <v>1</v>
      </c>
      <c r="AM1558" s="6">
        <f t="shared" si="176"/>
        <v>2</v>
      </c>
      <c r="AN1558" s="6">
        <f t="shared" si="177"/>
        <v>1</v>
      </c>
      <c r="AO1558">
        <f t="shared" si="178"/>
        <v>111121</v>
      </c>
    </row>
    <row r="1559" spans="1:41" ht="15" x14ac:dyDescent="0.25">
      <c r="A1559" s="7">
        <v>1558</v>
      </c>
      <c r="B1559" s="7">
        <v>40</v>
      </c>
      <c r="C1559" s="7">
        <v>101</v>
      </c>
      <c r="D1559" s="7">
        <v>504</v>
      </c>
      <c r="E1559" s="7">
        <v>774</v>
      </c>
      <c r="F1559" s="7">
        <v>-1</v>
      </c>
      <c r="G1559" s="7">
        <v>0</v>
      </c>
      <c r="H1559" s="7">
        <v>0</v>
      </c>
      <c r="I1559" s="7">
        <v>0</v>
      </c>
      <c r="J1559" s="11">
        <v>0</v>
      </c>
      <c r="K1559" s="11">
        <v>0</v>
      </c>
      <c r="M1559" s="7">
        <v>0</v>
      </c>
      <c r="N1559" s="9">
        <v>0</v>
      </c>
      <c r="O1559" s="9">
        <v>0</v>
      </c>
      <c r="Q1559" s="7">
        <v>0</v>
      </c>
      <c r="R1559" s="10">
        <v>0</v>
      </c>
      <c r="S1559" s="10">
        <v>0</v>
      </c>
      <c r="U1559" s="7">
        <v>0</v>
      </c>
      <c r="V1559" s="17">
        <v>0</v>
      </c>
      <c r="W1559" s="17">
        <v>0</v>
      </c>
      <c r="Y1559" s="7">
        <v>178</v>
      </c>
      <c r="Z1559" s="14">
        <v>10</v>
      </c>
      <c r="AA1559" s="14">
        <v>593</v>
      </c>
      <c r="AB1559" s="14" t="s">
        <v>3</v>
      </c>
      <c r="AC1559" s="7">
        <v>-1</v>
      </c>
      <c r="AD1559" s="18">
        <v>0</v>
      </c>
      <c r="AE1559" s="18">
        <v>0</v>
      </c>
      <c r="AG1559" s="16">
        <v>18.686420454499999</v>
      </c>
      <c r="AH1559" s="16">
        <v>4.4079395512200001</v>
      </c>
      <c r="AI1559" s="6">
        <f t="shared" si="172"/>
        <v>1</v>
      </c>
      <c r="AJ1559" s="6">
        <f t="shared" si="173"/>
        <v>1</v>
      </c>
      <c r="AK1559" s="6">
        <f t="shared" si="174"/>
        <v>1</v>
      </c>
      <c r="AL1559" s="6">
        <f t="shared" si="175"/>
        <v>1</v>
      </c>
      <c r="AM1559" s="6">
        <f t="shared" si="176"/>
        <v>2</v>
      </c>
      <c r="AN1559" s="6">
        <f t="shared" si="177"/>
        <v>1</v>
      </c>
      <c r="AO1559">
        <f t="shared" si="178"/>
        <v>111121</v>
      </c>
    </row>
    <row r="1560" spans="1:41" ht="15" x14ac:dyDescent="0.25">
      <c r="A1560" s="7">
        <v>1559</v>
      </c>
      <c r="B1560" s="7">
        <v>40</v>
      </c>
      <c r="C1560" s="7">
        <v>101</v>
      </c>
      <c r="D1560" s="7">
        <v>505</v>
      </c>
      <c r="E1560" s="7">
        <v>775</v>
      </c>
      <c r="F1560" s="7">
        <v>-1</v>
      </c>
      <c r="G1560" s="7">
        <v>0</v>
      </c>
      <c r="H1560" s="7">
        <v>0</v>
      </c>
      <c r="I1560" s="7">
        <v>0</v>
      </c>
      <c r="J1560" s="11">
        <v>0</v>
      </c>
      <c r="K1560" s="11">
        <v>0</v>
      </c>
      <c r="M1560" s="7">
        <v>0</v>
      </c>
      <c r="N1560" s="9">
        <v>0</v>
      </c>
      <c r="O1560" s="9">
        <v>0</v>
      </c>
      <c r="Q1560" s="7">
        <v>0</v>
      </c>
      <c r="R1560" s="10">
        <v>0</v>
      </c>
      <c r="S1560" s="10">
        <v>0</v>
      </c>
      <c r="U1560" s="7">
        <v>0</v>
      </c>
      <c r="V1560" s="17">
        <v>0</v>
      </c>
      <c r="W1560" s="17">
        <v>0</v>
      </c>
      <c r="Y1560" s="7">
        <v>179</v>
      </c>
      <c r="Z1560" s="14">
        <v>10</v>
      </c>
      <c r="AA1560" s="14">
        <v>594</v>
      </c>
      <c r="AB1560" s="14" t="s">
        <v>3</v>
      </c>
      <c r="AC1560" s="7">
        <v>-1</v>
      </c>
      <c r="AD1560" s="18">
        <v>0</v>
      </c>
      <c r="AE1560" s="18">
        <v>0</v>
      </c>
      <c r="AG1560" s="16">
        <v>7.2911682067800001</v>
      </c>
      <c r="AH1560" s="16">
        <v>1.87059680367</v>
      </c>
      <c r="AI1560" s="6">
        <f t="shared" si="172"/>
        <v>1</v>
      </c>
      <c r="AJ1560" s="6">
        <f t="shared" si="173"/>
        <v>1</v>
      </c>
      <c r="AK1560" s="6">
        <f t="shared" si="174"/>
        <v>1</v>
      </c>
      <c r="AL1560" s="6">
        <f t="shared" si="175"/>
        <v>1</v>
      </c>
      <c r="AM1560" s="6">
        <f t="shared" si="176"/>
        <v>2</v>
      </c>
      <c r="AN1560" s="6">
        <f t="shared" si="177"/>
        <v>1</v>
      </c>
      <c r="AO1560">
        <f t="shared" si="178"/>
        <v>111121</v>
      </c>
    </row>
    <row r="1561" spans="1:41" ht="15" x14ac:dyDescent="0.25">
      <c r="A1561" s="7">
        <v>1560</v>
      </c>
      <c r="B1561" s="7">
        <v>40</v>
      </c>
      <c r="C1561" s="7">
        <v>101</v>
      </c>
      <c r="D1561" s="7">
        <v>506</v>
      </c>
      <c r="E1561" s="7">
        <v>776</v>
      </c>
      <c r="F1561" s="7">
        <v>-1</v>
      </c>
      <c r="G1561" s="7">
        <v>0</v>
      </c>
      <c r="H1561" s="7">
        <v>0</v>
      </c>
      <c r="I1561" s="7">
        <v>0</v>
      </c>
      <c r="J1561" s="11">
        <v>0</v>
      </c>
      <c r="K1561" s="11">
        <v>0</v>
      </c>
      <c r="M1561" s="7">
        <v>0</v>
      </c>
      <c r="N1561" s="9">
        <v>0</v>
      </c>
      <c r="O1561" s="9">
        <v>0</v>
      </c>
      <c r="Q1561" s="7">
        <v>0</v>
      </c>
      <c r="R1561" s="10">
        <v>0</v>
      </c>
      <c r="S1561" s="10">
        <v>0</v>
      </c>
      <c r="U1561" s="7">
        <v>0</v>
      </c>
      <c r="V1561" s="17">
        <v>0</v>
      </c>
      <c r="W1561" s="17">
        <v>0</v>
      </c>
      <c r="Y1561" s="7">
        <v>180</v>
      </c>
      <c r="Z1561" s="14">
        <v>10</v>
      </c>
      <c r="AA1561" s="14">
        <v>595</v>
      </c>
      <c r="AB1561" s="14" t="s">
        <v>3</v>
      </c>
      <c r="AC1561" s="7">
        <v>-1</v>
      </c>
      <c r="AD1561" s="18">
        <v>0</v>
      </c>
      <c r="AE1561" s="18">
        <v>0</v>
      </c>
      <c r="AG1561" s="16">
        <v>1.0099746026500001</v>
      </c>
      <c r="AH1561" s="16">
        <v>4.5720499588000001E-2</v>
      </c>
      <c r="AI1561" s="6">
        <f t="shared" si="172"/>
        <v>1</v>
      </c>
      <c r="AJ1561" s="6">
        <f t="shared" si="173"/>
        <v>1</v>
      </c>
      <c r="AK1561" s="6">
        <f t="shared" si="174"/>
        <v>1</v>
      </c>
      <c r="AL1561" s="6">
        <f t="shared" si="175"/>
        <v>1</v>
      </c>
      <c r="AM1561" s="6">
        <f t="shared" si="176"/>
        <v>2</v>
      </c>
      <c r="AN1561" s="6">
        <f t="shared" si="177"/>
        <v>1</v>
      </c>
      <c r="AO1561">
        <f t="shared" si="178"/>
        <v>111121</v>
      </c>
    </row>
    <row r="1562" spans="1:41" ht="15" x14ac:dyDescent="0.25">
      <c r="A1562" s="7">
        <v>1561</v>
      </c>
      <c r="B1562" s="7">
        <v>40</v>
      </c>
      <c r="C1562" s="7">
        <v>101</v>
      </c>
      <c r="D1562" s="7">
        <v>507</v>
      </c>
      <c r="E1562" s="7">
        <v>777</v>
      </c>
      <c r="F1562" s="7">
        <v>-1</v>
      </c>
      <c r="G1562" s="7">
        <v>0</v>
      </c>
      <c r="H1562" s="7">
        <v>0</v>
      </c>
      <c r="I1562" s="7">
        <v>0</v>
      </c>
      <c r="J1562" s="11">
        <v>0</v>
      </c>
      <c r="K1562" s="11">
        <v>0</v>
      </c>
      <c r="M1562" s="7">
        <v>0</v>
      </c>
      <c r="N1562" s="9">
        <v>0</v>
      </c>
      <c r="O1562" s="9">
        <v>0</v>
      </c>
      <c r="Q1562" s="7">
        <v>0</v>
      </c>
      <c r="R1562" s="10">
        <v>0</v>
      </c>
      <c r="S1562" s="10">
        <v>0</v>
      </c>
      <c r="U1562" s="7">
        <v>0</v>
      </c>
      <c r="V1562" s="17">
        <v>0</v>
      </c>
      <c r="W1562" s="17">
        <v>0</v>
      </c>
      <c r="Y1562" s="7">
        <v>181</v>
      </c>
      <c r="Z1562" s="14">
        <v>10</v>
      </c>
      <c r="AA1562" s="14">
        <v>596</v>
      </c>
      <c r="AB1562" s="14" t="s">
        <v>3</v>
      </c>
      <c r="AC1562" s="7">
        <v>-1</v>
      </c>
      <c r="AD1562" s="18">
        <v>0</v>
      </c>
      <c r="AE1562" s="18">
        <v>0</v>
      </c>
      <c r="AG1562" s="16">
        <v>3.06186711346</v>
      </c>
      <c r="AH1562" s="16">
        <v>0.56843500074200004</v>
      </c>
      <c r="AI1562" s="6">
        <f t="shared" si="172"/>
        <v>1</v>
      </c>
      <c r="AJ1562" s="6">
        <f t="shared" si="173"/>
        <v>1</v>
      </c>
      <c r="AK1562" s="6">
        <f t="shared" si="174"/>
        <v>1</v>
      </c>
      <c r="AL1562" s="6">
        <f t="shared" si="175"/>
        <v>1</v>
      </c>
      <c r="AM1562" s="6">
        <f t="shared" si="176"/>
        <v>2</v>
      </c>
      <c r="AN1562" s="6">
        <f t="shared" si="177"/>
        <v>1</v>
      </c>
      <c r="AO1562">
        <f t="shared" si="178"/>
        <v>111121</v>
      </c>
    </row>
    <row r="1563" spans="1:41" ht="15" x14ac:dyDescent="0.25">
      <c r="A1563" s="7">
        <v>1562</v>
      </c>
      <c r="B1563" s="7">
        <v>40</v>
      </c>
      <c r="C1563" s="7">
        <v>101</v>
      </c>
      <c r="D1563" s="7">
        <v>508</v>
      </c>
      <c r="E1563" s="7">
        <v>778</v>
      </c>
      <c r="F1563" s="7">
        <v>-1</v>
      </c>
      <c r="G1563" s="7">
        <v>0</v>
      </c>
      <c r="H1563" s="7">
        <v>0</v>
      </c>
      <c r="I1563" s="7">
        <v>0</v>
      </c>
      <c r="J1563" s="11">
        <v>0</v>
      </c>
      <c r="K1563" s="11">
        <v>0</v>
      </c>
      <c r="M1563" s="7">
        <v>0</v>
      </c>
      <c r="N1563" s="9">
        <v>0</v>
      </c>
      <c r="O1563" s="9">
        <v>0</v>
      </c>
      <c r="Q1563" s="7">
        <v>0</v>
      </c>
      <c r="R1563" s="10">
        <v>0</v>
      </c>
      <c r="S1563" s="10">
        <v>0</v>
      </c>
      <c r="U1563" s="7">
        <v>0</v>
      </c>
      <c r="V1563" s="17">
        <v>0</v>
      </c>
      <c r="W1563" s="17">
        <v>0</v>
      </c>
      <c r="Y1563" s="7">
        <v>182</v>
      </c>
      <c r="Z1563" s="14">
        <v>10</v>
      </c>
      <c r="AA1563" s="14">
        <v>597</v>
      </c>
      <c r="AB1563" s="14" t="s">
        <v>3</v>
      </c>
      <c r="AC1563" s="7">
        <v>-1</v>
      </c>
      <c r="AD1563" s="18">
        <v>0</v>
      </c>
      <c r="AE1563" s="18">
        <v>0</v>
      </c>
      <c r="AG1563" s="16">
        <v>6.1332665321000004</v>
      </c>
      <c r="AH1563" s="16">
        <v>1.7166519981099999</v>
      </c>
      <c r="AI1563" s="6">
        <f t="shared" si="172"/>
        <v>1</v>
      </c>
      <c r="AJ1563" s="6">
        <f t="shared" si="173"/>
        <v>1</v>
      </c>
      <c r="AK1563" s="6">
        <f t="shared" si="174"/>
        <v>1</v>
      </c>
      <c r="AL1563" s="6">
        <f t="shared" si="175"/>
        <v>1</v>
      </c>
      <c r="AM1563" s="6">
        <f t="shared" si="176"/>
        <v>2</v>
      </c>
      <c r="AN1563" s="6">
        <f t="shared" si="177"/>
        <v>1</v>
      </c>
      <c r="AO1563">
        <f t="shared" si="178"/>
        <v>111121</v>
      </c>
    </row>
    <row r="1564" spans="1:41" ht="15" x14ac:dyDescent="0.25">
      <c r="A1564" s="7">
        <v>1563</v>
      </c>
      <c r="B1564" s="7">
        <v>40</v>
      </c>
      <c r="C1564" s="7">
        <v>101</v>
      </c>
      <c r="D1564" s="7">
        <v>509</v>
      </c>
      <c r="E1564" s="7">
        <v>779</v>
      </c>
      <c r="F1564" s="7">
        <v>-1</v>
      </c>
      <c r="G1564" s="7">
        <v>0</v>
      </c>
      <c r="H1564" s="7">
        <v>0</v>
      </c>
      <c r="I1564" s="7">
        <v>0</v>
      </c>
      <c r="J1564" s="11">
        <v>0</v>
      </c>
      <c r="K1564" s="11">
        <v>0</v>
      </c>
      <c r="M1564" s="7">
        <v>0</v>
      </c>
      <c r="N1564" s="9">
        <v>0</v>
      </c>
      <c r="O1564" s="9">
        <v>0</v>
      </c>
      <c r="Q1564" s="7">
        <v>0</v>
      </c>
      <c r="R1564" s="10">
        <v>0</v>
      </c>
      <c r="S1564" s="10">
        <v>0</v>
      </c>
      <c r="U1564" s="7">
        <v>0</v>
      </c>
      <c r="V1564" s="17">
        <v>0</v>
      </c>
      <c r="W1564" s="17">
        <v>0</v>
      </c>
      <c r="Y1564" s="7">
        <v>183</v>
      </c>
      <c r="Z1564" s="14">
        <v>10</v>
      </c>
      <c r="AA1564" s="14">
        <v>598</v>
      </c>
      <c r="AB1564" s="14" t="s">
        <v>3</v>
      </c>
      <c r="AC1564" s="7">
        <v>-1</v>
      </c>
      <c r="AD1564" s="18">
        <v>0</v>
      </c>
      <c r="AE1564" s="18">
        <v>0</v>
      </c>
      <c r="AG1564" s="16">
        <v>1.4605403512199999</v>
      </c>
      <c r="AH1564" s="16">
        <v>0.122478000248</v>
      </c>
      <c r="AI1564" s="6">
        <f t="shared" si="172"/>
        <v>1</v>
      </c>
      <c r="AJ1564" s="6">
        <f t="shared" si="173"/>
        <v>1</v>
      </c>
      <c r="AK1564" s="6">
        <f t="shared" si="174"/>
        <v>1</v>
      </c>
      <c r="AL1564" s="6">
        <f t="shared" si="175"/>
        <v>1</v>
      </c>
      <c r="AM1564" s="6">
        <f t="shared" si="176"/>
        <v>2</v>
      </c>
      <c r="AN1564" s="6">
        <f t="shared" si="177"/>
        <v>1</v>
      </c>
      <c r="AO1564">
        <f t="shared" si="178"/>
        <v>111121</v>
      </c>
    </row>
    <row r="1565" spans="1:41" ht="15" x14ac:dyDescent="0.25">
      <c r="A1565" s="7">
        <v>1564</v>
      </c>
      <c r="B1565" s="7">
        <v>40</v>
      </c>
      <c r="C1565" s="7">
        <v>101</v>
      </c>
      <c r="D1565" s="7">
        <v>510</v>
      </c>
      <c r="E1565" s="7">
        <v>780</v>
      </c>
      <c r="F1565" s="7">
        <v>-1</v>
      </c>
      <c r="G1565" s="7">
        <v>0</v>
      </c>
      <c r="H1565" s="7">
        <v>0</v>
      </c>
      <c r="I1565" s="7">
        <v>0</v>
      </c>
      <c r="J1565" s="11">
        <v>0</v>
      </c>
      <c r="K1565" s="11">
        <v>0</v>
      </c>
      <c r="M1565" s="7">
        <v>0</v>
      </c>
      <c r="N1565" s="9">
        <v>0</v>
      </c>
      <c r="O1565" s="9">
        <v>0</v>
      </c>
      <c r="Q1565" s="7">
        <v>0</v>
      </c>
      <c r="R1565" s="10">
        <v>0</v>
      </c>
      <c r="S1565" s="10">
        <v>0</v>
      </c>
      <c r="U1565" s="7">
        <v>0</v>
      </c>
      <c r="V1565" s="17">
        <v>0</v>
      </c>
      <c r="W1565" s="17">
        <v>0</v>
      </c>
      <c r="Y1565" s="7">
        <v>184</v>
      </c>
      <c r="Z1565" s="14">
        <v>10</v>
      </c>
      <c r="AA1565" s="14">
        <v>76</v>
      </c>
      <c r="AB1565" s="14" t="s">
        <v>2</v>
      </c>
      <c r="AC1565" s="7">
        <v>-1</v>
      </c>
      <c r="AD1565" s="18">
        <v>0</v>
      </c>
      <c r="AE1565" s="18">
        <v>0</v>
      </c>
      <c r="AG1565" s="16">
        <v>2.5243131608699998</v>
      </c>
      <c r="AH1565" s="16">
        <v>0.41667900169400002</v>
      </c>
      <c r="AI1565" s="6">
        <f t="shared" si="172"/>
        <v>1</v>
      </c>
      <c r="AJ1565" s="6">
        <f t="shared" si="173"/>
        <v>1</v>
      </c>
      <c r="AK1565" s="6">
        <f t="shared" si="174"/>
        <v>1</v>
      </c>
      <c r="AL1565" s="6">
        <f t="shared" si="175"/>
        <v>1</v>
      </c>
      <c r="AM1565" s="6">
        <f t="shared" si="176"/>
        <v>3</v>
      </c>
      <c r="AN1565" s="6">
        <f t="shared" si="177"/>
        <v>1</v>
      </c>
      <c r="AO1565">
        <f t="shared" si="178"/>
        <v>111131</v>
      </c>
    </row>
    <row r="1566" spans="1:41" ht="15" x14ac:dyDescent="0.25">
      <c r="A1566" s="7">
        <v>1565</v>
      </c>
      <c r="B1566" s="7">
        <v>40</v>
      </c>
      <c r="C1566" s="7">
        <v>101</v>
      </c>
      <c r="D1566" s="7">
        <v>511</v>
      </c>
      <c r="E1566" s="7">
        <v>781</v>
      </c>
      <c r="F1566" s="7">
        <v>-1</v>
      </c>
      <c r="G1566" s="7">
        <v>0</v>
      </c>
      <c r="H1566" s="7">
        <v>0</v>
      </c>
      <c r="I1566" s="7">
        <v>0</v>
      </c>
      <c r="J1566" s="11">
        <v>0</v>
      </c>
      <c r="K1566" s="11">
        <v>0</v>
      </c>
      <c r="M1566" s="7">
        <v>0</v>
      </c>
      <c r="N1566" s="9">
        <v>0</v>
      </c>
      <c r="O1566" s="9">
        <v>0</v>
      </c>
      <c r="Q1566" s="7">
        <v>0</v>
      </c>
      <c r="R1566" s="10">
        <v>0</v>
      </c>
      <c r="S1566" s="10">
        <v>0</v>
      </c>
      <c r="U1566" s="7">
        <v>0</v>
      </c>
      <c r="V1566" s="17">
        <v>0</v>
      </c>
      <c r="W1566" s="17">
        <v>0</v>
      </c>
      <c r="Y1566" s="7">
        <v>185</v>
      </c>
      <c r="Z1566" s="14">
        <v>10</v>
      </c>
      <c r="AA1566" s="14">
        <v>77</v>
      </c>
      <c r="AB1566" s="14" t="s">
        <v>2</v>
      </c>
      <c r="AC1566" s="7">
        <v>-1</v>
      </c>
      <c r="AD1566" s="18">
        <v>0</v>
      </c>
      <c r="AE1566" s="18">
        <v>0</v>
      </c>
      <c r="AG1566" s="16">
        <v>3.7150623863300001</v>
      </c>
      <c r="AH1566" s="16">
        <v>0.82981047973699995</v>
      </c>
      <c r="AI1566" s="6">
        <f t="shared" si="172"/>
        <v>1</v>
      </c>
      <c r="AJ1566" s="6">
        <f t="shared" si="173"/>
        <v>1</v>
      </c>
      <c r="AK1566" s="6">
        <f t="shared" si="174"/>
        <v>1</v>
      </c>
      <c r="AL1566" s="6">
        <f t="shared" si="175"/>
        <v>1</v>
      </c>
      <c r="AM1566" s="6">
        <f t="shared" si="176"/>
        <v>3</v>
      </c>
      <c r="AN1566" s="6">
        <f t="shared" si="177"/>
        <v>1</v>
      </c>
      <c r="AO1566">
        <f t="shared" si="178"/>
        <v>111131</v>
      </c>
    </row>
    <row r="1567" spans="1:41" ht="15" x14ac:dyDescent="0.25">
      <c r="A1567" s="7">
        <v>1566</v>
      </c>
      <c r="B1567" s="7">
        <v>40</v>
      </c>
      <c r="C1567" s="7">
        <v>101</v>
      </c>
      <c r="D1567" s="7">
        <v>512</v>
      </c>
      <c r="E1567" s="7">
        <v>782</v>
      </c>
      <c r="F1567" s="7">
        <v>-1</v>
      </c>
      <c r="G1567" s="7">
        <v>0</v>
      </c>
      <c r="H1567" s="7">
        <v>0</v>
      </c>
      <c r="I1567" s="7">
        <v>0</v>
      </c>
      <c r="J1567" s="11">
        <v>0</v>
      </c>
      <c r="K1567" s="11">
        <v>0</v>
      </c>
      <c r="M1567" s="7">
        <v>0</v>
      </c>
      <c r="N1567" s="9">
        <v>0</v>
      </c>
      <c r="O1567" s="9">
        <v>0</v>
      </c>
      <c r="Q1567" s="7">
        <v>0</v>
      </c>
      <c r="R1567" s="10">
        <v>0</v>
      </c>
      <c r="S1567" s="10">
        <v>0</v>
      </c>
      <c r="U1567" s="7">
        <v>0</v>
      </c>
      <c r="V1567" s="17">
        <v>0</v>
      </c>
      <c r="W1567" s="17">
        <v>0</v>
      </c>
      <c r="Y1567" s="7">
        <v>186</v>
      </c>
      <c r="Z1567" s="14">
        <v>10</v>
      </c>
      <c r="AA1567" s="14">
        <v>78</v>
      </c>
      <c r="AB1567" s="14" t="s">
        <v>2</v>
      </c>
      <c r="AC1567" s="7">
        <v>-1</v>
      </c>
      <c r="AD1567" s="18">
        <v>0</v>
      </c>
      <c r="AE1567" s="18">
        <v>0</v>
      </c>
      <c r="AG1567" s="16">
        <v>2.4415100821100002</v>
      </c>
      <c r="AH1567" s="16">
        <v>0.39334449933400001</v>
      </c>
      <c r="AI1567" s="6">
        <f t="shared" si="172"/>
        <v>1</v>
      </c>
      <c r="AJ1567" s="6">
        <f t="shared" si="173"/>
        <v>1</v>
      </c>
      <c r="AK1567" s="6">
        <f t="shared" si="174"/>
        <v>1</v>
      </c>
      <c r="AL1567" s="6">
        <f t="shared" si="175"/>
        <v>1</v>
      </c>
      <c r="AM1567" s="6">
        <f t="shared" si="176"/>
        <v>3</v>
      </c>
      <c r="AN1567" s="6">
        <f t="shared" si="177"/>
        <v>1</v>
      </c>
      <c r="AO1567">
        <f t="shared" si="178"/>
        <v>111131</v>
      </c>
    </row>
    <row r="1568" spans="1:41" ht="15" x14ac:dyDescent="0.25">
      <c r="A1568" s="7">
        <v>1567</v>
      </c>
      <c r="B1568" s="7">
        <v>40</v>
      </c>
      <c r="C1568" s="7">
        <v>101</v>
      </c>
      <c r="D1568" s="7">
        <v>529</v>
      </c>
      <c r="E1568" s="7">
        <v>856</v>
      </c>
      <c r="F1568" s="7">
        <v>268</v>
      </c>
      <c r="G1568" s="7">
        <v>309</v>
      </c>
      <c r="H1568" s="7">
        <v>-1</v>
      </c>
      <c r="I1568" s="7">
        <v>0</v>
      </c>
      <c r="J1568" s="11">
        <v>0</v>
      </c>
      <c r="K1568" s="11">
        <v>0</v>
      </c>
      <c r="M1568" s="7">
        <v>0</v>
      </c>
      <c r="N1568" s="9">
        <v>0</v>
      </c>
      <c r="O1568" s="9">
        <v>0</v>
      </c>
      <c r="Q1568" s="7">
        <v>68</v>
      </c>
      <c r="R1568" s="10">
        <v>10</v>
      </c>
      <c r="S1568" s="10">
        <v>5</v>
      </c>
      <c r="T1568" s="10" t="s">
        <v>2</v>
      </c>
      <c r="U1568" s="7">
        <v>-1</v>
      </c>
      <c r="V1568" s="17">
        <v>0</v>
      </c>
      <c r="W1568" s="17">
        <v>0</v>
      </c>
      <c r="Y1568" s="7">
        <v>178</v>
      </c>
      <c r="Z1568" s="14">
        <v>10</v>
      </c>
      <c r="AA1568" s="14">
        <v>593</v>
      </c>
      <c r="AB1568" s="14" t="s">
        <v>3</v>
      </c>
      <c r="AC1568" s="7">
        <v>-1</v>
      </c>
      <c r="AD1568" s="18">
        <v>0</v>
      </c>
      <c r="AE1568" s="18">
        <v>0</v>
      </c>
      <c r="AG1568" s="16">
        <v>9.5371500059300001</v>
      </c>
      <c r="AH1568" s="16">
        <v>5.2747569923000004</v>
      </c>
      <c r="AI1568" s="6">
        <f t="shared" si="172"/>
        <v>1</v>
      </c>
      <c r="AJ1568" s="6">
        <f t="shared" si="173"/>
        <v>1</v>
      </c>
      <c r="AK1568" s="6">
        <f t="shared" si="174"/>
        <v>3</v>
      </c>
      <c r="AL1568" s="6">
        <f t="shared" si="175"/>
        <v>1</v>
      </c>
      <c r="AM1568" s="6">
        <f t="shared" si="176"/>
        <v>2</v>
      </c>
      <c r="AN1568" s="6">
        <f t="shared" si="177"/>
        <v>1</v>
      </c>
      <c r="AO1568">
        <f t="shared" si="178"/>
        <v>113121</v>
      </c>
    </row>
    <row r="1569" spans="1:41" ht="15" x14ac:dyDescent="0.25">
      <c r="A1569" s="7">
        <v>1568</v>
      </c>
      <c r="B1569" s="7">
        <v>40</v>
      </c>
      <c r="C1569" s="7">
        <v>101</v>
      </c>
      <c r="D1569" s="7">
        <v>530</v>
      </c>
      <c r="E1569" s="7">
        <v>857</v>
      </c>
      <c r="F1569" s="7">
        <v>268</v>
      </c>
      <c r="G1569" s="7">
        <v>309</v>
      </c>
      <c r="H1569" s="7">
        <v>-1</v>
      </c>
      <c r="I1569" s="7">
        <v>0</v>
      </c>
      <c r="J1569" s="11">
        <v>0</v>
      </c>
      <c r="K1569" s="11">
        <v>0</v>
      </c>
      <c r="M1569" s="7">
        <v>0</v>
      </c>
      <c r="N1569" s="9">
        <v>0</v>
      </c>
      <c r="O1569" s="9">
        <v>0</v>
      </c>
      <c r="Q1569" s="7">
        <v>68</v>
      </c>
      <c r="R1569" s="10">
        <v>10</v>
      </c>
      <c r="S1569" s="10">
        <v>5</v>
      </c>
      <c r="T1569" s="10" t="s">
        <v>2</v>
      </c>
      <c r="U1569" s="7">
        <v>-1</v>
      </c>
      <c r="V1569" s="17">
        <v>0</v>
      </c>
      <c r="W1569" s="17">
        <v>0</v>
      </c>
      <c r="Y1569" s="7">
        <v>179</v>
      </c>
      <c r="Z1569" s="14">
        <v>10</v>
      </c>
      <c r="AA1569" s="14">
        <v>594</v>
      </c>
      <c r="AB1569" s="14" t="s">
        <v>3</v>
      </c>
      <c r="AC1569" s="7">
        <v>-1</v>
      </c>
      <c r="AD1569" s="18">
        <v>0</v>
      </c>
      <c r="AE1569" s="18">
        <v>0</v>
      </c>
      <c r="AG1569" s="16">
        <v>1.48377357103</v>
      </c>
      <c r="AH1569" s="16">
        <v>9.8073134949700005E-2</v>
      </c>
      <c r="AI1569" s="6">
        <f t="shared" si="172"/>
        <v>1</v>
      </c>
      <c r="AJ1569" s="6">
        <f t="shared" si="173"/>
        <v>1</v>
      </c>
      <c r="AK1569" s="6">
        <f t="shared" si="174"/>
        <v>3</v>
      </c>
      <c r="AL1569" s="6">
        <f t="shared" si="175"/>
        <v>1</v>
      </c>
      <c r="AM1569" s="6">
        <f t="shared" si="176"/>
        <v>2</v>
      </c>
      <c r="AN1569" s="6">
        <f t="shared" si="177"/>
        <v>1</v>
      </c>
      <c r="AO1569">
        <f t="shared" si="178"/>
        <v>113121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541"/>
  <sheetViews>
    <sheetView zoomScale="80" zoomScaleNormal="80"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AF1" sqref="AF1:AL5"/>
    </sheetView>
  </sheetViews>
  <sheetFormatPr defaultColWidth="8" defaultRowHeight="12.75" x14ac:dyDescent="0.2"/>
  <cols>
    <col min="1" max="6" width="8" style="7"/>
    <col min="7" max="9" width="8" style="12"/>
    <col min="10" max="10" width="3.140625" style="7" customWidth="1"/>
    <col min="11" max="13" width="8" style="13"/>
    <col min="14" max="14" width="3.28515625" style="7" customWidth="1"/>
    <col min="15" max="17" width="8" style="14"/>
    <col min="18" max="18" width="3.28515625" style="7" customWidth="1"/>
    <col min="19" max="21" width="8" style="15"/>
    <col min="22" max="22" width="4" style="7" customWidth="1"/>
    <col min="23" max="25" width="8" style="10"/>
    <col min="26" max="26" width="4" style="7" customWidth="1"/>
    <col min="27" max="29" width="8" style="11"/>
    <col min="30" max="31" width="11.5703125" style="8" customWidth="1"/>
    <col min="32" max="32" width="8" style="6"/>
    <col min="33" max="33" width="8.42578125" style="6" bestFit="1" customWidth="1"/>
    <col min="34" max="39" width="8" style="6"/>
    <col min="40" max="40" width="11.5703125" style="6" customWidth="1"/>
    <col min="41" max="41" width="16.5703125" style="6" bestFit="1" customWidth="1"/>
    <col min="42" max="16384" width="8" style="6"/>
  </cols>
  <sheetData>
    <row r="1" spans="1:42" x14ac:dyDescent="0.2">
      <c r="A1" s="7" t="s">
        <v>0</v>
      </c>
      <c r="B1" s="7" t="s">
        <v>37</v>
      </c>
      <c r="C1" s="7" t="s">
        <v>36</v>
      </c>
      <c r="D1" s="7" t="s">
        <v>35</v>
      </c>
      <c r="E1" s="7" t="s">
        <v>34</v>
      </c>
      <c r="F1" s="7" t="s">
        <v>33</v>
      </c>
      <c r="G1" s="12" t="s">
        <v>38</v>
      </c>
      <c r="H1" s="12" t="s">
        <v>39</v>
      </c>
      <c r="I1" s="12" t="s">
        <v>40</v>
      </c>
      <c r="J1" s="7" t="s">
        <v>31</v>
      </c>
      <c r="K1" s="12" t="s">
        <v>41</v>
      </c>
      <c r="L1" s="12" t="s">
        <v>42</v>
      </c>
      <c r="M1" s="12" t="s">
        <v>43</v>
      </c>
      <c r="N1" s="7" t="s">
        <v>30</v>
      </c>
      <c r="O1" s="12" t="s">
        <v>53</v>
      </c>
      <c r="P1" s="12" t="s">
        <v>55</v>
      </c>
      <c r="Q1" s="12" t="s">
        <v>54</v>
      </c>
      <c r="R1" s="7" t="s">
        <v>29</v>
      </c>
      <c r="S1" s="12" t="s">
        <v>44</v>
      </c>
      <c r="T1" s="12" t="s">
        <v>46</v>
      </c>
      <c r="U1" s="12" t="s">
        <v>45</v>
      </c>
      <c r="V1" s="7" t="s">
        <v>28</v>
      </c>
      <c r="W1" s="12" t="s">
        <v>47</v>
      </c>
      <c r="X1" s="12" t="s">
        <v>49</v>
      </c>
      <c r="Y1" s="12" t="s">
        <v>48</v>
      </c>
      <c r="Z1" s="7" t="s">
        <v>27</v>
      </c>
      <c r="AA1" s="12" t="s">
        <v>52</v>
      </c>
      <c r="AB1" s="12" t="s">
        <v>51</v>
      </c>
      <c r="AC1" s="12" t="s">
        <v>50</v>
      </c>
      <c r="AD1" s="8" t="s">
        <v>26</v>
      </c>
      <c r="AE1" s="8" t="s">
        <v>1</v>
      </c>
      <c r="AF1" s="6" t="s">
        <v>4</v>
      </c>
      <c r="AG1" s="6" t="s">
        <v>5</v>
      </c>
      <c r="AH1" s="6" t="s">
        <v>6</v>
      </c>
      <c r="AI1" s="6" t="s">
        <v>7</v>
      </c>
      <c r="AJ1" s="6" t="s">
        <v>8</v>
      </c>
      <c r="AK1" s="6" t="s">
        <v>56</v>
      </c>
      <c r="AL1" s="6" t="s">
        <v>9</v>
      </c>
    </row>
    <row r="2" spans="1:42" ht="15" x14ac:dyDescent="0.25">
      <c r="A2" s="7">
        <v>1</v>
      </c>
      <c r="B2" s="7">
        <v>1</v>
      </c>
      <c r="C2" s="7">
        <v>1</v>
      </c>
      <c r="D2" s="7">
        <v>1</v>
      </c>
      <c r="E2" s="7">
        <v>1</v>
      </c>
      <c r="F2" s="7">
        <v>1</v>
      </c>
      <c r="G2" s="12">
        <v>4</v>
      </c>
      <c r="H2" s="12">
        <v>44</v>
      </c>
      <c r="I2" s="12" t="s">
        <v>2</v>
      </c>
      <c r="J2" s="7">
        <v>-1</v>
      </c>
      <c r="K2" s="13">
        <v>0</v>
      </c>
      <c r="L2" s="13">
        <v>0</v>
      </c>
      <c r="N2" s="7">
        <v>-1</v>
      </c>
      <c r="O2" s="14">
        <v>0</v>
      </c>
      <c r="Q2" s="14">
        <v>0</v>
      </c>
      <c r="R2" s="7">
        <v>-1</v>
      </c>
      <c r="S2" s="15">
        <v>0</v>
      </c>
      <c r="U2" s="15">
        <v>0</v>
      </c>
      <c r="V2" s="7">
        <v>-1</v>
      </c>
      <c r="W2" s="10">
        <v>0</v>
      </c>
      <c r="Y2" s="10">
        <v>0</v>
      </c>
      <c r="Z2" s="7">
        <v>-1</v>
      </c>
      <c r="AB2" s="11">
        <v>0</v>
      </c>
      <c r="AC2" s="11">
        <v>0</v>
      </c>
      <c r="AD2" s="8">
        <v>19.081664431499998</v>
      </c>
      <c r="AE2" s="8">
        <v>14.838653601300001</v>
      </c>
      <c r="AF2" s="6">
        <f>IF(I2="Duinvlak",3,IF(I2="Plantvlak",2,1))</f>
        <v>3</v>
      </c>
      <c r="AG2" s="6">
        <f>IF(M2="Duinvlak",3,IF(J2="Plantvlak",2,1))</f>
        <v>1</v>
      </c>
      <c r="AH2" s="6">
        <f>IF(P2="Duinvlak",3,IF(K2="Plantvlak",2,1))</f>
        <v>1</v>
      </c>
      <c r="AI2" s="6">
        <f>IF(T2="Duinvlak",3,IF(L2="Plantvlak",2,1))</f>
        <v>1</v>
      </c>
      <c r="AJ2" s="6">
        <f>IF(X2="Duinvlak",3,IF(M2="Plantvlak",2,1))</f>
        <v>1</v>
      </c>
      <c r="AK2" s="6">
        <f>IF(AA2="Duinvlak",3,IF(N2="Plantvlak",2,1))</f>
        <v>1</v>
      </c>
      <c r="AL2">
        <f>AF2*100000+AG2*10000+AH2*1000+AI2*100+AJ2*10+AK2</f>
        <v>311111</v>
      </c>
    </row>
    <row r="3" spans="1:42" ht="15" x14ac:dyDescent="0.25">
      <c r="A3" s="7">
        <v>2</v>
      </c>
      <c r="B3" s="7">
        <v>2</v>
      </c>
      <c r="C3" s="7">
        <v>2</v>
      </c>
      <c r="D3" s="7">
        <v>2</v>
      </c>
      <c r="E3" s="7">
        <v>2</v>
      </c>
      <c r="F3" s="7">
        <v>2</v>
      </c>
      <c r="G3" s="12">
        <v>4</v>
      </c>
      <c r="H3" s="12">
        <v>45</v>
      </c>
      <c r="I3" s="12" t="s">
        <v>2</v>
      </c>
      <c r="J3" s="7">
        <v>-1</v>
      </c>
      <c r="K3" s="13">
        <v>0</v>
      </c>
      <c r="L3" s="13">
        <v>0</v>
      </c>
      <c r="N3" s="7">
        <v>-1</v>
      </c>
      <c r="O3" s="14">
        <v>0</v>
      </c>
      <c r="Q3" s="14">
        <v>0</v>
      </c>
      <c r="R3" s="7">
        <v>-1</v>
      </c>
      <c r="S3" s="15">
        <v>0</v>
      </c>
      <c r="U3" s="15">
        <v>0</v>
      </c>
      <c r="V3" s="7">
        <v>-1</v>
      </c>
      <c r="W3" s="10">
        <v>0</v>
      </c>
      <c r="Y3" s="10">
        <v>0</v>
      </c>
      <c r="Z3" s="7">
        <v>-1</v>
      </c>
      <c r="AB3" s="11">
        <v>0</v>
      </c>
      <c r="AC3" s="11">
        <v>0</v>
      </c>
      <c r="AD3" s="8">
        <v>5.0847415766899999</v>
      </c>
      <c r="AE3" s="8">
        <v>1.06630502576</v>
      </c>
      <c r="AF3" s="6">
        <f t="shared" ref="AF3:AF66" si="0">IF(I3="Duinvlak",3,IF(I3="Plantvlak",2,1))</f>
        <v>3</v>
      </c>
      <c r="AG3" s="6">
        <f t="shared" ref="AG3:AG66" si="1">IF(M3="Duinvlak",3,IF(J3="Plantvlak",2,1))</f>
        <v>1</v>
      </c>
      <c r="AH3" s="6">
        <f t="shared" ref="AH3:AH66" si="2">IF(P3="Duinvlak",3,IF(K3="Plantvlak",2,1))</f>
        <v>1</v>
      </c>
      <c r="AI3" s="6">
        <f t="shared" ref="AI3:AI66" si="3">IF(T3="Duinvlak",3,IF(L3="Plantvlak",2,1))</f>
        <v>1</v>
      </c>
      <c r="AJ3" s="6">
        <f t="shared" ref="AJ3:AJ66" si="4">IF(X3="Duinvlak",3,IF(M3="Plantvlak",2,1))</f>
        <v>1</v>
      </c>
      <c r="AK3" s="6">
        <f t="shared" ref="AK3:AK66" si="5">IF(AA3="Duinvlak",3,IF(N3="Plantvlak",2,1))</f>
        <v>1</v>
      </c>
      <c r="AL3">
        <f>AF3*100000+AG3*10000+AH3*1000+AI3*100+AJ3*10+AK3</f>
        <v>311111</v>
      </c>
      <c r="AN3" s="3" t="s">
        <v>10</v>
      </c>
      <c r="AO3" t="s">
        <v>57</v>
      </c>
      <c r="AP3"/>
    </row>
    <row r="4" spans="1:42" ht="15" x14ac:dyDescent="0.25">
      <c r="A4" s="7">
        <v>3</v>
      </c>
      <c r="B4" s="7">
        <v>3</v>
      </c>
      <c r="C4" s="7">
        <v>3</v>
      </c>
      <c r="D4" s="7">
        <v>3</v>
      </c>
      <c r="E4" s="7">
        <v>3</v>
      </c>
      <c r="F4" s="7">
        <v>3</v>
      </c>
      <c r="G4" s="12">
        <v>4</v>
      </c>
      <c r="H4" s="12">
        <v>51</v>
      </c>
      <c r="I4" s="12" t="s">
        <v>2</v>
      </c>
      <c r="J4" s="7">
        <v>-1</v>
      </c>
      <c r="K4" s="13">
        <v>0</v>
      </c>
      <c r="L4" s="13">
        <v>0</v>
      </c>
      <c r="N4" s="7">
        <v>-1</v>
      </c>
      <c r="O4" s="14">
        <v>0</v>
      </c>
      <c r="Q4" s="14">
        <v>0</v>
      </c>
      <c r="R4" s="7">
        <v>-1</v>
      </c>
      <c r="S4" s="15">
        <v>0</v>
      </c>
      <c r="U4" s="15">
        <v>0</v>
      </c>
      <c r="V4" s="7">
        <v>-1</v>
      </c>
      <c r="W4" s="10">
        <v>0</v>
      </c>
      <c r="Y4" s="10">
        <v>0</v>
      </c>
      <c r="Z4" s="7">
        <v>-1</v>
      </c>
      <c r="AB4" s="11">
        <v>0</v>
      </c>
      <c r="AC4" s="11">
        <v>0</v>
      </c>
      <c r="AD4" s="8">
        <v>10.5276462693</v>
      </c>
      <c r="AE4" s="8">
        <v>3.8406626020400001</v>
      </c>
      <c r="AF4" s="6">
        <f t="shared" si="0"/>
        <v>3</v>
      </c>
      <c r="AG4" s="6">
        <f t="shared" si="1"/>
        <v>1</v>
      </c>
      <c r="AH4" s="6">
        <f t="shared" si="2"/>
        <v>1</v>
      </c>
      <c r="AI4" s="6">
        <f t="shared" si="3"/>
        <v>1</v>
      </c>
      <c r="AJ4" s="6">
        <f t="shared" si="4"/>
        <v>1</v>
      </c>
      <c r="AK4" s="6">
        <f t="shared" si="5"/>
        <v>1</v>
      </c>
      <c r="AL4">
        <f>AF4*100000+AG4*10000+AH4*1000+AI4*100+AJ4*10+AK4</f>
        <v>311111</v>
      </c>
      <c r="AN4" s="4">
        <v>111111</v>
      </c>
      <c r="AO4" s="5">
        <v>185</v>
      </c>
      <c r="AP4"/>
    </row>
    <row r="5" spans="1:42" ht="15" x14ac:dyDescent="0.25">
      <c r="A5" s="7">
        <v>4</v>
      </c>
      <c r="B5" s="7">
        <v>4</v>
      </c>
      <c r="C5" s="7">
        <v>4</v>
      </c>
      <c r="D5" s="7">
        <v>4</v>
      </c>
      <c r="E5" s="7">
        <v>4</v>
      </c>
      <c r="F5" s="7">
        <v>4</v>
      </c>
      <c r="G5" s="12">
        <v>4</v>
      </c>
      <c r="H5" s="12">
        <v>52</v>
      </c>
      <c r="I5" s="12" t="s">
        <v>2</v>
      </c>
      <c r="J5" s="7">
        <v>-1</v>
      </c>
      <c r="K5" s="13">
        <v>0</v>
      </c>
      <c r="L5" s="13">
        <v>0</v>
      </c>
      <c r="N5" s="7">
        <v>-1</v>
      </c>
      <c r="O5" s="14">
        <v>0</v>
      </c>
      <c r="Q5" s="14">
        <v>0</v>
      </c>
      <c r="R5" s="7">
        <v>-1</v>
      </c>
      <c r="S5" s="15">
        <v>0</v>
      </c>
      <c r="U5" s="15">
        <v>0</v>
      </c>
      <c r="V5" s="7">
        <v>-1</v>
      </c>
      <c r="W5" s="10">
        <v>0</v>
      </c>
      <c r="Y5" s="10">
        <v>0</v>
      </c>
      <c r="Z5" s="7">
        <v>-1</v>
      </c>
      <c r="AB5" s="11">
        <v>0</v>
      </c>
      <c r="AC5" s="11">
        <v>0</v>
      </c>
      <c r="AD5" s="8">
        <v>2.3008109760700002</v>
      </c>
      <c r="AE5" s="8">
        <v>0.222100075151</v>
      </c>
      <c r="AF5" s="6">
        <f t="shared" si="0"/>
        <v>3</v>
      </c>
      <c r="AG5" s="6">
        <f t="shared" si="1"/>
        <v>1</v>
      </c>
      <c r="AH5" s="6">
        <f t="shared" si="2"/>
        <v>1</v>
      </c>
      <c r="AI5" s="6">
        <f t="shared" si="3"/>
        <v>1</v>
      </c>
      <c r="AJ5" s="6">
        <f t="shared" si="4"/>
        <v>1</v>
      </c>
      <c r="AK5" s="6">
        <f t="shared" si="5"/>
        <v>1</v>
      </c>
      <c r="AL5">
        <f>AF5*100000+AG5*10000+AH5*1000+AI5*100+AJ5*10+AK5</f>
        <v>311111</v>
      </c>
      <c r="AN5" s="4">
        <v>111121</v>
      </c>
      <c r="AO5" s="5">
        <v>27</v>
      </c>
      <c r="AP5"/>
    </row>
    <row r="6" spans="1:42" ht="15" x14ac:dyDescent="0.25">
      <c r="A6" s="7">
        <v>5</v>
      </c>
      <c r="B6" s="7">
        <v>5</v>
      </c>
      <c r="C6" s="7">
        <v>6</v>
      </c>
      <c r="D6" s="7">
        <v>7</v>
      </c>
      <c r="E6" s="7">
        <v>12</v>
      </c>
      <c r="F6" s="7">
        <v>12</v>
      </c>
      <c r="G6" s="12">
        <v>4</v>
      </c>
      <c r="H6" s="12">
        <v>43</v>
      </c>
      <c r="I6" s="12" t="s">
        <v>3</v>
      </c>
      <c r="J6" s="7">
        <v>-1</v>
      </c>
      <c r="K6" s="13">
        <v>0</v>
      </c>
      <c r="L6" s="13">
        <v>0</v>
      </c>
      <c r="N6" s="7">
        <v>-1</v>
      </c>
      <c r="O6" s="14">
        <v>0</v>
      </c>
      <c r="Q6" s="14">
        <v>0</v>
      </c>
      <c r="R6" s="7">
        <v>-1</v>
      </c>
      <c r="S6" s="15">
        <v>0</v>
      </c>
      <c r="U6" s="15">
        <v>0</v>
      </c>
      <c r="V6" s="7">
        <v>-1</v>
      </c>
      <c r="W6" s="10">
        <v>0</v>
      </c>
      <c r="Y6" s="10">
        <v>0</v>
      </c>
      <c r="Z6" s="7">
        <v>-1</v>
      </c>
      <c r="AB6" s="11">
        <v>0</v>
      </c>
      <c r="AC6" s="11">
        <v>0</v>
      </c>
      <c r="AD6" s="8">
        <v>10.157481410300001</v>
      </c>
      <c r="AE6" s="8">
        <v>5.3495284962399996</v>
      </c>
      <c r="AF6" s="6">
        <f t="shared" si="0"/>
        <v>2</v>
      </c>
      <c r="AG6" s="6">
        <f t="shared" si="1"/>
        <v>1</v>
      </c>
      <c r="AH6" s="6">
        <f t="shared" si="2"/>
        <v>1</v>
      </c>
      <c r="AI6" s="6">
        <f t="shared" si="3"/>
        <v>1</v>
      </c>
      <c r="AJ6" s="6">
        <f t="shared" si="4"/>
        <v>1</v>
      </c>
      <c r="AK6" s="6">
        <f t="shared" si="5"/>
        <v>1</v>
      </c>
      <c r="AL6">
        <f>AF6*100000+AG6*10000+AH6*1000+AI6*100+AJ6*10+AK6</f>
        <v>211111</v>
      </c>
      <c r="AN6" s="4">
        <v>111131</v>
      </c>
      <c r="AO6" s="5">
        <v>34</v>
      </c>
      <c r="AP6"/>
    </row>
    <row r="7" spans="1:42" ht="15" x14ac:dyDescent="0.25">
      <c r="A7" s="7">
        <v>6</v>
      </c>
      <c r="B7" s="7">
        <v>6</v>
      </c>
      <c r="C7" s="7">
        <v>7</v>
      </c>
      <c r="D7" s="7">
        <v>8</v>
      </c>
      <c r="E7" s="7">
        <v>13</v>
      </c>
      <c r="F7" s="7">
        <v>13</v>
      </c>
      <c r="G7" s="12">
        <v>5</v>
      </c>
      <c r="H7" s="12">
        <v>17</v>
      </c>
      <c r="I7" s="12" t="s">
        <v>2</v>
      </c>
      <c r="J7" s="7">
        <v>-1</v>
      </c>
      <c r="K7" s="13">
        <v>0</v>
      </c>
      <c r="L7" s="13">
        <v>0</v>
      </c>
      <c r="N7" s="7">
        <v>-1</v>
      </c>
      <c r="O7" s="14">
        <v>0</v>
      </c>
      <c r="Q7" s="14">
        <v>0</v>
      </c>
      <c r="R7" s="7">
        <v>-1</v>
      </c>
      <c r="S7" s="15">
        <v>0</v>
      </c>
      <c r="U7" s="15">
        <v>0</v>
      </c>
      <c r="V7" s="7">
        <v>-1</v>
      </c>
      <c r="W7" s="10">
        <v>0</v>
      </c>
      <c r="Y7" s="10">
        <v>0</v>
      </c>
      <c r="Z7" s="7">
        <v>-1</v>
      </c>
      <c r="AB7" s="11">
        <v>0</v>
      </c>
      <c r="AC7" s="11">
        <v>0</v>
      </c>
      <c r="AD7" s="8">
        <v>20.288910399700001</v>
      </c>
      <c r="AE7" s="8">
        <v>22.914062705199999</v>
      </c>
      <c r="AF7" s="6">
        <f t="shared" si="0"/>
        <v>3</v>
      </c>
      <c r="AG7" s="6">
        <f t="shared" si="1"/>
        <v>1</v>
      </c>
      <c r="AH7" s="6">
        <f t="shared" si="2"/>
        <v>1</v>
      </c>
      <c r="AI7" s="6">
        <f t="shared" si="3"/>
        <v>1</v>
      </c>
      <c r="AJ7" s="6">
        <f t="shared" si="4"/>
        <v>1</v>
      </c>
      <c r="AK7" s="6">
        <f t="shared" si="5"/>
        <v>1</v>
      </c>
      <c r="AL7">
        <f>AF7*100000+AG7*10000+AH7*1000+AI7*100+AJ7*10+AK7</f>
        <v>311111</v>
      </c>
      <c r="AN7" s="4">
        <v>211111</v>
      </c>
      <c r="AO7" s="5">
        <v>12</v>
      </c>
      <c r="AP7"/>
    </row>
    <row r="8" spans="1:42" ht="15" x14ac:dyDescent="0.25">
      <c r="A8" s="7">
        <v>7</v>
      </c>
      <c r="B8" s="7">
        <v>7</v>
      </c>
      <c r="C8" s="7">
        <v>8</v>
      </c>
      <c r="D8" s="7">
        <v>9</v>
      </c>
      <c r="E8" s="7">
        <v>14</v>
      </c>
      <c r="F8" s="7">
        <v>14</v>
      </c>
      <c r="G8" s="12">
        <v>5</v>
      </c>
      <c r="H8" s="12">
        <v>18</v>
      </c>
      <c r="I8" s="12" t="s">
        <v>2</v>
      </c>
      <c r="J8" s="7">
        <v>-1</v>
      </c>
      <c r="K8" s="13">
        <v>0</v>
      </c>
      <c r="L8" s="13">
        <v>0</v>
      </c>
      <c r="N8" s="7">
        <v>-1</v>
      </c>
      <c r="O8" s="14">
        <v>0</v>
      </c>
      <c r="Q8" s="14">
        <v>0</v>
      </c>
      <c r="R8" s="7">
        <v>-1</v>
      </c>
      <c r="S8" s="15">
        <v>0</v>
      </c>
      <c r="U8" s="15">
        <v>0</v>
      </c>
      <c r="V8" s="7">
        <v>-1</v>
      </c>
      <c r="W8" s="10">
        <v>0</v>
      </c>
      <c r="Y8" s="10">
        <v>0</v>
      </c>
      <c r="Z8" s="7">
        <v>-1</v>
      </c>
      <c r="AB8" s="11">
        <v>0</v>
      </c>
      <c r="AC8" s="11">
        <v>0</v>
      </c>
      <c r="AD8" s="8">
        <v>5.7440135152199998</v>
      </c>
      <c r="AE8" s="8">
        <v>1.9340985015400001</v>
      </c>
      <c r="AF8" s="6">
        <f t="shared" si="0"/>
        <v>3</v>
      </c>
      <c r="AG8" s="6">
        <f t="shared" si="1"/>
        <v>1</v>
      </c>
      <c r="AH8" s="6">
        <f t="shared" si="2"/>
        <v>1</v>
      </c>
      <c r="AI8" s="6">
        <f t="shared" si="3"/>
        <v>1</v>
      </c>
      <c r="AJ8" s="6">
        <f t="shared" si="4"/>
        <v>1</v>
      </c>
      <c r="AK8" s="6">
        <f t="shared" si="5"/>
        <v>1</v>
      </c>
      <c r="AL8">
        <f>AF8*100000+AG8*10000+AH8*1000+AI8*100+AJ8*10+AK8</f>
        <v>311111</v>
      </c>
      <c r="AN8" s="4">
        <v>311111</v>
      </c>
      <c r="AO8" s="5">
        <v>66</v>
      </c>
      <c r="AP8"/>
    </row>
    <row r="9" spans="1:42" ht="15" x14ac:dyDescent="0.25">
      <c r="A9" s="7">
        <v>8</v>
      </c>
      <c r="B9" s="7">
        <v>8</v>
      </c>
      <c r="C9" s="7">
        <v>9</v>
      </c>
      <c r="D9" s="7">
        <v>10</v>
      </c>
      <c r="E9" s="7">
        <v>15</v>
      </c>
      <c r="F9" s="7">
        <v>15</v>
      </c>
      <c r="G9" s="12">
        <v>5</v>
      </c>
      <c r="H9" s="12">
        <v>20</v>
      </c>
      <c r="I9" s="12" t="s">
        <v>2</v>
      </c>
      <c r="J9" s="7">
        <v>-1</v>
      </c>
      <c r="K9" s="13">
        <v>0</v>
      </c>
      <c r="L9" s="13">
        <v>0</v>
      </c>
      <c r="N9" s="7">
        <v>-1</v>
      </c>
      <c r="O9" s="14">
        <v>0</v>
      </c>
      <c r="Q9" s="14">
        <v>0</v>
      </c>
      <c r="R9" s="7">
        <v>-1</v>
      </c>
      <c r="S9" s="15">
        <v>0</v>
      </c>
      <c r="U9" s="15">
        <v>0</v>
      </c>
      <c r="V9" s="7">
        <v>-1</v>
      </c>
      <c r="W9" s="10">
        <v>0</v>
      </c>
      <c r="Y9" s="10">
        <v>0</v>
      </c>
      <c r="Z9" s="7">
        <v>-1</v>
      </c>
      <c r="AB9" s="11">
        <v>0</v>
      </c>
      <c r="AC9" s="11">
        <v>0</v>
      </c>
      <c r="AD9" s="8">
        <v>7.9893312588900001</v>
      </c>
      <c r="AE9" s="8">
        <v>3.9341245005499998</v>
      </c>
      <c r="AF9" s="6">
        <f t="shared" si="0"/>
        <v>3</v>
      </c>
      <c r="AG9" s="6">
        <f t="shared" si="1"/>
        <v>1</v>
      </c>
      <c r="AH9" s="6">
        <f t="shared" si="2"/>
        <v>1</v>
      </c>
      <c r="AI9" s="6">
        <f t="shared" si="3"/>
        <v>1</v>
      </c>
      <c r="AJ9" s="6">
        <f t="shared" si="4"/>
        <v>1</v>
      </c>
      <c r="AK9" s="6">
        <f t="shared" si="5"/>
        <v>1</v>
      </c>
      <c r="AL9">
        <f>AF9*100000+AG9*10000+AH9*1000+AI9*100+AJ9*10+AK9</f>
        <v>311111</v>
      </c>
      <c r="AN9" s="4">
        <v>131111</v>
      </c>
      <c r="AO9" s="5">
        <v>64</v>
      </c>
      <c r="AP9"/>
    </row>
    <row r="10" spans="1:42" ht="15" x14ac:dyDescent="0.25">
      <c r="A10" s="7">
        <v>9</v>
      </c>
      <c r="B10" s="7">
        <v>9</v>
      </c>
      <c r="C10" s="7">
        <v>10</v>
      </c>
      <c r="D10" s="7">
        <v>14</v>
      </c>
      <c r="E10" s="7">
        <v>19</v>
      </c>
      <c r="F10" s="7">
        <v>20</v>
      </c>
      <c r="G10" s="12">
        <v>5</v>
      </c>
      <c r="H10" s="12">
        <v>28</v>
      </c>
      <c r="I10" s="12" t="s">
        <v>2</v>
      </c>
      <c r="J10" s="7">
        <v>-1</v>
      </c>
      <c r="K10" s="13">
        <v>0</v>
      </c>
      <c r="L10" s="13">
        <v>0</v>
      </c>
      <c r="N10" s="7">
        <v>-1</v>
      </c>
      <c r="O10" s="14">
        <v>0</v>
      </c>
      <c r="Q10" s="14">
        <v>0</v>
      </c>
      <c r="R10" s="7">
        <v>-1</v>
      </c>
      <c r="S10" s="15">
        <v>0</v>
      </c>
      <c r="U10" s="15">
        <v>0</v>
      </c>
      <c r="V10" s="7">
        <v>-1</v>
      </c>
      <c r="W10" s="10">
        <v>0</v>
      </c>
      <c r="Y10" s="10">
        <v>0</v>
      </c>
      <c r="Z10" s="7">
        <v>-1</v>
      </c>
      <c r="AB10" s="11">
        <v>0</v>
      </c>
      <c r="AC10" s="11">
        <v>0</v>
      </c>
      <c r="AD10" s="8">
        <v>1.1525964950200001</v>
      </c>
      <c r="AE10" s="8">
        <v>5.3273845059799999E-2</v>
      </c>
      <c r="AF10" s="6">
        <f t="shared" si="0"/>
        <v>3</v>
      </c>
      <c r="AG10" s="6">
        <f t="shared" si="1"/>
        <v>1</v>
      </c>
      <c r="AH10" s="6">
        <f t="shared" si="2"/>
        <v>1</v>
      </c>
      <c r="AI10" s="6">
        <f t="shared" si="3"/>
        <v>1</v>
      </c>
      <c r="AJ10" s="6">
        <f t="shared" si="4"/>
        <v>1</v>
      </c>
      <c r="AK10" s="6">
        <f t="shared" si="5"/>
        <v>1</v>
      </c>
      <c r="AL10">
        <f>AF10*100000+AG10*10000+AH10*1000+AI10*100+AJ10*10+AK10</f>
        <v>311111</v>
      </c>
      <c r="AN10" s="4">
        <v>331111</v>
      </c>
      <c r="AO10" s="5">
        <v>14</v>
      </c>
      <c r="AP10"/>
    </row>
    <row r="11" spans="1:42" ht="15" x14ac:dyDescent="0.25">
      <c r="A11" s="7">
        <v>10</v>
      </c>
      <c r="B11" s="7">
        <v>10</v>
      </c>
      <c r="C11" s="7">
        <v>11</v>
      </c>
      <c r="D11" s="7">
        <v>17</v>
      </c>
      <c r="E11" s="7">
        <v>22</v>
      </c>
      <c r="F11" s="7">
        <v>23</v>
      </c>
      <c r="G11" s="12">
        <v>5</v>
      </c>
      <c r="H11" s="12">
        <v>19</v>
      </c>
      <c r="I11" s="12" t="s">
        <v>3</v>
      </c>
      <c r="J11" s="7">
        <v>-1</v>
      </c>
      <c r="K11" s="13">
        <v>0</v>
      </c>
      <c r="L11" s="13">
        <v>0</v>
      </c>
      <c r="N11" s="7">
        <v>-1</v>
      </c>
      <c r="O11" s="14">
        <v>0</v>
      </c>
      <c r="Q11" s="14">
        <v>0</v>
      </c>
      <c r="R11" s="7">
        <v>-1</v>
      </c>
      <c r="S11" s="15">
        <v>0</v>
      </c>
      <c r="U11" s="15">
        <v>0</v>
      </c>
      <c r="V11" s="7">
        <v>-1</v>
      </c>
      <c r="W11" s="10">
        <v>0</v>
      </c>
      <c r="Y11" s="10">
        <v>0</v>
      </c>
      <c r="Z11" s="7">
        <v>-1</v>
      </c>
      <c r="AB11" s="11">
        <v>0</v>
      </c>
      <c r="AC11" s="11">
        <v>0</v>
      </c>
      <c r="AD11" s="8">
        <v>13.2484111461</v>
      </c>
      <c r="AE11" s="8">
        <v>10.928931497300001</v>
      </c>
      <c r="AF11" s="6">
        <f t="shared" si="0"/>
        <v>2</v>
      </c>
      <c r="AG11" s="6">
        <f t="shared" si="1"/>
        <v>1</v>
      </c>
      <c r="AH11" s="6">
        <f t="shared" si="2"/>
        <v>1</v>
      </c>
      <c r="AI11" s="6">
        <f t="shared" si="3"/>
        <v>1</v>
      </c>
      <c r="AJ11" s="6">
        <f t="shared" si="4"/>
        <v>1</v>
      </c>
      <c r="AK11" s="6">
        <f t="shared" si="5"/>
        <v>1</v>
      </c>
      <c r="AL11">
        <f>AF11*100000+AG11*10000+AH11*1000+AI11*100+AJ11*10+AK11</f>
        <v>211111</v>
      </c>
      <c r="AN11" s="4">
        <v>113111</v>
      </c>
      <c r="AO11" s="5">
        <v>52</v>
      </c>
      <c r="AP11"/>
    </row>
    <row r="12" spans="1:42" ht="15" x14ac:dyDescent="0.25">
      <c r="A12" s="7">
        <v>11</v>
      </c>
      <c r="B12" s="7">
        <v>11</v>
      </c>
      <c r="C12" s="7">
        <v>12</v>
      </c>
      <c r="D12" s="7">
        <v>18</v>
      </c>
      <c r="E12" s="7">
        <v>23</v>
      </c>
      <c r="F12" s="7">
        <v>24</v>
      </c>
      <c r="G12" s="12">
        <v>5</v>
      </c>
      <c r="H12" s="12">
        <v>21</v>
      </c>
      <c r="I12" s="12" t="s">
        <v>3</v>
      </c>
      <c r="J12" s="7">
        <v>-1</v>
      </c>
      <c r="K12" s="13">
        <v>0</v>
      </c>
      <c r="L12" s="13">
        <v>0</v>
      </c>
      <c r="N12" s="7">
        <v>-1</v>
      </c>
      <c r="O12" s="14">
        <v>0</v>
      </c>
      <c r="Q12" s="14">
        <v>0</v>
      </c>
      <c r="R12" s="7">
        <v>-1</v>
      </c>
      <c r="S12" s="15">
        <v>0</v>
      </c>
      <c r="U12" s="15">
        <v>0</v>
      </c>
      <c r="V12" s="7">
        <v>-1</v>
      </c>
      <c r="W12" s="10">
        <v>0</v>
      </c>
      <c r="Y12" s="10">
        <v>0</v>
      </c>
      <c r="Z12" s="7">
        <v>-1</v>
      </c>
      <c r="AB12" s="11">
        <v>0</v>
      </c>
      <c r="AC12" s="11">
        <v>0</v>
      </c>
      <c r="AD12" s="8">
        <v>9.7693496288400006</v>
      </c>
      <c r="AE12" s="8">
        <v>6.3380749954500004</v>
      </c>
      <c r="AF12" s="6">
        <f t="shared" si="0"/>
        <v>2</v>
      </c>
      <c r="AG12" s="6">
        <f t="shared" si="1"/>
        <v>1</v>
      </c>
      <c r="AH12" s="6">
        <f t="shared" si="2"/>
        <v>1</v>
      </c>
      <c r="AI12" s="6">
        <f t="shared" si="3"/>
        <v>1</v>
      </c>
      <c r="AJ12" s="6">
        <f t="shared" si="4"/>
        <v>1</v>
      </c>
      <c r="AK12" s="6">
        <f t="shared" si="5"/>
        <v>1</v>
      </c>
      <c r="AL12">
        <f>AF12*100000+AG12*10000+AH12*1000+AI12*100+AJ12*10+AK12</f>
        <v>211111</v>
      </c>
      <c r="AN12" s="4">
        <v>313111</v>
      </c>
      <c r="AO12" s="5">
        <v>1</v>
      </c>
      <c r="AP12"/>
    </row>
    <row r="13" spans="1:42" ht="15" x14ac:dyDescent="0.25">
      <c r="A13" s="7">
        <v>12</v>
      </c>
      <c r="B13" s="7">
        <v>12</v>
      </c>
      <c r="C13" s="7">
        <v>13</v>
      </c>
      <c r="D13" s="7">
        <v>21</v>
      </c>
      <c r="E13" s="7">
        <v>26</v>
      </c>
      <c r="F13" s="7">
        <v>27</v>
      </c>
      <c r="G13" s="12">
        <v>3</v>
      </c>
      <c r="H13" s="12">
        <v>57</v>
      </c>
      <c r="I13" s="12" t="s">
        <v>2</v>
      </c>
      <c r="J13" s="7">
        <v>-1</v>
      </c>
      <c r="K13" s="13">
        <v>0</v>
      </c>
      <c r="L13" s="13">
        <v>0</v>
      </c>
      <c r="N13" s="7">
        <v>-1</v>
      </c>
      <c r="O13" s="14">
        <v>0</v>
      </c>
      <c r="Q13" s="14">
        <v>0</v>
      </c>
      <c r="R13" s="7">
        <v>-1</v>
      </c>
      <c r="S13" s="15">
        <v>0</v>
      </c>
      <c r="U13" s="15">
        <v>0</v>
      </c>
      <c r="V13" s="7">
        <v>-1</v>
      </c>
      <c r="W13" s="10">
        <v>0</v>
      </c>
      <c r="Y13" s="10">
        <v>0</v>
      </c>
      <c r="Z13" s="7">
        <v>-1</v>
      </c>
      <c r="AB13" s="11">
        <v>0</v>
      </c>
      <c r="AC13" s="11">
        <v>0</v>
      </c>
      <c r="AD13" s="8">
        <v>8.7106074975300007</v>
      </c>
      <c r="AE13" s="8">
        <v>4.2823500040100004</v>
      </c>
      <c r="AF13" s="6">
        <f t="shared" si="0"/>
        <v>3</v>
      </c>
      <c r="AG13" s="6">
        <f t="shared" si="1"/>
        <v>1</v>
      </c>
      <c r="AH13" s="6">
        <f t="shared" si="2"/>
        <v>1</v>
      </c>
      <c r="AI13" s="6">
        <f t="shared" si="3"/>
        <v>1</v>
      </c>
      <c r="AJ13" s="6">
        <f t="shared" si="4"/>
        <v>1</v>
      </c>
      <c r="AK13" s="6">
        <f t="shared" si="5"/>
        <v>1</v>
      </c>
      <c r="AL13">
        <f>AF13*100000+AG13*10000+AH13*1000+AI13*100+AJ13*10+AK13</f>
        <v>311111</v>
      </c>
      <c r="AN13" s="4">
        <v>213111</v>
      </c>
      <c r="AO13" s="5">
        <v>1</v>
      </c>
      <c r="AP13"/>
    </row>
    <row r="14" spans="1:42" ht="15" x14ac:dyDescent="0.25">
      <c r="A14" s="7">
        <v>13</v>
      </c>
      <c r="B14" s="7">
        <v>13</v>
      </c>
      <c r="C14" s="7">
        <v>14</v>
      </c>
      <c r="D14" s="7">
        <v>22</v>
      </c>
      <c r="E14" s="7">
        <v>27</v>
      </c>
      <c r="F14" s="7">
        <v>28</v>
      </c>
      <c r="G14" s="12">
        <v>3</v>
      </c>
      <c r="H14" s="12">
        <v>58</v>
      </c>
      <c r="I14" s="12" t="s">
        <v>2</v>
      </c>
      <c r="J14" s="7">
        <v>-1</v>
      </c>
      <c r="K14" s="13">
        <v>0</v>
      </c>
      <c r="L14" s="13">
        <v>0</v>
      </c>
      <c r="N14" s="7">
        <v>-1</v>
      </c>
      <c r="O14" s="14">
        <v>0</v>
      </c>
      <c r="Q14" s="14">
        <v>0</v>
      </c>
      <c r="R14" s="7">
        <v>-1</v>
      </c>
      <c r="S14" s="15">
        <v>0</v>
      </c>
      <c r="U14" s="15">
        <v>0</v>
      </c>
      <c r="V14" s="7">
        <v>-1</v>
      </c>
      <c r="W14" s="10">
        <v>0</v>
      </c>
      <c r="Y14" s="10">
        <v>0</v>
      </c>
      <c r="Z14" s="7">
        <v>-1</v>
      </c>
      <c r="AB14" s="11">
        <v>0</v>
      </c>
      <c r="AC14" s="11">
        <v>0</v>
      </c>
      <c r="AD14" s="8">
        <v>4.9444192372</v>
      </c>
      <c r="AE14" s="8">
        <v>1.4697589956899999</v>
      </c>
      <c r="AF14" s="6">
        <f t="shared" si="0"/>
        <v>3</v>
      </c>
      <c r="AG14" s="6">
        <f t="shared" si="1"/>
        <v>1</v>
      </c>
      <c r="AH14" s="6">
        <f t="shared" si="2"/>
        <v>1</v>
      </c>
      <c r="AI14" s="6">
        <f t="shared" si="3"/>
        <v>1</v>
      </c>
      <c r="AJ14" s="6">
        <f t="shared" si="4"/>
        <v>1</v>
      </c>
      <c r="AK14" s="6">
        <f t="shared" si="5"/>
        <v>1</v>
      </c>
      <c r="AL14">
        <f>AF14*100000+AG14*10000+AH14*1000+AI14*100+AJ14*10+AK14</f>
        <v>311111</v>
      </c>
      <c r="AN14" s="4">
        <v>133111</v>
      </c>
      <c r="AO14" s="5">
        <v>16</v>
      </c>
      <c r="AP14"/>
    </row>
    <row r="15" spans="1:42" ht="15" x14ac:dyDescent="0.25">
      <c r="A15" s="7">
        <v>14</v>
      </c>
      <c r="B15" s="7">
        <v>14</v>
      </c>
      <c r="C15" s="7">
        <v>15</v>
      </c>
      <c r="D15" s="7">
        <v>23</v>
      </c>
      <c r="E15" s="7">
        <v>28</v>
      </c>
      <c r="F15" s="7">
        <v>29</v>
      </c>
      <c r="G15" s="12">
        <v>3</v>
      </c>
      <c r="H15" s="12">
        <v>59</v>
      </c>
      <c r="I15" s="12" t="s">
        <v>2</v>
      </c>
      <c r="J15" s="7">
        <v>-1</v>
      </c>
      <c r="K15" s="13">
        <v>0</v>
      </c>
      <c r="L15" s="13">
        <v>0</v>
      </c>
      <c r="N15" s="7">
        <v>-1</v>
      </c>
      <c r="O15" s="14">
        <v>0</v>
      </c>
      <c r="Q15" s="14">
        <v>0</v>
      </c>
      <c r="R15" s="7">
        <v>-1</v>
      </c>
      <c r="S15" s="15">
        <v>0</v>
      </c>
      <c r="U15" s="15">
        <v>0</v>
      </c>
      <c r="V15" s="7">
        <v>-1</v>
      </c>
      <c r="W15" s="10">
        <v>0</v>
      </c>
      <c r="Y15" s="10">
        <v>0</v>
      </c>
      <c r="Z15" s="7">
        <v>-1</v>
      </c>
      <c r="AB15" s="11">
        <v>0</v>
      </c>
      <c r="AC15" s="11">
        <v>0</v>
      </c>
      <c r="AD15" s="8">
        <v>3.8273981896799998</v>
      </c>
      <c r="AE15" s="8">
        <v>1.04760949957</v>
      </c>
      <c r="AF15" s="6">
        <f t="shared" si="0"/>
        <v>3</v>
      </c>
      <c r="AG15" s="6">
        <f t="shared" si="1"/>
        <v>1</v>
      </c>
      <c r="AH15" s="6">
        <f t="shared" si="2"/>
        <v>1</v>
      </c>
      <c r="AI15" s="6">
        <f t="shared" si="3"/>
        <v>1</v>
      </c>
      <c r="AJ15" s="6">
        <f t="shared" si="4"/>
        <v>1</v>
      </c>
      <c r="AK15" s="6">
        <f t="shared" si="5"/>
        <v>1</v>
      </c>
      <c r="AL15">
        <f>AF15*100000+AG15*10000+AH15*1000+AI15*100+AJ15*10+AK15</f>
        <v>311111</v>
      </c>
      <c r="AN15" s="4">
        <v>333111</v>
      </c>
      <c r="AO15" s="5">
        <v>1</v>
      </c>
      <c r="AP15"/>
    </row>
    <row r="16" spans="1:42" ht="15" x14ac:dyDescent="0.25">
      <c r="A16" s="7">
        <v>15</v>
      </c>
      <c r="B16" s="7">
        <v>15</v>
      </c>
      <c r="C16" s="7">
        <v>16</v>
      </c>
      <c r="D16" s="7">
        <v>24</v>
      </c>
      <c r="E16" s="7">
        <v>29</v>
      </c>
      <c r="F16" s="7">
        <v>30</v>
      </c>
      <c r="G16" s="12">
        <v>3</v>
      </c>
      <c r="H16" s="12">
        <v>60</v>
      </c>
      <c r="I16" s="12" t="s">
        <v>2</v>
      </c>
      <c r="J16" s="7">
        <v>-1</v>
      </c>
      <c r="K16" s="13">
        <v>0</v>
      </c>
      <c r="L16" s="13">
        <v>0</v>
      </c>
      <c r="N16" s="7">
        <v>-1</v>
      </c>
      <c r="O16" s="14">
        <v>0</v>
      </c>
      <c r="Q16" s="14">
        <v>0</v>
      </c>
      <c r="R16" s="7">
        <v>-1</v>
      </c>
      <c r="S16" s="15">
        <v>0</v>
      </c>
      <c r="U16" s="15">
        <v>0</v>
      </c>
      <c r="V16" s="7">
        <v>-1</v>
      </c>
      <c r="W16" s="10">
        <v>0</v>
      </c>
      <c r="Y16" s="10">
        <v>0</v>
      </c>
      <c r="Z16" s="7">
        <v>-1</v>
      </c>
      <c r="AB16" s="11">
        <v>0</v>
      </c>
      <c r="AC16" s="11">
        <v>0</v>
      </c>
      <c r="AD16" s="8">
        <v>4.4464045788400002</v>
      </c>
      <c r="AE16" s="8">
        <v>1.24536550126</v>
      </c>
      <c r="AF16" s="6">
        <f t="shared" si="0"/>
        <v>3</v>
      </c>
      <c r="AG16" s="6">
        <f t="shared" si="1"/>
        <v>1</v>
      </c>
      <c r="AH16" s="6">
        <f t="shared" si="2"/>
        <v>1</v>
      </c>
      <c r="AI16" s="6">
        <f t="shared" si="3"/>
        <v>1</v>
      </c>
      <c r="AJ16" s="6">
        <f t="shared" si="4"/>
        <v>1</v>
      </c>
      <c r="AK16" s="6">
        <f t="shared" si="5"/>
        <v>1</v>
      </c>
      <c r="AL16">
        <f>AF16*100000+AG16*10000+AH16*1000+AI16*100+AJ16*10+AK16</f>
        <v>311111</v>
      </c>
      <c r="AN16" s="4">
        <v>233111</v>
      </c>
      <c r="AO16" s="5">
        <v>1</v>
      </c>
      <c r="AP16"/>
    </row>
    <row r="17" spans="1:42" ht="15" x14ac:dyDescent="0.25">
      <c r="A17" s="7">
        <v>16</v>
      </c>
      <c r="B17" s="7">
        <v>16</v>
      </c>
      <c r="C17" s="7">
        <v>17</v>
      </c>
      <c r="D17" s="7">
        <v>25</v>
      </c>
      <c r="E17" s="7">
        <v>30</v>
      </c>
      <c r="F17" s="7">
        <v>31</v>
      </c>
      <c r="G17" s="12">
        <v>3</v>
      </c>
      <c r="H17" s="12">
        <v>61</v>
      </c>
      <c r="I17" s="12" t="s">
        <v>2</v>
      </c>
      <c r="J17" s="7">
        <v>-1</v>
      </c>
      <c r="K17" s="13">
        <v>0</v>
      </c>
      <c r="L17" s="13">
        <v>0</v>
      </c>
      <c r="N17" s="7">
        <v>-1</v>
      </c>
      <c r="O17" s="14">
        <v>0</v>
      </c>
      <c r="Q17" s="14">
        <v>0</v>
      </c>
      <c r="R17" s="7">
        <v>-1</v>
      </c>
      <c r="S17" s="15">
        <v>0</v>
      </c>
      <c r="U17" s="15">
        <v>0</v>
      </c>
      <c r="V17" s="7">
        <v>-1</v>
      </c>
      <c r="W17" s="10">
        <v>0</v>
      </c>
      <c r="Y17" s="10">
        <v>0</v>
      </c>
      <c r="Z17" s="7">
        <v>-1</v>
      </c>
      <c r="AB17" s="11">
        <v>0</v>
      </c>
      <c r="AC17" s="11">
        <v>0</v>
      </c>
      <c r="AD17" s="8">
        <v>3.82039433523</v>
      </c>
      <c r="AE17" s="8">
        <v>0.96424049894399999</v>
      </c>
      <c r="AF17" s="6">
        <f t="shared" si="0"/>
        <v>3</v>
      </c>
      <c r="AG17" s="6">
        <f t="shared" si="1"/>
        <v>1</v>
      </c>
      <c r="AH17" s="6">
        <f t="shared" si="2"/>
        <v>1</v>
      </c>
      <c r="AI17" s="6">
        <f t="shared" si="3"/>
        <v>1</v>
      </c>
      <c r="AJ17" s="6">
        <f t="shared" si="4"/>
        <v>1</v>
      </c>
      <c r="AK17" s="6">
        <f t="shared" si="5"/>
        <v>1</v>
      </c>
      <c r="AL17">
        <f>AF17*100000+AG17*10000+AH17*1000+AI17*100+AJ17*10+AK17</f>
        <v>311111</v>
      </c>
      <c r="AN17" s="4">
        <v>111311</v>
      </c>
      <c r="AO17" s="5">
        <v>52</v>
      </c>
      <c r="AP17"/>
    </row>
    <row r="18" spans="1:42" ht="15" x14ac:dyDescent="0.25">
      <c r="A18" s="7">
        <v>17</v>
      </c>
      <c r="B18" s="7">
        <v>17</v>
      </c>
      <c r="C18" s="7">
        <v>18</v>
      </c>
      <c r="D18" s="7">
        <v>26</v>
      </c>
      <c r="E18" s="7">
        <v>31</v>
      </c>
      <c r="F18" s="7">
        <v>32</v>
      </c>
      <c r="G18" s="12">
        <v>3</v>
      </c>
      <c r="H18" s="12">
        <v>62</v>
      </c>
      <c r="I18" s="12" t="s">
        <v>2</v>
      </c>
      <c r="J18" s="7">
        <v>-1</v>
      </c>
      <c r="K18" s="13">
        <v>0</v>
      </c>
      <c r="L18" s="13">
        <v>0</v>
      </c>
      <c r="N18" s="7">
        <v>-1</v>
      </c>
      <c r="O18" s="14">
        <v>0</v>
      </c>
      <c r="Q18" s="14">
        <v>0</v>
      </c>
      <c r="R18" s="7">
        <v>-1</v>
      </c>
      <c r="S18" s="15">
        <v>0</v>
      </c>
      <c r="U18" s="15">
        <v>0</v>
      </c>
      <c r="V18" s="7">
        <v>-1</v>
      </c>
      <c r="W18" s="10">
        <v>0</v>
      </c>
      <c r="Y18" s="10">
        <v>0</v>
      </c>
      <c r="Z18" s="7">
        <v>-1</v>
      </c>
      <c r="AB18" s="11">
        <v>0</v>
      </c>
      <c r="AC18" s="11">
        <v>0</v>
      </c>
      <c r="AD18" s="8">
        <v>5.0908159949899998</v>
      </c>
      <c r="AE18" s="8">
        <v>1.6959210008800001</v>
      </c>
      <c r="AF18" s="6">
        <f t="shared" si="0"/>
        <v>3</v>
      </c>
      <c r="AG18" s="6">
        <f t="shared" si="1"/>
        <v>1</v>
      </c>
      <c r="AH18" s="6">
        <f t="shared" si="2"/>
        <v>1</v>
      </c>
      <c r="AI18" s="6">
        <f t="shared" si="3"/>
        <v>1</v>
      </c>
      <c r="AJ18" s="6">
        <f t="shared" si="4"/>
        <v>1</v>
      </c>
      <c r="AK18" s="6">
        <f t="shared" si="5"/>
        <v>1</v>
      </c>
      <c r="AL18">
        <f>AF18*100000+AG18*10000+AH18*1000+AI18*100+AJ18*10+AK18</f>
        <v>311111</v>
      </c>
      <c r="AN18" s="4">
        <v>311311</v>
      </c>
      <c r="AO18" s="5">
        <v>7</v>
      </c>
      <c r="AP18"/>
    </row>
    <row r="19" spans="1:42" ht="15" x14ac:dyDescent="0.25">
      <c r="A19" s="7">
        <v>18</v>
      </c>
      <c r="B19" s="7">
        <v>18</v>
      </c>
      <c r="C19" s="7">
        <v>19</v>
      </c>
      <c r="D19" s="7">
        <v>27</v>
      </c>
      <c r="E19" s="7">
        <v>33</v>
      </c>
      <c r="F19" s="7">
        <v>34</v>
      </c>
      <c r="G19" s="12">
        <v>50</v>
      </c>
      <c r="H19" s="12">
        <v>15</v>
      </c>
      <c r="I19" s="12" t="s">
        <v>2</v>
      </c>
      <c r="J19" s="7">
        <v>-1</v>
      </c>
      <c r="K19" s="13">
        <v>0</v>
      </c>
      <c r="L19" s="13">
        <v>0</v>
      </c>
      <c r="N19" s="7">
        <v>-1</v>
      </c>
      <c r="O19" s="14">
        <v>0</v>
      </c>
      <c r="Q19" s="14">
        <v>0</v>
      </c>
      <c r="R19" s="7">
        <v>-1</v>
      </c>
      <c r="S19" s="15">
        <v>0</v>
      </c>
      <c r="U19" s="15">
        <v>0</v>
      </c>
      <c r="V19" s="7">
        <v>-1</v>
      </c>
      <c r="W19" s="10">
        <v>0</v>
      </c>
      <c r="Y19" s="10">
        <v>0</v>
      </c>
      <c r="Z19" s="7">
        <v>-1</v>
      </c>
      <c r="AB19" s="11">
        <v>0</v>
      </c>
      <c r="AC19" s="11">
        <v>0</v>
      </c>
      <c r="AD19" s="8">
        <v>13.4571847353</v>
      </c>
      <c r="AE19" s="8">
        <v>3.4373499018100002</v>
      </c>
      <c r="AF19" s="6">
        <f t="shared" si="0"/>
        <v>3</v>
      </c>
      <c r="AG19" s="6">
        <f t="shared" si="1"/>
        <v>1</v>
      </c>
      <c r="AH19" s="6">
        <f t="shared" si="2"/>
        <v>1</v>
      </c>
      <c r="AI19" s="6">
        <f t="shared" si="3"/>
        <v>1</v>
      </c>
      <c r="AJ19" s="6">
        <f t="shared" si="4"/>
        <v>1</v>
      </c>
      <c r="AK19" s="6">
        <f t="shared" si="5"/>
        <v>1</v>
      </c>
      <c r="AL19">
        <f>AF19*100000+AG19*10000+AH19*1000+AI19*100+AJ19*10+AK19</f>
        <v>311111</v>
      </c>
      <c r="AN19" s="4">
        <v>211311</v>
      </c>
      <c r="AO19" s="5">
        <v>7</v>
      </c>
      <c r="AP19"/>
    </row>
    <row r="20" spans="1:42" ht="15" x14ac:dyDescent="0.25">
      <c r="A20" s="7">
        <v>19</v>
      </c>
      <c r="B20" s="7">
        <v>19</v>
      </c>
      <c r="C20" s="7">
        <v>20</v>
      </c>
      <c r="D20" s="7">
        <v>28</v>
      </c>
      <c r="E20" s="7">
        <v>34</v>
      </c>
      <c r="F20" s="7">
        <v>35</v>
      </c>
      <c r="G20" s="12">
        <v>50</v>
      </c>
      <c r="H20" s="12">
        <v>17</v>
      </c>
      <c r="I20" s="12" t="s">
        <v>2</v>
      </c>
      <c r="J20" s="7">
        <v>-1</v>
      </c>
      <c r="K20" s="13">
        <v>0</v>
      </c>
      <c r="L20" s="13">
        <v>0</v>
      </c>
      <c r="N20" s="7">
        <v>-1</v>
      </c>
      <c r="O20" s="14">
        <v>0</v>
      </c>
      <c r="Q20" s="14">
        <v>0</v>
      </c>
      <c r="R20" s="7">
        <v>-1</v>
      </c>
      <c r="S20" s="15">
        <v>0</v>
      </c>
      <c r="U20" s="15">
        <v>0</v>
      </c>
      <c r="V20" s="7">
        <v>-1</v>
      </c>
      <c r="W20" s="10">
        <v>0</v>
      </c>
      <c r="Y20" s="10">
        <v>0</v>
      </c>
      <c r="Z20" s="7">
        <v>-1</v>
      </c>
      <c r="AB20" s="11">
        <v>0</v>
      </c>
      <c r="AC20" s="11">
        <v>0</v>
      </c>
      <c r="AD20" s="8">
        <v>66.255066978200006</v>
      </c>
      <c r="AE20" s="8">
        <v>124.08754576699999</v>
      </c>
      <c r="AF20" s="6">
        <f t="shared" si="0"/>
        <v>3</v>
      </c>
      <c r="AG20" s="6">
        <f t="shared" si="1"/>
        <v>1</v>
      </c>
      <c r="AH20" s="6">
        <f t="shared" si="2"/>
        <v>1</v>
      </c>
      <c r="AI20" s="6">
        <f t="shared" si="3"/>
        <v>1</v>
      </c>
      <c r="AJ20" s="6">
        <f t="shared" si="4"/>
        <v>1</v>
      </c>
      <c r="AK20" s="6">
        <f t="shared" si="5"/>
        <v>1</v>
      </c>
      <c r="AL20">
        <f>AF20*100000+AG20*10000+AH20*1000+AI20*100+AJ20*10+AK20</f>
        <v>311111</v>
      </c>
      <c r="AN20" s="4">
        <v>111321</v>
      </c>
      <c r="AO20" s="5">
        <v>10</v>
      </c>
      <c r="AP20"/>
    </row>
    <row r="21" spans="1:42" ht="15" x14ac:dyDescent="0.25">
      <c r="A21" s="7">
        <v>20</v>
      </c>
      <c r="B21" s="7">
        <v>20</v>
      </c>
      <c r="C21" s="7">
        <v>21</v>
      </c>
      <c r="D21" s="7">
        <v>29</v>
      </c>
      <c r="E21" s="7">
        <v>35</v>
      </c>
      <c r="F21" s="7">
        <v>37</v>
      </c>
      <c r="G21" s="12">
        <v>50</v>
      </c>
      <c r="H21" s="12">
        <v>16</v>
      </c>
      <c r="I21" s="12" t="s">
        <v>3</v>
      </c>
      <c r="J21" s="7">
        <v>-1</v>
      </c>
      <c r="K21" s="13">
        <v>0</v>
      </c>
      <c r="L21" s="13">
        <v>0</v>
      </c>
      <c r="N21" s="7">
        <v>-1</v>
      </c>
      <c r="O21" s="14">
        <v>0</v>
      </c>
      <c r="Q21" s="14">
        <v>0</v>
      </c>
      <c r="R21" s="7">
        <v>-1</v>
      </c>
      <c r="S21" s="15">
        <v>0</v>
      </c>
      <c r="U21" s="15">
        <v>0</v>
      </c>
      <c r="V21" s="7">
        <v>-1</v>
      </c>
      <c r="W21" s="10">
        <v>0</v>
      </c>
      <c r="Y21" s="10">
        <v>0</v>
      </c>
      <c r="Z21" s="7">
        <v>-1</v>
      </c>
      <c r="AB21" s="11">
        <v>0</v>
      </c>
      <c r="AC21" s="11">
        <v>0</v>
      </c>
      <c r="AD21" s="8">
        <v>18.017797783199999</v>
      </c>
      <c r="AE21" s="8">
        <v>11.695050501100001</v>
      </c>
      <c r="AF21" s="6">
        <f t="shared" si="0"/>
        <v>2</v>
      </c>
      <c r="AG21" s="6">
        <f t="shared" si="1"/>
        <v>1</v>
      </c>
      <c r="AH21" s="6">
        <f t="shared" si="2"/>
        <v>1</v>
      </c>
      <c r="AI21" s="6">
        <f t="shared" si="3"/>
        <v>1</v>
      </c>
      <c r="AJ21" s="6">
        <f t="shared" si="4"/>
        <v>1</v>
      </c>
      <c r="AK21" s="6">
        <f t="shared" si="5"/>
        <v>1</v>
      </c>
      <c r="AL21">
        <f>AF21*100000+AG21*10000+AH21*1000+AI21*100+AJ21*10+AK21</f>
        <v>211111</v>
      </c>
      <c r="AN21" s="4">
        <v>131311</v>
      </c>
      <c r="AO21" s="5">
        <v>18</v>
      </c>
    </row>
    <row r="22" spans="1:42" ht="15" x14ac:dyDescent="0.25">
      <c r="A22" s="7">
        <v>21</v>
      </c>
      <c r="B22" s="7">
        <v>21</v>
      </c>
      <c r="C22" s="7">
        <v>22</v>
      </c>
      <c r="D22" s="7">
        <v>31</v>
      </c>
      <c r="E22" s="7">
        <v>37</v>
      </c>
      <c r="F22" s="7">
        <v>39</v>
      </c>
      <c r="G22" s="12">
        <v>40</v>
      </c>
      <c r="H22" s="12">
        <v>45</v>
      </c>
      <c r="I22" s="12" t="s">
        <v>2</v>
      </c>
      <c r="J22" s="7">
        <v>-1</v>
      </c>
      <c r="K22" s="13">
        <v>0</v>
      </c>
      <c r="L22" s="13">
        <v>0</v>
      </c>
      <c r="N22" s="7">
        <v>-1</v>
      </c>
      <c r="O22" s="14">
        <v>0</v>
      </c>
      <c r="Q22" s="14">
        <v>0</v>
      </c>
      <c r="R22" s="7">
        <v>-1</v>
      </c>
      <c r="S22" s="15">
        <v>0</v>
      </c>
      <c r="U22" s="15">
        <v>0</v>
      </c>
      <c r="V22" s="7">
        <v>-1</v>
      </c>
      <c r="W22" s="10">
        <v>0</v>
      </c>
      <c r="Y22" s="10">
        <v>0</v>
      </c>
      <c r="Z22" s="7">
        <v>-1</v>
      </c>
      <c r="AB22" s="11">
        <v>0</v>
      </c>
      <c r="AC22" s="11">
        <v>0</v>
      </c>
      <c r="AD22" s="8">
        <v>6.6280083170299999</v>
      </c>
      <c r="AE22" s="8">
        <v>2.7287672758700001</v>
      </c>
      <c r="AF22" s="6">
        <f t="shared" si="0"/>
        <v>3</v>
      </c>
      <c r="AG22" s="6">
        <f t="shared" si="1"/>
        <v>1</v>
      </c>
      <c r="AH22" s="6">
        <f t="shared" si="2"/>
        <v>1</v>
      </c>
      <c r="AI22" s="6">
        <f t="shared" si="3"/>
        <v>1</v>
      </c>
      <c r="AJ22" s="6">
        <f t="shared" si="4"/>
        <v>1</v>
      </c>
      <c r="AK22" s="6">
        <f t="shared" si="5"/>
        <v>1</v>
      </c>
      <c r="AL22">
        <f>AF22*100000+AG22*10000+AH22*1000+AI22*100+AJ22*10+AK22</f>
        <v>311111</v>
      </c>
      <c r="AN22" s="4">
        <v>331311</v>
      </c>
      <c r="AO22" s="5">
        <v>8</v>
      </c>
    </row>
    <row r="23" spans="1:42" ht="15" x14ac:dyDescent="0.25">
      <c r="A23" s="7">
        <v>22</v>
      </c>
      <c r="B23" s="7">
        <v>22</v>
      </c>
      <c r="C23" s="7">
        <v>23</v>
      </c>
      <c r="D23" s="7">
        <v>32</v>
      </c>
      <c r="E23" s="7">
        <v>38</v>
      </c>
      <c r="F23" s="7">
        <v>40</v>
      </c>
      <c r="G23" s="12">
        <v>40</v>
      </c>
      <c r="H23" s="12">
        <v>46</v>
      </c>
      <c r="I23" s="12" t="s">
        <v>2</v>
      </c>
      <c r="J23" s="7">
        <v>-1</v>
      </c>
      <c r="K23" s="13">
        <v>0</v>
      </c>
      <c r="L23" s="13">
        <v>0</v>
      </c>
      <c r="N23" s="7">
        <v>-1</v>
      </c>
      <c r="O23" s="14">
        <v>0</v>
      </c>
      <c r="Q23" s="14">
        <v>0</v>
      </c>
      <c r="R23" s="7">
        <v>-1</v>
      </c>
      <c r="S23" s="15">
        <v>0</v>
      </c>
      <c r="U23" s="15">
        <v>0</v>
      </c>
      <c r="V23" s="7">
        <v>-1</v>
      </c>
      <c r="W23" s="10">
        <v>0</v>
      </c>
      <c r="Y23" s="10">
        <v>0</v>
      </c>
      <c r="Z23" s="7">
        <v>-1</v>
      </c>
      <c r="AB23" s="11">
        <v>0</v>
      </c>
      <c r="AC23" s="11">
        <v>0</v>
      </c>
      <c r="AD23" s="8">
        <v>6.3763679456100002</v>
      </c>
      <c r="AE23" s="8">
        <v>2.6560689988699999</v>
      </c>
      <c r="AF23" s="6">
        <f t="shared" si="0"/>
        <v>3</v>
      </c>
      <c r="AG23" s="6">
        <f t="shared" si="1"/>
        <v>1</v>
      </c>
      <c r="AH23" s="6">
        <f t="shared" si="2"/>
        <v>1</v>
      </c>
      <c r="AI23" s="6">
        <f t="shared" si="3"/>
        <v>1</v>
      </c>
      <c r="AJ23" s="6">
        <f t="shared" si="4"/>
        <v>1</v>
      </c>
      <c r="AK23" s="6">
        <f t="shared" si="5"/>
        <v>1</v>
      </c>
      <c r="AL23">
        <f>AF23*100000+AG23*10000+AH23*1000+AI23*100+AJ23*10+AK23</f>
        <v>311111</v>
      </c>
      <c r="AN23" s="4">
        <v>211321</v>
      </c>
      <c r="AO23" s="5">
        <v>4</v>
      </c>
    </row>
    <row r="24" spans="1:42" ht="15" x14ac:dyDescent="0.25">
      <c r="A24" s="7">
        <v>23</v>
      </c>
      <c r="B24" s="7">
        <v>23</v>
      </c>
      <c r="C24" s="7">
        <v>24</v>
      </c>
      <c r="D24" s="7">
        <v>33</v>
      </c>
      <c r="E24" s="7">
        <v>39</v>
      </c>
      <c r="F24" s="7">
        <v>41</v>
      </c>
      <c r="G24" s="12">
        <v>40</v>
      </c>
      <c r="H24" s="12">
        <v>47</v>
      </c>
      <c r="I24" s="12" t="s">
        <v>2</v>
      </c>
      <c r="J24" s="7">
        <v>-1</v>
      </c>
      <c r="K24" s="13">
        <v>0</v>
      </c>
      <c r="L24" s="13">
        <v>0</v>
      </c>
      <c r="N24" s="7">
        <v>-1</v>
      </c>
      <c r="O24" s="14">
        <v>0</v>
      </c>
      <c r="Q24" s="14">
        <v>0</v>
      </c>
      <c r="R24" s="7">
        <v>-1</v>
      </c>
      <c r="S24" s="15">
        <v>0</v>
      </c>
      <c r="U24" s="15">
        <v>0</v>
      </c>
      <c r="V24" s="7">
        <v>-1</v>
      </c>
      <c r="W24" s="10">
        <v>0</v>
      </c>
      <c r="Y24" s="10">
        <v>0</v>
      </c>
      <c r="Z24" s="7">
        <v>-1</v>
      </c>
      <c r="AB24" s="11">
        <v>0</v>
      </c>
      <c r="AC24" s="11">
        <v>0</v>
      </c>
      <c r="AD24" s="8">
        <v>8.2549643793800005</v>
      </c>
      <c r="AE24" s="8">
        <v>2.7681335446399999</v>
      </c>
      <c r="AF24" s="6">
        <f t="shared" si="0"/>
        <v>3</v>
      </c>
      <c r="AG24" s="6">
        <f t="shared" si="1"/>
        <v>1</v>
      </c>
      <c r="AH24" s="6">
        <f t="shared" si="2"/>
        <v>1</v>
      </c>
      <c r="AI24" s="6">
        <f t="shared" si="3"/>
        <v>1</v>
      </c>
      <c r="AJ24" s="6">
        <f t="shared" si="4"/>
        <v>1</v>
      </c>
      <c r="AK24" s="6">
        <f t="shared" si="5"/>
        <v>1</v>
      </c>
      <c r="AL24">
        <f>AF24*100000+AG24*10000+AH24*1000+AI24*100+AJ24*10+AK24</f>
        <v>311111</v>
      </c>
      <c r="AN24" s="4">
        <v>231311</v>
      </c>
      <c r="AO24" s="5">
        <v>3</v>
      </c>
    </row>
    <row r="25" spans="1:42" ht="15" x14ac:dyDescent="0.25">
      <c r="A25" s="7">
        <v>24</v>
      </c>
      <c r="B25" s="7">
        <v>24</v>
      </c>
      <c r="C25" s="7">
        <v>25</v>
      </c>
      <c r="D25" s="7">
        <v>34</v>
      </c>
      <c r="E25" s="7">
        <v>40</v>
      </c>
      <c r="F25" s="7">
        <v>42</v>
      </c>
      <c r="G25" s="12">
        <v>40</v>
      </c>
      <c r="H25" s="12">
        <v>48</v>
      </c>
      <c r="I25" s="12" t="s">
        <v>2</v>
      </c>
      <c r="J25" s="7">
        <v>-1</v>
      </c>
      <c r="K25" s="13">
        <v>0</v>
      </c>
      <c r="L25" s="13">
        <v>0</v>
      </c>
      <c r="N25" s="7">
        <v>-1</v>
      </c>
      <c r="O25" s="14">
        <v>0</v>
      </c>
      <c r="Q25" s="14">
        <v>0</v>
      </c>
      <c r="R25" s="7">
        <v>-1</v>
      </c>
      <c r="S25" s="15">
        <v>0</v>
      </c>
      <c r="U25" s="15">
        <v>0</v>
      </c>
      <c r="V25" s="7">
        <v>-1</v>
      </c>
      <c r="W25" s="10">
        <v>0</v>
      </c>
      <c r="Y25" s="10">
        <v>0</v>
      </c>
      <c r="Z25" s="7">
        <v>-1</v>
      </c>
      <c r="AB25" s="11">
        <v>0</v>
      </c>
      <c r="AC25" s="11">
        <v>0</v>
      </c>
      <c r="AD25" s="8">
        <v>3.81358916193</v>
      </c>
      <c r="AE25" s="8">
        <v>0.68203439938300003</v>
      </c>
      <c r="AF25" s="6">
        <f t="shared" si="0"/>
        <v>3</v>
      </c>
      <c r="AG25" s="6">
        <f t="shared" si="1"/>
        <v>1</v>
      </c>
      <c r="AH25" s="6">
        <f t="shared" si="2"/>
        <v>1</v>
      </c>
      <c r="AI25" s="6">
        <f t="shared" si="3"/>
        <v>1</v>
      </c>
      <c r="AJ25" s="6">
        <f t="shared" si="4"/>
        <v>1</v>
      </c>
      <c r="AK25" s="6">
        <f t="shared" si="5"/>
        <v>1</v>
      </c>
      <c r="AL25">
        <f>AF25*100000+AG25*10000+AH25*1000+AI25*100+AJ25*10+AK25</f>
        <v>311111</v>
      </c>
      <c r="AN25" s="4">
        <v>113311</v>
      </c>
      <c r="AO25" s="5">
        <v>23</v>
      </c>
    </row>
    <row r="26" spans="1:42" ht="15" x14ac:dyDescent="0.25">
      <c r="A26" s="7">
        <v>25</v>
      </c>
      <c r="B26" s="7">
        <v>26</v>
      </c>
      <c r="C26" s="7">
        <v>27</v>
      </c>
      <c r="D26" s="7">
        <v>36</v>
      </c>
      <c r="E26" s="7">
        <v>42</v>
      </c>
      <c r="F26" s="7">
        <v>44</v>
      </c>
      <c r="G26" s="12">
        <v>40</v>
      </c>
      <c r="H26" s="12">
        <v>50</v>
      </c>
      <c r="I26" s="12" t="s">
        <v>2</v>
      </c>
      <c r="J26" s="7">
        <v>-1</v>
      </c>
      <c r="K26" s="13">
        <v>0</v>
      </c>
      <c r="L26" s="13">
        <v>0</v>
      </c>
      <c r="N26" s="7">
        <v>-1</v>
      </c>
      <c r="O26" s="14">
        <v>0</v>
      </c>
      <c r="Q26" s="14">
        <v>0</v>
      </c>
      <c r="R26" s="7">
        <v>-1</v>
      </c>
      <c r="S26" s="15">
        <v>0</v>
      </c>
      <c r="U26" s="15">
        <v>0</v>
      </c>
      <c r="V26" s="7">
        <v>-1</v>
      </c>
      <c r="W26" s="10">
        <v>0</v>
      </c>
      <c r="Y26" s="10">
        <v>0</v>
      </c>
      <c r="Z26" s="7">
        <v>-1</v>
      </c>
      <c r="AB26" s="11">
        <v>0</v>
      </c>
      <c r="AC26" s="11">
        <v>0</v>
      </c>
      <c r="AD26" s="8">
        <v>6.9833626034999998</v>
      </c>
      <c r="AE26" s="8">
        <v>0.69853771787100005</v>
      </c>
      <c r="AF26" s="6">
        <f t="shared" si="0"/>
        <v>3</v>
      </c>
      <c r="AG26" s="6">
        <f t="shared" si="1"/>
        <v>1</v>
      </c>
      <c r="AH26" s="6">
        <f t="shared" si="2"/>
        <v>1</v>
      </c>
      <c r="AI26" s="6">
        <f t="shared" si="3"/>
        <v>1</v>
      </c>
      <c r="AJ26" s="6">
        <f t="shared" si="4"/>
        <v>1</v>
      </c>
      <c r="AK26" s="6">
        <f t="shared" si="5"/>
        <v>1</v>
      </c>
      <c r="AL26">
        <f>AF26*100000+AG26*10000+AH26*1000+AI26*100+AJ26*10+AK26</f>
        <v>311111</v>
      </c>
      <c r="AN26" s="4">
        <v>313311</v>
      </c>
      <c r="AO26" s="5">
        <v>2</v>
      </c>
    </row>
    <row r="27" spans="1:42" ht="15" x14ac:dyDescent="0.25">
      <c r="A27" s="7">
        <v>26</v>
      </c>
      <c r="B27" s="7">
        <v>27</v>
      </c>
      <c r="C27" s="7">
        <v>29</v>
      </c>
      <c r="D27" s="7">
        <v>40</v>
      </c>
      <c r="E27" s="7">
        <v>46</v>
      </c>
      <c r="F27" s="7">
        <v>48</v>
      </c>
      <c r="G27" s="12">
        <v>20</v>
      </c>
      <c r="H27" s="12">
        <v>85</v>
      </c>
      <c r="I27" s="12" t="s">
        <v>2</v>
      </c>
      <c r="J27" s="7">
        <v>-1</v>
      </c>
      <c r="K27" s="13">
        <v>0</v>
      </c>
      <c r="L27" s="13">
        <v>0</v>
      </c>
      <c r="N27" s="7">
        <v>-1</v>
      </c>
      <c r="O27" s="14">
        <v>0</v>
      </c>
      <c r="Q27" s="14">
        <v>0</v>
      </c>
      <c r="R27" s="7">
        <v>-1</v>
      </c>
      <c r="S27" s="15">
        <v>0</v>
      </c>
      <c r="U27" s="15">
        <v>0</v>
      </c>
      <c r="V27" s="7">
        <v>-1</v>
      </c>
      <c r="W27" s="10">
        <v>0</v>
      </c>
      <c r="Y27" s="10">
        <v>0</v>
      </c>
      <c r="Z27" s="7">
        <v>-1</v>
      </c>
      <c r="AB27" s="11">
        <v>0</v>
      </c>
      <c r="AC27" s="11">
        <v>0</v>
      </c>
      <c r="AD27" s="8">
        <v>10.4413237877</v>
      </c>
      <c r="AE27" s="8">
        <v>7.1597135023599998</v>
      </c>
      <c r="AF27" s="6">
        <f t="shared" si="0"/>
        <v>3</v>
      </c>
      <c r="AG27" s="6">
        <f t="shared" si="1"/>
        <v>1</v>
      </c>
      <c r="AH27" s="6">
        <f t="shared" si="2"/>
        <v>1</v>
      </c>
      <c r="AI27" s="6">
        <f t="shared" si="3"/>
        <v>1</v>
      </c>
      <c r="AJ27" s="6">
        <f t="shared" si="4"/>
        <v>1</v>
      </c>
      <c r="AK27" s="6">
        <f t="shared" si="5"/>
        <v>1</v>
      </c>
      <c r="AL27">
        <f>AF27*100000+AG27*10000+AH27*1000+AI27*100+AJ27*10+AK27</f>
        <v>311111</v>
      </c>
      <c r="AN27" s="4">
        <v>213311</v>
      </c>
      <c r="AO27" s="5">
        <v>4</v>
      </c>
    </row>
    <row r="28" spans="1:42" ht="15" x14ac:dyDescent="0.25">
      <c r="A28" s="7">
        <v>27</v>
      </c>
      <c r="B28" s="7">
        <v>28</v>
      </c>
      <c r="C28" s="7">
        <v>30</v>
      </c>
      <c r="D28" s="7">
        <v>41</v>
      </c>
      <c r="E28" s="7">
        <v>47</v>
      </c>
      <c r="F28" s="7">
        <v>49</v>
      </c>
      <c r="G28" s="12">
        <v>20</v>
      </c>
      <c r="H28" s="12">
        <v>86</v>
      </c>
      <c r="I28" s="12" t="s">
        <v>2</v>
      </c>
      <c r="J28" s="7">
        <v>-1</v>
      </c>
      <c r="K28" s="13">
        <v>0</v>
      </c>
      <c r="L28" s="13">
        <v>0</v>
      </c>
      <c r="N28" s="7">
        <v>-1</v>
      </c>
      <c r="O28" s="14">
        <v>0</v>
      </c>
      <c r="Q28" s="14">
        <v>0</v>
      </c>
      <c r="R28" s="7">
        <v>-1</v>
      </c>
      <c r="S28" s="15">
        <v>0</v>
      </c>
      <c r="U28" s="15">
        <v>0</v>
      </c>
      <c r="V28" s="7">
        <v>-1</v>
      </c>
      <c r="W28" s="10">
        <v>0</v>
      </c>
      <c r="Y28" s="10">
        <v>0</v>
      </c>
      <c r="Z28" s="7">
        <v>-1</v>
      </c>
      <c r="AB28" s="11">
        <v>0</v>
      </c>
      <c r="AC28" s="11">
        <v>0</v>
      </c>
      <c r="AD28" s="8">
        <v>12.1628401119</v>
      </c>
      <c r="AE28" s="8">
        <v>9.9124879934199992</v>
      </c>
      <c r="AF28" s="6">
        <f t="shared" si="0"/>
        <v>3</v>
      </c>
      <c r="AG28" s="6">
        <f t="shared" si="1"/>
        <v>1</v>
      </c>
      <c r="AH28" s="6">
        <f t="shared" si="2"/>
        <v>1</v>
      </c>
      <c r="AI28" s="6">
        <f t="shared" si="3"/>
        <v>1</v>
      </c>
      <c r="AJ28" s="6">
        <f t="shared" si="4"/>
        <v>1</v>
      </c>
      <c r="AK28" s="6">
        <f t="shared" si="5"/>
        <v>1</v>
      </c>
      <c r="AL28">
        <f>AF28*100000+AG28*10000+AH28*1000+AI28*100+AJ28*10+AK28</f>
        <v>311111</v>
      </c>
      <c r="AN28" s="4">
        <v>113321</v>
      </c>
      <c r="AO28" s="5">
        <v>3</v>
      </c>
    </row>
    <row r="29" spans="1:42" ht="15" x14ac:dyDescent="0.25">
      <c r="A29" s="7">
        <v>28</v>
      </c>
      <c r="B29" s="7">
        <v>29</v>
      </c>
      <c r="C29" s="7">
        <v>31</v>
      </c>
      <c r="D29" s="7">
        <v>42</v>
      </c>
      <c r="E29" s="7">
        <v>48</v>
      </c>
      <c r="F29" s="7">
        <v>50</v>
      </c>
      <c r="G29" s="12">
        <v>2</v>
      </c>
      <c r="H29" s="12">
        <v>78</v>
      </c>
      <c r="I29" s="12" t="s">
        <v>2</v>
      </c>
      <c r="J29" s="7">
        <v>-1</v>
      </c>
      <c r="K29" s="13">
        <v>0</v>
      </c>
      <c r="L29" s="13">
        <v>0</v>
      </c>
      <c r="N29" s="7">
        <v>-1</v>
      </c>
      <c r="O29" s="14">
        <v>0</v>
      </c>
      <c r="Q29" s="14">
        <v>0</v>
      </c>
      <c r="R29" s="7">
        <v>-1</v>
      </c>
      <c r="S29" s="15">
        <v>0</v>
      </c>
      <c r="U29" s="15">
        <v>0</v>
      </c>
      <c r="V29" s="7">
        <v>-1</v>
      </c>
      <c r="W29" s="10">
        <v>0</v>
      </c>
      <c r="Y29" s="10">
        <v>0</v>
      </c>
      <c r="Z29" s="7">
        <v>-1</v>
      </c>
      <c r="AB29" s="11">
        <v>0</v>
      </c>
      <c r="AC29" s="11">
        <v>0</v>
      </c>
      <c r="AD29" s="8">
        <v>5.5342423852799998</v>
      </c>
      <c r="AE29" s="8">
        <v>1.9135664993699999</v>
      </c>
      <c r="AF29" s="6">
        <f t="shared" si="0"/>
        <v>3</v>
      </c>
      <c r="AG29" s="6">
        <f t="shared" si="1"/>
        <v>1</v>
      </c>
      <c r="AH29" s="6">
        <f t="shared" si="2"/>
        <v>1</v>
      </c>
      <c r="AI29" s="6">
        <f t="shared" si="3"/>
        <v>1</v>
      </c>
      <c r="AJ29" s="6">
        <f t="shared" si="4"/>
        <v>1</v>
      </c>
      <c r="AK29" s="6">
        <f t="shared" si="5"/>
        <v>1</v>
      </c>
      <c r="AL29">
        <f>AF29*100000+AG29*10000+AH29*1000+AI29*100+AJ29*10+AK29</f>
        <v>311111</v>
      </c>
      <c r="AN29" s="4">
        <v>133311</v>
      </c>
      <c r="AO29" s="5">
        <v>9</v>
      </c>
    </row>
    <row r="30" spans="1:42" ht="15" x14ac:dyDescent="0.25">
      <c r="A30" s="7">
        <v>29</v>
      </c>
      <c r="B30" s="7">
        <v>30</v>
      </c>
      <c r="C30" s="7">
        <v>32</v>
      </c>
      <c r="D30" s="7">
        <v>43</v>
      </c>
      <c r="E30" s="7">
        <v>49</v>
      </c>
      <c r="F30" s="7">
        <v>51</v>
      </c>
      <c r="G30" s="12">
        <v>2</v>
      </c>
      <c r="H30" s="12">
        <v>79</v>
      </c>
      <c r="I30" s="12" t="s">
        <v>2</v>
      </c>
      <c r="J30" s="7">
        <v>-1</v>
      </c>
      <c r="K30" s="13">
        <v>0</v>
      </c>
      <c r="L30" s="13">
        <v>0</v>
      </c>
      <c r="N30" s="7">
        <v>-1</v>
      </c>
      <c r="O30" s="14">
        <v>0</v>
      </c>
      <c r="Q30" s="14">
        <v>0</v>
      </c>
      <c r="R30" s="7">
        <v>-1</v>
      </c>
      <c r="S30" s="15">
        <v>0</v>
      </c>
      <c r="U30" s="15">
        <v>0</v>
      </c>
      <c r="V30" s="7">
        <v>-1</v>
      </c>
      <c r="W30" s="10">
        <v>0</v>
      </c>
      <c r="Y30" s="10">
        <v>0</v>
      </c>
      <c r="Z30" s="7">
        <v>-1</v>
      </c>
      <c r="AB30" s="11">
        <v>0</v>
      </c>
      <c r="AC30" s="11">
        <v>0</v>
      </c>
      <c r="AD30" s="8">
        <v>3.5456889398999998</v>
      </c>
      <c r="AE30" s="8">
        <v>0.83524650115700005</v>
      </c>
      <c r="AF30" s="6">
        <f t="shared" si="0"/>
        <v>3</v>
      </c>
      <c r="AG30" s="6">
        <f t="shared" si="1"/>
        <v>1</v>
      </c>
      <c r="AH30" s="6">
        <f t="shared" si="2"/>
        <v>1</v>
      </c>
      <c r="AI30" s="6">
        <f t="shared" si="3"/>
        <v>1</v>
      </c>
      <c r="AJ30" s="6">
        <f t="shared" si="4"/>
        <v>1</v>
      </c>
      <c r="AK30" s="6">
        <f t="shared" si="5"/>
        <v>1</v>
      </c>
      <c r="AL30">
        <f>AF30*100000+AG30*10000+AH30*1000+AI30*100+AJ30*10+AK30</f>
        <v>311111</v>
      </c>
      <c r="AN30" s="4">
        <v>333311</v>
      </c>
      <c r="AO30" s="5">
        <v>1</v>
      </c>
    </row>
    <row r="31" spans="1:42" ht="15" x14ac:dyDescent="0.25">
      <c r="A31" s="7">
        <v>30</v>
      </c>
      <c r="B31" s="7">
        <v>31</v>
      </c>
      <c r="C31" s="7">
        <v>33</v>
      </c>
      <c r="D31" s="7">
        <v>44</v>
      </c>
      <c r="E31" s="7">
        <v>50</v>
      </c>
      <c r="F31" s="7">
        <v>52</v>
      </c>
      <c r="G31" s="12">
        <v>2</v>
      </c>
      <c r="H31" s="12">
        <v>80</v>
      </c>
      <c r="I31" s="12" t="s">
        <v>2</v>
      </c>
      <c r="J31" s="7">
        <v>-1</v>
      </c>
      <c r="K31" s="13">
        <v>0</v>
      </c>
      <c r="L31" s="13">
        <v>0</v>
      </c>
      <c r="N31" s="7">
        <v>-1</v>
      </c>
      <c r="O31" s="14">
        <v>0</v>
      </c>
      <c r="Q31" s="14">
        <v>0</v>
      </c>
      <c r="R31" s="7">
        <v>-1</v>
      </c>
      <c r="S31" s="15">
        <v>0</v>
      </c>
      <c r="U31" s="15">
        <v>0</v>
      </c>
      <c r="V31" s="7">
        <v>-1</v>
      </c>
      <c r="W31" s="10">
        <v>0</v>
      </c>
      <c r="Y31" s="10">
        <v>0</v>
      </c>
      <c r="Z31" s="7">
        <v>-1</v>
      </c>
      <c r="AB31" s="11">
        <v>0</v>
      </c>
      <c r="AC31" s="11">
        <v>0</v>
      </c>
      <c r="AD31" s="8">
        <v>9.0565896994300008</v>
      </c>
      <c r="AE31" s="8">
        <v>3.94565881168</v>
      </c>
      <c r="AF31" s="6">
        <f t="shared" si="0"/>
        <v>3</v>
      </c>
      <c r="AG31" s="6">
        <f t="shared" si="1"/>
        <v>1</v>
      </c>
      <c r="AH31" s="6">
        <f t="shared" si="2"/>
        <v>1</v>
      </c>
      <c r="AI31" s="6">
        <f t="shared" si="3"/>
        <v>1</v>
      </c>
      <c r="AJ31" s="6">
        <f t="shared" si="4"/>
        <v>1</v>
      </c>
      <c r="AK31" s="6">
        <f t="shared" si="5"/>
        <v>1</v>
      </c>
      <c r="AL31">
        <f>AF31*100000+AG31*10000+AH31*1000+AI31*100+AJ31*10+AK31</f>
        <v>311111</v>
      </c>
      <c r="AN31" s="4">
        <v>233311</v>
      </c>
      <c r="AO31" s="5">
        <v>3</v>
      </c>
    </row>
    <row r="32" spans="1:42" ht="15" x14ac:dyDescent="0.25">
      <c r="A32" s="7">
        <v>31</v>
      </c>
      <c r="B32" s="7">
        <v>32</v>
      </c>
      <c r="C32" s="7">
        <v>34</v>
      </c>
      <c r="D32" s="7">
        <v>45</v>
      </c>
      <c r="E32" s="7">
        <v>51</v>
      </c>
      <c r="F32" s="7">
        <v>53</v>
      </c>
      <c r="G32" s="12">
        <v>2</v>
      </c>
      <c r="H32" s="12">
        <v>87</v>
      </c>
      <c r="I32" s="12" t="s">
        <v>2</v>
      </c>
      <c r="J32" s="7">
        <v>-1</v>
      </c>
      <c r="K32" s="13">
        <v>0</v>
      </c>
      <c r="L32" s="13">
        <v>0</v>
      </c>
      <c r="N32" s="7">
        <v>-1</v>
      </c>
      <c r="O32" s="14">
        <v>0</v>
      </c>
      <c r="Q32" s="14">
        <v>0</v>
      </c>
      <c r="R32" s="7">
        <v>-1</v>
      </c>
      <c r="S32" s="15">
        <v>0</v>
      </c>
      <c r="U32" s="15">
        <v>0</v>
      </c>
      <c r="V32" s="7">
        <v>-1</v>
      </c>
      <c r="W32" s="10">
        <v>0</v>
      </c>
      <c r="Y32" s="10">
        <v>0</v>
      </c>
      <c r="Z32" s="7">
        <v>-1</v>
      </c>
      <c r="AB32" s="11">
        <v>0</v>
      </c>
      <c r="AC32" s="11">
        <v>0</v>
      </c>
      <c r="AD32" s="8">
        <v>16.176251976100001</v>
      </c>
      <c r="AE32" s="8">
        <v>15.225611495600001</v>
      </c>
      <c r="AF32" s="6">
        <f t="shared" si="0"/>
        <v>3</v>
      </c>
      <c r="AG32" s="6">
        <f t="shared" si="1"/>
        <v>1</v>
      </c>
      <c r="AH32" s="6">
        <f t="shared" si="2"/>
        <v>1</v>
      </c>
      <c r="AI32" s="6">
        <f t="shared" si="3"/>
        <v>1</v>
      </c>
      <c r="AJ32" s="6">
        <f t="shared" si="4"/>
        <v>1</v>
      </c>
      <c r="AK32" s="6">
        <f t="shared" si="5"/>
        <v>1</v>
      </c>
      <c r="AL32">
        <f>AF32*100000+AG32*10000+AH32*1000+AI32*100+AJ32*10+AK32</f>
        <v>311111</v>
      </c>
      <c r="AN32" s="4">
        <v>213321</v>
      </c>
      <c r="AO32" s="5">
        <v>3</v>
      </c>
    </row>
    <row r="33" spans="1:41" ht="15" x14ac:dyDescent="0.25">
      <c r="A33" s="7">
        <v>32</v>
      </c>
      <c r="B33" s="7">
        <v>33</v>
      </c>
      <c r="C33" s="7">
        <v>35</v>
      </c>
      <c r="D33" s="7">
        <v>46</v>
      </c>
      <c r="E33" s="7">
        <v>52</v>
      </c>
      <c r="F33" s="7">
        <v>54</v>
      </c>
      <c r="G33" s="12">
        <v>2</v>
      </c>
      <c r="H33" s="12">
        <v>88</v>
      </c>
      <c r="I33" s="12" t="s">
        <v>2</v>
      </c>
      <c r="J33" s="7">
        <v>-1</v>
      </c>
      <c r="K33" s="13">
        <v>0</v>
      </c>
      <c r="L33" s="13">
        <v>0</v>
      </c>
      <c r="N33" s="7">
        <v>-1</v>
      </c>
      <c r="O33" s="14">
        <v>0</v>
      </c>
      <c r="Q33" s="14">
        <v>0</v>
      </c>
      <c r="R33" s="7">
        <v>-1</v>
      </c>
      <c r="S33" s="15">
        <v>0</v>
      </c>
      <c r="U33" s="15">
        <v>0</v>
      </c>
      <c r="V33" s="7">
        <v>-1</v>
      </c>
      <c r="W33" s="10">
        <v>0</v>
      </c>
      <c r="Y33" s="10">
        <v>0</v>
      </c>
      <c r="Z33" s="7">
        <v>-1</v>
      </c>
      <c r="AB33" s="11">
        <v>0</v>
      </c>
      <c r="AC33" s="11">
        <v>0</v>
      </c>
      <c r="AD33" s="8">
        <v>5.4046235986499997</v>
      </c>
      <c r="AE33" s="8">
        <v>1.83651699748</v>
      </c>
      <c r="AF33" s="6">
        <f t="shared" si="0"/>
        <v>3</v>
      </c>
      <c r="AG33" s="6">
        <f t="shared" si="1"/>
        <v>1</v>
      </c>
      <c r="AH33" s="6">
        <f t="shared" si="2"/>
        <v>1</v>
      </c>
      <c r="AI33" s="6">
        <f t="shared" si="3"/>
        <v>1</v>
      </c>
      <c r="AJ33" s="6">
        <f t="shared" si="4"/>
        <v>1</v>
      </c>
      <c r="AK33" s="6">
        <f t="shared" si="5"/>
        <v>1</v>
      </c>
      <c r="AL33">
        <f>AF33*100000+AG33*10000+AH33*1000+AI33*100+AJ33*10+AK33</f>
        <v>311111</v>
      </c>
      <c r="AN33" s="4">
        <v>131131</v>
      </c>
      <c r="AO33" s="5">
        <v>7</v>
      </c>
    </row>
    <row r="34" spans="1:41" ht="15" x14ac:dyDescent="0.25">
      <c r="A34" s="7">
        <v>33</v>
      </c>
      <c r="B34" s="7">
        <v>34</v>
      </c>
      <c r="C34" s="7">
        <v>36</v>
      </c>
      <c r="D34" s="7">
        <v>47</v>
      </c>
      <c r="E34" s="7">
        <v>53</v>
      </c>
      <c r="F34" s="7">
        <v>55</v>
      </c>
      <c r="G34" s="12">
        <v>12</v>
      </c>
      <c r="H34" s="12">
        <v>80</v>
      </c>
      <c r="I34" s="12" t="s">
        <v>2</v>
      </c>
      <c r="J34" s="7">
        <v>-1</v>
      </c>
      <c r="K34" s="13">
        <v>0</v>
      </c>
      <c r="L34" s="13">
        <v>0</v>
      </c>
      <c r="N34" s="7">
        <v>-1</v>
      </c>
      <c r="O34" s="14">
        <v>0</v>
      </c>
      <c r="Q34" s="14">
        <v>0</v>
      </c>
      <c r="R34" s="7">
        <v>-1</v>
      </c>
      <c r="S34" s="15">
        <v>0</v>
      </c>
      <c r="U34" s="15">
        <v>0</v>
      </c>
      <c r="V34" s="7">
        <v>-1</v>
      </c>
      <c r="W34" s="10">
        <v>0</v>
      </c>
      <c r="Y34" s="10">
        <v>0</v>
      </c>
      <c r="Z34" s="7">
        <v>-1</v>
      </c>
      <c r="AB34" s="11">
        <v>0</v>
      </c>
      <c r="AC34" s="11">
        <v>0</v>
      </c>
      <c r="AD34" s="8">
        <v>6.5260580016500001</v>
      </c>
      <c r="AE34" s="8">
        <v>1.9806224881900001</v>
      </c>
      <c r="AF34" s="6">
        <f t="shared" si="0"/>
        <v>3</v>
      </c>
      <c r="AG34" s="6">
        <f t="shared" si="1"/>
        <v>1</v>
      </c>
      <c r="AH34" s="6">
        <f t="shared" si="2"/>
        <v>1</v>
      </c>
      <c r="AI34" s="6">
        <f t="shared" si="3"/>
        <v>1</v>
      </c>
      <c r="AJ34" s="6">
        <f t="shared" si="4"/>
        <v>1</v>
      </c>
      <c r="AK34" s="6">
        <f t="shared" si="5"/>
        <v>1</v>
      </c>
      <c r="AL34">
        <f>AF34*100000+AG34*10000+AH34*1000+AI34*100+AJ34*10+AK34</f>
        <v>311111</v>
      </c>
      <c r="AN34" s="4">
        <v>113131</v>
      </c>
      <c r="AO34" s="5">
        <v>7</v>
      </c>
    </row>
    <row r="35" spans="1:41" ht="15" x14ac:dyDescent="0.25">
      <c r="A35" s="7">
        <v>34</v>
      </c>
      <c r="B35" s="7">
        <v>35</v>
      </c>
      <c r="C35" s="7">
        <v>37</v>
      </c>
      <c r="D35" s="7">
        <v>48</v>
      </c>
      <c r="E35" s="7">
        <v>54</v>
      </c>
      <c r="F35" s="7">
        <v>56</v>
      </c>
      <c r="G35" s="12">
        <v>12</v>
      </c>
      <c r="H35" s="12">
        <v>81</v>
      </c>
      <c r="I35" s="12" t="s">
        <v>2</v>
      </c>
      <c r="J35" s="7">
        <v>-1</v>
      </c>
      <c r="K35" s="13">
        <v>0</v>
      </c>
      <c r="L35" s="13">
        <v>0</v>
      </c>
      <c r="N35" s="7">
        <v>-1</v>
      </c>
      <c r="O35" s="14">
        <v>0</v>
      </c>
      <c r="Q35" s="14">
        <v>0</v>
      </c>
      <c r="R35" s="7">
        <v>-1</v>
      </c>
      <c r="S35" s="15">
        <v>0</v>
      </c>
      <c r="U35" s="15">
        <v>0</v>
      </c>
      <c r="V35" s="7">
        <v>-1</v>
      </c>
      <c r="W35" s="10">
        <v>0</v>
      </c>
      <c r="Y35" s="10">
        <v>0</v>
      </c>
      <c r="Z35" s="7">
        <v>-1</v>
      </c>
      <c r="AB35" s="11">
        <v>0</v>
      </c>
      <c r="AC35" s="11">
        <v>0</v>
      </c>
      <c r="AD35" s="8">
        <v>4.0200441122499999</v>
      </c>
      <c r="AE35" s="8">
        <v>1.0336085015800001</v>
      </c>
      <c r="AF35" s="6">
        <f t="shared" si="0"/>
        <v>3</v>
      </c>
      <c r="AG35" s="6">
        <f t="shared" si="1"/>
        <v>1</v>
      </c>
      <c r="AH35" s="6">
        <f t="shared" si="2"/>
        <v>1</v>
      </c>
      <c r="AI35" s="6">
        <f t="shared" si="3"/>
        <v>1</v>
      </c>
      <c r="AJ35" s="6">
        <f t="shared" si="4"/>
        <v>1</v>
      </c>
      <c r="AK35" s="6">
        <f t="shared" si="5"/>
        <v>1</v>
      </c>
      <c r="AL35">
        <f>AF35*100000+AG35*10000+AH35*1000+AI35*100+AJ35*10+AK35</f>
        <v>311111</v>
      </c>
      <c r="AN35" s="4">
        <v>133131</v>
      </c>
      <c r="AO35" s="5">
        <v>5</v>
      </c>
    </row>
    <row r="36" spans="1:41" ht="15" x14ac:dyDescent="0.25">
      <c r="A36" s="7">
        <v>35</v>
      </c>
      <c r="B36" s="7">
        <v>36</v>
      </c>
      <c r="C36" s="7">
        <v>38</v>
      </c>
      <c r="D36" s="7">
        <v>49</v>
      </c>
      <c r="E36" s="7">
        <v>55</v>
      </c>
      <c r="F36" s="7">
        <v>57</v>
      </c>
      <c r="G36" s="12">
        <v>12</v>
      </c>
      <c r="H36" s="12">
        <v>82</v>
      </c>
      <c r="I36" s="12" t="s">
        <v>2</v>
      </c>
      <c r="J36" s="7">
        <v>-1</v>
      </c>
      <c r="K36" s="13">
        <v>0</v>
      </c>
      <c r="L36" s="13">
        <v>0</v>
      </c>
      <c r="N36" s="7">
        <v>-1</v>
      </c>
      <c r="O36" s="14">
        <v>0</v>
      </c>
      <c r="Q36" s="14">
        <v>0</v>
      </c>
      <c r="R36" s="7">
        <v>-1</v>
      </c>
      <c r="S36" s="15">
        <v>0</v>
      </c>
      <c r="U36" s="15">
        <v>0</v>
      </c>
      <c r="V36" s="7">
        <v>-1</v>
      </c>
      <c r="W36" s="10">
        <v>0</v>
      </c>
      <c r="Y36" s="10">
        <v>0</v>
      </c>
      <c r="Z36" s="7">
        <v>-1</v>
      </c>
      <c r="AB36" s="11">
        <v>0</v>
      </c>
      <c r="AC36" s="11">
        <v>0</v>
      </c>
      <c r="AD36" s="8">
        <v>22.348941459999999</v>
      </c>
      <c r="AE36" s="8">
        <v>19.805477003099998</v>
      </c>
      <c r="AF36" s="6">
        <f t="shared" si="0"/>
        <v>3</v>
      </c>
      <c r="AG36" s="6">
        <f t="shared" si="1"/>
        <v>1</v>
      </c>
      <c r="AH36" s="6">
        <f t="shared" si="2"/>
        <v>1</v>
      </c>
      <c r="AI36" s="6">
        <f t="shared" si="3"/>
        <v>1</v>
      </c>
      <c r="AJ36" s="6">
        <f t="shared" si="4"/>
        <v>1</v>
      </c>
      <c r="AK36" s="6">
        <f t="shared" si="5"/>
        <v>1</v>
      </c>
      <c r="AL36">
        <f>AF36*100000+AG36*10000+AH36*1000+AI36*100+AJ36*10+AK36</f>
        <v>311111</v>
      </c>
      <c r="AN36" s="4">
        <v>111331</v>
      </c>
      <c r="AO36" s="5">
        <v>4</v>
      </c>
    </row>
    <row r="37" spans="1:41" ht="15" x14ac:dyDescent="0.25">
      <c r="A37" s="7">
        <v>36</v>
      </c>
      <c r="B37" s="7">
        <v>37</v>
      </c>
      <c r="C37" s="7">
        <v>39</v>
      </c>
      <c r="D37" s="7">
        <v>50</v>
      </c>
      <c r="E37" s="7">
        <v>56</v>
      </c>
      <c r="F37" s="7">
        <v>58</v>
      </c>
      <c r="G37" s="12">
        <v>12</v>
      </c>
      <c r="H37" s="12">
        <v>83</v>
      </c>
      <c r="I37" s="12" t="s">
        <v>2</v>
      </c>
      <c r="J37" s="7">
        <v>-1</v>
      </c>
      <c r="K37" s="13">
        <v>0</v>
      </c>
      <c r="L37" s="13">
        <v>0</v>
      </c>
      <c r="N37" s="7">
        <v>-1</v>
      </c>
      <c r="O37" s="14">
        <v>0</v>
      </c>
      <c r="Q37" s="14">
        <v>0</v>
      </c>
      <c r="R37" s="7">
        <v>-1</v>
      </c>
      <c r="S37" s="15">
        <v>0</v>
      </c>
      <c r="U37" s="15">
        <v>0</v>
      </c>
      <c r="V37" s="7">
        <v>-1</v>
      </c>
      <c r="W37" s="10">
        <v>0</v>
      </c>
      <c r="Y37" s="10">
        <v>0</v>
      </c>
      <c r="Z37" s="7">
        <v>-1</v>
      </c>
      <c r="AB37" s="11">
        <v>0</v>
      </c>
      <c r="AC37" s="11">
        <v>0</v>
      </c>
      <c r="AD37" s="8">
        <v>8.8331613105100004</v>
      </c>
      <c r="AE37" s="8">
        <v>4.4226619966999996</v>
      </c>
      <c r="AF37" s="6">
        <f t="shared" si="0"/>
        <v>3</v>
      </c>
      <c r="AG37" s="6">
        <f t="shared" si="1"/>
        <v>1</v>
      </c>
      <c r="AH37" s="6">
        <f t="shared" si="2"/>
        <v>1</v>
      </c>
      <c r="AI37" s="6">
        <f t="shared" si="3"/>
        <v>1</v>
      </c>
      <c r="AJ37" s="6">
        <f t="shared" si="4"/>
        <v>1</v>
      </c>
      <c r="AK37" s="6">
        <f t="shared" si="5"/>
        <v>1</v>
      </c>
      <c r="AL37">
        <f>AF37*100000+AG37*10000+AH37*1000+AI37*100+AJ37*10+AK37</f>
        <v>311111</v>
      </c>
      <c r="AN37" s="4">
        <v>131331</v>
      </c>
      <c r="AO37" s="5">
        <v>3</v>
      </c>
    </row>
    <row r="38" spans="1:41" ht="15" x14ac:dyDescent="0.25">
      <c r="A38" s="7">
        <v>37</v>
      </c>
      <c r="B38" s="7">
        <v>38</v>
      </c>
      <c r="C38" s="7">
        <v>40</v>
      </c>
      <c r="D38" s="7">
        <v>51</v>
      </c>
      <c r="E38" s="7">
        <v>57</v>
      </c>
      <c r="F38" s="7">
        <v>59</v>
      </c>
      <c r="G38" s="12">
        <v>12</v>
      </c>
      <c r="H38" s="12">
        <v>84</v>
      </c>
      <c r="I38" s="12" t="s">
        <v>2</v>
      </c>
      <c r="J38" s="7">
        <v>-1</v>
      </c>
      <c r="K38" s="13">
        <v>0</v>
      </c>
      <c r="L38" s="13">
        <v>0</v>
      </c>
      <c r="N38" s="7">
        <v>-1</v>
      </c>
      <c r="O38" s="14">
        <v>0</v>
      </c>
      <c r="Q38" s="14">
        <v>0</v>
      </c>
      <c r="R38" s="7">
        <v>-1</v>
      </c>
      <c r="S38" s="15">
        <v>0</v>
      </c>
      <c r="U38" s="15">
        <v>0</v>
      </c>
      <c r="V38" s="7">
        <v>-1</v>
      </c>
      <c r="W38" s="10">
        <v>0</v>
      </c>
      <c r="Y38" s="10">
        <v>0</v>
      </c>
      <c r="Z38" s="7">
        <v>-1</v>
      </c>
      <c r="AB38" s="11">
        <v>0</v>
      </c>
      <c r="AC38" s="11">
        <v>0</v>
      </c>
      <c r="AD38" s="8">
        <v>5.5801238840999998</v>
      </c>
      <c r="AE38" s="8">
        <v>1.95654199958</v>
      </c>
      <c r="AF38" s="6">
        <f t="shared" si="0"/>
        <v>3</v>
      </c>
      <c r="AG38" s="6">
        <f t="shared" si="1"/>
        <v>1</v>
      </c>
      <c r="AH38" s="6">
        <f t="shared" si="2"/>
        <v>1</v>
      </c>
      <c r="AI38" s="6">
        <f t="shared" si="3"/>
        <v>1</v>
      </c>
      <c r="AJ38" s="6">
        <f t="shared" si="4"/>
        <v>1</v>
      </c>
      <c r="AK38" s="6">
        <f t="shared" si="5"/>
        <v>1</v>
      </c>
      <c r="AL38">
        <f>AF38*100000+AG38*10000+AH38*1000+AI38*100+AJ38*10+AK38</f>
        <v>311111</v>
      </c>
      <c r="AN38" s="4">
        <v>113331</v>
      </c>
      <c r="AO38" s="5">
        <v>4</v>
      </c>
    </row>
    <row r="39" spans="1:41" ht="15" x14ac:dyDescent="0.25">
      <c r="A39" s="7">
        <v>38</v>
      </c>
      <c r="B39" s="7">
        <v>39</v>
      </c>
      <c r="C39" s="7">
        <v>41</v>
      </c>
      <c r="D39" s="7">
        <v>52</v>
      </c>
      <c r="E39" s="7">
        <v>58</v>
      </c>
      <c r="F39" s="7">
        <v>60</v>
      </c>
      <c r="G39" s="12">
        <v>23</v>
      </c>
      <c r="H39" s="12">
        <v>64</v>
      </c>
      <c r="I39" s="12" t="s">
        <v>2</v>
      </c>
      <c r="J39" s="7">
        <v>-1</v>
      </c>
      <c r="K39" s="13">
        <v>0</v>
      </c>
      <c r="L39" s="13">
        <v>0</v>
      </c>
      <c r="N39" s="7">
        <v>-1</v>
      </c>
      <c r="O39" s="14">
        <v>0</v>
      </c>
      <c r="Q39" s="14">
        <v>0</v>
      </c>
      <c r="R39" s="7">
        <v>-1</v>
      </c>
      <c r="S39" s="15">
        <v>0</v>
      </c>
      <c r="U39" s="15">
        <v>0</v>
      </c>
      <c r="V39" s="7">
        <v>-1</v>
      </c>
      <c r="W39" s="10">
        <v>0</v>
      </c>
      <c r="Y39" s="10">
        <v>0</v>
      </c>
      <c r="Z39" s="7">
        <v>-1</v>
      </c>
      <c r="AB39" s="11">
        <v>0</v>
      </c>
      <c r="AC39" s="11">
        <v>0</v>
      </c>
      <c r="AD39" s="8">
        <v>7.08275381225</v>
      </c>
      <c r="AE39" s="8">
        <v>2.60959749982</v>
      </c>
      <c r="AF39" s="6">
        <f t="shared" si="0"/>
        <v>3</v>
      </c>
      <c r="AG39" s="6">
        <f t="shared" si="1"/>
        <v>1</v>
      </c>
      <c r="AH39" s="6">
        <f t="shared" si="2"/>
        <v>1</v>
      </c>
      <c r="AI39" s="6">
        <f t="shared" si="3"/>
        <v>1</v>
      </c>
      <c r="AJ39" s="6">
        <f t="shared" si="4"/>
        <v>1</v>
      </c>
      <c r="AK39" s="6">
        <f t="shared" si="5"/>
        <v>1</v>
      </c>
      <c r="AL39">
        <f>AF39*100000+AG39*10000+AH39*1000+AI39*100+AJ39*10+AK39</f>
        <v>311111</v>
      </c>
      <c r="AN39" s="4">
        <v>133331</v>
      </c>
      <c r="AO39" s="5">
        <v>5</v>
      </c>
    </row>
    <row r="40" spans="1:41" ht="15" x14ac:dyDescent="0.25">
      <c r="A40" s="7">
        <v>39</v>
      </c>
      <c r="B40" s="7">
        <v>40</v>
      </c>
      <c r="C40" s="7">
        <v>42</v>
      </c>
      <c r="D40" s="7">
        <v>53</v>
      </c>
      <c r="E40" s="7">
        <v>59</v>
      </c>
      <c r="F40" s="7">
        <v>61</v>
      </c>
      <c r="G40" s="12">
        <v>23</v>
      </c>
      <c r="H40" s="12">
        <v>65</v>
      </c>
      <c r="I40" s="12" t="s">
        <v>2</v>
      </c>
      <c r="J40" s="7">
        <v>-1</v>
      </c>
      <c r="K40" s="13">
        <v>0</v>
      </c>
      <c r="L40" s="13">
        <v>0</v>
      </c>
      <c r="N40" s="7">
        <v>-1</v>
      </c>
      <c r="O40" s="14">
        <v>0</v>
      </c>
      <c r="Q40" s="14">
        <v>0</v>
      </c>
      <c r="R40" s="7">
        <v>-1</v>
      </c>
      <c r="S40" s="15">
        <v>0</v>
      </c>
      <c r="U40" s="15">
        <v>0</v>
      </c>
      <c r="V40" s="7">
        <v>-1</v>
      </c>
      <c r="W40" s="10">
        <v>0</v>
      </c>
      <c r="Y40" s="10">
        <v>0</v>
      </c>
      <c r="Z40" s="7">
        <v>-1</v>
      </c>
      <c r="AB40" s="11">
        <v>0</v>
      </c>
      <c r="AC40" s="11">
        <v>0</v>
      </c>
      <c r="AD40" s="8">
        <v>8.5911685363199997</v>
      </c>
      <c r="AE40" s="8">
        <v>3.2224319993399999</v>
      </c>
      <c r="AF40" s="6">
        <f t="shared" si="0"/>
        <v>3</v>
      </c>
      <c r="AG40" s="6">
        <f t="shared" si="1"/>
        <v>1</v>
      </c>
      <c r="AH40" s="6">
        <f t="shared" si="2"/>
        <v>1</v>
      </c>
      <c r="AI40" s="6">
        <f t="shared" si="3"/>
        <v>1</v>
      </c>
      <c r="AJ40" s="6">
        <f t="shared" si="4"/>
        <v>1</v>
      </c>
      <c r="AK40" s="6">
        <f t="shared" si="5"/>
        <v>1</v>
      </c>
      <c r="AL40">
        <f>AF40*100000+AG40*10000+AH40*1000+AI40*100+AJ40*10+AK40</f>
        <v>311111</v>
      </c>
      <c r="AN40" s="4">
        <v>111113</v>
      </c>
      <c r="AO40" s="5">
        <v>456</v>
      </c>
    </row>
    <row r="41" spans="1:41" ht="15" x14ac:dyDescent="0.25">
      <c r="A41" s="7">
        <v>40</v>
      </c>
      <c r="B41" s="7">
        <v>41</v>
      </c>
      <c r="C41" s="7">
        <v>43</v>
      </c>
      <c r="D41" s="7">
        <v>54</v>
      </c>
      <c r="E41" s="7">
        <v>60</v>
      </c>
      <c r="F41" s="7">
        <v>62</v>
      </c>
      <c r="G41" s="12">
        <v>23</v>
      </c>
      <c r="H41" s="12">
        <v>66</v>
      </c>
      <c r="I41" s="12" t="s">
        <v>2</v>
      </c>
      <c r="J41" s="7">
        <v>-1</v>
      </c>
      <c r="K41" s="13">
        <v>0</v>
      </c>
      <c r="L41" s="13">
        <v>0</v>
      </c>
      <c r="N41" s="7">
        <v>-1</v>
      </c>
      <c r="O41" s="14">
        <v>0</v>
      </c>
      <c r="Q41" s="14">
        <v>0</v>
      </c>
      <c r="R41" s="7">
        <v>-1</v>
      </c>
      <c r="S41" s="15">
        <v>0</v>
      </c>
      <c r="U41" s="15">
        <v>0</v>
      </c>
      <c r="V41" s="7">
        <v>-1</v>
      </c>
      <c r="W41" s="10">
        <v>0</v>
      </c>
      <c r="Y41" s="10">
        <v>0</v>
      </c>
      <c r="Z41" s="7">
        <v>-1</v>
      </c>
      <c r="AB41" s="11">
        <v>0</v>
      </c>
      <c r="AC41" s="11">
        <v>0</v>
      </c>
      <c r="AD41" s="8">
        <v>4.2198349760299996</v>
      </c>
      <c r="AE41" s="8">
        <v>1.2241720002300001</v>
      </c>
      <c r="AF41" s="6">
        <f t="shared" si="0"/>
        <v>3</v>
      </c>
      <c r="AG41" s="6">
        <f t="shared" si="1"/>
        <v>1</v>
      </c>
      <c r="AH41" s="6">
        <f t="shared" si="2"/>
        <v>1</v>
      </c>
      <c r="AI41" s="6">
        <f t="shared" si="3"/>
        <v>1</v>
      </c>
      <c r="AJ41" s="6">
        <f t="shared" si="4"/>
        <v>1</v>
      </c>
      <c r="AK41" s="6">
        <f t="shared" si="5"/>
        <v>1</v>
      </c>
      <c r="AL41">
        <f>AF41*100000+AG41*10000+AH41*1000+AI41*100+AJ41*10+AK41</f>
        <v>311111</v>
      </c>
      <c r="AN41" s="4">
        <v>311113</v>
      </c>
      <c r="AO41" s="5">
        <v>2</v>
      </c>
    </row>
    <row r="42" spans="1:41" ht="15" x14ac:dyDescent="0.25">
      <c r="A42" s="7">
        <v>41</v>
      </c>
      <c r="B42" s="7">
        <v>42</v>
      </c>
      <c r="C42" s="7">
        <v>44</v>
      </c>
      <c r="D42" s="7">
        <v>55</v>
      </c>
      <c r="E42" s="7">
        <v>61</v>
      </c>
      <c r="F42" s="7">
        <v>63</v>
      </c>
      <c r="G42" s="12">
        <v>23</v>
      </c>
      <c r="H42" s="12">
        <v>67</v>
      </c>
      <c r="I42" s="12" t="s">
        <v>2</v>
      </c>
      <c r="J42" s="7">
        <v>-1</v>
      </c>
      <c r="K42" s="13">
        <v>0</v>
      </c>
      <c r="L42" s="13">
        <v>0</v>
      </c>
      <c r="N42" s="7">
        <v>-1</v>
      </c>
      <c r="O42" s="14">
        <v>0</v>
      </c>
      <c r="Q42" s="14">
        <v>0</v>
      </c>
      <c r="R42" s="7">
        <v>-1</v>
      </c>
      <c r="S42" s="15">
        <v>0</v>
      </c>
      <c r="U42" s="15">
        <v>0</v>
      </c>
      <c r="V42" s="7">
        <v>-1</v>
      </c>
      <c r="W42" s="10">
        <v>0</v>
      </c>
      <c r="Y42" s="10">
        <v>0</v>
      </c>
      <c r="Z42" s="7">
        <v>-1</v>
      </c>
      <c r="AB42" s="11">
        <v>0</v>
      </c>
      <c r="AC42" s="11">
        <v>0</v>
      </c>
      <c r="AD42" s="8">
        <v>4.0699114726500003</v>
      </c>
      <c r="AE42" s="8">
        <v>1.15944899757</v>
      </c>
      <c r="AF42" s="6">
        <f t="shared" si="0"/>
        <v>3</v>
      </c>
      <c r="AG42" s="6">
        <f t="shared" si="1"/>
        <v>1</v>
      </c>
      <c r="AH42" s="6">
        <f t="shared" si="2"/>
        <v>1</v>
      </c>
      <c r="AI42" s="6">
        <f t="shared" si="3"/>
        <v>1</v>
      </c>
      <c r="AJ42" s="6">
        <f t="shared" si="4"/>
        <v>1</v>
      </c>
      <c r="AK42" s="6">
        <f t="shared" si="5"/>
        <v>1</v>
      </c>
      <c r="AL42">
        <f>AF42*100000+AG42*10000+AH42*1000+AI42*100+AJ42*10+AK42</f>
        <v>311111</v>
      </c>
      <c r="AN42" s="4">
        <v>111123</v>
      </c>
      <c r="AO42" s="5">
        <v>16</v>
      </c>
    </row>
    <row r="43" spans="1:41" ht="15" x14ac:dyDescent="0.25">
      <c r="A43" s="7">
        <v>42</v>
      </c>
      <c r="B43" s="7">
        <v>43</v>
      </c>
      <c r="C43" s="7">
        <v>45</v>
      </c>
      <c r="D43" s="7">
        <v>56</v>
      </c>
      <c r="E43" s="7">
        <v>62</v>
      </c>
      <c r="F43" s="7">
        <v>64</v>
      </c>
      <c r="G43" s="12">
        <v>23</v>
      </c>
      <c r="H43" s="12">
        <v>68</v>
      </c>
      <c r="I43" s="12" t="s">
        <v>2</v>
      </c>
      <c r="J43" s="7">
        <v>-1</v>
      </c>
      <c r="K43" s="13">
        <v>0</v>
      </c>
      <c r="L43" s="13">
        <v>0</v>
      </c>
      <c r="N43" s="7">
        <v>-1</v>
      </c>
      <c r="O43" s="14">
        <v>0</v>
      </c>
      <c r="Q43" s="14">
        <v>0</v>
      </c>
      <c r="R43" s="7">
        <v>-1</v>
      </c>
      <c r="S43" s="15">
        <v>0</v>
      </c>
      <c r="U43" s="15">
        <v>0</v>
      </c>
      <c r="V43" s="7">
        <v>-1</v>
      </c>
      <c r="W43" s="10">
        <v>0</v>
      </c>
      <c r="Y43" s="10">
        <v>0</v>
      </c>
      <c r="Z43" s="7">
        <v>-1</v>
      </c>
      <c r="AB43" s="11">
        <v>0</v>
      </c>
      <c r="AC43" s="11">
        <v>0</v>
      </c>
      <c r="AD43" s="8">
        <v>4.0574537701500004</v>
      </c>
      <c r="AE43" s="8">
        <v>1.1602970006</v>
      </c>
      <c r="AF43" s="6">
        <f t="shared" si="0"/>
        <v>3</v>
      </c>
      <c r="AG43" s="6">
        <f t="shared" si="1"/>
        <v>1</v>
      </c>
      <c r="AH43" s="6">
        <f t="shared" si="2"/>
        <v>1</v>
      </c>
      <c r="AI43" s="6">
        <f t="shared" si="3"/>
        <v>1</v>
      </c>
      <c r="AJ43" s="6">
        <f t="shared" si="4"/>
        <v>1</v>
      </c>
      <c r="AK43" s="6">
        <f t="shared" si="5"/>
        <v>1</v>
      </c>
      <c r="AL43">
        <f>AF43*100000+AG43*10000+AH43*1000+AI43*100+AJ43*10+AK43</f>
        <v>311111</v>
      </c>
      <c r="AN43" s="4">
        <v>131113</v>
      </c>
      <c r="AO43" s="5">
        <v>12</v>
      </c>
    </row>
    <row r="44" spans="1:41" ht="15" x14ac:dyDescent="0.25">
      <c r="A44" s="7">
        <v>43</v>
      </c>
      <c r="B44" s="7">
        <v>44</v>
      </c>
      <c r="C44" s="7">
        <v>46</v>
      </c>
      <c r="D44" s="7">
        <v>57</v>
      </c>
      <c r="E44" s="7">
        <v>63</v>
      </c>
      <c r="F44" s="7">
        <v>65</v>
      </c>
      <c r="G44" s="12">
        <v>23</v>
      </c>
      <c r="H44" s="12">
        <v>69</v>
      </c>
      <c r="I44" s="12" t="s">
        <v>2</v>
      </c>
      <c r="J44" s="7">
        <v>-1</v>
      </c>
      <c r="K44" s="13">
        <v>0</v>
      </c>
      <c r="L44" s="13">
        <v>0</v>
      </c>
      <c r="N44" s="7">
        <v>-1</v>
      </c>
      <c r="O44" s="14">
        <v>0</v>
      </c>
      <c r="Q44" s="14">
        <v>0</v>
      </c>
      <c r="R44" s="7">
        <v>-1</v>
      </c>
      <c r="S44" s="15">
        <v>0</v>
      </c>
      <c r="U44" s="15">
        <v>0</v>
      </c>
      <c r="V44" s="7">
        <v>-1</v>
      </c>
      <c r="W44" s="10">
        <v>0</v>
      </c>
      <c r="Y44" s="10">
        <v>0</v>
      </c>
      <c r="Z44" s="7">
        <v>-1</v>
      </c>
      <c r="AB44" s="11">
        <v>0</v>
      </c>
      <c r="AC44" s="11">
        <v>0</v>
      </c>
      <c r="AD44" s="8">
        <v>4.11496932884</v>
      </c>
      <c r="AE44" s="8">
        <v>1.2085239974599999</v>
      </c>
      <c r="AF44" s="6">
        <f t="shared" si="0"/>
        <v>3</v>
      </c>
      <c r="AG44" s="6">
        <f t="shared" si="1"/>
        <v>1</v>
      </c>
      <c r="AH44" s="6">
        <f t="shared" si="2"/>
        <v>1</v>
      </c>
      <c r="AI44" s="6">
        <f t="shared" si="3"/>
        <v>1</v>
      </c>
      <c r="AJ44" s="6">
        <f t="shared" si="4"/>
        <v>1</v>
      </c>
      <c r="AK44" s="6">
        <f t="shared" si="5"/>
        <v>1</v>
      </c>
      <c r="AL44">
        <f>AF44*100000+AG44*10000+AH44*1000+AI44*100+AJ44*10+AK44</f>
        <v>311111</v>
      </c>
      <c r="AN44" s="4">
        <v>113113</v>
      </c>
      <c r="AO44" s="5">
        <v>14</v>
      </c>
    </row>
    <row r="45" spans="1:41" ht="15" x14ac:dyDescent="0.25">
      <c r="A45" s="7">
        <v>44</v>
      </c>
      <c r="B45" s="7">
        <v>45</v>
      </c>
      <c r="C45" s="7">
        <v>47</v>
      </c>
      <c r="D45" s="7">
        <v>58</v>
      </c>
      <c r="E45" s="7">
        <v>64</v>
      </c>
      <c r="F45" s="7">
        <v>66</v>
      </c>
      <c r="G45" s="12">
        <v>23</v>
      </c>
      <c r="H45" s="12">
        <v>70</v>
      </c>
      <c r="I45" s="12" t="s">
        <v>2</v>
      </c>
      <c r="J45" s="7">
        <v>-1</v>
      </c>
      <c r="K45" s="13">
        <v>0</v>
      </c>
      <c r="L45" s="13">
        <v>0</v>
      </c>
      <c r="N45" s="7">
        <v>-1</v>
      </c>
      <c r="O45" s="14">
        <v>0</v>
      </c>
      <c r="Q45" s="14">
        <v>0</v>
      </c>
      <c r="R45" s="7">
        <v>-1</v>
      </c>
      <c r="S45" s="15">
        <v>0</v>
      </c>
      <c r="U45" s="15">
        <v>0</v>
      </c>
      <c r="V45" s="7">
        <v>-1</v>
      </c>
      <c r="W45" s="10">
        <v>0</v>
      </c>
      <c r="Y45" s="10">
        <v>0</v>
      </c>
      <c r="Z45" s="7">
        <v>-1</v>
      </c>
      <c r="AB45" s="11">
        <v>0</v>
      </c>
      <c r="AC45" s="11">
        <v>0</v>
      </c>
      <c r="AD45" s="8">
        <v>4.1695996117499998</v>
      </c>
      <c r="AE45" s="8">
        <v>1.20969299863</v>
      </c>
      <c r="AF45" s="6">
        <f t="shared" si="0"/>
        <v>3</v>
      </c>
      <c r="AG45" s="6">
        <f t="shared" si="1"/>
        <v>1</v>
      </c>
      <c r="AH45" s="6">
        <f t="shared" si="2"/>
        <v>1</v>
      </c>
      <c r="AI45" s="6">
        <f t="shared" si="3"/>
        <v>1</v>
      </c>
      <c r="AJ45" s="6">
        <f t="shared" si="4"/>
        <v>1</v>
      </c>
      <c r="AK45" s="6">
        <f t="shared" si="5"/>
        <v>1</v>
      </c>
      <c r="AL45">
        <f>AF45*100000+AG45*10000+AH45*1000+AI45*100+AJ45*10+AK45</f>
        <v>311111</v>
      </c>
      <c r="AN45" s="4">
        <v>213113</v>
      </c>
      <c r="AO45" s="5">
        <v>1</v>
      </c>
    </row>
    <row r="46" spans="1:41" ht="15" x14ac:dyDescent="0.25">
      <c r="A46" s="7">
        <v>45</v>
      </c>
      <c r="B46" s="7">
        <v>46</v>
      </c>
      <c r="C46" s="7">
        <v>48</v>
      </c>
      <c r="D46" s="7">
        <v>59</v>
      </c>
      <c r="E46" s="7">
        <v>65</v>
      </c>
      <c r="F46" s="7">
        <v>67</v>
      </c>
      <c r="G46" s="12">
        <v>23</v>
      </c>
      <c r="H46" s="12">
        <v>71</v>
      </c>
      <c r="I46" s="12" t="s">
        <v>2</v>
      </c>
      <c r="J46" s="7">
        <v>-1</v>
      </c>
      <c r="K46" s="13">
        <v>0</v>
      </c>
      <c r="L46" s="13">
        <v>0</v>
      </c>
      <c r="N46" s="7">
        <v>-1</v>
      </c>
      <c r="O46" s="14">
        <v>0</v>
      </c>
      <c r="Q46" s="14">
        <v>0</v>
      </c>
      <c r="R46" s="7">
        <v>-1</v>
      </c>
      <c r="S46" s="15">
        <v>0</v>
      </c>
      <c r="U46" s="15">
        <v>0</v>
      </c>
      <c r="V46" s="7">
        <v>-1</v>
      </c>
      <c r="W46" s="10">
        <v>0</v>
      </c>
      <c r="Y46" s="10">
        <v>0</v>
      </c>
      <c r="Z46" s="7">
        <v>-1</v>
      </c>
      <c r="AB46" s="11">
        <v>0</v>
      </c>
      <c r="AC46" s="11">
        <v>0</v>
      </c>
      <c r="AD46" s="8">
        <v>3.7362917979399999</v>
      </c>
      <c r="AE46" s="8">
        <v>0.98349049825500001</v>
      </c>
      <c r="AF46" s="6">
        <f t="shared" si="0"/>
        <v>3</v>
      </c>
      <c r="AG46" s="6">
        <f t="shared" si="1"/>
        <v>1</v>
      </c>
      <c r="AH46" s="6">
        <f t="shared" si="2"/>
        <v>1</v>
      </c>
      <c r="AI46" s="6">
        <f t="shared" si="3"/>
        <v>1</v>
      </c>
      <c r="AJ46" s="6">
        <f t="shared" si="4"/>
        <v>1</v>
      </c>
      <c r="AK46" s="6">
        <f t="shared" si="5"/>
        <v>1</v>
      </c>
      <c r="AL46">
        <f>AF46*100000+AG46*10000+AH46*1000+AI46*100+AJ46*10+AK46</f>
        <v>311111</v>
      </c>
      <c r="AN46" s="4">
        <v>113123</v>
      </c>
      <c r="AO46" s="5">
        <v>1</v>
      </c>
    </row>
    <row r="47" spans="1:41" ht="15" x14ac:dyDescent="0.25">
      <c r="A47" s="7">
        <v>46</v>
      </c>
      <c r="B47" s="7">
        <v>47</v>
      </c>
      <c r="C47" s="7">
        <v>49</v>
      </c>
      <c r="D47" s="7">
        <v>60</v>
      </c>
      <c r="E47" s="7">
        <v>66</v>
      </c>
      <c r="F47" s="7">
        <v>68</v>
      </c>
      <c r="G47" s="12">
        <v>23</v>
      </c>
      <c r="H47" s="12">
        <v>72</v>
      </c>
      <c r="I47" s="12" t="s">
        <v>2</v>
      </c>
      <c r="J47" s="7">
        <v>-1</v>
      </c>
      <c r="K47" s="13">
        <v>0</v>
      </c>
      <c r="L47" s="13">
        <v>0</v>
      </c>
      <c r="N47" s="7">
        <v>-1</v>
      </c>
      <c r="O47" s="14">
        <v>0</v>
      </c>
      <c r="Q47" s="14">
        <v>0</v>
      </c>
      <c r="R47" s="7">
        <v>-1</v>
      </c>
      <c r="S47" s="15">
        <v>0</v>
      </c>
      <c r="U47" s="15">
        <v>0</v>
      </c>
      <c r="V47" s="7">
        <v>-1</v>
      </c>
      <c r="W47" s="10">
        <v>0</v>
      </c>
      <c r="Y47" s="10">
        <v>0</v>
      </c>
      <c r="Z47" s="7">
        <v>-1</v>
      </c>
      <c r="AB47" s="11">
        <v>0</v>
      </c>
      <c r="AC47" s="11">
        <v>0</v>
      </c>
      <c r="AD47" s="8">
        <v>3.8390327954200001</v>
      </c>
      <c r="AE47" s="8">
        <v>1.04483849982</v>
      </c>
      <c r="AF47" s="6">
        <f t="shared" si="0"/>
        <v>3</v>
      </c>
      <c r="AG47" s="6">
        <f t="shared" si="1"/>
        <v>1</v>
      </c>
      <c r="AH47" s="6">
        <f t="shared" si="2"/>
        <v>1</v>
      </c>
      <c r="AI47" s="6">
        <f t="shared" si="3"/>
        <v>1</v>
      </c>
      <c r="AJ47" s="6">
        <f t="shared" si="4"/>
        <v>1</v>
      </c>
      <c r="AK47" s="6">
        <f t="shared" si="5"/>
        <v>1</v>
      </c>
      <c r="AL47">
        <f>AF47*100000+AG47*10000+AH47*1000+AI47*100+AJ47*10+AK47</f>
        <v>311111</v>
      </c>
      <c r="AN47" s="4">
        <v>133113</v>
      </c>
      <c r="AO47" s="5">
        <v>5</v>
      </c>
    </row>
    <row r="48" spans="1:41" ht="15" x14ac:dyDescent="0.25">
      <c r="A48" s="7">
        <v>47</v>
      </c>
      <c r="B48" s="7">
        <v>48</v>
      </c>
      <c r="C48" s="7">
        <v>50</v>
      </c>
      <c r="D48" s="7">
        <v>61</v>
      </c>
      <c r="E48" s="7">
        <v>67</v>
      </c>
      <c r="F48" s="7">
        <v>69</v>
      </c>
      <c r="G48" s="12">
        <v>23</v>
      </c>
      <c r="H48" s="12">
        <v>73</v>
      </c>
      <c r="I48" s="12" t="s">
        <v>2</v>
      </c>
      <c r="J48" s="7">
        <v>-1</v>
      </c>
      <c r="K48" s="13">
        <v>0</v>
      </c>
      <c r="L48" s="13">
        <v>0</v>
      </c>
      <c r="N48" s="7">
        <v>-1</v>
      </c>
      <c r="O48" s="14">
        <v>0</v>
      </c>
      <c r="Q48" s="14">
        <v>0</v>
      </c>
      <c r="R48" s="7">
        <v>-1</v>
      </c>
      <c r="S48" s="15">
        <v>0</v>
      </c>
      <c r="U48" s="15">
        <v>0</v>
      </c>
      <c r="V48" s="7">
        <v>-1</v>
      </c>
      <c r="W48" s="10">
        <v>0</v>
      </c>
      <c r="Y48" s="10">
        <v>0</v>
      </c>
      <c r="Z48" s="7">
        <v>-1</v>
      </c>
      <c r="AB48" s="11">
        <v>0</v>
      </c>
      <c r="AC48" s="11">
        <v>0</v>
      </c>
      <c r="AD48" s="8">
        <v>9.8629624753300007</v>
      </c>
      <c r="AE48" s="8">
        <v>5.6939060014300003</v>
      </c>
      <c r="AF48" s="6">
        <f t="shared" si="0"/>
        <v>3</v>
      </c>
      <c r="AG48" s="6">
        <f t="shared" si="1"/>
        <v>1</v>
      </c>
      <c r="AH48" s="6">
        <f t="shared" si="2"/>
        <v>1</v>
      </c>
      <c r="AI48" s="6">
        <f t="shared" si="3"/>
        <v>1</v>
      </c>
      <c r="AJ48" s="6">
        <f t="shared" si="4"/>
        <v>1</v>
      </c>
      <c r="AK48" s="6">
        <f t="shared" si="5"/>
        <v>1</v>
      </c>
      <c r="AL48">
        <f>AF48*100000+AG48*10000+AH48*1000+AI48*100+AJ48*10+AK48</f>
        <v>311111</v>
      </c>
      <c r="AN48" s="4">
        <v>213123</v>
      </c>
      <c r="AO48" s="5">
        <v>1</v>
      </c>
    </row>
    <row r="49" spans="1:41" ht="15" x14ac:dyDescent="0.25">
      <c r="A49" s="7">
        <v>48</v>
      </c>
      <c r="B49" s="7">
        <v>49</v>
      </c>
      <c r="C49" s="7">
        <v>51</v>
      </c>
      <c r="D49" s="7">
        <v>62</v>
      </c>
      <c r="E49" s="7">
        <v>68</v>
      </c>
      <c r="F49" s="7">
        <v>70</v>
      </c>
      <c r="G49" s="12">
        <v>23</v>
      </c>
      <c r="H49" s="12">
        <v>74</v>
      </c>
      <c r="I49" s="12" t="s">
        <v>2</v>
      </c>
      <c r="J49" s="7">
        <v>-1</v>
      </c>
      <c r="K49" s="13">
        <v>0</v>
      </c>
      <c r="L49" s="13">
        <v>0</v>
      </c>
      <c r="N49" s="7">
        <v>-1</v>
      </c>
      <c r="O49" s="14">
        <v>0</v>
      </c>
      <c r="Q49" s="14">
        <v>0</v>
      </c>
      <c r="R49" s="7">
        <v>-1</v>
      </c>
      <c r="S49" s="15">
        <v>0</v>
      </c>
      <c r="U49" s="15">
        <v>0</v>
      </c>
      <c r="V49" s="7">
        <v>-1</v>
      </c>
      <c r="W49" s="10">
        <v>0</v>
      </c>
      <c r="Y49" s="10">
        <v>0</v>
      </c>
      <c r="Z49" s="7">
        <v>-1</v>
      </c>
      <c r="AB49" s="11">
        <v>0</v>
      </c>
      <c r="AC49" s="11">
        <v>0</v>
      </c>
      <c r="AD49" s="8">
        <v>2.2911815570899998</v>
      </c>
      <c r="AE49" s="8">
        <v>0.34198049992700003</v>
      </c>
      <c r="AF49" s="6">
        <f t="shared" si="0"/>
        <v>3</v>
      </c>
      <c r="AG49" s="6">
        <f t="shared" si="1"/>
        <v>1</v>
      </c>
      <c r="AH49" s="6">
        <f t="shared" si="2"/>
        <v>1</v>
      </c>
      <c r="AI49" s="6">
        <f t="shared" si="3"/>
        <v>1</v>
      </c>
      <c r="AJ49" s="6">
        <f t="shared" si="4"/>
        <v>1</v>
      </c>
      <c r="AK49" s="6">
        <f t="shared" si="5"/>
        <v>1</v>
      </c>
      <c r="AL49">
        <f>AF49*100000+AG49*10000+AH49*1000+AI49*100+AJ49*10+AK49</f>
        <v>311111</v>
      </c>
      <c r="AN49" s="4">
        <v>111313</v>
      </c>
      <c r="AO49" s="5">
        <v>39</v>
      </c>
    </row>
    <row r="50" spans="1:41" ht="15" x14ac:dyDescent="0.25">
      <c r="A50" s="7">
        <v>49</v>
      </c>
      <c r="B50" s="7">
        <v>50</v>
      </c>
      <c r="C50" s="7">
        <v>52</v>
      </c>
      <c r="D50" s="7">
        <v>63</v>
      </c>
      <c r="E50" s="7">
        <v>69</v>
      </c>
      <c r="F50" s="7">
        <v>71</v>
      </c>
      <c r="G50" s="12">
        <v>23</v>
      </c>
      <c r="H50" s="12">
        <v>75</v>
      </c>
      <c r="I50" s="12" t="s">
        <v>2</v>
      </c>
      <c r="J50" s="7">
        <v>-1</v>
      </c>
      <c r="K50" s="13">
        <v>0</v>
      </c>
      <c r="L50" s="13">
        <v>0</v>
      </c>
      <c r="N50" s="7">
        <v>-1</v>
      </c>
      <c r="O50" s="14">
        <v>0</v>
      </c>
      <c r="Q50" s="14">
        <v>0</v>
      </c>
      <c r="R50" s="7">
        <v>-1</v>
      </c>
      <c r="S50" s="15">
        <v>0</v>
      </c>
      <c r="U50" s="15">
        <v>0</v>
      </c>
      <c r="V50" s="7">
        <v>-1</v>
      </c>
      <c r="W50" s="10">
        <v>0</v>
      </c>
      <c r="Y50" s="10">
        <v>0</v>
      </c>
      <c r="Z50" s="7">
        <v>-1</v>
      </c>
      <c r="AB50" s="11">
        <v>0</v>
      </c>
      <c r="AC50" s="11">
        <v>0</v>
      </c>
      <c r="AD50" s="8">
        <v>3.6852506706299999</v>
      </c>
      <c r="AE50" s="8">
        <v>0.95684149917299999</v>
      </c>
      <c r="AF50" s="6">
        <f t="shared" si="0"/>
        <v>3</v>
      </c>
      <c r="AG50" s="6">
        <f t="shared" si="1"/>
        <v>1</v>
      </c>
      <c r="AH50" s="6">
        <f t="shared" si="2"/>
        <v>1</v>
      </c>
      <c r="AI50" s="6">
        <f t="shared" si="3"/>
        <v>1</v>
      </c>
      <c r="AJ50" s="6">
        <f t="shared" si="4"/>
        <v>1</v>
      </c>
      <c r="AK50" s="6">
        <f t="shared" si="5"/>
        <v>1</v>
      </c>
      <c r="AL50">
        <f>AF50*100000+AG50*10000+AH50*1000+AI50*100+AJ50*10+AK50</f>
        <v>311111</v>
      </c>
      <c r="AN50" s="4">
        <v>311313</v>
      </c>
      <c r="AO50" s="5">
        <v>1</v>
      </c>
    </row>
    <row r="51" spans="1:41" ht="15" x14ac:dyDescent="0.25">
      <c r="A51" s="7">
        <v>50</v>
      </c>
      <c r="B51" s="7">
        <v>51</v>
      </c>
      <c r="C51" s="7">
        <v>53</v>
      </c>
      <c r="D51" s="7">
        <v>64</v>
      </c>
      <c r="E51" s="7">
        <v>70</v>
      </c>
      <c r="F51" s="7">
        <v>72</v>
      </c>
      <c r="G51" s="12">
        <v>23</v>
      </c>
      <c r="H51" s="12">
        <v>76</v>
      </c>
      <c r="I51" s="12" t="s">
        <v>2</v>
      </c>
      <c r="J51" s="7">
        <v>-1</v>
      </c>
      <c r="K51" s="13">
        <v>0</v>
      </c>
      <c r="L51" s="13">
        <v>0</v>
      </c>
      <c r="N51" s="7">
        <v>-1</v>
      </c>
      <c r="O51" s="14">
        <v>0</v>
      </c>
      <c r="Q51" s="14">
        <v>0</v>
      </c>
      <c r="R51" s="7">
        <v>-1</v>
      </c>
      <c r="S51" s="15">
        <v>0</v>
      </c>
      <c r="U51" s="15">
        <v>0</v>
      </c>
      <c r="V51" s="7">
        <v>-1</v>
      </c>
      <c r="W51" s="10">
        <v>0</v>
      </c>
      <c r="Y51" s="10">
        <v>0</v>
      </c>
      <c r="Z51" s="7">
        <v>-1</v>
      </c>
      <c r="AB51" s="11">
        <v>0</v>
      </c>
      <c r="AC51" s="11">
        <v>0</v>
      </c>
      <c r="AD51" s="8">
        <v>4.1261484896400002</v>
      </c>
      <c r="AE51" s="8">
        <v>1.1804409999800001</v>
      </c>
      <c r="AF51" s="6">
        <f t="shared" si="0"/>
        <v>3</v>
      </c>
      <c r="AG51" s="6">
        <f t="shared" si="1"/>
        <v>1</v>
      </c>
      <c r="AH51" s="6">
        <f t="shared" si="2"/>
        <v>1</v>
      </c>
      <c r="AI51" s="6">
        <f t="shared" si="3"/>
        <v>1</v>
      </c>
      <c r="AJ51" s="6">
        <f t="shared" si="4"/>
        <v>1</v>
      </c>
      <c r="AK51" s="6">
        <f t="shared" si="5"/>
        <v>1</v>
      </c>
      <c r="AL51">
        <f>AF51*100000+AG51*10000+AH51*1000+AI51*100+AJ51*10+AK51</f>
        <v>311111</v>
      </c>
      <c r="AN51" s="4">
        <v>211313</v>
      </c>
      <c r="AO51" s="5">
        <v>2</v>
      </c>
    </row>
    <row r="52" spans="1:41" ht="15" x14ac:dyDescent="0.25">
      <c r="A52" s="7">
        <v>51</v>
      </c>
      <c r="B52" s="7">
        <v>52</v>
      </c>
      <c r="C52" s="7">
        <v>54</v>
      </c>
      <c r="D52" s="7">
        <v>65</v>
      </c>
      <c r="E52" s="7">
        <v>71</v>
      </c>
      <c r="F52" s="7">
        <v>73</v>
      </c>
      <c r="G52" s="12">
        <v>23</v>
      </c>
      <c r="H52" s="12">
        <v>77</v>
      </c>
      <c r="I52" s="12" t="s">
        <v>2</v>
      </c>
      <c r="J52" s="7">
        <v>-1</v>
      </c>
      <c r="K52" s="13">
        <v>0</v>
      </c>
      <c r="L52" s="13">
        <v>0</v>
      </c>
      <c r="N52" s="7">
        <v>-1</v>
      </c>
      <c r="O52" s="14">
        <v>0</v>
      </c>
      <c r="Q52" s="14">
        <v>0</v>
      </c>
      <c r="R52" s="7">
        <v>-1</v>
      </c>
      <c r="S52" s="15">
        <v>0</v>
      </c>
      <c r="U52" s="15">
        <v>0</v>
      </c>
      <c r="V52" s="7">
        <v>-1</v>
      </c>
      <c r="W52" s="10">
        <v>0</v>
      </c>
      <c r="Y52" s="10">
        <v>0</v>
      </c>
      <c r="Z52" s="7">
        <v>-1</v>
      </c>
      <c r="AB52" s="11">
        <v>0</v>
      </c>
      <c r="AC52" s="11">
        <v>0</v>
      </c>
      <c r="AD52" s="8">
        <v>2.7219648007299999</v>
      </c>
      <c r="AE52" s="8">
        <v>0.46903099925000002</v>
      </c>
      <c r="AF52" s="6">
        <f t="shared" si="0"/>
        <v>3</v>
      </c>
      <c r="AG52" s="6">
        <f t="shared" si="1"/>
        <v>1</v>
      </c>
      <c r="AH52" s="6">
        <f t="shared" si="2"/>
        <v>1</v>
      </c>
      <c r="AI52" s="6">
        <f t="shared" si="3"/>
        <v>1</v>
      </c>
      <c r="AJ52" s="6">
        <f t="shared" si="4"/>
        <v>1</v>
      </c>
      <c r="AK52" s="6">
        <f t="shared" si="5"/>
        <v>1</v>
      </c>
      <c r="AL52">
        <f>AF52*100000+AG52*10000+AH52*1000+AI52*100+AJ52*10+AK52</f>
        <v>311111</v>
      </c>
      <c r="AN52" s="4">
        <v>111323</v>
      </c>
      <c r="AO52" s="5">
        <v>2</v>
      </c>
    </row>
    <row r="53" spans="1:41" ht="15" x14ac:dyDescent="0.25">
      <c r="A53" s="7">
        <v>52</v>
      </c>
      <c r="B53" s="7">
        <v>53</v>
      </c>
      <c r="C53" s="7">
        <v>55</v>
      </c>
      <c r="D53" s="7">
        <v>66</v>
      </c>
      <c r="E53" s="7">
        <v>72</v>
      </c>
      <c r="F53" s="7">
        <v>74</v>
      </c>
      <c r="G53" s="12">
        <v>34</v>
      </c>
      <c r="H53" s="12">
        <v>53</v>
      </c>
      <c r="I53" s="12" t="s">
        <v>2</v>
      </c>
      <c r="J53" s="7">
        <v>-1</v>
      </c>
      <c r="K53" s="13">
        <v>0</v>
      </c>
      <c r="L53" s="13">
        <v>0</v>
      </c>
      <c r="N53" s="7">
        <v>-1</v>
      </c>
      <c r="O53" s="14">
        <v>0</v>
      </c>
      <c r="Q53" s="14">
        <v>0</v>
      </c>
      <c r="R53" s="7">
        <v>-1</v>
      </c>
      <c r="S53" s="15">
        <v>0</v>
      </c>
      <c r="U53" s="15">
        <v>0</v>
      </c>
      <c r="V53" s="7">
        <v>-1</v>
      </c>
      <c r="W53" s="10">
        <v>0</v>
      </c>
      <c r="Y53" s="10">
        <v>0</v>
      </c>
      <c r="Z53" s="7">
        <v>-1</v>
      </c>
      <c r="AB53" s="11">
        <v>0</v>
      </c>
      <c r="AC53" s="11">
        <v>0</v>
      </c>
      <c r="AD53" s="8">
        <v>6.6119846769299997</v>
      </c>
      <c r="AE53" s="8">
        <v>1.8127439976299999</v>
      </c>
      <c r="AF53" s="6">
        <f t="shared" si="0"/>
        <v>3</v>
      </c>
      <c r="AG53" s="6">
        <f t="shared" si="1"/>
        <v>1</v>
      </c>
      <c r="AH53" s="6">
        <f t="shared" si="2"/>
        <v>1</v>
      </c>
      <c r="AI53" s="6">
        <f t="shared" si="3"/>
        <v>1</v>
      </c>
      <c r="AJ53" s="6">
        <f t="shared" si="4"/>
        <v>1</v>
      </c>
      <c r="AK53" s="6">
        <f t="shared" si="5"/>
        <v>1</v>
      </c>
      <c r="AL53">
        <f>AF53*100000+AG53*10000+AH53*1000+AI53*100+AJ53*10+AK53</f>
        <v>311111</v>
      </c>
      <c r="AN53" s="4">
        <v>131313</v>
      </c>
      <c r="AO53" s="5">
        <v>9</v>
      </c>
    </row>
    <row r="54" spans="1:41" ht="15" x14ac:dyDescent="0.25">
      <c r="A54" s="7">
        <v>53</v>
      </c>
      <c r="B54" s="7">
        <v>54</v>
      </c>
      <c r="C54" s="7">
        <v>56</v>
      </c>
      <c r="D54" s="7">
        <v>67</v>
      </c>
      <c r="E54" s="7">
        <v>73</v>
      </c>
      <c r="F54" s="7">
        <v>75</v>
      </c>
      <c r="G54" s="12">
        <v>34</v>
      </c>
      <c r="H54" s="12">
        <v>54</v>
      </c>
      <c r="I54" s="12" t="s">
        <v>2</v>
      </c>
      <c r="J54" s="7">
        <v>-1</v>
      </c>
      <c r="K54" s="13">
        <v>0</v>
      </c>
      <c r="L54" s="13">
        <v>0</v>
      </c>
      <c r="N54" s="7">
        <v>-1</v>
      </c>
      <c r="O54" s="14">
        <v>0</v>
      </c>
      <c r="Q54" s="14">
        <v>0</v>
      </c>
      <c r="R54" s="7">
        <v>-1</v>
      </c>
      <c r="S54" s="15">
        <v>0</v>
      </c>
      <c r="U54" s="15">
        <v>0</v>
      </c>
      <c r="V54" s="7">
        <v>-1</v>
      </c>
      <c r="W54" s="10">
        <v>0</v>
      </c>
      <c r="Y54" s="10">
        <v>0</v>
      </c>
      <c r="Z54" s="7">
        <v>-1</v>
      </c>
      <c r="AB54" s="11">
        <v>0</v>
      </c>
      <c r="AC54" s="11">
        <v>0</v>
      </c>
      <c r="AD54" s="8">
        <v>4.4300210959799999</v>
      </c>
      <c r="AE54" s="8">
        <v>1.22156999977</v>
      </c>
      <c r="AF54" s="6">
        <f t="shared" si="0"/>
        <v>3</v>
      </c>
      <c r="AG54" s="6">
        <f t="shared" si="1"/>
        <v>1</v>
      </c>
      <c r="AH54" s="6">
        <f t="shared" si="2"/>
        <v>1</v>
      </c>
      <c r="AI54" s="6">
        <f t="shared" si="3"/>
        <v>1</v>
      </c>
      <c r="AJ54" s="6">
        <f t="shared" si="4"/>
        <v>1</v>
      </c>
      <c r="AK54" s="6">
        <f t="shared" si="5"/>
        <v>1</v>
      </c>
      <c r="AL54">
        <f>AF54*100000+AG54*10000+AH54*1000+AI54*100+AJ54*10+AK54</f>
        <v>311111</v>
      </c>
      <c r="AN54" s="4">
        <v>311323</v>
      </c>
      <c r="AO54" s="5">
        <v>1</v>
      </c>
    </row>
    <row r="55" spans="1:41" ht="15" x14ac:dyDescent="0.25">
      <c r="A55" s="7">
        <v>54</v>
      </c>
      <c r="B55" s="7">
        <v>55</v>
      </c>
      <c r="C55" s="7">
        <v>57</v>
      </c>
      <c r="D55" s="7">
        <v>68</v>
      </c>
      <c r="E55" s="7">
        <v>74</v>
      </c>
      <c r="F55" s="7">
        <v>76</v>
      </c>
      <c r="G55" s="12">
        <v>34</v>
      </c>
      <c r="H55" s="12">
        <v>55</v>
      </c>
      <c r="I55" s="12" t="s">
        <v>2</v>
      </c>
      <c r="J55" s="7">
        <v>-1</v>
      </c>
      <c r="K55" s="13">
        <v>0</v>
      </c>
      <c r="L55" s="13">
        <v>0</v>
      </c>
      <c r="N55" s="7">
        <v>-1</v>
      </c>
      <c r="O55" s="14">
        <v>0</v>
      </c>
      <c r="Q55" s="14">
        <v>0</v>
      </c>
      <c r="R55" s="7">
        <v>-1</v>
      </c>
      <c r="S55" s="15">
        <v>0</v>
      </c>
      <c r="U55" s="15">
        <v>0</v>
      </c>
      <c r="V55" s="7">
        <v>-1</v>
      </c>
      <c r="W55" s="10">
        <v>0</v>
      </c>
      <c r="Y55" s="10">
        <v>0</v>
      </c>
      <c r="Z55" s="7">
        <v>-1</v>
      </c>
      <c r="AB55" s="11">
        <v>0</v>
      </c>
      <c r="AC55" s="11">
        <v>0</v>
      </c>
      <c r="AD55" s="8">
        <v>19.123244173300002</v>
      </c>
      <c r="AE55" s="8">
        <v>22.051353004100001</v>
      </c>
      <c r="AF55" s="6">
        <f t="shared" si="0"/>
        <v>3</v>
      </c>
      <c r="AG55" s="6">
        <f t="shared" si="1"/>
        <v>1</v>
      </c>
      <c r="AH55" s="6">
        <f t="shared" si="2"/>
        <v>1</v>
      </c>
      <c r="AI55" s="6">
        <f t="shared" si="3"/>
        <v>1</v>
      </c>
      <c r="AJ55" s="6">
        <f t="shared" si="4"/>
        <v>1</v>
      </c>
      <c r="AK55" s="6">
        <f t="shared" si="5"/>
        <v>1</v>
      </c>
      <c r="AL55">
        <f>AF55*100000+AG55*10000+AH55*1000+AI55*100+AJ55*10+AK55</f>
        <v>311111</v>
      </c>
      <c r="AN55" s="4">
        <v>113313</v>
      </c>
      <c r="AO55" s="5">
        <v>7</v>
      </c>
    </row>
    <row r="56" spans="1:41" ht="15" x14ac:dyDescent="0.25">
      <c r="A56" s="7">
        <v>55</v>
      </c>
      <c r="B56" s="7">
        <v>56</v>
      </c>
      <c r="C56" s="7">
        <v>58</v>
      </c>
      <c r="D56" s="7">
        <v>69</v>
      </c>
      <c r="E56" s="7">
        <v>75</v>
      </c>
      <c r="F56" s="7">
        <v>77</v>
      </c>
      <c r="G56" s="12">
        <v>34</v>
      </c>
      <c r="H56" s="12">
        <v>56</v>
      </c>
      <c r="I56" s="12" t="s">
        <v>2</v>
      </c>
      <c r="J56" s="7">
        <v>-1</v>
      </c>
      <c r="K56" s="13">
        <v>0</v>
      </c>
      <c r="L56" s="13">
        <v>0</v>
      </c>
      <c r="N56" s="7">
        <v>-1</v>
      </c>
      <c r="O56" s="14">
        <v>0</v>
      </c>
      <c r="Q56" s="14">
        <v>0</v>
      </c>
      <c r="R56" s="7">
        <v>-1</v>
      </c>
      <c r="S56" s="15">
        <v>0</v>
      </c>
      <c r="U56" s="15">
        <v>0</v>
      </c>
      <c r="V56" s="7">
        <v>-1</v>
      </c>
      <c r="W56" s="10">
        <v>0</v>
      </c>
      <c r="Y56" s="10">
        <v>0</v>
      </c>
      <c r="Z56" s="7">
        <v>-1</v>
      </c>
      <c r="AB56" s="11">
        <v>0</v>
      </c>
      <c r="AC56" s="11">
        <v>0</v>
      </c>
      <c r="AD56" s="8">
        <v>11.338566827399999</v>
      </c>
      <c r="AE56" s="8">
        <v>6.9835350082199996</v>
      </c>
      <c r="AF56" s="6">
        <f t="shared" si="0"/>
        <v>3</v>
      </c>
      <c r="AG56" s="6">
        <f t="shared" si="1"/>
        <v>1</v>
      </c>
      <c r="AH56" s="6">
        <f t="shared" si="2"/>
        <v>1</v>
      </c>
      <c r="AI56" s="6">
        <f t="shared" si="3"/>
        <v>1</v>
      </c>
      <c r="AJ56" s="6">
        <f t="shared" si="4"/>
        <v>1</v>
      </c>
      <c r="AK56" s="6">
        <f t="shared" si="5"/>
        <v>1</v>
      </c>
      <c r="AL56">
        <f>AF56*100000+AG56*10000+AH56*1000+AI56*100+AJ56*10+AK56</f>
        <v>311111</v>
      </c>
      <c r="AN56" s="4">
        <v>213313</v>
      </c>
      <c r="AO56" s="5">
        <v>2</v>
      </c>
    </row>
    <row r="57" spans="1:41" ht="15" x14ac:dyDescent="0.25">
      <c r="A57" s="7">
        <v>56</v>
      </c>
      <c r="B57" s="7">
        <v>57</v>
      </c>
      <c r="C57" s="7">
        <v>59</v>
      </c>
      <c r="D57" s="7">
        <v>70</v>
      </c>
      <c r="E57" s="7">
        <v>76</v>
      </c>
      <c r="F57" s="7">
        <v>78</v>
      </c>
      <c r="G57" s="12">
        <v>34</v>
      </c>
      <c r="H57" s="12">
        <v>90</v>
      </c>
      <c r="I57" s="12" t="s">
        <v>2</v>
      </c>
      <c r="J57" s="7">
        <v>-1</v>
      </c>
      <c r="K57" s="13">
        <v>0</v>
      </c>
      <c r="L57" s="13">
        <v>0</v>
      </c>
      <c r="N57" s="7">
        <v>-1</v>
      </c>
      <c r="O57" s="14">
        <v>0</v>
      </c>
      <c r="Q57" s="14">
        <v>0</v>
      </c>
      <c r="R57" s="7">
        <v>-1</v>
      </c>
      <c r="S57" s="15">
        <v>0</v>
      </c>
      <c r="U57" s="15">
        <v>0</v>
      </c>
      <c r="V57" s="7">
        <v>-1</v>
      </c>
      <c r="W57" s="10">
        <v>0</v>
      </c>
      <c r="Y57" s="10">
        <v>0</v>
      </c>
      <c r="Z57" s="7">
        <v>-1</v>
      </c>
      <c r="AB57" s="11">
        <v>0</v>
      </c>
      <c r="AC57" s="11">
        <v>0</v>
      </c>
      <c r="AD57" s="8">
        <v>8.5090459605500008</v>
      </c>
      <c r="AE57" s="8">
        <v>4.7453815016599998</v>
      </c>
      <c r="AF57" s="6">
        <f t="shared" si="0"/>
        <v>3</v>
      </c>
      <c r="AG57" s="6">
        <f t="shared" si="1"/>
        <v>1</v>
      </c>
      <c r="AH57" s="6">
        <f t="shared" si="2"/>
        <v>1</v>
      </c>
      <c r="AI57" s="6">
        <f t="shared" si="3"/>
        <v>1</v>
      </c>
      <c r="AJ57" s="6">
        <f t="shared" si="4"/>
        <v>1</v>
      </c>
      <c r="AK57" s="6">
        <f t="shared" si="5"/>
        <v>1</v>
      </c>
      <c r="AL57">
        <f>AF57*100000+AG57*10000+AH57*1000+AI57*100+AJ57*10+AK57</f>
        <v>311111</v>
      </c>
      <c r="AN57" s="4">
        <v>113323</v>
      </c>
      <c r="AO57" s="5">
        <v>1</v>
      </c>
    </row>
    <row r="58" spans="1:41" ht="15" x14ac:dyDescent="0.25">
      <c r="A58" s="7">
        <v>57</v>
      </c>
      <c r="B58" s="7">
        <v>58</v>
      </c>
      <c r="C58" s="7">
        <v>60</v>
      </c>
      <c r="D58" s="7">
        <v>71</v>
      </c>
      <c r="E58" s="7">
        <v>77</v>
      </c>
      <c r="F58" s="7">
        <v>79</v>
      </c>
      <c r="G58" s="12">
        <v>45</v>
      </c>
      <c r="H58" s="12">
        <v>8</v>
      </c>
      <c r="I58" s="12" t="s">
        <v>2</v>
      </c>
      <c r="J58" s="7">
        <v>-1</v>
      </c>
      <c r="K58" s="13">
        <v>0</v>
      </c>
      <c r="L58" s="13">
        <v>0</v>
      </c>
      <c r="N58" s="7">
        <v>-1</v>
      </c>
      <c r="O58" s="14">
        <v>0</v>
      </c>
      <c r="Q58" s="14">
        <v>0</v>
      </c>
      <c r="R58" s="7">
        <v>-1</v>
      </c>
      <c r="S58" s="15">
        <v>0</v>
      </c>
      <c r="U58" s="15">
        <v>0</v>
      </c>
      <c r="V58" s="7">
        <v>-1</v>
      </c>
      <c r="W58" s="10">
        <v>0</v>
      </c>
      <c r="Y58" s="10">
        <v>0</v>
      </c>
      <c r="Z58" s="7">
        <v>-1</v>
      </c>
      <c r="AB58" s="11">
        <v>0</v>
      </c>
      <c r="AC58" s="11">
        <v>0</v>
      </c>
      <c r="AD58" s="8">
        <v>10.440373252900001</v>
      </c>
      <c r="AE58" s="8">
        <v>7.0638129539300003</v>
      </c>
      <c r="AF58" s="6">
        <f t="shared" si="0"/>
        <v>3</v>
      </c>
      <c r="AG58" s="6">
        <f t="shared" si="1"/>
        <v>1</v>
      </c>
      <c r="AH58" s="6">
        <f t="shared" si="2"/>
        <v>1</v>
      </c>
      <c r="AI58" s="6">
        <f t="shared" si="3"/>
        <v>1</v>
      </c>
      <c r="AJ58" s="6">
        <f t="shared" si="4"/>
        <v>1</v>
      </c>
      <c r="AK58" s="6">
        <f t="shared" si="5"/>
        <v>1</v>
      </c>
      <c r="AL58">
        <f>AF58*100000+AG58*10000+AH58*1000+AI58*100+AJ58*10+AK58</f>
        <v>311111</v>
      </c>
      <c r="AN58" s="4">
        <v>133313</v>
      </c>
      <c r="AO58" s="5">
        <v>4</v>
      </c>
    </row>
    <row r="59" spans="1:41" ht="15" x14ac:dyDescent="0.25">
      <c r="A59" s="7">
        <v>58</v>
      </c>
      <c r="B59" s="7">
        <v>59</v>
      </c>
      <c r="C59" s="7">
        <v>61</v>
      </c>
      <c r="D59" s="7">
        <v>72</v>
      </c>
      <c r="E59" s="7">
        <v>78</v>
      </c>
      <c r="F59" s="7">
        <v>80</v>
      </c>
      <c r="G59" s="12">
        <v>45</v>
      </c>
      <c r="H59" s="12">
        <v>12</v>
      </c>
      <c r="I59" s="12" t="s">
        <v>2</v>
      </c>
      <c r="J59" s="7">
        <v>-1</v>
      </c>
      <c r="K59" s="13">
        <v>0</v>
      </c>
      <c r="L59" s="13">
        <v>0</v>
      </c>
      <c r="N59" s="7">
        <v>-1</v>
      </c>
      <c r="O59" s="14">
        <v>0</v>
      </c>
      <c r="Q59" s="14">
        <v>0</v>
      </c>
      <c r="R59" s="7">
        <v>-1</v>
      </c>
      <c r="S59" s="15">
        <v>0</v>
      </c>
      <c r="U59" s="15">
        <v>0</v>
      </c>
      <c r="V59" s="7">
        <v>-1</v>
      </c>
      <c r="W59" s="10">
        <v>0</v>
      </c>
      <c r="Y59" s="10">
        <v>0</v>
      </c>
      <c r="Z59" s="7">
        <v>-1</v>
      </c>
      <c r="AB59" s="11">
        <v>0</v>
      </c>
      <c r="AC59" s="11">
        <v>0</v>
      </c>
      <c r="AD59" s="8">
        <v>3.85402682453</v>
      </c>
      <c r="AE59" s="8">
        <v>0.13093217177200001</v>
      </c>
      <c r="AF59" s="6">
        <f t="shared" si="0"/>
        <v>3</v>
      </c>
      <c r="AG59" s="6">
        <f t="shared" si="1"/>
        <v>1</v>
      </c>
      <c r="AH59" s="6">
        <f t="shared" si="2"/>
        <v>1</v>
      </c>
      <c r="AI59" s="6">
        <f t="shared" si="3"/>
        <v>1</v>
      </c>
      <c r="AJ59" s="6">
        <f t="shared" si="4"/>
        <v>1</v>
      </c>
      <c r="AK59" s="6">
        <f t="shared" si="5"/>
        <v>1</v>
      </c>
      <c r="AL59">
        <f>AF59*100000+AG59*10000+AH59*1000+AI59*100+AJ59*10+AK59</f>
        <v>311111</v>
      </c>
      <c r="AN59" s="4">
        <v>233313</v>
      </c>
      <c r="AO59" s="5">
        <v>1</v>
      </c>
    </row>
    <row r="60" spans="1:41" ht="15" x14ac:dyDescent="0.25">
      <c r="A60" s="7">
        <v>59</v>
      </c>
      <c r="B60" s="7">
        <v>60</v>
      </c>
      <c r="C60" s="7">
        <v>62</v>
      </c>
      <c r="D60" s="7">
        <v>73</v>
      </c>
      <c r="E60" s="7">
        <v>79</v>
      </c>
      <c r="F60" s="7">
        <v>81</v>
      </c>
      <c r="G60" s="12">
        <v>45</v>
      </c>
      <c r="H60" s="12">
        <v>13</v>
      </c>
      <c r="I60" s="12" t="s">
        <v>2</v>
      </c>
      <c r="J60" s="7">
        <v>-1</v>
      </c>
      <c r="K60" s="13">
        <v>0</v>
      </c>
      <c r="L60" s="13">
        <v>0</v>
      </c>
      <c r="N60" s="7">
        <v>-1</v>
      </c>
      <c r="O60" s="14">
        <v>0</v>
      </c>
      <c r="Q60" s="14">
        <v>0</v>
      </c>
      <c r="R60" s="7">
        <v>-1</v>
      </c>
      <c r="S60" s="15">
        <v>0</v>
      </c>
      <c r="U60" s="15">
        <v>0</v>
      </c>
      <c r="V60" s="7">
        <v>-1</v>
      </c>
      <c r="W60" s="10">
        <v>0</v>
      </c>
      <c r="Y60" s="10">
        <v>0</v>
      </c>
      <c r="Z60" s="7">
        <v>-1</v>
      </c>
      <c r="AB60" s="11">
        <v>0</v>
      </c>
      <c r="AC60" s="11">
        <v>0</v>
      </c>
      <c r="AD60" s="8">
        <v>7.0001261598299998</v>
      </c>
      <c r="AE60" s="8">
        <v>0.59344742895699998</v>
      </c>
      <c r="AF60" s="6">
        <f t="shared" si="0"/>
        <v>3</v>
      </c>
      <c r="AG60" s="6">
        <f t="shared" si="1"/>
        <v>1</v>
      </c>
      <c r="AH60" s="6">
        <f t="shared" si="2"/>
        <v>1</v>
      </c>
      <c r="AI60" s="6">
        <f t="shared" si="3"/>
        <v>1</v>
      </c>
      <c r="AJ60" s="6">
        <f t="shared" si="4"/>
        <v>1</v>
      </c>
      <c r="AK60" s="6">
        <f t="shared" si="5"/>
        <v>1</v>
      </c>
      <c r="AL60">
        <f>AF60*100000+AG60*10000+AH60*1000+AI60*100+AJ60*10+AK60</f>
        <v>311111</v>
      </c>
      <c r="AN60" s="4">
        <v>213323</v>
      </c>
      <c r="AO60" s="5">
        <v>1</v>
      </c>
    </row>
    <row r="61" spans="1:41" ht="15" x14ac:dyDescent="0.25">
      <c r="A61" s="7">
        <v>60</v>
      </c>
      <c r="B61" s="7">
        <v>61</v>
      </c>
      <c r="C61" s="7">
        <v>63</v>
      </c>
      <c r="D61" s="7">
        <v>74</v>
      </c>
      <c r="E61" s="7">
        <v>80</v>
      </c>
      <c r="F61" s="7">
        <v>82</v>
      </c>
      <c r="G61" s="12">
        <v>45</v>
      </c>
      <c r="H61" s="12">
        <v>14</v>
      </c>
      <c r="I61" s="12" t="s">
        <v>2</v>
      </c>
      <c r="J61" s="7">
        <v>-1</v>
      </c>
      <c r="K61" s="13">
        <v>0</v>
      </c>
      <c r="L61" s="13">
        <v>0</v>
      </c>
      <c r="N61" s="7">
        <v>-1</v>
      </c>
      <c r="O61" s="14">
        <v>0</v>
      </c>
      <c r="Q61" s="14">
        <v>0</v>
      </c>
      <c r="R61" s="7">
        <v>-1</v>
      </c>
      <c r="S61" s="15">
        <v>0</v>
      </c>
      <c r="U61" s="15">
        <v>0</v>
      </c>
      <c r="V61" s="7">
        <v>-1</v>
      </c>
      <c r="W61" s="10">
        <v>0</v>
      </c>
      <c r="Y61" s="10">
        <v>0</v>
      </c>
      <c r="Z61" s="7">
        <v>-1</v>
      </c>
      <c r="AB61" s="11">
        <v>0</v>
      </c>
      <c r="AC61" s="11">
        <v>0</v>
      </c>
      <c r="AD61" s="8">
        <v>4.4757637867899998E-2</v>
      </c>
      <c r="AE61" s="8">
        <v>8.19000089675E-5</v>
      </c>
      <c r="AF61" s="6">
        <f t="shared" si="0"/>
        <v>3</v>
      </c>
      <c r="AG61" s="6">
        <f t="shared" si="1"/>
        <v>1</v>
      </c>
      <c r="AH61" s="6">
        <f t="shared" si="2"/>
        <v>1</v>
      </c>
      <c r="AI61" s="6">
        <f t="shared" si="3"/>
        <v>1</v>
      </c>
      <c r="AJ61" s="6">
        <f t="shared" si="4"/>
        <v>1</v>
      </c>
      <c r="AK61" s="6">
        <f t="shared" si="5"/>
        <v>1</v>
      </c>
      <c r="AL61">
        <f>AF61*100000+AG61*10000+AH61*1000+AI61*100+AJ61*10+AK61</f>
        <v>311111</v>
      </c>
      <c r="AN61" s="4">
        <v>111133</v>
      </c>
      <c r="AO61" s="5">
        <v>130</v>
      </c>
    </row>
    <row r="62" spans="1:41" ht="15" x14ac:dyDescent="0.25">
      <c r="A62" s="7">
        <v>61</v>
      </c>
      <c r="B62" s="7">
        <v>62</v>
      </c>
      <c r="C62" s="7">
        <v>64</v>
      </c>
      <c r="D62" s="7">
        <v>75</v>
      </c>
      <c r="E62" s="7">
        <v>81</v>
      </c>
      <c r="F62" s="7">
        <v>83</v>
      </c>
      <c r="G62" s="12">
        <v>45</v>
      </c>
      <c r="H62" s="12">
        <v>35</v>
      </c>
      <c r="I62" s="12" t="s">
        <v>2</v>
      </c>
      <c r="J62" s="7">
        <v>-1</v>
      </c>
      <c r="K62" s="13">
        <v>0</v>
      </c>
      <c r="L62" s="13">
        <v>0</v>
      </c>
      <c r="N62" s="7">
        <v>-1</v>
      </c>
      <c r="O62" s="14">
        <v>0</v>
      </c>
      <c r="Q62" s="14">
        <v>0</v>
      </c>
      <c r="R62" s="7">
        <v>-1</v>
      </c>
      <c r="S62" s="15">
        <v>0</v>
      </c>
      <c r="U62" s="15">
        <v>0</v>
      </c>
      <c r="V62" s="7">
        <v>-1</v>
      </c>
      <c r="W62" s="10">
        <v>0</v>
      </c>
      <c r="Y62" s="10">
        <v>0</v>
      </c>
      <c r="Z62" s="7">
        <v>-1</v>
      </c>
      <c r="AB62" s="11">
        <v>0</v>
      </c>
      <c r="AC62" s="11">
        <v>0</v>
      </c>
      <c r="AD62" s="8">
        <v>17.3324461877</v>
      </c>
      <c r="AE62" s="8">
        <v>11.8852918283</v>
      </c>
      <c r="AF62" s="6">
        <f t="shared" si="0"/>
        <v>3</v>
      </c>
      <c r="AG62" s="6">
        <f t="shared" si="1"/>
        <v>1</v>
      </c>
      <c r="AH62" s="6">
        <f t="shared" si="2"/>
        <v>1</v>
      </c>
      <c r="AI62" s="6">
        <f t="shared" si="3"/>
        <v>1</v>
      </c>
      <c r="AJ62" s="6">
        <f t="shared" si="4"/>
        <v>1</v>
      </c>
      <c r="AK62" s="6">
        <f t="shared" si="5"/>
        <v>1</v>
      </c>
      <c r="AL62">
        <f>AF62*100000+AG62*10000+AH62*1000+AI62*100+AJ62*10+AK62</f>
        <v>311111</v>
      </c>
      <c r="AN62" s="4">
        <v>211133</v>
      </c>
      <c r="AO62" s="5">
        <v>2</v>
      </c>
    </row>
    <row r="63" spans="1:41" ht="15" x14ac:dyDescent="0.25">
      <c r="A63" s="7">
        <v>62</v>
      </c>
      <c r="B63" s="7">
        <v>63</v>
      </c>
      <c r="C63" s="7">
        <v>65</v>
      </c>
      <c r="D63" s="7">
        <v>76</v>
      </c>
      <c r="E63" s="7">
        <v>82</v>
      </c>
      <c r="F63" s="7">
        <v>84</v>
      </c>
      <c r="G63" s="12">
        <v>45</v>
      </c>
      <c r="H63" s="12">
        <v>36</v>
      </c>
      <c r="I63" s="12" t="s">
        <v>2</v>
      </c>
      <c r="J63" s="7">
        <v>-1</v>
      </c>
      <c r="K63" s="13">
        <v>0</v>
      </c>
      <c r="L63" s="13">
        <v>0</v>
      </c>
      <c r="N63" s="7">
        <v>-1</v>
      </c>
      <c r="O63" s="14">
        <v>0</v>
      </c>
      <c r="Q63" s="14">
        <v>0</v>
      </c>
      <c r="R63" s="7">
        <v>-1</v>
      </c>
      <c r="S63" s="15">
        <v>0</v>
      </c>
      <c r="U63" s="15">
        <v>0</v>
      </c>
      <c r="V63" s="7">
        <v>-1</v>
      </c>
      <c r="W63" s="10">
        <v>0</v>
      </c>
      <c r="Y63" s="10">
        <v>0</v>
      </c>
      <c r="Z63" s="7">
        <v>-1</v>
      </c>
      <c r="AB63" s="11">
        <v>0</v>
      </c>
      <c r="AC63" s="11">
        <v>0</v>
      </c>
      <c r="AD63" s="8">
        <v>7.3344672861999998</v>
      </c>
      <c r="AE63" s="8">
        <v>0.54178680918</v>
      </c>
      <c r="AF63" s="6">
        <f t="shared" si="0"/>
        <v>3</v>
      </c>
      <c r="AG63" s="6">
        <f t="shared" si="1"/>
        <v>1</v>
      </c>
      <c r="AH63" s="6">
        <f t="shared" si="2"/>
        <v>1</v>
      </c>
      <c r="AI63" s="6">
        <f t="shared" si="3"/>
        <v>1</v>
      </c>
      <c r="AJ63" s="6">
        <f t="shared" si="4"/>
        <v>1</v>
      </c>
      <c r="AK63" s="6">
        <f t="shared" si="5"/>
        <v>1</v>
      </c>
      <c r="AL63">
        <f>AF63*100000+AG63*10000+AH63*1000+AI63*100+AJ63*10+AK63</f>
        <v>311111</v>
      </c>
      <c r="AN63" s="4">
        <v>311133</v>
      </c>
      <c r="AO63" s="5">
        <v>2</v>
      </c>
    </row>
    <row r="64" spans="1:41" ht="15" x14ac:dyDescent="0.25">
      <c r="A64" s="7">
        <v>63</v>
      </c>
      <c r="B64" s="7">
        <v>64</v>
      </c>
      <c r="C64" s="7">
        <v>66</v>
      </c>
      <c r="D64" s="7">
        <v>77</v>
      </c>
      <c r="E64" s="7">
        <v>83</v>
      </c>
      <c r="F64" s="7">
        <v>85</v>
      </c>
      <c r="G64" s="12">
        <v>45</v>
      </c>
      <c r="H64" s="12">
        <v>37</v>
      </c>
      <c r="I64" s="12" t="s">
        <v>2</v>
      </c>
      <c r="J64" s="7">
        <v>-1</v>
      </c>
      <c r="K64" s="13">
        <v>0</v>
      </c>
      <c r="L64" s="13">
        <v>0</v>
      </c>
      <c r="N64" s="7">
        <v>-1</v>
      </c>
      <c r="O64" s="14">
        <v>0</v>
      </c>
      <c r="Q64" s="14">
        <v>0</v>
      </c>
      <c r="R64" s="7">
        <v>-1</v>
      </c>
      <c r="S64" s="15">
        <v>0</v>
      </c>
      <c r="U64" s="15">
        <v>0</v>
      </c>
      <c r="V64" s="7">
        <v>-1</v>
      </c>
      <c r="W64" s="10">
        <v>0</v>
      </c>
      <c r="Y64" s="10">
        <v>0</v>
      </c>
      <c r="Z64" s="7">
        <v>-1</v>
      </c>
      <c r="AB64" s="11">
        <v>0</v>
      </c>
      <c r="AC64" s="11">
        <v>0</v>
      </c>
      <c r="AD64" s="8">
        <v>10.8110264733</v>
      </c>
      <c r="AE64" s="8">
        <v>8.5060244986299995</v>
      </c>
      <c r="AF64" s="6">
        <f t="shared" si="0"/>
        <v>3</v>
      </c>
      <c r="AG64" s="6">
        <f t="shared" si="1"/>
        <v>1</v>
      </c>
      <c r="AH64" s="6">
        <f t="shared" si="2"/>
        <v>1</v>
      </c>
      <c r="AI64" s="6">
        <f t="shared" si="3"/>
        <v>1</v>
      </c>
      <c r="AJ64" s="6">
        <f t="shared" si="4"/>
        <v>1</v>
      </c>
      <c r="AK64" s="6">
        <f t="shared" si="5"/>
        <v>1</v>
      </c>
      <c r="AL64">
        <f>AF64*100000+AG64*10000+AH64*1000+AI64*100+AJ64*10+AK64</f>
        <v>311111</v>
      </c>
      <c r="AN64" s="4">
        <v>131133</v>
      </c>
      <c r="AO64" s="5">
        <v>23</v>
      </c>
    </row>
    <row r="65" spans="1:41" ht="15" x14ac:dyDescent="0.25">
      <c r="A65" s="7">
        <v>64</v>
      </c>
      <c r="B65" s="7">
        <v>65</v>
      </c>
      <c r="C65" s="7">
        <v>67</v>
      </c>
      <c r="D65" s="7">
        <v>78</v>
      </c>
      <c r="E65" s="7">
        <v>84</v>
      </c>
      <c r="F65" s="7">
        <v>86</v>
      </c>
      <c r="G65" s="12">
        <v>45</v>
      </c>
      <c r="H65" s="12">
        <v>38</v>
      </c>
      <c r="I65" s="12" t="s">
        <v>2</v>
      </c>
      <c r="J65" s="7">
        <v>-1</v>
      </c>
      <c r="K65" s="13">
        <v>0</v>
      </c>
      <c r="L65" s="13">
        <v>0</v>
      </c>
      <c r="N65" s="7">
        <v>-1</v>
      </c>
      <c r="O65" s="14">
        <v>0</v>
      </c>
      <c r="Q65" s="14">
        <v>0</v>
      </c>
      <c r="R65" s="7">
        <v>-1</v>
      </c>
      <c r="S65" s="15">
        <v>0</v>
      </c>
      <c r="U65" s="15">
        <v>0</v>
      </c>
      <c r="V65" s="7">
        <v>-1</v>
      </c>
      <c r="W65" s="10">
        <v>0</v>
      </c>
      <c r="Y65" s="10">
        <v>0</v>
      </c>
      <c r="Z65" s="7">
        <v>-1</v>
      </c>
      <c r="AB65" s="11">
        <v>0</v>
      </c>
      <c r="AC65" s="11">
        <v>0</v>
      </c>
      <c r="AD65" s="8">
        <v>13.238906377299999</v>
      </c>
      <c r="AE65" s="8">
        <v>1.4701781564800001</v>
      </c>
      <c r="AF65" s="6">
        <f t="shared" si="0"/>
        <v>3</v>
      </c>
      <c r="AG65" s="6">
        <f t="shared" si="1"/>
        <v>1</v>
      </c>
      <c r="AH65" s="6">
        <f t="shared" si="2"/>
        <v>1</v>
      </c>
      <c r="AI65" s="6">
        <f t="shared" si="3"/>
        <v>1</v>
      </c>
      <c r="AJ65" s="6">
        <f t="shared" si="4"/>
        <v>1</v>
      </c>
      <c r="AK65" s="6">
        <f t="shared" si="5"/>
        <v>1</v>
      </c>
      <c r="AL65">
        <f>AF65*100000+AG65*10000+AH65*1000+AI65*100+AJ65*10+AK65</f>
        <v>311111</v>
      </c>
      <c r="AN65" s="4">
        <v>113133</v>
      </c>
      <c r="AO65" s="5">
        <v>19</v>
      </c>
    </row>
    <row r="66" spans="1:41" ht="15" x14ac:dyDescent="0.25">
      <c r="A66" s="7">
        <v>65</v>
      </c>
      <c r="B66" s="7">
        <v>66</v>
      </c>
      <c r="C66" s="7">
        <v>68</v>
      </c>
      <c r="D66" s="7">
        <v>79</v>
      </c>
      <c r="E66" s="7">
        <v>85</v>
      </c>
      <c r="F66" s="7">
        <v>87</v>
      </c>
      <c r="G66" s="12">
        <v>45</v>
      </c>
      <c r="H66" s="12">
        <v>39</v>
      </c>
      <c r="I66" s="12" t="s">
        <v>2</v>
      </c>
      <c r="J66" s="7">
        <v>-1</v>
      </c>
      <c r="K66" s="13">
        <v>0</v>
      </c>
      <c r="L66" s="13">
        <v>0</v>
      </c>
      <c r="N66" s="7">
        <v>-1</v>
      </c>
      <c r="O66" s="14">
        <v>0</v>
      </c>
      <c r="Q66" s="14">
        <v>0</v>
      </c>
      <c r="R66" s="7">
        <v>-1</v>
      </c>
      <c r="S66" s="15">
        <v>0</v>
      </c>
      <c r="U66" s="15">
        <v>0</v>
      </c>
      <c r="V66" s="7">
        <v>-1</v>
      </c>
      <c r="W66" s="10">
        <v>0</v>
      </c>
      <c r="Y66" s="10">
        <v>0</v>
      </c>
      <c r="Z66" s="7">
        <v>-1</v>
      </c>
      <c r="AB66" s="11">
        <v>0</v>
      </c>
      <c r="AC66" s="11">
        <v>0</v>
      </c>
      <c r="AD66" s="8">
        <v>1.0838057051700001</v>
      </c>
      <c r="AE66" s="8">
        <v>4.9155009936999998E-2</v>
      </c>
      <c r="AF66" s="6">
        <f t="shared" si="0"/>
        <v>3</v>
      </c>
      <c r="AG66" s="6">
        <f t="shared" si="1"/>
        <v>1</v>
      </c>
      <c r="AH66" s="6">
        <f t="shared" si="2"/>
        <v>1</v>
      </c>
      <c r="AI66" s="6">
        <f t="shared" si="3"/>
        <v>1</v>
      </c>
      <c r="AJ66" s="6">
        <f t="shared" si="4"/>
        <v>1</v>
      </c>
      <c r="AK66" s="6">
        <f t="shared" si="5"/>
        <v>1</v>
      </c>
      <c r="AL66">
        <f>AF66*100000+AG66*10000+AH66*1000+AI66*100+AJ66*10+AK66</f>
        <v>311111</v>
      </c>
      <c r="AN66" s="4">
        <v>213133</v>
      </c>
      <c r="AO66" s="5">
        <v>2</v>
      </c>
    </row>
    <row r="67" spans="1:41" ht="15" x14ac:dyDescent="0.25">
      <c r="A67" s="7">
        <v>66</v>
      </c>
      <c r="B67" s="7">
        <v>67</v>
      </c>
      <c r="C67" s="7">
        <v>69</v>
      </c>
      <c r="D67" s="7">
        <v>80</v>
      </c>
      <c r="E67" s="7">
        <v>86</v>
      </c>
      <c r="F67" s="7">
        <v>88</v>
      </c>
      <c r="G67" s="12">
        <v>45</v>
      </c>
      <c r="H67" s="12">
        <v>40</v>
      </c>
      <c r="I67" s="12" t="s">
        <v>2</v>
      </c>
      <c r="J67" s="7">
        <v>-1</v>
      </c>
      <c r="K67" s="13">
        <v>0</v>
      </c>
      <c r="L67" s="13">
        <v>0</v>
      </c>
      <c r="N67" s="7">
        <v>-1</v>
      </c>
      <c r="O67" s="14">
        <v>0</v>
      </c>
      <c r="Q67" s="14">
        <v>0</v>
      </c>
      <c r="R67" s="7">
        <v>-1</v>
      </c>
      <c r="S67" s="15">
        <v>0</v>
      </c>
      <c r="U67" s="15">
        <v>0</v>
      </c>
      <c r="V67" s="7">
        <v>-1</v>
      </c>
      <c r="W67" s="10">
        <v>0</v>
      </c>
      <c r="Y67" s="10">
        <v>0</v>
      </c>
      <c r="Z67" s="7">
        <v>-1</v>
      </c>
      <c r="AB67" s="11">
        <v>0</v>
      </c>
      <c r="AC67" s="11">
        <v>0</v>
      </c>
      <c r="AD67" s="8">
        <v>6.7694296972399997</v>
      </c>
      <c r="AE67" s="8">
        <v>0.66179869824000004</v>
      </c>
      <c r="AF67" s="6">
        <f t="shared" ref="AF67:AF130" si="6">IF(I67="Duinvlak",3,IF(I67="Plantvlak",2,1))</f>
        <v>3</v>
      </c>
      <c r="AG67" s="6">
        <f t="shared" ref="AG67:AG130" si="7">IF(M67="Duinvlak",3,IF(J67="Plantvlak",2,1))</f>
        <v>1</v>
      </c>
      <c r="AH67" s="6">
        <f t="shared" ref="AH67:AH130" si="8">IF(P67="Duinvlak",3,IF(K67="Plantvlak",2,1))</f>
        <v>1</v>
      </c>
      <c r="AI67" s="6">
        <f t="shared" ref="AI67:AI130" si="9">IF(T67="Duinvlak",3,IF(L67="Plantvlak",2,1))</f>
        <v>1</v>
      </c>
      <c r="AJ67" s="6">
        <f t="shared" ref="AJ67:AJ130" si="10">IF(X67="Duinvlak",3,IF(M67="Plantvlak",2,1))</f>
        <v>1</v>
      </c>
      <c r="AK67" s="6">
        <f t="shared" ref="AK67:AK130" si="11">IF(AA67="Duinvlak",3,IF(N67="Plantvlak",2,1))</f>
        <v>1</v>
      </c>
      <c r="AL67">
        <f>AF67*100000+AG67*10000+AH67*1000+AI67*100+AJ67*10+AK67</f>
        <v>311111</v>
      </c>
      <c r="AN67" s="4">
        <v>133133</v>
      </c>
      <c r="AO67" s="5">
        <v>8</v>
      </c>
    </row>
    <row r="68" spans="1:41" ht="15" x14ac:dyDescent="0.25">
      <c r="A68" s="7">
        <v>67</v>
      </c>
      <c r="B68" s="7">
        <v>68</v>
      </c>
      <c r="C68" s="7">
        <v>70</v>
      </c>
      <c r="D68" s="7">
        <v>81</v>
      </c>
      <c r="E68" s="7">
        <v>87</v>
      </c>
      <c r="F68" s="7">
        <v>90</v>
      </c>
      <c r="G68" s="12">
        <v>45</v>
      </c>
      <c r="H68" s="12">
        <v>9</v>
      </c>
      <c r="I68" s="12" t="s">
        <v>3</v>
      </c>
      <c r="J68" s="7">
        <v>-1</v>
      </c>
      <c r="K68" s="13">
        <v>0</v>
      </c>
      <c r="L68" s="13">
        <v>0</v>
      </c>
      <c r="N68" s="7">
        <v>-1</v>
      </c>
      <c r="O68" s="14">
        <v>0</v>
      </c>
      <c r="Q68" s="14">
        <v>0</v>
      </c>
      <c r="R68" s="7">
        <v>-1</v>
      </c>
      <c r="S68" s="15">
        <v>0</v>
      </c>
      <c r="U68" s="15">
        <v>0</v>
      </c>
      <c r="V68" s="7">
        <v>-1</v>
      </c>
      <c r="W68" s="10">
        <v>0</v>
      </c>
      <c r="Y68" s="10">
        <v>0</v>
      </c>
      <c r="Z68" s="7">
        <v>-1</v>
      </c>
      <c r="AB68" s="11">
        <v>0</v>
      </c>
      <c r="AC68" s="11">
        <v>0</v>
      </c>
      <c r="AD68" s="8">
        <v>23.0368444733</v>
      </c>
      <c r="AE68" s="8">
        <v>29.750550494999999</v>
      </c>
      <c r="AF68" s="6">
        <f t="shared" si="6"/>
        <v>2</v>
      </c>
      <c r="AG68" s="6">
        <f t="shared" si="7"/>
        <v>1</v>
      </c>
      <c r="AH68" s="6">
        <f t="shared" si="8"/>
        <v>1</v>
      </c>
      <c r="AI68" s="6">
        <f t="shared" si="9"/>
        <v>1</v>
      </c>
      <c r="AJ68" s="6">
        <f t="shared" si="10"/>
        <v>1</v>
      </c>
      <c r="AK68" s="6">
        <f t="shared" si="11"/>
        <v>1</v>
      </c>
      <c r="AL68">
        <f>AF68*100000+AG68*10000+AH68*1000+AI68*100+AJ68*10+AK68</f>
        <v>211111</v>
      </c>
      <c r="AN68" s="4">
        <v>111333</v>
      </c>
      <c r="AO68" s="5">
        <v>51</v>
      </c>
    </row>
    <row r="69" spans="1:41" ht="15" x14ac:dyDescent="0.25">
      <c r="A69" s="7">
        <v>68</v>
      </c>
      <c r="B69" s="7">
        <v>69</v>
      </c>
      <c r="C69" s="7">
        <v>71</v>
      </c>
      <c r="D69" s="7">
        <v>82</v>
      </c>
      <c r="E69" s="7">
        <v>88</v>
      </c>
      <c r="F69" s="7">
        <v>91</v>
      </c>
      <c r="G69" s="12">
        <v>45</v>
      </c>
      <c r="H69" s="12">
        <v>10</v>
      </c>
      <c r="I69" s="12" t="s">
        <v>3</v>
      </c>
      <c r="J69" s="7">
        <v>-1</v>
      </c>
      <c r="K69" s="13">
        <v>0</v>
      </c>
      <c r="L69" s="13">
        <v>0</v>
      </c>
      <c r="N69" s="7">
        <v>-1</v>
      </c>
      <c r="O69" s="14">
        <v>0</v>
      </c>
      <c r="Q69" s="14">
        <v>0</v>
      </c>
      <c r="R69" s="7">
        <v>-1</v>
      </c>
      <c r="S69" s="15">
        <v>0</v>
      </c>
      <c r="U69" s="15">
        <v>0</v>
      </c>
      <c r="V69" s="7">
        <v>-1</v>
      </c>
      <c r="W69" s="10">
        <v>0</v>
      </c>
      <c r="Y69" s="10">
        <v>0</v>
      </c>
      <c r="Z69" s="7">
        <v>-1</v>
      </c>
      <c r="AB69" s="11">
        <v>0</v>
      </c>
      <c r="AC69" s="11">
        <v>0</v>
      </c>
      <c r="AD69" s="8">
        <v>68.299888543700007</v>
      </c>
      <c r="AE69" s="8">
        <v>64.664217104700001</v>
      </c>
      <c r="AF69" s="6">
        <f t="shared" si="6"/>
        <v>2</v>
      </c>
      <c r="AG69" s="6">
        <f t="shared" si="7"/>
        <v>1</v>
      </c>
      <c r="AH69" s="6">
        <f t="shared" si="8"/>
        <v>1</v>
      </c>
      <c r="AI69" s="6">
        <f t="shared" si="9"/>
        <v>1</v>
      </c>
      <c r="AJ69" s="6">
        <f t="shared" si="10"/>
        <v>1</v>
      </c>
      <c r="AK69" s="6">
        <f t="shared" si="11"/>
        <v>1</v>
      </c>
      <c r="AL69">
        <f>AF69*100000+AG69*10000+AH69*1000+AI69*100+AJ69*10+AK69</f>
        <v>211111</v>
      </c>
      <c r="AN69" s="4">
        <v>211333</v>
      </c>
      <c r="AO69" s="5">
        <v>5</v>
      </c>
    </row>
    <row r="70" spans="1:41" ht="15" x14ac:dyDescent="0.25">
      <c r="A70" s="7">
        <v>69</v>
      </c>
      <c r="B70" s="7">
        <v>70</v>
      </c>
      <c r="C70" s="7">
        <v>72</v>
      </c>
      <c r="D70" s="7">
        <v>83</v>
      </c>
      <c r="E70" s="7">
        <v>89</v>
      </c>
      <c r="F70" s="7">
        <v>92</v>
      </c>
      <c r="G70" s="12">
        <v>45</v>
      </c>
      <c r="H70" s="12">
        <v>11</v>
      </c>
      <c r="I70" s="12" t="s">
        <v>3</v>
      </c>
      <c r="J70" s="7">
        <v>-1</v>
      </c>
      <c r="K70" s="13">
        <v>0</v>
      </c>
      <c r="L70" s="13">
        <v>0</v>
      </c>
      <c r="N70" s="7">
        <v>-1</v>
      </c>
      <c r="O70" s="14">
        <v>0</v>
      </c>
      <c r="Q70" s="14">
        <v>0</v>
      </c>
      <c r="R70" s="7">
        <v>-1</v>
      </c>
      <c r="S70" s="15">
        <v>0</v>
      </c>
      <c r="U70" s="15">
        <v>0</v>
      </c>
      <c r="V70" s="7">
        <v>-1</v>
      </c>
      <c r="W70" s="10">
        <v>0</v>
      </c>
      <c r="Y70" s="10">
        <v>0</v>
      </c>
      <c r="Z70" s="7">
        <v>-1</v>
      </c>
      <c r="AB70" s="11">
        <v>0</v>
      </c>
      <c r="AC70" s="11">
        <v>0</v>
      </c>
      <c r="AD70" s="8">
        <v>7.7471176789199996</v>
      </c>
      <c r="AE70" s="8">
        <v>3.1691509996999998</v>
      </c>
      <c r="AF70" s="6">
        <f t="shared" si="6"/>
        <v>2</v>
      </c>
      <c r="AG70" s="6">
        <f t="shared" si="7"/>
        <v>1</v>
      </c>
      <c r="AH70" s="6">
        <f t="shared" si="8"/>
        <v>1</v>
      </c>
      <c r="AI70" s="6">
        <f t="shared" si="9"/>
        <v>1</v>
      </c>
      <c r="AJ70" s="6">
        <f t="shared" si="10"/>
        <v>1</v>
      </c>
      <c r="AK70" s="6">
        <f t="shared" si="11"/>
        <v>1</v>
      </c>
      <c r="AL70">
        <f>AF70*100000+AG70*10000+AH70*1000+AI70*100+AJ70*10+AK70</f>
        <v>211111</v>
      </c>
      <c r="AN70" s="4">
        <v>311333</v>
      </c>
      <c r="AO70" s="5">
        <v>2</v>
      </c>
    </row>
    <row r="71" spans="1:41" ht="15" x14ac:dyDescent="0.25">
      <c r="A71" s="7">
        <v>70</v>
      </c>
      <c r="B71" s="7">
        <v>71</v>
      </c>
      <c r="C71" s="7">
        <v>73</v>
      </c>
      <c r="D71" s="7">
        <v>84</v>
      </c>
      <c r="E71" s="7">
        <v>90</v>
      </c>
      <c r="F71" s="7">
        <v>93</v>
      </c>
      <c r="G71" s="12">
        <v>45</v>
      </c>
      <c r="H71" s="12">
        <v>33</v>
      </c>
      <c r="I71" s="12" t="s">
        <v>3</v>
      </c>
      <c r="J71" s="7">
        <v>-1</v>
      </c>
      <c r="K71" s="13">
        <v>0</v>
      </c>
      <c r="L71" s="13">
        <v>0</v>
      </c>
      <c r="N71" s="7">
        <v>-1</v>
      </c>
      <c r="O71" s="14">
        <v>0</v>
      </c>
      <c r="Q71" s="14">
        <v>0</v>
      </c>
      <c r="R71" s="7">
        <v>-1</v>
      </c>
      <c r="S71" s="15">
        <v>0</v>
      </c>
      <c r="U71" s="15">
        <v>0</v>
      </c>
      <c r="V71" s="7">
        <v>-1</v>
      </c>
      <c r="W71" s="10">
        <v>0</v>
      </c>
      <c r="Y71" s="10">
        <v>0</v>
      </c>
      <c r="Z71" s="7">
        <v>-1</v>
      </c>
      <c r="AB71" s="11">
        <v>0</v>
      </c>
      <c r="AC71" s="11">
        <v>0</v>
      </c>
      <c r="AD71" s="8">
        <v>6.3493606874499999</v>
      </c>
      <c r="AE71" s="8">
        <v>2.8472669976299998</v>
      </c>
      <c r="AF71" s="6">
        <f t="shared" si="6"/>
        <v>2</v>
      </c>
      <c r="AG71" s="6">
        <f t="shared" si="7"/>
        <v>1</v>
      </c>
      <c r="AH71" s="6">
        <f t="shared" si="8"/>
        <v>1</v>
      </c>
      <c r="AI71" s="6">
        <f t="shared" si="9"/>
        <v>1</v>
      </c>
      <c r="AJ71" s="6">
        <f t="shared" si="10"/>
        <v>1</v>
      </c>
      <c r="AK71" s="6">
        <f t="shared" si="11"/>
        <v>1</v>
      </c>
      <c r="AL71">
        <f>AF71*100000+AG71*10000+AH71*1000+AI71*100+AJ71*10+AK71</f>
        <v>211111</v>
      </c>
      <c r="AN71" s="4">
        <v>131333</v>
      </c>
      <c r="AO71" s="5">
        <v>20</v>
      </c>
    </row>
    <row r="72" spans="1:41" ht="15" x14ac:dyDescent="0.25">
      <c r="A72" s="7">
        <v>71</v>
      </c>
      <c r="B72" s="7">
        <v>72</v>
      </c>
      <c r="C72" s="7">
        <v>74</v>
      </c>
      <c r="D72" s="7">
        <v>85</v>
      </c>
      <c r="E72" s="7">
        <v>91</v>
      </c>
      <c r="F72" s="7">
        <v>94</v>
      </c>
      <c r="G72" s="12">
        <v>45</v>
      </c>
      <c r="H72" s="12">
        <v>34</v>
      </c>
      <c r="I72" s="12" t="s">
        <v>3</v>
      </c>
      <c r="J72" s="7">
        <v>-1</v>
      </c>
      <c r="K72" s="13">
        <v>0</v>
      </c>
      <c r="L72" s="13">
        <v>0</v>
      </c>
      <c r="N72" s="7">
        <v>-1</v>
      </c>
      <c r="O72" s="14">
        <v>0</v>
      </c>
      <c r="Q72" s="14">
        <v>0</v>
      </c>
      <c r="R72" s="7">
        <v>-1</v>
      </c>
      <c r="S72" s="15">
        <v>0</v>
      </c>
      <c r="U72" s="15">
        <v>0</v>
      </c>
      <c r="V72" s="7">
        <v>-1</v>
      </c>
      <c r="W72" s="10">
        <v>0</v>
      </c>
      <c r="Y72" s="10">
        <v>0</v>
      </c>
      <c r="Z72" s="7">
        <v>-1</v>
      </c>
      <c r="AB72" s="11">
        <v>0</v>
      </c>
      <c r="AC72" s="11">
        <v>0</v>
      </c>
      <c r="AD72" s="8">
        <v>7.5344521372799997</v>
      </c>
      <c r="AE72" s="8">
        <v>3.7315649982400001</v>
      </c>
      <c r="AF72" s="6">
        <f t="shared" si="6"/>
        <v>2</v>
      </c>
      <c r="AG72" s="6">
        <f t="shared" si="7"/>
        <v>1</v>
      </c>
      <c r="AH72" s="6">
        <f t="shared" si="8"/>
        <v>1</v>
      </c>
      <c r="AI72" s="6">
        <f t="shared" si="9"/>
        <v>1</v>
      </c>
      <c r="AJ72" s="6">
        <f t="shared" si="10"/>
        <v>1</v>
      </c>
      <c r="AK72" s="6">
        <f t="shared" si="11"/>
        <v>1</v>
      </c>
      <c r="AL72">
        <f>AF72*100000+AG72*10000+AH72*1000+AI72*100+AJ72*10+AK72</f>
        <v>211111</v>
      </c>
      <c r="AN72" s="4">
        <v>331333</v>
      </c>
      <c r="AO72" s="5">
        <v>1</v>
      </c>
    </row>
    <row r="73" spans="1:41" ht="15" x14ac:dyDescent="0.25">
      <c r="A73" s="7">
        <v>72</v>
      </c>
      <c r="B73" s="7">
        <v>73</v>
      </c>
      <c r="C73" s="7">
        <v>75</v>
      </c>
      <c r="D73" s="7">
        <v>86</v>
      </c>
      <c r="E73" s="7">
        <v>92</v>
      </c>
      <c r="F73" s="7">
        <v>95</v>
      </c>
      <c r="G73" s="12">
        <v>56</v>
      </c>
      <c r="H73" s="12">
        <v>22</v>
      </c>
      <c r="I73" s="12" t="s">
        <v>3</v>
      </c>
      <c r="J73" s="7">
        <v>-1</v>
      </c>
      <c r="K73" s="13">
        <v>0</v>
      </c>
      <c r="L73" s="13">
        <v>0</v>
      </c>
      <c r="N73" s="7">
        <v>-1</v>
      </c>
      <c r="O73" s="14">
        <v>0</v>
      </c>
      <c r="Q73" s="14">
        <v>0</v>
      </c>
      <c r="R73" s="7">
        <v>-1</v>
      </c>
      <c r="S73" s="15">
        <v>0</v>
      </c>
      <c r="U73" s="15">
        <v>0</v>
      </c>
      <c r="V73" s="7">
        <v>-1</v>
      </c>
      <c r="W73" s="10">
        <v>0</v>
      </c>
      <c r="Y73" s="10">
        <v>0</v>
      </c>
      <c r="Z73" s="7">
        <v>-1</v>
      </c>
      <c r="AB73" s="11">
        <v>0</v>
      </c>
      <c r="AC73" s="11">
        <v>0</v>
      </c>
      <c r="AD73" s="8">
        <v>1.9468432361600001</v>
      </c>
      <c r="AE73" s="8">
        <v>9.1402870544399994E-2</v>
      </c>
      <c r="AF73" s="6">
        <f t="shared" si="6"/>
        <v>2</v>
      </c>
      <c r="AG73" s="6">
        <f t="shared" si="7"/>
        <v>1</v>
      </c>
      <c r="AH73" s="6">
        <f t="shared" si="8"/>
        <v>1</v>
      </c>
      <c r="AI73" s="6">
        <f t="shared" si="9"/>
        <v>1</v>
      </c>
      <c r="AJ73" s="6">
        <f t="shared" si="10"/>
        <v>1</v>
      </c>
      <c r="AK73" s="6">
        <f t="shared" si="11"/>
        <v>1</v>
      </c>
      <c r="AL73">
        <f>AF73*100000+AG73*10000+AH73*1000+AI73*100+AJ73*10+AK73</f>
        <v>211111</v>
      </c>
      <c r="AN73" s="4">
        <v>231333</v>
      </c>
      <c r="AO73" s="5">
        <v>1</v>
      </c>
    </row>
    <row r="74" spans="1:41" ht="15" x14ac:dyDescent="0.25">
      <c r="A74" s="7">
        <v>73</v>
      </c>
      <c r="B74" s="7">
        <v>74</v>
      </c>
      <c r="C74" s="7">
        <v>76</v>
      </c>
      <c r="D74" s="7">
        <v>91</v>
      </c>
      <c r="E74" s="7">
        <v>103</v>
      </c>
      <c r="F74" s="7">
        <v>-1</v>
      </c>
      <c r="G74" s="12">
        <v>0</v>
      </c>
      <c r="H74" s="12">
        <v>0</v>
      </c>
      <c r="J74" s="7">
        <v>11</v>
      </c>
      <c r="K74" s="13">
        <v>4</v>
      </c>
      <c r="L74" s="13">
        <v>89</v>
      </c>
      <c r="M74" s="13" t="s">
        <v>2</v>
      </c>
      <c r="N74" s="7">
        <v>-1</v>
      </c>
      <c r="O74" s="14">
        <v>0</v>
      </c>
      <c r="Q74" s="14">
        <v>0</v>
      </c>
      <c r="R74" s="7">
        <v>-1</v>
      </c>
      <c r="S74" s="15">
        <v>0</v>
      </c>
      <c r="U74" s="15">
        <v>0</v>
      </c>
      <c r="V74" s="7">
        <v>-1</v>
      </c>
      <c r="W74" s="10">
        <v>0</v>
      </c>
      <c r="Y74" s="10">
        <v>0</v>
      </c>
      <c r="Z74" s="7">
        <v>-1</v>
      </c>
      <c r="AB74" s="11">
        <v>0</v>
      </c>
      <c r="AC74" s="11">
        <v>0</v>
      </c>
      <c r="AD74" s="8">
        <v>3.5241558798599999</v>
      </c>
      <c r="AE74" s="8">
        <v>0.100148724412</v>
      </c>
      <c r="AF74" s="6">
        <f t="shared" si="6"/>
        <v>1</v>
      </c>
      <c r="AG74" s="6">
        <f t="shared" si="7"/>
        <v>3</v>
      </c>
      <c r="AH74" s="6">
        <f t="shared" si="8"/>
        <v>1</v>
      </c>
      <c r="AI74" s="6">
        <f t="shared" si="9"/>
        <v>1</v>
      </c>
      <c r="AJ74" s="6">
        <f t="shared" si="10"/>
        <v>1</v>
      </c>
      <c r="AK74" s="6">
        <f t="shared" si="11"/>
        <v>1</v>
      </c>
      <c r="AL74">
        <f>AF74*100000+AG74*10000+AH74*1000+AI74*100+AJ74*10+AK74</f>
        <v>131111</v>
      </c>
      <c r="AN74" s="4">
        <v>113333</v>
      </c>
      <c r="AO74" s="5">
        <v>16</v>
      </c>
    </row>
    <row r="75" spans="1:41" ht="15" x14ac:dyDescent="0.25">
      <c r="A75" s="7">
        <v>74</v>
      </c>
      <c r="B75" s="7">
        <v>75</v>
      </c>
      <c r="C75" s="7">
        <v>77</v>
      </c>
      <c r="D75" s="7">
        <v>92</v>
      </c>
      <c r="E75" s="7">
        <v>104</v>
      </c>
      <c r="F75" s="7">
        <v>-1</v>
      </c>
      <c r="G75" s="12">
        <v>0</v>
      </c>
      <c r="H75" s="12">
        <v>0</v>
      </c>
      <c r="J75" s="7">
        <v>12</v>
      </c>
      <c r="K75" s="13">
        <v>4</v>
      </c>
      <c r="L75" s="13">
        <v>78</v>
      </c>
      <c r="M75" s="13" t="s">
        <v>2</v>
      </c>
      <c r="N75" s="7">
        <v>-1</v>
      </c>
      <c r="O75" s="14">
        <v>0</v>
      </c>
      <c r="Q75" s="14">
        <v>0</v>
      </c>
      <c r="R75" s="7">
        <v>-1</v>
      </c>
      <c r="S75" s="15">
        <v>0</v>
      </c>
      <c r="U75" s="15">
        <v>0</v>
      </c>
      <c r="V75" s="7">
        <v>-1</v>
      </c>
      <c r="W75" s="10">
        <v>0</v>
      </c>
      <c r="Y75" s="10">
        <v>0</v>
      </c>
      <c r="Z75" s="7">
        <v>-1</v>
      </c>
      <c r="AB75" s="11">
        <v>0</v>
      </c>
      <c r="AC75" s="11">
        <v>0</v>
      </c>
      <c r="AD75" s="8">
        <v>2.8019238420299999</v>
      </c>
      <c r="AE75" s="8">
        <v>0.259590351015</v>
      </c>
      <c r="AF75" s="6">
        <f t="shared" si="6"/>
        <v>1</v>
      </c>
      <c r="AG75" s="6">
        <f t="shared" si="7"/>
        <v>3</v>
      </c>
      <c r="AH75" s="6">
        <f t="shared" si="8"/>
        <v>1</v>
      </c>
      <c r="AI75" s="6">
        <f t="shared" si="9"/>
        <v>1</v>
      </c>
      <c r="AJ75" s="6">
        <f t="shared" si="10"/>
        <v>1</v>
      </c>
      <c r="AK75" s="6">
        <f t="shared" si="11"/>
        <v>1</v>
      </c>
      <c r="AL75">
        <f>AF75*100000+AG75*10000+AH75*1000+AI75*100+AJ75*10+AK75</f>
        <v>131111</v>
      </c>
      <c r="AN75" s="4">
        <v>213333</v>
      </c>
      <c r="AO75" s="5">
        <v>3</v>
      </c>
    </row>
    <row r="76" spans="1:41" ht="15" x14ac:dyDescent="0.25">
      <c r="A76" s="7">
        <v>75</v>
      </c>
      <c r="B76" s="7">
        <v>76</v>
      </c>
      <c r="C76" s="7">
        <v>78</v>
      </c>
      <c r="D76" s="7">
        <v>93</v>
      </c>
      <c r="E76" s="7">
        <v>106</v>
      </c>
      <c r="F76" s="7">
        <v>-1</v>
      </c>
      <c r="G76" s="12">
        <v>0</v>
      </c>
      <c r="H76" s="12">
        <v>0</v>
      </c>
      <c r="J76" s="7">
        <v>14</v>
      </c>
      <c r="K76" s="13">
        <v>4</v>
      </c>
      <c r="L76" s="13">
        <v>80</v>
      </c>
      <c r="M76" s="13" t="s">
        <v>2</v>
      </c>
      <c r="N76" s="7">
        <v>-1</v>
      </c>
      <c r="O76" s="14">
        <v>0</v>
      </c>
      <c r="Q76" s="14">
        <v>0</v>
      </c>
      <c r="R76" s="7">
        <v>-1</v>
      </c>
      <c r="S76" s="15">
        <v>0</v>
      </c>
      <c r="U76" s="15">
        <v>0</v>
      </c>
      <c r="V76" s="7">
        <v>-1</v>
      </c>
      <c r="W76" s="10">
        <v>0</v>
      </c>
      <c r="Y76" s="10">
        <v>0</v>
      </c>
      <c r="Z76" s="7">
        <v>-1</v>
      </c>
      <c r="AB76" s="11">
        <v>0</v>
      </c>
      <c r="AC76" s="11">
        <v>0</v>
      </c>
      <c r="AD76" s="8">
        <v>6.9434304493800001</v>
      </c>
      <c r="AE76" s="8">
        <v>1.4726204519299999</v>
      </c>
      <c r="AF76" s="6">
        <f t="shared" si="6"/>
        <v>1</v>
      </c>
      <c r="AG76" s="6">
        <f t="shared" si="7"/>
        <v>3</v>
      </c>
      <c r="AH76" s="6">
        <f t="shared" si="8"/>
        <v>1</v>
      </c>
      <c r="AI76" s="6">
        <f t="shared" si="9"/>
        <v>1</v>
      </c>
      <c r="AJ76" s="6">
        <f t="shared" si="10"/>
        <v>1</v>
      </c>
      <c r="AK76" s="6">
        <f t="shared" si="11"/>
        <v>1</v>
      </c>
      <c r="AL76">
        <f>AF76*100000+AG76*10000+AH76*1000+AI76*100+AJ76*10+AK76</f>
        <v>131111</v>
      </c>
      <c r="AN76" s="4">
        <v>133333</v>
      </c>
      <c r="AO76" s="5">
        <v>9</v>
      </c>
    </row>
    <row r="77" spans="1:41" ht="15" x14ac:dyDescent="0.25">
      <c r="A77" s="7">
        <v>76</v>
      </c>
      <c r="B77" s="7">
        <v>77</v>
      </c>
      <c r="C77" s="7">
        <v>79</v>
      </c>
      <c r="D77" s="7">
        <v>94</v>
      </c>
      <c r="E77" s="7">
        <v>107</v>
      </c>
      <c r="F77" s="7">
        <v>-1</v>
      </c>
      <c r="G77" s="12">
        <v>0</v>
      </c>
      <c r="H77" s="12">
        <v>0</v>
      </c>
      <c r="J77" s="7">
        <v>15</v>
      </c>
      <c r="K77" s="13">
        <v>4</v>
      </c>
      <c r="L77" s="13">
        <v>81</v>
      </c>
      <c r="M77" s="13" t="s">
        <v>2</v>
      </c>
      <c r="N77" s="7">
        <v>-1</v>
      </c>
      <c r="O77" s="14">
        <v>0</v>
      </c>
      <c r="Q77" s="14">
        <v>0</v>
      </c>
      <c r="R77" s="7">
        <v>-1</v>
      </c>
      <c r="S77" s="15">
        <v>0</v>
      </c>
      <c r="U77" s="15">
        <v>0</v>
      </c>
      <c r="V77" s="7">
        <v>-1</v>
      </c>
      <c r="W77" s="10">
        <v>0</v>
      </c>
      <c r="Y77" s="10">
        <v>0</v>
      </c>
      <c r="Z77" s="7">
        <v>-1</v>
      </c>
      <c r="AB77" s="11">
        <v>0</v>
      </c>
      <c r="AC77" s="11">
        <v>0</v>
      </c>
      <c r="AD77" s="8">
        <v>5.7629924533099999</v>
      </c>
      <c r="AE77" s="8">
        <v>1.1230090822900001</v>
      </c>
      <c r="AF77" s="6">
        <f t="shared" si="6"/>
        <v>1</v>
      </c>
      <c r="AG77" s="6">
        <f t="shared" si="7"/>
        <v>3</v>
      </c>
      <c r="AH77" s="6">
        <f t="shared" si="8"/>
        <v>1</v>
      </c>
      <c r="AI77" s="6">
        <f t="shared" si="9"/>
        <v>1</v>
      </c>
      <c r="AJ77" s="6">
        <f t="shared" si="10"/>
        <v>1</v>
      </c>
      <c r="AK77" s="6">
        <f t="shared" si="11"/>
        <v>1</v>
      </c>
      <c r="AL77">
        <f>AF77*100000+AG77*10000+AH77*1000+AI77*100+AJ77*10+AK77</f>
        <v>131111</v>
      </c>
      <c r="AN77" s="4">
        <v>233333</v>
      </c>
      <c r="AO77" s="5">
        <v>2</v>
      </c>
    </row>
    <row r="78" spans="1:41" ht="15" x14ac:dyDescent="0.25">
      <c r="A78" s="7">
        <v>77</v>
      </c>
      <c r="B78" s="7">
        <v>78</v>
      </c>
      <c r="C78" s="7">
        <v>80</v>
      </c>
      <c r="D78" s="7">
        <v>95</v>
      </c>
      <c r="E78" s="7">
        <v>108</v>
      </c>
      <c r="F78" s="7">
        <v>-1</v>
      </c>
      <c r="G78" s="12">
        <v>0</v>
      </c>
      <c r="H78" s="12">
        <v>0</v>
      </c>
      <c r="J78" s="7">
        <v>17</v>
      </c>
      <c r="K78" s="13">
        <v>5</v>
      </c>
      <c r="L78" s="13">
        <v>28</v>
      </c>
      <c r="M78" s="13" t="s">
        <v>3</v>
      </c>
      <c r="N78" s="7">
        <v>-1</v>
      </c>
      <c r="O78" s="14">
        <v>0</v>
      </c>
      <c r="Q78" s="14">
        <v>0</v>
      </c>
      <c r="R78" s="7">
        <v>-1</v>
      </c>
      <c r="S78" s="15">
        <v>0</v>
      </c>
      <c r="U78" s="15">
        <v>0</v>
      </c>
      <c r="V78" s="7">
        <v>-1</v>
      </c>
      <c r="W78" s="10">
        <v>0</v>
      </c>
      <c r="Y78" s="10">
        <v>0</v>
      </c>
      <c r="Z78" s="7">
        <v>-1</v>
      </c>
      <c r="AB78" s="11">
        <v>0</v>
      </c>
      <c r="AC78" s="11">
        <v>0</v>
      </c>
      <c r="AD78" s="8">
        <v>94.2252783725</v>
      </c>
      <c r="AE78" s="8">
        <v>59.793628256300003</v>
      </c>
      <c r="AF78" s="6">
        <f t="shared" si="6"/>
        <v>1</v>
      </c>
      <c r="AG78" s="6">
        <f t="shared" si="7"/>
        <v>1</v>
      </c>
      <c r="AH78" s="6">
        <f t="shared" si="8"/>
        <v>1</v>
      </c>
      <c r="AI78" s="6">
        <f t="shared" si="9"/>
        <v>1</v>
      </c>
      <c r="AJ78" s="6">
        <f t="shared" si="10"/>
        <v>2</v>
      </c>
      <c r="AK78" s="6">
        <f t="shared" si="11"/>
        <v>1</v>
      </c>
      <c r="AL78">
        <f>AF78*100000+AG78*10000+AH78*1000+AI78*100+AJ78*10+AK78</f>
        <v>111121</v>
      </c>
      <c r="AN78" s="4" t="s">
        <v>11</v>
      </c>
      <c r="AO78" s="5">
        <v>1540</v>
      </c>
    </row>
    <row r="79" spans="1:41" ht="15" x14ac:dyDescent="0.25">
      <c r="A79" s="7">
        <v>78</v>
      </c>
      <c r="B79" s="7">
        <v>80</v>
      </c>
      <c r="C79" s="7">
        <v>82</v>
      </c>
      <c r="D79" s="7">
        <v>100</v>
      </c>
      <c r="E79" s="7">
        <v>113</v>
      </c>
      <c r="F79" s="7">
        <v>-1</v>
      </c>
      <c r="G79" s="12">
        <v>0</v>
      </c>
      <c r="H79" s="12">
        <v>0</v>
      </c>
      <c r="J79" s="7">
        <v>22</v>
      </c>
      <c r="K79" s="13">
        <v>5</v>
      </c>
      <c r="L79" s="13">
        <v>47</v>
      </c>
      <c r="M79" s="13" t="s">
        <v>2</v>
      </c>
      <c r="N79" s="7">
        <v>-1</v>
      </c>
      <c r="O79" s="14">
        <v>0</v>
      </c>
      <c r="Q79" s="14">
        <v>0</v>
      </c>
      <c r="R79" s="7">
        <v>-1</v>
      </c>
      <c r="S79" s="15">
        <v>0</v>
      </c>
      <c r="U79" s="15">
        <v>0</v>
      </c>
      <c r="V79" s="7">
        <v>-1</v>
      </c>
      <c r="W79" s="10">
        <v>0</v>
      </c>
      <c r="Y79" s="10">
        <v>0</v>
      </c>
      <c r="Z79" s="7">
        <v>-1</v>
      </c>
      <c r="AB79" s="11">
        <v>0</v>
      </c>
      <c r="AC79" s="11">
        <v>0</v>
      </c>
      <c r="AD79" s="8">
        <v>23.2876908701</v>
      </c>
      <c r="AE79" s="8">
        <v>14.796106656099999</v>
      </c>
      <c r="AF79" s="6">
        <f t="shared" si="6"/>
        <v>1</v>
      </c>
      <c r="AG79" s="6">
        <f t="shared" si="7"/>
        <v>3</v>
      </c>
      <c r="AH79" s="6">
        <f t="shared" si="8"/>
        <v>1</v>
      </c>
      <c r="AI79" s="6">
        <f t="shared" si="9"/>
        <v>1</v>
      </c>
      <c r="AJ79" s="6">
        <f t="shared" si="10"/>
        <v>1</v>
      </c>
      <c r="AK79" s="6">
        <f t="shared" si="11"/>
        <v>1</v>
      </c>
      <c r="AL79">
        <f>AF79*100000+AG79*10000+AH79*1000+AI79*100+AJ79*10+AK79</f>
        <v>131111</v>
      </c>
    </row>
    <row r="80" spans="1:41" ht="15" x14ac:dyDescent="0.25">
      <c r="A80" s="7">
        <v>79</v>
      </c>
      <c r="B80" s="7">
        <v>81</v>
      </c>
      <c r="C80" s="7">
        <v>83</v>
      </c>
      <c r="D80" s="7">
        <v>101</v>
      </c>
      <c r="E80" s="7">
        <v>114</v>
      </c>
      <c r="F80" s="7">
        <v>-1</v>
      </c>
      <c r="G80" s="12">
        <v>0</v>
      </c>
      <c r="H80" s="12">
        <v>0</v>
      </c>
      <c r="J80" s="7">
        <v>23</v>
      </c>
      <c r="K80" s="13">
        <v>5</v>
      </c>
      <c r="L80" s="13">
        <v>50</v>
      </c>
      <c r="M80" s="13" t="s">
        <v>2</v>
      </c>
      <c r="N80" s="7">
        <v>-1</v>
      </c>
      <c r="O80" s="14">
        <v>0</v>
      </c>
      <c r="Q80" s="14">
        <v>0</v>
      </c>
      <c r="R80" s="7">
        <v>-1</v>
      </c>
      <c r="S80" s="15">
        <v>0</v>
      </c>
      <c r="U80" s="15">
        <v>0</v>
      </c>
      <c r="V80" s="7">
        <v>-1</v>
      </c>
      <c r="W80" s="10">
        <v>0</v>
      </c>
      <c r="Y80" s="10">
        <v>0</v>
      </c>
      <c r="Z80" s="7">
        <v>-1</v>
      </c>
      <c r="AB80" s="11">
        <v>0</v>
      </c>
      <c r="AC80" s="11">
        <v>0</v>
      </c>
      <c r="AD80" s="8">
        <v>4.7434395470700004</v>
      </c>
      <c r="AE80" s="8">
        <v>1.2853181580499999</v>
      </c>
      <c r="AF80" s="6">
        <f t="shared" si="6"/>
        <v>1</v>
      </c>
      <c r="AG80" s="6">
        <f t="shared" si="7"/>
        <v>3</v>
      </c>
      <c r="AH80" s="6">
        <f t="shared" si="8"/>
        <v>1</v>
      </c>
      <c r="AI80" s="6">
        <f t="shared" si="9"/>
        <v>1</v>
      </c>
      <c r="AJ80" s="6">
        <f t="shared" si="10"/>
        <v>1</v>
      </c>
      <c r="AK80" s="6">
        <f t="shared" si="11"/>
        <v>1</v>
      </c>
      <c r="AL80">
        <f>AF80*100000+AG80*10000+AH80*1000+AI80*100+AJ80*10+AK80</f>
        <v>131111</v>
      </c>
    </row>
    <row r="81" spans="1:38" ht="15" x14ac:dyDescent="0.25">
      <c r="A81" s="7">
        <v>80</v>
      </c>
      <c r="B81" s="7">
        <v>82</v>
      </c>
      <c r="C81" s="7">
        <v>84</v>
      </c>
      <c r="D81" s="7">
        <v>102</v>
      </c>
      <c r="E81" s="7">
        <v>115</v>
      </c>
      <c r="F81" s="7">
        <v>-1</v>
      </c>
      <c r="G81" s="12">
        <v>0</v>
      </c>
      <c r="H81" s="12">
        <v>0</v>
      </c>
      <c r="J81" s="7">
        <v>24</v>
      </c>
      <c r="K81" s="13">
        <v>5</v>
      </c>
      <c r="L81" s="13">
        <v>53</v>
      </c>
      <c r="M81" s="13" t="s">
        <v>2</v>
      </c>
      <c r="N81" s="7">
        <v>-1</v>
      </c>
      <c r="O81" s="14">
        <v>0</v>
      </c>
      <c r="Q81" s="14">
        <v>0</v>
      </c>
      <c r="R81" s="7">
        <v>-1</v>
      </c>
      <c r="S81" s="15">
        <v>0</v>
      </c>
      <c r="U81" s="15">
        <v>0</v>
      </c>
      <c r="V81" s="7">
        <v>-1</v>
      </c>
      <c r="W81" s="10">
        <v>0</v>
      </c>
      <c r="Y81" s="10">
        <v>0</v>
      </c>
      <c r="Z81" s="7">
        <v>-1</v>
      </c>
      <c r="AB81" s="11">
        <v>0</v>
      </c>
      <c r="AC81" s="11">
        <v>0</v>
      </c>
      <c r="AD81" s="8">
        <v>6.8405449864700003</v>
      </c>
      <c r="AE81" s="8">
        <v>2.44764540151</v>
      </c>
      <c r="AF81" s="6">
        <f t="shared" si="6"/>
        <v>1</v>
      </c>
      <c r="AG81" s="6">
        <f t="shared" si="7"/>
        <v>3</v>
      </c>
      <c r="AH81" s="6">
        <f t="shared" si="8"/>
        <v>1</v>
      </c>
      <c r="AI81" s="6">
        <f t="shared" si="9"/>
        <v>1</v>
      </c>
      <c r="AJ81" s="6">
        <f t="shared" si="10"/>
        <v>1</v>
      </c>
      <c r="AK81" s="6">
        <f t="shared" si="11"/>
        <v>1</v>
      </c>
      <c r="AL81">
        <f>AF81*100000+AG81*10000+AH81*1000+AI81*100+AJ81*10+AK81</f>
        <v>131111</v>
      </c>
    </row>
    <row r="82" spans="1:38" ht="15" x14ac:dyDescent="0.25">
      <c r="A82" s="7">
        <v>81</v>
      </c>
      <c r="B82" s="7">
        <v>83</v>
      </c>
      <c r="C82" s="7">
        <v>85</v>
      </c>
      <c r="D82" s="7">
        <v>103</v>
      </c>
      <c r="E82" s="7">
        <v>116</v>
      </c>
      <c r="F82" s="7">
        <v>-1</v>
      </c>
      <c r="G82" s="12">
        <v>0</v>
      </c>
      <c r="H82" s="12">
        <v>0</v>
      </c>
      <c r="J82" s="7">
        <v>25</v>
      </c>
      <c r="K82" s="13">
        <v>5</v>
      </c>
      <c r="L82" s="13">
        <v>54</v>
      </c>
      <c r="M82" s="13" t="s">
        <v>2</v>
      </c>
      <c r="N82" s="7">
        <v>-1</v>
      </c>
      <c r="O82" s="14">
        <v>0</v>
      </c>
      <c r="Q82" s="14">
        <v>0</v>
      </c>
      <c r="R82" s="7">
        <v>-1</v>
      </c>
      <c r="S82" s="15">
        <v>0</v>
      </c>
      <c r="U82" s="15">
        <v>0</v>
      </c>
      <c r="V82" s="7">
        <v>-1</v>
      </c>
      <c r="W82" s="10">
        <v>0</v>
      </c>
      <c r="Y82" s="10">
        <v>0</v>
      </c>
      <c r="Z82" s="7">
        <v>-1</v>
      </c>
      <c r="AB82" s="11">
        <v>0</v>
      </c>
      <c r="AC82" s="11">
        <v>0</v>
      </c>
      <c r="AD82" s="8">
        <v>16.228158968900001</v>
      </c>
      <c r="AE82" s="8">
        <v>4.7843078546999998</v>
      </c>
      <c r="AF82" s="6">
        <f t="shared" si="6"/>
        <v>1</v>
      </c>
      <c r="AG82" s="6">
        <f t="shared" si="7"/>
        <v>3</v>
      </c>
      <c r="AH82" s="6">
        <f t="shared" si="8"/>
        <v>1</v>
      </c>
      <c r="AI82" s="6">
        <f t="shared" si="9"/>
        <v>1</v>
      </c>
      <c r="AJ82" s="6">
        <f t="shared" si="10"/>
        <v>1</v>
      </c>
      <c r="AK82" s="6">
        <f t="shared" si="11"/>
        <v>1</v>
      </c>
      <c r="AL82">
        <f>AF82*100000+AG82*10000+AH82*1000+AI82*100+AJ82*10+AK82</f>
        <v>131111</v>
      </c>
    </row>
    <row r="83" spans="1:38" ht="15" x14ac:dyDescent="0.25">
      <c r="A83" s="7">
        <v>82</v>
      </c>
      <c r="B83" s="7">
        <v>84</v>
      </c>
      <c r="C83" s="7">
        <v>86</v>
      </c>
      <c r="D83" s="7">
        <v>104</v>
      </c>
      <c r="E83" s="7">
        <v>117</v>
      </c>
      <c r="F83" s="7">
        <v>-1</v>
      </c>
      <c r="G83" s="12">
        <v>0</v>
      </c>
      <c r="H83" s="12">
        <v>0</v>
      </c>
      <c r="J83" s="7">
        <v>26</v>
      </c>
      <c r="K83" s="13">
        <v>5</v>
      </c>
      <c r="L83" s="13">
        <v>55</v>
      </c>
      <c r="M83" s="13" t="s">
        <v>2</v>
      </c>
      <c r="N83" s="7">
        <v>-1</v>
      </c>
      <c r="O83" s="14">
        <v>0</v>
      </c>
      <c r="Q83" s="14">
        <v>0</v>
      </c>
      <c r="R83" s="7">
        <v>-1</v>
      </c>
      <c r="S83" s="15">
        <v>0</v>
      </c>
      <c r="U83" s="15">
        <v>0</v>
      </c>
      <c r="V83" s="7">
        <v>-1</v>
      </c>
      <c r="W83" s="10">
        <v>0</v>
      </c>
      <c r="Y83" s="10">
        <v>0</v>
      </c>
      <c r="Z83" s="7">
        <v>-1</v>
      </c>
      <c r="AB83" s="11">
        <v>0</v>
      </c>
      <c r="AC83" s="11">
        <v>0</v>
      </c>
      <c r="AD83" s="8">
        <v>10.366563877200001</v>
      </c>
      <c r="AE83" s="8">
        <v>1.30076934516</v>
      </c>
      <c r="AF83" s="6">
        <f t="shared" si="6"/>
        <v>1</v>
      </c>
      <c r="AG83" s="6">
        <f t="shared" si="7"/>
        <v>3</v>
      </c>
      <c r="AH83" s="6">
        <f t="shared" si="8"/>
        <v>1</v>
      </c>
      <c r="AI83" s="6">
        <f t="shared" si="9"/>
        <v>1</v>
      </c>
      <c r="AJ83" s="6">
        <f t="shared" si="10"/>
        <v>1</v>
      </c>
      <c r="AK83" s="6">
        <f t="shared" si="11"/>
        <v>1</v>
      </c>
      <c r="AL83">
        <f>AF83*100000+AG83*10000+AH83*1000+AI83*100+AJ83*10+AK83</f>
        <v>131111</v>
      </c>
    </row>
    <row r="84" spans="1:38" ht="15" x14ac:dyDescent="0.25">
      <c r="A84" s="7">
        <v>83</v>
      </c>
      <c r="B84" s="7">
        <v>85</v>
      </c>
      <c r="C84" s="7">
        <v>87</v>
      </c>
      <c r="D84" s="7">
        <v>105</v>
      </c>
      <c r="E84" s="7">
        <v>118</v>
      </c>
      <c r="F84" s="7">
        <v>-1</v>
      </c>
      <c r="G84" s="12">
        <v>0</v>
      </c>
      <c r="H84" s="12">
        <v>0</v>
      </c>
      <c r="J84" s="7">
        <v>27</v>
      </c>
      <c r="K84" s="13">
        <v>5</v>
      </c>
      <c r="L84" s="13">
        <v>56</v>
      </c>
      <c r="M84" s="13" t="s">
        <v>2</v>
      </c>
      <c r="N84" s="7">
        <v>-1</v>
      </c>
      <c r="O84" s="14">
        <v>0</v>
      </c>
      <c r="Q84" s="14">
        <v>0</v>
      </c>
      <c r="R84" s="7">
        <v>-1</v>
      </c>
      <c r="S84" s="15">
        <v>0</v>
      </c>
      <c r="U84" s="15">
        <v>0</v>
      </c>
      <c r="V84" s="7">
        <v>-1</v>
      </c>
      <c r="W84" s="10">
        <v>0</v>
      </c>
      <c r="Y84" s="10">
        <v>0</v>
      </c>
      <c r="Z84" s="7">
        <v>-1</v>
      </c>
      <c r="AB84" s="11">
        <v>0</v>
      </c>
      <c r="AC84" s="11">
        <v>0</v>
      </c>
      <c r="AD84" s="8">
        <v>11.398227433700001</v>
      </c>
      <c r="AE84" s="8">
        <v>3.1839209474699999</v>
      </c>
      <c r="AF84" s="6">
        <f t="shared" si="6"/>
        <v>1</v>
      </c>
      <c r="AG84" s="6">
        <f t="shared" si="7"/>
        <v>3</v>
      </c>
      <c r="AH84" s="6">
        <f t="shared" si="8"/>
        <v>1</v>
      </c>
      <c r="AI84" s="6">
        <f t="shared" si="9"/>
        <v>1</v>
      </c>
      <c r="AJ84" s="6">
        <f t="shared" si="10"/>
        <v>1</v>
      </c>
      <c r="AK84" s="6">
        <f t="shared" si="11"/>
        <v>1</v>
      </c>
      <c r="AL84">
        <f>AF84*100000+AG84*10000+AH84*1000+AI84*100+AJ84*10+AK84</f>
        <v>131111</v>
      </c>
    </row>
    <row r="85" spans="1:38" ht="15" x14ac:dyDescent="0.25">
      <c r="A85" s="7">
        <v>84</v>
      </c>
      <c r="B85" s="7">
        <v>86</v>
      </c>
      <c r="C85" s="7">
        <v>88</v>
      </c>
      <c r="D85" s="7">
        <v>106</v>
      </c>
      <c r="E85" s="7">
        <v>119</v>
      </c>
      <c r="F85" s="7">
        <v>-1</v>
      </c>
      <c r="G85" s="12">
        <v>0</v>
      </c>
      <c r="H85" s="12">
        <v>0</v>
      </c>
      <c r="J85" s="7">
        <v>28</v>
      </c>
      <c r="K85" s="13">
        <v>5</v>
      </c>
      <c r="L85" s="13">
        <v>57</v>
      </c>
      <c r="M85" s="13" t="s">
        <v>2</v>
      </c>
      <c r="N85" s="7">
        <v>-1</v>
      </c>
      <c r="O85" s="14">
        <v>0</v>
      </c>
      <c r="Q85" s="14">
        <v>0</v>
      </c>
      <c r="R85" s="7">
        <v>-1</v>
      </c>
      <c r="S85" s="15">
        <v>0</v>
      </c>
      <c r="U85" s="15">
        <v>0</v>
      </c>
      <c r="V85" s="7">
        <v>-1</v>
      </c>
      <c r="W85" s="10">
        <v>0</v>
      </c>
      <c r="Y85" s="10">
        <v>0</v>
      </c>
      <c r="Z85" s="7">
        <v>-1</v>
      </c>
      <c r="AB85" s="11">
        <v>0</v>
      </c>
      <c r="AC85" s="11">
        <v>0</v>
      </c>
      <c r="AD85" s="8">
        <v>1.2093456648500001</v>
      </c>
      <c r="AE85" s="8">
        <v>6.7500035028599997E-2</v>
      </c>
      <c r="AF85" s="6">
        <f t="shared" si="6"/>
        <v>1</v>
      </c>
      <c r="AG85" s="6">
        <f t="shared" si="7"/>
        <v>3</v>
      </c>
      <c r="AH85" s="6">
        <f t="shared" si="8"/>
        <v>1</v>
      </c>
      <c r="AI85" s="6">
        <f t="shared" si="9"/>
        <v>1</v>
      </c>
      <c r="AJ85" s="6">
        <f t="shared" si="10"/>
        <v>1</v>
      </c>
      <c r="AK85" s="6">
        <f t="shared" si="11"/>
        <v>1</v>
      </c>
      <c r="AL85">
        <f>AF85*100000+AG85*10000+AH85*1000+AI85*100+AJ85*10+AK85</f>
        <v>131111</v>
      </c>
    </row>
    <row r="86" spans="1:38" ht="15" x14ac:dyDescent="0.25">
      <c r="A86" s="7">
        <v>85</v>
      </c>
      <c r="B86" s="7">
        <v>87</v>
      </c>
      <c r="C86" s="7">
        <v>89</v>
      </c>
      <c r="D86" s="7">
        <v>107</v>
      </c>
      <c r="E86" s="7">
        <v>120</v>
      </c>
      <c r="F86" s="7">
        <v>-1</v>
      </c>
      <c r="G86" s="12">
        <v>0</v>
      </c>
      <c r="H86" s="12">
        <v>0</v>
      </c>
      <c r="J86" s="7">
        <v>29</v>
      </c>
      <c r="K86" s="13">
        <v>5</v>
      </c>
      <c r="L86" s="13">
        <v>58</v>
      </c>
      <c r="M86" s="13" t="s">
        <v>2</v>
      </c>
      <c r="N86" s="7">
        <v>-1</v>
      </c>
      <c r="O86" s="14">
        <v>0</v>
      </c>
      <c r="Q86" s="14">
        <v>0</v>
      </c>
      <c r="R86" s="7">
        <v>-1</v>
      </c>
      <c r="S86" s="15">
        <v>0</v>
      </c>
      <c r="U86" s="15">
        <v>0</v>
      </c>
      <c r="V86" s="7">
        <v>-1</v>
      </c>
      <c r="W86" s="10">
        <v>0</v>
      </c>
      <c r="Y86" s="10">
        <v>0</v>
      </c>
      <c r="Z86" s="7">
        <v>-1</v>
      </c>
      <c r="AB86" s="11">
        <v>0</v>
      </c>
      <c r="AC86" s="11">
        <v>0</v>
      </c>
      <c r="AD86" s="8">
        <v>5.3099822990899996</v>
      </c>
      <c r="AE86" s="8">
        <v>1.29932900047</v>
      </c>
      <c r="AF86" s="6">
        <f t="shared" si="6"/>
        <v>1</v>
      </c>
      <c r="AG86" s="6">
        <f t="shared" si="7"/>
        <v>3</v>
      </c>
      <c r="AH86" s="6">
        <f t="shared" si="8"/>
        <v>1</v>
      </c>
      <c r="AI86" s="6">
        <f t="shared" si="9"/>
        <v>1</v>
      </c>
      <c r="AJ86" s="6">
        <f t="shared" si="10"/>
        <v>1</v>
      </c>
      <c r="AK86" s="6">
        <f t="shared" si="11"/>
        <v>1</v>
      </c>
      <c r="AL86">
        <f>AF86*100000+AG86*10000+AH86*1000+AI86*100+AJ86*10+AK86</f>
        <v>131111</v>
      </c>
    </row>
    <row r="87" spans="1:38" ht="15" x14ac:dyDescent="0.25">
      <c r="A87" s="7">
        <v>86</v>
      </c>
      <c r="B87" s="7">
        <v>88</v>
      </c>
      <c r="C87" s="7">
        <v>90</v>
      </c>
      <c r="D87" s="7">
        <v>108</v>
      </c>
      <c r="E87" s="7">
        <v>121</v>
      </c>
      <c r="F87" s="7">
        <v>-1</v>
      </c>
      <c r="G87" s="12">
        <v>0</v>
      </c>
      <c r="H87" s="12">
        <v>0</v>
      </c>
      <c r="J87" s="7">
        <v>30</v>
      </c>
      <c r="K87" s="13">
        <v>5</v>
      </c>
      <c r="L87" s="13">
        <v>60</v>
      </c>
      <c r="M87" s="13" t="s">
        <v>2</v>
      </c>
      <c r="N87" s="7">
        <v>-1</v>
      </c>
      <c r="O87" s="14">
        <v>0</v>
      </c>
      <c r="Q87" s="14">
        <v>0</v>
      </c>
      <c r="R87" s="7">
        <v>-1</v>
      </c>
      <c r="S87" s="15">
        <v>0</v>
      </c>
      <c r="U87" s="15">
        <v>0</v>
      </c>
      <c r="V87" s="7">
        <v>-1</v>
      </c>
      <c r="W87" s="10">
        <v>0</v>
      </c>
      <c r="Y87" s="10">
        <v>0</v>
      </c>
      <c r="Z87" s="7">
        <v>-1</v>
      </c>
      <c r="AB87" s="11">
        <v>0</v>
      </c>
      <c r="AC87" s="11">
        <v>0</v>
      </c>
      <c r="AD87" s="8">
        <v>0.25602482632700002</v>
      </c>
      <c r="AE87" s="8">
        <v>1.8315001030900001E-3</v>
      </c>
      <c r="AF87" s="6">
        <f t="shared" si="6"/>
        <v>1</v>
      </c>
      <c r="AG87" s="6">
        <f t="shared" si="7"/>
        <v>3</v>
      </c>
      <c r="AH87" s="6">
        <f t="shared" si="8"/>
        <v>1</v>
      </c>
      <c r="AI87" s="6">
        <f t="shared" si="9"/>
        <v>1</v>
      </c>
      <c r="AJ87" s="6">
        <f t="shared" si="10"/>
        <v>1</v>
      </c>
      <c r="AK87" s="6">
        <f t="shared" si="11"/>
        <v>1</v>
      </c>
      <c r="AL87">
        <f>AF87*100000+AG87*10000+AH87*1000+AI87*100+AJ87*10+AK87</f>
        <v>131111</v>
      </c>
    </row>
    <row r="88" spans="1:38" ht="15" x14ac:dyDescent="0.25">
      <c r="A88" s="7">
        <v>87</v>
      </c>
      <c r="B88" s="7">
        <v>89</v>
      </c>
      <c r="C88" s="7">
        <v>91</v>
      </c>
      <c r="D88" s="7">
        <v>109</v>
      </c>
      <c r="E88" s="7">
        <v>122</v>
      </c>
      <c r="F88" s="7">
        <v>-1</v>
      </c>
      <c r="G88" s="12">
        <v>0</v>
      </c>
      <c r="H88" s="12">
        <v>0</v>
      </c>
      <c r="J88" s="7">
        <v>31</v>
      </c>
      <c r="K88" s="13">
        <v>5</v>
      </c>
      <c r="L88" s="13">
        <v>61</v>
      </c>
      <c r="M88" s="13" t="s">
        <v>2</v>
      </c>
      <c r="N88" s="7">
        <v>-1</v>
      </c>
      <c r="O88" s="14">
        <v>0</v>
      </c>
      <c r="Q88" s="14">
        <v>0</v>
      </c>
      <c r="R88" s="7">
        <v>-1</v>
      </c>
      <c r="S88" s="15">
        <v>0</v>
      </c>
      <c r="U88" s="15">
        <v>0</v>
      </c>
      <c r="V88" s="7">
        <v>-1</v>
      </c>
      <c r="W88" s="10">
        <v>0</v>
      </c>
      <c r="Y88" s="10">
        <v>0</v>
      </c>
      <c r="Z88" s="7">
        <v>-1</v>
      </c>
      <c r="AB88" s="11">
        <v>0</v>
      </c>
      <c r="AC88" s="11">
        <v>0</v>
      </c>
      <c r="AD88" s="8">
        <v>50.052256522900002</v>
      </c>
      <c r="AE88" s="8">
        <v>84.603495470499993</v>
      </c>
      <c r="AF88" s="6">
        <f t="shared" si="6"/>
        <v>1</v>
      </c>
      <c r="AG88" s="6">
        <f t="shared" si="7"/>
        <v>3</v>
      </c>
      <c r="AH88" s="6">
        <f t="shared" si="8"/>
        <v>1</v>
      </c>
      <c r="AI88" s="6">
        <f t="shared" si="9"/>
        <v>1</v>
      </c>
      <c r="AJ88" s="6">
        <f t="shared" si="10"/>
        <v>1</v>
      </c>
      <c r="AK88" s="6">
        <f t="shared" si="11"/>
        <v>1</v>
      </c>
      <c r="AL88">
        <f>AF88*100000+AG88*10000+AH88*1000+AI88*100+AJ88*10+AK88</f>
        <v>131111</v>
      </c>
    </row>
    <row r="89" spans="1:38" ht="15" x14ac:dyDescent="0.25">
      <c r="A89" s="7">
        <v>88</v>
      </c>
      <c r="B89" s="7">
        <v>90</v>
      </c>
      <c r="C89" s="7">
        <v>92</v>
      </c>
      <c r="D89" s="7">
        <v>110</v>
      </c>
      <c r="E89" s="7">
        <v>123</v>
      </c>
      <c r="F89" s="7">
        <v>-1</v>
      </c>
      <c r="G89" s="12">
        <v>0</v>
      </c>
      <c r="H89" s="12">
        <v>0</v>
      </c>
      <c r="J89" s="7">
        <v>32</v>
      </c>
      <c r="K89" s="13">
        <v>5</v>
      </c>
      <c r="L89" s="13">
        <v>62</v>
      </c>
      <c r="M89" s="13" t="s">
        <v>2</v>
      </c>
      <c r="N89" s="7">
        <v>-1</v>
      </c>
      <c r="O89" s="14">
        <v>0</v>
      </c>
      <c r="Q89" s="14">
        <v>0</v>
      </c>
      <c r="R89" s="7">
        <v>-1</v>
      </c>
      <c r="S89" s="15">
        <v>0</v>
      </c>
      <c r="U89" s="15">
        <v>0</v>
      </c>
      <c r="V89" s="7">
        <v>-1</v>
      </c>
      <c r="W89" s="10">
        <v>0</v>
      </c>
      <c r="Y89" s="10">
        <v>0</v>
      </c>
      <c r="Z89" s="7">
        <v>-1</v>
      </c>
      <c r="AB89" s="11">
        <v>0</v>
      </c>
      <c r="AC89" s="11">
        <v>0</v>
      </c>
      <c r="AD89" s="8">
        <v>2.6028126755200001</v>
      </c>
      <c r="AE89" s="8">
        <v>0.381831650262</v>
      </c>
      <c r="AF89" s="6">
        <f t="shared" si="6"/>
        <v>1</v>
      </c>
      <c r="AG89" s="6">
        <f t="shared" si="7"/>
        <v>3</v>
      </c>
      <c r="AH89" s="6">
        <f t="shared" si="8"/>
        <v>1</v>
      </c>
      <c r="AI89" s="6">
        <f t="shared" si="9"/>
        <v>1</v>
      </c>
      <c r="AJ89" s="6">
        <f t="shared" si="10"/>
        <v>1</v>
      </c>
      <c r="AK89" s="6">
        <f t="shared" si="11"/>
        <v>1</v>
      </c>
      <c r="AL89">
        <f>AF89*100000+AG89*10000+AH89*1000+AI89*100+AJ89*10+AK89</f>
        <v>131111</v>
      </c>
    </row>
    <row r="90" spans="1:38" ht="15" x14ac:dyDescent="0.25">
      <c r="A90" s="7">
        <v>89</v>
      </c>
      <c r="B90" s="7">
        <v>91</v>
      </c>
      <c r="C90" s="7">
        <v>93</v>
      </c>
      <c r="D90" s="7">
        <v>111</v>
      </c>
      <c r="E90" s="7">
        <v>124</v>
      </c>
      <c r="F90" s="7">
        <v>-1</v>
      </c>
      <c r="G90" s="12">
        <v>0</v>
      </c>
      <c r="H90" s="12">
        <v>0</v>
      </c>
      <c r="J90" s="7">
        <v>33</v>
      </c>
      <c r="K90" s="13">
        <v>3</v>
      </c>
      <c r="L90" s="13">
        <v>130</v>
      </c>
      <c r="M90" s="13" t="s">
        <v>2</v>
      </c>
      <c r="N90" s="7">
        <v>-1</v>
      </c>
      <c r="O90" s="14">
        <v>0</v>
      </c>
      <c r="Q90" s="14">
        <v>0</v>
      </c>
      <c r="R90" s="7">
        <v>-1</v>
      </c>
      <c r="S90" s="15">
        <v>0</v>
      </c>
      <c r="U90" s="15">
        <v>0</v>
      </c>
      <c r="V90" s="7">
        <v>-1</v>
      </c>
      <c r="W90" s="10">
        <v>0</v>
      </c>
      <c r="Y90" s="10">
        <v>0</v>
      </c>
      <c r="Z90" s="7">
        <v>-1</v>
      </c>
      <c r="AB90" s="11">
        <v>0</v>
      </c>
      <c r="AC90" s="11">
        <v>0</v>
      </c>
      <c r="AD90" s="8">
        <v>7.4755174915499998</v>
      </c>
      <c r="AE90" s="8">
        <v>3.63861071558</v>
      </c>
      <c r="AF90" s="6">
        <f t="shared" si="6"/>
        <v>1</v>
      </c>
      <c r="AG90" s="6">
        <f t="shared" si="7"/>
        <v>3</v>
      </c>
      <c r="AH90" s="6">
        <f t="shared" si="8"/>
        <v>1</v>
      </c>
      <c r="AI90" s="6">
        <f t="shared" si="9"/>
        <v>1</v>
      </c>
      <c r="AJ90" s="6">
        <f t="shared" si="10"/>
        <v>1</v>
      </c>
      <c r="AK90" s="6">
        <f t="shared" si="11"/>
        <v>1</v>
      </c>
      <c r="AL90">
        <f>AF90*100000+AG90*10000+AH90*1000+AI90*100+AJ90*10+AK90</f>
        <v>131111</v>
      </c>
    </row>
    <row r="91" spans="1:38" ht="15" x14ac:dyDescent="0.25">
      <c r="A91" s="7">
        <v>90</v>
      </c>
      <c r="B91" s="7">
        <v>92</v>
      </c>
      <c r="C91" s="7">
        <v>94</v>
      </c>
      <c r="D91" s="7">
        <v>112</v>
      </c>
      <c r="E91" s="7">
        <v>125</v>
      </c>
      <c r="F91" s="7">
        <v>-1</v>
      </c>
      <c r="G91" s="12">
        <v>0</v>
      </c>
      <c r="H91" s="12">
        <v>0</v>
      </c>
      <c r="J91" s="7">
        <v>34</v>
      </c>
      <c r="K91" s="13">
        <v>3</v>
      </c>
      <c r="L91" s="13">
        <v>132</v>
      </c>
      <c r="M91" s="13" t="s">
        <v>2</v>
      </c>
      <c r="N91" s="7">
        <v>-1</v>
      </c>
      <c r="O91" s="14">
        <v>0</v>
      </c>
      <c r="Q91" s="14">
        <v>0</v>
      </c>
      <c r="R91" s="7">
        <v>-1</v>
      </c>
      <c r="S91" s="15">
        <v>0</v>
      </c>
      <c r="U91" s="15">
        <v>0</v>
      </c>
      <c r="V91" s="7">
        <v>-1</v>
      </c>
      <c r="W91" s="10">
        <v>0</v>
      </c>
      <c r="Y91" s="10">
        <v>0</v>
      </c>
      <c r="Z91" s="7">
        <v>-1</v>
      </c>
      <c r="AB91" s="11">
        <v>0</v>
      </c>
      <c r="AC91" s="11">
        <v>0</v>
      </c>
      <c r="AD91" s="8">
        <v>17.4903495836</v>
      </c>
      <c r="AE91" s="8">
        <v>2.2681119674999999</v>
      </c>
      <c r="AF91" s="6">
        <f t="shared" si="6"/>
        <v>1</v>
      </c>
      <c r="AG91" s="6">
        <f t="shared" si="7"/>
        <v>3</v>
      </c>
      <c r="AH91" s="6">
        <f t="shared" si="8"/>
        <v>1</v>
      </c>
      <c r="AI91" s="6">
        <f t="shared" si="9"/>
        <v>1</v>
      </c>
      <c r="AJ91" s="6">
        <f t="shared" si="10"/>
        <v>1</v>
      </c>
      <c r="AK91" s="6">
        <f t="shared" si="11"/>
        <v>1</v>
      </c>
      <c r="AL91">
        <f>AF91*100000+AG91*10000+AH91*1000+AI91*100+AJ91*10+AK91</f>
        <v>131111</v>
      </c>
    </row>
    <row r="92" spans="1:38" ht="15" x14ac:dyDescent="0.25">
      <c r="A92" s="7">
        <v>91</v>
      </c>
      <c r="B92" s="7">
        <v>96</v>
      </c>
      <c r="C92" s="7">
        <v>99</v>
      </c>
      <c r="D92" s="7">
        <v>118</v>
      </c>
      <c r="E92" s="7">
        <v>131</v>
      </c>
      <c r="F92" s="7">
        <v>-1</v>
      </c>
      <c r="G92" s="12">
        <v>0</v>
      </c>
      <c r="H92" s="12">
        <v>0</v>
      </c>
      <c r="J92" s="7">
        <v>40</v>
      </c>
      <c r="K92" s="13">
        <v>50</v>
      </c>
      <c r="L92" s="13">
        <v>42</v>
      </c>
      <c r="M92" s="13" t="s">
        <v>3</v>
      </c>
      <c r="N92" s="7">
        <v>-1</v>
      </c>
      <c r="O92" s="14">
        <v>0</v>
      </c>
      <c r="Q92" s="14">
        <v>0</v>
      </c>
      <c r="R92" s="7">
        <v>-1</v>
      </c>
      <c r="S92" s="15">
        <v>0</v>
      </c>
      <c r="U92" s="15">
        <v>0</v>
      </c>
      <c r="V92" s="7">
        <v>-1</v>
      </c>
      <c r="W92" s="10">
        <v>0</v>
      </c>
      <c r="Y92" s="10">
        <v>0</v>
      </c>
      <c r="Z92" s="7">
        <v>-1</v>
      </c>
      <c r="AB92" s="11">
        <v>0</v>
      </c>
      <c r="AC92" s="11">
        <v>0</v>
      </c>
      <c r="AD92" s="8">
        <v>11.8573265293</v>
      </c>
      <c r="AE92" s="8">
        <v>7.2465977211199997</v>
      </c>
      <c r="AF92" s="6">
        <f t="shared" si="6"/>
        <v>1</v>
      </c>
      <c r="AG92" s="6">
        <f t="shared" si="7"/>
        <v>1</v>
      </c>
      <c r="AH92" s="6">
        <f t="shared" si="8"/>
        <v>1</v>
      </c>
      <c r="AI92" s="6">
        <f t="shared" si="9"/>
        <v>1</v>
      </c>
      <c r="AJ92" s="6">
        <f t="shared" si="10"/>
        <v>2</v>
      </c>
      <c r="AK92" s="6">
        <f t="shared" si="11"/>
        <v>1</v>
      </c>
      <c r="AL92">
        <f>AF92*100000+AG92*10000+AH92*1000+AI92*100+AJ92*10+AK92</f>
        <v>111121</v>
      </c>
    </row>
    <row r="93" spans="1:38" ht="15" x14ac:dyDescent="0.25">
      <c r="A93" s="7">
        <v>92</v>
      </c>
      <c r="B93" s="7">
        <v>105</v>
      </c>
      <c r="C93" s="7">
        <v>113</v>
      </c>
      <c r="D93" s="7">
        <v>132</v>
      </c>
      <c r="E93" s="7">
        <v>145</v>
      </c>
      <c r="F93" s="7">
        <v>-1</v>
      </c>
      <c r="G93" s="12">
        <v>0</v>
      </c>
      <c r="H93" s="12">
        <v>0</v>
      </c>
      <c r="J93" s="7">
        <v>54</v>
      </c>
      <c r="K93" s="13">
        <v>50</v>
      </c>
      <c r="L93" s="13">
        <v>46</v>
      </c>
      <c r="M93" s="13" t="s">
        <v>2</v>
      </c>
      <c r="N93" s="7">
        <v>-1</v>
      </c>
      <c r="O93" s="14">
        <v>0</v>
      </c>
      <c r="Q93" s="14">
        <v>0</v>
      </c>
      <c r="R93" s="7">
        <v>-1</v>
      </c>
      <c r="S93" s="15">
        <v>0</v>
      </c>
      <c r="U93" s="15">
        <v>0</v>
      </c>
      <c r="V93" s="7">
        <v>-1</v>
      </c>
      <c r="W93" s="10">
        <v>0</v>
      </c>
      <c r="Y93" s="10">
        <v>0</v>
      </c>
      <c r="Z93" s="7">
        <v>-1</v>
      </c>
      <c r="AB93" s="11">
        <v>0</v>
      </c>
      <c r="AC93" s="11">
        <v>0</v>
      </c>
      <c r="AD93" s="8">
        <v>8.5613981737000007</v>
      </c>
      <c r="AE93" s="8">
        <v>3.3377418991700001</v>
      </c>
      <c r="AF93" s="6">
        <f t="shared" si="6"/>
        <v>1</v>
      </c>
      <c r="AG93" s="6">
        <f t="shared" si="7"/>
        <v>3</v>
      </c>
      <c r="AH93" s="6">
        <f t="shared" si="8"/>
        <v>1</v>
      </c>
      <c r="AI93" s="6">
        <f t="shared" si="9"/>
        <v>1</v>
      </c>
      <c r="AJ93" s="6">
        <f t="shared" si="10"/>
        <v>1</v>
      </c>
      <c r="AK93" s="6">
        <f t="shared" si="11"/>
        <v>1</v>
      </c>
      <c r="AL93">
        <f>AF93*100000+AG93*10000+AH93*1000+AI93*100+AJ93*10+AK93</f>
        <v>131111</v>
      </c>
    </row>
    <row r="94" spans="1:38" ht="15" x14ac:dyDescent="0.25">
      <c r="A94" s="7">
        <v>93</v>
      </c>
      <c r="B94" s="7">
        <v>106</v>
      </c>
      <c r="C94" s="7">
        <v>114</v>
      </c>
      <c r="D94" s="7">
        <v>133</v>
      </c>
      <c r="E94" s="7">
        <v>146</v>
      </c>
      <c r="F94" s="7">
        <v>-1</v>
      </c>
      <c r="G94" s="12">
        <v>0</v>
      </c>
      <c r="H94" s="12">
        <v>0</v>
      </c>
      <c r="J94" s="7">
        <v>55</v>
      </c>
      <c r="K94" s="13">
        <v>50</v>
      </c>
      <c r="L94" s="13">
        <v>51</v>
      </c>
      <c r="M94" s="13" t="s">
        <v>2</v>
      </c>
      <c r="N94" s="7">
        <v>-1</v>
      </c>
      <c r="O94" s="14">
        <v>0</v>
      </c>
      <c r="Q94" s="14">
        <v>0</v>
      </c>
      <c r="R94" s="7">
        <v>-1</v>
      </c>
      <c r="S94" s="15">
        <v>0</v>
      </c>
      <c r="U94" s="15">
        <v>0</v>
      </c>
      <c r="V94" s="7">
        <v>-1</v>
      </c>
      <c r="W94" s="10">
        <v>0</v>
      </c>
      <c r="Y94" s="10">
        <v>0</v>
      </c>
      <c r="Z94" s="7">
        <v>-1</v>
      </c>
      <c r="AB94" s="11">
        <v>0</v>
      </c>
      <c r="AC94" s="11">
        <v>0</v>
      </c>
      <c r="AD94" s="8">
        <v>1.68013179438</v>
      </c>
      <c r="AE94" s="8">
        <v>6.4971083723000006E-2</v>
      </c>
      <c r="AF94" s="6">
        <f t="shared" si="6"/>
        <v>1</v>
      </c>
      <c r="AG94" s="6">
        <f t="shared" si="7"/>
        <v>3</v>
      </c>
      <c r="AH94" s="6">
        <f t="shared" si="8"/>
        <v>1</v>
      </c>
      <c r="AI94" s="6">
        <f t="shared" si="9"/>
        <v>1</v>
      </c>
      <c r="AJ94" s="6">
        <f t="shared" si="10"/>
        <v>1</v>
      </c>
      <c r="AK94" s="6">
        <f t="shared" si="11"/>
        <v>1</v>
      </c>
      <c r="AL94">
        <f>AF94*100000+AG94*10000+AH94*1000+AI94*100+AJ94*10+AK94</f>
        <v>131111</v>
      </c>
    </row>
    <row r="95" spans="1:38" ht="15" x14ac:dyDescent="0.25">
      <c r="A95" s="7">
        <v>94</v>
      </c>
      <c r="B95" s="7">
        <v>110</v>
      </c>
      <c r="C95" s="7">
        <v>120</v>
      </c>
      <c r="D95" s="7">
        <v>141</v>
      </c>
      <c r="E95" s="7">
        <v>154</v>
      </c>
      <c r="F95" s="7">
        <v>-1</v>
      </c>
      <c r="G95" s="12">
        <v>0</v>
      </c>
      <c r="H95" s="12">
        <v>0</v>
      </c>
      <c r="J95" s="7">
        <v>64</v>
      </c>
      <c r="K95" s="13">
        <v>40</v>
      </c>
      <c r="L95" s="13">
        <v>83</v>
      </c>
      <c r="M95" s="13" t="s">
        <v>2</v>
      </c>
      <c r="N95" s="7">
        <v>-1</v>
      </c>
      <c r="O95" s="14">
        <v>0</v>
      </c>
      <c r="Q95" s="14">
        <v>0</v>
      </c>
      <c r="R95" s="7">
        <v>-1</v>
      </c>
      <c r="S95" s="15">
        <v>0</v>
      </c>
      <c r="U95" s="15">
        <v>0</v>
      </c>
      <c r="V95" s="7">
        <v>-1</v>
      </c>
      <c r="W95" s="10">
        <v>0</v>
      </c>
      <c r="Y95" s="10">
        <v>0</v>
      </c>
      <c r="Z95" s="7">
        <v>-1</v>
      </c>
      <c r="AB95" s="11">
        <v>0</v>
      </c>
      <c r="AC95" s="11">
        <v>0</v>
      </c>
      <c r="AD95" s="8">
        <v>3.4567158625899999</v>
      </c>
      <c r="AE95" s="8">
        <v>0.57117650126099995</v>
      </c>
      <c r="AF95" s="6">
        <f t="shared" si="6"/>
        <v>1</v>
      </c>
      <c r="AG95" s="6">
        <f t="shared" si="7"/>
        <v>3</v>
      </c>
      <c r="AH95" s="6">
        <f t="shared" si="8"/>
        <v>1</v>
      </c>
      <c r="AI95" s="6">
        <f t="shared" si="9"/>
        <v>1</v>
      </c>
      <c r="AJ95" s="6">
        <f t="shared" si="10"/>
        <v>1</v>
      </c>
      <c r="AK95" s="6">
        <f t="shared" si="11"/>
        <v>1</v>
      </c>
      <c r="AL95">
        <f>AF95*100000+AG95*10000+AH95*1000+AI95*100+AJ95*10+AK95</f>
        <v>131111</v>
      </c>
    </row>
    <row r="96" spans="1:38" ht="15" x14ac:dyDescent="0.25">
      <c r="A96" s="7">
        <v>95</v>
      </c>
      <c r="B96" s="7">
        <v>113</v>
      </c>
      <c r="C96" s="7">
        <v>123</v>
      </c>
      <c r="D96" s="7">
        <v>144</v>
      </c>
      <c r="E96" s="7">
        <v>157</v>
      </c>
      <c r="F96" s="7">
        <v>-1</v>
      </c>
      <c r="G96" s="12">
        <v>0</v>
      </c>
      <c r="H96" s="12">
        <v>0</v>
      </c>
      <c r="J96" s="7">
        <v>67</v>
      </c>
      <c r="K96" s="13">
        <v>30</v>
      </c>
      <c r="L96" s="13">
        <v>132</v>
      </c>
      <c r="M96" s="13" t="s">
        <v>2</v>
      </c>
      <c r="N96" s="7">
        <v>-1</v>
      </c>
      <c r="O96" s="14">
        <v>0</v>
      </c>
      <c r="Q96" s="14">
        <v>0</v>
      </c>
      <c r="R96" s="7">
        <v>-1</v>
      </c>
      <c r="S96" s="15">
        <v>0</v>
      </c>
      <c r="U96" s="15">
        <v>0</v>
      </c>
      <c r="V96" s="7">
        <v>-1</v>
      </c>
      <c r="W96" s="10">
        <v>0</v>
      </c>
      <c r="Y96" s="10">
        <v>0</v>
      </c>
      <c r="Z96" s="7">
        <v>-1</v>
      </c>
      <c r="AB96" s="11">
        <v>0</v>
      </c>
      <c r="AC96" s="11">
        <v>0</v>
      </c>
      <c r="AD96" s="8">
        <v>42.459168208100003</v>
      </c>
      <c r="AE96" s="8">
        <v>18.5826561953</v>
      </c>
      <c r="AF96" s="6">
        <f t="shared" si="6"/>
        <v>1</v>
      </c>
      <c r="AG96" s="6">
        <f t="shared" si="7"/>
        <v>3</v>
      </c>
      <c r="AH96" s="6">
        <f t="shared" si="8"/>
        <v>1</v>
      </c>
      <c r="AI96" s="6">
        <f t="shared" si="9"/>
        <v>1</v>
      </c>
      <c r="AJ96" s="6">
        <f t="shared" si="10"/>
        <v>1</v>
      </c>
      <c r="AK96" s="6">
        <f t="shared" si="11"/>
        <v>1</v>
      </c>
      <c r="AL96">
        <f>AF96*100000+AG96*10000+AH96*1000+AI96*100+AJ96*10+AK96</f>
        <v>131111</v>
      </c>
    </row>
    <row r="97" spans="1:38" ht="15" x14ac:dyDescent="0.25">
      <c r="A97" s="7">
        <v>96</v>
      </c>
      <c r="B97" s="7">
        <v>114</v>
      </c>
      <c r="C97" s="7">
        <v>124</v>
      </c>
      <c r="D97" s="7">
        <v>145</v>
      </c>
      <c r="E97" s="7">
        <v>158</v>
      </c>
      <c r="F97" s="7">
        <v>-1</v>
      </c>
      <c r="G97" s="12">
        <v>0</v>
      </c>
      <c r="H97" s="12">
        <v>0</v>
      </c>
      <c r="J97" s="7">
        <v>68</v>
      </c>
      <c r="K97" s="13">
        <v>10</v>
      </c>
      <c r="L97" s="13">
        <v>102</v>
      </c>
      <c r="M97" s="13" t="s">
        <v>2</v>
      </c>
      <c r="N97" s="7">
        <v>-1</v>
      </c>
      <c r="O97" s="14">
        <v>0</v>
      </c>
      <c r="Q97" s="14">
        <v>0</v>
      </c>
      <c r="R97" s="7">
        <v>-1</v>
      </c>
      <c r="S97" s="15">
        <v>0</v>
      </c>
      <c r="U97" s="15">
        <v>0</v>
      </c>
      <c r="V97" s="7">
        <v>-1</v>
      </c>
      <c r="W97" s="10">
        <v>0</v>
      </c>
      <c r="Y97" s="10">
        <v>0</v>
      </c>
      <c r="Z97" s="7">
        <v>-1</v>
      </c>
      <c r="AB97" s="11">
        <v>0</v>
      </c>
      <c r="AC97" s="11">
        <v>0</v>
      </c>
      <c r="AD97" s="8">
        <v>5.1165258742699997</v>
      </c>
      <c r="AE97" s="8">
        <v>2.0832456582300001</v>
      </c>
      <c r="AF97" s="6">
        <f t="shared" si="6"/>
        <v>1</v>
      </c>
      <c r="AG97" s="6">
        <f t="shared" si="7"/>
        <v>3</v>
      </c>
      <c r="AH97" s="6">
        <f t="shared" si="8"/>
        <v>1</v>
      </c>
      <c r="AI97" s="6">
        <f t="shared" si="9"/>
        <v>1</v>
      </c>
      <c r="AJ97" s="6">
        <f t="shared" si="10"/>
        <v>1</v>
      </c>
      <c r="AK97" s="6">
        <f t="shared" si="11"/>
        <v>1</v>
      </c>
      <c r="AL97">
        <f>AF97*100000+AG97*10000+AH97*1000+AI97*100+AJ97*10+AK97</f>
        <v>131111</v>
      </c>
    </row>
    <row r="98" spans="1:38" ht="15" x14ac:dyDescent="0.25">
      <c r="A98" s="7">
        <v>97</v>
      </c>
      <c r="B98" s="7">
        <v>115</v>
      </c>
      <c r="C98" s="7">
        <v>125</v>
      </c>
      <c r="D98" s="7">
        <v>146</v>
      </c>
      <c r="E98" s="7">
        <v>159</v>
      </c>
      <c r="F98" s="7">
        <v>-1</v>
      </c>
      <c r="G98" s="12">
        <v>0</v>
      </c>
      <c r="H98" s="12">
        <v>0</v>
      </c>
      <c r="J98" s="7">
        <v>69</v>
      </c>
      <c r="K98" s="13">
        <v>2</v>
      </c>
      <c r="L98" s="13">
        <v>124</v>
      </c>
      <c r="M98" s="13" t="s">
        <v>2</v>
      </c>
      <c r="N98" s="7">
        <v>-1</v>
      </c>
      <c r="O98" s="14">
        <v>0</v>
      </c>
      <c r="Q98" s="14">
        <v>0</v>
      </c>
      <c r="R98" s="7">
        <v>-1</v>
      </c>
      <c r="S98" s="15">
        <v>0</v>
      </c>
      <c r="U98" s="15">
        <v>0</v>
      </c>
      <c r="V98" s="7">
        <v>-1</v>
      </c>
      <c r="W98" s="10">
        <v>0</v>
      </c>
      <c r="Y98" s="10">
        <v>0</v>
      </c>
      <c r="Z98" s="7">
        <v>-1</v>
      </c>
      <c r="AB98" s="11">
        <v>0</v>
      </c>
      <c r="AC98" s="11">
        <v>0</v>
      </c>
      <c r="AD98" s="8">
        <v>16.701531960200001</v>
      </c>
      <c r="AE98" s="8">
        <v>16.857058824500001</v>
      </c>
      <c r="AF98" s="6">
        <f t="shared" si="6"/>
        <v>1</v>
      </c>
      <c r="AG98" s="6">
        <f t="shared" si="7"/>
        <v>3</v>
      </c>
      <c r="AH98" s="6">
        <f t="shared" si="8"/>
        <v>1</v>
      </c>
      <c r="AI98" s="6">
        <f t="shared" si="9"/>
        <v>1</v>
      </c>
      <c r="AJ98" s="6">
        <f t="shared" si="10"/>
        <v>1</v>
      </c>
      <c r="AK98" s="6">
        <f t="shared" si="11"/>
        <v>1</v>
      </c>
      <c r="AL98">
        <f>AF98*100000+AG98*10000+AH98*1000+AI98*100+AJ98*10+AK98</f>
        <v>131111</v>
      </c>
    </row>
    <row r="99" spans="1:38" ht="15" x14ac:dyDescent="0.25">
      <c r="A99" s="7">
        <v>98</v>
      </c>
      <c r="B99" s="7">
        <v>116</v>
      </c>
      <c r="C99" s="7">
        <v>126</v>
      </c>
      <c r="D99" s="7">
        <v>147</v>
      </c>
      <c r="E99" s="7">
        <v>160</v>
      </c>
      <c r="F99" s="7">
        <v>-1</v>
      </c>
      <c r="G99" s="12">
        <v>0</v>
      </c>
      <c r="H99" s="12">
        <v>0</v>
      </c>
      <c r="J99" s="7">
        <v>70</v>
      </c>
      <c r="K99" s="13">
        <v>2</v>
      </c>
      <c r="L99" s="13">
        <v>125</v>
      </c>
      <c r="M99" s="13" t="s">
        <v>3</v>
      </c>
      <c r="N99" s="7">
        <v>-1</v>
      </c>
      <c r="O99" s="14">
        <v>0</v>
      </c>
      <c r="Q99" s="14">
        <v>0</v>
      </c>
      <c r="R99" s="7">
        <v>-1</v>
      </c>
      <c r="S99" s="15">
        <v>0</v>
      </c>
      <c r="U99" s="15">
        <v>0</v>
      </c>
      <c r="V99" s="7">
        <v>-1</v>
      </c>
      <c r="W99" s="10">
        <v>0</v>
      </c>
      <c r="Y99" s="10">
        <v>0</v>
      </c>
      <c r="Z99" s="7">
        <v>-1</v>
      </c>
      <c r="AB99" s="11">
        <v>0</v>
      </c>
      <c r="AC99" s="11">
        <v>0</v>
      </c>
      <c r="AD99" s="8">
        <v>2.6559024234700002</v>
      </c>
      <c r="AE99" s="8">
        <v>0.56132497595700004</v>
      </c>
      <c r="AF99" s="6">
        <f t="shared" si="6"/>
        <v>1</v>
      </c>
      <c r="AG99" s="6">
        <f t="shared" si="7"/>
        <v>1</v>
      </c>
      <c r="AH99" s="6">
        <f t="shared" si="8"/>
        <v>1</v>
      </c>
      <c r="AI99" s="6">
        <f t="shared" si="9"/>
        <v>1</v>
      </c>
      <c r="AJ99" s="6">
        <f t="shared" si="10"/>
        <v>2</v>
      </c>
      <c r="AK99" s="6">
        <f t="shared" si="11"/>
        <v>1</v>
      </c>
      <c r="AL99">
        <f>AF99*100000+AG99*10000+AH99*1000+AI99*100+AJ99*10+AK99</f>
        <v>111121</v>
      </c>
    </row>
    <row r="100" spans="1:38" ht="15" x14ac:dyDescent="0.25">
      <c r="A100" s="7">
        <v>99</v>
      </c>
      <c r="B100" s="7">
        <v>117</v>
      </c>
      <c r="C100" s="7">
        <v>127</v>
      </c>
      <c r="D100" s="7">
        <v>148</v>
      </c>
      <c r="E100" s="7">
        <v>162</v>
      </c>
      <c r="F100" s="7">
        <v>-1</v>
      </c>
      <c r="G100" s="12">
        <v>0</v>
      </c>
      <c r="H100" s="12">
        <v>0</v>
      </c>
      <c r="J100" s="7">
        <v>72</v>
      </c>
      <c r="K100" s="13">
        <v>2</v>
      </c>
      <c r="L100" s="13">
        <v>127</v>
      </c>
      <c r="M100" s="13" t="s">
        <v>2</v>
      </c>
      <c r="N100" s="7">
        <v>-1</v>
      </c>
      <c r="O100" s="14">
        <v>0</v>
      </c>
      <c r="Q100" s="14">
        <v>0</v>
      </c>
      <c r="R100" s="7">
        <v>-1</v>
      </c>
      <c r="S100" s="15">
        <v>0</v>
      </c>
      <c r="U100" s="15">
        <v>0</v>
      </c>
      <c r="V100" s="7">
        <v>-1</v>
      </c>
      <c r="W100" s="10">
        <v>0</v>
      </c>
      <c r="Y100" s="10">
        <v>0</v>
      </c>
      <c r="Z100" s="7">
        <v>-1</v>
      </c>
      <c r="AB100" s="11">
        <v>0</v>
      </c>
      <c r="AC100" s="11">
        <v>0</v>
      </c>
      <c r="AD100" s="8">
        <v>1.85091689641</v>
      </c>
      <c r="AE100" s="8">
        <v>0.25435755102300001</v>
      </c>
      <c r="AF100" s="6">
        <f t="shared" si="6"/>
        <v>1</v>
      </c>
      <c r="AG100" s="6">
        <f t="shared" si="7"/>
        <v>3</v>
      </c>
      <c r="AH100" s="6">
        <f t="shared" si="8"/>
        <v>1</v>
      </c>
      <c r="AI100" s="6">
        <f t="shared" si="9"/>
        <v>1</v>
      </c>
      <c r="AJ100" s="6">
        <f t="shared" si="10"/>
        <v>1</v>
      </c>
      <c r="AK100" s="6">
        <f t="shared" si="11"/>
        <v>1</v>
      </c>
      <c r="AL100">
        <f>AF100*100000+AG100*10000+AH100*1000+AI100*100+AJ100*10+AK100</f>
        <v>131111</v>
      </c>
    </row>
    <row r="101" spans="1:38" ht="15" x14ac:dyDescent="0.25">
      <c r="A101" s="7">
        <v>100</v>
      </c>
      <c r="B101" s="7">
        <v>118</v>
      </c>
      <c r="C101" s="7">
        <v>128</v>
      </c>
      <c r="D101" s="7">
        <v>149</v>
      </c>
      <c r="E101" s="7">
        <v>163</v>
      </c>
      <c r="F101" s="7">
        <v>-1</v>
      </c>
      <c r="G101" s="12">
        <v>0</v>
      </c>
      <c r="H101" s="12">
        <v>0</v>
      </c>
      <c r="J101" s="7">
        <v>73</v>
      </c>
      <c r="K101" s="13">
        <v>2</v>
      </c>
      <c r="L101" s="13">
        <v>100</v>
      </c>
      <c r="M101" s="13" t="s">
        <v>2</v>
      </c>
      <c r="N101" s="7">
        <v>-1</v>
      </c>
      <c r="O101" s="14">
        <v>0</v>
      </c>
      <c r="Q101" s="14">
        <v>0</v>
      </c>
      <c r="R101" s="7">
        <v>-1</v>
      </c>
      <c r="S101" s="15">
        <v>0</v>
      </c>
      <c r="U101" s="15">
        <v>0</v>
      </c>
      <c r="V101" s="7">
        <v>-1</v>
      </c>
      <c r="W101" s="10">
        <v>0</v>
      </c>
      <c r="Y101" s="10">
        <v>0</v>
      </c>
      <c r="Z101" s="7">
        <v>-1</v>
      </c>
      <c r="AB101" s="11">
        <v>0</v>
      </c>
      <c r="AC101" s="11">
        <v>0</v>
      </c>
      <c r="AD101" s="8">
        <v>2.8342012528399998</v>
      </c>
      <c r="AE101" s="8">
        <v>0.30629164354900001</v>
      </c>
      <c r="AF101" s="6">
        <f t="shared" si="6"/>
        <v>1</v>
      </c>
      <c r="AG101" s="6">
        <f t="shared" si="7"/>
        <v>3</v>
      </c>
      <c r="AH101" s="6">
        <f t="shared" si="8"/>
        <v>1</v>
      </c>
      <c r="AI101" s="6">
        <f t="shared" si="9"/>
        <v>1</v>
      </c>
      <c r="AJ101" s="6">
        <f t="shared" si="10"/>
        <v>1</v>
      </c>
      <c r="AK101" s="6">
        <f t="shared" si="11"/>
        <v>1</v>
      </c>
      <c r="AL101">
        <f>AF101*100000+AG101*10000+AH101*1000+AI101*100+AJ101*10+AK101</f>
        <v>131111</v>
      </c>
    </row>
    <row r="102" spans="1:38" ht="15" x14ac:dyDescent="0.25">
      <c r="A102" s="7">
        <v>101</v>
      </c>
      <c r="B102" s="7">
        <v>119</v>
      </c>
      <c r="C102" s="7">
        <v>129</v>
      </c>
      <c r="D102" s="7">
        <v>150</v>
      </c>
      <c r="E102" s="7">
        <v>165</v>
      </c>
      <c r="F102" s="7">
        <v>-1</v>
      </c>
      <c r="G102" s="12">
        <v>0</v>
      </c>
      <c r="H102" s="12">
        <v>0</v>
      </c>
      <c r="J102" s="7">
        <v>75</v>
      </c>
      <c r="K102" s="13">
        <v>0</v>
      </c>
      <c r="L102" s="13">
        <v>106</v>
      </c>
      <c r="M102" s="13" t="s">
        <v>3</v>
      </c>
      <c r="N102" s="7">
        <v>-1</v>
      </c>
      <c r="O102" s="14">
        <v>0</v>
      </c>
      <c r="Q102" s="14">
        <v>0</v>
      </c>
      <c r="R102" s="7">
        <v>-1</v>
      </c>
      <c r="S102" s="15">
        <v>0</v>
      </c>
      <c r="U102" s="15">
        <v>0</v>
      </c>
      <c r="V102" s="7">
        <v>-1</v>
      </c>
      <c r="W102" s="10">
        <v>0</v>
      </c>
      <c r="Y102" s="10">
        <v>0</v>
      </c>
      <c r="Z102" s="7">
        <v>-1</v>
      </c>
      <c r="AB102" s="11">
        <v>0</v>
      </c>
      <c r="AC102" s="11">
        <v>0</v>
      </c>
      <c r="AD102" s="8">
        <v>7.2130820342600002</v>
      </c>
      <c r="AE102" s="8">
        <v>4.1403006508100004</v>
      </c>
      <c r="AF102" s="6">
        <f t="shared" si="6"/>
        <v>1</v>
      </c>
      <c r="AG102" s="6">
        <f t="shared" si="7"/>
        <v>1</v>
      </c>
      <c r="AH102" s="6">
        <f t="shared" si="8"/>
        <v>1</v>
      </c>
      <c r="AI102" s="6">
        <f t="shared" si="9"/>
        <v>1</v>
      </c>
      <c r="AJ102" s="6">
        <f t="shared" si="10"/>
        <v>2</v>
      </c>
      <c r="AK102" s="6">
        <f t="shared" si="11"/>
        <v>1</v>
      </c>
      <c r="AL102">
        <f>AF102*100000+AG102*10000+AH102*1000+AI102*100+AJ102*10+AK102</f>
        <v>111121</v>
      </c>
    </row>
    <row r="103" spans="1:38" ht="15" x14ac:dyDescent="0.25">
      <c r="A103" s="7">
        <v>102</v>
      </c>
      <c r="B103" s="7">
        <v>120</v>
      </c>
      <c r="C103" s="7">
        <v>130</v>
      </c>
      <c r="D103" s="7">
        <v>151</v>
      </c>
      <c r="E103" s="7">
        <v>166</v>
      </c>
      <c r="F103" s="7">
        <v>-1</v>
      </c>
      <c r="G103" s="12">
        <v>0</v>
      </c>
      <c r="H103" s="12">
        <v>0</v>
      </c>
      <c r="J103" s="7">
        <v>76</v>
      </c>
      <c r="K103" s="13">
        <v>0</v>
      </c>
      <c r="L103" s="13">
        <v>105</v>
      </c>
      <c r="M103" s="13" t="s">
        <v>2</v>
      </c>
      <c r="N103" s="7">
        <v>-1</v>
      </c>
      <c r="O103" s="14">
        <v>0</v>
      </c>
      <c r="Q103" s="14">
        <v>0</v>
      </c>
      <c r="R103" s="7">
        <v>-1</v>
      </c>
      <c r="S103" s="15">
        <v>0</v>
      </c>
      <c r="U103" s="15">
        <v>0</v>
      </c>
      <c r="V103" s="7">
        <v>-1</v>
      </c>
      <c r="W103" s="10">
        <v>0</v>
      </c>
      <c r="Y103" s="10">
        <v>0</v>
      </c>
      <c r="Z103" s="7">
        <v>-1</v>
      </c>
      <c r="AB103" s="11">
        <v>0</v>
      </c>
      <c r="AC103" s="11">
        <v>0</v>
      </c>
      <c r="AD103" s="8">
        <v>8.4542352627100001</v>
      </c>
      <c r="AE103" s="8">
        <v>5.6877276717900003</v>
      </c>
      <c r="AF103" s="6">
        <f t="shared" si="6"/>
        <v>1</v>
      </c>
      <c r="AG103" s="6">
        <f t="shared" si="7"/>
        <v>3</v>
      </c>
      <c r="AH103" s="6">
        <f t="shared" si="8"/>
        <v>1</v>
      </c>
      <c r="AI103" s="6">
        <f t="shared" si="9"/>
        <v>1</v>
      </c>
      <c r="AJ103" s="6">
        <f t="shared" si="10"/>
        <v>1</v>
      </c>
      <c r="AK103" s="6">
        <f t="shared" si="11"/>
        <v>1</v>
      </c>
      <c r="AL103">
        <f>AF103*100000+AG103*10000+AH103*1000+AI103*100+AJ103*10+AK103</f>
        <v>131111</v>
      </c>
    </row>
    <row r="104" spans="1:38" ht="15" x14ac:dyDescent="0.25">
      <c r="A104" s="7">
        <v>103</v>
      </c>
      <c r="B104" s="7">
        <v>121</v>
      </c>
      <c r="C104" s="7">
        <v>131</v>
      </c>
      <c r="D104" s="7">
        <v>152</v>
      </c>
      <c r="E104" s="7">
        <v>167</v>
      </c>
      <c r="F104" s="7">
        <v>-1</v>
      </c>
      <c r="G104" s="12">
        <v>0</v>
      </c>
      <c r="H104" s="12">
        <v>0</v>
      </c>
      <c r="J104" s="7">
        <v>77</v>
      </c>
      <c r="K104" s="13">
        <v>0</v>
      </c>
      <c r="L104" s="13">
        <v>104</v>
      </c>
      <c r="M104" s="13" t="s">
        <v>2</v>
      </c>
      <c r="N104" s="7">
        <v>-1</v>
      </c>
      <c r="O104" s="14">
        <v>0</v>
      </c>
      <c r="Q104" s="14">
        <v>0</v>
      </c>
      <c r="R104" s="7">
        <v>-1</v>
      </c>
      <c r="S104" s="15">
        <v>0</v>
      </c>
      <c r="U104" s="15">
        <v>0</v>
      </c>
      <c r="V104" s="7">
        <v>-1</v>
      </c>
      <c r="W104" s="10">
        <v>0</v>
      </c>
      <c r="Y104" s="10">
        <v>0</v>
      </c>
      <c r="Z104" s="7">
        <v>-1</v>
      </c>
      <c r="AB104" s="11">
        <v>0</v>
      </c>
      <c r="AC104" s="11">
        <v>0</v>
      </c>
      <c r="AD104" s="8">
        <v>7.8596173312399999</v>
      </c>
      <c r="AE104" s="8">
        <v>4.91578567028</v>
      </c>
      <c r="AF104" s="6">
        <f t="shared" si="6"/>
        <v>1</v>
      </c>
      <c r="AG104" s="6">
        <f t="shared" si="7"/>
        <v>3</v>
      </c>
      <c r="AH104" s="6">
        <f t="shared" si="8"/>
        <v>1</v>
      </c>
      <c r="AI104" s="6">
        <f t="shared" si="9"/>
        <v>1</v>
      </c>
      <c r="AJ104" s="6">
        <f t="shared" si="10"/>
        <v>1</v>
      </c>
      <c r="AK104" s="6">
        <f t="shared" si="11"/>
        <v>1</v>
      </c>
      <c r="AL104">
        <f>AF104*100000+AG104*10000+AH104*1000+AI104*100+AJ104*10+AK104</f>
        <v>131111</v>
      </c>
    </row>
    <row r="105" spans="1:38" ht="15" x14ac:dyDescent="0.25">
      <c r="A105" s="7">
        <v>104</v>
      </c>
      <c r="B105" s="7">
        <v>122</v>
      </c>
      <c r="C105" s="7">
        <v>132</v>
      </c>
      <c r="D105" s="7">
        <v>153</v>
      </c>
      <c r="E105" s="7">
        <v>168</v>
      </c>
      <c r="F105" s="7">
        <v>-1</v>
      </c>
      <c r="G105" s="12">
        <v>0</v>
      </c>
      <c r="H105" s="12">
        <v>0</v>
      </c>
      <c r="J105" s="7">
        <v>78</v>
      </c>
      <c r="K105" s="13">
        <v>0</v>
      </c>
      <c r="L105" s="13">
        <v>103</v>
      </c>
      <c r="M105" s="13" t="s">
        <v>2</v>
      </c>
      <c r="N105" s="7">
        <v>-1</v>
      </c>
      <c r="O105" s="14">
        <v>0</v>
      </c>
      <c r="Q105" s="14">
        <v>0</v>
      </c>
      <c r="R105" s="7">
        <v>-1</v>
      </c>
      <c r="S105" s="15">
        <v>0</v>
      </c>
      <c r="U105" s="15">
        <v>0</v>
      </c>
      <c r="V105" s="7">
        <v>-1</v>
      </c>
      <c r="W105" s="10">
        <v>0</v>
      </c>
      <c r="Y105" s="10">
        <v>0</v>
      </c>
      <c r="Z105" s="7">
        <v>-1</v>
      </c>
      <c r="AB105" s="11">
        <v>0</v>
      </c>
      <c r="AC105" s="11">
        <v>0</v>
      </c>
      <c r="AD105" s="8">
        <v>9.4427923998899992</v>
      </c>
      <c r="AE105" s="8">
        <v>7.0956309537399997</v>
      </c>
      <c r="AF105" s="6">
        <f t="shared" si="6"/>
        <v>1</v>
      </c>
      <c r="AG105" s="6">
        <f t="shared" si="7"/>
        <v>3</v>
      </c>
      <c r="AH105" s="6">
        <f t="shared" si="8"/>
        <v>1</v>
      </c>
      <c r="AI105" s="6">
        <f t="shared" si="9"/>
        <v>1</v>
      </c>
      <c r="AJ105" s="6">
        <f t="shared" si="10"/>
        <v>1</v>
      </c>
      <c r="AK105" s="6">
        <f t="shared" si="11"/>
        <v>1</v>
      </c>
      <c r="AL105">
        <f>AF105*100000+AG105*10000+AH105*1000+AI105*100+AJ105*10+AK105</f>
        <v>131111</v>
      </c>
    </row>
    <row r="106" spans="1:38" ht="15" x14ac:dyDescent="0.25">
      <c r="A106" s="7">
        <v>105</v>
      </c>
      <c r="B106" s="7">
        <v>123</v>
      </c>
      <c r="C106" s="7">
        <v>133</v>
      </c>
      <c r="D106" s="7">
        <v>154</v>
      </c>
      <c r="E106" s="7">
        <v>169</v>
      </c>
      <c r="F106" s="7">
        <v>-1</v>
      </c>
      <c r="G106" s="12">
        <v>0</v>
      </c>
      <c r="H106" s="12">
        <v>0</v>
      </c>
      <c r="J106" s="7">
        <v>79</v>
      </c>
      <c r="K106" s="13">
        <v>12</v>
      </c>
      <c r="L106" s="13">
        <v>108</v>
      </c>
      <c r="M106" s="13" t="s">
        <v>3</v>
      </c>
      <c r="N106" s="7">
        <v>-1</v>
      </c>
      <c r="O106" s="14">
        <v>0</v>
      </c>
      <c r="Q106" s="14">
        <v>0</v>
      </c>
      <c r="R106" s="7">
        <v>-1</v>
      </c>
      <c r="S106" s="15">
        <v>0</v>
      </c>
      <c r="U106" s="15">
        <v>0</v>
      </c>
      <c r="V106" s="7">
        <v>-1</v>
      </c>
      <c r="W106" s="10">
        <v>0</v>
      </c>
      <c r="Y106" s="10">
        <v>0</v>
      </c>
      <c r="Z106" s="7">
        <v>-1</v>
      </c>
      <c r="AB106" s="11">
        <v>0</v>
      </c>
      <c r="AC106" s="11">
        <v>0</v>
      </c>
      <c r="AD106" s="8">
        <v>19.268365124399999</v>
      </c>
      <c r="AE106" s="8">
        <v>8.0093851786099997</v>
      </c>
      <c r="AF106" s="6">
        <f t="shared" si="6"/>
        <v>1</v>
      </c>
      <c r="AG106" s="6">
        <f t="shared" si="7"/>
        <v>1</v>
      </c>
      <c r="AH106" s="6">
        <f t="shared" si="8"/>
        <v>1</v>
      </c>
      <c r="AI106" s="6">
        <f t="shared" si="9"/>
        <v>1</v>
      </c>
      <c r="AJ106" s="6">
        <f t="shared" si="10"/>
        <v>2</v>
      </c>
      <c r="AK106" s="6">
        <f t="shared" si="11"/>
        <v>1</v>
      </c>
      <c r="AL106">
        <f>AF106*100000+AG106*10000+AH106*1000+AI106*100+AJ106*10+AK106</f>
        <v>111121</v>
      </c>
    </row>
    <row r="107" spans="1:38" ht="15" x14ac:dyDescent="0.25">
      <c r="A107" s="7">
        <v>106</v>
      </c>
      <c r="B107" s="7">
        <v>124</v>
      </c>
      <c r="C107" s="7">
        <v>134</v>
      </c>
      <c r="D107" s="7">
        <v>155</v>
      </c>
      <c r="E107" s="7">
        <v>170</v>
      </c>
      <c r="F107" s="7">
        <v>-1</v>
      </c>
      <c r="G107" s="12">
        <v>0</v>
      </c>
      <c r="H107" s="12">
        <v>0</v>
      </c>
      <c r="J107" s="7">
        <v>80</v>
      </c>
      <c r="K107" s="13">
        <v>12</v>
      </c>
      <c r="L107" s="13">
        <v>109</v>
      </c>
      <c r="M107" s="13" t="s">
        <v>2</v>
      </c>
      <c r="N107" s="7">
        <v>-1</v>
      </c>
      <c r="O107" s="14">
        <v>0</v>
      </c>
      <c r="Q107" s="14">
        <v>0</v>
      </c>
      <c r="R107" s="7">
        <v>-1</v>
      </c>
      <c r="S107" s="15">
        <v>0</v>
      </c>
      <c r="U107" s="15">
        <v>0</v>
      </c>
      <c r="V107" s="7">
        <v>-1</v>
      </c>
      <c r="W107" s="10">
        <v>0</v>
      </c>
      <c r="Y107" s="10">
        <v>0</v>
      </c>
      <c r="Z107" s="7">
        <v>-1</v>
      </c>
      <c r="AB107" s="11">
        <v>0</v>
      </c>
      <c r="AC107" s="11">
        <v>0</v>
      </c>
      <c r="AD107" s="8">
        <v>13.368065037499999</v>
      </c>
      <c r="AE107" s="8">
        <v>12.064587600299999</v>
      </c>
      <c r="AF107" s="6">
        <f t="shared" si="6"/>
        <v>1</v>
      </c>
      <c r="AG107" s="6">
        <f t="shared" si="7"/>
        <v>3</v>
      </c>
      <c r="AH107" s="6">
        <f t="shared" si="8"/>
        <v>1</v>
      </c>
      <c r="AI107" s="6">
        <f t="shared" si="9"/>
        <v>1</v>
      </c>
      <c r="AJ107" s="6">
        <f t="shared" si="10"/>
        <v>1</v>
      </c>
      <c r="AK107" s="6">
        <f t="shared" si="11"/>
        <v>1</v>
      </c>
      <c r="AL107">
        <f>AF107*100000+AG107*10000+AH107*1000+AI107*100+AJ107*10+AK107</f>
        <v>131111</v>
      </c>
    </row>
    <row r="108" spans="1:38" ht="15" x14ac:dyDescent="0.25">
      <c r="A108" s="7">
        <v>107</v>
      </c>
      <c r="B108" s="7">
        <v>125</v>
      </c>
      <c r="C108" s="7">
        <v>135</v>
      </c>
      <c r="D108" s="7">
        <v>156</v>
      </c>
      <c r="E108" s="7">
        <v>171</v>
      </c>
      <c r="F108" s="7">
        <v>-1</v>
      </c>
      <c r="G108" s="12">
        <v>0</v>
      </c>
      <c r="H108" s="12">
        <v>0</v>
      </c>
      <c r="J108" s="7">
        <v>81</v>
      </c>
      <c r="K108" s="13">
        <v>12</v>
      </c>
      <c r="L108" s="13">
        <v>110</v>
      </c>
      <c r="M108" s="13" t="s">
        <v>3</v>
      </c>
      <c r="N108" s="7">
        <v>-1</v>
      </c>
      <c r="O108" s="14">
        <v>0</v>
      </c>
      <c r="Q108" s="14">
        <v>0</v>
      </c>
      <c r="R108" s="7">
        <v>-1</v>
      </c>
      <c r="S108" s="15">
        <v>0</v>
      </c>
      <c r="U108" s="15">
        <v>0</v>
      </c>
      <c r="V108" s="7">
        <v>-1</v>
      </c>
      <c r="W108" s="10">
        <v>0</v>
      </c>
      <c r="Y108" s="10">
        <v>0</v>
      </c>
      <c r="Z108" s="7">
        <v>-1</v>
      </c>
      <c r="AB108" s="11">
        <v>0</v>
      </c>
      <c r="AC108" s="11">
        <v>0</v>
      </c>
      <c r="AD108" s="8">
        <v>8.6734391564299997</v>
      </c>
      <c r="AE108" s="8">
        <v>5.9864975424400004</v>
      </c>
      <c r="AF108" s="6">
        <f t="shared" si="6"/>
        <v>1</v>
      </c>
      <c r="AG108" s="6">
        <f t="shared" si="7"/>
        <v>1</v>
      </c>
      <c r="AH108" s="6">
        <f t="shared" si="8"/>
        <v>1</v>
      </c>
      <c r="AI108" s="6">
        <f t="shared" si="9"/>
        <v>1</v>
      </c>
      <c r="AJ108" s="6">
        <f t="shared" si="10"/>
        <v>2</v>
      </c>
      <c r="AK108" s="6">
        <f t="shared" si="11"/>
        <v>1</v>
      </c>
      <c r="AL108">
        <f>AF108*100000+AG108*10000+AH108*1000+AI108*100+AJ108*10+AK108</f>
        <v>111121</v>
      </c>
    </row>
    <row r="109" spans="1:38" ht="15" x14ac:dyDescent="0.25">
      <c r="A109" s="7">
        <v>108</v>
      </c>
      <c r="B109" s="7">
        <v>126</v>
      </c>
      <c r="C109" s="7">
        <v>136</v>
      </c>
      <c r="D109" s="7">
        <v>157</v>
      </c>
      <c r="E109" s="7">
        <v>172</v>
      </c>
      <c r="F109" s="7">
        <v>-1</v>
      </c>
      <c r="G109" s="12">
        <v>0</v>
      </c>
      <c r="H109" s="12">
        <v>0</v>
      </c>
      <c r="J109" s="7">
        <v>82</v>
      </c>
      <c r="K109" s="13">
        <v>12</v>
      </c>
      <c r="L109" s="13">
        <v>111</v>
      </c>
      <c r="M109" s="13" t="s">
        <v>3</v>
      </c>
      <c r="N109" s="7">
        <v>-1</v>
      </c>
      <c r="O109" s="14">
        <v>0</v>
      </c>
      <c r="Q109" s="14">
        <v>0</v>
      </c>
      <c r="R109" s="7">
        <v>-1</v>
      </c>
      <c r="S109" s="15">
        <v>0</v>
      </c>
      <c r="U109" s="15">
        <v>0</v>
      </c>
      <c r="V109" s="7">
        <v>-1</v>
      </c>
      <c r="W109" s="10">
        <v>0</v>
      </c>
      <c r="Y109" s="10">
        <v>0</v>
      </c>
      <c r="Z109" s="7">
        <v>-1</v>
      </c>
      <c r="AB109" s="11">
        <v>0</v>
      </c>
      <c r="AC109" s="11">
        <v>0</v>
      </c>
      <c r="AD109" s="8">
        <v>4.4767695219999997</v>
      </c>
      <c r="AE109" s="8">
        <v>1.5948491388799999</v>
      </c>
      <c r="AF109" s="6">
        <f t="shared" si="6"/>
        <v>1</v>
      </c>
      <c r="AG109" s="6">
        <f t="shared" si="7"/>
        <v>1</v>
      </c>
      <c r="AH109" s="6">
        <f t="shared" si="8"/>
        <v>1</v>
      </c>
      <c r="AI109" s="6">
        <f t="shared" si="9"/>
        <v>1</v>
      </c>
      <c r="AJ109" s="6">
        <f t="shared" si="10"/>
        <v>2</v>
      </c>
      <c r="AK109" s="6">
        <f t="shared" si="11"/>
        <v>1</v>
      </c>
      <c r="AL109">
        <f>AF109*100000+AG109*10000+AH109*1000+AI109*100+AJ109*10+AK109</f>
        <v>111121</v>
      </c>
    </row>
    <row r="110" spans="1:38" ht="15" x14ac:dyDescent="0.25">
      <c r="A110" s="7">
        <v>109</v>
      </c>
      <c r="B110" s="7">
        <v>127</v>
      </c>
      <c r="C110" s="7">
        <v>137</v>
      </c>
      <c r="D110" s="7">
        <v>158</v>
      </c>
      <c r="E110" s="7">
        <v>173</v>
      </c>
      <c r="F110" s="7">
        <v>-1</v>
      </c>
      <c r="G110" s="12">
        <v>0</v>
      </c>
      <c r="H110" s="12">
        <v>0</v>
      </c>
      <c r="J110" s="7">
        <v>83</v>
      </c>
      <c r="K110" s="13">
        <v>12</v>
      </c>
      <c r="L110" s="13">
        <v>112</v>
      </c>
      <c r="M110" s="13" t="s">
        <v>3</v>
      </c>
      <c r="N110" s="7">
        <v>-1</v>
      </c>
      <c r="O110" s="14">
        <v>0</v>
      </c>
      <c r="Q110" s="14">
        <v>0</v>
      </c>
      <c r="R110" s="7">
        <v>-1</v>
      </c>
      <c r="S110" s="15">
        <v>0</v>
      </c>
      <c r="U110" s="15">
        <v>0</v>
      </c>
      <c r="V110" s="7">
        <v>-1</v>
      </c>
      <c r="W110" s="10">
        <v>0</v>
      </c>
      <c r="Y110" s="10">
        <v>0</v>
      </c>
      <c r="Z110" s="7">
        <v>-1</v>
      </c>
      <c r="AB110" s="11">
        <v>0</v>
      </c>
      <c r="AC110" s="11">
        <v>0</v>
      </c>
      <c r="AD110" s="8">
        <v>19.818241756199999</v>
      </c>
      <c r="AE110" s="8">
        <v>16.276658449900001</v>
      </c>
      <c r="AF110" s="6">
        <f t="shared" si="6"/>
        <v>1</v>
      </c>
      <c r="AG110" s="6">
        <f t="shared" si="7"/>
        <v>1</v>
      </c>
      <c r="AH110" s="6">
        <f t="shared" si="8"/>
        <v>1</v>
      </c>
      <c r="AI110" s="6">
        <f t="shared" si="9"/>
        <v>1</v>
      </c>
      <c r="AJ110" s="6">
        <f t="shared" si="10"/>
        <v>2</v>
      </c>
      <c r="AK110" s="6">
        <f t="shared" si="11"/>
        <v>1</v>
      </c>
      <c r="AL110">
        <f>AF110*100000+AG110*10000+AH110*1000+AI110*100+AJ110*10+AK110</f>
        <v>111121</v>
      </c>
    </row>
    <row r="111" spans="1:38" ht="15" x14ac:dyDescent="0.25">
      <c r="A111" s="7">
        <v>110</v>
      </c>
      <c r="B111" s="7">
        <v>128</v>
      </c>
      <c r="C111" s="7">
        <v>138</v>
      </c>
      <c r="D111" s="7">
        <v>159</v>
      </c>
      <c r="E111" s="7">
        <v>174</v>
      </c>
      <c r="F111" s="7">
        <v>-1</v>
      </c>
      <c r="G111" s="12">
        <v>0</v>
      </c>
      <c r="H111" s="12">
        <v>0</v>
      </c>
      <c r="J111" s="7">
        <v>84</v>
      </c>
      <c r="K111" s="13">
        <v>12</v>
      </c>
      <c r="L111" s="13">
        <v>114</v>
      </c>
      <c r="M111" s="13" t="s">
        <v>3</v>
      </c>
      <c r="N111" s="7">
        <v>-1</v>
      </c>
      <c r="O111" s="14">
        <v>0</v>
      </c>
      <c r="Q111" s="14">
        <v>0</v>
      </c>
      <c r="R111" s="7">
        <v>-1</v>
      </c>
      <c r="S111" s="15">
        <v>0</v>
      </c>
      <c r="U111" s="15">
        <v>0</v>
      </c>
      <c r="V111" s="7">
        <v>-1</v>
      </c>
      <c r="W111" s="10">
        <v>0</v>
      </c>
      <c r="Y111" s="10">
        <v>0</v>
      </c>
      <c r="Z111" s="7">
        <v>-1</v>
      </c>
      <c r="AB111" s="11">
        <v>0</v>
      </c>
      <c r="AC111" s="11">
        <v>0</v>
      </c>
      <c r="AD111" s="8">
        <v>7.9293798466099998</v>
      </c>
      <c r="AE111" s="8">
        <v>5.00343867624</v>
      </c>
      <c r="AF111" s="6">
        <f t="shared" si="6"/>
        <v>1</v>
      </c>
      <c r="AG111" s="6">
        <f t="shared" si="7"/>
        <v>1</v>
      </c>
      <c r="AH111" s="6">
        <f t="shared" si="8"/>
        <v>1</v>
      </c>
      <c r="AI111" s="6">
        <f t="shared" si="9"/>
        <v>1</v>
      </c>
      <c r="AJ111" s="6">
        <f t="shared" si="10"/>
        <v>2</v>
      </c>
      <c r="AK111" s="6">
        <f t="shared" si="11"/>
        <v>1</v>
      </c>
      <c r="AL111">
        <f>AF111*100000+AG111*10000+AH111*1000+AI111*100+AJ111*10+AK111</f>
        <v>111121</v>
      </c>
    </row>
    <row r="112" spans="1:38" ht="15" x14ac:dyDescent="0.25">
      <c r="A112" s="7">
        <v>111</v>
      </c>
      <c r="B112" s="7">
        <v>129</v>
      </c>
      <c r="C112" s="7">
        <v>139</v>
      </c>
      <c r="D112" s="7">
        <v>160</v>
      </c>
      <c r="E112" s="7">
        <v>175</v>
      </c>
      <c r="F112" s="7">
        <v>-1</v>
      </c>
      <c r="G112" s="12">
        <v>0</v>
      </c>
      <c r="H112" s="12">
        <v>0</v>
      </c>
      <c r="J112" s="7">
        <v>85</v>
      </c>
      <c r="K112" s="13">
        <v>12</v>
      </c>
      <c r="L112" s="13">
        <v>115</v>
      </c>
      <c r="M112" s="13" t="s">
        <v>3</v>
      </c>
      <c r="N112" s="7">
        <v>-1</v>
      </c>
      <c r="O112" s="14">
        <v>0</v>
      </c>
      <c r="Q112" s="14">
        <v>0</v>
      </c>
      <c r="R112" s="7">
        <v>-1</v>
      </c>
      <c r="S112" s="15">
        <v>0</v>
      </c>
      <c r="U112" s="15">
        <v>0</v>
      </c>
      <c r="V112" s="7">
        <v>-1</v>
      </c>
      <c r="W112" s="10">
        <v>0</v>
      </c>
      <c r="Y112" s="10">
        <v>0</v>
      </c>
      <c r="Z112" s="7">
        <v>-1</v>
      </c>
      <c r="AB112" s="11">
        <v>0</v>
      </c>
      <c r="AC112" s="11">
        <v>0</v>
      </c>
      <c r="AD112" s="8">
        <v>6.0796100979499998</v>
      </c>
      <c r="AE112" s="8">
        <v>2.9413153628300002</v>
      </c>
      <c r="AF112" s="6">
        <f t="shared" si="6"/>
        <v>1</v>
      </c>
      <c r="AG112" s="6">
        <f t="shared" si="7"/>
        <v>1</v>
      </c>
      <c r="AH112" s="6">
        <f t="shared" si="8"/>
        <v>1</v>
      </c>
      <c r="AI112" s="6">
        <f t="shared" si="9"/>
        <v>1</v>
      </c>
      <c r="AJ112" s="6">
        <f t="shared" si="10"/>
        <v>2</v>
      </c>
      <c r="AK112" s="6">
        <f t="shared" si="11"/>
        <v>1</v>
      </c>
      <c r="AL112">
        <f>AF112*100000+AG112*10000+AH112*1000+AI112*100+AJ112*10+AK112</f>
        <v>111121</v>
      </c>
    </row>
    <row r="113" spans="1:38" ht="15" x14ac:dyDescent="0.25">
      <c r="A113" s="7">
        <v>112</v>
      </c>
      <c r="B113" s="7">
        <v>130</v>
      </c>
      <c r="C113" s="7">
        <v>140</v>
      </c>
      <c r="D113" s="7">
        <v>161</v>
      </c>
      <c r="E113" s="7">
        <v>176</v>
      </c>
      <c r="F113" s="7">
        <v>-1</v>
      </c>
      <c r="G113" s="12">
        <v>0</v>
      </c>
      <c r="H113" s="12">
        <v>0</v>
      </c>
      <c r="J113" s="7">
        <v>86</v>
      </c>
      <c r="K113" s="13">
        <v>12</v>
      </c>
      <c r="L113" s="13">
        <v>116</v>
      </c>
      <c r="M113" s="13" t="s">
        <v>3</v>
      </c>
      <c r="N113" s="7">
        <v>-1</v>
      </c>
      <c r="O113" s="14">
        <v>0</v>
      </c>
      <c r="Q113" s="14">
        <v>0</v>
      </c>
      <c r="R113" s="7">
        <v>-1</v>
      </c>
      <c r="S113" s="15">
        <v>0</v>
      </c>
      <c r="U113" s="15">
        <v>0</v>
      </c>
      <c r="V113" s="7">
        <v>-1</v>
      </c>
      <c r="W113" s="10">
        <v>0</v>
      </c>
      <c r="Y113" s="10">
        <v>0</v>
      </c>
      <c r="Z113" s="7">
        <v>-1</v>
      </c>
      <c r="AB113" s="11">
        <v>0</v>
      </c>
      <c r="AC113" s="11">
        <v>0</v>
      </c>
      <c r="AD113" s="8">
        <v>10.746131821600001</v>
      </c>
      <c r="AE113" s="8">
        <v>9.1895546192800008</v>
      </c>
      <c r="AF113" s="6">
        <f t="shared" si="6"/>
        <v>1</v>
      </c>
      <c r="AG113" s="6">
        <f t="shared" si="7"/>
        <v>1</v>
      </c>
      <c r="AH113" s="6">
        <f t="shared" si="8"/>
        <v>1</v>
      </c>
      <c r="AI113" s="6">
        <f t="shared" si="9"/>
        <v>1</v>
      </c>
      <c r="AJ113" s="6">
        <f t="shared" si="10"/>
        <v>2</v>
      </c>
      <c r="AK113" s="6">
        <f t="shared" si="11"/>
        <v>1</v>
      </c>
      <c r="AL113">
        <f>AF113*100000+AG113*10000+AH113*1000+AI113*100+AJ113*10+AK113</f>
        <v>111121</v>
      </c>
    </row>
    <row r="114" spans="1:38" ht="15" x14ac:dyDescent="0.25">
      <c r="A114" s="7">
        <v>113</v>
      </c>
      <c r="B114" s="7">
        <v>131</v>
      </c>
      <c r="C114" s="7">
        <v>141</v>
      </c>
      <c r="D114" s="7">
        <v>162</v>
      </c>
      <c r="E114" s="7">
        <v>177</v>
      </c>
      <c r="F114" s="7">
        <v>-1</v>
      </c>
      <c r="G114" s="12">
        <v>0</v>
      </c>
      <c r="H114" s="12">
        <v>0</v>
      </c>
      <c r="J114" s="7">
        <v>87</v>
      </c>
      <c r="K114" s="13">
        <v>12</v>
      </c>
      <c r="L114" s="13">
        <v>118</v>
      </c>
      <c r="M114" s="13" t="s">
        <v>3</v>
      </c>
      <c r="N114" s="7">
        <v>-1</v>
      </c>
      <c r="O114" s="14">
        <v>0</v>
      </c>
      <c r="Q114" s="14">
        <v>0</v>
      </c>
      <c r="R114" s="7">
        <v>-1</v>
      </c>
      <c r="S114" s="15">
        <v>0</v>
      </c>
      <c r="U114" s="15">
        <v>0</v>
      </c>
      <c r="V114" s="7">
        <v>-1</v>
      </c>
      <c r="W114" s="10">
        <v>0</v>
      </c>
      <c r="Y114" s="10">
        <v>0</v>
      </c>
      <c r="Z114" s="7">
        <v>-1</v>
      </c>
      <c r="AB114" s="11">
        <v>0</v>
      </c>
      <c r="AC114" s="11">
        <v>0</v>
      </c>
      <c r="AD114" s="8">
        <v>1.5817533938099999</v>
      </c>
      <c r="AE114" s="8">
        <v>0.19909836146000001</v>
      </c>
      <c r="AF114" s="6">
        <f t="shared" si="6"/>
        <v>1</v>
      </c>
      <c r="AG114" s="6">
        <f t="shared" si="7"/>
        <v>1</v>
      </c>
      <c r="AH114" s="6">
        <f t="shared" si="8"/>
        <v>1</v>
      </c>
      <c r="AI114" s="6">
        <f t="shared" si="9"/>
        <v>1</v>
      </c>
      <c r="AJ114" s="6">
        <f t="shared" si="10"/>
        <v>2</v>
      </c>
      <c r="AK114" s="6">
        <f t="shared" si="11"/>
        <v>1</v>
      </c>
      <c r="AL114">
        <f>AF114*100000+AG114*10000+AH114*1000+AI114*100+AJ114*10+AK114</f>
        <v>111121</v>
      </c>
    </row>
    <row r="115" spans="1:38" ht="15" x14ac:dyDescent="0.25">
      <c r="A115" s="7">
        <v>114</v>
      </c>
      <c r="B115" s="7">
        <v>132</v>
      </c>
      <c r="C115" s="7">
        <v>142</v>
      </c>
      <c r="D115" s="7">
        <v>163</v>
      </c>
      <c r="E115" s="7">
        <v>178</v>
      </c>
      <c r="F115" s="7">
        <v>-1</v>
      </c>
      <c r="G115" s="12">
        <v>0</v>
      </c>
      <c r="H115" s="12">
        <v>0</v>
      </c>
      <c r="J115" s="7">
        <v>88</v>
      </c>
      <c r="K115" s="13">
        <v>12</v>
      </c>
      <c r="L115" s="13">
        <v>119</v>
      </c>
      <c r="M115" s="13" t="s">
        <v>2</v>
      </c>
      <c r="N115" s="7">
        <v>-1</v>
      </c>
      <c r="O115" s="14">
        <v>0</v>
      </c>
      <c r="Q115" s="14">
        <v>0</v>
      </c>
      <c r="R115" s="7">
        <v>-1</v>
      </c>
      <c r="S115" s="15">
        <v>0</v>
      </c>
      <c r="U115" s="15">
        <v>0</v>
      </c>
      <c r="V115" s="7">
        <v>-1</v>
      </c>
      <c r="W115" s="10">
        <v>0</v>
      </c>
      <c r="Y115" s="10">
        <v>0</v>
      </c>
      <c r="Z115" s="7">
        <v>-1</v>
      </c>
      <c r="AB115" s="11">
        <v>0</v>
      </c>
      <c r="AC115" s="11">
        <v>0</v>
      </c>
      <c r="AD115" s="8">
        <v>2.2123095453100001</v>
      </c>
      <c r="AE115" s="8">
        <v>0.38947709521399998</v>
      </c>
      <c r="AF115" s="6">
        <f t="shared" si="6"/>
        <v>1</v>
      </c>
      <c r="AG115" s="6">
        <f t="shared" si="7"/>
        <v>3</v>
      </c>
      <c r="AH115" s="6">
        <f t="shared" si="8"/>
        <v>1</v>
      </c>
      <c r="AI115" s="6">
        <f t="shared" si="9"/>
        <v>1</v>
      </c>
      <c r="AJ115" s="6">
        <f t="shared" si="10"/>
        <v>1</v>
      </c>
      <c r="AK115" s="6">
        <f t="shared" si="11"/>
        <v>1</v>
      </c>
      <c r="AL115">
        <f>AF115*100000+AG115*10000+AH115*1000+AI115*100+AJ115*10+AK115</f>
        <v>131111</v>
      </c>
    </row>
    <row r="116" spans="1:38" ht="15" x14ac:dyDescent="0.25">
      <c r="A116" s="7">
        <v>115</v>
      </c>
      <c r="B116" s="7">
        <v>133</v>
      </c>
      <c r="C116" s="7">
        <v>143</v>
      </c>
      <c r="D116" s="7">
        <v>164</v>
      </c>
      <c r="E116" s="7">
        <v>179</v>
      </c>
      <c r="F116" s="7">
        <v>-1</v>
      </c>
      <c r="G116" s="12">
        <v>0</v>
      </c>
      <c r="H116" s="12">
        <v>0</v>
      </c>
      <c r="J116" s="7">
        <v>89</v>
      </c>
      <c r="K116" s="13">
        <v>12</v>
      </c>
      <c r="L116" s="13">
        <v>120</v>
      </c>
      <c r="M116" s="13" t="s">
        <v>3</v>
      </c>
      <c r="N116" s="7">
        <v>-1</v>
      </c>
      <c r="O116" s="14">
        <v>0</v>
      </c>
      <c r="Q116" s="14">
        <v>0</v>
      </c>
      <c r="R116" s="7">
        <v>-1</v>
      </c>
      <c r="S116" s="15">
        <v>0</v>
      </c>
      <c r="U116" s="15">
        <v>0</v>
      </c>
      <c r="V116" s="7">
        <v>-1</v>
      </c>
      <c r="W116" s="10">
        <v>0</v>
      </c>
      <c r="Y116" s="10">
        <v>0</v>
      </c>
      <c r="Z116" s="7">
        <v>-1</v>
      </c>
      <c r="AB116" s="11">
        <v>0</v>
      </c>
      <c r="AC116" s="11">
        <v>0</v>
      </c>
      <c r="AD116" s="8">
        <v>5.1321057481199999</v>
      </c>
      <c r="AE116" s="8">
        <v>2.09595198313</v>
      </c>
      <c r="AF116" s="6">
        <f t="shared" si="6"/>
        <v>1</v>
      </c>
      <c r="AG116" s="6">
        <f t="shared" si="7"/>
        <v>1</v>
      </c>
      <c r="AH116" s="6">
        <f t="shared" si="8"/>
        <v>1</v>
      </c>
      <c r="AI116" s="6">
        <f t="shared" si="9"/>
        <v>1</v>
      </c>
      <c r="AJ116" s="6">
        <f t="shared" si="10"/>
        <v>2</v>
      </c>
      <c r="AK116" s="6">
        <f t="shared" si="11"/>
        <v>1</v>
      </c>
      <c r="AL116">
        <f>AF116*100000+AG116*10000+AH116*1000+AI116*100+AJ116*10+AK116</f>
        <v>111121</v>
      </c>
    </row>
    <row r="117" spans="1:38" ht="15" x14ac:dyDescent="0.25">
      <c r="A117" s="7">
        <v>116</v>
      </c>
      <c r="B117" s="7">
        <v>134</v>
      </c>
      <c r="C117" s="7">
        <v>144</v>
      </c>
      <c r="D117" s="7">
        <v>165</v>
      </c>
      <c r="E117" s="7">
        <v>180</v>
      </c>
      <c r="F117" s="7">
        <v>-1</v>
      </c>
      <c r="G117" s="12">
        <v>0</v>
      </c>
      <c r="H117" s="12">
        <v>0</v>
      </c>
      <c r="J117" s="7">
        <v>90</v>
      </c>
      <c r="K117" s="13">
        <v>12</v>
      </c>
      <c r="L117" s="13">
        <v>121</v>
      </c>
      <c r="M117" s="13" t="s">
        <v>3</v>
      </c>
      <c r="N117" s="7">
        <v>-1</v>
      </c>
      <c r="O117" s="14">
        <v>0</v>
      </c>
      <c r="Q117" s="14">
        <v>0</v>
      </c>
      <c r="R117" s="7">
        <v>-1</v>
      </c>
      <c r="S117" s="15">
        <v>0</v>
      </c>
      <c r="U117" s="15">
        <v>0</v>
      </c>
      <c r="V117" s="7">
        <v>-1</v>
      </c>
      <c r="W117" s="10">
        <v>0</v>
      </c>
      <c r="Y117" s="10">
        <v>0</v>
      </c>
      <c r="Z117" s="7">
        <v>-1</v>
      </c>
      <c r="AB117" s="11">
        <v>0</v>
      </c>
      <c r="AC117" s="11">
        <v>0</v>
      </c>
      <c r="AD117" s="8">
        <v>7.1352698760199997</v>
      </c>
      <c r="AE117" s="8">
        <v>4.0514542954400001</v>
      </c>
      <c r="AF117" s="6">
        <f t="shared" si="6"/>
        <v>1</v>
      </c>
      <c r="AG117" s="6">
        <f t="shared" si="7"/>
        <v>1</v>
      </c>
      <c r="AH117" s="6">
        <f t="shared" si="8"/>
        <v>1</v>
      </c>
      <c r="AI117" s="6">
        <f t="shared" si="9"/>
        <v>1</v>
      </c>
      <c r="AJ117" s="6">
        <f t="shared" si="10"/>
        <v>2</v>
      </c>
      <c r="AK117" s="6">
        <f t="shared" si="11"/>
        <v>1</v>
      </c>
      <c r="AL117">
        <f>AF117*100000+AG117*10000+AH117*1000+AI117*100+AJ117*10+AK117</f>
        <v>111121</v>
      </c>
    </row>
    <row r="118" spans="1:38" ht="15" x14ac:dyDescent="0.25">
      <c r="A118" s="7">
        <v>117</v>
      </c>
      <c r="B118" s="7">
        <v>135</v>
      </c>
      <c r="C118" s="7">
        <v>145</v>
      </c>
      <c r="D118" s="7">
        <v>166</v>
      </c>
      <c r="E118" s="7">
        <v>181</v>
      </c>
      <c r="F118" s="7">
        <v>-1</v>
      </c>
      <c r="G118" s="12">
        <v>0</v>
      </c>
      <c r="H118" s="12">
        <v>0</v>
      </c>
      <c r="J118" s="7">
        <v>91</v>
      </c>
      <c r="K118" s="13">
        <v>12</v>
      </c>
      <c r="L118" s="13">
        <v>122</v>
      </c>
      <c r="M118" s="13" t="s">
        <v>2</v>
      </c>
      <c r="N118" s="7">
        <v>-1</v>
      </c>
      <c r="O118" s="14">
        <v>0</v>
      </c>
      <c r="Q118" s="14">
        <v>0</v>
      </c>
      <c r="R118" s="7">
        <v>-1</v>
      </c>
      <c r="S118" s="15">
        <v>0</v>
      </c>
      <c r="U118" s="15">
        <v>0</v>
      </c>
      <c r="V118" s="7">
        <v>-1</v>
      </c>
      <c r="W118" s="10">
        <v>0</v>
      </c>
      <c r="Y118" s="10">
        <v>0</v>
      </c>
      <c r="Z118" s="7">
        <v>-1</v>
      </c>
      <c r="AB118" s="11">
        <v>0</v>
      </c>
      <c r="AC118" s="11">
        <v>0</v>
      </c>
      <c r="AD118" s="8">
        <v>11.8670520956</v>
      </c>
      <c r="AE118" s="8">
        <v>11.2066506521</v>
      </c>
      <c r="AF118" s="6">
        <f t="shared" si="6"/>
        <v>1</v>
      </c>
      <c r="AG118" s="6">
        <f t="shared" si="7"/>
        <v>3</v>
      </c>
      <c r="AH118" s="6">
        <f t="shared" si="8"/>
        <v>1</v>
      </c>
      <c r="AI118" s="6">
        <f t="shared" si="9"/>
        <v>1</v>
      </c>
      <c r="AJ118" s="6">
        <f t="shared" si="10"/>
        <v>1</v>
      </c>
      <c r="AK118" s="6">
        <f t="shared" si="11"/>
        <v>1</v>
      </c>
      <c r="AL118">
        <f>AF118*100000+AG118*10000+AH118*1000+AI118*100+AJ118*10+AK118</f>
        <v>131111</v>
      </c>
    </row>
    <row r="119" spans="1:38" ht="15" x14ac:dyDescent="0.25">
      <c r="A119" s="7">
        <v>118</v>
      </c>
      <c r="B119" s="7">
        <v>136</v>
      </c>
      <c r="C119" s="7">
        <v>146</v>
      </c>
      <c r="D119" s="7">
        <v>167</v>
      </c>
      <c r="E119" s="7">
        <v>182</v>
      </c>
      <c r="F119" s="7">
        <v>-1</v>
      </c>
      <c r="G119" s="12">
        <v>0</v>
      </c>
      <c r="H119" s="12">
        <v>0</v>
      </c>
      <c r="J119" s="7">
        <v>92</v>
      </c>
      <c r="K119" s="13">
        <v>12</v>
      </c>
      <c r="L119" s="13">
        <v>123</v>
      </c>
      <c r="M119" s="13" t="s">
        <v>2</v>
      </c>
      <c r="N119" s="7">
        <v>-1</v>
      </c>
      <c r="O119" s="14">
        <v>0</v>
      </c>
      <c r="Q119" s="14">
        <v>0</v>
      </c>
      <c r="R119" s="7">
        <v>-1</v>
      </c>
      <c r="S119" s="15">
        <v>0</v>
      </c>
      <c r="U119" s="15">
        <v>0</v>
      </c>
      <c r="V119" s="7">
        <v>-1</v>
      </c>
      <c r="W119" s="10">
        <v>0</v>
      </c>
      <c r="Y119" s="10">
        <v>0</v>
      </c>
      <c r="Z119" s="7">
        <v>-1</v>
      </c>
      <c r="AB119" s="11">
        <v>0</v>
      </c>
      <c r="AC119" s="11">
        <v>0</v>
      </c>
      <c r="AD119" s="8">
        <v>12.407161842000001</v>
      </c>
      <c r="AE119" s="8">
        <v>12.2499701544</v>
      </c>
      <c r="AF119" s="6">
        <f t="shared" si="6"/>
        <v>1</v>
      </c>
      <c r="AG119" s="6">
        <f t="shared" si="7"/>
        <v>3</v>
      </c>
      <c r="AH119" s="6">
        <f t="shared" si="8"/>
        <v>1</v>
      </c>
      <c r="AI119" s="6">
        <f t="shared" si="9"/>
        <v>1</v>
      </c>
      <c r="AJ119" s="6">
        <f t="shared" si="10"/>
        <v>1</v>
      </c>
      <c r="AK119" s="6">
        <f t="shared" si="11"/>
        <v>1</v>
      </c>
      <c r="AL119">
        <f>AF119*100000+AG119*10000+AH119*1000+AI119*100+AJ119*10+AK119</f>
        <v>131111</v>
      </c>
    </row>
    <row r="120" spans="1:38" ht="15" x14ac:dyDescent="0.25">
      <c r="A120" s="7">
        <v>119</v>
      </c>
      <c r="B120" s="7">
        <v>137</v>
      </c>
      <c r="C120" s="7">
        <v>147</v>
      </c>
      <c r="D120" s="7">
        <v>168</v>
      </c>
      <c r="E120" s="7">
        <v>183</v>
      </c>
      <c r="F120" s="7">
        <v>-1</v>
      </c>
      <c r="G120" s="12">
        <v>0</v>
      </c>
      <c r="H120" s="12">
        <v>0</v>
      </c>
      <c r="J120" s="7">
        <v>93</v>
      </c>
      <c r="K120" s="13">
        <v>12</v>
      </c>
      <c r="L120" s="13">
        <v>124</v>
      </c>
      <c r="M120" s="13" t="s">
        <v>2</v>
      </c>
      <c r="N120" s="7">
        <v>-1</v>
      </c>
      <c r="O120" s="14">
        <v>0</v>
      </c>
      <c r="Q120" s="14">
        <v>0</v>
      </c>
      <c r="R120" s="7">
        <v>-1</v>
      </c>
      <c r="S120" s="15">
        <v>0</v>
      </c>
      <c r="U120" s="15">
        <v>0</v>
      </c>
      <c r="V120" s="7">
        <v>-1</v>
      </c>
      <c r="W120" s="10">
        <v>0</v>
      </c>
      <c r="Y120" s="10">
        <v>0</v>
      </c>
      <c r="Z120" s="7">
        <v>-1</v>
      </c>
      <c r="AB120" s="11">
        <v>0</v>
      </c>
      <c r="AC120" s="11">
        <v>0</v>
      </c>
      <c r="AD120" s="8">
        <v>8.5573515335600003</v>
      </c>
      <c r="AE120" s="8">
        <v>2.64033130926</v>
      </c>
      <c r="AF120" s="6">
        <f t="shared" si="6"/>
        <v>1</v>
      </c>
      <c r="AG120" s="6">
        <f t="shared" si="7"/>
        <v>3</v>
      </c>
      <c r="AH120" s="6">
        <f t="shared" si="8"/>
        <v>1</v>
      </c>
      <c r="AI120" s="6">
        <f t="shared" si="9"/>
        <v>1</v>
      </c>
      <c r="AJ120" s="6">
        <f t="shared" si="10"/>
        <v>1</v>
      </c>
      <c r="AK120" s="6">
        <f t="shared" si="11"/>
        <v>1</v>
      </c>
      <c r="AL120">
        <f>AF120*100000+AG120*10000+AH120*1000+AI120*100+AJ120*10+AK120</f>
        <v>131111</v>
      </c>
    </row>
    <row r="121" spans="1:38" ht="15" x14ac:dyDescent="0.25">
      <c r="A121" s="7">
        <v>120</v>
      </c>
      <c r="B121" s="7">
        <v>138</v>
      </c>
      <c r="C121" s="7">
        <v>148</v>
      </c>
      <c r="D121" s="7">
        <v>169</v>
      </c>
      <c r="E121" s="7">
        <v>184</v>
      </c>
      <c r="F121" s="7">
        <v>-1</v>
      </c>
      <c r="G121" s="12">
        <v>0</v>
      </c>
      <c r="H121" s="12">
        <v>0</v>
      </c>
      <c r="J121" s="7">
        <v>94</v>
      </c>
      <c r="K121" s="13">
        <v>12</v>
      </c>
      <c r="L121" s="13">
        <v>101</v>
      </c>
      <c r="M121" s="13" t="s">
        <v>2</v>
      </c>
      <c r="N121" s="7">
        <v>-1</v>
      </c>
      <c r="O121" s="14">
        <v>0</v>
      </c>
      <c r="Q121" s="14">
        <v>0</v>
      </c>
      <c r="R121" s="7">
        <v>-1</v>
      </c>
      <c r="S121" s="15">
        <v>0</v>
      </c>
      <c r="U121" s="15">
        <v>0</v>
      </c>
      <c r="V121" s="7">
        <v>-1</v>
      </c>
      <c r="W121" s="10">
        <v>0</v>
      </c>
      <c r="Y121" s="10">
        <v>0</v>
      </c>
      <c r="Z121" s="7">
        <v>-1</v>
      </c>
      <c r="AB121" s="11">
        <v>0</v>
      </c>
      <c r="AC121" s="11">
        <v>0</v>
      </c>
      <c r="AD121" s="8">
        <v>1.9131627225700001</v>
      </c>
      <c r="AE121" s="8">
        <v>9.3986029072500005E-2</v>
      </c>
      <c r="AF121" s="6">
        <f t="shared" si="6"/>
        <v>1</v>
      </c>
      <c r="AG121" s="6">
        <f t="shared" si="7"/>
        <v>3</v>
      </c>
      <c r="AH121" s="6">
        <f t="shared" si="8"/>
        <v>1</v>
      </c>
      <c r="AI121" s="6">
        <f t="shared" si="9"/>
        <v>1</v>
      </c>
      <c r="AJ121" s="6">
        <f t="shared" si="10"/>
        <v>1</v>
      </c>
      <c r="AK121" s="6">
        <f t="shared" si="11"/>
        <v>1</v>
      </c>
      <c r="AL121">
        <f>AF121*100000+AG121*10000+AH121*1000+AI121*100+AJ121*10+AK121</f>
        <v>131111</v>
      </c>
    </row>
    <row r="122" spans="1:38" ht="15" x14ac:dyDescent="0.25">
      <c r="A122" s="7">
        <v>121</v>
      </c>
      <c r="B122" s="7">
        <v>139</v>
      </c>
      <c r="C122" s="7">
        <v>149</v>
      </c>
      <c r="D122" s="7">
        <v>170</v>
      </c>
      <c r="E122" s="7">
        <v>185</v>
      </c>
      <c r="F122" s="7">
        <v>-1</v>
      </c>
      <c r="G122" s="12">
        <v>0</v>
      </c>
      <c r="H122" s="12">
        <v>0</v>
      </c>
      <c r="J122" s="7">
        <v>95</v>
      </c>
      <c r="K122" s="13">
        <v>12</v>
      </c>
      <c r="L122" s="13">
        <v>107</v>
      </c>
      <c r="M122" s="13" t="s">
        <v>2</v>
      </c>
      <c r="N122" s="7">
        <v>-1</v>
      </c>
      <c r="O122" s="14">
        <v>0</v>
      </c>
      <c r="Q122" s="14">
        <v>0</v>
      </c>
      <c r="R122" s="7">
        <v>-1</v>
      </c>
      <c r="S122" s="15">
        <v>0</v>
      </c>
      <c r="U122" s="15">
        <v>0</v>
      </c>
      <c r="V122" s="7">
        <v>-1</v>
      </c>
      <c r="W122" s="10">
        <v>0</v>
      </c>
      <c r="Y122" s="10">
        <v>0</v>
      </c>
      <c r="Z122" s="7">
        <v>-1</v>
      </c>
      <c r="AB122" s="11">
        <v>0</v>
      </c>
      <c r="AC122" s="11">
        <v>0</v>
      </c>
      <c r="AD122" s="8">
        <v>28.553338826000001</v>
      </c>
      <c r="AE122" s="8">
        <v>56.211413549600003</v>
      </c>
      <c r="AF122" s="6">
        <f t="shared" si="6"/>
        <v>1</v>
      </c>
      <c r="AG122" s="6">
        <f t="shared" si="7"/>
        <v>3</v>
      </c>
      <c r="AH122" s="6">
        <f t="shared" si="8"/>
        <v>1</v>
      </c>
      <c r="AI122" s="6">
        <f t="shared" si="9"/>
        <v>1</v>
      </c>
      <c r="AJ122" s="6">
        <f t="shared" si="10"/>
        <v>1</v>
      </c>
      <c r="AK122" s="6">
        <f t="shared" si="11"/>
        <v>1</v>
      </c>
      <c r="AL122">
        <f>AF122*100000+AG122*10000+AH122*1000+AI122*100+AJ122*10+AK122</f>
        <v>131111</v>
      </c>
    </row>
    <row r="123" spans="1:38" ht="15" x14ac:dyDescent="0.25">
      <c r="A123" s="7">
        <v>122</v>
      </c>
      <c r="B123" s="7">
        <v>140</v>
      </c>
      <c r="C123" s="7">
        <v>150</v>
      </c>
      <c r="D123" s="7">
        <v>171</v>
      </c>
      <c r="E123" s="7">
        <v>186</v>
      </c>
      <c r="F123" s="7">
        <v>-1</v>
      </c>
      <c r="G123" s="12">
        <v>0</v>
      </c>
      <c r="H123" s="12">
        <v>0</v>
      </c>
      <c r="J123" s="7">
        <v>96</v>
      </c>
      <c r="K123" s="13">
        <v>12</v>
      </c>
      <c r="L123" s="13">
        <v>113</v>
      </c>
      <c r="M123" s="13" t="s">
        <v>2</v>
      </c>
      <c r="N123" s="7">
        <v>-1</v>
      </c>
      <c r="O123" s="14">
        <v>0</v>
      </c>
      <c r="Q123" s="14">
        <v>0</v>
      </c>
      <c r="R123" s="7">
        <v>-1</v>
      </c>
      <c r="S123" s="15">
        <v>0</v>
      </c>
      <c r="U123" s="15">
        <v>0</v>
      </c>
      <c r="V123" s="7">
        <v>-1</v>
      </c>
      <c r="W123" s="10">
        <v>0</v>
      </c>
      <c r="Y123" s="10">
        <v>0</v>
      </c>
      <c r="Z123" s="7">
        <v>-1</v>
      </c>
      <c r="AB123" s="11">
        <v>0</v>
      </c>
      <c r="AC123" s="11">
        <v>0</v>
      </c>
      <c r="AD123" s="8">
        <v>7.2748278667899999</v>
      </c>
      <c r="AE123" s="8">
        <v>4.2114881150299999</v>
      </c>
      <c r="AF123" s="6">
        <f t="shared" si="6"/>
        <v>1</v>
      </c>
      <c r="AG123" s="6">
        <f t="shared" si="7"/>
        <v>3</v>
      </c>
      <c r="AH123" s="6">
        <f t="shared" si="8"/>
        <v>1</v>
      </c>
      <c r="AI123" s="6">
        <f t="shared" si="9"/>
        <v>1</v>
      </c>
      <c r="AJ123" s="6">
        <f t="shared" si="10"/>
        <v>1</v>
      </c>
      <c r="AK123" s="6">
        <f t="shared" si="11"/>
        <v>1</v>
      </c>
      <c r="AL123">
        <f>AF123*100000+AG123*10000+AH123*1000+AI123*100+AJ123*10+AK123</f>
        <v>131111</v>
      </c>
    </row>
    <row r="124" spans="1:38" ht="15" x14ac:dyDescent="0.25">
      <c r="A124" s="7">
        <v>123</v>
      </c>
      <c r="B124" s="7">
        <v>141</v>
      </c>
      <c r="C124" s="7">
        <v>151</v>
      </c>
      <c r="D124" s="7">
        <v>172</v>
      </c>
      <c r="E124" s="7">
        <v>187</v>
      </c>
      <c r="F124" s="7">
        <v>-1</v>
      </c>
      <c r="G124" s="12">
        <v>0</v>
      </c>
      <c r="H124" s="12">
        <v>0</v>
      </c>
      <c r="J124" s="7">
        <v>97</v>
      </c>
      <c r="K124" s="13">
        <v>12</v>
      </c>
      <c r="L124" s="13">
        <v>117</v>
      </c>
      <c r="M124" s="13" t="s">
        <v>2</v>
      </c>
      <c r="N124" s="7">
        <v>-1</v>
      </c>
      <c r="O124" s="14">
        <v>0</v>
      </c>
      <c r="Q124" s="14">
        <v>0</v>
      </c>
      <c r="R124" s="7">
        <v>-1</v>
      </c>
      <c r="S124" s="15">
        <v>0</v>
      </c>
      <c r="U124" s="15">
        <v>0</v>
      </c>
      <c r="V124" s="7">
        <v>-1</v>
      </c>
      <c r="W124" s="10">
        <v>0</v>
      </c>
      <c r="Y124" s="10">
        <v>0</v>
      </c>
      <c r="Z124" s="7">
        <v>-1</v>
      </c>
      <c r="AB124" s="11">
        <v>0</v>
      </c>
      <c r="AC124" s="11">
        <v>0</v>
      </c>
      <c r="AD124" s="8">
        <v>4.9831942635299997</v>
      </c>
      <c r="AE124" s="8">
        <v>1.97608568378</v>
      </c>
      <c r="AF124" s="6">
        <f t="shared" si="6"/>
        <v>1</v>
      </c>
      <c r="AG124" s="6">
        <f t="shared" si="7"/>
        <v>3</v>
      </c>
      <c r="AH124" s="6">
        <f t="shared" si="8"/>
        <v>1</v>
      </c>
      <c r="AI124" s="6">
        <f t="shared" si="9"/>
        <v>1</v>
      </c>
      <c r="AJ124" s="6">
        <f t="shared" si="10"/>
        <v>1</v>
      </c>
      <c r="AK124" s="6">
        <f t="shared" si="11"/>
        <v>1</v>
      </c>
      <c r="AL124">
        <f>AF124*100000+AG124*10000+AH124*1000+AI124*100+AJ124*10+AK124</f>
        <v>131111</v>
      </c>
    </row>
    <row r="125" spans="1:38" ht="15" x14ac:dyDescent="0.25">
      <c r="A125" s="7">
        <v>124</v>
      </c>
      <c r="B125" s="7">
        <v>142</v>
      </c>
      <c r="C125" s="7">
        <v>152</v>
      </c>
      <c r="D125" s="7">
        <v>173</v>
      </c>
      <c r="E125" s="7">
        <v>188</v>
      </c>
      <c r="F125" s="7">
        <v>-1</v>
      </c>
      <c r="G125" s="12">
        <v>0</v>
      </c>
      <c r="H125" s="12">
        <v>0</v>
      </c>
      <c r="J125" s="7">
        <v>98</v>
      </c>
      <c r="K125" s="13">
        <v>23</v>
      </c>
      <c r="L125" s="13">
        <v>91</v>
      </c>
      <c r="M125" s="13" t="s">
        <v>3</v>
      </c>
      <c r="N125" s="7">
        <v>-1</v>
      </c>
      <c r="O125" s="14">
        <v>0</v>
      </c>
      <c r="Q125" s="14">
        <v>0</v>
      </c>
      <c r="R125" s="7">
        <v>-1</v>
      </c>
      <c r="S125" s="15">
        <v>0</v>
      </c>
      <c r="U125" s="15">
        <v>0</v>
      </c>
      <c r="V125" s="7">
        <v>-1</v>
      </c>
      <c r="W125" s="10">
        <v>0</v>
      </c>
      <c r="Y125" s="10">
        <v>0</v>
      </c>
      <c r="Z125" s="7">
        <v>-1</v>
      </c>
      <c r="AB125" s="11">
        <v>0</v>
      </c>
      <c r="AC125" s="11">
        <v>0</v>
      </c>
      <c r="AD125" s="8">
        <v>10.0040263065</v>
      </c>
      <c r="AE125" s="8">
        <v>6.52890399156</v>
      </c>
      <c r="AF125" s="6">
        <f t="shared" si="6"/>
        <v>1</v>
      </c>
      <c r="AG125" s="6">
        <f t="shared" si="7"/>
        <v>1</v>
      </c>
      <c r="AH125" s="6">
        <f t="shared" si="8"/>
        <v>1</v>
      </c>
      <c r="AI125" s="6">
        <f t="shared" si="9"/>
        <v>1</v>
      </c>
      <c r="AJ125" s="6">
        <f t="shared" si="10"/>
        <v>2</v>
      </c>
      <c r="AK125" s="6">
        <f t="shared" si="11"/>
        <v>1</v>
      </c>
      <c r="AL125">
        <f>AF125*100000+AG125*10000+AH125*1000+AI125*100+AJ125*10+AK125</f>
        <v>111121</v>
      </c>
    </row>
    <row r="126" spans="1:38" ht="15" x14ac:dyDescent="0.25">
      <c r="A126" s="7">
        <v>125</v>
      </c>
      <c r="B126" s="7">
        <v>143</v>
      </c>
      <c r="C126" s="7">
        <v>153</v>
      </c>
      <c r="D126" s="7">
        <v>174</v>
      </c>
      <c r="E126" s="7">
        <v>189</v>
      </c>
      <c r="F126" s="7">
        <v>-1</v>
      </c>
      <c r="G126" s="12">
        <v>0</v>
      </c>
      <c r="H126" s="12">
        <v>0</v>
      </c>
      <c r="J126" s="7">
        <v>99</v>
      </c>
      <c r="K126" s="13">
        <v>23</v>
      </c>
      <c r="L126" s="13">
        <v>90</v>
      </c>
      <c r="M126" s="13" t="s">
        <v>2</v>
      </c>
      <c r="N126" s="7">
        <v>-1</v>
      </c>
      <c r="O126" s="14">
        <v>0</v>
      </c>
      <c r="Q126" s="14">
        <v>0</v>
      </c>
      <c r="R126" s="7">
        <v>-1</v>
      </c>
      <c r="S126" s="15">
        <v>0</v>
      </c>
      <c r="U126" s="15">
        <v>0</v>
      </c>
      <c r="V126" s="7">
        <v>-1</v>
      </c>
      <c r="W126" s="10">
        <v>0</v>
      </c>
      <c r="Y126" s="10">
        <v>0</v>
      </c>
      <c r="Z126" s="7">
        <v>-1</v>
      </c>
      <c r="AB126" s="11">
        <v>0</v>
      </c>
      <c r="AC126" s="11">
        <v>0</v>
      </c>
      <c r="AD126" s="8">
        <v>5.8333195175099997</v>
      </c>
      <c r="AE126" s="8">
        <v>2.0485830030900001</v>
      </c>
      <c r="AF126" s="6">
        <f t="shared" si="6"/>
        <v>1</v>
      </c>
      <c r="AG126" s="6">
        <f t="shared" si="7"/>
        <v>3</v>
      </c>
      <c r="AH126" s="6">
        <f t="shared" si="8"/>
        <v>1</v>
      </c>
      <c r="AI126" s="6">
        <f t="shared" si="9"/>
        <v>1</v>
      </c>
      <c r="AJ126" s="6">
        <f t="shared" si="10"/>
        <v>1</v>
      </c>
      <c r="AK126" s="6">
        <f t="shared" si="11"/>
        <v>1</v>
      </c>
      <c r="AL126">
        <f>AF126*100000+AG126*10000+AH126*1000+AI126*100+AJ126*10+AK126</f>
        <v>131111</v>
      </c>
    </row>
    <row r="127" spans="1:38" ht="15" x14ac:dyDescent="0.25">
      <c r="A127" s="7">
        <v>126</v>
      </c>
      <c r="B127" s="7">
        <v>144</v>
      </c>
      <c r="C127" s="7">
        <v>154</v>
      </c>
      <c r="D127" s="7">
        <v>175</v>
      </c>
      <c r="E127" s="7">
        <v>190</v>
      </c>
      <c r="F127" s="7">
        <v>-1</v>
      </c>
      <c r="G127" s="12">
        <v>0</v>
      </c>
      <c r="H127" s="12">
        <v>0</v>
      </c>
      <c r="J127" s="7">
        <v>100</v>
      </c>
      <c r="K127" s="13">
        <v>23</v>
      </c>
      <c r="L127" s="13">
        <v>128</v>
      </c>
      <c r="M127" s="13" t="s">
        <v>2</v>
      </c>
      <c r="N127" s="7">
        <v>-1</v>
      </c>
      <c r="O127" s="14">
        <v>0</v>
      </c>
      <c r="Q127" s="14">
        <v>0</v>
      </c>
      <c r="R127" s="7">
        <v>-1</v>
      </c>
      <c r="S127" s="15">
        <v>0</v>
      </c>
      <c r="U127" s="15">
        <v>0</v>
      </c>
      <c r="V127" s="7">
        <v>-1</v>
      </c>
      <c r="W127" s="10">
        <v>0</v>
      </c>
      <c r="Y127" s="10">
        <v>0</v>
      </c>
      <c r="Z127" s="7">
        <v>-1</v>
      </c>
      <c r="AB127" s="11">
        <v>0</v>
      </c>
      <c r="AC127" s="11">
        <v>0</v>
      </c>
      <c r="AD127" s="8">
        <v>3.0599112429100002</v>
      </c>
      <c r="AE127" s="8">
        <v>0.74508838723899995</v>
      </c>
      <c r="AF127" s="6">
        <f t="shared" si="6"/>
        <v>1</v>
      </c>
      <c r="AG127" s="6">
        <f t="shared" si="7"/>
        <v>3</v>
      </c>
      <c r="AH127" s="6">
        <f t="shared" si="8"/>
        <v>1</v>
      </c>
      <c r="AI127" s="6">
        <f t="shared" si="9"/>
        <v>1</v>
      </c>
      <c r="AJ127" s="6">
        <f t="shared" si="10"/>
        <v>1</v>
      </c>
      <c r="AK127" s="6">
        <f t="shared" si="11"/>
        <v>1</v>
      </c>
      <c r="AL127">
        <f>AF127*100000+AG127*10000+AH127*1000+AI127*100+AJ127*10+AK127</f>
        <v>131111</v>
      </c>
    </row>
    <row r="128" spans="1:38" ht="15" x14ac:dyDescent="0.25">
      <c r="A128" s="7">
        <v>127</v>
      </c>
      <c r="B128" s="7">
        <v>145</v>
      </c>
      <c r="C128" s="7">
        <v>155</v>
      </c>
      <c r="D128" s="7">
        <v>176</v>
      </c>
      <c r="E128" s="7">
        <v>191</v>
      </c>
      <c r="F128" s="7">
        <v>-1</v>
      </c>
      <c r="G128" s="12">
        <v>0</v>
      </c>
      <c r="H128" s="12">
        <v>0</v>
      </c>
      <c r="J128" s="7">
        <v>101</v>
      </c>
      <c r="K128" s="13">
        <v>23</v>
      </c>
      <c r="L128" s="13">
        <v>129</v>
      </c>
      <c r="M128" s="13" t="s">
        <v>2</v>
      </c>
      <c r="N128" s="7">
        <v>-1</v>
      </c>
      <c r="O128" s="14">
        <v>0</v>
      </c>
      <c r="Q128" s="14">
        <v>0</v>
      </c>
      <c r="R128" s="7">
        <v>-1</v>
      </c>
      <c r="S128" s="15">
        <v>0</v>
      </c>
      <c r="U128" s="15">
        <v>0</v>
      </c>
      <c r="V128" s="7">
        <v>-1</v>
      </c>
      <c r="W128" s="10">
        <v>0</v>
      </c>
      <c r="Y128" s="10">
        <v>0</v>
      </c>
      <c r="Z128" s="7">
        <v>-1</v>
      </c>
      <c r="AB128" s="11">
        <v>0</v>
      </c>
      <c r="AC128" s="11">
        <v>0</v>
      </c>
      <c r="AD128" s="8">
        <v>2.5490882674400002</v>
      </c>
      <c r="AE128" s="8">
        <v>0.51708255268000003</v>
      </c>
      <c r="AF128" s="6">
        <f t="shared" si="6"/>
        <v>1</v>
      </c>
      <c r="AG128" s="6">
        <f t="shared" si="7"/>
        <v>3</v>
      </c>
      <c r="AH128" s="6">
        <f t="shared" si="8"/>
        <v>1</v>
      </c>
      <c r="AI128" s="6">
        <f t="shared" si="9"/>
        <v>1</v>
      </c>
      <c r="AJ128" s="6">
        <f t="shared" si="10"/>
        <v>1</v>
      </c>
      <c r="AK128" s="6">
        <f t="shared" si="11"/>
        <v>1</v>
      </c>
      <c r="AL128">
        <f>AF128*100000+AG128*10000+AH128*1000+AI128*100+AJ128*10+AK128</f>
        <v>131111</v>
      </c>
    </row>
    <row r="129" spans="1:38" ht="15" x14ac:dyDescent="0.25">
      <c r="A129" s="7">
        <v>128</v>
      </c>
      <c r="B129" s="7">
        <v>146</v>
      </c>
      <c r="C129" s="7">
        <v>156</v>
      </c>
      <c r="D129" s="7">
        <v>177</v>
      </c>
      <c r="E129" s="7">
        <v>192</v>
      </c>
      <c r="F129" s="7">
        <v>-1</v>
      </c>
      <c r="G129" s="12">
        <v>0</v>
      </c>
      <c r="H129" s="12">
        <v>0</v>
      </c>
      <c r="J129" s="7">
        <v>102</v>
      </c>
      <c r="K129" s="13">
        <v>23</v>
      </c>
      <c r="L129" s="13">
        <v>130</v>
      </c>
      <c r="M129" s="13" t="s">
        <v>2</v>
      </c>
      <c r="N129" s="7">
        <v>-1</v>
      </c>
      <c r="O129" s="14">
        <v>0</v>
      </c>
      <c r="Q129" s="14">
        <v>0</v>
      </c>
      <c r="R129" s="7">
        <v>-1</v>
      </c>
      <c r="S129" s="15">
        <v>0</v>
      </c>
      <c r="U129" s="15">
        <v>0</v>
      </c>
      <c r="V129" s="7">
        <v>-1</v>
      </c>
      <c r="W129" s="10">
        <v>0</v>
      </c>
      <c r="Y129" s="10">
        <v>0</v>
      </c>
      <c r="Z129" s="7">
        <v>-1</v>
      </c>
      <c r="AB129" s="11">
        <v>0</v>
      </c>
      <c r="AC129" s="11">
        <v>0</v>
      </c>
      <c r="AD129" s="8">
        <v>6.3543022894799996</v>
      </c>
      <c r="AE129" s="8">
        <v>2.1397163505400001</v>
      </c>
      <c r="AF129" s="6">
        <f t="shared" si="6"/>
        <v>1</v>
      </c>
      <c r="AG129" s="6">
        <f t="shared" si="7"/>
        <v>3</v>
      </c>
      <c r="AH129" s="6">
        <f t="shared" si="8"/>
        <v>1</v>
      </c>
      <c r="AI129" s="6">
        <f t="shared" si="9"/>
        <v>1</v>
      </c>
      <c r="AJ129" s="6">
        <f t="shared" si="10"/>
        <v>1</v>
      </c>
      <c r="AK129" s="6">
        <f t="shared" si="11"/>
        <v>1</v>
      </c>
      <c r="AL129">
        <f>AF129*100000+AG129*10000+AH129*1000+AI129*100+AJ129*10+AK129</f>
        <v>131111</v>
      </c>
    </row>
    <row r="130" spans="1:38" ht="15" x14ac:dyDescent="0.25">
      <c r="A130" s="7">
        <v>129</v>
      </c>
      <c r="B130" s="7">
        <v>147</v>
      </c>
      <c r="C130" s="7">
        <v>157</v>
      </c>
      <c r="D130" s="7">
        <v>178</v>
      </c>
      <c r="E130" s="7">
        <v>193</v>
      </c>
      <c r="F130" s="7">
        <v>-1</v>
      </c>
      <c r="G130" s="12">
        <v>0</v>
      </c>
      <c r="H130" s="12">
        <v>0</v>
      </c>
      <c r="J130" s="7">
        <v>103</v>
      </c>
      <c r="K130" s="13">
        <v>34</v>
      </c>
      <c r="L130" s="13">
        <v>132</v>
      </c>
      <c r="M130" s="13" t="s">
        <v>2</v>
      </c>
      <c r="N130" s="7">
        <v>-1</v>
      </c>
      <c r="O130" s="14">
        <v>0</v>
      </c>
      <c r="Q130" s="14">
        <v>0</v>
      </c>
      <c r="R130" s="7">
        <v>-1</v>
      </c>
      <c r="S130" s="15">
        <v>0</v>
      </c>
      <c r="U130" s="15">
        <v>0</v>
      </c>
      <c r="V130" s="7">
        <v>-1</v>
      </c>
      <c r="W130" s="10">
        <v>0</v>
      </c>
      <c r="Y130" s="10">
        <v>0</v>
      </c>
      <c r="Z130" s="7">
        <v>-1</v>
      </c>
      <c r="AB130" s="11">
        <v>0</v>
      </c>
      <c r="AC130" s="11">
        <v>0</v>
      </c>
      <c r="AD130" s="8">
        <v>73.003836247699994</v>
      </c>
      <c r="AE130" s="8">
        <v>42.544496216699997</v>
      </c>
      <c r="AF130" s="6">
        <f t="shared" si="6"/>
        <v>1</v>
      </c>
      <c r="AG130" s="6">
        <f t="shared" si="7"/>
        <v>3</v>
      </c>
      <c r="AH130" s="6">
        <f t="shared" si="8"/>
        <v>1</v>
      </c>
      <c r="AI130" s="6">
        <f t="shared" si="9"/>
        <v>1</v>
      </c>
      <c r="AJ130" s="6">
        <f t="shared" si="10"/>
        <v>1</v>
      </c>
      <c r="AK130" s="6">
        <f t="shared" si="11"/>
        <v>1</v>
      </c>
      <c r="AL130">
        <f>AF130*100000+AG130*10000+AH130*1000+AI130*100+AJ130*10+AK130</f>
        <v>131111</v>
      </c>
    </row>
    <row r="131" spans="1:38" ht="15" x14ac:dyDescent="0.25">
      <c r="A131" s="7">
        <v>130</v>
      </c>
      <c r="B131" s="7">
        <v>148</v>
      </c>
      <c r="C131" s="7">
        <v>158</v>
      </c>
      <c r="D131" s="7">
        <v>179</v>
      </c>
      <c r="E131" s="7">
        <v>194</v>
      </c>
      <c r="F131" s="7">
        <v>-1</v>
      </c>
      <c r="G131" s="12">
        <v>0</v>
      </c>
      <c r="H131" s="12">
        <v>0</v>
      </c>
      <c r="J131" s="7">
        <v>104</v>
      </c>
      <c r="K131" s="13">
        <v>34</v>
      </c>
      <c r="L131" s="13">
        <v>131</v>
      </c>
      <c r="M131" s="13" t="s">
        <v>2</v>
      </c>
      <c r="N131" s="7">
        <v>-1</v>
      </c>
      <c r="O131" s="14">
        <v>0</v>
      </c>
      <c r="Q131" s="14">
        <v>0</v>
      </c>
      <c r="R131" s="7">
        <v>-1</v>
      </c>
      <c r="S131" s="15">
        <v>0</v>
      </c>
      <c r="U131" s="15">
        <v>0</v>
      </c>
      <c r="V131" s="7">
        <v>-1</v>
      </c>
      <c r="W131" s="10">
        <v>0</v>
      </c>
      <c r="Y131" s="10">
        <v>0</v>
      </c>
      <c r="Z131" s="7">
        <v>-1</v>
      </c>
      <c r="AB131" s="11">
        <v>0</v>
      </c>
      <c r="AC131" s="11">
        <v>0</v>
      </c>
      <c r="AD131" s="8">
        <v>7.1618343375800002</v>
      </c>
      <c r="AE131" s="8">
        <v>4.0816774113200003</v>
      </c>
      <c r="AF131" s="6">
        <f t="shared" ref="AF131:AF194" si="12">IF(I131="Duinvlak",3,IF(I131="Plantvlak",2,1))</f>
        <v>1</v>
      </c>
      <c r="AG131" s="6">
        <f t="shared" ref="AG131:AG194" si="13">IF(M131="Duinvlak",3,IF(J131="Plantvlak",2,1))</f>
        <v>3</v>
      </c>
      <c r="AH131" s="6">
        <f t="shared" ref="AH131:AH194" si="14">IF(P131="Duinvlak",3,IF(K131="Plantvlak",2,1))</f>
        <v>1</v>
      </c>
      <c r="AI131" s="6">
        <f t="shared" ref="AI131:AI194" si="15">IF(T131="Duinvlak",3,IF(L131="Plantvlak",2,1))</f>
        <v>1</v>
      </c>
      <c r="AJ131" s="6">
        <f t="shared" ref="AJ131:AJ194" si="16">IF(X131="Duinvlak",3,IF(M131="Plantvlak",2,1))</f>
        <v>1</v>
      </c>
      <c r="AK131" s="6">
        <f t="shared" ref="AK131:AK194" si="17">IF(AA131="Duinvlak",3,IF(N131="Plantvlak",2,1))</f>
        <v>1</v>
      </c>
      <c r="AL131">
        <f>AF131*100000+AG131*10000+AH131*1000+AI131*100+AJ131*10+AK131</f>
        <v>131111</v>
      </c>
    </row>
    <row r="132" spans="1:38" ht="15" x14ac:dyDescent="0.25">
      <c r="A132" s="7">
        <v>131</v>
      </c>
      <c r="B132" s="7">
        <v>149</v>
      </c>
      <c r="C132" s="7">
        <v>159</v>
      </c>
      <c r="D132" s="7">
        <v>180</v>
      </c>
      <c r="E132" s="7">
        <v>195</v>
      </c>
      <c r="F132" s="7">
        <v>-1</v>
      </c>
      <c r="G132" s="12">
        <v>0</v>
      </c>
      <c r="H132" s="12">
        <v>0</v>
      </c>
      <c r="J132" s="7">
        <v>105</v>
      </c>
      <c r="K132" s="13">
        <v>34</v>
      </c>
      <c r="L132" s="13">
        <v>133</v>
      </c>
      <c r="M132" s="13" t="s">
        <v>2</v>
      </c>
      <c r="N132" s="7">
        <v>-1</v>
      </c>
      <c r="O132" s="14">
        <v>0</v>
      </c>
      <c r="Q132" s="14">
        <v>0</v>
      </c>
      <c r="R132" s="7">
        <v>-1</v>
      </c>
      <c r="S132" s="15">
        <v>0</v>
      </c>
      <c r="U132" s="15">
        <v>0</v>
      </c>
      <c r="V132" s="7">
        <v>-1</v>
      </c>
      <c r="W132" s="10">
        <v>0</v>
      </c>
      <c r="Y132" s="10">
        <v>0</v>
      </c>
      <c r="Z132" s="7">
        <v>-1</v>
      </c>
      <c r="AB132" s="11">
        <v>0</v>
      </c>
      <c r="AC132" s="11">
        <v>0</v>
      </c>
      <c r="AD132" s="8">
        <v>199.847864367</v>
      </c>
      <c r="AE132" s="8">
        <v>115.705643851</v>
      </c>
      <c r="AF132" s="6">
        <f t="shared" si="12"/>
        <v>1</v>
      </c>
      <c r="AG132" s="6">
        <f t="shared" si="13"/>
        <v>3</v>
      </c>
      <c r="AH132" s="6">
        <f t="shared" si="14"/>
        <v>1</v>
      </c>
      <c r="AI132" s="6">
        <f t="shared" si="15"/>
        <v>1</v>
      </c>
      <c r="AJ132" s="6">
        <f t="shared" si="16"/>
        <v>1</v>
      </c>
      <c r="AK132" s="6">
        <f t="shared" si="17"/>
        <v>1</v>
      </c>
      <c r="AL132">
        <f>AF132*100000+AG132*10000+AH132*1000+AI132*100+AJ132*10+AK132</f>
        <v>131111</v>
      </c>
    </row>
    <row r="133" spans="1:38" ht="15" x14ac:dyDescent="0.25">
      <c r="A133" s="7">
        <v>132</v>
      </c>
      <c r="B133" s="7">
        <v>150</v>
      </c>
      <c r="C133" s="7">
        <v>160</v>
      </c>
      <c r="D133" s="7">
        <v>181</v>
      </c>
      <c r="E133" s="7">
        <v>196</v>
      </c>
      <c r="F133" s="7">
        <v>-1</v>
      </c>
      <c r="G133" s="12">
        <v>0</v>
      </c>
      <c r="H133" s="12">
        <v>0</v>
      </c>
      <c r="J133" s="7">
        <v>106</v>
      </c>
      <c r="K133" s="13">
        <v>34</v>
      </c>
      <c r="L133" s="13">
        <v>134</v>
      </c>
      <c r="M133" s="13" t="s">
        <v>3</v>
      </c>
      <c r="N133" s="7">
        <v>-1</v>
      </c>
      <c r="O133" s="14">
        <v>0</v>
      </c>
      <c r="Q133" s="14">
        <v>0</v>
      </c>
      <c r="R133" s="7">
        <v>-1</v>
      </c>
      <c r="S133" s="15">
        <v>0</v>
      </c>
      <c r="U133" s="15">
        <v>0</v>
      </c>
      <c r="V133" s="7">
        <v>-1</v>
      </c>
      <c r="W133" s="10">
        <v>0</v>
      </c>
      <c r="Y133" s="10">
        <v>0</v>
      </c>
      <c r="Z133" s="7">
        <v>-1</v>
      </c>
      <c r="AB133" s="11">
        <v>0</v>
      </c>
      <c r="AC133" s="11">
        <v>0</v>
      </c>
      <c r="AD133" s="8">
        <v>39.767923138999997</v>
      </c>
      <c r="AE133" s="8">
        <v>19.770160476699999</v>
      </c>
      <c r="AF133" s="6">
        <f t="shared" si="12"/>
        <v>1</v>
      </c>
      <c r="AG133" s="6">
        <f t="shared" si="13"/>
        <v>1</v>
      </c>
      <c r="AH133" s="6">
        <f t="shared" si="14"/>
        <v>1</v>
      </c>
      <c r="AI133" s="6">
        <f t="shared" si="15"/>
        <v>1</v>
      </c>
      <c r="AJ133" s="6">
        <f t="shared" si="16"/>
        <v>2</v>
      </c>
      <c r="AK133" s="6">
        <f t="shared" si="17"/>
        <v>1</v>
      </c>
      <c r="AL133">
        <f>AF133*100000+AG133*10000+AH133*1000+AI133*100+AJ133*10+AK133</f>
        <v>111121</v>
      </c>
    </row>
    <row r="134" spans="1:38" ht="15" x14ac:dyDescent="0.25">
      <c r="A134" s="7">
        <v>133</v>
      </c>
      <c r="B134" s="7">
        <v>151</v>
      </c>
      <c r="C134" s="7">
        <v>161</v>
      </c>
      <c r="D134" s="7">
        <v>182</v>
      </c>
      <c r="E134" s="7">
        <v>197</v>
      </c>
      <c r="F134" s="7">
        <v>-1</v>
      </c>
      <c r="G134" s="12">
        <v>0</v>
      </c>
      <c r="H134" s="12">
        <v>0</v>
      </c>
      <c r="J134" s="7">
        <v>107</v>
      </c>
      <c r="K134" s="13">
        <v>45</v>
      </c>
      <c r="L134" s="13">
        <v>17</v>
      </c>
      <c r="M134" s="13" t="s">
        <v>3</v>
      </c>
      <c r="N134" s="7">
        <v>-1</v>
      </c>
      <c r="O134" s="14">
        <v>0</v>
      </c>
      <c r="Q134" s="14">
        <v>0</v>
      </c>
      <c r="R134" s="7">
        <v>-1</v>
      </c>
      <c r="S134" s="15">
        <v>0</v>
      </c>
      <c r="U134" s="15">
        <v>0</v>
      </c>
      <c r="V134" s="7">
        <v>-1</v>
      </c>
      <c r="W134" s="10">
        <v>0</v>
      </c>
      <c r="Y134" s="10">
        <v>0</v>
      </c>
      <c r="Z134" s="7">
        <v>-1</v>
      </c>
      <c r="AB134" s="11">
        <v>0</v>
      </c>
      <c r="AC134" s="11">
        <v>0</v>
      </c>
      <c r="AD134" s="8">
        <v>12.3534738025</v>
      </c>
      <c r="AE134" s="8">
        <v>4.6540400040399996</v>
      </c>
      <c r="AF134" s="6">
        <f t="shared" si="12"/>
        <v>1</v>
      </c>
      <c r="AG134" s="6">
        <f t="shared" si="13"/>
        <v>1</v>
      </c>
      <c r="AH134" s="6">
        <f t="shared" si="14"/>
        <v>1</v>
      </c>
      <c r="AI134" s="6">
        <f t="shared" si="15"/>
        <v>1</v>
      </c>
      <c r="AJ134" s="6">
        <f t="shared" si="16"/>
        <v>2</v>
      </c>
      <c r="AK134" s="6">
        <f t="shared" si="17"/>
        <v>1</v>
      </c>
      <c r="AL134">
        <f>AF134*100000+AG134*10000+AH134*1000+AI134*100+AJ134*10+AK134</f>
        <v>111121</v>
      </c>
    </row>
    <row r="135" spans="1:38" ht="15" x14ac:dyDescent="0.25">
      <c r="A135" s="7">
        <v>134</v>
      </c>
      <c r="B135" s="7">
        <v>152</v>
      </c>
      <c r="C135" s="7">
        <v>162</v>
      </c>
      <c r="D135" s="7">
        <v>183</v>
      </c>
      <c r="E135" s="7">
        <v>198</v>
      </c>
      <c r="F135" s="7">
        <v>-1</v>
      </c>
      <c r="G135" s="12">
        <v>0</v>
      </c>
      <c r="H135" s="12">
        <v>0</v>
      </c>
      <c r="J135" s="7">
        <v>108</v>
      </c>
      <c r="K135" s="13">
        <v>45</v>
      </c>
      <c r="L135" s="13">
        <v>18</v>
      </c>
      <c r="M135" s="13" t="s">
        <v>3</v>
      </c>
      <c r="N135" s="7">
        <v>-1</v>
      </c>
      <c r="O135" s="14">
        <v>0</v>
      </c>
      <c r="Q135" s="14">
        <v>0</v>
      </c>
      <c r="R135" s="7">
        <v>-1</v>
      </c>
      <c r="S135" s="15">
        <v>0</v>
      </c>
      <c r="U135" s="15">
        <v>0</v>
      </c>
      <c r="V135" s="7">
        <v>-1</v>
      </c>
      <c r="W135" s="10">
        <v>0</v>
      </c>
      <c r="Y135" s="10">
        <v>0</v>
      </c>
      <c r="Z135" s="7">
        <v>-1</v>
      </c>
      <c r="AB135" s="11">
        <v>0</v>
      </c>
      <c r="AC135" s="11">
        <v>0</v>
      </c>
      <c r="AD135" s="8">
        <v>6.6329233794600002</v>
      </c>
      <c r="AE135" s="8">
        <v>2.40072549928</v>
      </c>
      <c r="AF135" s="6">
        <f t="shared" si="12"/>
        <v>1</v>
      </c>
      <c r="AG135" s="6">
        <f t="shared" si="13"/>
        <v>1</v>
      </c>
      <c r="AH135" s="6">
        <f t="shared" si="14"/>
        <v>1</v>
      </c>
      <c r="AI135" s="6">
        <f t="shared" si="15"/>
        <v>1</v>
      </c>
      <c r="AJ135" s="6">
        <f t="shared" si="16"/>
        <v>2</v>
      </c>
      <c r="AK135" s="6">
        <f t="shared" si="17"/>
        <v>1</v>
      </c>
      <c r="AL135">
        <f>AF135*100000+AG135*10000+AH135*1000+AI135*100+AJ135*10+AK135</f>
        <v>111121</v>
      </c>
    </row>
    <row r="136" spans="1:38" ht="15" x14ac:dyDescent="0.25">
      <c r="A136" s="7">
        <v>135</v>
      </c>
      <c r="B136" s="7">
        <v>153</v>
      </c>
      <c r="C136" s="7">
        <v>163</v>
      </c>
      <c r="D136" s="7">
        <v>184</v>
      </c>
      <c r="E136" s="7">
        <v>199</v>
      </c>
      <c r="F136" s="7">
        <v>-1</v>
      </c>
      <c r="G136" s="12">
        <v>0</v>
      </c>
      <c r="H136" s="12">
        <v>0</v>
      </c>
      <c r="J136" s="7">
        <v>109</v>
      </c>
      <c r="K136" s="13">
        <v>45</v>
      </c>
      <c r="L136" s="13">
        <v>19</v>
      </c>
      <c r="M136" s="13" t="s">
        <v>3</v>
      </c>
      <c r="N136" s="7">
        <v>-1</v>
      </c>
      <c r="O136" s="14">
        <v>0</v>
      </c>
      <c r="Q136" s="14">
        <v>0</v>
      </c>
      <c r="R136" s="7">
        <v>-1</v>
      </c>
      <c r="S136" s="15">
        <v>0</v>
      </c>
      <c r="U136" s="15">
        <v>0</v>
      </c>
      <c r="V136" s="7">
        <v>-1</v>
      </c>
      <c r="W136" s="10">
        <v>0</v>
      </c>
      <c r="Y136" s="10">
        <v>0</v>
      </c>
      <c r="Z136" s="7">
        <v>-1</v>
      </c>
      <c r="AB136" s="11">
        <v>0</v>
      </c>
      <c r="AC136" s="11">
        <v>0</v>
      </c>
      <c r="AD136" s="8">
        <v>31.995651844899999</v>
      </c>
      <c r="AE136" s="8">
        <v>54.679124493800003</v>
      </c>
      <c r="AF136" s="6">
        <f t="shared" si="12"/>
        <v>1</v>
      </c>
      <c r="AG136" s="6">
        <f t="shared" si="13"/>
        <v>1</v>
      </c>
      <c r="AH136" s="6">
        <f t="shared" si="14"/>
        <v>1</v>
      </c>
      <c r="AI136" s="6">
        <f t="shared" si="15"/>
        <v>1</v>
      </c>
      <c r="AJ136" s="6">
        <f t="shared" si="16"/>
        <v>2</v>
      </c>
      <c r="AK136" s="6">
        <f t="shared" si="17"/>
        <v>1</v>
      </c>
      <c r="AL136">
        <f>AF136*100000+AG136*10000+AH136*1000+AI136*100+AJ136*10+AK136</f>
        <v>111121</v>
      </c>
    </row>
    <row r="137" spans="1:38" ht="15" x14ac:dyDescent="0.25">
      <c r="A137" s="7">
        <v>136</v>
      </c>
      <c r="B137" s="7">
        <v>154</v>
      </c>
      <c r="C137" s="7">
        <v>164</v>
      </c>
      <c r="D137" s="7">
        <v>185</v>
      </c>
      <c r="E137" s="7">
        <v>200</v>
      </c>
      <c r="F137" s="7">
        <v>-1</v>
      </c>
      <c r="G137" s="12">
        <v>0</v>
      </c>
      <c r="H137" s="12">
        <v>0</v>
      </c>
      <c r="J137" s="7">
        <v>110</v>
      </c>
      <c r="K137" s="13">
        <v>45</v>
      </c>
      <c r="L137" s="13">
        <v>20</v>
      </c>
      <c r="M137" s="13" t="s">
        <v>3</v>
      </c>
      <c r="N137" s="7">
        <v>-1</v>
      </c>
      <c r="O137" s="14">
        <v>0</v>
      </c>
      <c r="Q137" s="14">
        <v>0</v>
      </c>
      <c r="R137" s="7">
        <v>-1</v>
      </c>
      <c r="S137" s="15">
        <v>0</v>
      </c>
      <c r="U137" s="15">
        <v>0</v>
      </c>
      <c r="V137" s="7">
        <v>-1</v>
      </c>
      <c r="W137" s="10">
        <v>0</v>
      </c>
      <c r="Y137" s="10">
        <v>0</v>
      </c>
      <c r="Z137" s="7">
        <v>-1</v>
      </c>
      <c r="AB137" s="11">
        <v>0</v>
      </c>
      <c r="AC137" s="11">
        <v>0</v>
      </c>
      <c r="AD137" s="8">
        <v>33.299413614099997</v>
      </c>
      <c r="AE137" s="8">
        <v>25.239502519999998</v>
      </c>
      <c r="AF137" s="6">
        <f t="shared" si="12"/>
        <v>1</v>
      </c>
      <c r="AG137" s="6">
        <f t="shared" si="13"/>
        <v>1</v>
      </c>
      <c r="AH137" s="6">
        <f t="shared" si="14"/>
        <v>1</v>
      </c>
      <c r="AI137" s="6">
        <f t="shared" si="15"/>
        <v>1</v>
      </c>
      <c r="AJ137" s="6">
        <f t="shared" si="16"/>
        <v>2</v>
      </c>
      <c r="AK137" s="6">
        <f t="shared" si="17"/>
        <v>1</v>
      </c>
      <c r="AL137">
        <f>AF137*100000+AG137*10000+AH137*1000+AI137*100+AJ137*10+AK137</f>
        <v>111121</v>
      </c>
    </row>
    <row r="138" spans="1:38" ht="15" x14ac:dyDescent="0.25">
      <c r="A138" s="7">
        <v>137</v>
      </c>
      <c r="B138" s="7">
        <v>155</v>
      </c>
      <c r="C138" s="7">
        <v>165</v>
      </c>
      <c r="D138" s="7">
        <v>186</v>
      </c>
      <c r="E138" s="7">
        <v>201</v>
      </c>
      <c r="F138" s="7">
        <v>-1</v>
      </c>
      <c r="G138" s="12">
        <v>0</v>
      </c>
      <c r="H138" s="12">
        <v>0</v>
      </c>
      <c r="J138" s="7">
        <v>111</v>
      </c>
      <c r="K138" s="13">
        <v>45</v>
      </c>
      <c r="L138" s="13">
        <v>21</v>
      </c>
      <c r="M138" s="13" t="s">
        <v>3</v>
      </c>
      <c r="N138" s="7">
        <v>-1</v>
      </c>
      <c r="O138" s="14">
        <v>0</v>
      </c>
      <c r="Q138" s="14">
        <v>0</v>
      </c>
      <c r="R138" s="7">
        <v>-1</v>
      </c>
      <c r="S138" s="15">
        <v>0</v>
      </c>
      <c r="U138" s="15">
        <v>0</v>
      </c>
      <c r="V138" s="7">
        <v>-1</v>
      </c>
      <c r="W138" s="10">
        <v>0</v>
      </c>
      <c r="Y138" s="10">
        <v>0</v>
      </c>
      <c r="Z138" s="7">
        <v>-1</v>
      </c>
      <c r="AB138" s="11">
        <v>0</v>
      </c>
      <c r="AC138" s="11">
        <v>0</v>
      </c>
      <c r="AD138" s="8">
        <v>9.0419447214899993</v>
      </c>
      <c r="AE138" s="8">
        <v>3.5445290000399998</v>
      </c>
      <c r="AF138" s="6">
        <f t="shared" si="12"/>
        <v>1</v>
      </c>
      <c r="AG138" s="6">
        <f t="shared" si="13"/>
        <v>1</v>
      </c>
      <c r="AH138" s="6">
        <f t="shared" si="14"/>
        <v>1</v>
      </c>
      <c r="AI138" s="6">
        <f t="shared" si="15"/>
        <v>1</v>
      </c>
      <c r="AJ138" s="6">
        <f t="shared" si="16"/>
        <v>2</v>
      </c>
      <c r="AK138" s="6">
        <f t="shared" si="17"/>
        <v>1</v>
      </c>
      <c r="AL138">
        <f>AF138*100000+AG138*10000+AH138*1000+AI138*100+AJ138*10+AK138</f>
        <v>111121</v>
      </c>
    </row>
    <row r="139" spans="1:38" ht="15" x14ac:dyDescent="0.25">
      <c r="A139" s="7">
        <v>138</v>
      </c>
      <c r="B139" s="7">
        <v>156</v>
      </c>
      <c r="C139" s="7">
        <v>166</v>
      </c>
      <c r="D139" s="7">
        <v>187</v>
      </c>
      <c r="E139" s="7">
        <v>202</v>
      </c>
      <c r="F139" s="7">
        <v>-1</v>
      </c>
      <c r="G139" s="12">
        <v>0</v>
      </c>
      <c r="H139" s="12">
        <v>0</v>
      </c>
      <c r="J139" s="7">
        <v>112</v>
      </c>
      <c r="K139" s="13">
        <v>45</v>
      </c>
      <c r="L139" s="13">
        <v>22</v>
      </c>
      <c r="M139" s="13" t="s">
        <v>3</v>
      </c>
      <c r="N139" s="7">
        <v>-1</v>
      </c>
      <c r="O139" s="14">
        <v>0</v>
      </c>
      <c r="Q139" s="14">
        <v>0</v>
      </c>
      <c r="R139" s="7">
        <v>-1</v>
      </c>
      <c r="S139" s="15">
        <v>0</v>
      </c>
      <c r="U139" s="15">
        <v>0</v>
      </c>
      <c r="V139" s="7">
        <v>-1</v>
      </c>
      <c r="W139" s="10">
        <v>0</v>
      </c>
      <c r="Y139" s="10">
        <v>0</v>
      </c>
      <c r="Z139" s="7">
        <v>-1</v>
      </c>
      <c r="AB139" s="11">
        <v>0</v>
      </c>
      <c r="AC139" s="11">
        <v>0</v>
      </c>
      <c r="AD139" s="8">
        <v>17.6795945653</v>
      </c>
      <c r="AE139" s="8">
        <v>9.1097325044099993</v>
      </c>
      <c r="AF139" s="6">
        <f t="shared" si="12"/>
        <v>1</v>
      </c>
      <c r="AG139" s="6">
        <f t="shared" si="13"/>
        <v>1</v>
      </c>
      <c r="AH139" s="6">
        <f t="shared" si="14"/>
        <v>1</v>
      </c>
      <c r="AI139" s="6">
        <f t="shared" si="15"/>
        <v>1</v>
      </c>
      <c r="AJ139" s="6">
        <f t="shared" si="16"/>
        <v>2</v>
      </c>
      <c r="AK139" s="6">
        <f t="shared" si="17"/>
        <v>1</v>
      </c>
      <c r="AL139">
        <f>AF139*100000+AG139*10000+AH139*1000+AI139*100+AJ139*10+AK139</f>
        <v>111121</v>
      </c>
    </row>
    <row r="140" spans="1:38" ht="15" x14ac:dyDescent="0.25">
      <c r="A140" s="7">
        <v>139</v>
      </c>
      <c r="B140" s="7">
        <v>157</v>
      </c>
      <c r="C140" s="7">
        <v>167</v>
      </c>
      <c r="D140" s="7">
        <v>188</v>
      </c>
      <c r="E140" s="7">
        <v>203</v>
      </c>
      <c r="F140" s="7">
        <v>-1</v>
      </c>
      <c r="G140" s="12">
        <v>0</v>
      </c>
      <c r="H140" s="12">
        <v>0</v>
      </c>
      <c r="J140" s="7">
        <v>113</v>
      </c>
      <c r="K140" s="13">
        <v>45</v>
      </c>
      <c r="L140" s="13">
        <v>23</v>
      </c>
      <c r="M140" s="13" t="s">
        <v>3</v>
      </c>
      <c r="N140" s="7">
        <v>-1</v>
      </c>
      <c r="O140" s="14">
        <v>0</v>
      </c>
      <c r="Q140" s="14">
        <v>0</v>
      </c>
      <c r="R140" s="7">
        <v>-1</v>
      </c>
      <c r="S140" s="15">
        <v>0</v>
      </c>
      <c r="U140" s="15">
        <v>0</v>
      </c>
      <c r="V140" s="7">
        <v>-1</v>
      </c>
      <c r="W140" s="10">
        <v>0</v>
      </c>
      <c r="Y140" s="10">
        <v>0</v>
      </c>
      <c r="Z140" s="7">
        <v>-1</v>
      </c>
      <c r="AB140" s="11">
        <v>0</v>
      </c>
      <c r="AC140" s="11">
        <v>0</v>
      </c>
      <c r="AD140" s="8">
        <v>27.2098504808</v>
      </c>
      <c r="AE140" s="8">
        <v>13.506752996399999</v>
      </c>
      <c r="AF140" s="6">
        <f t="shared" si="12"/>
        <v>1</v>
      </c>
      <c r="AG140" s="6">
        <f t="shared" si="13"/>
        <v>1</v>
      </c>
      <c r="AH140" s="6">
        <f t="shared" si="14"/>
        <v>1</v>
      </c>
      <c r="AI140" s="6">
        <f t="shared" si="15"/>
        <v>1</v>
      </c>
      <c r="AJ140" s="6">
        <f t="shared" si="16"/>
        <v>2</v>
      </c>
      <c r="AK140" s="6">
        <f t="shared" si="17"/>
        <v>1</v>
      </c>
      <c r="AL140">
        <f>AF140*100000+AG140*10000+AH140*1000+AI140*100+AJ140*10+AK140</f>
        <v>111121</v>
      </c>
    </row>
    <row r="141" spans="1:38" ht="15" x14ac:dyDescent="0.25">
      <c r="A141" s="7">
        <v>140</v>
      </c>
      <c r="B141" s="7">
        <v>158</v>
      </c>
      <c r="C141" s="7">
        <v>168</v>
      </c>
      <c r="D141" s="7">
        <v>189</v>
      </c>
      <c r="E141" s="7">
        <v>204</v>
      </c>
      <c r="F141" s="7">
        <v>-1</v>
      </c>
      <c r="G141" s="12">
        <v>0</v>
      </c>
      <c r="H141" s="12">
        <v>0</v>
      </c>
      <c r="J141" s="7">
        <v>114</v>
      </c>
      <c r="K141" s="13">
        <v>45</v>
      </c>
      <c r="L141" s="13">
        <v>28</v>
      </c>
      <c r="M141" s="13" t="s">
        <v>3</v>
      </c>
      <c r="N141" s="7">
        <v>-1</v>
      </c>
      <c r="O141" s="14">
        <v>0</v>
      </c>
      <c r="Q141" s="14">
        <v>0</v>
      </c>
      <c r="R141" s="7">
        <v>-1</v>
      </c>
      <c r="S141" s="15">
        <v>0</v>
      </c>
      <c r="U141" s="15">
        <v>0</v>
      </c>
      <c r="V141" s="7">
        <v>-1</v>
      </c>
      <c r="W141" s="10">
        <v>0</v>
      </c>
      <c r="Y141" s="10">
        <v>0</v>
      </c>
      <c r="Z141" s="7">
        <v>-1</v>
      </c>
      <c r="AB141" s="11">
        <v>0</v>
      </c>
      <c r="AC141" s="11">
        <v>0</v>
      </c>
      <c r="AD141" s="8">
        <v>43.903443468399999</v>
      </c>
      <c r="AE141" s="8">
        <v>24.794326640800001</v>
      </c>
      <c r="AF141" s="6">
        <f t="shared" si="12"/>
        <v>1</v>
      </c>
      <c r="AG141" s="6">
        <f t="shared" si="13"/>
        <v>1</v>
      </c>
      <c r="AH141" s="6">
        <f t="shared" si="14"/>
        <v>1</v>
      </c>
      <c r="AI141" s="6">
        <f t="shared" si="15"/>
        <v>1</v>
      </c>
      <c r="AJ141" s="6">
        <f t="shared" si="16"/>
        <v>2</v>
      </c>
      <c r="AK141" s="6">
        <f t="shared" si="17"/>
        <v>1</v>
      </c>
      <c r="AL141">
        <f>AF141*100000+AG141*10000+AH141*1000+AI141*100+AJ141*10+AK141</f>
        <v>111121</v>
      </c>
    </row>
    <row r="142" spans="1:38" ht="15" x14ac:dyDescent="0.25">
      <c r="A142" s="7">
        <v>141</v>
      </c>
      <c r="B142" s="7">
        <v>159</v>
      </c>
      <c r="C142" s="7">
        <v>169</v>
      </c>
      <c r="D142" s="7">
        <v>191</v>
      </c>
      <c r="E142" s="7">
        <v>206</v>
      </c>
      <c r="F142" s="7">
        <v>-1</v>
      </c>
      <c r="G142" s="12">
        <v>0</v>
      </c>
      <c r="H142" s="12">
        <v>0</v>
      </c>
      <c r="J142" s="7">
        <v>116</v>
      </c>
      <c r="K142" s="13">
        <v>45</v>
      </c>
      <c r="L142" s="13">
        <v>14</v>
      </c>
      <c r="M142" s="13" t="s">
        <v>3</v>
      </c>
      <c r="N142" s="7">
        <v>-1</v>
      </c>
      <c r="O142" s="14">
        <v>0</v>
      </c>
      <c r="Q142" s="14">
        <v>0</v>
      </c>
      <c r="R142" s="7">
        <v>-1</v>
      </c>
      <c r="S142" s="15">
        <v>0</v>
      </c>
      <c r="U142" s="15">
        <v>0</v>
      </c>
      <c r="V142" s="7">
        <v>-1</v>
      </c>
      <c r="W142" s="10">
        <v>0</v>
      </c>
      <c r="Y142" s="10">
        <v>0</v>
      </c>
      <c r="Z142" s="7">
        <v>-1</v>
      </c>
      <c r="AB142" s="11">
        <v>0</v>
      </c>
      <c r="AC142" s="11">
        <v>0</v>
      </c>
      <c r="AD142" s="8">
        <v>5.3908008794900004</v>
      </c>
      <c r="AE142" s="8">
        <v>1.64393549993</v>
      </c>
      <c r="AF142" s="6">
        <f t="shared" si="12"/>
        <v>1</v>
      </c>
      <c r="AG142" s="6">
        <f t="shared" si="13"/>
        <v>1</v>
      </c>
      <c r="AH142" s="6">
        <f t="shared" si="14"/>
        <v>1</v>
      </c>
      <c r="AI142" s="6">
        <f t="shared" si="15"/>
        <v>1</v>
      </c>
      <c r="AJ142" s="6">
        <f t="shared" si="16"/>
        <v>2</v>
      </c>
      <c r="AK142" s="6">
        <f t="shared" si="17"/>
        <v>1</v>
      </c>
      <c r="AL142">
        <f>AF142*100000+AG142*10000+AH142*1000+AI142*100+AJ142*10+AK142</f>
        <v>111121</v>
      </c>
    </row>
    <row r="143" spans="1:38" ht="15" x14ac:dyDescent="0.25">
      <c r="A143" s="7">
        <v>142</v>
      </c>
      <c r="B143" s="7">
        <v>160</v>
      </c>
      <c r="C143" s="7">
        <v>170</v>
      </c>
      <c r="D143" s="7">
        <v>192</v>
      </c>
      <c r="E143" s="7">
        <v>207</v>
      </c>
      <c r="F143" s="7">
        <v>-1</v>
      </c>
      <c r="G143" s="12">
        <v>0</v>
      </c>
      <c r="H143" s="12">
        <v>0</v>
      </c>
      <c r="J143" s="7">
        <v>117</v>
      </c>
      <c r="K143" s="13">
        <v>45</v>
      </c>
      <c r="L143" s="13">
        <v>15</v>
      </c>
      <c r="M143" s="13" t="s">
        <v>3</v>
      </c>
      <c r="N143" s="7">
        <v>-1</v>
      </c>
      <c r="O143" s="14">
        <v>0</v>
      </c>
      <c r="Q143" s="14">
        <v>0</v>
      </c>
      <c r="R143" s="7">
        <v>-1</v>
      </c>
      <c r="S143" s="15">
        <v>0</v>
      </c>
      <c r="U143" s="15">
        <v>0</v>
      </c>
      <c r="V143" s="7">
        <v>-1</v>
      </c>
      <c r="W143" s="10">
        <v>0</v>
      </c>
      <c r="Y143" s="10">
        <v>0</v>
      </c>
      <c r="Z143" s="7">
        <v>-1</v>
      </c>
      <c r="AB143" s="11">
        <v>0</v>
      </c>
      <c r="AC143" s="11">
        <v>0</v>
      </c>
      <c r="AD143" s="8">
        <v>98.280504092800001</v>
      </c>
      <c r="AE143" s="8">
        <v>255.52697098799999</v>
      </c>
      <c r="AF143" s="6">
        <f t="shared" si="12"/>
        <v>1</v>
      </c>
      <c r="AG143" s="6">
        <f t="shared" si="13"/>
        <v>1</v>
      </c>
      <c r="AH143" s="6">
        <f t="shared" si="14"/>
        <v>1</v>
      </c>
      <c r="AI143" s="6">
        <f t="shared" si="15"/>
        <v>1</v>
      </c>
      <c r="AJ143" s="6">
        <f t="shared" si="16"/>
        <v>2</v>
      </c>
      <c r="AK143" s="6">
        <f t="shared" si="17"/>
        <v>1</v>
      </c>
      <c r="AL143">
        <f>AF143*100000+AG143*10000+AH143*1000+AI143*100+AJ143*10+AK143</f>
        <v>111121</v>
      </c>
    </row>
    <row r="144" spans="1:38" ht="15" x14ac:dyDescent="0.25">
      <c r="A144" s="7">
        <v>143</v>
      </c>
      <c r="B144" s="7">
        <v>161</v>
      </c>
      <c r="C144" s="7">
        <v>171</v>
      </c>
      <c r="D144" s="7">
        <v>193</v>
      </c>
      <c r="E144" s="7">
        <v>208</v>
      </c>
      <c r="F144" s="7">
        <v>-1</v>
      </c>
      <c r="G144" s="12">
        <v>0</v>
      </c>
      <c r="H144" s="12">
        <v>0</v>
      </c>
      <c r="J144" s="7">
        <v>118</v>
      </c>
      <c r="K144" s="13">
        <v>45</v>
      </c>
      <c r="L144" s="13">
        <v>74</v>
      </c>
      <c r="M144" s="13" t="s">
        <v>3</v>
      </c>
      <c r="N144" s="7">
        <v>-1</v>
      </c>
      <c r="O144" s="14">
        <v>0</v>
      </c>
      <c r="Q144" s="14">
        <v>0</v>
      </c>
      <c r="R144" s="7">
        <v>-1</v>
      </c>
      <c r="S144" s="15">
        <v>0</v>
      </c>
      <c r="U144" s="15">
        <v>0</v>
      </c>
      <c r="V144" s="7">
        <v>-1</v>
      </c>
      <c r="W144" s="10">
        <v>0</v>
      </c>
      <c r="Y144" s="10">
        <v>0</v>
      </c>
      <c r="Z144" s="7">
        <v>-1</v>
      </c>
      <c r="AB144" s="11">
        <v>0</v>
      </c>
      <c r="AC144" s="11">
        <v>0</v>
      </c>
      <c r="AD144" s="8">
        <v>13.264170484799999</v>
      </c>
      <c r="AE144" s="8">
        <v>9.7989919962599998</v>
      </c>
      <c r="AF144" s="6">
        <f t="shared" si="12"/>
        <v>1</v>
      </c>
      <c r="AG144" s="6">
        <f t="shared" si="13"/>
        <v>1</v>
      </c>
      <c r="AH144" s="6">
        <f t="shared" si="14"/>
        <v>1</v>
      </c>
      <c r="AI144" s="6">
        <f t="shared" si="15"/>
        <v>1</v>
      </c>
      <c r="AJ144" s="6">
        <f t="shared" si="16"/>
        <v>2</v>
      </c>
      <c r="AK144" s="6">
        <f t="shared" si="17"/>
        <v>1</v>
      </c>
      <c r="AL144">
        <f>AF144*100000+AG144*10000+AH144*1000+AI144*100+AJ144*10+AK144</f>
        <v>111121</v>
      </c>
    </row>
    <row r="145" spans="1:38" ht="15" x14ac:dyDescent="0.25">
      <c r="A145" s="7">
        <v>144</v>
      </c>
      <c r="B145" s="7">
        <v>162</v>
      </c>
      <c r="C145" s="7">
        <v>172</v>
      </c>
      <c r="D145" s="7">
        <v>194</v>
      </c>
      <c r="E145" s="7">
        <v>209</v>
      </c>
      <c r="F145" s="7">
        <v>-1</v>
      </c>
      <c r="G145" s="12">
        <v>0</v>
      </c>
      <c r="H145" s="12">
        <v>0</v>
      </c>
      <c r="J145" s="7">
        <v>119</v>
      </c>
      <c r="K145" s="13">
        <v>45</v>
      </c>
      <c r="L145" s="13">
        <v>11</v>
      </c>
      <c r="M145" s="13" t="s">
        <v>2</v>
      </c>
      <c r="N145" s="7">
        <v>-1</v>
      </c>
      <c r="O145" s="14">
        <v>0</v>
      </c>
      <c r="Q145" s="14">
        <v>0</v>
      </c>
      <c r="R145" s="7">
        <v>-1</v>
      </c>
      <c r="S145" s="15">
        <v>0</v>
      </c>
      <c r="U145" s="15">
        <v>0</v>
      </c>
      <c r="V145" s="7">
        <v>-1</v>
      </c>
      <c r="W145" s="10">
        <v>0</v>
      </c>
      <c r="Y145" s="10">
        <v>0</v>
      </c>
      <c r="Z145" s="7">
        <v>-1</v>
      </c>
      <c r="AB145" s="11">
        <v>0</v>
      </c>
      <c r="AC145" s="11">
        <v>0</v>
      </c>
      <c r="AD145" s="8">
        <v>5.7431555044699998</v>
      </c>
      <c r="AE145" s="8">
        <v>1.163162499</v>
      </c>
      <c r="AF145" s="6">
        <f t="shared" si="12"/>
        <v>1</v>
      </c>
      <c r="AG145" s="6">
        <f t="shared" si="13"/>
        <v>3</v>
      </c>
      <c r="AH145" s="6">
        <f t="shared" si="14"/>
        <v>1</v>
      </c>
      <c r="AI145" s="6">
        <f t="shared" si="15"/>
        <v>1</v>
      </c>
      <c r="AJ145" s="6">
        <f t="shared" si="16"/>
        <v>1</v>
      </c>
      <c r="AK145" s="6">
        <f t="shared" si="17"/>
        <v>1</v>
      </c>
      <c r="AL145">
        <f>AF145*100000+AG145*10000+AH145*1000+AI145*100+AJ145*10+AK145</f>
        <v>131111</v>
      </c>
    </row>
    <row r="146" spans="1:38" ht="15" x14ac:dyDescent="0.25">
      <c r="A146" s="7">
        <v>145</v>
      </c>
      <c r="B146" s="7">
        <v>163</v>
      </c>
      <c r="C146" s="7">
        <v>173</v>
      </c>
      <c r="D146" s="7">
        <v>195</v>
      </c>
      <c r="E146" s="7">
        <v>210</v>
      </c>
      <c r="F146" s="7">
        <v>-1</v>
      </c>
      <c r="G146" s="12">
        <v>0</v>
      </c>
      <c r="H146" s="12">
        <v>0</v>
      </c>
      <c r="J146" s="7">
        <v>120</v>
      </c>
      <c r="K146" s="13">
        <v>45</v>
      </c>
      <c r="L146" s="13">
        <v>12</v>
      </c>
      <c r="M146" s="13" t="s">
        <v>2</v>
      </c>
      <c r="N146" s="7">
        <v>-1</v>
      </c>
      <c r="O146" s="14">
        <v>0</v>
      </c>
      <c r="Q146" s="14">
        <v>0</v>
      </c>
      <c r="R146" s="7">
        <v>-1</v>
      </c>
      <c r="S146" s="15">
        <v>0</v>
      </c>
      <c r="U146" s="15">
        <v>0</v>
      </c>
      <c r="V146" s="7">
        <v>-1</v>
      </c>
      <c r="W146" s="10">
        <v>0</v>
      </c>
      <c r="Y146" s="10">
        <v>0</v>
      </c>
      <c r="Z146" s="7">
        <v>-1</v>
      </c>
      <c r="AB146" s="11">
        <v>0</v>
      </c>
      <c r="AC146" s="11">
        <v>0</v>
      </c>
      <c r="AD146" s="8">
        <v>4.2661681035900001</v>
      </c>
      <c r="AE146" s="8">
        <v>0.83715099809000004</v>
      </c>
      <c r="AF146" s="6">
        <f t="shared" si="12"/>
        <v>1</v>
      </c>
      <c r="AG146" s="6">
        <f t="shared" si="13"/>
        <v>3</v>
      </c>
      <c r="AH146" s="6">
        <f t="shared" si="14"/>
        <v>1</v>
      </c>
      <c r="AI146" s="6">
        <f t="shared" si="15"/>
        <v>1</v>
      </c>
      <c r="AJ146" s="6">
        <f t="shared" si="16"/>
        <v>1</v>
      </c>
      <c r="AK146" s="6">
        <f t="shared" si="17"/>
        <v>1</v>
      </c>
      <c r="AL146">
        <f>AF146*100000+AG146*10000+AH146*1000+AI146*100+AJ146*10+AK146</f>
        <v>131111</v>
      </c>
    </row>
    <row r="147" spans="1:38" ht="15" x14ac:dyDescent="0.25">
      <c r="A147" s="7">
        <v>146</v>
      </c>
      <c r="B147" s="7">
        <v>164</v>
      </c>
      <c r="C147" s="7">
        <v>174</v>
      </c>
      <c r="D147" s="7">
        <v>196</v>
      </c>
      <c r="E147" s="7">
        <v>211</v>
      </c>
      <c r="F147" s="7">
        <v>-1</v>
      </c>
      <c r="G147" s="12">
        <v>0</v>
      </c>
      <c r="H147" s="12">
        <v>0</v>
      </c>
      <c r="J147" s="7">
        <v>121</v>
      </c>
      <c r="K147" s="13">
        <v>45</v>
      </c>
      <c r="L147" s="13">
        <v>13</v>
      </c>
      <c r="M147" s="13" t="s">
        <v>2</v>
      </c>
      <c r="N147" s="7">
        <v>-1</v>
      </c>
      <c r="O147" s="14">
        <v>0</v>
      </c>
      <c r="Q147" s="14">
        <v>0</v>
      </c>
      <c r="R147" s="7">
        <v>-1</v>
      </c>
      <c r="S147" s="15">
        <v>0</v>
      </c>
      <c r="U147" s="15">
        <v>0</v>
      </c>
      <c r="V147" s="7">
        <v>-1</v>
      </c>
      <c r="W147" s="10">
        <v>0</v>
      </c>
      <c r="Y147" s="10">
        <v>0</v>
      </c>
      <c r="Z147" s="7">
        <v>-1</v>
      </c>
      <c r="AB147" s="11">
        <v>0</v>
      </c>
      <c r="AC147" s="11">
        <v>0</v>
      </c>
      <c r="AD147" s="8">
        <v>6.1112796662999997</v>
      </c>
      <c r="AE147" s="8">
        <v>1.6373804991900001</v>
      </c>
      <c r="AF147" s="6">
        <f t="shared" si="12"/>
        <v>1</v>
      </c>
      <c r="AG147" s="6">
        <f t="shared" si="13"/>
        <v>3</v>
      </c>
      <c r="AH147" s="6">
        <f t="shared" si="14"/>
        <v>1</v>
      </c>
      <c r="AI147" s="6">
        <f t="shared" si="15"/>
        <v>1</v>
      </c>
      <c r="AJ147" s="6">
        <f t="shared" si="16"/>
        <v>1</v>
      </c>
      <c r="AK147" s="6">
        <f t="shared" si="17"/>
        <v>1</v>
      </c>
      <c r="AL147">
        <f>AF147*100000+AG147*10000+AH147*1000+AI147*100+AJ147*10+AK147</f>
        <v>131111</v>
      </c>
    </row>
    <row r="148" spans="1:38" ht="15" x14ac:dyDescent="0.25">
      <c r="A148" s="7">
        <v>147</v>
      </c>
      <c r="B148" s="7">
        <v>165</v>
      </c>
      <c r="C148" s="7">
        <v>175</v>
      </c>
      <c r="D148" s="7">
        <v>197</v>
      </c>
      <c r="E148" s="7">
        <v>212</v>
      </c>
      <c r="F148" s="7">
        <v>-1</v>
      </c>
      <c r="G148" s="12">
        <v>0</v>
      </c>
      <c r="H148" s="12">
        <v>0</v>
      </c>
      <c r="J148" s="7">
        <v>122</v>
      </c>
      <c r="K148" s="13">
        <v>45</v>
      </c>
      <c r="L148" s="13">
        <v>16</v>
      </c>
      <c r="M148" s="13" t="s">
        <v>2</v>
      </c>
      <c r="N148" s="7">
        <v>-1</v>
      </c>
      <c r="O148" s="14">
        <v>0</v>
      </c>
      <c r="Q148" s="14">
        <v>0</v>
      </c>
      <c r="R148" s="7">
        <v>-1</v>
      </c>
      <c r="S148" s="15">
        <v>0</v>
      </c>
      <c r="U148" s="15">
        <v>0</v>
      </c>
      <c r="V148" s="7">
        <v>-1</v>
      </c>
      <c r="W148" s="10">
        <v>0</v>
      </c>
      <c r="Y148" s="10">
        <v>0</v>
      </c>
      <c r="Z148" s="7">
        <v>-1</v>
      </c>
      <c r="AB148" s="11">
        <v>0</v>
      </c>
      <c r="AC148" s="11">
        <v>0</v>
      </c>
      <c r="AD148" s="8">
        <v>9.3345334366599992</v>
      </c>
      <c r="AE148" s="8">
        <v>4.34508731773</v>
      </c>
      <c r="AF148" s="6">
        <f t="shared" si="12"/>
        <v>1</v>
      </c>
      <c r="AG148" s="6">
        <f t="shared" si="13"/>
        <v>3</v>
      </c>
      <c r="AH148" s="6">
        <f t="shared" si="14"/>
        <v>1</v>
      </c>
      <c r="AI148" s="6">
        <f t="shared" si="15"/>
        <v>1</v>
      </c>
      <c r="AJ148" s="6">
        <f t="shared" si="16"/>
        <v>1</v>
      </c>
      <c r="AK148" s="6">
        <f t="shared" si="17"/>
        <v>1</v>
      </c>
      <c r="AL148">
        <f>AF148*100000+AG148*10000+AH148*1000+AI148*100+AJ148*10+AK148</f>
        <v>131111</v>
      </c>
    </row>
    <row r="149" spans="1:38" ht="15" x14ac:dyDescent="0.25">
      <c r="A149" s="7">
        <v>148</v>
      </c>
      <c r="B149" s="7">
        <v>166</v>
      </c>
      <c r="C149" s="7">
        <v>176</v>
      </c>
      <c r="D149" s="7">
        <v>198</v>
      </c>
      <c r="E149" s="7">
        <v>213</v>
      </c>
      <c r="F149" s="7">
        <v>-1</v>
      </c>
      <c r="G149" s="12">
        <v>0</v>
      </c>
      <c r="H149" s="12">
        <v>0</v>
      </c>
      <c r="J149" s="7">
        <v>123</v>
      </c>
      <c r="K149" s="13">
        <v>45</v>
      </c>
      <c r="L149" s="13">
        <v>24</v>
      </c>
      <c r="M149" s="13" t="s">
        <v>2</v>
      </c>
      <c r="N149" s="7">
        <v>-1</v>
      </c>
      <c r="O149" s="14">
        <v>0</v>
      </c>
      <c r="Q149" s="14">
        <v>0</v>
      </c>
      <c r="R149" s="7">
        <v>-1</v>
      </c>
      <c r="S149" s="15">
        <v>0</v>
      </c>
      <c r="U149" s="15">
        <v>0</v>
      </c>
      <c r="V149" s="7">
        <v>-1</v>
      </c>
      <c r="W149" s="10">
        <v>0</v>
      </c>
      <c r="Y149" s="10">
        <v>0</v>
      </c>
      <c r="Z149" s="7">
        <v>-1</v>
      </c>
      <c r="AB149" s="11">
        <v>0</v>
      </c>
      <c r="AC149" s="11">
        <v>0</v>
      </c>
      <c r="AD149" s="8">
        <v>5.9809183057600004</v>
      </c>
      <c r="AE149" s="8">
        <v>2.4202840003600001</v>
      </c>
      <c r="AF149" s="6">
        <f t="shared" si="12"/>
        <v>1</v>
      </c>
      <c r="AG149" s="6">
        <f t="shared" si="13"/>
        <v>3</v>
      </c>
      <c r="AH149" s="6">
        <f t="shared" si="14"/>
        <v>1</v>
      </c>
      <c r="AI149" s="6">
        <f t="shared" si="15"/>
        <v>1</v>
      </c>
      <c r="AJ149" s="6">
        <f t="shared" si="16"/>
        <v>1</v>
      </c>
      <c r="AK149" s="6">
        <f t="shared" si="17"/>
        <v>1</v>
      </c>
      <c r="AL149">
        <f>AF149*100000+AG149*10000+AH149*1000+AI149*100+AJ149*10+AK149</f>
        <v>131111</v>
      </c>
    </row>
    <row r="150" spans="1:38" ht="15" x14ac:dyDescent="0.25">
      <c r="A150" s="7">
        <v>149</v>
      </c>
      <c r="B150" s="7">
        <v>167</v>
      </c>
      <c r="C150" s="7">
        <v>177</v>
      </c>
      <c r="D150" s="7">
        <v>199</v>
      </c>
      <c r="E150" s="7">
        <v>214</v>
      </c>
      <c r="F150" s="7">
        <v>-1</v>
      </c>
      <c r="G150" s="12">
        <v>0</v>
      </c>
      <c r="H150" s="12">
        <v>0</v>
      </c>
      <c r="J150" s="7">
        <v>124</v>
      </c>
      <c r="K150" s="13">
        <v>45</v>
      </c>
      <c r="L150" s="13">
        <v>25</v>
      </c>
      <c r="M150" s="13" t="s">
        <v>2</v>
      </c>
      <c r="N150" s="7">
        <v>-1</v>
      </c>
      <c r="O150" s="14">
        <v>0</v>
      </c>
      <c r="Q150" s="14">
        <v>0</v>
      </c>
      <c r="R150" s="7">
        <v>-1</v>
      </c>
      <c r="S150" s="15">
        <v>0</v>
      </c>
      <c r="U150" s="15">
        <v>0</v>
      </c>
      <c r="V150" s="7">
        <v>-1</v>
      </c>
      <c r="W150" s="10">
        <v>0</v>
      </c>
      <c r="Y150" s="10">
        <v>0</v>
      </c>
      <c r="Z150" s="7">
        <v>-1</v>
      </c>
      <c r="AB150" s="11">
        <v>0</v>
      </c>
      <c r="AC150" s="11">
        <v>0</v>
      </c>
      <c r="AD150" s="8">
        <v>20.2572355571</v>
      </c>
      <c r="AE150" s="8">
        <v>6.5402457945799997</v>
      </c>
      <c r="AF150" s="6">
        <f t="shared" si="12"/>
        <v>1</v>
      </c>
      <c r="AG150" s="6">
        <f t="shared" si="13"/>
        <v>3</v>
      </c>
      <c r="AH150" s="6">
        <f t="shared" si="14"/>
        <v>1</v>
      </c>
      <c r="AI150" s="6">
        <f t="shared" si="15"/>
        <v>1</v>
      </c>
      <c r="AJ150" s="6">
        <f t="shared" si="16"/>
        <v>1</v>
      </c>
      <c r="AK150" s="6">
        <f t="shared" si="17"/>
        <v>1</v>
      </c>
      <c r="AL150">
        <f>AF150*100000+AG150*10000+AH150*1000+AI150*100+AJ150*10+AK150</f>
        <v>131111</v>
      </c>
    </row>
    <row r="151" spans="1:38" ht="15" x14ac:dyDescent="0.25">
      <c r="A151" s="7">
        <v>150</v>
      </c>
      <c r="B151" s="7">
        <v>168</v>
      </c>
      <c r="C151" s="7">
        <v>178</v>
      </c>
      <c r="D151" s="7">
        <v>200</v>
      </c>
      <c r="E151" s="7">
        <v>215</v>
      </c>
      <c r="F151" s="7">
        <v>-1</v>
      </c>
      <c r="G151" s="12">
        <v>0</v>
      </c>
      <c r="H151" s="12">
        <v>0</v>
      </c>
      <c r="J151" s="7">
        <v>125</v>
      </c>
      <c r="K151" s="13">
        <v>45</v>
      </c>
      <c r="L151" s="13">
        <v>26</v>
      </c>
      <c r="M151" s="13" t="s">
        <v>2</v>
      </c>
      <c r="N151" s="7">
        <v>-1</v>
      </c>
      <c r="O151" s="14">
        <v>0</v>
      </c>
      <c r="Q151" s="14">
        <v>0</v>
      </c>
      <c r="R151" s="7">
        <v>-1</v>
      </c>
      <c r="S151" s="15">
        <v>0</v>
      </c>
      <c r="U151" s="15">
        <v>0</v>
      </c>
      <c r="V151" s="7">
        <v>-1</v>
      </c>
      <c r="W151" s="10">
        <v>0</v>
      </c>
      <c r="Y151" s="10">
        <v>0</v>
      </c>
      <c r="Z151" s="7">
        <v>-1</v>
      </c>
      <c r="AB151" s="11">
        <v>0</v>
      </c>
      <c r="AC151" s="11">
        <v>0</v>
      </c>
      <c r="AD151" s="8">
        <v>9.1868265146700008</v>
      </c>
      <c r="AE151" s="8">
        <v>0.95584764861799998</v>
      </c>
      <c r="AF151" s="6">
        <f t="shared" si="12"/>
        <v>1</v>
      </c>
      <c r="AG151" s="6">
        <f t="shared" si="13"/>
        <v>3</v>
      </c>
      <c r="AH151" s="6">
        <f t="shared" si="14"/>
        <v>1</v>
      </c>
      <c r="AI151" s="6">
        <f t="shared" si="15"/>
        <v>1</v>
      </c>
      <c r="AJ151" s="6">
        <f t="shared" si="16"/>
        <v>1</v>
      </c>
      <c r="AK151" s="6">
        <f t="shared" si="17"/>
        <v>1</v>
      </c>
      <c r="AL151">
        <f>AF151*100000+AG151*10000+AH151*1000+AI151*100+AJ151*10+AK151</f>
        <v>131111</v>
      </c>
    </row>
    <row r="152" spans="1:38" ht="15" x14ac:dyDescent="0.25">
      <c r="A152" s="7">
        <v>151</v>
      </c>
      <c r="B152" s="7">
        <v>169</v>
      </c>
      <c r="C152" s="7">
        <v>179</v>
      </c>
      <c r="D152" s="7">
        <v>201</v>
      </c>
      <c r="E152" s="7">
        <v>216</v>
      </c>
      <c r="F152" s="7">
        <v>-1</v>
      </c>
      <c r="G152" s="12">
        <v>0</v>
      </c>
      <c r="H152" s="12">
        <v>0</v>
      </c>
      <c r="J152" s="7">
        <v>126</v>
      </c>
      <c r="K152" s="13">
        <v>45</v>
      </c>
      <c r="L152" s="13">
        <v>27</v>
      </c>
      <c r="M152" s="13" t="s">
        <v>2</v>
      </c>
      <c r="N152" s="7">
        <v>-1</v>
      </c>
      <c r="O152" s="14">
        <v>0</v>
      </c>
      <c r="Q152" s="14">
        <v>0</v>
      </c>
      <c r="R152" s="7">
        <v>-1</v>
      </c>
      <c r="S152" s="15">
        <v>0</v>
      </c>
      <c r="U152" s="15">
        <v>0</v>
      </c>
      <c r="V152" s="7">
        <v>-1</v>
      </c>
      <c r="W152" s="10">
        <v>0</v>
      </c>
      <c r="Y152" s="10">
        <v>0</v>
      </c>
      <c r="Z152" s="7">
        <v>-1</v>
      </c>
      <c r="AB152" s="11">
        <v>0</v>
      </c>
      <c r="AC152" s="11">
        <v>0</v>
      </c>
      <c r="AD152" s="8">
        <v>29.274683516</v>
      </c>
      <c r="AE152" s="8">
        <v>17.235824692600001</v>
      </c>
      <c r="AF152" s="6">
        <f t="shared" si="12"/>
        <v>1</v>
      </c>
      <c r="AG152" s="6">
        <f t="shared" si="13"/>
        <v>3</v>
      </c>
      <c r="AH152" s="6">
        <f t="shared" si="14"/>
        <v>1</v>
      </c>
      <c r="AI152" s="6">
        <f t="shared" si="15"/>
        <v>1</v>
      </c>
      <c r="AJ152" s="6">
        <f t="shared" si="16"/>
        <v>1</v>
      </c>
      <c r="AK152" s="6">
        <f t="shared" si="17"/>
        <v>1</v>
      </c>
      <c r="AL152">
        <f>AF152*100000+AG152*10000+AH152*1000+AI152*100+AJ152*10+AK152</f>
        <v>131111</v>
      </c>
    </row>
    <row r="153" spans="1:38" ht="15" x14ac:dyDescent="0.25">
      <c r="A153" s="7">
        <v>152</v>
      </c>
      <c r="B153" s="7">
        <v>170</v>
      </c>
      <c r="C153" s="7">
        <v>180</v>
      </c>
      <c r="D153" s="7">
        <v>202</v>
      </c>
      <c r="E153" s="7">
        <v>217</v>
      </c>
      <c r="F153" s="7">
        <v>-1</v>
      </c>
      <c r="G153" s="12">
        <v>0</v>
      </c>
      <c r="H153" s="12">
        <v>0</v>
      </c>
      <c r="J153" s="7">
        <v>127</v>
      </c>
      <c r="K153" s="13">
        <v>45</v>
      </c>
      <c r="L153" s="13">
        <v>65</v>
      </c>
      <c r="M153" s="13" t="s">
        <v>2</v>
      </c>
      <c r="N153" s="7">
        <v>-1</v>
      </c>
      <c r="O153" s="14">
        <v>0</v>
      </c>
      <c r="Q153" s="14">
        <v>0</v>
      </c>
      <c r="R153" s="7">
        <v>-1</v>
      </c>
      <c r="S153" s="15">
        <v>0</v>
      </c>
      <c r="U153" s="15">
        <v>0</v>
      </c>
      <c r="V153" s="7">
        <v>-1</v>
      </c>
      <c r="W153" s="10">
        <v>0</v>
      </c>
      <c r="Y153" s="10">
        <v>0</v>
      </c>
      <c r="Z153" s="7">
        <v>-1</v>
      </c>
      <c r="AB153" s="11">
        <v>0</v>
      </c>
      <c r="AC153" s="11">
        <v>0</v>
      </c>
      <c r="AD153" s="8">
        <v>5.2943786672800002</v>
      </c>
      <c r="AE153" s="8">
        <v>1.47811200152</v>
      </c>
      <c r="AF153" s="6">
        <f t="shared" si="12"/>
        <v>1</v>
      </c>
      <c r="AG153" s="6">
        <f t="shared" si="13"/>
        <v>3</v>
      </c>
      <c r="AH153" s="6">
        <f t="shared" si="14"/>
        <v>1</v>
      </c>
      <c r="AI153" s="6">
        <f t="shared" si="15"/>
        <v>1</v>
      </c>
      <c r="AJ153" s="6">
        <f t="shared" si="16"/>
        <v>1</v>
      </c>
      <c r="AK153" s="6">
        <f t="shared" si="17"/>
        <v>1</v>
      </c>
      <c r="AL153">
        <f>AF153*100000+AG153*10000+AH153*1000+AI153*100+AJ153*10+AK153</f>
        <v>131111</v>
      </c>
    </row>
    <row r="154" spans="1:38" ht="15" x14ac:dyDescent="0.25">
      <c r="A154" s="7">
        <v>153</v>
      </c>
      <c r="B154" s="7">
        <v>171</v>
      </c>
      <c r="C154" s="7">
        <v>181</v>
      </c>
      <c r="D154" s="7">
        <v>203</v>
      </c>
      <c r="E154" s="7">
        <v>218</v>
      </c>
      <c r="F154" s="7">
        <v>-1</v>
      </c>
      <c r="G154" s="12">
        <v>0</v>
      </c>
      <c r="H154" s="12">
        <v>0</v>
      </c>
      <c r="J154" s="7">
        <v>128</v>
      </c>
      <c r="K154" s="13">
        <v>45</v>
      </c>
      <c r="L154" s="13">
        <v>66</v>
      </c>
      <c r="M154" s="13" t="s">
        <v>2</v>
      </c>
      <c r="N154" s="7">
        <v>-1</v>
      </c>
      <c r="O154" s="14">
        <v>0</v>
      </c>
      <c r="Q154" s="14">
        <v>0</v>
      </c>
      <c r="R154" s="7">
        <v>-1</v>
      </c>
      <c r="S154" s="15">
        <v>0</v>
      </c>
      <c r="U154" s="15">
        <v>0</v>
      </c>
      <c r="V154" s="7">
        <v>-1</v>
      </c>
      <c r="W154" s="10">
        <v>0</v>
      </c>
      <c r="Y154" s="10">
        <v>0</v>
      </c>
      <c r="Z154" s="7">
        <v>-1</v>
      </c>
      <c r="AB154" s="11">
        <v>0</v>
      </c>
      <c r="AC154" s="11">
        <v>0</v>
      </c>
      <c r="AD154" s="8">
        <v>3.4500842082599998</v>
      </c>
      <c r="AE154" s="8">
        <v>0.58426449888300003</v>
      </c>
      <c r="AF154" s="6">
        <f t="shared" si="12"/>
        <v>1</v>
      </c>
      <c r="AG154" s="6">
        <f t="shared" si="13"/>
        <v>3</v>
      </c>
      <c r="AH154" s="6">
        <f t="shared" si="14"/>
        <v>1</v>
      </c>
      <c r="AI154" s="6">
        <f t="shared" si="15"/>
        <v>1</v>
      </c>
      <c r="AJ154" s="6">
        <f t="shared" si="16"/>
        <v>1</v>
      </c>
      <c r="AK154" s="6">
        <f t="shared" si="17"/>
        <v>1</v>
      </c>
      <c r="AL154">
        <f>AF154*100000+AG154*10000+AH154*1000+AI154*100+AJ154*10+AK154</f>
        <v>131111</v>
      </c>
    </row>
    <row r="155" spans="1:38" ht="15" x14ac:dyDescent="0.25">
      <c r="A155" s="7">
        <v>154</v>
      </c>
      <c r="B155" s="7">
        <v>172</v>
      </c>
      <c r="C155" s="7">
        <v>182</v>
      </c>
      <c r="D155" s="7">
        <v>204</v>
      </c>
      <c r="E155" s="7">
        <v>219</v>
      </c>
      <c r="F155" s="7">
        <v>-1</v>
      </c>
      <c r="G155" s="12">
        <v>0</v>
      </c>
      <c r="H155" s="12">
        <v>0</v>
      </c>
      <c r="J155" s="7">
        <v>129</v>
      </c>
      <c r="K155" s="13">
        <v>45</v>
      </c>
      <c r="L155" s="13">
        <v>67</v>
      </c>
      <c r="M155" s="13" t="s">
        <v>2</v>
      </c>
      <c r="N155" s="7">
        <v>-1</v>
      </c>
      <c r="O155" s="14">
        <v>0</v>
      </c>
      <c r="Q155" s="14">
        <v>0</v>
      </c>
      <c r="R155" s="7">
        <v>-1</v>
      </c>
      <c r="S155" s="15">
        <v>0</v>
      </c>
      <c r="U155" s="15">
        <v>0</v>
      </c>
      <c r="V155" s="7">
        <v>-1</v>
      </c>
      <c r="W155" s="10">
        <v>0</v>
      </c>
      <c r="Y155" s="10">
        <v>0</v>
      </c>
      <c r="Z155" s="7">
        <v>-1</v>
      </c>
      <c r="AB155" s="11">
        <v>0</v>
      </c>
      <c r="AC155" s="11">
        <v>0</v>
      </c>
      <c r="AD155" s="8">
        <v>5.4130080099600004</v>
      </c>
      <c r="AE155" s="8">
        <v>0.49379888038500003</v>
      </c>
      <c r="AF155" s="6">
        <f t="shared" si="12"/>
        <v>1</v>
      </c>
      <c r="AG155" s="6">
        <f t="shared" si="13"/>
        <v>3</v>
      </c>
      <c r="AH155" s="6">
        <f t="shared" si="14"/>
        <v>1</v>
      </c>
      <c r="AI155" s="6">
        <f t="shared" si="15"/>
        <v>1</v>
      </c>
      <c r="AJ155" s="6">
        <f t="shared" si="16"/>
        <v>1</v>
      </c>
      <c r="AK155" s="6">
        <f t="shared" si="17"/>
        <v>1</v>
      </c>
      <c r="AL155">
        <f>AF155*100000+AG155*10000+AH155*1000+AI155*100+AJ155*10+AK155</f>
        <v>131111</v>
      </c>
    </row>
    <row r="156" spans="1:38" ht="15" x14ac:dyDescent="0.25">
      <c r="A156" s="7">
        <v>155</v>
      </c>
      <c r="B156" s="7">
        <v>173</v>
      </c>
      <c r="C156" s="7">
        <v>183</v>
      </c>
      <c r="D156" s="7">
        <v>205</v>
      </c>
      <c r="E156" s="7">
        <v>220</v>
      </c>
      <c r="F156" s="7">
        <v>-1</v>
      </c>
      <c r="G156" s="12">
        <v>0</v>
      </c>
      <c r="H156" s="12">
        <v>0</v>
      </c>
      <c r="J156" s="7">
        <v>130</v>
      </c>
      <c r="K156" s="13">
        <v>45</v>
      </c>
      <c r="L156" s="13">
        <v>68</v>
      </c>
      <c r="M156" s="13" t="s">
        <v>2</v>
      </c>
      <c r="N156" s="7">
        <v>-1</v>
      </c>
      <c r="O156" s="14">
        <v>0</v>
      </c>
      <c r="Q156" s="14">
        <v>0</v>
      </c>
      <c r="R156" s="7">
        <v>-1</v>
      </c>
      <c r="S156" s="15">
        <v>0</v>
      </c>
      <c r="U156" s="15">
        <v>0</v>
      </c>
      <c r="V156" s="7">
        <v>-1</v>
      </c>
      <c r="W156" s="10">
        <v>0</v>
      </c>
      <c r="Y156" s="10">
        <v>0</v>
      </c>
      <c r="Z156" s="7">
        <v>-1</v>
      </c>
      <c r="AB156" s="11">
        <v>0</v>
      </c>
      <c r="AC156" s="11">
        <v>0</v>
      </c>
      <c r="AD156" s="8">
        <v>15.2921572897</v>
      </c>
      <c r="AE156" s="8">
        <v>4.2441478025499997</v>
      </c>
      <c r="AF156" s="6">
        <f t="shared" si="12"/>
        <v>1</v>
      </c>
      <c r="AG156" s="6">
        <f t="shared" si="13"/>
        <v>3</v>
      </c>
      <c r="AH156" s="6">
        <f t="shared" si="14"/>
        <v>1</v>
      </c>
      <c r="AI156" s="6">
        <f t="shared" si="15"/>
        <v>1</v>
      </c>
      <c r="AJ156" s="6">
        <f t="shared" si="16"/>
        <v>1</v>
      </c>
      <c r="AK156" s="6">
        <f t="shared" si="17"/>
        <v>1</v>
      </c>
      <c r="AL156">
        <f>AF156*100000+AG156*10000+AH156*1000+AI156*100+AJ156*10+AK156</f>
        <v>131111</v>
      </c>
    </row>
    <row r="157" spans="1:38" ht="15" x14ac:dyDescent="0.25">
      <c r="A157" s="7">
        <v>156</v>
      </c>
      <c r="B157" s="7">
        <v>174</v>
      </c>
      <c r="C157" s="7">
        <v>184</v>
      </c>
      <c r="D157" s="7">
        <v>206</v>
      </c>
      <c r="E157" s="7">
        <v>221</v>
      </c>
      <c r="F157" s="7">
        <v>-1</v>
      </c>
      <c r="G157" s="12">
        <v>0</v>
      </c>
      <c r="H157" s="12">
        <v>0</v>
      </c>
      <c r="J157" s="7">
        <v>131</v>
      </c>
      <c r="K157" s="13">
        <v>45</v>
      </c>
      <c r="L157" s="13">
        <v>69</v>
      </c>
      <c r="M157" s="13" t="s">
        <v>2</v>
      </c>
      <c r="N157" s="7">
        <v>-1</v>
      </c>
      <c r="O157" s="14">
        <v>0</v>
      </c>
      <c r="Q157" s="14">
        <v>0</v>
      </c>
      <c r="R157" s="7">
        <v>-1</v>
      </c>
      <c r="S157" s="15">
        <v>0</v>
      </c>
      <c r="U157" s="15">
        <v>0</v>
      </c>
      <c r="V157" s="7">
        <v>-1</v>
      </c>
      <c r="W157" s="10">
        <v>0</v>
      </c>
      <c r="Y157" s="10">
        <v>0</v>
      </c>
      <c r="Z157" s="7">
        <v>-1</v>
      </c>
      <c r="AB157" s="11">
        <v>0</v>
      </c>
      <c r="AC157" s="11">
        <v>0</v>
      </c>
      <c r="AD157" s="8">
        <v>5.3376406918699999</v>
      </c>
      <c r="AE157" s="8">
        <v>1.32870249873</v>
      </c>
      <c r="AF157" s="6">
        <f t="shared" si="12"/>
        <v>1</v>
      </c>
      <c r="AG157" s="6">
        <f t="shared" si="13"/>
        <v>3</v>
      </c>
      <c r="AH157" s="6">
        <f t="shared" si="14"/>
        <v>1</v>
      </c>
      <c r="AI157" s="6">
        <f t="shared" si="15"/>
        <v>1</v>
      </c>
      <c r="AJ157" s="6">
        <f t="shared" si="16"/>
        <v>1</v>
      </c>
      <c r="AK157" s="6">
        <f t="shared" si="17"/>
        <v>1</v>
      </c>
      <c r="AL157">
        <f>AF157*100000+AG157*10000+AH157*1000+AI157*100+AJ157*10+AK157</f>
        <v>131111</v>
      </c>
    </row>
    <row r="158" spans="1:38" ht="15" x14ac:dyDescent="0.25">
      <c r="A158" s="7">
        <v>157</v>
      </c>
      <c r="B158" s="7">
        <v>175</v>
      </c>
      <c r="C158" s="7">
        <v>185</v>
      </c>
      <c r="D158" s="7">
        <v>207</v>
      </c>
      <c r="E158" s="7">
        <v>222</v>
      </c>
      <c r="F158" s="7">
        <v>-1</v>
      </c>
      <c r="G158" s="12">
        <v>0</v>
      </c>
      <c r="H158" s="12">
        <v>0</v>
      </c>
      <c r="J158" s="7">
        <v>132</v>
      </c>
      <c r="K158" s="13">
        <v>45</v>
      </c>
      <c r="L158" s="13">
        <v>70</v>
      </c>
      <c r="M158" s="13" t="s">
        <v>2</v>
      </c>
      <c r="N158" s="7">
        <v>-1</v>
      </c>
      <c r="O158" s="14">
        <v>0</v>
      </c>
      <c r="Q158" s="14">
        <v>0</v>
      </c>
      <c r="R158" s="7">
        <v>-1</v>
      </c>
      <c r="S158" s="15">
        <v>0</v>
      </c>
      <c r="U158" s="15">
        <v>0</v>
      </c>
      <c r="V158" s="7">
        <v>-1</v>
      </c>
      <c r="W158" s="10">
        <v>0</v>
      </c>
      <c r="Y158" s="10">
        <v>0</v>
      </c>
      <c r="Z158" s="7">
        <v>-1</v>
      </c>
      <c r="AB158" s="11">
        <v>0</v>
      </c>
      <c r="AC158" s="11">
        <v>0</v>
      </c>
      <c r="AD158" s="8">
        <v>3.9307432218399998</v>
      </c>
      <c r="AE158" s="8">
        <v>0.74740650037400003</v>
      </c>
      <c r="AF158" s="6">
        <f t="shared" si="12"/>
        <v>1</v>
      </c>
      <c r="AG158" s="6">
        <f t="shared" si="13"/>
        <v>3</v>
      </c>
      <c r="AH158" s="6">
        <f t="shared" si="14"/>
        <v>1</v>
      </c>
      <c r="AI158" s="6">
        <f t="shared" si="15"/>
        <v>1</v>
      </c>
      <c r="AJ158" s="6">
        <f t="shared" si="16"/>
        <v>1</v>
      </c>
      <c r="AK158" s="6">
        <f t="shared" si="17"/>
        <v>1</v>
      </c>
      <c r="AL158">
        <f>AF158*100000+AG158*10000+AH158*1000+AI158*100+AJ158*10+AK158</f>
        <v>131111</v>
      </c>
    </row>
    <row r="159" spans="1:38" ht="15" x14ac:dyDescent="0.25">
      <c r="A159" s="7">
        <v>158</v>
      </c>
      <c r="B159" s="7">
        <v>176</v>
      </c>
      <c r="C159" s="7">
        <v>186</v>
      </c>
      <c r="D159" s="7">
        <v>208</v>
      </c>
      <c r="E159" s="7">
        <v>223</v>
      </c>
      <c r="F159" s="7">
        <v>-1</v>
      </c>
      <c r="G159" s="12">
        <v>0</v>
      </c>
      <c r="H159" s="12">
        <v>0</v>
      </c>
      <c r="J159" s="7">
        <v>133</v>
      </c>
      <c r="K159" s="13">
        <v>45</v>
      </c>
      <c r="L159" s="13">
        <v>71</v>
      </c>
      <c r="M159" s="13" t="s">
        <v>2</v>
      </c>
      <c r="N159" s="7">
        <v>-1</v>
      </c>
      <c r="O159" s="14">
        <v>0</v>
      </c>
      <c r="Q159" s="14">
        <v>0</v>
      </c>
      <c r="R159" s="7">
        <v>-1</v>
      </c>
      <c r="S159" s="15">
        <v>0</v>
      </c>
      <c r="U159" s="15">
        <v>0</v>
      </c>
      <c r="V159" s="7">
        <v>-1</v>
      </c>
      <c r="W159" s="10">
        <v>0</v>
      </c>
      <c r="Y159" s="10">
        <v>0</v>
      </c>
      <c r="Z159" s="7">
        <v>-1</v>
      </c>
      <c r="AB159" s="11">
        <v>0</v>
      </c>
      <c r="AC159" s="11">
        <v>0</v>
      </c>
      <c r="AD159" s="8">
        <v>7.2463752454600003</v>
      </c>
      <c r="AE159" s="8">
        <v>2.8388428888099999</v>
      </c>
      <c r="AF159" s="6">
        <f t="shared" si="12"/>
        <v>1</v>
      </c>
      <c r="AG159" s="6">
        <f t="shared" si="13"/>
        <v>3</v>
      </c>
      <c r="AH159" s="6">
        <f t="shared" si="14"/>
        <v>1</v>
      </c>
      <c r="AI159" s="6">
        <f t="shared" si="15"/>
        <v>1</v>
      </c>
      <c r="AJ159" s="6">
        <f t="shared" si="16"/>
        <v>1</v>
      </c>
      <c r="AK159" s="6">
        <f t="shared" si="17"/>
        <v>1</v>
      </c>
      <c r="AL159">
        <f>AF159*100000+AG159*10000+AH159*1000+AI159*100+AJ159*10+AK159</f>
        <v>131111</v>
      </c>
    </row>
    <row r="160" spans="1:38" ht="15" x14ac:dyDescent="0.25">
      <c r="A160" s="7">
        <v>159</v>
      </c>
      <c r="B160" s="7">
        <v>177</v>
      </c>
      <c r="C160" s="7">
        <v>187</v>
      </c>
      <c r="D160" s="7">
        <v>209</v>
      </c>
      <c r="E160" s="7">
        <v>224</v>
      </c>
      <c r="F160" s="7">
        <v>-1</v>
      </c>
      <c r="G160" s="12">
        <v>0</v>
      </c>
      <c r="H160" s="12">
        <v>0</v>
      </c>
      <c r="J160" s="7">
        <v>134</v>
      </c>
      <c r="K160" s="13">
        <v>45</v>
      </c>
      <c r="L160" s="13">
        <v>72</v>
      </c>
      <c r="M160" s="13" t="s">
        <v>2</v>
      </c>
      <c r="N160" s="7">
        <v>-1</v>
      </c>
      <c r="O160" s="14">
        <v>0</v>
      </c>
      <c r="Q160" s="14">
        <v>0</v>
      </c>
      <c r="R160" s="7">
        <v>-1</v>
      </c>
      <c r="S160" s="15">
        <v>0</v>
      </c>
      <c r="U160" s="15">
        <v>0</v>
      </c>
      <c r="V160" s="7">
        <v>-1</v>
      </c>
      <c r="W160" s="10">
        <v>0</v>
      </c>
      <c r="Y160" s="10">
        <v>0</v>
      </c>
      <c r="Z160" s="7">
        <v>-1</v>
      </c>
      <c r="AB160" s="11">
        <v>0</v>
      </c>
      <c r="AC160" s="11">
        <v>0</v>
      </c>
      <c r="AD160" s="8">
        <v>15.9849176341</v>
      </c>
      <c r="AE160" s="8">
        <v>4.8161304953200004</v>
      </c>
      <c r="AF160" s="6">
        <f t="shared" si="12"/>
        <v>1</v>
      </c>
      <c r="AG160" s="6">
        <f t="shared" si="13"/>
        <v>3</v>
      </c>
      <c r="AH160" s="6">
        <f t="shared" si="14"/>
        <v>1</v>
      </c>
      <c r="AI160" s="6">
        <f t="shared" si="15"/>
        <v>1</v>
      </c>
      <c r="AJ160" s="6">
        <f t="shared" si="16"/>
        <v>1</v>
      </c>
      <c r="AK160" s="6">
        <f t="shared" si="17"/>
        <v>1</v>
      </c>
      <c r="AL160">
        <f>AF160*100000+AG160*10000+AH160*1000+AI160*100+AJ160*10+AK160</f>
        <v>131111</v>
      </c>
    </row>
    <row r="161" spans="1:38" ht="15" x14ac:dyDescent="0.25">
      <c r="A161" s="7">
        <v>160</v>
      </c>
      <c r="B161" s="7">
        <v>178</v>
      </c>
      <c r="C161" s="7">
        <v>188</v>
      </c>
      <c r="D161" s="7">
        <v>210</v>
      </c>
      <c r="E161" s="7">
        <v>225</v>
      </c>
      <c r="F161" s="7">
        <v>-1</v>
      </c>
      <c r="G161" s="12">
        <v>0</v>
      </c>
      <c r="H161" s="12">
        <v>0</v>
      </c>
      <c r="J161" s="7">
        <v>135</v>
      </c>
      <c r="K161" s="13">
        <v>45</v>
      </c>
      <c r="L161" s="13">
        <v>73</v>
      </c>
      <c r="M161" s="13" t="s">
        <v>2</v>
      </c>
      <c r="N161" s="7">
        <v>-1</v>
      </c>
      <c r="O161" s="14">
        <v>0</v>
      </c>
      <c r="Q161" s="14">
        <v>0</v>
      </c>
      <c r="R161" s="7">
        <v>-1</v>
      </c>
      <c r="S161" s="15">
        <v>0</v>
      </c>
      <c r="U161" s="15">
        <v>0</v>
      </c>
      <c r="V161" s="7">
        <v>-1</v>
      </c>
      <c r="W161" s="10">
        <v>0</v>
      </c>
      <c r="Y161" s="10">
        <v>0</v>
      </c>
      <c r="Z161" s="7">
        <v>-1</v>
      </c>
      <c r="AB161" s="11">
        <v>0</v>
      </c>
      <c r="AC161" s="11">
        <v>0</v>
      </c>
      <c r="AD161" s="8">
        <v>20.911979372899999</v>
      </c>
      <c r="AE161" s="8">
        <v>9.7656728185800006</v>
      </c>
      <c r="AF161" s="6">
        <f t="shared" si="12"/>
        <v>1</v>
      </c>
      <c r="AG161" s="6">
        <f t="shared" si="13"/>
        <v>3</v>
      </c>
      <c r="AH161" s="6">
        <f t="shared" si="14"/>
        <v>1</v>
      </c>
      <c r="AI161" s="6">
        <f t="shared" si="15"/>
        <v>1</v>
      </c>
      <c r="AJ161" s="6">
        <f t="shared" si="16"/>
        <v>1</v>
      </c>
      <c r="AK161" s="6">
        <f t="shared" si="17"/>
        <v>1</v>
      </c>
      <c r="AL161">
        <f>AF161*100000+AG161*10000+AH161*1000+AI161*100+AJ161*10+AK161</f>
        <v>131111</v>
      </c>
    </row>
    <row r="162" spans="1:38" ht="15" x14ac:dyDescent="0.25">
      <c r="A162" s="7">
        <v>161</v>
      </c>
      <c r="B162" s="7">
        <v>179</v>
      </c>
      <c r="C162" s="7">
        <v>189</v>
      </c>
      <c r="D162" s="7">
        <v>211</v>
      </c>
      <c r="E162" s="7">
        <v>226</v>
      </c>
      <c r="F162" s="7">
        <v>-1</v>
      </c>
      <c r="G162" s="12">
        <v>0</v>
      </c>
      <c r="H162" s="12">
        <v>0</v>
      </c>
      <c r="J162" s="7">
        <v>136</v>
      </c>
      <c r="K162" s="13">
        <v>45</v>
      </c>
      <c r="L162" s="13">
        <v>75</v>
      </c>
      <c r="M162" s="13" t="s">
        <v>2</v>
      </c>
      <c r="N162" s="7">
        <v>-1</v>
      </c>
      <c r="O162" s="14">
        <v>0</v>
      </c>
      <c r="Q162" s="14">
        <v>0</v>
      </c>
      <c r="R162" s="7">
        <v>-1</v>
      </c>
      <c r="S162" s="15">
        <v>0</v>
      </c>
      <c r="U162" s="15">
        <v>0</v>
      </c>
      <c r="V162" s="7">
        <v>-1</v>
      </c>
      <c r="W162" s="10">
        <v>0</v>
      </c>
      <c r="Y162" s="10">
        <v>0</v>
      </c>
      <c r="Z162" s="7">
        <v>-1</v>
      </c>
      <c r="AB162" s="11">
        <v>0</v>
      </c>
      <c r="AC162" s="11">
        <v>0</v>
      </c>
      <c r="AD162" s="8">
        <v>5.3446741601500003</v>
      </c>
      <c r="AE162" s="8">
        <v>1.6094600004099999</v>
      </c>
      <c r="AF162" s="6">
        <f t="shared" si="12"/>
        <v>1</v>
      </c>
      <c r="AG162" s="6">
        <f t="shared" si="13"/>
        <v>3</v>
      </c>
      <c r="AH162" s="6">
        <f t="shared" si="14"/>
        <v>1</v>
      </c>
      <c r="AI162" s="6">
        <f t="shared" si="15"/>
        <v>1</v>
      </c>
      <c r="AJ162" s="6">
        <f t="shared" si="16"/>
        <v>1</v>
      </c>
      <c r="AK162" s="6">
        <f t="shared" si="17"/>
        <v>1</v>
      </c>
      <c r="AL162">
        <f>AF162*100000+AG162*10000+AH162*1000+AI162*100+AJ162*10+AK162</f>
        <v>131111</v>
      </c>
    </row>
    <row r="163" spans="1:38" ht="15" x14ac:dyDescent="0.25">
      <c r="A163" s="7">
        <v>162</v>
      </c>
      <c r="B163" s="7">
        <v>180</v>
      </c>
      <c r="C163" s="7">
        <v>190</v>
      </c>
      <c r="D163" s="7">
        <v>212</v>
      </c>
      <c r="E163" s="7">
        <v>227</v>
      </c>
      <c r="F163" s="7">
        <v>-1</v>
      </c>
      <c r="G163" s="12">
        <v>0</v>
      </c>
      <c r="H163" s="12">
        <v>0</v>
      </c>
      <c r="J163" s="7">
        <v>137</v>
      </c>
      <c r="K163" s="13">
        <v>56</v>
      </c>
      <c r="L163" s="13">
        <v>61</v>
      </c>
      <c r="M163" s="13" t="s">
        <v>2</v>
      </c>
      <c r="N163" s="7">
        <v>-1</v>
      </c>
      <c r="O163" s="14">
        <v>0</v>
      </c>
      <c r="Q163" s="14">
        <v>0</v>
      </c>
      <c r="R163" s="7">
        <v>-1</v>
      </c>
      <c r="S163" s="15">
        <v>0</v>
      </c>
      <c r="U163" s="15">
        <v>0</v>
      </c>
      <c r="V163" s="7">
        <v>-1</v>
      </c>
      <c r="W163" s="10">
        <v>0</v>
      </c>
      <c r="Y163" s="10">
        <v>0</v>
      </c>
      <c r="Z163" s="7">
        <v>-1</v>
      </c>
      <c r="AB163" s="11">
        <v>0</v>
      </c>
      <c r="AC163" s="11">
        <v>0</v>
      </c>
      <c r="AD163" s="8">
        <v>10.1412168625</v>
      </c>
      <c r="AE163" s="8">
        <v>2.4517053121600001</v>
      </c>
      <c r="AF163" s="6">
        <f t="shared" si="12"/>
        <v>1</v>
      </c>
      <c r="AG163" s="6">
        <f t="shared" si="13"/>
        <v>3</v>
      </c>
      <c r="AH163" s="6">
        <f t="shared" si="14"/>
        <v>1</v>
      </c>
      <c r="AI163" s="6">
        <f t="shared" si="15"/>
        <v>1</v>
      </c>
      <c r="AJ163" s="6">
        <f t="shared" si="16"/>
        <v>1</v>
      </c>
      <c r="AK163" s="6">
        <f t="shared" si="17"/>
        <v>1</v>
      </c>
      <c r="AL163">
        <f>AF163*100000+AG163*10000+AH163*1000+AI163*100+AJ163*10+AK163</f>
        <v>131111</v>
      </c>
    </row>
    <row r="164" spans="1:38" ht="15" x14ac:dyDescent="0.25">
      <c r="A164" s="7">
        <v>163</v>
      </c>
      <c r="B164" s="7">
        <v>181</v>
      </c>
      <c r="C164" s="7">
        <v>191</v>
      </c>
      <c r="D164" s="7">
        <v>213</v>
      </c>
      <c r="E164" s="7">
        <v>228</v>
      </c>
      <c r="F164" s="7">
        <v>4</v>
      </c>
      <c r="G164" s="12">
        <v>4</v>
      </c>
      <c r="H164" s="12">
        <v>52</v>
      </c>
      <c r="I164" s="12" t="s">
        <v>2</v>
      </c>
      <c r="J164" s="7">
        <v>15</v>
      </c>
      <c r="K164" s="13">
        <v>4</v>
      </c>
      <c r="L164" s="13">
        <v>81</v>
      </c>
      <c r="M164" s="13" t="s">
        <v>2</v>
      </c>
      <c r="N164" s="7">
        <v>-1</v>
      </c>
      <c r="O164" s="14">
        <v>0</v>
      </c>
      <c r="Q164" s="14">
        <v>0</v>
      </c>
      <c r="R164" s="7">
        <v>-1</v>
      </c>
      <c r="S164" s="15">
        <v>0</v>
      </c>
      <c r="U164" s="15">
        <v>0</v>
      </c>
      <c r="V164" s="7">
        <v>-1</v>
      </c>
      <c r="W164" s="10">
        <v>0</v>
      </c>
      <c r="Y164" s="10">
        <v>0</v>
      </c>
      <c r="Z164" s="7">
        <v>-1</v>
      </c>
      <c r="AB164" s="11">
        <v>0</v>
      </c>
      <c r="AC164" s="11">
        <v>0</v>
      </c>
      <c r="AD164" s="8">
        <v>1.0525536384400001</v>
      </c>
      <c r="AE164" s="8">
        <v>5.8951585296200003E-2</v>
      </c>
      <c r="AF164" s="6">
        <f t="shared" si="12"/>
        <v>3</v>
      </c>
      <c r="AG164" s="6">
        <f t="shared" si="13"/>
        <v>3</v>
      </c>
      <c r="AH164" s="6">
        <f t="shared" si="14"/>
        <v>1</v>
      </c>
      <c r="AI164" s="6">
        <f t="shared" si="15"/>
        <v>1</v>
      </c>
      <c r="AJ164" s="6">
        <f t="shared" si="16"/>
        <v>1</v>
      </c>
      <c r="AK164" s="6">
        <f t="shared" si="17"/>
        <v>1</v>
      </c>
      <c r="AL164">
        <f>AF164*100000+AG164*10000+AH164*1000+AI164*100+AJ164*10+AK164</f>
        <v>331111</v>
      </c>
    </row>
    <row r="165" spans="1:38" ht="15" x14ac:dyDescent="0.25">
      <c r="A165" s="7">
        <v>164</v>
      </c>
      <c r="B165" s="7">
        <v>182</v>
      </c>
      <c r="C165" s="7">
        <v>192</v>
      </c>
      <c r="D165" s="7">
        <v>225</v>
      </c>
      <c r="E165" s="7">
        <v>246</v>
      </c>
      <c r="F165" s="7">
        <v>35</v>
      </c>
      <c r="G165" s="12">
        <v>50</v>
      </c>
      <c r="H165" s="12">
        <v>17</v>
      </c>
      <c r="I165" s="12" t="s">
        <v>2</v>
      </c>
      <c r="J165" s="7">
        <v>55</v>
      </c>
      <c r="K165" s="13">
        <v>50</v>
      </c>
      <c r="L165" s="13">
        <v>51</v>
      </c>
      <c r="M165" s="13" t="s">
        <v>2</v>
      </c>
      <c r="N165" s="7">
        <v>-1</v>
      </c>
      <c r="O165" s="14">
        <v>0</v>
      </c>
      <c r="Q165" s="14">
        <v>0</v>
      </c>
      <c r="R165" s="7">
        <v>-1</v>
      </c>
      <c r="S165" s="15">
        <v>0</v>
      </c>
      <c r="U165" s="15">
        <v>0</v>
      </c>
      <c r="V165" s="7">
        <v>-1</v>
      </c>
      <c r="W165" s="10">
        <v>0</v>
      </c>
      <c r="Y165" s="10">
        <v>0</v>
      </c>
      <c r="Z165" s="7">
        <v>-1</v>
      </c>
      <c r="AB165" s="11">
        <v>0</v>
      </c>
      <c r="AC165" s="11">
        <v>0</v>
      </c>
      <c r="AD165" s="8">
        <v>8.5068095917300006</v>
      </c>
      <c r="AE165" s="8">
        <v>4.6985090676699999</v>
      </c>
      <c r="AF165" s="6">
        <f t="shared" si="12"/>
        <v>3</v>
      </c>
      <c r="AG165" s="6">
        <f t="shared" si="13"/>
        <v>3</v>
      </c>
      <c r="AH165" s="6">
        <f t="shared" si="14"/>
        <v>1</v>
      </c>
      <c r="AI165" s="6">
        <f t="shared" si="15"/>
        <v>1</v>
      </c>
      <c r="AJ165" s="6">
        <f t="shared" si="16"/>
        <v>1</v>
      </c>
      <c r="AK165" s="6">
        <f t="shared" si="17"/>
        <v>1</v>
      </c>
      <c r="AL165">
        <f>AF165*100000+AG165*10000+AH165*1000+AI165*100+AJ165*10+AK165</f>
        <v>331111</v>
      </c>
    </row>
    <row r="166" spans="1:38" ht="15" x14ac:dyDescent="0.25">
      <c r="A166" s="7">
        <v>165</v>
      </c>
      <c r="B166" s="7">
        <v>183</v>
      </c>
      <c r="C166" s="7">
        <v>193</v>
      </c>
      <c r="D166" s="7">
        <v>226</v>
      </c>
      <c r="E166" s="7">
        <v>247</v>
      </c>
      <c r="F166" s="7">
        <v>35</v>
      </c>
      <c r="G166" s="12">
        <v>50</v>
      </c>
      <c r="H166" s="12">
        <v>17</v>
      </c>
      <c r="I166" s="12" t="s">
        <v>2</v>
      </c>
      <c r="J166" s="7">
        <v>56</v>
      </c>
      <c r="K166" s="13">
        <v>50</v>
      </c>
      <c r="L166" s="13">
        <v>52</v>
      </c>
      <c r="M166" s="13" t="s">
        <v>2</v>
      </c>
      <c r="N166" s="7">
        <v>-1</v>
      </c>
      <c r="O166" s="14">
        <v>0</v>
      </c>
      <c r="Q166" s="14">
        <v>0</v>
      </c>
      <c r="R166" s="7">
        <v>-1</v>
      </c>
      <c r="S166" s="15">
        <v>0</v>
      </c>
      <c r="U166" s="15">
        <v>0</v>
      </c>
      <c r="V166" s="7">
        <v>-1</v>
      </c>
      <c r="W166" s="10">
        <v>0</v>
      </c>
      <c r="Y166" s="10">
        <v>0</v>
      </c>
      <c r="Z166" s="7">
        <v>-1</v>
      </c>
      <c r="AB166" s="11">
        <v>0</v>
      </c>
      <c r="AC166" s="11">
        <v>0</v>
      </c>
      <c r="AD166" s="8">
        <v>7.2294674746599998</v>
      </c>
      <c r="AE166" s="8">
        <v>2.7544869976199999</v>
      </c>
      <c r="AF166" s="6">
        <f t="shared" si="12"/>
        <v>3</v>
      </c>
      <c r="AG166" s="6">
        <f t="shared" si="13"/>
        <v>3</v>
      </c>
      <c r="AH166" s="6">
        <f t="shared" si="14"/>
        <v>1</v>
      </c>
      <c r="AI166" s="6">
        <f t="shared" si="15"/>
        <v>1</v>
      </c>
      <c r="AJ166" s="6">
        <f t="shared" si="16"/>
        <v>1</v>
      </c>
      <c r="AK166" s="6">
        <f t="shared" si="17"/>
        <v>1</v>
      </c>
      <c r="AL166">
        <f>AF166*100000+AG166*10000+AH166*1000+AI166*100+AJ166*10+AK166</f>
        <v>331111</v>
      </c>
    </row>
    <row r="167" spans="1:38" ht="15" x14ac:dyDescent="0.25">
      <c r="A167" s="7">
        <v>166</v>
      </c>
      <c r="B167" s="7">
        <v>184</v>
      </c>
      <c r="C167" s="7">
        <v>195</v>
      </c>
      <c r="D167" s="7">
        <v>230</v>
      </c>
      <c r="E167" s="7">
        <v>251</v>
      </c>
      <c r="F167" s="7">
        <v>44</v>
      </c>
      <c r="G167" s="12">
        <v>40</v>
      </c>
      <c r="H167" s="12">
        <v>50</v>
      </c>
      <c r="I167" s="12" t="s">
        <v>2</v>
      </c>
      <c r="J167" s="7">
        <v>64</v>
      </c>
      <c r="K167" s="13">
        <v>40</v>
      </c>
      <c r="L167" s="13">
        <v>83</v>
      </c>
      <c r="M167" s="13" t="s">
        <v>2</v>
      </c>
      <c r="N167" s="7">
        <v>-1</v>
      </c>
      <c r="O167" s="14">
        <v>0</v>
      </c>
      <c r="Q167" s="14">
        <v>0</v>
      </c>
      <c r="R167" s="7">
        <v>-1</v>
      </c>
      <c r="S167" s="15">
        <v>0</v>
      </c>
      <c r="U167" s="15">
        <v>0</v>
      </c>
      <c r="V167" s="7">
        <v>-1</v>
      </c>
      <c r="W167" s="10">
        <v>0</v>
      </c>
      <c r="Y167" s="10">
        <v>0</v>
      </c>
      <c r="Z167" s="7">
        <v>-1</v>
      </c>
      <c r="AB167" s="11">
        <v>0</v>
      </c>
      <c r="AC167" s="11">
        <v>0</v>
      </c>
      <c r="AD167" s="8">
        <v>4.4038011837299997</v>
      </c>
      <c r="AE167" s="8">
        <v>1.18745815902</v>
      </c>
      <c r="AF167" s="6">
        <f t="shared" si="12"/>
        <v>3</v>
      </c>
      <c r="AG167" s="6">
        <f t="shared" si="13"/>
        <v>3</v>
      </c>
      <c r="AH167" s="6">
        <f t="shared" si="14"/>
        <v>1</v>
      </c>
      <c r="AI167" s="6">
        <f t="shared" si="15"/>
        <v>1</v>
      </c>
      <c r="AJ167" s="6">
        <f t="shared" si="16"/>
        <v>1</v>
      </c>
      <c r="AK167" s="6">
        <f t="shared" si="17"/>
        <v>1</v>
      </c>
      <c r="AL167">
        <f>AF167*100000+AG167*10000+AH167*1000+AI167*100+AJ167*10+AK167</f>
        <v>331111</v>
      </c>
    </row>
    <row r="168" spans="1:38" ht="15" x14ac:dyDescent="0.25">
      <c r="A168" s="7">
        <v>167</v>
      </c>
      <c r="B168" s="7">
        <v>185</v>
      </c>
      <c r="C168" s="7">
        <v>196</v>
      </c>
      <c r="D168" s="7">
        <v>232</v>
      </c>
      <c r="E168" s="7">
        <v>254</v>
      </c>
      <c r="F168" s="7">
        <v>79</v>
      </c>
      <c r="G168" s="12">
        <v>45</v>
      </c>
      <c r="H168" s="12">
        <v>8</v>
      </c>
      <c r="I168" s="12" t="s">
        <v>2</v>
      </c>
      <c r="J168" s="7">
        <v>122</v>
      </c>
      <c r="K168" s="13">
        <v>45</v>
      </c>
      <c r="L168" s="13">
        <v>16</v>
      </c>
      <c r="M168" s="13" t="s">
        <v>2</v>
      </c>
      <c r="N168" s="7">
        <v>-1</v>
      </c>
      <c r="O168" s="14">
        <v>0</v>
      </c>
      <c r="Q168" s="14">
        <v>0</v>
      </c>
      <c r="R168" s="7">
        <v>-1</v>
      </c>
      <c r="S168" s="15">
        <v>0</v>
      </c>
      <c r="U168" s="15">
        <v>0</v>
      </c>
      <c r="V168" s="7">
        <v>-1</v>
      </c>
      <c r="W168" s="10">
        <v>0</v>
      </c>
      <c r="Y168" s="10">
        <v>0</v>
      </c>
      <c r="Z168" s="7">
        <v>-1</v>
      </c>
      <c r="AB168" s="11">
        <v>0</v>
      </c>
      <c r="AC168" s="11">
        <v>0</v>
      </c>
      <c r="AD168" s="8">
        <v>5.3632618010999999E-2</v>
      </c>
      <c r="AE168" s="8">
        <v>1.35585031652E-4</v>
      </c>
      <c r="AF168" s="6">
        <f t="shared" si="12"/>
        <v>3</v>
      </c>
      <c r="AG168" s="6">
        <f t="shared" si="13"/>
        <v>3</v>
      </c>
      <c r="AH168" s="6">
        <f t="shared" si="14"/>
        <v>1</v>
      </c>
      <c r="AI168" s="6">
        <f t="shared" si="15"/>
        <v>1</v>
      </c>
      <c r="AJ168" s="6">
        <f t="shared" si="16"/>
        <v>1</v>
      </c>
      <c r="AK168" s="6">
        <f t="shared" si="17"/>
        <v>1</v>
      </c>
      <c r="AL168">
        <f>AF168*100000+AG168*10000+AH168*1000+AI168*100+AJ168*10+AK168</f>
        <v>331111</v>
      </c>
    </row>
    <row r="169" spans="1:38" ht="15" x14ac:dyDescent="0.25">
      <c r="A169" s="7">
        <v>168</v>
      </c>
      <c r="B169" s="7">
        <v>186</v>
      </c>
      <c r="C169" s="7">
        <v>197</v>
      </c>
      <c r="D169" s="7">
        <v>233</v>
      </c>
      <c r="E169" s="7">
        <v>255</v>
      </c>
      <c r="F169" s="7">
        <v>80</v>
      </c>
      <c r="G169" s="12">
        <v>45</v>
      </c>
      <c r="H169" s="12">
        <v>12</v>
      </c>
      <c r="I169" s="12" t="s">
        <v>2</v>
      </c>
      <c r="J169" s="7">
        <v>124</v>
      </c>
      <c r="K169" s="13">
        <v>45</v>
      </c>
      <c r="L169" s="13">
        <v>25</v>
      </c>
      <c r="M169" s="13" t="s">
        <v>2</v>
      </c>
      <c r="N169" s="7">
        <v>-1</v>
      </c>
      <c r="O169" s="14">
        <v>0</v>
      </c>
      <c r="Q169" s="14">
        <v>0</v>
      </c>
      <c r="R169" s="7">
        <v>-1</v>
      </c>
      <c r="S169" s="15">
        <v>0</v>
      </c>
      <c r="U169" s="15">
        <v>0</v>
      </c>
      <c r="V169" s="7">
        <v>-1</v>
      </c>
      <c r="W169" s="10">
        <v>0</v>
      </c>
      <c r="Y169" s="10">
        <v>0</v>
      </c>
      <c r="Z169" s="7">
        <v>-1</v>
      </c>
      <c r="AB169" s="11">
        <v>0</v>
      </c>
      <c r="AC169" s="11">
        <v>0</v>
      </c>
      <c r="AD169" s="8">
        <v>8.6757535069399996</v>
      </c>
      <c r="AE169" s="8">
        <v>5.3356101785699996</v>
      </c>
      <c r="AF169" s="6">
        <f t="shared" si="12"/>
        <v>3</v>
      </c>
      <c r="AG169" s="6">
        <f t="shared" si="13"/>
        <v>3</v>
      </c>
      <c r="AH169" s="6">
        <f t="shared" si="14"/>
        <v>1</v>
      </c>
      <c r="AI169" s="6">
        <f t="shared" si="15"/>
        <v>1</v>
      </c>
      <c r="AJ169" s="6">
        <f t="shared" si="16"/>
        <v>1</v>
      </c>
      <c r="AK169" s="6">
        <f t="shared" si="17"/>
        <v>1</v>
      </c>
      <c r="AL169">
        <f>AF169*100000+AG169*10000+AH169*1000+AI169*100+AJ169*10+AK169</f>
        <v>331111</v>
      </c>
    </row>
    <row r="170" spans="1:38" ht="15" x14ac:dyDescent="0.25">
      <c r="A170" s="7">
        <v>169</v>
      </c>
      <c r="B170" s="7">
        <v>187</v>
      </c>
      <c r="C170" s="7">
        <v>198</v>
      </c>
      <c r="D170" s="7">
        <v>234</v>
      </c>
      <c r="E170" s="7">
        <v>256</v>
      </c>
      <c r="F170" s="7">
        <v>81</v>
      </c>
      <c r="G170" s="12">
        <v>45</v>
      </c>
      <c r="H170" s="12">
        <v>13</v>
      </c>
      <c r="I170" s="12" t="s">
        <v>2</v>
      </c>
      <c r="J170" s="7">
        <v>125</v>
      </c>
      <c r="K170" s="13">
        <v>45</v>
      </c>
      <c r="L170" s="13">
        <v>26</v>
      </c>
      <c r="M170" s="13" t="s">
        <v>2</v>
      </c>
      <c r="N170" s="7">
        <v>-1</v>
      </c>
      <c r="O170" s="14">
        <v>0</v>
      </c>
      <c r="Q170" s="14">
        <v>0</v>
      </c>
      <c r="R170" s="7">
        <v>-1</v>
      </c>
      <c r="S170" s="15">
        <v>0</v>
      </c>
      <c r="U170" s="15">
        <v>0</v>
      </c>
      <c r="V170" s="7">
        <v>-1</v>
      </c>
      <c r="W170" s="10">
        <v>0</v>
      </c>
      <c r="Y170" s="10">
        <v>0</v>
      </c>
      <c r="Z170" s="7">
        <v>-1</v>
      </c>
      <c r="AB170" s="11">
        <v>0</v>
      </c>
      <c r="AC170" s="11">
        <v>0</v>
      </c>
      <c r="AD170" s="8">
        <v>7.2488144513200004</v>
      </c>
      <c r="AE170" s="8">
        <v>3.8868964714600001</v>
      </c>
      <c r="AF170" s="6">
        <f t="shared" si="12"/>
        <v>3</v>
      </c>
      <c r="AG170" s="6">
        <f t="shared" si="13"/>
        <v>3</v>
      </c>
      <c r="AH170" s="6">
        <f t="shared" si="14"/>
        <v>1</v>
      </c>
      <c r="AI170" s="6">
        <f t="shared" si="15"/>
        <v>1</v>
      </c>
      <c r="AJ170" s="6">
        <f t="shared" si="16"/>
        <v>1</v>
      </c>
      <c r="AK170" s="6">
        <f t="shared" si="17"/>
        <v>1</v>
      </c>
      <c r="AL170">
        <f>AF170*100000+AG170*10000+AH170*1000+AI170*100+AJ170*10+AK170</f>
        <v>331111</v>
      </c>
    </row>
    <row r="171" spans="1:38" ht="15" x14ac:dyDescent="0.25">
      <c r="A171" s="7">
        <v>170</v>
      </c>
      <c r="B171" s="7">
        <v>188</v>
      </c>
      <c r="C171" s="7">
        <v>199</v>
      </c>
      <c r="D171" s="7">
        <v>235</v>
      </c>
      <c r="E171" s="7">
        <v>257</v>
      </c>
      <c r="F171" s="7">
        <v>82</v>
      </c>
      <c r="G171" s="12">
        <v>45</v>
      </c>
      <c r="H171" s="12">
        <v>14</v>
      </c>
      <c r="I171" s="12" t="s">
        <v>2</v>
      </c>
      <c r="J171" s="7">
        <v>126</v>
      </c>
      <c r="K171" s="13">
        <v>45</v>
      </c>
      <c r="L171" s="13">
        <v>27</v>
      </c>
      <c r="M171" s="13" t="s">
        <v>2</v>
      </c>
      <c r="N171" s="7">
        <v>-1</v>
      </c>
      <c r="O171" s="14">
        <v>0</v>
      </c>
      <c r="Q171" s="14">
        <v>0</v>
      </c>
      <c r="R171" s="7">
        <v>-1</v>
      </c>
      <c r="S171" s="15">
        <v>0</v>
      </c>
      <c r="U171" s="15">
        <v>0</v>
      </c>
      <c r="V171" s="7">
        <v>-1</v>
      </c>
      <c r="W171" s="10">
        <v>0</v>
      </c>
      <c r="Y171" s="10">
        <v>0</v>
      </c>
      <c r="Z171" s="7">
        <v>-1</v>
      </c>
      <c r="AB171" s="11">
        <v>0</v>
      </c>
      <c r="AC171" s="11">
        <v>0</v>
      </c>
      <c r="AD171" s="8">
        <v>8.0510849839700001</v>
      </c>
      <c r="AE171" s="8">
        <v>4.2971957020699998</v>
      </c>
      <c r="AF171" s="6">
        <f t="shared" si="12"/>
        <v>3</v>
      </c>
      <c r="AG171" s="6">
        <f t="shared" si="13"/>
        <v>3</v>
      </c>
      <c r="AH171" s="6">
        <f t="shared" si="14"/>
        <v>1</v>
      </c>
      <c r="AI171" s="6">
        <f t="shared" si="15"/>
        <v>1</v>
      </c>
      <c r="AJ171" s="6">
        <f t="shared" si="16"/>
        <v>1</v>
      </c>
      <c r="AK171" s="6">
        <f t="shared" si="17"/>
        <v>1</v>
      </c>
      <c r="AL171">
        <f>AF171*100000+AG171*10000+AH171*1000+AI171*100+AJ171*10+AK171</f>
        <v>331111</v>
      </c>
    </row>
    <row r="172" spans="1:38" ht="15" x14ac:dyDescent="0.25">
      <c r="A172" s="7">
        <v>171</v>
      </c>
      <c r="B172" s="7">
        <v>189</v>
      </c>
      <c r="C172" s="7">
        <v>200</v>
      </c>
      <c r="D172" s="7">
        <v>236</v>
      </c>
      <c r="E172" s="7">
        <v>258</v>
      </c>
      <c r="F172" s="7">
        <v>83</v>
      </c>
      <c r="G172" s="12">
        <v>45</v>
      </c>
      <c r="H172" s="12">
        <v>35</v>
      </c>
      <c r="I172" s="12" t="s">
        <v>2</v>
      </c>
      <c r="J172" s="7">
        <v>129</v>
      </c>
      <c r="K172" s="13">
        <v>45</v>
      </c>
      <c r="L172" s="13">
        <v>67</v>
      </c>
      <c r="M172" s="13" t="s">
        <v>2</v>
      </c>
      <c r="N172" s="7">
        <v>-1</v>
      </c>
      <c r="O172" s="14">
        <v>0</v>
      </c>
      <c r="Q172" s="14">
        <v>0</v>
      </c>
      <c r="R172" s="7">
        <v>-1</v>
      </c>
      <c r="S172" s="15">
        <v>0</v>
      </c>
      <c r="U172" s="15">
        <v>0</v>
      </c>
      <c r="V172" s="7">
        <v>-1</v>
      </c>
      <c r="W172" s="10">
        <v>0</v>
      </c>
      <c r="Y172" s="10">
        <v>0</v>
      </c>
      <c r="Z172" s="7">
        <v>-1</v>
      </c>
      <c r="AB172" s="11">
        <v>0</v>
      </c>
      <c r="AC172" s="11">
        <v>0</v>
      </c>
      <c r="AD172" s="8">
        <v>6.9673750673199999</v>
      </c>
      <c r="AE172" s="8">
        <v>2.87556969131</v>
      </c>
      <c r="AF172" s="6">
        <f t="shared" si="12"/>
        <v>3</v>
      </c>
      <c r="AG172" s="6">
        <f t="shared" si="13"/>
        <v>3</v>
      </c>
      <c r="AH172" s="6">
        <f t="shared" si="14"/>
        <v>1</v>
      </c>
      <c r="AI172" s="6">
        <f t="shared" si="15"/>
        <v>1</v>
      </c>
      <c r="AJ172" s="6">
        <f t="shared" si="16"/>
        <v>1</v>
      </c>
      <c r="AK172" s="6">
        <f t="shared" si="17"/>
        <v>1</v>
      </c>
      <c r="AL172">
        <f>AF172*100000+AG172*10000+AH172*1000+AI172*100+AJ172*10+AK172</f>
        <v>331111</v>
      </c>
    </row>
    <row r="173" spans="1:38" ht="15" x14ac:dyDescent="0.25">
      <c r="A173" s="7">
        <v>172</v>
      </c>
      <c r="B173" s="7">
        <v>190</v>
      </c>
      <c r="C173" s="7">
        <v>201</v>
      </c>
      <c r="D173" s="7">
        <v>237</v>
      </c>
      <c r="E173" s="7">
        <v>259</v>
      </c>
      <c r="F173" s="7">
        <v>84</v>
      </c>
      <c r="G173" s="12">
        <v>45</v>
      </c>
      <c r="H173" s="12">
        <v>36</v>
      </c>
      <c r="I173" s="12" t="s">
        <v>2</v>
      </c>
      <c r="J173" s="7">
        <v>130</v>
      </c>
      <c r="K173" s="13">
        <v>45</v>
      </c>
      <c r="L173" s="13">
        <v>68</v>
      </c>
      <c r="M173" s="13" t="s">
        <v>2</v>
      </c>
      <c r="N173" s="7">
        <v>-1</v>
      </c>
      <c r="O173" s="14">
        <v>0</v>
      </c>
      <c r="Q173" s="14">
        <v>0</v>
      </c>
      <c r="R173" s="7">
        <v>-1</v>
      </c>
      <c r="S173" s="15">
        <v>0</v>
      </c>
      <c r="U173" s="15">
        <v>0</v>
      </c>
      <c r="V173" s="7">
        <v>-1</v>
      </c>
      <c r="W173" s="10">
        <v>0</v>
      </c>
      <c r="Y173" s="10">
        <v>0</v>
      </c>
      <c r="Z173" s="7">
        <v>-1</v>
      </c>
      <c r="AB173" s="11">
        <v>0</v>
      </c>
      <c r="AC173" s="11">
        <v>0</v>
      </c>
      <c r="AD173" s="8">
        <v>8.9596106557699997</v>
      </c>
      <c r="AE173" s="8">
        <v>5.8105736802700001</v>
      </c>
      <c r="AF173" s="6">
        <f t="shared" si="12"/>
        <v>3</v>
      </c>
      <c r="AG173" s="6">
        <f t="shared" si="13"/>
        <v>3</v>
      </c>
      <c r="AH173" s="6">
        <f t="shared" si="14"/>
        <v>1</v>
      </c>
      <c r="AI173" s="6">
        <f t="shared" si="15"/>
        <v>1</v>
      </c>
      <c r="AJ173" s="6">
        <f t="shared" si="16"/>
        <v>1</v>
      </c>
      <c r="AK173" s="6">
        <f t="shared" si="17"/>
        <v>1</v>
      </c>
      <c r="AL173">
        <f>AF173*100000+AG173*10000+AH173*1000+AI173*100+AJ173*10+AK173</f>
        <v>331111</v>
      </c>
    </row>
    <row r="174" spans="1:38" ht="15" x14ac:dyDescent="0.25">
      <c r="A174" s="7">
        <v>173</v>
      </c>
      <c r="B174" s="7">
        <v>191</v>
      </c>
      <c r="C174" s="7">
        <v>202</v>
      </c>
      <c r="D174" s="7">
        <v>238</v>
      </c>
      <c r="E174" s="7">
        <v>260</v>
      </c>
      <c r="F174" s="7">
        <v>86</v>
      </c>
      <c r="G174" s="12">
        <v>45</v>
      </c>
      <c r="H174" s="12">
        <v>38</v>
      </c>
      <c r="I174" s="12" t="s">
        <v>2</v>
      </c>
      <c r="J174" s="7">
        <v>133</v>
      </c>
      <c r="K174" s="13">
        <v>45</v>
      </c>
      <c r="L174" s="13">
        <v>71</v>
      </c>
      <c r="M174" s="13" t="s">
        <v>2</v>
      </c>
      <c r="N174" s="7">
        <v>-1</v>
      </c>
      <c r="O174" s="14">
        <v>0</v>
      </c>
      <c r="Q174" s="14">
        <v>0</v>
      </c>
      <c r="R174" s="7">
        <v>-1</v>
      </c>
      <c r="S174" s="15">
        <v>0</v>
      </c>
      <c r="U174" s="15">
        <v>0</v>
      </c>
      <c r="V174" s="7">
        <v>-1</v>
      </c>
      <c r="W174" s="10">
        <v>0</v>
      </c>
      <c r="Y174" s="10">
        <v>0</v>
      </c>
      <c r="Z174" s="7">
        <v>-1</v>
      </c>
      <c r="AB174" s="11">
        <v>0</v>
      </c>
      <c r="AC174" s="11">
        <v>0</v>
      </c>
      <c r="AD174" s="8">
        <v>7.5319711685200001</v>
      </c>
      <c r="AE174" s="8">
        <v>3.6592557004300001</v>
      </c>
      <c r="AF174" s="6">
        <f t="shared" si="12"/>
        <v>3</v>
      </c>
      <c r="AG174" s="6">
        <f t="shared" si="13"/>
        <v>3</v>
      </c>
      <c r="AH174" s="6">
        <f t="shared" si="14"/>
        <v>1</v>
      </c>
      <c r="AI174" s="6">
        <f t="shared" si="15"/>
        <v>1</v>
      </c>
      <c r="AJ174" s="6">
        <f t="shared" si="16"/>
        <v>1</v>
      </c>
      <c r="AK174" s="6">
        <f t="shared" si="17"/>
        <v>1</v>
      </c>
      <c r="AL174">
        <f>AF174*100000+AG174*10000+AH174*1000+AI174*100+AJ174*10+AK174</f>
        <v>331111</v>
      </c>
    </row>
    <row r="175" spans="1:38" ht="15" x14ac:dyDescent="0.25">
      <c r="A175" s="7">
        <v>174</v>
      </c>
      <c r="B175" s="7">
        <v>192</v>
      </c>
      <c r="C175" s="7">
        <v>203</v>
      </c>
      <c r="D175" s="7">
        <v>239</v>
      </c>
      <c r="E175" s="7">
        <v>261</v>
      </c>
      <c r="F175" s="7">
        <v>87</v>
      </c>
      <c r="G175" s="12">
        <v>45</v>
      </c>
      <c r="H175" s="12">
        <v>39</v>
      </c>
      <c r="I175" s="12" t="s">
        <v>2</v>
      </c>
      <c r="J175" s="7">
        <v>134</v>
      </c>
      <c r="K175" s="13">
        <v>45</v>
      </c>
      <c r="L175" s="13">
        <v>72</v>
      </c>
      <c r="M175" s="13" t="s">
        <v>2</v>
      </c>
      <c r="N175" s="7">
        <v>-1</v>
      </c>
      <c r="O175" s="14">
        <v>0</v>
      </c>
      <c r="Q175" s="14">
        <v>0</v>
      </c>
      <c r="R175" s="7">
        <v>-1</v>
      </c>
      <c r="S175" s="15">
        <v>0</v>
      </c>
      <c r="U175" s="15">
        <v>0</v>
      </c>
      <c r="V175" s="7">
        <v>-1</v>
      </c>
      <c r="W175" s="10">
        <v>0</v>
      </c>
      <c r="Y175" s="10">
        <v>0</v>
      </c>
      <c r="Z175" s="7">
        <v>-1</v>
      </c>
      <c r="AB175" s="11">
        <v>0</v>
      </c>
      <c r="AC175" s="11">
        <v>0</v>
      </c>
      <c r="AD175" s="8">
        <v>4.8758976335400002</v>
      </c>
      <c r="AE175" s="8">
        <v>1.5200276404199999</v>
      </c>
      <c r="AF175" s="6">
        <f t="shared" si="12"/>
        <v>3</v>
      </c>
      <c r="AG175" s="6">
        <f t="shared" si="13"/>
        <v>3</v>
      </c>
      <c r="AH175" s="6">
        <f t="shared" si="14"/>
        <v>1</v>
      </c>
      <c r="AI175" s="6">
        <f t="shared" si="15"/>
        <v>1</v>
      </c>
      <c r="AJ175" s="6">
        <f t="shared" si="16"/>
        <v>1</v>
      </c>
      <c r="AK175" s="6">
        <f t="shared" si="17"/>
        <v>1</v>
      </c>
      <c r="AL175">
        <f>AF175*100000+AG175*10000+AH175*1000+AI175*100+AJ175*10+AK175</f>
        <v>331111</v>
      </c>
    </row>
    <row r="176" spans="1:38" ht="15" x14ac:dyDescent="0.25">
      <c r="A176" s="7">
        <v>175</v>
      </c>
      <c r="B176" s="7">
        <v>193</v>
      </c>
      <c r="C176" s="7">
        <v>204</v>
      </c>
      <c r="D176" s="7">
        <v>240</v>
      </c>
      <c r="E176" s="7">
        <v>262</v>
      </c>
      <c r="F176" s="7">
        <v>88</v>
      </c>
      <c r="G176" s="12">
        <v>45</v>
      </c>
      <c r="H176" s="12">
        <v>40</v>
      </c>
      <c r="I176" s="12" t="s">
        <v>2</v>
      </c>
      <c r="J176" s="7">
        <v>135</v>
      </c>
      <c r="K176" s="13">
        <v>45</v>
      </c>
      <c r="L176" s="13">
        <v>73</v>
      </c>
      <c r="M176" s="13" t="s">
        <v>2</v>
      </c>
      <c r="N176" s="7">
        <v>-1</v>
      </c>
      <c r="O176" s="14">
        <v>0</v>
      </c>
      <c r="Q176" s="14">
        <v>0</v>
      </c>
      <c r="R176" s="7">
        <v>-1</v>
      </c>
      <c r="S176" s="15">
        <v>0</v>
      </c>
      <c r="U176" s="15">
        <v>0</v>
      </c>
      <c r="V176" s="7">
        <v>-1</v>
      </c>
      <c r="W176" s="10">
        <v>0</v>
      </c>
      <c r="Y176" s="10">
        <v>0</v>
      </c>
      <c r="Z176" s="7">
        <v>-1</v>
      </c>
      <c r="AB176" s="11">
        <v>0</v>
      </c>
      <c r="AC176" s="11">
        <v>0</v>
      </c>
      <c r="AD176" s="8">
        <v>10.499001981099999</v>
      </c>
      <c r="AE176" s="8">
        <v>7.6303647827200001</v>
      </c>
      <c r="AF176" s="6">
        <f t="shared" si="12"/>
        <v>3</v>
      </c>
      <c r="AG176" s="6">
        <f t="shared" si="13"/>
        <v>3</v>
      </c>
      <c r="AH176" s="6">
        <f t="shared" si="14"/>
        <v>1</v>
      </c>
      <c r="AI176" s="6">
        <f t="shared" si="15"/>
        <v>1</v>
      </c>
      <c r="AJ176" s="6">
        <f t="shared" si="16"/>
        <v>1</v>
      </c>
      <c r="AK176" s="6">
        <f t="shared" si="17"/>
        <v>1</v>
      </c>
      <c r="AL176">
        <f>AF176*100000+AG176*10000+AH176*1000+AI176*100+AJ176*10+AK176</f>
        <v>331111</v>
      </c>
    </row>
    <row r="177" spans="1:38" ht="15" x14ac:dyDescent="0.25">
      <c r="A177" s="7">
        <v>176</v>
      </c>
      <c r="B177" s="7">
        <v>194</v>
      </c>
      <c r="C177" s="7">
        <v>205</v>
      </c>
      <c r="D177" s="7">
        <v>242</v>
      </c>
      <c r="E177" s="7">
        <v>-1</v>
      </c>
      <c r="F177" s="7">
        <v>0</v>
      </c>
      <c r="G177" s="12">
        <v>0</v>
      </c>
      <c r="H177" s="12">
        <v>0</v>
      </c>
      <c r="J177" s="7">
        <v>0</v>
      </c>
      <c r="K177" s="13">
        <v>0</v>
      </c>
      <c r="L177" s="13">
        <v>0</v>
      </c>
      <c r="N177" s="7">
        <v>1</v>
      </c>
      <c r="O177" s="14">
        <v>4</v>
      </c>
      <c r="P177" s="14" t="s">
        <v>2</v>
      </c>
      <c r="Q177" s="14">
        <v>34</v>
      </c>
      <c r="R177" s="7">
        <v>-1</v>
      </c>
      <c r="S177" s="15">
        <v>0</v>
      </c>
      <c r="U177" s="15">
        <v>0</v>
      </c>
      <c r="V177" s="7">
        <v>-1</v>
      </c>
      <c r="W177" s="10">
        <v>0</v>
      </c>
      <c r="Y177" s="10">
        <v>0</v>
      </c>
      <c r="Z177" s="7">
        <v>-1</v>
      </c>
      <c r="AB177" s="11">
        <v>0</v>
      </c>
      <c r="AC177" s="11">
        <v>0</v>
      </c>
      <c r="AD177" s="8">
        <v>0.56837956486700003</v>
      </c>
      <c r="AE177" s="8">
        <v>7.14685013084E-3</v>
      </c>
      <c r="AF177" s="6">
        <f t="shared" si="12"/>
        <v>1</v>
      </c>
      <c r="AG177" s="6">
        <f t="shared" si="13"/>
        <v>1</v>
      </c>
      <c r="AH177" s="6">
        <f t="shared" si="14"/>
        <v>3</v>
      </c>
      <c r="AI177" s="6">
        <f t="shared" si="15"/>
        <v>1</v>
      </c>
      <c r="AJ177" s="6">
        <f t="shared" si="16"/>
        <v>1</v>
      </c>
      <c r="AK177" s="6">
        <f t="shared" si="17"/>
        <v>1</v>
      </c>
      <c r="AL177">
        <f>AF177*100000+AG177*10000+AH177*1000+AI177*100+AJ177*10+AK177</f>
        <v>113111</v>
      </c>
    </row>
    <row r="178" spans="1:38" ht="15" x14ac:dyDescent="0.25">
      <c r="A178" s="7">
        <v>177</v>
      </c>
      <c r="B178" s="7">
        <v>195</v>
      </c>
      <c r="C178" s="7">
        <v>206</v>
      </c>
      <c r="D178" s="7">
        <v>243</v>
      </c>
      <c r="E178" s="7">
        <v>-1</v>
      </c>
      <c r="F178" s="7">
        <v>0</v>
      </c>
      <c r="G178" s="12">
        <v>0</v>
      </c>
      <c r="H178" s="12">
        <v>0</v>
      </c>
      <c r="J178" s="7">
        <v>0</v>
      </c>
      <c r="K178" s="13">
        <v>0</v>
      </c>
      <c r="L178" s="13">
        <v>0</v>
      </c>
      <c r="N178" s="7">
        <v>2</v>
      </c>
      <c r="O178" s="14">
        <v>4</v>
      </c>
      <c r="P178" s="14" t="s">
        <v>2</v>
      </c>
      <c r="Q178" s="14">
        <v>35</v>
      </c>
      <c r="R178" s="7">
        <v>-1</v>
      </c>
      <c r="S178" s="15">
        <v>0</v>
      </c>
      <c r="U178" s="15">
        <v>0</v>
      </c>
      <c r="V178" s="7">
        <v>-1</v>
      </c>
      <c r="W178" s="10">
        <v>0</v>
      </c>
      <c r="Y178" s="10">
        <v>0</v>
      </c>
      <c r="Z178" s="7">
        <v>-1</v>
      </c>
      <c r="AB178" s="11">
        <v>0</v>
      </c>
      <c r="AC178" s="11">
        <v>0</v>
      </c>
      <c r="AD178" s="8">
        <v>2.3051115102000002</v>
      </c>
      <c r="AE178" s="8">
        <v>0.12371961458</v>
      </c>
      <c r="AF178" s="6">
        <f t="shared" si="12"/>
        <v>1</v>
      </c>
      <c r="AG178" s="6">
        <f t="shared" si="13"/>
        <v>1</v>
      </c>
      <c r="AH178" s="6">
        <f t="shared" si="14"/>
        <v>3</v>
      </c>
      <c r="AI178" s="6">
        <f t="shared" si="15"/>
        <v>1</v>
      </c>
      <c r="AJ178" s="6">
        <f t="shared" si="16"/>
        <v>1</v>
      </c>
      <c r="AK178" s="6">
        <f t="shared" si="17"/>
        <v>1</v>
      </c>
      <c r="AL178">
        <f>AF178*100000+AG178*10000+AH178*1000+AI178*100+AJ178*10+AK178</f>
        <v>113111</v>
      </c>
    </row>
    <row r="179" spans="1:38" ht="15" x14ac:dyDescent="0.25">
      <c r="A179" s="7">
        <v>178</v>
      </c>
      <c r="B179" s="7">
        <v>196</v>
      </c>
      <c r="C179" s="7">
        <v>207</v>
      </c>
      <c r="D179" s="7">
        <v>244</v>
      </c>
      <c r="E179" s="7">
        <v>-1</v>
      </c>
      <c r="F179" s="7">
        <v>0</v>
      </c>
      <c r="G179" s="12">
        <v>0</v>
      </c>
      <c r="H179" s="12">
        <v>0</v>
      </c>
      <c r="J179" s="7">
        <v>0</v>
      </c>
      <c r="K179" s="13">
        <v>0</v>
      </c>
      <c r="L179" s="13">
        <v>0</v>
      </c>
      <c r="N179" s="7">
        <v>3</v>
      </c>
      <c r="O179" s="14">
        <v>4</v>
      </c>
      <c r="P179" s="14" t="s">
        <v>2</v>
      </c>
      <c r="Q179" s="14">
        <v>36</v>
      </c>
      <c r="R179" s="7">
        <v>-1</v>
      </c>
      <c r="S179" s="15">
        <v>0</v>
      </c>
      <c r="U179" s="15">
        <v>0</v>
      </c>
      <c r="V179" s="7">
        <v>-1</v>
      </c>
      <c r="W179" s="10">
        <v>0</v>
      </c>
      <c r="Y179" s="10">
        <v>0</v>
      </c>
      <c r="Z179" s="7">
        <v>-1</v>
      </c>
      <c r="AB179" s="11">
        <v>0</v>
      </c>
      <c r="AC179" s="11">
        <v>0</v>
      </c>
      <c r="AD179" s="8">
        <v>39.421405783099999</v>
      </c>
      <c r="AE179" s="8">
        <v>6.5156737634699997</v>
      </c>
      <c r="AF179" s="6">
        <f t="shared" si="12"/>
        <v>1</v>
      </c>
      <c r="AG179" s="6">
        <f t="shared" si="13"/>
        <v>1</v>
      </c>
      <c r="AH179" s="6">
        <f t="shared" si="14"/>
        <v>3</v>
      </c>
      <c r="AI179" s="6">
        <f t="shared" si="15"/>
        <v>1</v>
      </c>
      <c r="AJ179" s="6">
        <f t="shared" si="16"/>
        <v>1</v>
      </c>
      <c r="AK179" s="6">
        <f t="shared" si="17"/>
        <v>1</v>
      </c>
      <c r="AL179">
        <f>AF179*100000+AG179*10000+AH179*1000+AI179*100+AJ179*10+AK179</f>
        <v>113111</v>
      </c>
    </row>
    <row r="180" spans="1:38" ht="15" x14ac:dyDescent="0.25">
      <c r="A180" s="7">
        <v>179</v>
      </c>
      <c r="B180" s="7">
        <v>197</v>
      </c>
      <c r="C180" s="7">
        <v>208</v>
      </c>
      <c r="D180" s="7">
        <v>245</v>
      </c>
      <c r="E180" s="7">
        <v>-1</v>
      </c>
      <c r="F180" s="7">
        <v>0</v>
      </c>
      <c r="G180" s="12">
        <v>0</v>
      </c>
      <c r="H180" s="12">
        <v>0</v>
      </c>
      <c r="J180" s="7">
        <v>0</v>
      </c>
      <c r="K180" s="13">
        <v>0</v>
      </c>
      <c r="L180" s="13">
        <v>0</v>
      </c>
      <c r="N180" s="7">
        <v>4</v>
      </c>
      <c r="O180" s="14">
        <v>4</v>
      </c>
      <c r="P180" s="14" t="s">
        <v>2</v>
      </c>
      <c r="Q180" s="14">
        <v>37</v>
      </c>
      <c r="R180" s="7">
        <v>-1</v>
      </c>
      <c r="S180" s="15">
        <v>0</v>
      </c>
      <c r="U180" s="15">
        <v>0</v>
      </c>
      <c r="V180" s="7">
        <v>-1</v>
      </c>
      <c r="W180" s="10">
        <v>0</v>
      </c>
      <c r="Y180" s="10">
        <v>0</v>
      </c>
      <c r="Z180" s="7">
        <v>-1</v>
      </c>
      <c r="AB180" s="11">
        <v>0</v>
      </c>
      <c r="AC180" s="11">
        <v>0</v>
      </c>
      <c r="AD180" s="8">
        <v>9.8784074030499998</v>
      </c>
      <c r="AE180" s="8">
        <v>1.9332419944499999</v>
      </c>
      <c r="AF180" s="6">
        <f t="shared" si="12"/>
        <v>1</v>
      </c>
      <c r="AG180" s="6">
        <f t="shared" si="13"/>
        <v>1</v>
      </c>
      <c r="AH180" s="6">
        <f t="shared" si="14"/>
        <v>3</v>
      </c>
      <c r="AI180" s="6">
        <f t="shared" si="15"/>
        <v>1</v>
      </c>
      <c r="AJ180" s="6">
        <f t="shared" si="16"/>
        <v>1</v>
      </c>
      <c r="AK180" s="6">
        <f t="shared" si="17"/>
        <v>1</v>
      </c>
      <c r="AL180">
        <f>AF180*100000+AG180*10000+AH180*1000+AI180*100+AJ180*10+AK180</f>
        <v>113111</v>
      </c>
    </row>
    <row r="181" spans="1:38" ht="15" x14ac:dyDescent="0.25">
      <c r="A181" s="7">
        <v>180</v>
      </c>
      <c r="B181" s="7">
        <v>198</v>
      </c>
      <c r="C181" s="7">
        <v>209</v>
      </c>
      <c r="D181" s="7">
        <v>246</v>
      </c>
      <c r="E181" s="7">
        <v>-1</v>
      </c>
      <c r="F181" s="7">
        <v>0</v>
      </c>
      <c r="G181" s="12">
        <v>0</v>
      </c>
      <c r="H181" s="12">
        <v>0</v>
      </c>
      <c r="J181" s="7">
        <v>0</v>
      </c>
      <c r="K181" s="13">
        <v>0</v>
      </c>
      <c r="L181" s="13">
        <v>0</v>
      </c>
      <c r="N181" s="7">
        <v>5</v>
      </c>
      <c r="O181" s="14">
        <v>4</v>
      </c>
      <c r="P181" s="14" t="s">
        <v>2</v>
      </c>
      <c r="Q181" s="14">
        <v>38</v>
      </c>
      <c r="R181" s="7">
        <v>-1</v>
      </c>
      <c r="S181" s="15">
        <v>0</v>
      </c>
      <c r="U181" s="15">
        <v>0</v>
      </c>
      <c r="V181" s="7">
        <v>-1</v>
      </c>
      <c r="W181" s="10">
        <v>0</v>
      </c>
      <c r="Y181" s="10">
        <v>0</v>
      </c>
      <c r="Z181" s="7">
        <v>-1</v>
      </c>
      <c r="AB181" s="11">
        <v>0</v>
      </c>
      <c r="AC181" s="11">
        <v>0</v>
      </c>
      <c r="AD181" s="8">
        <v>8.6567010111199991</v>
      </c>
      <c r="AE181" s="8">
        <v>1.7624052982</v>
      </c>
      <c r="AF181" s="6">
        <f t="shared" si="12"/>
        <v>1</v>
      </c>
      <c r="AG181" s="6">
        <f t="shared" si="13"/>
        <v>1</v>
      </c>
      <c r="AH181" s="6">
        <f t="shared" si="14"/>
        <v>3</v>
      </c>
      <c r="AI181" s="6">
        <f t="shared" si="15"/>
        <v>1</v>
      </c>
      <c r="AJ181" s="6">
        <f t="shared" si="16"/>
        <v>1</v>
      </c>
      <c r="AK181" s="6">
        <f t="shared" si="17"/>
        <v>1</v>
      </c>
      <c r="AL181">
        <f>AF181*100000+AG181*10000+AH181*1000+AI181*100+AJ181*10+AK181</f>
        <v>113111</v>
      </c>
    </row>
    <row r="182" spans="1:38" ht="15" x14ac:dyDescent="0.25">
      <c r="A182" s="7">
        <v>181</v>
      </c>
      <c r="B182" s="7">
        <v>199</v>
      </c>
      <c r="C182" s="7">
        <v>210</v>
      </c>
      <c r="D182" s="7">
        <v>247</v>
      </c>
      <c r="E182" s="7">
        <v>-1</v>
      </c>
      <c r="F182" s="7">
        <v>0</v>
      </c>
      <c r="G182" s="12">
        <v>0</v>
      </c>
      <c r="H182" s="12">
        <v>0</v>
      </c>
      <c r="J182" s="7">
        <v>0</v>
      </c>
      <c r="K182" s="13">
        <v>0</v>
      </c>
      <c r="L182" s="13">
        <v>0</v>
      </c>
      <c r="N182" s="7">
        <v>6</v>
      </c>
      <c r="O182" s="14">
        <v>4</v>
      </c>
      <c r="P182" s="14" t="s">
        <v>2</v>
      </c>
      <c r="Q182" s="14">
        <v>39</v>
      </c>
      <c r="R182" s="7">
        <v>-1</v>
      </c>
      <c r="S182" s="15">
        <v>0</v>
      </c>
      <c r="U182" s="15">
        <v>0</v>
      </c>
      <c r="V182" s="7">
        <v>-1</v>
      </c>
      <c r="W182" s="10">
        <v>0</v>
      </c>
      <c r="Y182" s="10">
        <v>0</v>
      </c>
      <c r="Z182" s="7">
        <v>-1</v>
      </c>
      <c r="AB182" s="11">
        <v>0</v>
      </c>
      <c r="AC182" s="11">
        <v>0</v>
      </c>
      <c r="AD182" s="8">
        <v>42.3253497846</v>
      </c>
      <c r="AE182" s="8">
        <v>26.486640873900001</v>
      </c>
      <c r="AF182" s="6">
        <f t="shared" si="12"/>
        <v>1</v>
      </c>
      <c r="AG182" s="6">
        <f t="shared" si="13"/>
        <v>1</v>
      </c>
      <c r="AH182" s="6">
        <f t="shared" si="14"/>
        <v>3</v>
      </c>
      <c r="AI182" s="6">
        <f t="shared" si="15"/>
        <v>1</v>
      </c>
      <c r="AJ182" s="6">
        <f t="shared" si="16"/>
        <v>1</v>
      </c>
      <c r="AK182" s="6">
        <f t="shared" si="17"/>
        <v>1</v>
      </c>
      <c r="AL182">
        <f>AF182*100000+AG182*10000+AH182*1000+AI182*100+AJ182*10+AK182</f>
        <v>113111</v>
      </c>
    </row>
    <row r="183" spans="1:38" ht="15" x14ac:dyDescent="0.25">
      <c r="A183" s="7">
        <v>182</v>
      </c>
      <c r="B183" s="7">
        <v>200</v>
      </c>
      <c r="C183" s="7">
        <v>211</v>
      </c>
      <c r="D183" s="7">
        <v>248</v>
      </c>
      <c r="E183" s="7">
        <v>-1</v>
      </c>
      <c r="F183" s="7">
        <v>0</v>
      </c>
      <c r="G183" s="12">
        <v>0</v>
      </c>
      <c r="H183" s="12">
        <v>0</v>
      </c>
      <c r="J183" s="7">
        <v>0</v>
      </c>
      <c r="K183" s="13">
        <v>0</v>
      </c>
      <c r="L183" s="13">
        <v>0</v>
      </c>
      <c r="N183" s="7">
        <v>7</v>
      </c>
      <c r="O183" s="14">
        <v>4</v>
      </c>
      <c r="P183" s="14" t="s">
        <v>3</v>
      </c>
      <c r="Q183" s="14">
        <v>40</v>
      </c>
      <c r="R183" s="7">
        <v>-1</v>
      </c>
      <c r="S183" s="15">
        <v>0</v>
      </c>
      <c r="U183" s="15">
        <v>0</v>
      </c>
      <c r="V183" s="7">
        <v>-1</v>
      </c>
      <c r="W183" s="10">
        <v>0</v>
      </c>
      <c r="Y183" s="10">
        <v>0</v>
      </c>
      <c r="Z183" s="7">
        <v>-1</v>
      </c>
      <c r="AB183" s="11">
        <v>0</v>
      </c>
      <c r="AC183" s="11">
        <v>0</v>
      </c>
      <c r="AD183" s="8">
        <v>9.3282678052399994</v>
      </c>
      <c r="AE183" s="8">
        <v>1.04449283796</v>
      </c>
      <c r="AF183" s="6">
        <f t="shared" si="12"/>
        <v>1</v>
      </c>
      <c r="AG183" s="6">
        <f t="shared" si="13"/>
        <v>1</v>
      </c>
      <c r="AH183" s="6">
        <f t="shared" si="14"/>
        <v>1</v>
      </c>
      <c r="AI183" s="6">
        <f t="shared" si="15"/>
        <v>1</v>
      </c>
      <c r="AJ183" s="6">
        <f t="shared" si="16"/>
        <v>1</v>
      </c>
      <c r="AK183" s="6">
        <f t="shared" si="17"/>
        <v>1</v>
      </c>
      <c r="AL183">
        <f>AF183*100000+AG183*10000+AH183*1000+AI183*100+AJ183*10+AK183</f>
        <v>111111</v>
      </c>
    </row>
    <row r="184" spans="1:38" ht="15" x14ac:dyDescent="0.25">
      <c r="A184" s="7">
        <v>183</v>
      </c>
      <c r="B184" s="7">
        <v>201</v>
      </c>
      <c r="C184" s="7">
        <v>212</v>
      </c>
      <c r="D184" s="7">
        <v>249</v>
      </c>
      <c r="E184" s="7">
        <v>-1</v>
      </c>
      <c r="F184" s="7">
        <v>0</v>
      </c>
      <c r="G184" s="12">
        <v>0</v>
      </c>
      <c r="H184" s="12">
        <v>0</v>
      </c>
      <c r="J184" s="7">
        <v>0</v>
      </c>
      <c r="K184" s="13">
        <v>0</v>
      </c>
      <c r="L184" s="13">
        <v>0</v>
      </c>
      <c r="N184" s="7">
        <v>8</v>
      </c>
      <c r="O184" s="14">
        <v>4</v>
      </c>
      <c r="P184" s="14" t="s">
        <v>2</v>
      </c>
      <c r="Q184" s="14">
        <v>41</v>
      </c>
      <c r="R184" s="7">
        <v>-1</v>
      </c>
      <c r="S184" s="15">
        <v>0</v>
      </c>
      <c r="U184" s="15">
        <v>0</v>
      </c>
      <c r="V184" s="7">
        <v>-1</v>
      </c>
      <c r="W184" s="10">
        <v>0</v>
      </c>
      <c r="Y184" s="10">
        <v>0</v>
      </c>
      <c r="Z184" s="7">
        <v>-1</v>
      </c>
      <c r="AB184" s="11">
        <v>0</v>
      </c>
      <c r="AC184" s="11">
        <v>0</v>
      </c>
      <c r="AD184" s="8">
        <v>4.9552869996700002</v>
      </c>
      <c r="AE184" s="8">
        <v>0.78390640953299995</v>
      </c>
      <c r="AF184" s="6">
        <f t="shared" si="12"/>
        <v>1</v>
      </c>
      <c r="AG184" s="6">
        <f t="shared" si="13"/>
        <v>1</v>
      </c>
      <c r="AH184" s="6">
        <f t="shared" si="14"/>
        <v>3</v>
      </c>
      <c r="AI184" s="6">
        <f t="shared" si="15"/>
        <v>1</v>
      </c>
      <c r="AJ184" s="6">
        <f t="shared" si="16"/>
        <v>1</v>
      </c>
      <c r="AK184" s="6">
        <f t="shared" si="17"/>
        <v>1</v>
      </c>
      <c r="AL184">
        <f>AF184*100000+AG184*10000+AH184*1000+AI184*100+AJ184*10+AK184</f>
        <v>113111</v>
      </c>
    </row>
    <row r="185" spans="1:38" ht="15" x14ac:dyDescent="0.25">
      <c r="A185" s="7">
        <v>184</v>
      </c>
      <c r="B185" s="7">
        <v>202</v>
      </c>
      <c r="C185" s="7">
        <v>213</v>
      </c>
      <c r="D185" s="7">
        <v>250</v>
      </c>
      <c r="E185" s="7">
        <v>-1</v>
      </c>
      <c r="F185" s="7">
        <v>0</v>
      </c>
      <c r="G185" s="12">
        <v>0</v>
      </c>
      <c r="H185" s="12">
        <v>0</v>
      </c>
      <c r="J185" s="7">
        <v>0</v>
      </c>
      <c r="K185" s="13">
        <v>0</v>
      </c>
      <c r="L185" s="13">
        <v>0</v>
      </c>
      <c r="N185" s="7">
        <v>9</v>
      </c>
      <c r="O185" s="14">
        <v>4</v>
      </c>
      <c r="P185" s="14" t="s">
        <v>2</v>
      </c>
      <c r="Q185" s="14">
        <v>42</v>
      </c>
      <c r="R185" s="7">
        <v>-1</v>
      </c>
      <c r="S185" s="15">
        <v>0</v>
      </c>
      <c r="U185" s="15">
        <v>0</v>
      </c>
      <c r="V185" s="7">
        <v>-1</v>
      </c>
      <c r="W185" s="10">
        <v>0</v>
      </c>
      <c r="Y185" s="10">
        <v>0</v>
      </c>
      <c r="Z185" s="7">
        <v>-1</v>
      </c>
      <c r="AB185" s="11">
        <v>0</v>
      </c>
      <c r="AC185" s="11">
        <v>0</v>
      </c>
      <c r="AD185" s="8">
        <v>1.7986571876999999</v>
      </c>
      <c r="AE185" s="8">
        <v>0.17781397952299999</v>
      </c>
      <c r="AF185" s="6">
        <f t="shared" si="12"/>
        <v>1</v>
      </c>
      <c r="AG185" s="6">
        <f t="shared" si="13"/>
        <v>1</v>
      </c>
      <c r="AH185" s="6">
        <f t="shared" si="14"/>
        <v>3</v>
      </c>
      <c r="AI185" s="6">
        <f t="shared" si="15"/>
        <v>1</v>
      </c>
      <c r="AJ185" s="6">
        <f t="shared" si="16"/>
        <v>1</v>
      </c>
      <c r="AK185" s="6">
        <f t="shared" si="17"/>
        <v>1</v>
      </c>
      <c r="AL185">
        <f>AF185*100000+AG185*10000+AH185*1000+AI185*100+AJ185*10+AK185</f>
        <v>113111</v>
      </c>
    </row>
    <row r="186" spans="1:38" ht="15" x14ac:dyDescent="0.25">
      <c r="A186" s="7">
        <v>185</v>
      </c>
      <c r="B186" s="7">
        <v>203</v>
      </c>
      <c r="C186" s="7">
        <v>214</v>
      </c>
      <c r="D186" s="7">
        <v>251</v>
      </c>
      <c r="E186" s="7">
        <v>-1</v>
      </c>
      <c r="F186" s="7">
        <v>0</v>
      </c>
      <c r="G186" s="12">
        <v>0</v>
      </c>
      <c r="H186" s="12">
        <v>0</v>
      </c>
      <c r="J186" s="7">
        <v>0</v>
      </c>
      <c r="K186" s="13">
        <v>0</v>
      </c>
      <c r="L186" s="13">
        <v>0</v>
      </c>
      <c r="N186" s="7">
        <v>10</v>
      </c>
      <c r="O186" s="14">
        <v>4</v>
      </c>
      <c r="P186" s="14" t="s">
        <v>2</v>
      </c>
      <c r="Q186" s="14">
        <v>43</v>
      </c>
      <c r="R186" s="7">
        <v>-1</v>
      </c>
      <c r="S186" s="15">
        <v>0</v>
      </c>
      <c r="U186" s="15">
        <v>0</v>
      </c>
      <c r="V186" s="7">
        <v>-1</v>
      </c>
      <c r="W186" s="10">
        <v>0</v>
      </c>
      <c r="Y186" s="10">
        <v>0</v>
      </c>
      <c r="Z186" s="7">
        <v>-1</v>
      </c>
      <c r="AB186" s="11">
        <v>0</v>
      </c>
      <c r="AC186" s="11">
        <v>0</v>
      </c>
      <c r="AD186" s="8">
        <v>1.36662270809</v>
      </c>
      <c r="AE186" s="8">
        <v>4.1092740090800002E-2</v>
      </c>
      <c r="AF186" s="6">
        <f t="shared" si="12"/>
        <v>1</v>
      </c>
      <c r="AG186" s="6">
        <f t="shared" si="13"/>
        <v>1</v>
      </c>
      <c r="AH186" s="6">
        <f t="shared" si="14"/>
        <v>3</v>
      </c>
      <c r="AI186" s="6">
        <f t="shared" si="15"/>
        <v>1</v>
      </c>
      <c r="AJ186" s="6">
        <f t="shared" si="16"/>
        <v>1</v>
      </c>
      <c r="AK186" s="6">
        <f t="shared" si="17"/>
        <v>1</v>
      </c>
      <c r="AL186">
        <f>AF186*100000+AG186*10000+AH186*1000+AI186*100+AJ186*10+AK186</f>
        <v>113111</v>
      </c>
    </row>
    <row r="187" spans="1:38" ht="15" x14ac:dyDescent="0.25">
      <c r="A187" s="7">
        <v>186</v>
      </c>
      <c r="B187" s="7">
        <v>204</v>
      </c>
      <c r="C187" s="7">
        <v>215</v>
      </c>
      <c r="D187" s="7">
        <v>252</v>
      </c>
      <c r="E187" s="7">
        <v>-1</v>
      </c>
      <c r="F187" s="7">
        <v>0</v>
      </c>
      <c r="G187" s="12">
        <v>0</v>
      </c>
      <c r="H187" s="12">
        <v>0</v>
      </c>
      <c r="J187" s="7">
        <v>0</v>
      </c>
      <c r="K187" s="13">
        <v>0</v>
      </c>
      <c r="L187" s="13">
        <v>0</v>
      </c>
      <c r="N187" s="7">
        <v>11</v>
      </c>
      <c r="O187" s="14">
        <v>4</v>
      </c>
      <c r="P187" s="14" t="s">
        <v>3</v>
      </c>
      <c r="Q187" s="14">
        <v>44</v>
      </c>
      <c r="R187" s="7">
        <v>-1</v>
      </c>
      <c r="S187" s="15">
        <v>0</v>
      </c>
      <c r="U187" s="15">
        <v>0</v>
      </c>
      <c r="V187" s="7">
        <v>-1</v>
      </c>
      <c r="W187" s="10">
        <v>0</v>
      </c>
      <c r="Y187" s="10">
        <v>0</v>
      </c>
      <c r="Z187" s="7">
        <v>-1</v>
      </c>
      <c r="AB187" s="11">
        <v>0</v>
      </c>
      <c r="AC187" s="11">
        <v>0</v>
      </c>
      <c r="AD187" s="8">
        <v>14.2388221147</v>
      </c>
      <c r="AE187" s="8">
        <v>5.8692900004200004</v>
      </c>
      <c r="AF187" s="6">
        <f t="shared" si="12"/>
        <v>1</v>
      </c>
      <c r="AG187" s="6">
        <f t="shared" si="13"/>
        <v>1</v>
      </c>
      <c r="AH187" s="6">
        <f t="shared" si="14"/>
        <v>1</v>
      </c>
      <c r="AI187" s="6">
        <f t="shared" si="15"/>
        <v>1</v>
      </c>
      <c r="AJ187" s="6">
        <f t="shared" si="16"/>
        <v>1</v>
      </c>
      <c r="AK187" s="6">
        <f t="shared" si="17"/>
        <v>1</v>
      </c>
      <c r="AL187">
        <f>AF187*100000+AG187*10000+AH187*1000+AI187*100+AJ187*10+AK187</f>
        <v>111111</v>
      </c>
    </row>
    <row r="188" spans="1:38" ht="15" x14ac:dyDescent="0.25">
      <c r="A188" s="7">
        <v>187</v>
      </c>
      <c r="B188" s="7">
        <v>205</v>
      </c>
      <c r="C188" s="7">
        <v>216</v>
      </c>
      <c r="D188" s="7">
        <v>253</v>
      </c>
      <c r="E188" s="7">
        <v>-1</v>
      </c>
      <c r="F188" s="7">
        <v>0</v>
      </c>
      <c r="G188" s="12">
        <v>0</v>
      </c>
      <c r="H188" s="12">
        <v>0</v>
      </c>
      <c r="J188" s="7">
        <v>0</v>
      </c>
      <c r="K188" s="13">
        <v>0</v>
      </c>
      <c r="L188" s="13">
        <v>0</v>
      </c>
      <c r="N188" s="7">
        <v>12</v>
      </c>
      <c r="O188" s="14">
        <v>4</v>
      </c>
      <c r="P188" s="14" t="s">
        <v>3</v>
      </c>
      <c r="Q188" s="14">
        <v>45</v>
      </c>
      <c r="R188" s="7">
        <v>-1</v>
      </c>
      <c r="S188" s="15">
        <v>0</v>
      </c>
      <c r="U188" s="15">
        <v>0</v>
      </c>
      <c r="V188" s="7">
        <v>-1</v>
      </c>
      <c r="W188" s="10">
        <v>0</v>
      </c>
      <c r="Y188" s="10">
        <v>0</v>
      </c>
      <c r="Z188" s="7">
        <v>-1</v>
      </c>
      <c r="AB188" s="11">
        <v>0</v>
      </c>
      <c r="AC188" s="11">
        <v>0</v>
      </c>
      <c r="AD188" s="8">
        <v>4.2784272870700004</v>
      </c>
      <c r="AE188" s="8">
        <v>0.32199640102499999</v>
      </c>
      <c r="AF188" s="6">
        <f t="shared" si="12"/>
        <v>1</v>
      </c>
      <c r="AG188" s="6">
        <f t="shared" si="13"/>
        <v>1</v>
      </c>
      <c r="AH188" s="6">
        <f t="shared" si="14"/>
        <v>1</v>
      </c>
      <c r="AI188" s="6">
        <f t="shared" si="15"/>
        <v>1</v>
      </c>
      <c r="AJ188" s="6">
        <f t="shared" si="16"/>
        <v>1</v>
      </c>
      <c r="AK188" s="6">
        <f t="shared" si="17"/>
        <v>1</v>
      </c>
      <c r="AL188">
        <f>AF188*100000+AG188*10000+AH188*1000+AI188*100+AJ188*10+AK188</f>
        <v>111111</v>
      </c>
    </row>
    <row r="189" spans="1:38" ht="15" x14ac:dyDescent="0.25">
      <c r="A189" s="7">
        <v>188</v>
      </c>
      <c r="B189" s="7">
        <v>206</v>
      </c>
      <c r="C189" s="7">
        <v>218</v>
      </c>
      <c r="D189" s="7">
        <v>255</v>
      </c>
      <c r="E189" s="7">
        <v>-1</v>
      </c>
      <c r="F189" s="7">
        <v>0</v>
      </c>
      <c r="G189" s="12">
        <v>0</v>
      </c>
      <c r="H189" s="12">
        <v>0</v>
      </c>
      <c r="J189" s="7">
        <v>0</v>
      </c>
      <c r="K189" s="13">
        <v>0</v>
      </c>
      <c r="L189" s="13">
        <v>0</v>
      </c>
      <c r="N189" s="7">
        <v>14</v>
      </c>
      <c r="O189" s="14">
        <v>4</v>
      </c>
      <c r="P189" s="14" t="s">
        <v>2</v>
      </c>
      <c r="Q189" s="14">
        <v>54</v>
      </c>
      <c r="R189" s="7">
        <v>-1</v>
      </c>
      <c r="S189" s="15">
        <v>0</v>
      </c>
      <c r="U189" s="15">
        <v>0</v>
      </c>
      <c r="V189" s="7">
        <v>-1</v>
      </c>
      <c r="W189" s="10">
        <v>0</v>
      </c>
      <c r="Y189" s="10">
        <v>0</v>
      </c>
      <c r="Z189" s="7">
        <v>-1</v>
      </c>
      <c r="AB189" s="11">
        <v>0</v>
      </c>
      <c r="AC189" s="11">
        <v>0</v>
      </c>
      <c r="AD189" s="8">
        <v>1.75217247154</v>
      </c>
      <c r="AE189" s="8">
        <v>3.97351597068E-2</v>
      </c>
      <c r="AF189" s="6">
        <f t="shared" si="12"/>
        <v>1</v>
      </c>
      <c r="AG189" s="6">
        <f t="shared" si="13"/>
        <v>1</v>
      </c>
      <c r="AH189" s="6">
        <f t="shared" si="14"/>
        <v>3</v>
      </c>
      <c r="AI189" s="6">
        <f t="shared" si="15"/>
        <v>1</v>
      </c>
      <c r="AJ189" s="6">
        <f t="shared" si="16"/>
        <v>1</v>
      </c>
      <c r="AK189" s="6">
        <f t="shared" si="17"/>
        <v>1</v>
      </c>
      <c r="AL189">
        <f>AF189*100000+AG189*10000+AH189*1000+AI189*100+AJ189*10+AK189</f>
        <v>113111</v>
      </c>
    </row>
    <row r="190" spans="1:38" ht="15" x14ac:dyDescent="0.25">
      <c r="A190" s="7">
        <v>189</v>
      </c>
      <c r="B190" s="7">
        <v>207</v>
      </c>
      <c r="C190" s="7">
        <v>219</v>
      </c>
      <c r="D190" s="7">
        <v>256</v>
      </c>
      <c r="E190" s="7">
        <v>-1</v>
      </c>
      <c r="F190" s="7">
        <v>0</v>
      </c>
      <c r="G190" s="12">
        <v>0</v>
      </c>
      <c r="H190" s="12">
        <v>0</v>
      </c>
      <c r="J190" s="7">
        <v>0</v>
      </c>
      <c r="K190" s="13">
        <v>0</v>
      </c>
      <c r="L190" s="13">
        <v>0</v>
      </c>
      <c r="N190" s="7">
        <v>15</v>
      </c>
      <c r="O190" s="14">
        <v>4</v>
      </c>
      <c r="P190" s="14" t="s">
        <v>3</v>
      </c>
      <c r="Q190" s="14">
        <v>55</v>
      </c>
      <c r="R190" s="7">
        <v>-1</v>
      </c>
      <c r="S190" s="15">
        <v>0</v>
      </c>
      <c r="U190" s="15">
        <v>0</v>
      </c>
      <c r="V190" s="7">
        <v>-1</v>
      </c>
      <c r="W190" s="10">
        <v>0</v>
      </c>
      <c r="Y190" s="10">
        <v>0</v>
      </c>
      <c r="Z190" s="7">
        <v>-1</v>
      </c>
      <c r="AB190" s="11">
        <v>0</v>
      </c>
      <c r="AC190" s="11">
        <v>0</v>
      </c>
      <c r="AD190" s="8">
        <v>19.7148362153</v>
      </c>
      <c r="AE190" s="8">
        <v>0.64800420413399995</v>
      </c>
      <c r="AF190" s="6">
        <f t="shared" si="12"/>
        <v>1</v>
      </c>
      <c r="AG190" s="6">
        <f t="shared" si="13"/>
        <v>1</v>
      </c>
      <c r="AH190" s="6">
        <f t="shared" si="14"/>
        <v>1</v>
      </c>
      <c r="AI190" s="6">
        <f t="shared" si="15"/>
        <v>1</v>
      </c>
      <c r="AJ190" s="6">
        <f t="shared" si="16"/>
        <v>1</v>
      </c>
      <c r="AK190" s="6">
        <f t="shared" si="17"/>
        <v>1</v>
      </c>
      <c r="AL190">
        <f>AF190*100000+AG190*10000+AH190*1000+AI190*100+AJ190*10+AK190</f>
        <v>111111</v>
      </c>
    </row>
    <row r="191" spans="1:38" ht="15" x14ac:dyDescent="0.25">
      <c r="A191" s="7">
        <v>190</v>
      </c>
      <c r="B191" s="7">
        <v>208</v>
      </c>
      <c r="C191" s="7">
        <v>220</v>
      </c>
      <c r="D191" s="7">
        <v>258</v>
      </c>
      <c r="E191" s="7">
        <v>-1</v>
      </c>
      <c r="F191" s="7">
        <v>0</v>
      </c>
      <c r="G191" s="12">
        <v>0</v>
      </c>
      <c r="H191" s="12">
        <v>0</v>
      </c>
      <c r="J191" s="7">
        <v>0</v>
      </c>
      <c r="K191" s="13">
        <v>0</v>
      </c>
      <c r="L191" s="13">
        <v>0</v>
      </c>
      <c r="N191" s="7">
        <v>17</v>
      </c>
      <c r="O191" s="14">
        <v>4</v>
      </c>
      <c r="P191" s="14" t="s">
        <v>3</v>
      </c>
      <c r="Q191" s="14">
        <v>57</v>
      </c>
      <c r="R191" s="7">
        <v>-1</v>
      </c>
      <c r="S191" s="15">
        <v>0</v>
      </c>
      <c r="U191" s="15">
        <v>0</v>
      </c>
      <c r="V191" s="7">
        <v>-1</v>
      </c>
      <c r="W191" s="10">
        <v>0</v>
      </c>
      <c r="Y191" s="10">
        <v>0</v>
      </c>
      <c r="Z191" s="7">
        <v>-1</v>
      </c>
      <c r="AB191" s="11">
        <v>0</v>
      </c>
      <c r="AC191" s="11">
        <v>0</v>
      </c>
      <c r="AD191" s="8">
        <v>0.62298177194899995</v>
      </c>
      <c r="AE191" s="8">
        <v>4.9768649919899998E-3</v>
      </c>
      <c r="AF191" s="6">
        <f t="shared" si="12"/>
        <v>1</v>
      </c>
      <c r="AG191" s="6">
        <f t="shared" si="13"/>
        <v>1</v>
      </c>
      <c r="AH191" s="6">
        <f t="shared" si="14"/>
        <v>1</v>
      </c>
      <c r="AI191" s="6">
        <f t="shared" si="15"/>
        <v>1</v>
      </c>
      <c r="AJ191" s="6">
        <f t="shared" si="16"/>
        <v>1</v>
      </c>
      <c r="AK191" s="6">
        <f t="shared" si="17"/>
        <v>1</v>
      </c>
      <c r="AL191">
        <f>AF191*100000+AG191*10000+AH191*1000+AI191*100+AJ191*10+AK191</f>
        <v>111111</v>
      </c>
    </row>
    <row r="192" spans="1:38" ht="15" x14ac:dyDescent="0.25">
      <c r="A192" s="7">
        <v>191</v>
      </c>
      <c r="B192" s="7">
        <v>209</v>
      </c>
      <c r="C192" s="7">
        <v>221</v>
      </c>
      <c r="D192" s="7">
        <v>260</v>
      </c>
      <c r="E192" s="7">
        <v>-1</v>
      </c>
      <c r="F192" s="7">
        <v>0</v>
      </c>
      <c r="G192" s="12">
        <v>0</v>
      </c>
      <c r="H192" s="12">
        <v>0</v>
      </c>
      <c r="J192" s="7">
        <v>0</v>
      </c>
      <c r="K192" s="13">
        <v>0</v>
      </c>
      <c r="L192" s="13">
        <v>0</v>
      </c>
      <c r="N192" s="7">
        <v>19</v>
      </c>
      <c r="O192" s="14">
        <v>4</v>
      </c>
      <c r="P192" s="14" t="s">
        <v>3</v>
      </c>
      <c r="Q192" s="14">
        <v>59</v>
      </c>
      <c r="R192" s="7">
        <v>-1</v>
      </c>
      <c r="S192" s="15">
        <v>0</v>
      </c>
      <c r="U192" s="15">
        <v>0</v>
      </c>
      <c r="V192" s="7">
        <v>-1</v>
      </c>
      <c r="W192" s="10">
        <v>0</v>
      </c>
      <c r="Y192" s="10">
        <v>0</v>
      </c>
      <c r="Z192" s="7">
        <v>-1</v>
      </c>
      <c r="AB192" s="11">
        <v>0</v>
      </c>
      <c r="AC192" s="11">
        <v>0</v>
      </c>
      <c r="AD192" s="8">
        <v>2.4327330709499999</v>
      </c>
      <c r="AE192" s="8">
        <v>0.23478189481799999</v>
      </c>
      <c r="AF192" s="6">
        <f t="shared" si="12"/>
        <v>1</v>
      </c>
      <c r="AG192" s="6">
        <f t="shared" si="13"/>
        <v>1</v>
      </c>
      <c r="AH192" s="6">
        <f t="shared" si="14"/>
        <v>1</v>
      </c>
      <c r="AI192" s="6">
        <f t="shared" si="15"/>
        <v>1</v>
      </c>
      <c r="AJ192" s="6">
        <f t="shared" si="16"/>
        <v>1</v>
      </c>
      <c r="AK192" s="6">
        <f t="shared" si="17"/>
        <v>1</v>
      </c>
      <c r="AL192">
        <f>AF192*100000+AG192*10000+AH192*1000+AI192*100+AJ192*10+AK192</f>
        <v>111111</v>
      </c>
    </row>
    <row r="193" spans="1:38" ht="15" x14ac:dyDescent="0.25">
      <c r="A193" s="7">
        <v>192</v>
      </c>
      <c r="B193" s="7">
        <v>210</v>
      </c>
      <c r="C193" s="7">
        <v>222</v>
      </c>
      <c r="D193" s="7">
        <v>261</v>
      </c>
      <c r="E193" s="7">
        <v>-1</v>
      </c>
      <c r="F193" s="7">
        <v>0</v>
      </c>
      <c r="G193" s="12">
        <v>0</v>
      </c>
      <c r="H193" s="12">
        <v>0</v>
      </c>
      <c r="J193" s="7">
        <v>0</v>
      </c>
      <c r="K193" s="13">
        <v>0</v>
      </c>
      <c r="L193" s="13">
        <v>0</v>
      </c>
      <c r="N193" s="7">
        <v>20</v>
      </c>
      <c r="O193" s="14">
        <v>4</v>
      </c>
      <c r="P193" s="14" t="s">
        <v>2</v>
      </c>
      <c r="Q193" s="14">
        <v>60</v>
      </c>
      <c r="R193" s="7">
        <v>-1</v>
      </c>
      <c r="S193" s="15">
        <v>0</v>
      </c>
      <c r="U193" s="15">
        <v>0</v>
      </c>
      <c r="V193" s="7">
        <v>-1</v>
      </c>
      <c r="W193" s="10">
        <v>0</v>
      </c>
      <c r="Y193" s="10">
        <v>0</v>
      </c>
      <c r="Z193" s="7">
        <v>-1</v>
      </c>
      <c r="AB193" s="11">
        <v>0</v>
      </c>
      <c r="AC193" s="11">
        <v>0</v>
      </c>
      <c r="AD193" s="8">
        <v>2.5276296758399999E-2</v>
      </c>
      <c r="AE193" s="8">
        <v>1.3320000008E-5</v>
      </c>
      <c r="AF193" s="6">
        <f t="shared" si="12"/>
        <v>1</v>
      </c>
      <c r="AG193" s="6">
        <f t="shared" si="13"/>
        <v>1</v>
      </c>
      <c r="AH193" s="6">
        <f t="shared" si="14"/>
        <v>3</v>
      </c>
      <c r="AI193" s="6">
        <f t="shared" si="15"/>
        <v>1</v>
      </c>
      <c r="AJ193" s="6">
        <f t="shared" si="16"/>
        <v>1</v>
      </c>
      <c r="AK193" s="6">
        <f t="shared" si="17"/>
        <v>1</v>
      </c>
      <c r="AL193">
        <f>AF193*100000+AG193*10000+AH193*1000+AI193*100+AJ193*10+AK193</f>
        <v>113111</v>
      </c>
    </row>
    <row r="194" spans="1:38" ht="15" x14ac:dyDescent="0.25">
      <c r="A194" s="7">
        <v>193</v>
      </c>
      <c r="B194" s="7">
        <v>211</v>
      </c>
      <c r="C194" s="7">
        <v>223</v>
      </c>
      <c r="D194" s="7">
        <v>262</v>
      </c>
      <c r="E194" s="7">
        <v>-1</v>
      </c>
      <c r="F194" s="7">
        <v>0</v>
      </c>
      <c r="G194" s="12">
        <v>0</v>
      </c>
      <c r="H194" s="12">
        <v>0</v>
      </c>
      <c r="J194" s="7">
        <v>0</v>
      </c>
      <c r="K194" s="13">
        <v>0</v>
      </c>
      <c r="L194" s="13">
        <v>0</v>
      </c>
      <c r="N194" s="7">
        <v>21</v>
      </c>
      <c r="O194" s="14">
        <v>4</v>
      </c>
      <c r="P194" s="14" t="s">
        <v>3</v>
      </c>
      <c r="Q194" s="14">
        <v>61</v>
      </c>
      <c r="R194" s="7">
        <v>-1</v>
      </c>
      <c r="S194" s="15">
        <v>0</v>
      </c>
      <c r="U194" s="15">
        <v>0</v>
      </c>
      <c r="V194" s="7">
        <v>-1</v>
      </c>
      <c r="W194" s="10">
        <v>0</v>
      </c>
      <c r="Y194" s="10">
        <v>0</v>
      </c>
      <c r="Z194" s="7">
        <v>-1</v>
      </c>
      <c r="AB194" s="11">
        <v>0</v>
      </c>
      <c r="AC194" s="11">
        <v>0</v>
      </c>
      <c r="AD194" s="8">
        <v>33.877954399099998</v>
      </c>
      <c r="AE194" s="8">
        <v>7.7440797381699999</v>
      </c>
      <c r="AF194" s="6">
        <f t="shared" si="12"/>
        <v>1</v>
      </c>
      <c r="AG194" s="6">
        <f t="shared" si="13"/>
        <v>1</v>
      </c>
      <c r="AH194" s="6">
        <f t="shared" si="14"/>
        <v>1</v>
      </c>
      <c r="AI194" s="6">
        <f t="shared" si="15"/>
        <v>1</v>
      </c>
      <c r="AJ194" s="6">
        <f t="shared" si="16"/>
        <v>1</v>
      </c>
      <c r="AK194" s="6">
        <f t="shared" si="17"/>
        <v>1</v>
      </c>
      <c r="AL194">
        <f>AF194*100000+AG194*10000+AH194*1000+AI194*100+AJ194*10+AK194</f>
        <v>111111</v>
      </c>
    </row>
    <row r="195" spans="1:38" ht="15" x14ac:dyDescent="0.25">
      <c r="A195" s="7">
        <v>194</v>
      </c>
      <c r="B195" s="7">
        <v>213</v>
      </c>
      <c r="C195" s="7">
        <v>225</v>
      </c>
      <c r="D195" s="7">
        <v>264</v>
      </c>
      <c r="E195" s="7">
        <v>-1</v>
      </c>
      <c r="F195" s="7">
        <v>0</v>
      </c>
      <c r="G195" s="12">
        <v>0</v>
      </c>
      <c r="H195" s="12">
        <v>0</v>
      </c>
      <c r="J195" s="7">
        <v>0</v>
      </c>
      <c r="K195" s="13">
        <v>0</v>
      </c>
      <c r="L195" s="13">
        <v>0</v>
      </c>
      <c r="N195" s="7">
        <v>23</v>
      </c>
      <c r="O195" s="14">
        <v>4</v>
      </c>
      <c r="P195" s="14" t="s">
        <v>2</v>
      </c>
      <c r="Q195" s="14">
        <v>71</v>
      </c>
      <c r="R195" s="7">
        <v>-1</v>
      </c>
      <c r="S195" s="15">
        <v>0</v>
      </c>
      <c r="U195" s="15">
        <v>0</v>
      </c>
      <c r="V195" s="7">
        <v>-1</v>
      </c>
      <c r="W195" s="10">
        <v>0</v>
      </c>
      <c r="Y195" s="10">
        <v>0</v>
      </c>
      <c r="Z195" s="7">
        <v>-1</v>
      </c>
      <c r="AB195" s="11">
        <v>0</v>
      </c>
      <c r="AC195" s="11">
        <v>0</v>
      </c>
      <c r="AD195" s="8">
        <v>9.8342394789800007</v>
      </c>
      <c r="AE195" s="8">
        <v>3.43922538637</v>
      </c>
      <c r="AF195" s="6">
        <f t="shared" ref="AF195:AF258" si="18">IF(I195="Duinvlak",3,IF(I195="Plantvlak",2,1))</f>
        <v>1</v>
      </c>
      <c r="AG195" s="6">
        <f t="shared" ref="AG195:AG258" si="19">IF(M195="Duinvlak",3,IF(J195="Plantvlak",2,1))</f>
        <v>1</v>
      </c>
      <c r="AH195" s="6">
        <f t="shared" ref="AH195:AH258" si="20">IF(P195="Duinvlak",3,IF(K195="Plantvlak",2,1))</f>
        <v>3</v>
      </c>
      <c r="AI195" s="6">
        <f t="shared" ref="AI195:AI258" si="21">IF(T195="Duinvlak",3,IF(L195="Plantvlak",2,1))</f>
        <v>1</v>
      </c>
      <c r="AJ195" s="6">
        <f t="shared" ref="AJ195:AJ258" si="22">IF(X195="Duinvlak",3,IF(M195="Plantvlak",2,1))</f>
        <v>1</v>
      </c>
      <c r="AK195" s="6">
        <f t="shared" ref="AK195:AK258" si="23">IF(AA195="Duinvlak",3,IF(N195="Plantvlak",2,1))</f>
        <v>1</v>
      </c>
      <c r="AL195">
        <f>AF195*100000+AG195*10000+AH195*1000+AI195*100+AJ195*10+AK195</f>
        <v>113111</v>
      </c>
    </row>
    <row r="196" spans="1:38" ht="15" x14ac:dyDescent="0.25">
      <c r="A196" s="7">
        <v>195</v>
      </c>
      <c r="B196" s="7">
        <v>214</v>
      </c>
      <c r="C196" s="7">
        <v>226</v>
      </c>
      <c r="D196" s="7">
        <v>265</v>
      </c>
      <c r="E196" s="7">
        <v>-1</v>
      </c>
      <c r="F196" s="7">
        <v>0</v>
      </c>
      <c r="G196" s="12">
        <v>0</v>
      </c>
      <c r="H196" s="12">
        <v>0</v>
      </c>
      <c r="J196" s="7">
        <v>0</v>
      </c>
      <c r="K196" s="13">
        <v>0</v>
      </c>
      <c r="L196" s="13">
        <v>0</v>
      </c>
      <c r="N196" s="7">
        <v>24</v>
      </c>
      <c r="O196" s="14">
        <v>4</v>
      </c>
      <c r="P196" s="14" t="s">
        <v>2</v>
      </c>
      <c r="Q196" s="14">
        <v>72</v>
      </c>
      <c r="R196" s="7">
        <v>-1</v>
      </c>
      <c r="S196" s="15">
        <v>0</v>
      </c>
      <c r="U196" s="15">
        <v>0</v>
      </c>
      <c r="V196" s="7">
        <v>-1</v>
      </c>
      <c r="W196" s="10">
        <v>0</v>
      </c>
      <c r="Y196" s="10">
        <v>0</v>
      </c>
      <c r="Z196" s="7">
        <v>-1</v>
      </c>
      <c r="AB196" s="11">
        <v>0</v>
      </c>
      <c r="AC196" s="11">
        <v>0</v>
      </c>
      <c r="AD196" s="8">
        <v>14.490303793400001</v>
      </c>
      <c r="AE196" s="8">
        <v>9.0489128324799992</v>
      </c>
      <c r="AF196" s="6">
        <f t="shared" si="18"/>
        <v>1</v>
      </c>
      <c r="AG196" s="6">
        <f t="shared" si="19"/>
        <v>1</v>
      </c>
      <c r="AH196" s="6">
        <f t="shared" si="20"/>
        <v>3</v>
      </c>
      <c r="AI196" s="6">
        <f t="shared" si="21"/>
        <v>1</v>
      </c>
      <c r="AJ196" s="6">
        <f t="shared" si="22"/>
        <v>1</v>
      </c>
      <c r="AK196" s="6">
        <f t="shared" si="23"/>
        <v>1</v>
      </c>
      <c r="AL196">
        <f>AF196*100000+AG196*10000+AH196*1000+AI196*100+AJ196*10+AK196</f>
        <v>113111</v>
      </c>
    </row>
    <row r="197" spans="1:38" ht="15" x14ac:dyDescent="0.25">
      <c r="A197" s="7">
        <v>196</v>
      </c>
      <c r="B197" s="7">
        <v>215</v>
      </c>
      <c r="C197" s="7">
        <v>227</v>
      </c>
      <c r="D197" s="7">
        <v>266</v>
      </c>
      <c r="E197" s="7">
        <v>-1</v>
      </c>
      <c r="F197" s="7">
        <v>0</v>
      </c>
      <c r="G197" s="12">
        <v>0</v>
      </c>
      <c r="H197" s="12">
        <v>0</v>
      </c>
      <c r="J197" s="7">
        <v>0</v>
      </c>
      <c r="K197" s="13">
        <v>0</v>
      </c>
      <c r="L197" s="13">
        <v>0</v>
      </c>
      <c r="N197" s="7">
        <v>25</v>
      </c>
      <c r="O197" s="14">
        <v>4</v>
      </c>
      <c r="P197" s="14" t="s">
        <v>2</v>
      </c>
      <c r="Q197" s="14">
        <v>73</v>
      </c>
      <c r="R197" s="7">
        <v>-1</v>
      </c>
      <c r="S197" s="15">
        <v>0</v>
      </c>
      <c r="U197" s="15">
        <v>0</v>
      </c>
      <c r="V197" s="7">
        <v>-1</v>
      </c>
      <c r="W197" s="10">
        <v>0</v>
      </c>
      <c r="Y197" s="10">
        <v>0</v>
      </c>
      <c r="Z197" s="7">
        <v>-1</v>
      </c>
      <c r="AB197" s="11">
        <v>0</v>
      </c>
      <c r="AC197" s="11">
        <v>0</v>
      </c>
      <c r="AD197" s="8">
        <v>19.680148997100002</v>
      </c>
      <c r="AE197" s="8">
        <v>3.97995834548</v>
      </c>
      <c r="AF197" s="6">
        <f t="shared" si="18"/>
        <v>1</v>
      </c>
      <c r="AG197" s="6">
        <f t="shared" si="19"/>
        <v>1</v>
      </c>
      <c r="AH197" s="6">
        <f t="shared" si="20"/>
        <v>3</v>
      </c>
      <c r="AI197" s="6">
        <f t="shared" si="21"/>
        <v>1</v>
      </c>
      <c r="AJ197" s="6">
        <f t="shared" si="22"/>
        <v>1</v>
      </c>
      <c r="AK197" s="6">
        <f t="shared" si="23"/>
        <v>1</v>
      </c>
      <c r="AL197">
        <f>AF197*100000+AG197*10000+AH197*1000+AI197*100+AJ197*10+AK197</f>
        <v>113111</v>
      </c>
    </row>
    <row r="198" spans="1:38" ht="15" x14ac:dyDescent="0.25">
      <c r="A198" s="7">
        <v>197</v>
      </c>
      <c r="B198" s="7">
        <v>216</v>
      </c>
      <c r="C198" s="7">
        <v>228</v>
      </c>
      <c r="D198" s="7">
        <v>267</v>
      </c>
      <c r="E198" s="7">
        <v>-1</v>
      </c>
      <c r="F198" s="7">
        <v>0</v>
      </c>
      <c r="G198" s="12">
        <v>0</v>
      </c>
      <c r="H198" s="12">
        <v>0</v>
      </c>
      <c r="J198" s="7">
        <v>0</v>
      </c>
      <c r="K198" s="13">
        <v>0</v>
      </c>
      <c r="L198" s="13">
        <v>0</v>
      </c>
      <c r="N198" s="7">
        <v>26</v>
      </c>
      <c r="O198" s="14">
        <v>4</v>
      </c>
      <c r="P198" s="14" t="s">
        <v>2</v>
      </c>
      <c r="Q198" s="14">
        <v>74</v>
      </c>
      <c r="R198" s="7">
        <v>-1</v>
      </c>
      <c r="S198" s="15">
        <v>0</v>
      </c>
      <c r="U198" s="15">
        <v>0</v>
      </c>
      <c r="V198" s="7">
        <v>-1</v>
      </c>
      <c r="W198" s="10">
        <v>0</v>
      </c>
      <c r="Y198" s="10">
        <v>0</v>
      </c>
      <c r="Z198" s="7">
        <v>-1</v>
      </c>
      <c r="AB198" s="11">
        <v>0</v>
      </c>
      <c r="AC198" s="11">
        <v>0</v>
      </c>
      <c r="AD198" s="8">
        <v>17.2618151721</v>
      </c>
      <c r="AE198" s="8">
        <v>4.9082495182699999</v>
      </c>
      <c r="AF198" s="6">
        <f t="shared" si="18"/>
        <v>1</v>
      </c>
      <c r="AG198" s="6">
        <f t="shared" si="19"/>
        <v>1</v>
      </c>
      <c r="AH198" s="6">
        <f t="shared" si="20"/>
        <v>3</v>
      </c>
      <c r="AI198" s="6">
        <f t="shared" si="21"/>
        <v>1</v>
      </c>
      <c r="AJ198" s="6">
        <f t="shared" si="22"/>
        <v>1</v>
      </c>
      <c r="AK198" s="6">
        <f t="shared" si="23"/>
        <v>1</v>
      </c>
      <c r="AL198">
        <f>AF198*100000+AG198*10000+AH198*1000+AI198*100+AJ198*10+AK198</f>
        <v>113111</v>
      </c>
    </row>
    <row r="199" spans="1:38" ht="15" x14ac:dyDescent="0.25">
      <c r="A199" s="7">
        <v>198</v>
      </c>
      <c r="B199" s="7">
        <v>217</v>
      </c>
      <c r="C199" s="7">
        <v>229</v>
      </c>
      <c r="D199" s="7">
        <v>268</v>
      </c>
      <c r="E199" s="7">
        <v>-1</v>
      </c>
      <c r="F199" s="7">
        <v>0</v>
      </c>
      <c r="G199" s="12">
        <v>0</v>
      </c>
      <c r="H199" s="12">
        <v>0</v>
      </c>
      <c r="J199" s="7">
        <v>0</v>
      </c>
      <c r="K199" s="13">
        <v>0</v>
      </c>
      <c r="L199" s="13">
        <v>0</v>
      </c>
      <c r="N199" s="7">
        <v>27</v>
      </c>
      <c r="O199" s="14">
        <v>4</v>
      </c>
      <c r="P199" s="14" t="s">
        <v>2</v>
      </c>
      <c r="Q199" s="14">
        <v>75</v>
      </c>
      <c r="R199" s="7">
        <v>-1</v>
      </c>
      <c r="S199" s="15">
        <v>0</v>
      </c>
      <c r="U199" s="15">
        <v>0</v>
      </c>
      <c r="V199" s="7">
        <v>-1</v>
      </c>
      <c r="W199" s="10">
        <v>0</v>
      </c>
      <c r="Y199" s="10">
        <v>0</v>
      </c>
      <c r="Z199" s="7">
        <v>-1</v>
      </c>
      <c r="AB199" s="11">
        <v>0</v>
      </c>
      <c r="AC199" s="11">
        <v>0</v>
      </c>
      <c r="AD199" s="8">
        <v>21.394411208600001</v>
      </c>
      <c r="AE199" s="8">
        <v>2.4142675652299999</v>
      </c>
      <c r="AF199" s="6">
        <f t="shared" si="18"/>
        <v>1</v>
      </c>
      <c r="AG199" s="6">
        <f t="shared" si="19"/>
        <v>1</v>
      </c>
      <c r="AH199" s="6">
        <f t="shared" si="20"/>
        <v>3</v>
      </c>
      <c r="AI199" s="6">
        <f t="shared" si="21"/>
        <v>1</v>
      </c>
      <c r="AJ199" s="6">
        <f t="shared" si="22"/>
        <v>1</v>
      </c>
      <c r="AK199" s="6">
        <f t="shared" si="23"/>
        <v>1</v>
      </c>
      <c r="AL199">
        <f>AF199*100000+AG199*10000+AH199*1000+AI199*100+AJ199*10+AK199</f>
        <v>113111</v>
      </c>
    </row>
    <row r="200" spans="1:38" ht="15" x14ac:dyDescent="0.25">
      <c r="A200" s="7">
        <v>199</v>
      </c>
      <c r="B200" s="7">
        <v>218</v>
      </c>
      <c r="C200" s="7">
        <v>230</v>
      </c>
      <c r="D200" s="7">
        <v>269</v>
      </c>
      <c r="E200" s="7">
        <v>-1</v>
      </c>
      <c r="F200" s="7">
        <v>0</v>
      </c>
      <c r="G200" s="12">
        <v>0</v>
      </c>
      <c r="H200" s="12">
        <v>0</v>
      </c>
      <c r="J200" s="7">
        <v>0</v>
      </c>
      <c r="K200" s="13">
        <v>0</v>
      </c>
      <c r="L200" s="13">
        <v>0</v>
      </c>
      <c r="N200" s="7">
        <v>28</v>
      </c>
      <c r="O200" s="14">
        <v>4</v>
      </c>
      <c r="P200" s="14" t="s">
        <v>2</v>
      </c>
      <c r="Q200" s="14">
        <v>76</v>
      </c>
      <c r="R200" s="7">
        <v>-1</v>
      </c>
      <c r="S200" s="15">
        <v>0</v>
      </c>
      <c r="U200" s="15">
        <v>0</v>
      </c>
      <c r="V200" s="7">
        <v>-1</v>
      </c>
      <c r="W200" s="10">
        <v>0</v>
      </c>
      <c r="Y200" s="10">
        <v>0</v>
      </c>
      <c r="Z200" s="7">
        <v>-1</v>
      </c>
      <c r="AB200" s="11">
        <v>0</v>
      </c>
      <c r="AC200" s="11">
        <v>0</v>
      </c>
      <c r="AD200" s="8">
        <v>14.516898127199999</v>
      </c>
      <c r="AE200" s="8">
        <v>5.6709249263399997</v>
      </c>
      <c r="AF200" s="6">
        <f t="shared" si="18"/>
        <v>1</v>
      </c>
      <c r="AG200" s="6">
        <f t="shared" si="19"/>
        <v>1</v>
      </c>
      <c r="AH200" s="6">
        <f t="shared" si="20"/>
        <v>3</v>
      </c>
      <c r="AI200" s="6">
        <f t="shared" si="21"/>
        <v>1</v>
      </c>
      <c r="AJ200" s="6">
        <f t="shared" si="22"/>
        <v>1</v>
      </c>
      <c r="AK200" s="6">
        <f t="shared" si="23"/>
        <v>1</v>
      </c>
      <c r="AL200">
        <f>AF200*100000+AG200*10000+AH200*1000+AI200*100+AJ200*10+AK200</f>
        <v>113111</v>
      </c>
    </row>
    <row r="201" spans="1:38" ht="15" x14ac:dyDescent="0.25">
      <c r="A201" s="7">
        <v>200</v>
      </c>
      <c r="B201" s="7">
        <v>219</v>
      </c>
      <c r="C201" s="7">
        <v>231</v>
      </c>
      <c r="D201" s="7">
        <v>270</v>
      </c>
      <c r="E201" s="7">
        <v>-1</v>
      </c>
      <c r="F201" s="7">
        <v>0</v>
      </c>
      <c r="G201" s="12">
        <v>0</v>
      </c>
      <c r="H201" s="12">
        <v>0</v>
      </c>
      <c r="J201" s="7">
        <v>0</v>
      </c>
      <c r="K201" s="13">
        <v>0</v>
      </c>
      <c r="L201" s="13">
        <v>0</v>
      </c>
      <c r="N201" s="7">
        <v>29</v>
      </c>
      <c r="O201" s="14">
        <v>4</v>
      </c>
      <c r="P201" s="14" t="s">
        <v>2</v>
      </c>
      <c r="Q201" s="14">
        <v>77</v>
      </c>
      <c r="R201" s="7">
        <v>-1</v>
      </c>
      <c r="S201" s="15">
        <v>0</v>
      </c>
      <c r="U201" s="15">
        <v>0</v>
      </c>
      <c r="V201" s="7">
        <v>-1</v>
      </c>
      <c r="W201" s="10">
        <v>0</v>
      </c>
      <c r="Y201" s="10">
        <v>0</v>
      </c>
      <c r="Z201" s="7">
        <v>-1</v>
      </c>
      <c r="AB201" s="11">
        <v>0</v>
      </c>
      <c r="AC201" s="11">
        <v>0</v>
      </c>
      <c r="AD201" s="8">
        <v>0.106376885945</v>
      </c>
      <c r="AE201" s="8">
        <v>1.8181496157299999E-4</v>
      </c>
      <c r="AF201" s="6">
        <f t="shared" si="18"/>
        <v>1</v>
      </c>
      <c r="AG201" s="6">
        <f t="shared" si="19"/>
        <v>1</v>
      </c>
      <c r="AH201" s="6">
        <f t="shared" si="20"/>
        <v>3</v>
      </c>
      <c r="AI201" s="6">
        <f t="shared" si="21"/>
        <v>1</v>
      </c>
      <c r="AJ201" s="6">
        <f t="shared" si="22"/>
        <v>1</v>
      </c>
      <c r="AK201" s="6">
        <f t="shared" si="23"/>
        <v>1</v>
      </c>
      <c r="AL201">
        <f>AF201*100000+AG201*10000+AH201*1000+AI201*100+AJ201*10+AK201</f>
        <v>113111</v>
      </c>
    </row>
    <row r="202" spans="1:38" ht="15" x14ac:dyDescent="0.25">
      <c r="A202" s="7">
        <v>201</v>
      </c>
      <c r="B202" s="7">
        <v>220</v>
      </c>
      <c r="C202" s="7">
        <v>232</v>
      </c>
      <c r="D202" s="7">
        <v>271</v>
      </c>
      <c r="E202" s="7">
        <v>-1</v>
      </c>
      <c r="F202" s="7">
        <v>0</v>
      </c>
      <c r="G202" s="12">
        <v>0</v>
      </c>
      <c r="H202" s="12">
        <v>0</v>
      </c>
      <c r="J202" s="7">
        <v>0</v>
      </c>
      <c r="K202" s="13">
        <v>0</v>
      </c>
      <c r="L202" s="13">
        <v>0</v>
      </c>
      <c r="N202" s="7">
        <v>30</v>
      </c>
      <c r="O202" s="14">
        <v>4</v>
      </c>
      <c r="P202" s="14" t="s">
        <v>2</v>
      </c>
      <c r="Q202" s="14">
        <v>53</v>
      </c>
      <c r="R202" s="7">
        <v>-1</v>
      </c>
      <c r="S202" s="15">
        <v>0</v>
      </c>
      <c r="U202" s="15">
        <v>0</v>
      </c>
      <c r="V202" s="7">
        <v>-1</v>
      </c>
      <c r="W202" s="10">
        <v>0</v>
      </c>
      <c r="Y202" s="10">
        <v>0</v>
      </c>
      <c r="Z202" s="7">
        <v>-1</v>
      </c>
      <c r="AB202" s="11">
        <v>0</v>
      </c>
      <c r="AC202" s="11">
        <v>0</v>
      </c>
      <c r="AD202" s="8">
        <v>1.42636671576</v>
      </c>
      <c r="AE202" s="8">
        <v>7.0587220559599997E-2</v>
      </c>
      <c r="AF202" s="6">
        <f t="shared" si="18"/>
        <v>1</v>
      </c>
      <c r="AG202" s="6">
        <f t="shared" si="19"/>
        <v>1</v>
      </c>
      <c r="AH202" s="6">
        <f t="shared" si="20"/>
        <v>3</v>
      </c>
      <c r="AI202" s="6">
        <f t="shared" si="21"/>
        <v>1</v>
      </c>
      <c r="AJ202" s="6">
        <f t="shared" si="22"/>
        <v>1</v>
      </c>
      <c r="AK202" s="6">
        <f t="shared" si="23"/>
        <v>1</v>
      </c>
      <c r="AL202">
        <f>AF202*100000+AG202*10000+AH202*1000+AI202*100+AJ202*10+AK202</f>
        <v>113111</v>
      </c>
    </row>
    <row r="203" spans="1:38" ht="15" x14ac:dyDescent="0.25">
      <c r="A203" s="7">
        <v>202</v>
      </c>
      <c r="B203" s="7">
        <v>221</v>
      </c>
      <c r="C203" s="7">
        <v>233</v>
      </c>
      <c r="D203" s="7">
        <v>272</v>
      </c>
      <c r="E203" s="7">
        <v>-1</v>
      </c>
      <c r="F203" s="7">
        <v>0</v>
      </c>
      <c r="G203" s="12">
        <v>0</v>
      </c>
      <c r="H203" s="12">
        <v>0</v>
      </c>
      <c r="J203" s="7">
        <v>0</v>
      </c>
      <c r="K203" s="13">
        <v>0</v>
      </c>
      <c r="L203" s="13">
        <v>0</v>
      </c>
      <c r="N203" s="7">
        <v>31</v>
      </c>
      <c r="O203" s="14">
        <v>3</v>
      </c>
      <c r="P203" s="14" t="s">
        <v>2</v>
      </c>
      <c r="Q203" s="14">
        <v>21</v>
      </c>
      <c r="R203" s="7">
        <v>-1</v>
      </c>
      <c r="S203" s="15">
        <v>0</v>
      </c>
      <c r="U203" s="15">
        <v>0</v>
      </c>
      <c r="V203" s="7">
        <v>-1</v>
      </c>
      <c r="W203" s="10">
        <v>0</v>
      </c>
      <c r="Y203" s="10">
        <v>0</v>
      </c>
      <c r="Z203" s="7">
        <v>-1</v>
      </c>
      <c r="AB203" s="11">
        <v>0</v>
      </c>
      <c r="AC203" s="11">
        <v>0</v>
      </c>
      <c r="AD203" s="8">
        <v>2.7544111967</v>
      </c>
      <c r="AE203" s="8">
        <v>0.100080509463</v>
      </c>
      <c r="AF203" s="6">
        <f t="shared" si="18"/>
        <v>1</v>
      </c>
      <c r="AG203" s="6">
        <f t="shared" si="19"/>
        <v>1</v>
      </c>
      <c r="AH203" s="6">
        <f t="shared" si="20"/>
        <v>3</v>
      </c>
      <c r="AI203" s="6">
        <f t="shared" si="21"/>
        <v>1</v>
      </c>
      <c r="AJ203" s="6">
        <f t="shared" si="22"/>
        <v>1</v>
      </c>
      <c r="AK203" s="6">
        <f t="shared" si="23"/>
        <v>1</v>
      </c>
      <c r="AL203">
        <f>AF203*100000+AG203*10000+AH203*1000+AI203*100+AJ203*10+AK203</f>
        <v>113111</v>
      </c>
    </row>
    <row r="204" spans="1:38" ht="15" x14ac:dyDescent="0.25">
      <c r="A204" s="7">
        <v>203</v>
      </c>
      <c r="B204" s="7">
        <v>222</v>
      </c>
      <c r="C204" s="7">
        <v>234</v>
      </c>
      <c r="D204" s="7">
        <v>274</v>
      </c>
      <c r="E204" s="7">
        <v>-1</v>
      </c>
      <c r="F204" s="7">
        <v>0</v>
      </c>
      <c r="G204" s="12">
        <v>0</v>
      </c>
      <c r="H204" s="12">
        <v>0</v>
      </c>
      <c r="J204" s="7">
        <v>0</v>
      </c>
      <c r="K204" s="13">
        <v>0</v>
      </c>
      <c r="L204" s="13">
        <v>0</v>
      </c>
      <c r="N204" s="7">
        <v>33</v>
      </c>
      <c r="O204" s="14">
        <v>3</v>
      </c>
      <c r="P204" s="14" t="s">
        <v>3</v>
      </c>
      <c r="Q204" s="14">
        <v>23</v>
      </c>
      <c r="R204" s="7">
        <v>-1</v>
      </c>
      <c r="S204" s="15">
        <v>0</v>
      </c>
      <c r="U204" s="15">
        <v>0</v>
      </c>
      <c r="V204" s="7">
        <v>-1</v>
      </c>
      <c r="W204" s="10">
        <v>0</v>
      </c>
      <c r="Y204" s="10">
        <v>0</v>
      </c>
      <c r="Z204" s="7">
        <v>-1</v>
      </c>
      <c r="AB204" s="11">
        <v>0</v>
      </c>
      <c r="AC204" s="11">
        <v>0</v>
      </c>
      <c r="AD204" s="8">
        <v>7.58017478937</v>
      </c>
      <c r="AE204" s="8">
        <v>3.5317020005700002</v>
      </c>
      <c r="AF204" s="6">
        <f t="shared" si="18"/>
        <v>1</v>
      </c>
      <c r="AG204" s="6">
        <f t="shared" si="19"/>
        <v>1</v>
      </c>
      <c r="AH204" s="6">
        <f t="shared" si="20"/>
        <v>1</v>
      </c>
      <c r="AI204" s="6">
        <f t="shared" si="21"/>
        <v>1</v>
      </c>
      <c r="AJ204" s="6">
        <f t="shared" si="22"/>
        <v>1</v>
      </c>
      <c r="AK204" s="6">
        <f t="shared" si="23"/>
        <v>1</v>
      </c>
      <c r="AL204">
        <f>AF204*100000+AG204*10000+AH204*1000+AI204*100+AJ204*10+AK204</f>
        <v>111111</v>
      </c>
    </row>
    <row r="205" spans="1:38" ht="15" x14ac:dyDescent="0.25">
      <c r="A205" s="7">
        <v>204</v>
      </c>
      <c r="B205" s="7">
        <v>223</v>
      </c>
      <c r="C205" s="7">
        <v>235</v>
      </c>
      <c r="D205" s="7">
        <v>275</v>
      </c>
      <c r="E205" s="7">
        <v>-1</v>
      </c>
      <c r="F205" s="7">
        <v>0</v>
      </c>
      <c r="G205" s="12">
        <v>0</v>
      </c>
      <c r="H205" s="12">
        <v>0</v>
      </c>
      <c r="J205" s="7">
        <v>0</v>
      </c>
      <c r="K205" s="13">
        <v>0</v>
      </c>
      <c r="L205" s="13">
        <v>0</v>
      </c>
      <c r="N205" s="7">
        <v>34</v>
      </c>
      <c r="O205" s="14">
        <v>3</v>
      </c>
      <c r="P205" s="14" t="s">
        <v>2</v>
      </c>
      <c r="Q205" s="14">
        <v>24</v>
      </c>
      <c r="R205" s="7">
        <v>-1</v>
      </c>
      <c r="S205" s="15">
        <v>0</v>
      </c>
      <c r="U205" s="15">
        <v>0</v>
      </c>
      <c r="V205" s="7">
        <v>-1</v>
      </c>
      <c r="W205" s="10">
        <v>0</v>
      </c>
      <c r="Y205" s="10">
        <v>0</v>
      </c>
      <c r="Z205" s="7">
        <v>-1</v>
      </c>
      <c r="AB205" s="11">
        <v>0</v>
      </c>
      <c r="AC205" s="11">
        <v>0</v>
      </c>
      <c r="AD205" s="8">
        <v>8.7153437671000002</v>
      </c>
      <c r="AE205" s="8">
        <v>2.78484733239</v>
      </c>
      <c r="AF205" s="6">
        <f t="shared" si="18"/>
        <v>1</v>
      </c>
      <c r="AG205" s="6">
        <f t="shared" si="19"/>
        <v>1</v>
      </c>
      <c r="AH205" s="6">
        <f t="shared" si="20"/>
        <v>3</v>
      </c>
      <c r="AI205" s="6">
        <f t="shared" si="21"/>
        <v>1</v>
      </c>
      <c r="AJ205" s="6">
        <f t="shared" si="22"/>
        <v>1</v>
      </c>
      <c r="AK205" s="6">
        <f t="shared" si="23"/>
        <v>1</v>
      </c>
      <c r="AL205">
        <f>AF205*100000+AG205*10000+AH205*1000+AI205*100+AJ205*10+AK205</f>
        <v>113111</v>
      </c>
    </row>
    <row r="206" spans="1:38" ht="15" x14ac:dyDescent="0.25">
      <c r="A206" s="7">
        <v>205</v>
      </c>
      <c r="B206" s="7">
        <v>224</v>
      </c>
      <c r="C206" s="7">
        <v>236</v>
      </c>
      <c r="D206" s="7">
        <v>276</v>
      </c>
      <c r="E206" s="7">
        <v>-1</v>
      </c>
      <c r="F206" s="7">
        <v>0</v>
      </c>
      <c r="G206" s="12">
        <v>0</v>
      </c>
      <c r="H206" s="12">
        <v>0</v>
      </c>
      <c r="J206" s="7">
        <v>0</v>
      </c>
      <c r="K206" s="13">
        <v>0</v>
      </c>
      <c r="L206" s="13">
        <v>0</v>
      </c>
      <c r="N206" s="7">
        <v>35</v>
      </c>
      <c r="O206" s="14">
        <v>3</v>
      </c>
      <c r="P206" s="14" t="s">
        <v>2</v>
      </c>
      <c r="Q206" s="14">
        <v>33</v>
      </c>
      <c r="R206" s="7">
        <v>-1</v>
      </c>
      <c r="S206" s="15">
        <v>0</v>
      </c>
      <c r="U206" s="15">
        <v>0</v>
      </c>
      <c r="V206" s="7">
        <v>-1</v>
      </c>
      <c r="W206" s="10">
        <v>0</v>
      </c>
      <c r="Y206" s="10">
        <v>0</v>
      </c>
      <c r="Z206" s="7">
        <v>-1</v>
      </c>
      <c r="AB206" s="11">
        <v>0</v>
      </c>
      <c r="AC206" s="11">
        <v>0</v>
      </c>
      <c r="AD206" s="8">
        <v>76.807741351299995</v>
      </c>
      <c r="AE206" s="8">
        <v>57.931695857800001</v>
      </c>
      <c r="AF206" s="6">
        <f t="shared" si="18"/>
        <v>1</v>
      </c>
      <c r="AG206" s="6">
        <f t="shared" si="19"/>
        <v>1</v>
      </c>
      <c r="AH206" s="6">
        <f t="shared" si="20"/>
        <v>3</v>
      </c>
      <c r="AI206" s="6">
        <f t="shared" si="21"/>
        <v>1</v>
      </c>
      <c r="AJ206" s="6">
        <f t="shared" si="22"/>
        <v>1</v>
      </c>
      <c r="AK206" s="6">
        <f t="shared" si="23"/>
        <v>1</v>
      </c>
      <c r="AL206">
        <f>AF206*100000+AG206*10000+AH206*1000+AI206*100+AJ206*10+AK206</f>
        <v>113111</v>
      </c>
    </row>
    <row r="207" spans="1:38" ht="15" x14ac:dyDescent="0.25">
      <c r="A207" s="7">
        <v>206</v>
      </c>
      <c r="B207" s="7">
        <v>225</v>
      </c>
      <c r="C207" s="7">
        <v>237</v>
      </c>
      <c r="D207" s="7">
        <v>277</v>
      </c>
      <c r="E207" s="7">
        <v>-1</v>
      </c>
      <c r="F207" s="7">
        <v>0</v>
      </c>
      <c r="G207" s="12">
        <v>0</v>
      </c>
      <c r="H207" s="12">
        <v>0</v>
      </c>
      <c r="J207" s="7">
        <v>0</v>
      </c>
      <c r="K207" s="13">
        <v>0</v>
      </c>
      <c r="L207" s="13">
        <v>0</v>
      </c>
      <c r="N207" s="7">
        <v>36</v>
      </c>
      <c r="O207" s="14">
        <v>1</v>
      </c>
      <c r="P207" s="14" t="s">
        <v>2</v>
      </c>
      <c r="Q207" s="14">
        <v>6</v>
      </c>
      <c r="R207" s="7">
        <v>-1</v>
      </c>
      <c r="S207" s="15">
        <v>0</v>
      </c>
      <c r="U207" s="15">
        <v>0</v>
      </c>
      <c r="V207" s="7">
        <v>-1</v>
      </c>
      <c r="W207" s="10">
        <v>0</v>
      </c>
      <c r="Y207" s="10">
        <v>0</v>
      </c>
      <c r="Z207" s="7">
        <v>-1</v>
      </c>
      <c r="AB207" s="11">
        <v>0</v>
      </c>
      <c r="AC207" s="11">
        <v>0</v>
      </c>
      <c r="AD207" s="8">
        <v>6.8582646711199997</v>
      </c>
      <c r="AE207" s="8">
        <v>2.33202000009</v>
      </c>
      <c r="AF207" s="6">
        <f t="shared" si="18"/>
        <v>1</v>
      </c>
      <c r="AG207" s="6">
        <f t="shared" si="19"/>
        <v>1</v>
      </c>
      <c r="AH207" s="6">
        <f t="shared" si="20"/>
        <v>3</v>
      </c>
      <c r="AI207" s="6">
        <f t="shared" si="21"/>
        <v>1</v>
      </c>
      <c r="AJ207" s="6">
        <f t="shared" si="22"/>
        <v>1</v>
      </c>
      <c r="AK207" s="6">
        <f t="shared" si="23"/>
        <v>1</v>
      </c>
      <c r="AL207">
        <f>AF207*100000+AG207*10000+AH207*1000+AI207*100+AJ207*10+AK207</f>
        <v>113111</v>
      </c>
    </row>
    <row r="208" spans="1:38" ht="15" x14ac:dyDescent="0.25">
      <c r="A208" s="7">
        <v>207</v>
      </c>
      <c r="B208" s="7">
        <v>226</v>
      </c>
      <c r="C208" s="7">
        <v>238</v>
      </c>
      <c r="D208" s="7">
        <v>278</v>
      </c>
      <c r="E208" s="7">
        <v>-1</v>
      </c>
      <c r="F208" s="7">
        <v>0</v>
      </c>
      <c r="G208" s="12">
        <v>0</v>
      </c>
      <c r="H208" s="12">
        <v>0</v>
      </c>
      <c r="J208" s="7">
        <v>0</v>
      </c>
      <c r="K208" s="13">
        <v>0</v>
      </c>
      <c r="L208" s="13">
        <v>0</v>
      </c>
      <c r="N208" s="7">
        <v>37</v>
      </c>
      <c r="O208" s="14">
        <v>1</v>
      </c>
      <c r="P208" s="14" t="s">
        <v>3</v>
      </c>
      <c r="Q208" s="14">
        <v>2</v>
      </c>
      <c r="R208" s="7">
        <v>-1</v>
      </c>
      <c r="S208" s="15">
        <v>0</v>
      </c>
      <c r="U208" s="15">
        <v>0</v>
      </c>
      <c r="V208" s="7">
        <v>-1</v>
      </c>
      <c r="W208" s="10">
        <v>0</v>
      </c>
      <c r="Y208" s="10">
        <v>0</v>
      </c>
      <c r="Z208" s="7">
        <v>-1</v>
      </c>
      <c r="AB208" s="11">
        <v>0</v>
      </c>
      <c r="AC208" s="11">
        <v>0</v>
      </c>
      <c r="AD208" s="8">
        <v>31.406903852999999</v>
      </c>
      <c r="AE208" s="8">
        <v>54.156153908699999</v>
      </c>
      <c r="AF208" s="6">
        <f t="shared" si="18"/>
        <v>1</v>
      </c>
      <c r="AG208" s="6">
        <f t="shared" si="19"/>
        <v>1</v>
      </c>
      <c r="AH208" s="6">
        <f t="shared" si="20"/>
        <v>1</v>
      </c>
      <c r="AI208" s="6">
        <f t="shared" si="21"/>
        <v>1</v>
      </c>
      <c r="AJ208" s="6">
        <f t="shared" si="22"/>
        <v>1</v>
      </c>
      <c r="AK208" s="6">
        <f t="shared" si="23"/>
        <v>1</v>
      </c>
      <c r="AL208">
        <f>AF208*100000+AG208*10000+AH208*1000+AI208*100+AJ208*10+AK208</f>
        <v>111111</v>
      </c>
    </row>
    <row r="209" spans="1:38" ht="15" x14ac:dyDescent="0.25">
      <c r="A209" s="7">
        <v>208</v>
      </c>
      <c r="B209" s="7">
        <v>227</v>
      </c>
      <c r="C209" s="7">
        <v>239</v>
      </c>
      <c r="D209" s="7">
        <v>279</v>
      </c>
      <c r="E209" s="7">
        <v>-1</v>
      </c>
      <c r="F209" s="7">
        <v>0</v>
      </c>
      <c r="G209" s="12">
        <v>0</v>
      </c>
      <c r="H209" s="12">
        <v>0</v>
      </c>
      <c r="J209" s="7">
        <v>0</v>
      </c>
      <c r="K209" s="13">
        <v>0</v>
      </c>
      <c r="L209" s="13">
        <v>0</v>
      </c>
      <c r="N209" s="7">
        <v>38</v>
      </c>
      <c r="O209" s="14">
        <v>1</v>
      </c>
      <c r="P209" s="14" t="s">
        <v>3</v>
      </c>
      <c r="Q209" s="14">
        <v>4</v>
      </c>
      <c r="R209" s="7">
        <v>-1</v>
      </c>
      <c r="S209" s="15">
        <v>0</v>
      </c>
      <c r="U209" s="15">
        <v>0</v>
      </c>
      <c r="V209" s="7">
        <v>-1</v>
      </c>
      <c r="W209" s="10">
        <v>0</v>
      </c>
      <c r="Y209" s="10">
        <v>0</v>
      </c>
      <c r="Z209" s="7">
        <v>-1</v>
      </c>
      <c r="AB209" s="11">
        <v>0</v>
      </c>
      <c r="AC209" s="11">
        <v>0</v>
      </c>
      <c r="AD209" s="8">
        <v>9.0984074614000008</v>
      </c>
      <c r="AE209" s="8">
        <v>5.0271650013800002</v>
      </c>
      <c r="AF209" s="6">
        <f t="shared" si="18"/>
        <v>1</v>
      </c>
      <c r="AG209" s="6">
        <f t="shared" si="19"/>
        <v>1</v>
      </c>
      <c r="AH209" s="6">
        <f t="shared" si="20"/>
        <v>1</v>
      </c>
      <c r="AI209" s="6">
        <f t="shared" si="21"/>
        <v>1</v>
      </c>
      <c r="AJ209" s="6">
        <f t="shared" si="22"/>
        <v>1</v>
      </c>
      <c r="AK209" s="6">
        <f t="shared" si="23"/>
        <v>1</v>
      </c>
      <c r="AL209">
        <f>AF209*100000+AG209*10000+AH209*1000+AI209*100+AJ209*10+AK209</f>
        <v>111111</v>
      </c>
    </row>
    <row r="210" spans="1:38" ht="15" x14ac:dyDescent="0.25">
      <c r="A210" s="7">
        <v>209</v>
      </c>
      <c r="B210" s="7">
        <v>228</v>
      </c>
      <c r="C210" s="7">
        <v>240</v>
      </c>
      <c r="D210" s="7">
        <v>280</v>
      </c>
      <c r="E210" s="7">
        <v>-1</v>
      </c>
      <c r="F210" s="7">
        <v>0</v>
      </c>
      <c r="G210" s="12">
        <v>0</v>
      </c>
      <c r="H210" s="12">
        <v>0</v>
      </c>
      <c r="J210" s="7">
        <v>0</v>
      </c>
      <c r="K210" s="13">
        <v>0</v>
      </c>
      <c r="L210" s="13">
        <v>0</v>
      </c>
      <c r="N210" s="7">
        <v>39</v>
      </c>
      <c r="O210" s="14">
        <v>1</v>
      </c>
      <c r="P210" s="14" t="s">
        <v>3</v>
      </c>
      <c r="Q210" s="14">
        <v>1</v>
      </c>
      <c r="R210" s="7">
        <v>-1</v>
      </c>
      <c r="S210" s="15">
        <v>0</v>
      </c>
      <c r="U210" s="15">
        <v>0</v>
      </c>
      <c r="V210" s="7">
        <v>-1</v>
      </c>
      <c r="W210" s="10">
        <v>0</v>
      </c>
      <c r="Y210" s="10">
        <v>0</v>
      </c>
      <c r="Z210" s="7">
        <v>-1</v>
      </c>
      <c r="AB210" s="11">
        <v>0</v>
      </c>
      <c r="AC210" s="11">
        <v>0</v>
      </c>
      <c r="AD210" s="8">
        <v>18.8881961198</v>
      </c>
      <c r="AE210" s="8">
        <v>16.859972601300001</v>
      </c>
      <c r="AF210" s="6">
        <f t="shared" si="18"/>
        <v>1</v>
      </c>
      <c r="AG210" s="6">
        <f t="shared" si="19"/>
        <v>1</v>
      </c>
      <c r="AH210" s="6">
        <f t="shared" si="20"/>
        <v>1</v>
      </c>
      <c r="AI210" s="6">
        <f t="shared" si="21"/>
        <v>1</v>
      </c>
      <c r="AJ210" s="6">
        <f t="shared" si="22"/>
        <v>1</v>
      </c>
      <c r="AK210" s="6">
        <f t="shared" si="23"/>
        <v>1</v>
      </c>
      <c r="AL210">
        <f>AF210*100000+AG210*10000+AH210*1000+AI210*100+AJ210*10+AK210</f>
        <v>111111</v>
      </c>
    </row>
    <row r="211" spans="1:38" ht="15" x14ac:dyDescent="0.25">
      <c r="A211" s="7">
        <v>210</v>
      </c>
      <c r="B211" s="7">
        <v>229</v>
      </c>
      <c r="C211" s="7">
        <v>241</v>
      </c>
      <c r="D211" s="7">
        <v>281</v>
      </c>
      <c r="E211" s="7">
        <v>-1</v>
      </c>
      <c r="F211" s="7">
        <v>0</v>
      </c>
      <c r="G211" s="12">
        <v>0</v>
      </c>
      <c r="H211" s="12">
        <v>0</v>
      </c>
      <c r="J211" s="7">
        <v>0</v>
      </c>
      <c r="K211" s="13">
        <v>0</v>
      </c>
      <c r="L211" s="13">
        <v>0</v>
      </c>
      <c r="N211" s="7">
        <v>40</v>
      </c>
      <c r="O211" s="14">
        <v>1</v>
      </c>
      <c r="P211" s="14" t="s">
        <v>2</v>
      </c>
      <c r="Q211" s="14">
        <v>3</v>
      </c>
      <c r="R211" s="7">
        <v>-1</v>
      </c>
      <c r="S211" s="15">
        <v>0</v>
      </c>
      <c r="U211" s="15">
        <v>0</v>
      </c>
      <c r="V211" s="7">
        <v>-1</v>
      </c>
      <c r="W211" s="10">
        <v>0</v>
      </c>
      <c r="Y211" s="10">
        <v>0</v>
      </c>
      <c r="Z211" s="7">
        <v>-1</v>
      </c>
      <c r="AB211" s="11">
        <v>0</v>
      </c>
      <c r="AC211" s="11">
        <v>0</v>
      </c>
      <c r="AD211" s="8">
        <v>4.5929385526299997</v>
      </c>
      <c r="AE211" s="8">
        <v>1.2546142501599999</v>
      </c>
      <c r="AF211" s="6">
        <f t="shared" si="18"/>
        <v>1</v>
      </c>
      <c r="AG211" s="6">
        <f t="shared" si="19"/>
        <v>1</v>
      </c>
      <c r="AH211" s="6">
        <f t="shared" si="20"/>
        <v>3</v>
      </c>
      <c r="AI211" s="6">
        <f t="shared" si="21"/>
        <v>1</v>
      </c>
      <c r="AJ211" s="6">
        <f t="shared" si="22"/>
        <v>1</v>
      </c>
      <c r="AK211" s="6">
        <f t="shared" si="23"/>
        <v>1</v>
      </c>
      <c r="AL211">
        <f>AF211*100000+AG211*10000+AH211*1000+AI211*100+AJ211*10+AK211</f>
        <v>113111</v>
      </c>
    </row>
    <row r="212" spans="1:38" ht="15" x14ac:dyDescent="0.25">
      <c r="A212" s="7">
        <v>211</v>
      </c>
      <c r="B212" s="7">
        <v>231</v>
      </c>
      <c r="C212" s="7">
        <v>243</v>
      </c>
      <c r="D212" s="7">
        <v>283</v>
      </c>
      <c r="E212" s="7">
        <v>-1</v>
      </c>
      <c r="F212" s="7">
        <v>0</v>
      </c>
      <c r="G212" s="12">
        <v>0</v>
      </c>
      <c r="H212" s="12">
        <v>0</v>
      </c>
      <c r="J212" s="7">
        <v>0</v>
      </c>
      <c r="K212" s="13">
        <v>0</v>
      </c>
      <c r="L212" s="13">
        <v>0</v>
      </c>
      <c r="N212" s="7">
        <v>42</v>
      </c>
      <c r="O212" s="14">
        <v>40</v>
      </c>
      <c r="P212" s="14" t="s">
        <v>3</v>
      </c>
      <c r="Q212" s="14">
        <v>47</v>
      </c>
      <c r="R212" s="7">
        <v>-1</v>
      </c>
      <c r="S212" s="15">
        <v>0</v>
      </c>
      <c r="U212" s="15">
        <v>0</v>
      </c>
      <c r="V212" s="7">
        <v>-1</v>
      </c>
      <c r="W212" s="10">
        <v>0</v>
      </c>
      <c r="Y212" s="10">
        <v>0</v>
      </c>
      <c r="Z212" s="7">
        <v>-1</v>
      </c>
      <c r="AB212" s="11">
        <v>0</v>
      </c>
      <c r="AC212" s="11">
        <v>0</v>
      </c>
      <c r="AD212" s="8">
        <v>2.4216426422600001</v>
      </c>
      <c r="AE212" s="8">
        <v>0.22153683636400001</v>
      </c>
      <c r="AF212" s="6">
        <f t="shared" si="18"/>
        <v>1</v>
      </c>
      <c r="AG212" s="6">
        <f t="shared" si="19"/>
        <v>1</v>
      </c>
      <c r="AH212" s="6">
        <f t="shared" si="20"/>
        <v>1</v>
      </c>
      <c r="AI212" s="6">
        <f t="shared" si="21"/>
        <v>1</v>
      </c>
      <c r="AJ212" s="6">
        <f t="shared" si="22"/>
        <v>1</v>
      </c>
      <c r="AK212" s="6">
        <f t="shared" si="23"/>
        <v>1</v>
      </c>
      <c r="AL212">
        <f>AF212*100000+AG212*10000+AH212*1000+AI212*100+AJ212*10+AK212</f>
        <v>111111</v>
      </c>
    </row>
    <row r="213" spans="1:38" ht="15" x14ac:dyDescent="0.25">
      <c r="A213" s="7">
        <v>212</v>
      </c>
      <c r="B213" s="7">
        <v>232</v>
      </c>
      <c r="C213" s="7">
        <v>244</v>
      </c>
      <c r="D213" s="7">
        <v>284</v>
      </c>
      <c r="E213" s="7">
        <v>-1</v>
      </c>
      <c r="F213" s="7">
        <v>0</v>
      </c>
      <c r="G213" s="12">
        <v>0</v>
      </c>
      <c r="H213" s="12">
        <v>0</v>
      </c>
      <c r="J213" s="7">
        <v>0</v>
      </c>
      <c r="K213" s="13">
        <v>0</v>
      </c>
      <c r="L213" s="13">
        <v>0</v>
      </c>
      <c r="N213" s="7">
        <v>43</v>
      </c>
      <c r="O213" s="14">
        <v>40</v>
      </c>
      <c r="P213" s="14" t="s">
        <v>3</v>
      </c>
      <c r="Q213" s="14">
        <v>48</v>
      </c>
      <c r="R213" s="7">
        <v>-1</v>
      </c>
      <c r="S213" s="15">
        <v>0</v>
      </c>
      <c r="U213" s="15">
        <v>0</v>
      </c>
      <c r="V213" s="7">
        <v>-1</v>
      </c>
      <c r="W213" s="10">
        <v>0</v>
      </c>
      <c r="Y213" s="10">
        <v>0</v>
      </c>
      <c r="Z213" s="7">
        <v>-1</v>
      </c>
      <c r="AB213" s="11">
        <v>0</v>
      </c>
      <c r="AC213" s="11">
        <v>0</v>
      </c>
      <c r="AD213" s="8">
        <v>5.7856881425499997</v>
      </c>
      <c r="AE213" s="8">
        <v>0.55344932159000004</v>
      </c>
      <c r="AF213" s="6">
        <f t="shared" si="18"/>
        <v>1</v>
      </c>
      <c r="AG213" s="6">
        <f t="shared" si="19"/>
        <v>1</v>
      </c>
      <c r="AH213" s="6">
        <f t="shared" si="20"/>
        <v>1</v>
      </c>
      <c r="AI213" s="6">
        <f t="shared" si="21"/>
        <v>1</v>
      </c>
      <c r="AJ213" s="6">
        <f t="shared" si="22"/>
        <v>1</v>
      </c>
      <c r="AK213" s="6">
        <f t="shared" si="23"/>
        <v>1</v>
      </c>
      <c r="AL213">
        <f>AF213*100000+AG213*10000+AH213*1000+AI213*100+AJ213*10+AK213</f>
        <v>111111</v>
      </c>
    </row>
    <row r="214" spans="1:38" ht="15" x14ac:dyDescent="0.25">
      <c r="A214" s="7">
        <v>213</v>
      </c>
      <c r="B214" s="7">
        <v>236</v>
      </c>
      <c r="C214" s="7">
        <v>248</v>
      </c>
      <c r="D214" s="7">
        <v>289</v>
      </c>
      <c r="E214" s="7">
        <v>-1</v>
      </c>
      <c r="F214" s="7">
        <v>0</v>
      </c>
      <c r="G214" s="12">
        <v>0</v>
      </c>
      <c r="H214" s="12">
        <v>0</v>
      </c>
      <c r="J214" s="7">
        <v>0</v>
      </c>
      <c r="K214" s="13">
        <v>0</v>
      </c>
      <c r="L214" s="13">
        <v>0</v>
      </c>
      <c r="N214" s="7">
        <v>48</v>
      </c>
      <c r="O214" s="14">
        <v>40</v>
      </c>
      <c r="P214" s="14" t="s">
        <v>2</v>
      </c>
      <c r="Q214" s="14">
        <v>62</v>
      </c>
      <c r="R214" s="7">
        <v>-1</v>
      </c>
      <c r="S214" s="15">
        <v>0</v>
      </c>
      <c r="U214" s="15">
        <v>0</v>
      </c>
      <c r="V214" s="7">
        <v>-1</v>
      </c>
      <c r="W214" s="10">
        <v>0</v>
      </c>
      <c r="Y214" s="10">
        <v>0</v>
      </c>
      <c r="Z214" s="7">
        <v>-1</v>
      </c>
      <c r="AB214" s="11">
        <v>0</v>
      </c>
      <c r="AC214" s="11">
        <v>0</v>
      </c>
      <c r="AD214" s="8">
        <v>0.81473957388200002</v>
      </c>
      <c r="AE214" s="8">
        <v>2.4683650138400001E-2</v>
      </c>
      <c r="AF214" s="6">
        <f t="shared" si="18"/>
        <v>1</v>
      </c>
      <c r="AG214" s="6">
        <f t="shared" si="19"/>
        <v>1</v>
      </c>
      <c r="AH214" s="6">
        <f t="shared" si="20"/>
        <v>3</v>
      </c>
      <c r="AI214" s="6">
        <f t="shared" si="21"/>
        <v>1</v>
      </c>
      <c r="AJ214" s="6">
        <f t="shared" si="22"/>
        <v>1</v>
      </c>
      <c r="AK214" s="6">
        <f t="shared" si="23"/>
        <v>1</v>
      </c>
      <c r="AL214">
        <f>AF214*100000+AG214*10000+AH214*1000+AI214*100+AJ214*10+AK214</f>
        <v>113111</v>
      </c>
    </row>
    <row r="215" spans="1:38" ht="15" x14ac:dyDescent="0.25">
      <c r="A215" s="7">
        <v>214</v>
      </c>
      <c r="B215" s="7">
        <v>247</v>
      </c>
      <c r="C215" s="7">
        <v>263</v>
      </c>
      <c r="D215" s="7">
        <v>304</v>
      </c>
      <c r="E215" s="7">
        <v>-1</v>
      </c>
      <c r="F215" s="7">
        <v>0</v>
      </c>
      <c r="G215" s="12">
        <v>0</v>
      </c>
      <c r="H215" s="12">
        <v>0</v>
      </c>
      <c r="J215" s="7">
        <v>0</v>
      </c>
      <c r="K215" s="13">
        <v>0</v>
      </c>
      <c r="L215" s="13">
        <v>0</v>
      </c>
      <c r="N215" s="7">
        <v>63</v>
      </c>
      <c r="O215" s="14">
        <v>30</v>
      </c>
      <c r="P215" s="14" t="s">
        <v>2</v>
      </c>
      <c r="Q215" s="14">
        <v>29</v>
      </c>
      <c r="R215" s="7">
        <v>-1</v>
      </c>
      <c r="S215" s="15">
        <v>0</v>
      </c>
      <c r="U215" s="15">
        <v>0</v>
      </c>
      <c r="V215" s="7">
        <v>-1</v>
      </c>
      <c r="W215" s="10">
        <v>0</v>
      </c>
      <c r="Y215" s="10">
        <v>0</v>
      </c>
      <c r="Z215" s="7">
        <v>-1</v>
      </c>
      <c r="AB215" s="11">
        <v>0</v>
      </c>
      <c r="AC215" s="11">
        <v>0</v>
      </c>
      <c r="AD215" s="8">
        <v>8.8226625986199991</v>
      </c>
      <c r="AE215" s="8">
        <v>3.5125713358700001</v>
      </c>
      <c r="AF215" s="6">
        <f t="shared" si="18"/>
        <v>1</v>
      </c>
      <c r="AG215" s="6">
        <f t="shared" si="19"/>
        <v>1</v>
      </c>
      <c r="AH215" s="6">
        <f t="shared" si="20"/>
        <v>3</v>
      </c>
      <c r="AI215" s="6">
        <f t="shared" si="21"/>
        <v>1</v>
      </c>
      <c r="AJ215" s="6">
        <f t="shared" si="22"/>
        <v>1</v>
      </c>
      <c r="AK215" s="6">
        <f t="shared" si="23"/>
        <v>1</v>
      </c>
      <c r="AL215">
        <f>AF215*100000+AG215*10000+AH215*1000+AI215*100+AJ215*10+AK215</f>
        <v>113111</v>
      </c>
    </row>
    <row r="216" spans="1:38" ht="15" x14ac:dyDescent="0.25">
      <c r="A216" s="7">
        <v>215</v>
      </c>
      <c r="B216" s="7">
        <v>248</v>
      </c>
      <c r="C216" s="7">
        <v>264</v>
      </c>
      <c r="D216" s="7">
        <v>305</v>
      </c>
      <c r="E216" s="7">
        <v>-1</v>
      </c>
      <c r="F216" s="7">
        <v>0</v>
      </c>
      <c r="G216" s="12">
        <v>0</v>
      </c>
      <c r="H216" s="12">
        <v>0</v>
      </c>
      <c r="J216" s="7">
        <v>0</v>
      </c>
      <c r="K216" s="13">
        <v>0</v>
      </c>
      <c r="L216" s="13">
        <v>0</v>
      </c>
      <c r="N216" s="7">
        <v>64</v>
      </c>
      <c r="O216" s="14">
        <v>30</v>
      </c>
      <c r="P216" s="14" t="s">
        <v>2</v>
      </c>
      <c r="Q216" s="14">
        <v>30</v>
      </c>
      <c r="R216" s="7">
        <v>-1</v>
      </c>
      <c r="S216" s="15">
        <v>0</v>
      </c>
      <c r="U216" s="15">
        <v>0</v>
      </c>
      <c r="V216" s="7">
        <v>-1</v>
      </c>
      <c r="W216" s="10">
        <v>0</v>
      </c>
      <c r="Y216" s="10">
        <v>0</v>
      </c>
      <c r="Z216" s="7">
        <v>-1</v>
      </c>
      <c r="AB216" s="11">
        <v>0</v>
      </c>
      <c r="AC216" s="11">
        <v>0</v>
      </c>
      <c r="AD216" s="8">
        <v>18.400075122299999</v>
      </c>
      <c r="AE216" s="8">
        <v>3.0935092338799999</v>
      </c>
      <c r="AF216" s="6">
        <f t="shared" si="18"/>
        <v>1</v>
      </c>
      <c r="AG216" s="6">
        <f t="shared" si="19"/>
        <v>1</v>
      </c>
      <c r="AH216" s="6">
        <f t="shared" si="20"/>
        <v>3</v>
      </c>
      <c r="AI216" s="6">
        <f t="shared" si="21"/>
        <v>1</v>
      </c>
      <c r="AJ216" s="6">
        <f t="shared" si="22"/>
        <v>1</v>
      </c>
      <c r="AK216" s="6">
        <f t="shared" si="23"/>
        <v>1</v>
      </c>
      <c r="AL216">
        <f>AF216*100000+AG216*10000+AH216*1000+AI216*100+AJ216*10+AK216</f>
        <v>113111</v>
      </c>
    </row>
    <row r="217" spans="1:38" ht="15" x14ac:dyDescent="0.25">
      <c r="A217" s="7">
        <v>216</v>
      </c>
      <c r="B217" s="7">
        <v>249</v>
      </c>
      <c r="C217" s="7">
        <v>265</v>
      </c>
      <c r="D217" s="7">
        <v>306</v>
      </c>
      <c r="E217" s="7">
        <v>-1</v>
      </c>
      <c r="F217" s="7">
        <v>0</v>
      </c>
      <c r="G217" s="12">
        <v>0</v>
      </c>
      <c r="H217" s="12">
        <v>0</v>
      </c>
      <c r="J217" s="7">
        <v>0</v>
      </c>
      <c r="K217" s="13">
        <v>0</v>
      </c>
      <c r="L217" s="13">
        <v>0</v>
      </c>
      <c r="N217" s="7">
        <v>65</v>
      </c>
      <c r="O217" s="14">
        <v>30</v>
      </c>
      <c r="P217" s="14" t="s">
        <v>2</v>
      </c>
      <c r="Q217" s="14">
        <v>31</v>
      </c>
      <c r="R217" s="7">
        <v>-1</v>
      </c>
      <c r="S217" s="15">
        <v>0</v>
      </c>
      <c r="U217" s="15">
        <v>0</v>
      </c>
      <c r="V217" s="7">
        <v>-1</v>
      </c>
      <c r="W217" s="10">
        <v>0</v>
      </c>
      <c r="Y217" s="10">
        <v>0</v>
      </c>
      <c r="Z217" s="7">
        <v>-1</v>
      </c>
      <c r="AB217" s="11">
        <v>0</v>
      </c>
      <c r="AC217" s="11">
        <v>0</v>
      </c>
      <c r="AD217" s="8">
        <v>5.1068662994</v>
      </c>
      <c r="AE217" s="8">
        <v>1.4158229020299999</v>
      </c>
      <c r="AF217" s="6">
        <f t="shared" si="18"/>
        <v>1</v>
      </c>
      <c r="AG217" s="6">
        <f t="shared" si="19"/>
        <v>1</v>
      </c>
      <c r="AH217" s="6">
        <f t="shared" si="20"/>
        <v>3</v>
      </c>
      <c r="AI217" s="6">
        <f t="shared" si="21"/>
        <v>1</v>
      </c>
      <c r="AJ217" s="6">
        <f t="shared" si="22"/>
        <v>1</v>
      </c>
      <c r="AK217" s="6">
        <f t="shared" si="23"/>
        <v>1</v>
      </c>
      <c r="AL217">
        <f>AF217*100000+AG217*10000+AH217*1000+AI217*100+AJ217*10+AK217</f>
        <v>113111</v>
      </c>
    </row>
    <row r="218" spans="1:38" ht="15" x14ac:dyDescent="0.25">
      <c r="A218" s="7">
        <v>217</v>
      </c>
      <c r="B218" s="7">
        <v>250</v>
      </c>
      <c r="C218" s="7">
        <v>266</v>
      </c>
      <c r="D218" s="7">
        <v>307</v>
      </c>
      <c r="E218" s="7">
        <v>-1</v>
      </c>
      <c r="F218" s="7">
        <v>0</v>
      </c>
      <c r="G218" s="12">
        <v>0</v>
      </c>
      <c r="H218" s="12">
        <v>0</v>
      </c>
      <c r="J218" s="7">
        <v>0</v>
      </c>
      <c r="K218" s="13">
        <v>0</v>
      </c>
      <c r="L218" s="13">
        <v>0</v>
      </c>
      <c r="N218" s="7">
        <v>66</v>
      </c>
      <c r="O218" s="14">
        <v>30</v>
      </c>
      <c r="P218" s="14" t="s">
        <v>2</v>
      </c>
      <c r="Q218" s="14">
        <v>32</v>
      </c>
      <c r="R218" s="7">
        <v>-1</v>
      </c>
      <c r="S218" s="15">
        <v>0</v>
      </c>
      <c r="U218" s="15">
        <v>0</v>
      </c>
      <c r="V218" s="7">
        <v>-1</v>
      </c>
      <c r="W218" s="10">
        <v>0</v>
      </c>
      <c r="Y218" s="10">
        <v>0</v>
      </c>
      <c r="Z218" s="7">
        <v>-1</v>
      </c>
      <c r="AB218" s="11">
        <v>0</v>
      </c>
      <c r="AC218" s="11">
        <v>0</v>
      </c>
      <c r="AD218" s="8">
        <v>3.1128657278</v>
      </c>
      <c r="AE218" s="8">
        <v>0.40589872723999998</v>
      </c>
      <c r="AF218" s="6">
        <f t="shared" si="18"/>
        <v>1</v>
      </c>
      <c r="AG218" s="6">
        <f t="shared" si="19"/>
        <v>1</v>
      </c>
      <c r="AH218" s="6">
        <f t="shared" si="20"/>
        <v>3</v>
      </c>
      <c r="AI218" s="6">
        <f t="shared" si="21"/>
        <v>1</v>
      </c>
      <c r="AJ218" s="6">
        <f t="shared" si="22"/>
        <v>1</v>
      </c>
      <c r="AK218" s="6">
        <f t="shared" si="23"/>
        <v>1</v>
      </c>
      <c r="AL218">
        <f>AF218*100000+AG218*10000+AH218*1000+AI218*100+AJ218*10+AK218</f>
        <v>113111</v>
      </c>
    </row>
    <row r="219" spans="1:38" ht="15" x14ac:dyDescent="0.25">
      <c r="A219" s="7">
        <v>218</v>
      </c>
      <c r="B219" s="7">
        <v>251</v>
      </c>
      <c r="C219" s="7">
        <v>267</v>
      </c>
      <c r="D219" s="7">
        <v>308</v>
      </c>
      <c r="E219" s="7">
        <v>-1</v>
      </c>
      <c r="F219" s="7">
        <v>0</v>
      </c>
      <c r="G219" s="12">
        <v>0</v>
      </c>
      <c r="H219" s="12">
        <v>0</v>
      </c>
      <c r="J219" s="7">
        <v>0</v>
      </c>
      <c r="K219" s="13">
        <v>0</v>
      </c>
      <c r="L219" s="13">
        <v>0</v>
      </c>
      <c r="N219" s="7">
        <v>67</v>
      </c>
      <c r="O219" s="14">
        <v>30</v>
      </c>
      <c r="P219" s="14" t="s">
        <v>2</v>
      </c>
      <c r="Q219" s="14">
        <v>33</v>
      </c>
      <c r="R219" s="7">
        <v>-1</v>
      </c>
      <c r="S219" s="15">
        <v>0</v>
      </c>
      <c r="U219" s="15">
        <v>0</v>
      </c>
      <c r="V219" s="7">
        <v>-1</v>
      </c>
      <c r="W219" s="10">
        <v>0</v>
      </c>
      <c r="Y219" s="10">
        <v>0</v>
      </c>
      <c r="Z219" s="7">
        <v>-1</v>
      </c>
      <c r="AB219" s="11">
        <v>0</v>
      </c>
      <c r="AC219" s="11">
        <v>0</v>
      </c>
      <c r="AD219" s="8">
        <v>9.6313167234700003</v>
      </c>
      <c r="AE219" s="8">
        <v>3.2239422219499998</v>
      </c>
      <c r="AF219" s="6">
        <f t="shared" si="18"/>
        <v>1</v>
      </c>
      <c r="AG219" s="6">
        <f t="shared" si="19"/>
        <v>1</v>
      </c>
      <c r="AH219" s="6">
        <f t="shared" si="20"/>
        <v>3</v>
      </c>
      <c r="AI219" s="6">
        <f t="shared" si="21"/>
        <v>1</v>
      </c>
      <c r="AJ219" s="6">
        <f t="shared" si="22"/>
        <v>1</v>
      </c>
      <c r="AK219" s="6">
        <f t="shared" si="23"/>
        <v>1</v>
      </c>
      <c r="AL219">
        <f>AF219*100000+AG219*10000+AH219*1000+AI219*100+AJ219*10+AK219</f>
        <v>113111</v>
      </c>
    </row>
    <row r="220" spans="1:38" ht="15" x14ac:dyDescent="0.25">
      <c r="A220" s="7">
        <v>219</v>
      </c>
      <c r="B220" s="7">
        <v>252</v>
      </c>
      <c r="C220" s="7">
        <v>268</v>
      </c>
      <c r="D220" s="7">
        <v>309</v>
      </c>
      <c r="E220" s="7">
        <v>-1</v>
      </c>
      <c r="F220" s="7">
        <v>0</v>
      </c>
      <c r="G220" s="12">
        <v>0</v>
      </c>
      <c r="H220" s="12">
        <v>0</v>
      </c>
      <c r="J220" s="7">
        <v>0</v>
      </c>
      <c r="K220" s="13">
        <v>0</v>
      </c>
      <c r="L220" s="13">
        <v>0</v>
      </c>
      <c r="N220" s="7">
        <v>68</v>
      </c>
      <c r="O220" s="14">
        <v>10</v>
      </c>
      <c r="P220" s="14" t="s">
        <v>2</v>
      </c>
      <c r="Q220" s="14">
        <v>5</v>
      </c>
      <c r="R220" s="7">
        <v>-1</v>
      </c>
      <c r="S220" s="15">
        <v>0</v>
      </c>
      <c r="U220" s="15">
        <v>0</v>
      </c>
      <c r="V220" s="7">
        <v>-1</v>
      </c>
      <c r="W220" s="10">
        <v>0</v>
      </c>
      <c r="Y220" s="10">
        <v>0</v>
      </c>
      <c r="Z220" s="7">
        <v>-1</v>
      </c>
      <c r="AB220" s="11">
        <v>0</v>
      </c>
      <c r="AC220" s="11">
        <v>0</v>
      </c>
      <c r="AD220" s="8">
        <v>9.9759123764200002</v>
      </c>
      <c r="AE220" s="8">
        <v>2.7236721099799999</v>
      </c>
      <c r="AF220" s="6">
        <f t="shared" si="18"/>
        <v>1</v>
      </c>
      <c r="AG220" s="6">
        <f t="shared" si="19"/>
        <v>1</v>
      </c>
      <c r="AH220" s="6">
        <f t="shared" si="20"/>
        <v>3</v>
      </c>
      <c r="AI220" s="6">
        <f t="shared" si="21"/>
        <v>1</v>
      </c>
      <c r="AJ220" s="6">
        <f t="shared" si="22"/>
        <v>1</v>
      </c>
      <c r="AK220" s="6">
        <f t="shared" si="23"/>
        <v>1</v>
      </c>
      <c r="AL220">
        <f>AF220*100000+AG220*10000+AH220*1000+AI220*100+AJ220*10+AK220</f>
        <v>113111</v>
      </c>
    </row>
    <row r="221" spans="1:38" ht="15" x14ac:dyDescent="0.25">
      <c r="A221" s="7">
        <v>220</v>
      </c>
      <c r="B221" s="7">
        <v>253</v>
      </c>
      <c r="C221" s="7">
        <v>269</v>
      </c>
      <c r="D221" s="7">
        <v>310</v>
      </c>
      <c r="E221" s="7">
        <v>-1</v>
      </c>
      <c r="F221" s="7">
        <v>0</v>
      </c>
      <c r="G221" s="12">
        <v>0</v>
      </c>
      <c r="H221" s="12">
        <v>0</v>
      </c>
      <c r="J221" s="7">
        <v>0</v>
      </c>
      <c r="K221" s="13">
        <v>0</v>
      </c>
      <c r="L221" s="13">
        <v>0</v>
      </c>
      <c r="N221" s="7">
        <v>69</v>
      </c>
      <c r="O221" s="14">
        <v>2</v>
      </c>
      <c r="P221" s="14" t="s">
        <v>2</v>
      </c>
      <c r="Q221" s="14">
        <v>7</v>
      </c>
      <c r="R221" s="7">
        <v>-1</v>
      </c>
      <c r="S221" s="15">
        <v>0</v>
      </c>
      <c r="U221" s="15">
        <v>0</v>
      </c>
      <c r="V221" s="7">
        <v>-1</v>
      </c>
      <c r="W221" s="10">
        <v>0</v>
      </c>
      <c r="Y221" s="10">
        <v>0</v>
      </c>
      <c r="Z221" s="7">
        <v>-1</v>
      </c>
      <c r="AB221" s="11">
        <v>0</v>
      </c>
      <c r="AC221" s="11">
        <v>0</v>
      </c>
      <c r="AD221" s="8">
        <v>7.8001583066000002</v>
      </c>
      <c r="AE221" s="8">
        <v>1.4603017656299999</v>
      </c>
      <c r="AF221" s="6">
        <f t="shared" si="18"/>
        <v>1</v>
      </c>
      <c r="AG221" s="6">
        <f t="shared" si="19"/>
        <v>1</v>
      </c>
      <c r="AH221" s="6">
        <f t="shared" si="20"/>
        <v>3</v>
      </c>
      <c r="AI221" s="6">
        <f t="shared" si="21"/>
        <v>1</v>
      </c>
      <c r="AJ221" s="6">
        <f t="shared" si="22"/>
        <v>1</v>
      </c>
      <c r="AK221" s="6">
        <f t="shared" si="23"/>
        <v>1</v>
      </c>
      <c r="AL221">
        <f>AF221*100000+AG221*10000+AH221*1000+AI221*100+AJ221*10+AK221</f>
        <v>113111</v>
      </c>
    </row>
    <row r="222" spans="1:38" ht="15" x14ac:dyDescent="0.25">
      <c r="A222" s="7">
        <v>221</v>
      </c>
      <c r="B222" s="7">
        <v>254</v>
      </c>
      <c r="C222" s="7">
        <v>270</v>
      </c>
      <c r="D222" s="7">
        <v>311</v>
      </c>
      <c r="E222" s="7">
        <v>-1</v>
      </c>
      <c r="F222" s="7">
        <v>0</v>
      </c>
      <c r="G222" s="12">
        <v>0</v>
      </c>
      <c r="H222" s="12">
        <v>0</v>
      </c>
      <c r="J222" s="7">
        <v>0</v>
      </c>
      <c r="K222" s="13">
        <v>0</v>
      </c>
      <c r="L222" s="13">
        <v>0</v>
      </c>
      <c r="N222" s="7">
        <v>70</v>
      </c>
      <c r="O222" s="14">
        <v>2</v>
      </c>
      <c r="P222" s="14" t="s">
        <v>2</v>
      </c>
      <c r="Q222" s="14">
        <v>8</v>
      </c>
      <c r="R222" s="7">
        <v>-1</v>
      </c>
      <c r="S222" s="15">
        <v>0</v>
      </c>
      <c r="U222" s="15">
        <v>0</v>
      </c>
      <c r="V222" s="7">
        <v>-1</v>
      </c>
      <c r="W222" s="10">
        <v>0</v>
      </c>
      <c r="Y222" s="10">
        <v>0</v>
      </c>
      <c r="Z222" s="7">
        <v>-1</v>
      </c>
      <c r="AB222" s="11">
        <v>0</v>
      </c>
      <c r="AC222" s="11">
        <v>0</v>
      </c>
      <c r="AD222" s="8">
        <v>41.5035062639</v>
      </c>
      <c r="AE222" s="8">
        <v>44.2631048728</v>
      </c>
      <c r="AF222" s="6">
        <f t="shared" si="18"/>
        <v>1</v>
      </c>
      <c r="AG222" s="6">
        <f t="shared" si="19"/>
        <v>1</v>
      </c>
      <c r="AH222" s="6">
        <f t="shared" si="20"/>
        <v>3</v>
      </c>
      <c r="AI222" s="6">
        <f t="shared" si="21"/>
        <v>1</v>
      </c>
      <c r="AJ222" s="6">
        <f t="shared" si="22"/>
        <v>1</v>
      </c>
      <c r="AK222" s="6">
        <f t="shared" si="23"/>
        <v>1</v>
      </c>
      <c r="AL222">
        <f>AF222*100000+AG222*10000+AH222*1000+AI222*100+AJ222*10+AK222</f>
        <v>113111</v>
      </c>
    </row>
    <row r="223" spans="1:38" ht="15" x14ac:dyDescent="0.25">
      <c r="A223" s="7">
        <v>222</v>
      </c>
      <c r="B223" s="7">
        <v>255</v>
      </c>
      <c r="C223" s="7">
        <v>271</v>
      </c>
      <c r="D223" s="7">
        <v>312</v>
      </c>
      <c r="E223" s="7">
        <v>-1</v>
      </c>
      <c r="F223" s="7">
        <v>0</v>
      </c>
      <c r="G223" s="12">
        <v>0</v>
      </c>
      <c r="H223" s="12">
        <v>0</v>
      </c>
      <c r="J223" s="7">
        <v>0</v>
      </c>
      <c r="K223" s="13">
        <v>0</v>
      </c>
      <c r="L223" s="13">
        <v>0</v>
      </c>
      <c r="N223" s="7">
        <v>71</v>
      </c>
      <c r="O223" s="14">
        <v>2</v>
      </c>
      <c r="P223" s="14" t="s">
        <v>2</v>
      </c>
      <c r="Q223" s="14">
        <v>9</v>
      </c>
      <c r="R223" s="7">
        <v>-1</v>
      </c>
      <c r="S223" s="15">
        <v>0</v>
      </c>
      <c r="U223" s="15">
        <v>0</v>
      </c>
      <c r="V223" s="7">
        <v>-1</v>
      </c>
      <c r="W223" s="10">
        <v>0</v>
      </c>
      <c r="Y223" s="10">
        <v>0</v>
      </c>
      <c r="Z223" s="7">
        <v>-1</v>
      </c>
      <c r="AB223" s="11">
        <v>0</v>
      </c>
      <c r="AC223" s="11">
        <v>0</v>
      </c>
      <c r="AD223" s="8">
        <v>11.1738414318</v>
      </c>
      <c r="AE223" s="8">
        <v>6.53889800405</v>
      </c>
      <c r="AF223" s="6">
        <f t="shared" si="18"/>
        <v>1</v>
      </c>
      <c r="AG223" s="6">
        <f t="shared" si="19"/>
        <v>1</v>
      </c>
      <c r="AH223" s="6">
        <f t="shared" si="20"/>
        <v>3</v>
      </c>
      <c r="AI223" s="6">
        <f t="shared" si="21"/>
        <v>1</v>
      </c>
      <c r="AJ223" s="6">
        <f t="shared" si="22"/>
        <v>1</v>
      </c>
      <c r="AK223" s="6">
        <f t="shared" si="23"/>
        <v>1</v>
      </c>
      <c r="AL223">
        <f>AF223*100000+AG223*10000+AH223*1000+AI223*100+AJ223*10+AK223</f>
        <v>113111</v>
      </c>
    </row>
    <row r="224" spans="1:38" ht="15" x14ac:dyDescent="0.25">
      <c r="A224" s="7">
        <v>223</v>
      </c>
      <c r="B224" s="7">
        <v>256</v>
      </c>
      <c r="C224" s="7">
        <v>272</v>
      </c>
      <c r="D224" s="7">
        <v>313</v>
      </c>
      <c r="E224" s="7">
        <v>-1</v>
      </c>
      <c r="F224" s="7">
        <v>0</v>
      </c>
      <c r="G224" s="12">
        <v>0</v>
      </c>
      <c r="H224" s="12">
        <v>0</v>
      </c>
      <c r="J224" s="7">
        <v>0</v>
      </c>
      <c r="K224" s="13">
        <v>0</v>
      </c>
      <c r="L224" s="13">
        <v>0</v>
      </c>
      <c r="N224" s="7">
        <v>72</v>
      </c>
      <c r="O224" s="14">
        <v>2</v>
      </c>
      <c r="P224" s="14" t="s">
        <v>3</v>
      </c>
      <c r="Q224" s="14">
        <v>10</v>
      </c>
      <c r="R224" s="7">
        <v>-1</v>
      </c>
      <c r="S224" s="15">
        <v>0</v>
      </c>
      <c r="U224" s="15">
        <v>0</v>
      </c>
      <c r="V224" s="7">
        <v>-1</v>
      </c>
      <c r="W224" s="10">
        <v>0</v>
      </c>
      <c r="Y224" s="10">
        <v>0</v>
      </c>
      <c r="Z224" s="7">
        <v>-1</v>
      </c>
      <c r="AB224" s="11">
        <v>0</v>
      </c>
      <c r="AC224" s="11">
        <v>0</v>
      </c>
      <c r="AD224" s="8">
        <v>32.876955930400001</v>
      </c>
      <c r="AE224" s="8">
        <v>39.079924996199999</v>
      </c>
      <c r="AF224" s="6">
        <f t="shared" si="18"/>
        <v>1</v>
      </c>
      <c r="AG224" s="6">
        <f t="shared" si="19"/>
        <v>1</v>
      </c>
      <c r="AH224" s="6">
        <f t="shared" si="20"/>
        <v>1</v>
      </c>
      <c r="AI224" s="6">
        <f t="shared" si="21"/>
        <v>1</v>
      </c>
      <c r="AJ224" s="6">
        <f t="shared" si="22"/>
        <v>1</v>
      </c>
      <c r="AK224" s="6">
        <f t="shared" si="23"/>
        <v>1</v>
      </c>
      <c r="AL224">
        <f>AF224*100000+AG224*10000+AH224*1000+AI224*100+AJ224*10+AK224</f>
        <v>111111</v>
      </c>
    </row>
    <row r="225" spans="1:38" ht="15" x14ac:dyDescent="0.25">
      <c r="A225" s="7">
        <v>224</v>
      </c>
      <c r="B225" s="7">
        <v>257</v>
      </c>
      <c r="C225" s="7">
        <v>273</v>
      </c>
      <c r="D225" s="7">
        <v>314</v>
      </c>
      <c r="E225" s="7">
        <v>-1</v>
      </c>
      <c r="F225" s="7">
        <v>0</v>
      </c>
      <c r="G225" s="12">
        <v>0</v>
      </c>
      <c r="H225" s="12">
        <v>0</v>
      </c>
      <c r="J225" s="7">
        <v>0</v>
      </c>
      <c r="K225" s="13">
        <v>0</v>
      </c>
      <c r="L225" s="13">
        <v>0</v>
      </c>
      <c r="N225" s="7">
        <v>73</v>
      </c>
      <c r="O225" s="14">
        <v>2</v>
      </c>
      <c r="P225" s="14" t="s">
        <v>2</v>
      </c>
      <c r="Q225" s="14">
        <v>11</v>
      </c>
      <c r="R225" s="7">
        <v>-1</v>
      </c>
      <c r="S225" s="15">
        <v>0</v>
      </c>
      <c r="U225" s="15">
        <v>0</v>
      </c>
      <c r="V225" s="7">
        <v>-1</v>
      </c>
      <c r="W225" s="10">
        <v>0</v>
      </c>
      <c r="Y225" s="10">
        <v>0</v>
      </c>
      <c r="Z225" s="7">
        <v>-1</v>
      </c>
      <c r="AB225" s="11">
        <v>0</v>
      </c>
      <c r="AC225" s="11">
        <v>0</v>
      </c>
      <c r="AD225" s="8">
        <v>30.773189502099999</v>
      </c>
      <c r="AE225" s="8">
        <v>26.591307553</v>
      </c>
      <c r="AF225" s="6">
        <f t="shared" si="18"/>
        <v>1</v>
      </c>
      <c r="AG225" s="6">
        <f t="shared" si="19"/>
        <v>1</v>
      </c>
      <c r="AH225" s="6">
        <f t="shared" si="20"/>
        <v>3</v>
      </c>
      <c r="AI225" s="6">
        <f t="shared" si="21"/>
        <v>1</v>
      </c>
      <c r="AJ225" s="6">
        <f t="shared" si="22"/>
        <v>1</v>
      </c>
      <c r="AK225" s="6">
        <f t="shared" si="23"/>
        <v>1</v>
      </c>
      <c r="AL225">
        <f>AF225*100000+AG225*10000+AH225*1000+AI225*100+AJ225*10+AK225</f>
        <v>113111</v>
      </c>
    </row>
    <row r="226" spans="1:38" ht="15" x14ac:dyDescent="0.25">
      <c r="A226" s="7">
        <v>225</v>
      </c>
      <c r="B226" s="7">
        <v>258</v>
      </c>
      <c r="C226" s="7">
        <v>274</v>
      </c>
      <c r="D226" s="7">
        <v>315</v>
      </c>
      <c r="E226" s="7">
        <v>-1</v>
      </c>
      <c r="F226" s="7">
        <v>0</v>
      </c>
      <c r="G226" s="12">
        <v>0</v>
      </c>
      <c r="H226" s="12">
        <v>0</v>
      </c>
      <c r="J226" s="7">
        <v>0</v>
      </c>
      <c r="K226" s="13">
        <v>0</v>
      </c>
      <c r="L226" s="13">
        <v>0</v>
      </c>
      <c r="N226" s="7">
        <v>74</v>
      </c>
      <c r="O226" s="14">
        <v>2</v>
      </c>
      <c r="P226" s="14" t="s">
        <v>2</v>
      </c>
      <c r="Q226" s="14">
        <v>12</v>
      </c>
      <c r="R226" s="7">
        <v>-1</v>
      </c>
      <c r="S226" s="15">
        <v>0</v>
      </c>
      <c r="U226" s="15">
        <v>0</v>
      </c>
      <c r="V226" s="7">
        <v>-1</v>
      </c>
      <c r="W226" s="10">
        <v>0</v>
      </c>
      <c r="Y226" s="10">
        <v>0</v>
      </c>
      <c r="Z226" s="7">
        <v>-1</v>
      </c>
      <c r="AB226" s="11">
        <v>0</v>
      </c>
      <c r="AC226" s="11">
        <v>0</v>
      </c>
      <c r="AD226" s="8">
        <v>23.189551448900001</v>
      </c>
      <c r="AE226" s="8">
        <v>24.715183309099999</v>
      </c>
      <c r="AF226" s="6">
        <f t="shared" si="18"/>
        <v>1</v>
      </c>
      <c r="AG226" s="6">
        <f t="shared" si="19"/>
        <v>1</v>
      </c>
      <c r="AH226" s="6">
        <f t="shared" si="20"/>
        <v>3</v>
      </c>
      <c r="AI226" s="6">
        <f t="shared" si="21"/>
        <v>1</v>
      </c>
      <c r="AJ226" s="6">
        <f t="shared" si="22"/>
        <v>1</v>
      </c>
      <c r="AK226" s="6">
        <f t="shared" si="23"/>
        <v>1</v>
      </c>
      <c r="AL226">
        <f>AF226*100000+AG226*10000+AH226*1000+AI226*100+AJ226*10+AK226</f>
        <v>113111</v>
      </c>
    </row>
    <row r="227" spans="1:38" ht="15" x14ac:dyDescent="0.25">
      <c r="A227" s="7">
        <v>226</v>
      </c>
      <c r="B227" s="7">
        <v>259</v>
      </c>
      <c r="C227" s="7">
        <v>275</v>
      </c>
      <c r="D227" s="7">
        <v>316</v>
      </c>
      <c r="E227" s="7">
        <v>-1</v>
      </c>
      <c r="F227" s="7">
        <v>0</v>
      </c>
      <c r="G227" s="12">
        <v>0</v>
      </c>
      <c r="H227" s="12">
        <v>0</v>
      </c>
      <c r="J227" s="7">
        <v>0</v>
      </c>
      <c r="K227" s="13">
        <v>0</v>
      </c>
      <c r="L227" s="13">
        <v>0</v>
      </c>
      <c r="N227" s="7">
        <v>75</v>
      </c>
      <c r="O227" s="14">
        <v>2</v>
      </c>
      <c r="P227" s="14" t="s">
        <v>2</v>
      </c>
      <c r="Q227" s="14">
        <v>13</v>
      </c>
      <c r="R227" s="7">
        <v>-1</v>
      </c>
      <c r="S227" s="15">
        <v>0</v>
      </c>
      <c r="U227" s="15">
        <v>0</v>
      </c>
      <c r="V227" s="7">
        <v>-1</v>
      </c>
      <c r="W227" s="10">
        <v>0</v>
      </c>
      <c r="Y227" s="10">
        <v>0</v>
      </c>
      <c r="Z227" s="7">
        <v>-1</v>
      </c>
      <c r="AB227" s="11">
        <v>0</v>
      </c>
      <c r="AC227" s="11">
        <v>0</v>
      </c>
      <c r="AD227" s="8">
        <v>4.3803916414700002</v>
      </c>
      <c r="AE227" s="8">
        <v>0.73640759803900002</v>
      </c>
      <c r="AF227" s="6">
        <f t="shared" si="18"/>
        <v>1</v>
      </c>
      <c r="AG227" s="6">
        <f t="shared" si="19"/>
        <v>1</v>
      </c>
      <c r="AH227" s="6">
        <f t="shared" si="20"/>
        <v>3</v>
      </c>
      <c r="AI227" s="6">
        <f t="shared" si="21"/>
        <v>1</v>
      </c>
      <c r="AJ227" s="6">
        <f t="shared" si="22"/>
        <v>1</v>
      </c>
      <c r="AK227" s="6">
        <f t="shared" si="23"/>
        <v>1</v>
      </c>
      <c r="AL227">
        <f>AF227*100000+AG227*10000+AH227*1000+AI227*100+AJ227*10+AK227</f>
        <v>113111</v>
      </c>
    </row>
    <row r="228" spans="1:38" ht="15" x14ac:dyDescent="0.25">
      <c r="A228" s="7">
        <v>227</v>
      </c>
      <c r="B228" s="7">
        <v>260</v>
      </c>
      <c r="C228" s="7">
        <v>276</v>
      </c>
      <c r="D228" s="7">
        <v>317</v>
      </c>
      <c r="E228" s="7">
        <v>-1</v>
      </c>
      <c r="F228" s="7">
        <v>0</v>
      </c>
      <c r="G228" s="12">
        <v>0</v>
      </c>
      <c r="H228" s="12">
        <v>0</v>
      </c>
      <c r="J228" s="7">
        <v>0</v>
      </c>
      <c r="K228" s="13">
        <v>0</v>
      </c>
      <c r="L228" s="13">
        <v>0</v>
      </c>
      <c r="N228" s="7">
        <v>76</v>
      </c>
      <c r="O228" s="14">
        <v>2</v>
      </c>
      <c r="P228" s="14" t="s">
        <v>2</v>
      </c>
      <c r="Q228" s="14">
        <v>14</v>
      </c>
      <c r="R228" s="7">
        <v>-1</v>
      </c>
      <c r="S228" s="15">
        <v>0</v>
      </c>
      <c r="U228" s="15">
        <v>0</v>
      </c>
      <c r="V228" s="7">
        <v>-1</v>
      </c>
      <c r="W228" s="10">
        <v>0</v>
      </c>
      <c r="Y228" s="10">
        <v>0</v>
      </c>
      <c r="Z228" s="7">
        <v>-1</v>
      </c>
      <c r="AB228" s="11">
        <v>0</v>
      </c>
      <c r="AC228" s="11">
        <v>0</v>
      </c>
      <c r="AD228" s="8">
        <v>10.5555631098</v>
      </c>
      <c r="AE228" s="8">
        <v>4.2453460022499998</v>
      </c>
      <c r="AF228" s="6">
        <f t="shared" si="18"/>
        <v>1</v>
      </c>
      <c r="AG228" s="6">
        <f t="shared" si="19"/>
        <v>1</v>
      </c>
      <c r="AH228" s="6">
        <f t="shared" si="20"/>
        <v>3</v>
      </c>
      <c r="AI228" s="6">
        <f t="shared" si="21"/>
        <v>1</v>
      </c>
      <c r="AJ228" s="6">
        <f t="shared" si="22"/>
        <v>1</v>
      </c>
      <c r="AK228" s="6">
        <f t="shared" si="23"/>
        <v>1</v>
      </c>
      <c r="AL228">
        <f>AF228*100000+AG228*10000+AH228*1000+AI228*100+AJ228*10+AK228</f>
        <v>113111</v>
      </c>
    </row>
    <row r="229" spans="1:38" ht="15" x14ac:dyDescent="0.25">
      <c r="A229" s="7">
        <v>228</v>
      </c>
      <c r="B229" s="7">
        <v>261</v>
      </c>
      <c r="C229" s="7">
        <v>277</v>
      </c>
      <c r="D229" s="7">
        <v>318</v>
      </c>
      <c r="E229" s="7">
        <v>-1</v>
      </c>
      <c r="F229" s="7">
        <v>0</v>
      </c>
      <c r="G229" s="12">
        <v>0</v>
      </c>
      <c r="H229" s="12">
        <v>0</v>
      </c>
      <c r="J229" s="7">
        <v>0</v>
      </c>
      <c r="K229" s="13">
        <v>0</v>
      </c>
      <c r="L229" s="13">
        <v>0</v>
      </c>
      <c r="N229" s="7">
        <v>77</v>
      </c>
      <c r="O229" s="14">
        <v>2</v>
      </c>
      <c r="P229" s="14" t="s">
        <v>2</v>
      </c>
      <c r="Q229" s="14">
        <v>15</v>
      </c>
      <c r="R229" s="7">
        <v>-1</v>
      </c>
      <c r="S229" s="15">
        <v>0</v>
      </c>
      <c r="U229" s="15">
        <v>0</v>
      </c>
      <c r="V229" s="7">
        <v>-1</v>
      </c>
      <c r="W229" s="10">
        <v>0</v>
      </c>
      <c r="Y229" s="10">
        <v>0</v>
      </c>
      <c r="Z229" s="7">
        <v>-1</v>
      </c>
      <c r="AB229" s="11">
        <v>0</v>
      </c>
      <c r="AC229" s="11">
        <v>0</v>
      </c>
      <c r="AD229" s="8">
        <v>6.9542107896200003</v>
      </c>
      <c r="AE229" s="8">
        <v>2.19227200006</v>
      </c>
      <c r="AF229" s="6">
        <f t="shared" si="18"/>
        <v>1</v>
      </c>
      <c r="AG229" s="6">
        <f t="shared" si="19"/>
        <v>1</v>
      </c>
      <c r="AH229" s="6">
        <f t="shared" si="20"/>
        <v>3</v>
      </c>
      <c r="AI229" s="6">
        <f t="shared" si="21"/>
        <v>1</v>
      </c>
      <c r="AJ229" s="6">
        <f t="shared" si="22"/>
        <v>1</v>
      </c>
      <c r="AK229" s="6">
        <f t="shared" si="23"/>
        <v>1</v>
      </c>
      <c r="AL229">
        <f>AF229*100000+AG229*10000+AH229*1000+AI229*100+AJ229*10+AK229</f>
        <v>113111</v>
      </c>
    </row>
    <row r="230" spans="1:38" ht="15" x14ac:dyDescent="0.25">
      <c r="A230" s="7">
        <v>229</v>
      </c>
      <c r="B230" s="7">
        <v>262</v>
      </c>
      <c r="C230" s="7">
        <v>278</v>
      </c>
      <c r="D230" s="7">
        <v>319</v>
      </c>
      <c r="E230" s="7">
        <v>-1</v>
      </c>
      <c r="F230" s="7">
        <v>0</v>
      </c>
      <c r="G230" s="12">
        <v>0</v>
      </c>
      <c r="H230" s="12">
        <v>0</v>
      </c>
      <c r="J230" s="7">
        <v>0</v>
      </c>
      <c r="K230" s="13">
        <v>0</v>
      </c>
      <c r="L230" s="13">
        <v>0</v>
      </c>
      <c r="N230" s="7">
        <v>78</v>
      </c>
      <c r="O230" s="14">
        <v>2</v>
      </c>
      <c r="P230" s="14" t="s">
        <v>2</v>
      </c>
      <c r="Q230" s="14">
        <v>16</v>
      </c>
      <c r="R230" s="7">
        <v>-1</v>
      </c>
      <c r="S230" s="15">
        <v>0</v>
      </c>
      <c r="U230" s="15">
        <v>0</v>
      </c>
      <c r="V230" s="7">
        <v>-1</v>
      </c>
      <c r="W230" s="10">
        <v>0</v>
      </c>
      <c r="Y230" s="10">
        <v>0</v>
      </c>
      <c r="Z230" s="7">
        <v>-1</v>
      </c>
      <c r="AB230" s="11">
        <v>0</v>
      </c>
      <c r="AC230" s="11">
        <v>0</v>
      </c>
      <c r="AD230" s="8">
        <v>6.4375656125100003</v>
      </c>
      <c r="AE230" s="8">
        <v>2.1740344997099998</v>
      </c>
      <c r="AF230" s="6">
        <f t="shared" si="18"/>
        <v>1</v>
      </c>
      <c r="AG230" s="6">
        <f t="shared" si="19"/>
        <v>1</v>
      </c>
      <c r="AH230" s="6">
        <f t="shared" si="20"/>
        <v>3</v>
      </c>
      <c r="AI230" s="6">
        <f t="shared" si="21"/>
        <v>1</v>
      </c>
      <c r="AJ230" s="6">
        <f t="shared" si="22"/>
        <v>1</v>
      </c>
      <c r="AK230" s="6">
        <f t="shared" si="23"/>
        <v>1</v>
      </c>
      <c r="AL230">
        <f>AF230*100000+AG230*10000+AH230*1000+AI230*100+AJ230*10+AK230</f>
        <v>113111</v>
      </c>
    </row>
    <row r="231" spans="1:38" ht="15" x14ac:dyDescent="0.25">
      <c r="A231" s="7">
        <v>230</v>
      </c>
      <c r="B231" s="7">
        <v>263</v>
      </c>
      <c r="C231" s="7">
        <v>279</v>
      </c>
      <c r="D231" s="7">
        <v>320</v>
      </c>
      <c r="E231" s="7">
        <v>-1</v>
      </c>
      <c r="F231" s="7">
        <v>0</v>
      </c>
      <c r="G231" s="12">
        <v>0</v>
      </c>
      <c r="H231" s="12">
        <v>0</v>
      </c>
      <c r="J231" s="7">
        <v>0</v>
      </c>
      <c r="K231" s="13">
        <v>0</v>
      </c>
      <c r="L231" s="13">
        <v>0</v>
      </c>
      <c r="N231" s="7">
        <v>79</v>
      </c>
      <c r="O231" s="14">
        <v>2</v>
      </c>
      <c r="P231" s="14" t="s">
        <v>3</v>
      </c>
      <c r="Q231" s="14">
        <v>17</v>
      </c>
      <c r="R231" s="7">
        <v>-1</v>
      </c>
      <c r="S231" s="15">
        <v>0</v>
      </c>
      <c r="U231" s="15">
        <v>0</v>
      </c>
      <c r="V231" s="7">
        <v>-1</v>
      </c>
      <c r="W231" s="10">
        <v>0</v>
      </c>
      <c r="Y231" s="10">
        <v>0</v>
      </c>
      <c r="Z231" s="7">
        <v>-1</v>
      </c>
      <c r="AB231" s="11">
        <v>0</v>
      </c>
      <c r="AC231" s="11">
        <v>0</v>
      </c>
      <c r="AD231" s="8">
        <v>6.3946607878600004</v>
      </c>
      <c r="AE231" s="8">
        <v>2.4614625000300001</v>
      </c>
      <c r="AF231" s="6">
        <f t="shared" si="18"/>
        <v>1</v>
      </c>
      <c r="AG231" s="6">
        <f t="shared" si="19"/>
        <v>1</v>
      </c>
      <c r="AH231" s="6">
        <f t="shared" si="20"/>
        <v>1</v>
      </c>
      <c r="AI231" s="6">
        <f t="shared" si="21"/>
        <v>1</v>
      </c>
      <c r="AJ231" s="6">
        <f t="shared" si="22"/>
        <v>1</v>
      </c>
      <c r="AK231" s="6">
        <f t="shared" si="23"/>
        <v>1</v>
      </c>
      <c r="AL231">
        <f>AF231*100000+AG231*10000+AH231*1000+AI231*100+AJ231*10+AK231</f>
        <v>111111</v>
      </c>
    </row>
    <row r="232" spans="1:38" ht="15" x14ac:dyDescent="0.25">
      <c r="A232" s="7">
        <v>231</v>
      </c>
      <c r="B232" s="7">
        <v>264</v>
      </c>
      <c r="C232" s="7">
        <v>280</v>
      </c>
      <c r="D232" s="7">
        <v>321</v>
      </c>
      <c r="E232" s="7">
        <v>-1</v>
      </c>
      <c r="F232" s="7">
        <v>0</v>
      </c>
      <c r="G232" s="12">
        <v>0</v>
      </c>
      <c r="H232" s="12">
        <v>0</v>
      </c>
      <c r="J232" s="7">
        <v>0</v>
      </c>
      <c r="K232" s="13">
        <v>0</v>
      </c>
      <c r="L232" s="13">
        <v>0</v>
      </c>
      <c r="N232" s="7">
        <v>80</v>
      </c>
      <c r="O232" s="14">
        <v>2</v>
      </c>
      <c r="P232" s="14" t="s">
        <v>2</v>
      </c>
      <c r="Q232" s="14">
        <v>18</v>
      </c>
      <c r="R232" s="7">
        <v>-1</v>
      </c>
      <c r="S232" s="15">
        <v>0</v>
      </c>
      <c r="U232" s="15">
        <v>0</v>
      </c>
      <c r="V232" s="7">
        <v>-1</v>
      </c>
      <c r="W232" s="10">
        <v>0</v>
      </c>
      <c r="Y232" s="10">
        <v>0</v>
      </c>
      <c r="Z232" s="7">
        <v>-1</v>
      </c>
      <c r="AB232" s="11">
        <v>0</v>
      </c>
      <c r="AC232" s="11">
        <v>0</v>
      </c>
      <c r="AD232" s="8">
        <v>8.1494865235800003</v>
      </c>
      <c r="AE232" s="8">
        <v>4.1446599991499999</v>
      </c>
      <c r="AF232" s="6">
        <f t="shared" si="18"/>
        <v>1</v>
      </c>
      <c r="AG232" s="6">
        <f t="shared" si="19"/>
        <v>1</v>
      </c>
      <c r="AH232" s="6">
        <f t="shared" si="20"/>
        <v>3</v>
      </c>
      <c r="AI232" s="6">
        <f t="shared" si="21"/>
        <v>1</v>
      </c>
      <c r="AJ232" s="6">
        <f t="shared" si="22"/>
        <v>1</v>
      </c>
      <c r="AK232" s="6">
        <f t="shared" si="23"/>
        <v>1</v>
      </c>
      <c r="AL232">
        <f>AF232*100000+AG232*10000+AH232*1000+AI232*100+AJ232*10+AK232</f>
        <v>113111</v>
      </c>
    </row>
    <row r="233" spans="1:38" ht="15" x14ac:dyDescent="0.25">
      <c r="A233" s="7">
        <v>232</v>
      </c>
      <c r="B233" s="7">
        <v>265</v>
      </c>
      <c r="C233" s="7">
        <v>281</v>
      </c>
      <c r="D233" s="7">
        <v>322</v>
      </c>
      <c r="E233" s="7">
        <v>-1</v>
      </c>
      <c r="F233" s="7">
        <v>0</v>
      </c>
      <c r="G233" s="12">
        <v>0</v>
      </c>
      <c r="H233" s="12">
        <v>0</v>
      </c>
      <c r="J233" s="7">
        <v>0</v>
      </c>
      <c r="K233" s="13">
        <v>0</v>
      </c>
      <c r="L233" s="13">
        <v>0</v>
      </c>
      <c r="N233" s="7">
        <v>81</v>
      </c>
      <c r="O233" s="14">
        <v>12</v>
      </c>
      <c r="P233" s="14" t="s">
        <v>2</v>
      </c>
      <c r="Q233" s="14">
        <v>7</v>
      </c>
      <c r="R233" s="7">
        <v>-1</v>
      </c>
      <c r="S233" s="15">
        <v>0</v>
      </c>
      <c r="U233" s="15">
        <v>0</v>
      </c>
      <c r="V233" s="7">
        <v>-1</v>
      </c>
      <c r="W233" s="10">
        <v>0</v>
      </c>
      <c r="Y233" s="10">
        <v>0</v>
      </c>
      <c r="Z233" s="7">
        <v>-1</v>
      </c>
      <c r="AB233" s="11">
        <v>0</v>
      </c>
      <c r="AC233" s="11">
        <v>0</v>
      </c>
      <c r="AD233" s="8">
        <v>3.3173742465</v>
      </c>
      <c r="AE233" s="8">
        <v>0.13503434835299999</v>
      </c>
      <c r="AF233" s="6">
        <f t="shared" si="18"/>
        <v>1</v>
      </c>
      <c r="AG233" s="6">
        <f t="shared" si="19"/>
        <v>1</v>
      </c>
      <c r="AH233" s="6">
        <f t="shared" si="20"/>
        <v>3</v>
      </c>
      <c r="AI233" s="6">
        <f t="shared" si="21"/>
        <v>1</v>
      </c>
      <c r="AJ233" s="6">
        <f t="shared" si="22"/>
        <v>1</v>
      </c>
      <c r="AK233" s="6">
        <f t="shared" si="23"/>
        <v>1</v>
      </c>
      <c r="AL233">
        <f>AF233*100000+AG233*10000+AH233*1000+AI233*100+AJ233*10+AK233</f>
        <v>113111</v>
      </c>
    </row>
    <row r="234" spans="1:38" ht="15" x14ac:dyDescent="0.25">
      <c r="A234" s="7">
        <v>233</v>
      </c>
      <c r="B234" s="7">
        <v>266</v>
      </c>
      <c r="C234" s="7">
        <v>282</v>
      </c>
      <c r="D234" s="7">
        <v>323</v>
      </c>
      <c r="E234" s="7">
        <v>-1</v>
      </c>
      <c r="F234" s="7">
        <v>0</v>
      </c>
      <c r="G234" s="12">
        <v>0</v>
      </c>
      <c r="H234" s="12">
        <v>0</v>
      </c>
      <c r="J234" s="7">
        <v>0</v>
      </c>
      <c r="K234" s="13">
        <v>0</v>
      </c>
      <c r="L234" s="13">
        <v>0</v>
      </c>
      <c r="N234" s="7">
        <v>82</v>
      </c>
      <c r="O234" s="14">
        <v>12</v>
      </c>
      <c r="P234" s="14" t="s">
        <v>2</v>
      </c>
      <c r="Q234" s="14">
        <v>8</v>
      </c>
      <c r="R234" s="7">
        <v>-1</v>
      </c>
      <c r="S234" s="15">
        <v>0</v>
      </c>
      <c r="U234" s="15">
        <v>0</v>
      </c>
      <c r="V234" s="7">
        <v>-1</v>
      </c>
      <c r="W234" s="10">
        <v>0</v>
      </c>
      <c r="Y234" s="10">
        <v>0</v>
      </c>
      <c r="Z234" s="7">
        <v>-1</v>
      </c>
      <c r="AB234" s="11">
        <v>0</v>
      </c>
      <c r="AC234" s="11">
        <v>0</v>
      </c>
      <c r="AD234" s="8">
        <v>16.5106990582</v>
      </c>
      <c r="AE234" s="8">
        <v>6.3369926433700003</v>
      </c>
      <c r="AF234" s="6">
        <f t="shared" si="18"/>
        <v>1</v>
      </c>
      <c r="AG234" s="6">
        <f t="shared" si="19"/>
        <v>1</v>
      </c>
      <c r="AH234" s="6">
        <f t="shared" si="20"/>
        <v>3</v>
      </c>
      <c r="AI234" s="6">
        <f t="shared" si="21"/>
        <v>1</v>
      </c>
      <c r="AJ234" s="6">
        <f t="shared" si="22"/>
        <v>1</v>
      </c>
      <c r="AK234" s="6">
        <f t="shared" si="23"/>
        <v>1</v>
      </c>
      <c r="AL234">
        <f>AF234*100000+AG234*10000+AH234*1000+AI234*100+AJ234*10+AK234</f>
        <v>113111</v>
      </c>
    </row>
    <row r="235" spans="1:38" ht="15" x14ac:dyDescent="0.25">
      <c r="A235" s="7">
        <v>234</v>
      </c>
      <c r="B235" s="7">
        <v>267</v>
      </c>
      <c r="C235" s="7">
        <v>283</v>
      </c>
      <c r="D235" s="7">
        <v>324</v>
      </c>
      <c r="E235" s="7">
        <v>-1</v>
      </c>
      <c r="F235" s="7">
        <v>0</v>
      </c>
      <c r="G235" s="12">
        <v>0</v>
      </c>
      <c r="H235" s="12">
        <v>0</v>
      </c>
      <c r="J235" s="7">
        <v>0</v>
      </c>
      <c r="K235" s="13">
        <v>0</v>
      </c>
      <c r="L235" s="13">
        <v>0</v>
      </c>
      <c r="N235" s="7">
        <v>83</v>
      </c>
      <c r="O235" s="14">
        <v>23</v>
      </c>
      <c r="P235" s="14" t="s">
        <v>2</v>
      </c>
      <c r="Q235" s="14">
        <v>19</v>
      </c>
      <c r="R235" s="7">
        <v>-1</v>
      </c>
      <c r="S235" s="15">
        <v>0</v>
      </c>
      <c r="U235" s="15">
        <v>0</v>
      </c>
      <c r="V235" s="7">
        <v>-1</v>
      </c>
      <c r="W235" s="10">
        <v>0</v>
      </c>
      <c r="Y235" s="10">
        <v>0</v>
      </c>
      <c r="Z235" s="7">
        <v>-1</v>
      </c>
      <c r="AB235" s="11">
        <v>0</v>
      </c>
      <c r="AC235" s="11">
        <v>0</v>
      </c>
      <c r="AD235" s="8">
        <v>3.9995645527899999</v>
      </c>
      <c r="AE235" s="8">
        <v>1.06061149968</v>
      </c>
      <c r="AF235" s="6">
        <f t="shared" si="18"/>
        <v>1</v>
      </c>
      <c r="AG235" s="6">
        <f t="shared" si="19"/>
        <v>1</v>
      </c>
      <c r="AH235" s="6">
        <f t="shared" si="20"/>
        <v>3</v>
      </c>
      <c r="AI235" s="6">
        <f t="shared" si="21"/>
        <v>1</v>
      </c>
      <c r="AJ235" s="6">
        <f t="shared" si="22"/>
        <v>1</v>
      </c>
      <c r="AK235" s="6">
        <f t="shared" si="23"/>
        <v>1</v>
      </c>
      <c r="AL235">
        <f>AF235*100000+AG235*10000+AH235*1000+AI235*100+AJ235*10+AK235</f>
        <v>113111</v>
      </c>
    </row>
    <row r="236" spans="1:38" ht="15" x14ac:dyDescent="0.25">
      <c r="A236" s="7">
        <v>235</v>
      </c>
      <c r="B236" s="7">
        <v>268</v>
      </c>
      <c r="C236" s="7">
        <v>284</v>
      </c>
      <c r="D236" s="7">
        <v>325</v>
      </c>
      <c r="E236" s="7">
        <v>-1</v>
      </c>
      <c r="F236" s="7">
        <v>0</v>
      </c>
      <c r="G236" s="12">
        <v>0</v>
      </c>
      <c r="H236" s="12">
        <v>0</v>
      </c>
      <c r="J236" s="7">
        <v>0</v>
      </c>
      <c r="K236" s="13">
        <v>0</v>
      </c>
      <c r="L236" s="13">
        <v>0</v>
      </c>
      <c r="N236" s="7">
        <v>84</v>
      </c>
      <c r="O236" s="14">
        <v>23</v>
      </c>
      <c r="P236" s="14" t="s">
        <v>2</v>
      </c>
      <c r="Q236" s="14">
        <v>20</v>
      </c>
      <c r="R236" s="7">
        <v>-1</v>
      </c>
      <c r="S236" s="15">
        <v>0</v>
      </c>
      <c r="U236" s="15">
        <v>0</v>
      </c>
      <c r="V236" s="7">
        <v>-1</v>
      </c>
      <c r="W236" s="10">
        <v>0</v>
      </c>
      <c r="Y236" s="10">
        <v>0</v>
      </c>
      <c r="Z236" s="7">
        <v>-1</v>
      </c>
      <c r="AB236" s="11">
        <v>0</v>
      </c>
      <c r="AC236" s="11">
        <v>0</v>
      </c>
      <c r="AD236" s="8">
        <v>4.3950942935999997</v>
      </c>
      <c r="AE236" s="8">
        <v>1.1996294998699999</v>
      </c>
      <c r="AF236" s="6">
        <f t="shared" si="18"/>
        <v>1</v>
      </c>
      <c r="AG236" s="6">
        <f t="shared" si="19"/>
        <v>1</v>
      </c>
      <c r="AH236" s="6">
        <f t="shared" si="20"/>
        <v>3</v>
      </c>
      <c r="AI236" s="6">
        <f t="shared" si="21"/>
        <v>1</v>
      </c>
      <c r="AJ236" s="6">
        <f t="shared" si="22"/>
        <v>1</v>
      </c>
      <c r="AK236" s="6">
        <f t="shared" si="23"/>
        <v>1</v>
      </c>
      <c r="AL236">
        <f>AF236*100000+AG236*10000+AH236*1000+AI236*100+AJ236*10+AK236</f>
        <v>113111</v>
      </c>
    </row>
    <row r="237" spans="1:38" ht="15" x14ac:dyDescent="0.25">
      <c r="A237" s="7">
        <v>236</v>
      </c>
      <c r="B237" s="7">
        <v>269</v>
      </c>
      <c r="C237" s="7">
        <v>285</v>
      </c>
      <c r="D237" s="7">
        <v>326</v>
      </c>
      <c r="E237" s="7">
        <v>-1</v>
      </c>
      <c r="F237" s="7">
        <v>0</v>
      </c>
      <c r="G237" s="12">
        <v>0</v>
      </c>
      <c r="H237" s="12">
        <v>0</v>
      </c>
      <c r="J237" s="7">
        <v>0</v>
      </c>
      <c r="K237" s="13">
        <v>0</v>
      </c>
      <c r="L237" s="13">
        <v>0</v>
      </c>
      <c r="N237" s="7">
        <v>85</v>
      </c>
      <c r="O237" s="14">
        <v>23</v>
      </c>
      <c r="P237" s="14" t="s">
        <v>2</v>
      </c>
      <c r="Q237" s="14">
        <v>24</v>
      </c>
      <c r="R237" s="7">
        <v>-1</v>
      </c>
      <c r="S237" s="15">
        <v>0</v>
      </c>
      <c r="U237" s="15">
        <v>0</v>
      </c>
      <c r="V237" s="7">
        <v>-1</v>
      </c>
      <c r="W237" s="10">
        <v>0</v>
      </c>
      <c r="Y237" s="10">
        <v>0</v>
      </c>
      <c r="Z237" s="7">
        <v>-1</v>
      </c>
      <c r="AB237" s="11">
        <v>0</v>
      </c>
      <c r="AC237" s="11">
        <v>0</v>
      </c>
      <c r="AD237" s="8">
        <v>3.3649994704099999</v>
      </c>
      <c r="AE237" s="8">
        <v>0.52417448913099995</v>
      </c>
      <c r="AF237" s="6">
        <f t="shared" si="18"/>
        <v>1</v>
      </c>
      <c r="AG237" s="6">
        <f t="shared" si="19"/>
        <v>1</v>
      </c>
      <c r="AH237" s="6">
        <f t="shared" si="20"/>
        <v>3</v>
      </c>
      <c r="AI237" s="6">
        <f t="shared" si="21"/>
        <v>1</v>
      </c>
      <c r="AJ237" s="6">
        <f t="shared" si="22"/>
        <v>1</v>
      </c>
      <c r="AK237" s="6">
        <f t="shared" si="23"/>
        <v>1</v>
      </c>
      <c r="AL237">
        <f>AF237*100000+AG237*10000+AH237*1000+AI237*100+AJ237*10+AK237</f>
        <v>113111</v>
      </c>
    </row>
    <row r="238" spans="1:38" ht="15" x14ac:dyDescent="0.25">
      <c r="A238" s="7">
        <v>237</v>
      </c>
      <c r="B238" s="7">
        <v>270</v>
      </c>
      <c r="C238" s="7">
        <v>286</v>
      </c>
      <c r="D238" s="7">
        <v>327</v>
      </c>
      <c r="E238" s="7">
        <v>-1</v>
      </c>
      <c r="F238" s="7">
        <v>0</v>
      </c>
      <c r="G238" s="12">
        <v>0</v>
      </c>
      <c r="H238" s="12">
        <v>0</v>
      </c>
      <c r="J238" s="7">
        <v>0</v>
      </c>
      <c r="K238" s="13">
        <v>0</v>
      </c>
      <c r="L238" s="13">
        <v>0</v>
      </c>
      <c r="N238" s="7">
        <v>86</v>
      </c>
      <c r="O238" s="14">
        <v>34</v>
      </c>
      <c r="P238" s="14" t="s">
        <v>2</v>
      </c>
      <c r="Q238" s="14">
        <v>33</v>
      </c>
      <c r="R238" s="7">
        <v>-1</v>
      </c>
      <c r="S238" s="15">
        <v>0</v>
      </c>
      <c r="U238" s="15">
        <v>0</v>
      </c>
      <c r="V238" s="7">
        <v>-1</v>
      </c>
      <c r="W238" s="10">
        <v>0</v>
      </c>
      <c r="Y238" s="10">
        <v>0</v>
      </c>
      <c r="Z238" s="7">
        <v>-1</v>
      </c>
      <c r="AB238" s="11">
        <v>0</v>
      </c>
      <c r="AC238" s="11">
        <v>0</v>
      </c>
      <c r="AD238" s="8">
        <v>11.028005780299999</v>
      </c>
      <c r="AE238" s="8">
        <v>7.4273521354199996</v>
      </c>
      <c r="AF238" s="6">
        <f t="shared" si="18"/>
        <v>1</v>
      </c>
      <c r="AG238" s="6">
        <f t="shared" si="19"/>
        <v>1</v>
      </c>
      <c r="AH238" s="6">
        <f t="shared" si="20"/>
        <v>3</v>
      </c>
      <c r="AI238" s="6">
        <f t="shared" si="21"/>
        <v>1</v>
      </c>
      <c r="AJ238" s="6">
        <f t="shared" si="22"/>
        <v>1</v>
      </c>
      <c r="AK238" s="6">
        <f t="shared" si="23"/>
        <v>1</v>
      </c>
      <c r="AL238">
        <f>AF238*100000+AG238*10000+AH238*1000+AI238*100+AJ238*10+AK238</f>
        <v>113111</v>
      </c>
    </row>
    <row r="239" spans="1:38" ht="15" x14ac:dyDescent="0.25">
      <c r="A239" s="7">
        <v>238</v>
      </c>
      <c r="B239" s="7">
        <v>271</v>
      </c>
      <c r="C239" s="7">
        <v>287</v>
      </c>
      <c r="D239" s="7">
        <v>329</v>
      </c>
      <c r="E239" s="7">
        <v>4</v>
      </c>
      <c r="F239" s="7">
        <v>4</v>
      </c>
      <c r="G239" s="12">
        <v>4</v>
      </c>
      <c r="H239" s="12">
        <v>52</v>
      </c>
      <c r="I239" s="12" t="s">
        <v>2</v>
      </c>
      <c r="J239" s="7">
        <v>-1</v>
      </c>
      <c r="K239" s="13">
        <v>0</v>
      </c>
      <c r="L239" s="13">
        <v>0</v>
      </c>
      <c r="N239" s="7">
        <v>9</v>
      </c>
      <c r="O239" s="14">
        <v>4</v>
      </c>
      <c r="P239" s="14" t="s">
        <v>2</v>
      </c>
      <c r="Q239" s="14">
        <v>42</v>
      </c>
      <c r="R239" s="7">
        <v>-1</v>
      </c>
      <c r="S239" s="15">
        <v>0</v>
      </c>
      <c r="U239" s="15">
        <v>0</v>
      </c>
      <c r="V239" s="7">
        <v>-1</v>
      </c>
      <c r="W239" s="10">
        <v>0</v>
      </c>
      <c r="Y239" s="10">
        <v>0</v>
      </c>
      <c r="Z239" s="7">
        <v>-1</v>
      </c>
      <c r="AB239" s="11">
        <v>0</v>
      </c>
      <c r="AC239" s="11">
        <v>0</v>
      </c>
      <c r="AD239" s="8">
        <v>1.8008968676499999</v>
      </c>
      <c r="AE239" s="8">
        <v>0.101666134925</v>
      </c>
      <c r="AF239" s="6">
        <f t="shared" si="18"/>
        <v>3</v>
      </c>
      <c r="AG239" s="6">
        <f t="shared" si="19"/>
        <v>1</v>
      </c>
      <c r="AH239" s="6">
        <f t="shared" si="20"/>
        <v>3</v>
      </c>
      <c r="AI239" s="6">
        <f t="shared" si="21"/>
        <v>1</v>
      </c>
      <c r="AJ239" s="6">
        <f t="shared" si="22"/>
        <v>1</v>
      </c>
      <c r="AK239" s="6">
        <f t="shared" si="23"/>
        <v>1</v>
      </c>
      <c r="AL239">
        <f>AF239*100000+AG239*10000+AH239*1000+AI239*100+AJ239*10+AK239</f>
        <v>313111</v>
      </c>
    </row>
    <row r="240" spans="1:38" ht="15" x14ac:dyDescent="0.25">
      <c r="A240" s="7">
        <v>239</v>
      </c>
      <c r="B240" s="7">
        <v>273</v>
      </c>
      <c r="C240" s="7">
        <v>289</v>
      </c>
      <c r="D240" s="7">
        <v>332</v>
      </c>
      <c r="E240" s="7">
        <v>7</v>
      </c>
      <c r="F240" s="7">
        <v>7</v>
      </c>
      <c r="G240" s="12">
        <v>4</v>
      </c>
      <c r="H240" s="12">
        <v>6</v>
      </c>
      <c r="I240" s="12" t="s">
        <v>3</v>
      </c>
      <c r="J240" s="7">
        <v>-1</v>
      </c>
      <c r="K240" s="13">
        <v>0</v>
      </c>
      <c r="L240" s="13">
        <v>0</v>
      </c>
      <c r="N240" s="7">
        <v>26</v>
      </c>
      <c r="O240" s="14">
        <v>4</v>
      </c>
      <c r="P240" s="14" t="s">
        <v>2</v>
      </c>
      <c r="Q240" s="14">
        <v>74</v>
      </c>
      <c r="R240" s="7">
        <v>-1</v>
      </c>
      <c r="S240" s="15">
        <v>0</v>
      </c>
      <c r="U240" s="15">
        <v>0</v>
      </c>
      <c r="V240" s="7">
        <v>-1</v>
      </c>
      <c r="W240" s="10">
        <v>0</v>
      </c>
      <c r="Y240" s="10">
        <v>0</v>
      </c>
      <c r="Z240" s="7">
        <v>-1</v>
      </c>
      <c r="AB240" s="11">
        <v>0</v>
      </c>
      <c r="AC240" s="11">
        <v>0</v>
      </c>
      <c r="AD240" s="8">
        <v>2.0057279442999998</v>
      </c>
      <c r="AE240" s="8">
        <v>1.65610701656E-2</v>
      </c>
      <c r="AF240" s="6">
        <f t="shared" si="18"/>
        <v>2</v>
      </c>
      <c r="AG240" s="6">
        <f t="shared" si="19"/>
        <v>1</v>
      </c>
      <c r="AH240" s="6">
        <f t="shared" si="20"/>
        <v>3</v>
      </c>
      <c r="AI240" s="6">
        <f t="shared" si="21"/>
        <v>1</v>
      </c>
      <c r="AJ240" s="6">
        <f t="shared" si="22"/>
        <v>1</v>
      </c>
      <c r="AK240" s="6">
        <f t="shared" si="23"/>
        <v>1</v>
      </c>
      <c r="AL240">
        <f>AF240*100000+AG240*10000+AH240*1000+AI240*100+AJ240*10+AK240</f>
        <v>213111</v>
      </c>
    </row>
    <row r="241" spans="1:38" ht="15" x14ac:dyDescent="0.25">
      <c r="A241" s="7">
        <v>240</v>
      </c>
      <c r="B241" s="7">
        <v>275</v>
      </c>
      <c r="C241" s="7">
        <v>292</v>
      </c>
      <c r="D241" s="7">
        <v>346</v>
      </c>
      <c r="E241" s="7">
        <v>100</v>
      </c>
      <c r="F241" s="7">
        <v>-1</v>
      </c>
      <c r="G241" s="12">
        <v>0</v>
      </c>
      <c r="H241" s="12">
        <v>0</v>
      </c>
      <c r="J241" s="7">
        <v>8</v>
      </c>
      <c r="K241" s="13">
        <v>4</v>
      </c>
      <c r="L241" s="13">
        <v>7</v>
      </c>
      <c r="M241" s="13" t="s">
        <v>2</v>
      </c>
      <c r="N241" s="7">
        <v>26</v>
      </c>
      <c r="O241" s="14">
        <v>4</v>
      </c>
      <c r="P241" s="14" t="s">
        <v>2</v>
      </c>
      <c r="Q241" s="14">
        <v>74</v>
      </c>
      <c r="R241" s="7">
        <v>-1</v>
      </c>
      <c r="S241" s="15">
        <v>0</v>
      </c>
      <c r="U241" s="15">
        <v>0</v>
      </c>
      <c r="V241" s="7">
        <v>-1</v>
      </c>
      <c r="W241" s="10">
        <v>0</v>
      </c>
      <c r="Y241" s="10">
        <v>0</v>
      </c>
      <c r="Z241" s="7">
        <v>-1</v>
      </c>
      <c r="AB241" s="11">
        <v>0</v>
      </c>
      <c r="AC241" s="11">
        <v>0</v>
      </c>
      <c r="AD241" s="8">
        <v>5.8564786732799998</v>
      </c>
      <c r="AE241" s="8">
        <v>0.41226730226399999</v>
      </c>
      <c r="AF241" s="6">
        <f t="shared" si="18"/>
        <v>1</v>
      </c>
      <c r="AG241" s="6">
        <f t="shared" si="19"/>
        <v>3</v>
      </c>
      <c r="AH241" s="6">
        <f t="shared" si="20"/>
        <v>3</v>
      </c>
      <c r="AI241" s="6">
        <f t="shared" si="21"/>
        <v>1</v>
      </c>
      <c r="AJ241" s="6">
        <f t="shared" si="22"/>
        <v>1</v>
      </c>
      <c r="AK241" s="6">
        <f t="shared" si="23"/>
        <v>1</v>
      </c>
      <c r="AL241">
        <f>AF241*100000+AG241*10000+AH241*1000+AI241*100+AJ241*10+AK241</f>
        <v>133111</v>
      </c>
    </row>
    <row r="242" spans="1:38" ht="15" x14ac:dyDescent="0.25">
      <c r="A242" s="7">
        <v>241</v>
      </c>
      <c r="B242" s="7">
        <v>276</v>
      </c>
      <c r="C242" s="7">
        <v>293</v>
      </c>
      <c r="D242" s="7">
        <v>349</v>
      </c>
      <c r="E242" s="7">
        <v>103</v>
      </c>
      <c r="F242" s="7">
        <v>-1</v>
      </c>
      <c r="G242" s="12">
        <v>0</v>
      </c>
      <c r="H242" s="12">
        <v>0</v>
      </c>
      <c r="J242" s="7">
        <v>11</v>
      </c>
      <c r="K242" s="13">
        <v>4</v>
      </c>
      <c r="L242" s="13">
        <v>89</v>
      </c>
      <c r="M242" s="13" t="s">
        <v>2</v>
      </c>
      <c r="N242" s="7">
        <v>23</v>
      </c>
      <c r="O242" s="14">
        <v>4</v>
      </c>
      <c r="P242" s="14" t="s">
        <v>2</v>
      </c>
      <c r="Q242" s="14">
        <v>71</v>
      </c>
      <c r="R242" s="7">
        <v>-1</v>
      </c>
      <c r="S242" s="15">
        <v>0</v>
      </c>
      <c r="U242" s="15">
        <v>0</v>
      </c>
      <c r="V242" s="7">
        <v>-1</v>
      </c>
      <c r="W242" s="10">
        <v>0</v>
      </c>
      <c r="Y242" s="10">
        <v>0</v>
      </c>
      <c r="Z242" s="7">
        <v>-1</v>
      </c>
      <c r="AB242" s="11">
        <v>0</v>
      </c>
      <c r="AC242" s="11">
        <v>0</v>
      </c>
      <c r="AD242" s="8">
        <v>3.5486397622800001</v>
      </c>
      <c r="AE242" s="8">
        <v>0.56740175438100005</v>
      </c>
      <c r="AF242" s="6">
        <f t="shared" si="18"/>
        <v>1</v>
      </c>
      <c r="AG242" s="6">
        <f t="shared" si="19"/>
        <v>3</v>
      </c>
      <c r="AH242" s="6">
        <f t="shared" si="20"/>
        <v>3</v>
      </c>
      <c r="AI242" s="6">
        <f t="shared" si="21"/>
        <v>1</v>
      </c>
      <c r="AJ242" s="6">
        <f t="shared" si="22"/>
        <v>1</v>
      </c>
      <c r="AK242" s="6">
        <f t="shared" si="23"/>
        <v>1</v>
      </c>
      <c r="AL242">
        <f>AF242*100000+AG242*10000+AH242*1000+AI242*100+AJ242*10+AK242</f>
        <v>133111</v>
      </c>
    </row>
    <row r="243" spans="1:38" ht="15" x14ac:dyDescent="0.25">
      <c r="A243" s="7">
        <v>242</v>
      </c>
      <c r="B243" s="7">
        <v>277</v>
      </c>
      <c r="C243" s="7">
        <v>294</v>
      </c>
      <c r="D243" s="7">
        <v>353</v>
      </c>
      <c r="E243" s="7">
        <v>107</v>
      </c>
      <c r="F243" s="7">
        <v>-1</v>
      </c>
      <c r="G243" s="12">
        <v>0</v>
      </c>
      <c r="H243" s="12">
        <v>0</v>
      </c>
      <c r="J243" s="7">
        <v>15</v>
      </c>
      <c r="K243" s="13">
        <v>4</v>
      </c>
      <c r="L243" s="13">
        <v>81</v>
      </c>
      <c r="M243" s="13" t="s">
        <v>2</v>
      </c>
      <c r="N243" s="7">
        <v>9</v>
      </c>
      <c r="O243" s="14">
        <v>4</v>
      </c>
      <c r="P243" s="14" t="s">
        <v>2</v>
      </c>
      <c r="Q243" s="14">
        <v>42</v>
      </c>
      <c r="R243" s="7">
        <v>-1</v>
      </c>
      <c r="S243" s="15">
        <v>0</v>
      </c>
      <c r="U243" s="15">
        <v>0</v>
      </c>
      <c r="V243" s="7">
        <v>-1</v>
      </c>
      <c r="W243" s="10">
        <v>0</v>
      </c>
      <c r="Y243" s="10">
        <v>0</v>
      </c>
      <c r="Z243" s="7">
        <v>-1</v>
      </c>
      <c r="AB243" s="11">
        <v>0</v>
      </c>
      <c r="AC243" s="11">
        <v>0</v>
      </c>
      <c r="AD243" s="8">
        <v>1.37409859044</v>
      </c>
      <c r="AE243" s="8">
        <v>7.6573155308400004E-2</v>
      </c>
      <c r="AF243" s="6">
        <f t="shared" si="18"/>
        <v>1</v>
      </c>
      <c r="AG243" s="6">
        <f t="shared" si="19"/>
        <v>3</v>
      </c>
      <c r="AH243" s="6">
        <f t="shared" si="20"/>
        <v>3</v>
      </c>
      <c r="AI243" s="6">
        <f t="shared" si="21"/>
        <v>1</v>
      </c>
      <c r="AJ243" s="6">
        <f t="shared" si="22"/>
        <v>1</v>
      </c>
      <c r="AK243" s="6">
        <f t="shared" si="23"/>
        <v>1</v>
      </c>
      <c r="AL243">
        <f>AF243*100000+AG243*10000+AH243*1000+AI243*100+AJ243*10+AK243</f>
        <v>133111</v>
      </c>
    </row>
    <row r="244" spans="1:38" ht="15" x14ac:dyDescent="0.25">
      <c r="A244" s="7">
        <v>243</v>
      </c>
      <c r="B244" s="7">
        <v>278</v>
      </c>
      <c r="C244" s="7">
        <v>295</v>
      </c>
      <c r="D244" s="7">
        <v>354</v>
      </c>
      <c r="E244" s="7">
        <v>125</v>
      </c>
      <c r="F244" s="7">
        <v>-1</v>
      </c>
      <c r="G244" s="12">
        <v>0</v>
      </c>
      <c r="H244" s="12">
        <v>0</v>
      </c>
      <c r="J244" s="7">
        <v>34</v>
      </c>
      <c r="K244" s="13">
        <v>3</v>
      </c>
      <c r="L244" s="13">
        <v>132</v>
      </c>
      <c r="M244" s="13" t="s">
        <v>2</v>
      </c>
      <c r="N244" s="7">
        <v>35</v>
      </c>
      <c r="O244" s="14">
        <v>3</v>
      </c>
      <c r="P244" s="14" t="s">
        <v>2</v>
      </c>
      <c r="Q244" s="14">
        <v>33</v>
      </c>
      <c r="R244" s="7">
        <v>-1</v>
      </c>
      <c r="S244" s="15">
        <v>0</v>
      </c>
      <c r="U244" s="15">
        <v>0</v>
      </c>
      <c r="V244" s="7">
        <v>-1</v>
      </c>
      <c r="W244" s="10">
        <v>0</v>
      </c>
      <c r="Y244" s="10">
        <v>0</v>
      </c>
      <c r="Z244" s="7">
        <v>-1</v>
      </c>
      <c r="AB244" s="11">
        <v>0</v>
      </c>
      <c r="AC244" s="11">
        <v>0</v>
      </c>
      <c r="AD244" s="8">
        <v>21.987593008400001</v>
      </c>
      <c r="AE244" s="8">
        <v>3.2148269585499998</v>
      </c>
      <c r="AF244" s="6">
        <f t="shared" si="18"/>
        <v>1</v>
      </c>
      <c r="AG244" s="6">
        <f t="shared" si="19"/>
        <v>3</v>
      </c>
      <c r="AH244" s="6">
        <f t="shared" si="20"/>
        <v>3</v>
      </c>
      <c r="AI244" s="6">
        <f t="shared" si="21"/>
        <v>1</v>
      </c>
      <c r="AJ244" s="6">
        <f t="shared" si="22"/>
        <v>1</v>
      </c>
      <c r="AK244" s="6">
        <f t="shared" si="23"/>
        <v>1</v>
      </c>
      <c r="AL244">
        <f>AF244*100000+AG244*10000+AH244*1000+AI244*100+AJ244*10+AK244</f>
        <v>133111</v>
      </c>
    </row>
    <row r="245" spans="1:38" ht="15" x14ac:dyDescent="0.25">
      <c r="A245" s="7">
        <v>244</v>
      </c>
      <c r="B245" s="7">
        <v>283</v>
      </c>
      <c r="C245" s="7">
        <v>303</v>
      </c>
      <c r="D245" s="7">
        <v>363</v>
      </c>
      <c r="E245" s="7">
        <v>157</v>
      </c>
      <c r="F245" s="7">
        <v>-1</v>
      </c>
      <c r="G245" s="12">
        <v>0</v>
      </c>
      <c r="H245" s="12">
        <v>0</v>
      </c>
      <c r="J245" s="7">
        <v>67</v>
      </c>
      <c r="K245" s="13">
        <v>30</v>
      </c>
      <c r="L245" s="13">
        <v>132</v>
      </c>
      <c r="M245" s="13" t="s">
        <v>2</v>
      </c>
      <c r="N245" s="7">
        <v>64</v>
      </c>
      <c r="O245" s="14">
        <v>30</v>
      </c>
      <c r="P245" s="14" t="s">
        <v>2</v>
      </c>
      <c r="Q245" s="14">
        <v>30</v>
      </c>
      <c r="R245" s="7">
        <v>-1</v>
      </c>
      <c r="S245" s="15">
        <v>0</v>
      </c>
      <c r="U245" s="15">
        <v>0</v>
      </c>
      <c r="V245" s="7">
        <v>-1</v>
      </c>
      <c r="W245" s="10">
        <v>0</v>
      </c>
      <c r="Y245" s="10">
        <v>0</v>
      </c>
      <c r="Z245" s="7">
        <v>-1</v>
      </c>
      <c r="AB245" s="11">
        <v>0</v>
      </c>
      <c r="AC245" s="11">
        <v>0</v>
      </c>
      <c r="AD245" s="8">
        <v>12.9419147711</v>
      </c>
      <c r="AE245" s="8">
        <v>1.95445141642</v>
      </c>
      <c r="AF245" s="6">
        <f t="shared" si="18"/>
        <v>1</v>
      </c>
      <c r="AG245" s="6">
        <f t="shared" si="19"/>
        <v>3</v>
      </c>
      <c r="AH245" s="6">
        <f t="shared" si="20"/>
        <v>3</v>
      </c>
      <c r="AI245" s="6">
        <f t="shared" si="21"/>
        <v>1</v>
      </c>
      <c r="AJ245" s="6">
        <f t="shared" si="22"/>
        <v>1</v>
      </c>
      <c r="AK245" s="6">
        <f t="shared" si="23"/>
        <v>1</v>
      </c>
      <c r="AL245">
        <f>AF245*100000+AG245*10000+AH245*1000+AI245*100+AJ245*10+AK245</f>
        <v>133111</v>
      </c>
    </row>
    <row r="246" spans="1:38" ht="15" x14ac:dyDescent="0.25">
      <c r="A246" s="7">
        <v>245</v>
      </c>
      <c r="B246" s="7">
        <v>284</v>
      </c>
      <c r="C246" s="7">
        <v>304</v>
      </c>
      <c r="D246" s="7">
        <v>364</v>
      </c>
      <c r="E246" s="7">
        <v>157</v>
      </c>
      <c r="F246" s="7">
        <v>-1</v>
      </c>
      <c r="G246" s="12">
        <v>0</v>
      </c>
      <c r="H246" s="12">
        <v>0</v>
      </c>
      <c r="J246" s="7">
        <v>67</v>
      </c>
      <c r="K246" s="13">
        <v>30</v>
      </c>
      <c r="L246" s="13">
        <v>132</v>
      </c>
      <c r="M246" s="13" t="s">
        <v>2</v>
      </c>
      <c r="N246" s="7">
        <v>65</v>
      </c>
      <c r="O246" s="14">
        <v>30</v>
      </c>
      <c r="P246" s="14" t="s">
        <v>2</v>
      </c>
      <c r="Q246" s="14">
        <v>31</v>
      </c>
      <c r="R246" s="7">
        <v>-1</v>
      </c>
      <c r="S246" s="15">
        <v>0</v>
      </c>
      <c r="U246" s="15">
        <v>0</v>
      </c>
      <c r="V246" s="7">
        <v>-1</v>
      </c>
      <c r="W246" s="10">
        <v>0</v>
      </c>
      <c r="Y246" s="10">
        <v>0</v>
      </c>
      <c r="Z246" s="7">
        <v>-1</v>
      </c>
      <c r="AB246" s="11">
        <v>0</v>
      </c>
      <c r="AC246" s="11">
        <v>0</v>
      </c>
      <c r="AD246" s="8">
        <v>3.8260968487599998</v>
      </c>
      <c r="AE246" s="8">
        <v>0.48317620989100002</v>
      </c>
      <c r="AF246" s="6">
        <f t="shared" si="18"/>
        <v>1</v>
      </c>
      <c r="AG246" s="6">
        <f t="shared" si="19"/>
        <v>3</v>
      </c>
      <c r="AH246" s="6">
        <f t="shared" si="20"/>
        <v>3</v>
      </c>
      <c r="AI246" s="6">
        <f t="shared" si="21"/>
        <v>1</v>
      </c>
      <c r="AJ246" s="6">
        <f t="shared" si="22"/>
        <v>1</v>
      </c>
      <c r="AK246" s="6">
        <f t="shared" si="23"/>
        <v>1</v>
      </c>
      <c r="AL246">
        <f>AF246*100000+AG246*10000+AH246*1000+AI246*100+AJ246*10+AK246</f>
        <v>133111</v>
      </c>
    </row>
    <row r="247" spans="1:38" ht="15" x14ac:dyDescent="0.25">
      <c r="A247" s="7">
        <v>246</v>
      </c>
      <c r="B247" s="7">
        <v>285</v>
      </c>
      <c r="C247" s="7">
        <v>305</v>
      </c>
      <c r="D247" s="7">
        <v>365</v>
      </c>
      <c r="E247" s="7">
        <v>157</v>
      </c>
      <c r="F247" s="7">
        <v>-1</v>
      </c>
      <c r="G247" s="12">
        <v>0</v>
      </c>
      <c r="H247" s="12">
        <v>0</v>
      </c>
      <c r="J247" s="7">
        <v>67</v>
      </c>
      <c r="K247" s="13">
        <v>30</v>
      </c>
      <c r="L247" s="13">
        <v>132</v>
      </c>
      <c r="M247" s="13" t="s">
        <v>2</v>
      </c>
      <c r="N247" s="7">
        <v>66</v>
      </c>
      <c r="O247" s="14">
        <v>30</v>
      </c>
      <c r="P247" s="14" t="s">
        <v>2</v>
      </c>
      <c r="Q247" s="14">
        <v>32</v>
      </c>
      <c r="R247" s="7">
        <v>-1</v>
      </c>
      <c r="S247" s="15">
        <v>0</v>
      </c>
      <c r="U247" s="15">
        <v>0</v>
      </c>
      <c r="V247" s="7">
        <v>-1</v>
      </c>
      <c r="W247" s="10">
        <v>0</v>
      </c>
      <c r="Y247" s="10">
        <v>0</v>
      </c>
      <c r="Z247" s="7">
        <v>-1</v>
      </c>
      <c r="AB247" s="11">
        <v>0</v>
      </c>
      <c r="AC247" s="11">
        <v>0</v>
      </c>
      <c r="AD247" s="8">
        <v>0.34567697098599998</v>
      </c>
      <c r="AE247" s="8">
        <v>5.5614749155700003E-3</v>
      </c>
      <c r="AF247" s="6">
        <f t="shared" si="18"/>
        <v>1</v>
      </c>
      <c r="AG247" s="6">
        <f t="shared" si="19"/>
        <v>3</v>
      </c>
      <c r="AH247" s="6">
        <f t="shared" si="20"/>
        <v>3</v>
      </c>
      <c r="AI247" s="6">
        <f t="shared" si="21"/>
        <v>1</v>
      </c>
      <c r="AJ247" s="6">
        <f t="shared" si="22"/>
        <v>1</v>
      </c>
      <c r="AK247" s="6">
        <f t="shared" si="23"/>
        <v>1</v>
      </c>
      <c r="AL247">
        <f>AF247*100000+AG247*10000+AH247*1000+AI247*100+AJ247*10+AK247</f>
        <v>133111</v>
      </c>
    </row>
    <row r="248" spans="1:38" ht="15" x14ac:dyDescent="0.25">
      <c r="A248" s="7">
        <v>247</v>
      </c>
      <c r="B248" s="7">
        <v>286</v>
      </c>
      <c r="C248" s="7">
        <v>306</v>
      </c>
      <c r="D248" s="7">
        <v>366</v>
      </c>
      <c r="E248" s="7">
        <v>157</v>
      </c>
      <c r="F248" s="7">
        <v>-1</v>
      </c>
      <c r="G248" s="12">
        <v>0</v>
      </c>
      <c r="H248" s="12">
        <v>0</v>
      </c>
      <c r="J248" s="7">
        <v>67</v>
      </c>
      <c r="K248" s="13">
        <v>30</v>
      </c>
      <c r="L248" s="13">
        <v>132</v>
      </c>
      <c r="M248" s="13" t="s">
        <v>2</v>
      </c>
      <c r="N248" s="7">
        <v>67</v>
      </c>
      <c r="O248" s="14">
        <v>30</v>
      </c>
      <c r="P248" s="14" t="s">
        <v>2</v>
      </c>
      <c r="Q248" s="14">
        <v>33</v>
      </c>
      <c r="R248" s="7">
        <v>-1</v>
      </c>
      <c r="S248" s="15">
        <v>0</v>
      </c>
      <c r="U248" s="15">
        <v>0</v>
      </c>
      <c r="V248" s="7">
        <v>-1</v>
      </c>
      <c r="W248" s="10">
        <v>0</v>
      </c>
      <c r="Y248" s="10">
        <v>0</v>
      </c>
      <c r="Z248" s="7">
        <v>-1</v>
      </c>
      <c r="AB248" s="11">
        <v>0</v>
      </c>
      <c r="AC248" s="11">
        <v>0</v>
      </c>
      <c r="AD248" s="8">
        <v>2.9015472787799998</v>
      </c>
      <c r="AE248" s="8">
        <v>0.243070234069</v>
      </c>
      <c r="AF248" s="6">
        <f t="shared" si="18"/>
        <v>1</v>
      </c>
      <c r="AG248" s="6">
        <f t="shared" si="19"/>
        <v>3</v>
      </c>
      <c r="AH248" s="6">
        <f t="shared" si="20"/>
        <v>3</v>
      </c>
      <c r="AI248" s="6">
        <f t="shared" si="21"/>
        <v>1</v>
      </c>
      <c r="AJ248" s="6">
        <f t="shared" si="22"/>
        <v>1</v>
      </c>
      <c r="AK248" s="6">
        <f t="shared" si="23"/>
        <v>1</v>
      </c>
      <c r="AL248">
        <f>AF248*100000+AG248*10000+AH248*1000+AI248*100+AJ248*10+AK248</f>
        <v>133111</v>
      </c>
    </row>
    <row r="249" spans="1:38" ht="15" x14ac:dyDescent="0.25">
      <c r="A249" s="7">
        <v>248</v>
      </c>
      <c r="B249" s="7">
        <v>287</v>
      </c>
      <c r="C249" s="7">
        <v>307</v>
      </c>
      <c r="D249" s="7">
        <v>367</v>
      </c>
      <c r="E249" s="7">
        <v>159</v>
      </c>
      <c r="F249" s="7">
        <v>-1</v>
      </c>
      <c r="G249" s="12">
        <v>0</v>
      </c>
      <c r="H249" s="12">
        <v>0</v>
      </c>
      <c r="J249" s="7">
        <v>69</v>
      </c>
      <c r="K249" s="13">
        <v>2</v>
      </c>
      <c r="L249" s="13">
        <v>124</v>
      </c>
      <c r="M249" s="13" t="s">
        <v>2</v>
      </c>
      <c r="N249" s="7">
        <v>70</v>
      </c>
      <c r="O249" s="14">
        <v>2</v>
      </c>
      <c r="P249" s="14" t="s">
        <v>2</v>
      </c>
      <c r="Q249" s="14">
        <v>8</v>
      </c>
      <c r="R249" s="7">
        <v>-1</v>
      </c>
      <c r="S249" s="15">
        <v>0</v>
      </c>
      <c r="U249" s="15">
        <v>0</v>
      </c>
      <c r="V249" s="7">
        <v>-1</v>
      </c>
      <c r="W249" s="10">
        <v>0</v>
      </c>
      <c r="Y249" s="10">
        <v>0</v>
      </c>
      <c r="Z249" s="7">
        <v>-1</v>
      </c>
      <c r="AB249" s="11">
        <v>0</v>
      </c>
      <c r="AC249" s="11">
        <v>0</v>
      </c>
      <c r="AD249" s="8">
        <v>17.525991320300001</v>
      </c>
      <c r="AE249" s="8">
        <v>19.639932356700001</v>
      </c>
      <c r="AF249" s="6">
        <f t="shared" si="18"/>
        <v>1</v>
      </c>
      <c r="AG249" s="6">
        <f t="shared" si="19"/>
        <v>3</v>
      </c>
      <c r="AH249" s="6">
        <f t="shared" si="20"/>
        <v>3</v>
      </c>
      <c r="AI249" s="6">
        <f t="shared" si="21"/>
        <v>1</v>
      </c>
      <c r="AJ249" s="6">
        <f t="shared" si="22"/>
        <v>1</v>
      </c>
      <c r="AK249" s="6">
        <f t="shared" si="23"/>
        <v>1</v>
      </c>
      <c r="AL249">
        <f>AF249*100000+AG249*10000+AH249*1000+AI249*100+AJ249*10+AK249</f>
        <v>133111</v>
      </c>
    </row>
    <row r="250" spans="1:38" ht="15" x14ac:dyDescent="0.25">
      <c r="A250" s="7">
        <v>249</v>
      </c>
      <c r="B250" s="7">
        <v>288</v>
      </c>
      <c r="C250" s="7">
        <v>308</v>
      </c>
      <c r="D250" s="7">
        <v>368</v>
      </c>
      <c r="E250" s="7">
        <v>161</v>
      </c>
      <c r="F250" s="7">
        <v>-1</v>
      </c>
      <c r="G250" s="12">
        <v>0</v>
      </c>
      <c r="H250" s="12">
        <v>0</v>
      </c>
      <c r="J250" s="7">
        <v>71</v>
      </c>
      <c r="K250" s="13">
        <v>2</v>
      </c>
      <c r="L250" s="13">
        <v>126</v>
      </c>
      <c r="M250" s="13" t="s">
        <v>2</v>
      </c>
      <c r="N250" s="7">
        <v>73</v>
      </c>
      <c r="O250" s="14">
        <v>2</v>
      </c>
      <c r="P250" s="14" t="s">
        <v>2</v>
      </c>
      <c r="Q250" s="14">
        <v>11</v>
      </c>
      <c r="R250" s="7">
        <v>-1</v>
      </c>
      <c r="S250" s="15">
        <v>0</v>
      </c>
      <c r="U250" s="15">
        <v>0</v>
      </c>
      <c r="V250" s="7">
        <v>-1</v>
      </c>
      <c r="W250" s="10">
        <v>0</v>
      </c>
      <c r="Y250" s="10">
        <v>0</v>
      </c>
      <c r="Z250" s="7">
        <v>-1</v>
      </c>
      <c r="AB250" s="11">
        <v>0</v>
      </c>
      <c r="AC250" s="11">
        <v>0</v>
      </c>
      <c r="AD250" s="8">
        <v>4.4126810471100004</v>
      </c>
      <c r="AE250" s="8">
        <v>1.5495129517599999</v>
      </c>
      <c r="AF250" s="6">
        <f t="shared" si="18"/>
        <v>1</v>
      </c>
      <c r="AG250" s="6">
        <f t="shared" si="19"/>
        <v>3</v>
      </c>
      <c r="AH250" s="6">
        <f t="shared" si="20"/>
        <v>3</v>
      </c>
      <c r="AI250" s="6">
        <f t="shared" si="21"/>
        <v>1</v>
      </c>
      <c r="AJ250" s="6">
        <f t="shared" si="22"/>
        <v>1</v>
      </c>
      <c r="AK250" s="6">
        <f t="shared" si="23"/>
        <v>1</v>
      </c>
      <c r="AL250">
        <f>AF250*100000+AG250*10000+AH250*1000+AI250*100+AJ250*10+AK250</f>
        <v>133111</v>
      </c>
    </row>
    <row r="251" spans="1:38" ht="15" x14ac:dyDescent="0.25">
      <c r="A251" s="7">
        <v>250</v>
      </c>
      <c r="B251" s="7">
        <v>289</v>
      </c>
      <c r="C251" s="7">
        <v>309</v>
      </c>
      <c r="D251" s="7">
        <v>369</v>
      </c>
      <c r="E251" s="7">
        <v>162</v>
      </c>
      <c r="F251" s="7">
        <v>-1</v>
      </c>
      <c r="G251" s="12">
        <v>0</v>
      </c>
      <c r="H251" s="12">
        <v>0</v>
      </c>
      <c r="J251" s="7">
        <v>72</v>
      </c>
      <c r="K251" s="13">
        <v>2</v>
      </c>
      <c r="L251" s="13">
        <v>127</v>
      </c>
      <c r="M251" s="13" t="s">
        <v>2</v>
      </c>
      <c r="N251" s="7">
        <v>74</v>
      </c>
      <c r="O251" s="14">
        <v>2</v>
      </c>
      <c r="P251" s="14" t="s">
        <v>2</v>
      </c>
      <c r="Q251" s="14">
        <v>12</v>
      </c>
      <c r="R251" s="7">
        <v>-1</v>
      </c>
      <c r="S251" s="15">
        <v>0</v>
      </c>
      <c r="U251" s="15">
        <v>0</v>
      </c>
      <c r="V251" s="7">
        <v>-1</v>
      </c>
      <c r="W251" s="10">
        <v>0</v>
      </c>
      <c r="Y251" s="10">
        <v>0</v>
      </c>
      <c r="Z251" s="7">
        <v>-1</v>
      </c>
      <c r="AB251" s="11">
        <v>0</v>
      </c>
      <c r="AC251" s="11">
        <v>0</v>
      </c>
      <c r="AD251" s="8">
        <v>1.0526636303900001</v>
      </c>
      <c r="AE251" s="8">
        <v>4.1269379342700002E-2</v>
      </c>
      <c r="AF251" s="6">
        <f t="shared" si="18"/>
        <v>1</v>
      </c>
      <c r="AG251" s="6">
        <f t="shared" si="19"/>
        <v>3</v>
      </c>
      <c r="AH251" s="6">
        <f t="shared" si="20"/>
        <v>3</v>
      </c>
      <c r="AI251" s="6">
        <f t="shared" si="21"/>
        <v>1</v>
      </c>
      <c r="AJ251" s="6">
        <f t="shared" si="22"/>
        <v>1</v>
      </c>
      <c r="AK251" s="6">
        <f t="shared" si="23"/>
        <v>1</v>
      </c>
      <c r="AL251">
        <f>AF251*100000+AG251*10000+AH251*1000+AI251*100+AJ251*10+AK251</f>
        <v>133111</v>
      </c>
    </row>
    <row r="252" spans="1:38" ht="15" x14ac:dyDescent="0.25">
      <c r="A252" s="7">
        <v>251</v>
      </c>
      <c r="B252" s="7">
        <v>290</v>
      </c>
      <c r="C252" s="7">
        <v>310</v>
      </c>
      <c r="D252" s="7">
        <v>370</v>
      </c>
      <c r="E252" s="7">
        <v>163</v>
      </c>
      <c r="F252" s="7">
        <v>-1</v>
      </c>
      <c r="G252" s="12">
        <v>0</v>
      </c>
      <c r="H252" s="12">
        <v>0</v>
      </c>
      <c r="J252" s="7">
        <v>73</v>
      </c>
      <c r="K252" s="13">
        <v>2</v>
      </c>
      <c r="L252" s="13">
        <v>100</v>
      </c>
      <c r="M252" s="13" t="s">
        <v>2</v>
      </c>
      <c r="N252" s="7">
        <v>75</v>
      </c>
      <c r="O252" s="14">
        <v>2</v>
      </c>
      <c r="P252" s="14" t="s">
        <v>2</v>
      </c>
      <c r="Q252" s="14">
        <v>13</v>
      </c>
      <c r="R252" s="7">
        <v>-1</v>
      </c>
      <c r="S252" s="15">
        <v>0</v>
      </c>
      <c r="U252" s="15">
        <v>0</v>
      </c>
      <c r="V252" s="7">
        <v>-1</v>
      </c>
      <c r="W252" s="10">
        <v>0</v>
      </c>
      <c r="Y252" s="10">
        <v>0</v>
      </c>
      <c r="Z252" s="7">
        <v>-1</v>
      </c>
      <c r="AB252" s="11">
        <v>0</v>
      </c>
      <c r="AC252" s="11">
        <v>0</v>
      </c>
      <c r="AD252" s="8">
        <v>2.5195950982899999</v>
      </c>
      <c r="AE252" s="8">
        <v>0.43761760298500002</v>
      </c>
      <c r="AF252" s="6">
        <f t="shared" si="18"/>
        <v>1</v>
      </c>
      <c r="AG252" s="6">
        <f t="shared" si="19"/>
        <v>3</v>
      </c>
      <c r="AH252" s="6">
        <f t="shared" si="20"/>
        <v>3</v>
      </c>
      <c r="AI252" s="6">
        <f t="shared" si="21"/>
        <v>1</v>
      </c>
      <c r="AJ252" s="6">
        <f t="shared" si="22"/>
        <v>1</v>
      </c>
      <c r="AK252" s="6">
        <f t="shared" si="23"/>
        <v>1</v>
      </c>
      <c r="AL252">
        <f>AF252*100000+AG252*10000+AH252*1000+AI252*100+AJ252*10+AK252</f>
        <v>133111</v>
      </c>
    </row>
    <row r="253" spans="1:38" ht="15" x14ac:dyDescent="0.25">
      <c r="A253" s="7">
        <v>252</v>
      </c>
      <c r="B253" s="7">
        <v>291</v>
      </c>
      <c r="C253" s="7">
        <v>311</v>
      </c>
      <c r="D253" s="7">
        <v>371</v>
      </c>
      <c r="E253" s="7">
        <v>164</v>
      </c>
      <c r="F253" s="7">
        <v>-1</v>
      </c>
      <c r="G253" s="12">
        <v>0</v>
      </c>
      <c r="H253" s="12">
        <v>0</v>
      </c>
      <c r="J253" s="7">
        <v>74</v>
      </c>
      <c r="K253" s="13">
        <v>2</v>
      </c>
      <c r="L253" s="13">
        <v>101</v>
      </c>
      <c r="M253" s="13" t="s">
        <v>2</v>
      </c>
      <c r="N253" s="7">
        <v>69</v>
      </c>
      <c r="O253" s="14">
        <v>2</v>
      </c>
      <c r="P253" s="14" t="s">
        <v>2</v>
      </c>
      <c r="Q253" s="14">
        <v>7</v>
      </c>
      <c r="R253" s="7">
        <v>-1</v>
      </c>
      <c r="S253" s="15">
        <v>0</v>
      </c>
      <c r="U253" s="15">
        <v>0</v>
      </c>
      <c r="V253" s="7">
        <v>-1</v>
      </c>
      <c r="W253" s="10">
        <v>0</v>
      </c>
      <c r="Y253" s="10">
        <v>0</v>
      </c>
      <c r="Z253" s="7">
        <v>-1</v>
      </c>
      <c r="AB253" s="11">
        <v>0</v>
      </c>
      <c r="AC253" s="11">
        <v>0</v>
      </c>
      <c r="AD253" s="8">
        <v>4.3772463338099996</v>
      </c>
      <c r="AE253" s="8">
        <v>1.24765614046</v>
      </c>
      <c r="AF253" s="6">
        <f t="shared" si="18"/>
        <v>1</v>
      </c>
      <c r="AG253" s="6">
        <f t="shared" si="19"/>
        <v>3</v>
      </c>
      <c r="AH253" s="6">
        <f t="shared" si="20"/>
        <v>3</v>
      </c>
      <c r="AI253" s="6">
        <f t="shared" si="21"/>
        <v>1</v>
      </c>
      <c r="AJ253" s="6">
        <f t="shared" si="22"/>
        <v>1</v>
      </c>
      <c r="AK253" s="6">
        <f t="shared" si="23"/>
        <v>1</v>
      </c>
      <c r="AL253">
        <f>AF253*100000+AG253*10000+AH253*1000+AI253*100+AJ253*10+AK253</f>
        <v>133111</v>
      </c>
    </row>
    <row r="254" spans="1:38" ht="15" x14ac:dyDescent="0.25">
      <c r="A254" s="7">
        <v>253</v>
      </c>
      <c r="B254" s="7">
        <v>292</v>
      </c>
      <c r="C254" s="7">
        <v>312</v>
      </c>
      <c r="D254" s="7">
        <v>372</v>
      </c>
      <c r="E254" s="7">
        <v>183</v>
      </c>
      <c r="F254" s="7">
        <v>-1</v>
      </c>
      <c r="G254" s="12">
        <v>0</v>
      </c>
      <c r="H254" s="12">
        <v>0</v>
      </c>
      <c r="J254" s="7">
        <v>93</v>
      </c>
      <c r="K254" s="13">
        <v>12</v>
      </c>
      <c r="L254" s="13">
        <v>124</v>
      </c>
      <c r="M254" s="13" t="s">
        <v>2</v>
      </c>
      <c r="N254" s="7">
        <v>82</v>
      </c>
      <c r="O254" s="14">
        <v>12</v>
      </c>
      <c r="P254" s="14" t="s">
        <v>2</v>
      </c>
      <c r="Q254" s="14">
        <v>8</v>
      </c>
      <c r="R254" s="7">
        <v>-1</v>
      </c>
      <c r="S254" s="15">
        <v>0</v>
      </c>
      <c r="U254" s="15">
        <v>0</v>
      </c>
      <c r="V254" s="7">
        <v>-1</v>
      </c>
      <c r="W254" s="10">
        <v>0</v>
      </c>
      <c r="Y254" s="10">
        <v>0</v>
      </c>
      <c r="Z254" s="7">
        <v>-1</v>
      </c>
      <c r="AB254" s="11">
        <v>0</v>
      </c>
      <c r="AC254" s="11">
        <v>0</v>
      </c>
      <c r="AD254" s="8">
        <v>5.0243141173800003</v>
      </c>
      <c r="AE254" s="8">
        <v>1.09702613934</v>
      </c>
      <c r="AF254" s="6">
        <f t="shared" si="18"/>
        <v>1</v>
      </c>
      <c r="AG254" s="6">
        <f t="shared" si="19"/>
        <v>3</v>
      </c>
      <c r="AH254" s="6">
        <f t="shared" si="20"/>
        <v>3</v>
      </c>
      <c r="AI254" s="6">
        <f t="shared" si="21"/>
        <v>1</v>
      </c>
      <c r="AJ254" s="6">
        <f t="shared" si="22"/>
        <v>1</v>
      </c>
      <c r="AK254" s="6">
        <f t="shared" si="23"/>
        <v>1</v>
      </c>
      <c r="AL254">
        <f>AF254*100000+AG254*10000+AH254*1000+AI254*100+AJ254*10+AK254</f>
        <v>133111</v>
      </c>
    </row>
    <row r="255" spans="1:38" ht="15" x14ac:dyDescent="0.25">
      <c r="A255" s="7">
        <v>254</v>
      </c>
      <c r="B255" s="7">
        <v>293</v>
      </c>
      <c r="C255" s="7">
        <v>313</v>
      </c>
      <c r="D255" s="7">
        <v>373</v>
      </c>
      <c r="E255" s="7">
        <v>184</v>
      </c>
      <c r="F255" s="7">
        <v>-1</v>
      </c>
      <c r="G255" s="12">
        <v>0</v>
      </c>
      <c r="H255" s="12">
        <v>0</v>
      </c>
      <c r="J255" s="7">
        <v>94</v>
      </c>
      <c r="K255" s="13">
        <v>12</v>
      </c>
      <c r="L255" s="13">
        <v>101</v>
      </c>
      <c r="M255" s="13" t="s">
        <v>2</v>
      </c>
      <c r="N255" s="7">
        <v>81</v>
      </c>
      <c r="O255" s="14">
        <v>12</v>
      </c>
      <c r="P255" s="14" t="s">
        <v>2</v>
      </c>
      <c r="Q255" s="14">
        <v>7</v>
      </c>
      <c r="R255" s="7">
        <v>-1</v>
      </c>
      <c r="S255" s="15">
        <v>0</v>
      </c>
      <c r="U255" s="15">
        <v>0</v>
      </c>
      <c r="V255" s="7">
        <v>-1</v>
      </c>
      <c r="W255" s="10">
        <v>0</v>
      </c>
      <c r="Y255" s="10">
        <v>0</v>
      </c>
      <c r="Z255" s="7">
        <v>-1</v>
      </c>
      <c r="AB255" s="11">
        <v>0</v>
      </c>
      <c r="AC255" s="11">
        <v>0</v>
      </c>
      <c r="AD255" s="8">
        <v>3.65664182585</v>
      </c>
      <c r="AE255" s="8">
        <v>0.63895096965499998</v>
      </c>
      <c r="AF255" s="6">
        <f t="shared" si="18"/>
        <v>1</v>
      </c>
      <c r="AG255" s="6">
        <f t="shared" si="19"/>
        <v>3</v>
      </c>
      <c r="AH255" s="6">
        <f t="shared" si="20"/>
        <v>3</v>
      </c>
      <c r="AI255" s="6">
        <f t="shared" si="21"/>
        <v>1</v>
      </c>
      <c r="AJ255" s="6">
        <f t="shared" si="22"/>
        <v>1</v>
      </c>
      <c r="AK255" s="6">
        <f t="shared" si="23"/>
        <v>1</v>
      </c>
      <c r="AL255">
        <f>AF255*100000+AG255*10000+AH255*1000+AI255*100+AJ255*10+AK255</f>
        <v>133111</v>
      </c>
    </row>
    <row r="256" spans="1:38" ht="15" x14ac:dyDescent="0.25">
      <c r="A256" s="7">
        <v>255</v>
      </c>
      <c r="B256" s="7">
        <v>294</v>
      </c>
      <c r="C256" s="7">
        <v>314</v>
      </c>
      <c r="D256" s="7">
        <v>374</v>
      </c>
      <c r="E256" s="7">
        <v>193</v>
      </c>
      <c r="F256" s="7">
        <v>-1</v>
      </c>
      <c r="G256" s="12">
        <v>0</v>
      </c>
      <c r="H256" s="12">
        <v>0</v>
      </c>
      <c r="J256" s="7">
        <v>103</v>
      </c>
      <c r="K256" s="13">
        <v>34</v>
      </c>
      <c r="L256" s="13">
        <v>132</v>
      </c>
      <c r="M256" s="13" t="s">
        <v>2</v>
      </c>
      <c r="N256" s="7">
        <v>86</v>
      </c>
      <c r="O256" s="14">
        <v>34</v>
      </c>
      <c r="P256" s="14" t="s">
        <v>2</v>
      </c>
      <c r="Q256" s="14">
        <v>33</v>
      </c>
      <c r="R256" s="7">
        <v>-1</v>
      </c>
      <c r="S256" s="15">
        <v>0</v>
      </c>
      <c r="U256" s="15">
        <v>0</v>
      </c>
      <c r="V256" s="7">
        <v>-1</v>
      </c>
      <c r="W256" s="10">
        <v>0</v>
      </c>
      <c r="Y256" s="10">
        <v>0</v>
      </c>
      <c r="Z256" s="7">
        <v>-1</v>
      </c>
      <c r="AB256" s="11">
        <v>0</v>
      </c>
      <c r="AC256" s="11">
        <v>0</v>
      </c>
      <c r="AD256" s="8">
        <v>9.2721415567799994</v>
      </c>
      <c r="AE256" s="8">
        <v>4.4015191190999996</v>
      </c>
      <c r="AF256" s="6">
        <f t="shared" si="18"/>
        <v>1</v>
      </c>
      <c r="AG256" s="6">
        <f t="shared" si="19"/>
        <v>3</v>
      </c>
      <c r="AH256" s="6">
        <f t="shared" si="20"/>
        <v>3</v>
      </c>
      <c r="AI256" s="6">
        <f t="shared" si="21"/>
        <v>1</v>
      </c>
      <c r="AJ256" s="6">
        <f t="shared" si="22"/>
        <v>1</v>
      </c>
      <c r="AK256" s="6">
        <f t="shared" si="23"/>
        <v>1</v>
      </c>
      <c r="AL256">
        <f>AF256*100000+AG256*10000+AH256*1000+AI256*100+AJ256*10+AK256</f>
        <v>133111</v>
      </c>
    </row>
    <row r="257" spans="1:38" ht="15" x14ac:dyDescent="0.25">
      <c r="A257" s="7">
        <v>256</v>
      </c>
      <c r="B257" s="7">
        <v>295</v>
      </c>
      <c r="C257" s="7">
        <v>315</v>
      </c>
      <c r="D257" s="7">
        <v>376</v>
      </c>
      <c r="E257" s="7">
        <v>228</v>
      </c>
      <c r="F257" s="7">
        <v>4</v>
      </c>
      <c r="G257" s="12">
        <v>4</v>
      </c>
      <c r="H257" s="12">
        <v>52</v>
      </c>
      <c r="I257" s="12" t="s">
        <v>2</v>
      </c>
      <c r="J257" s="7">
        <v>15</v>
      </c>
      <c r="K257" s="13">
        <v>4</v>
      </c>
      <c r="L257" s="13">
        <v>81</v>
      </c>
      <c r="M257" s="13" t="s">
        <v>2</v>
      </c>
      <c r="N257" s="7">
        <v>9</v>
      </c>
      <c r="O257" s="14">
        <v>4</v>
      </c>
      <c r="P257" s="14" t="s">
        <v>2</v>
      </c>
      <c r="Q257" s="14">
        <v>42</v>
      </c>
      <c r="R257" s="7">
        <v>-1</v>
      </c>
      <c r="S257" s="15">
        <v>0</v>
      </c>
      <c r="U257" s="15">
        <v>0</v>
      </c>
      <c r="V257" s="7">
        <v>-1</v>
      </c>
      <c r="W257" s="10">
        <v>0</v>
      </c>
      <c r="Y257" s="10">
        <v>0</v>
      </c>
      <c r="Z257" s="7">
        <v>-1</v>
      </c>
      <c r="AB257" s="11">
        <v>0</v>
      </c>
      <c r="AC257" s="11">
        <v>0</v>
      </c>
      <c r="AD257" s="8">
        <v>1.9195473861000001</v>
      </c>
      <c r="AE257" s="8">
        <v>6.0252405744200002E-2</v>
      </c>
      <c r="AF257" s="6">
        <f t="shared" si="18"/>
        <v>3</v>
      </c>
      <c r="AG257" s="6">
        <f t="shared" si="19"/>
        <v>3</v>
      </c>
      <c r="AH257" s="6">
        <f t="shared" si="20"/>
        <v>3</v>
      </c>
      <c r="AI257" s="6">
        <f t="shared" si="21"/>
        <v>1</v>
      </c>
      <c r="AJ257" s="6">
        <f t="shared" si="22"/>
        <v>1</v>
      </c>
      <c r="AK257" s="6">
        <f t="shared" si="23"/>
        <v>1</v>
      </c>
      <c r="AL257">
        <f>AF257*100000+AG257*10000+AH257*1000+AI257*100+AJ257*10+AK257</f>
        <v>333111</v>
      </c>
    </row>
    <row r="258" spans="1:38" ht="15" x14ac:dyDescent="0.25">
      <c r="A258" s="7">
        <v>257</v>
      </c>
      <c r="B258" s="7">
        <v>297</v>
      </c>
      <c r="C258" s="7">
        <v>317</v>
      </c>
      <c r="D258" s="7">
        <v>379</v>
      </c>
      <c r="E258" s="7">
        <v>232</v>
      </c>
      <c r="F258" s="7">
        <v>7</v>
      </c>
      <c r="G258" s="12">
        <v>4</v>
      </c>
      <c r="H258" s="12">
        <v>6</v>
      </c>
      <c r="I258" s="12" t="s">
        <v>3</v>
      </c>
      <c r="J258" s="7">
        <v>8</v>
      </c>
      <c r="K258" s="13">
        <v>4</v>
      </c>
      <c r="L258" s="13">
        <v>7</v>
      </c>
      <c r="M258" s="13" t="s">
        <v>2</v>
      </c>
      <c r="N258" s="7">
        <v>26</v>
      </c>
      <c r="O258" s="14">
        <v>4</v>
      </c>
      <c r="P258" s="14" t="s">
        <v>2</v>
      </c>
      <c r="Q258" s="14">
        <v>74</v>
      </c>
      <c r="R258" s="7">
        <v>-1</v>
      </c>
      <c r="S258" s="15">
        <v>0</v>
      </c>
      <c r="U258" s="15">
        <v>0</v>
      </c>
      <c r="V258" s="7">
        <v>-1</v>
      </c>
      <c r="W258" s="10">
        <v>0</v>
      </c>
      <c r="Y258" s="10">
        <v>0</v>
      </c>
      <c r="Z258" s="7">
        <v>-1</v>
      </c>
      <c r="AB258" s="11">
        <v>0</v>
      </c>
      <c r="AC258" s="11">
        <v>0</v>
      </c>
      <c r="AD258" s="8">
        <v>2.77919943761</v>
      </c>
      <c r="AE258" s="8">
        <v>0.236708849853</v>
      </c>
      <c r="AF258" s="6">
        <f t="shared" si="18"/>
        <v>2</v>
      </c>
      <c r="AG258" s="6">
        <f t="shared" si="19"/>
        <v>3</v>
      </c>
      <c r="AH258" s="6">
        <f t="shared" si="20"/>
        <v>3</v>
      </c>
      <c r="AI258" s="6">
        <f t="shared" si="21"/>
        <v>1</v>
      </c>
      <c r="AJ258" s="6">
        <f t="shared" si="22"/>
        <v>1</v>
      </c>
      <c r="AK258" s="6">
        <f t="shared" si="23"/>
        <v>1</v>
      </c>
      <c r="AL258">
        <f>AF258*100000+AG258*10000+AH258*1000+AI258*100+AJ258*10+AK258</f>
        <v>233111</v>
      </c>
    </row>
    <row r="259" spans="1:38" ht="15" x14ac:dyDescent="0.25">
      <c r="A259" s="7">
        <v>258</v>
      </c>
      <c r="B259" s="7">
        <v>298</v>
      </c>
      <c r="C259" s="7">
        <v>318</v>
      </c>
      <c r="D259" s="7">
        <v>-1</v>
      </c>
      <c r="E259" s="7">
        <v>0</v>
      </c>
      <c r="F259" s="7">
        <v>0</v>
      </c>
      <c r="G259" s="12">
        <v>0</v>
      </c>
      <c r="H259" s="12">
        <v>0</v>
      </c>
      <c r="J259" s="7">
        <v>0</v>
      </c>
      <c r="K259" s="13">
        <v>0</v>
      </c>
      <c r="L259" s="13">
        <v>0</v>
      </c>
      <c r="N259" s="7">
        <v>0</v>
      </c>
      <c r="O259" s="14">
        <v>0</v>
      </c>
      <c r="Q259" s="14">
        <v>0</v>
      </c>
      <c r="R259" s="7">
        <v>1</v>
      </c>
      <c r="S259" s="15">
        <v>4</v>
      </c>
      <c r="T259" s="15" t="s">
        <v>3</v>
      </c>
      <c r="U259" s="15">
        <v>911</v>
      </c>
      <c r="V259" s="7">
        <v>-1</v>
      </c>
      <c r="W259" s="10">
        <v>0</v>
      </c>
      <c r="Y259" s="10">
        <v>0</v>
      </c>
      <c r="Z259" s="7">
        <v>-1</v>
      </c>
      <c r="AB259" s="11">
        <v>0</v>
      </c>
      <c r="AC259" s="11">
        <v>0</v>
      </c>
      <c r="AD259" s="8">
        <v>5.4085392888700001</v>
      </c>
      <c r="AE259" s="8">
        <v>1.69864407971</v>
      </c>
      <c r="AF259" s="6">
        <f t="shared" ref="AF259:AF322" si="24">IF(I259="Duinvlak",3,IF(I259="Plantvlak",2,1))</f>
        <v>1</v>
      </c>
      <c r="AG259" s="6">
        <f t="shared" ref="AG259:AG322" si="25">IF(M259="Duinvlak",3,IF(J259="Plantvlak",2,1))</f>
        <v>1</v>
      </c>
      <c r="AH259" s="6">
        <f t="shared" ref="AH259:AH322" si="26">IF(P259="Duinvlak",3,IF(K259="Plantvlak",2,1))</f>
        <v>1</v>
      </c>
      <c r="AI259" s="6">
        <f t="shared" ref="AI259:AI322" si="27">IF(T259="Duinvlak",3,IF(L259="Plantvlak",2,1))</f>
        <v>1</v>
      </c>
      <c r="AJ259" s="6">
        <f t="shared" ref="AJ259:AJ322" si="28">IF(X259="Duinvlak",3,IF(M259="Plantvlak",2,1))</f>
        <v>1</v>
      </c>
      <c r="AK259" s="6">
        <f t="shared" ref="AK259:AK322" si="29">IF(AA259="Duinvlak",3,IF(N259="Plantvlak",2,1))</f>
        <v>1</v>
      </c>
      <c r="AL259">
        <f>AF259*100000+AG259*10000+AH259*1000+AI259*100+AJ259*10+AK259</f>
        <v>111111</v>
      </c>
    </row>
    <row r="260" spans="1:38" ht="15" x14ac:dyDescent="0.25">
      <c r="A260" s="7">
        <v>259</v>
      </c>
      <c r="B260" s="7">
        <v>299</v>
      </c>
      <c r="C260" s="7">
        <v>319</v>
      </c>
      <c r="D260" s="7">
        <v>-1</v>
      </c>
      <c r="E260" s="7">
        <v>0</v>
      </c>
      <c r="F260" s="7">
        <v>0</v>
      </c>
      <c r="G260" s="12">
        <v>0</v>
      </c>
      <c r="H260" s="12">
        <v>0</v>
      </c>
      <c r="J260" s="7">
        <v>0</v>
      </c>
      <c r="K260" s="13">
        <v>0</v>
      </c>
      <c r="L260" s="13">
        <v>0</v>
      </c>
      <c r="N260" s="7">
        <v>0</v>
      </c>
      <c r="O260" s="14">
        <v>0</v>
      </c>
      <c r="Q260" s="14">
        <v>0</v>
      </c>
      <c r="R260" s="7">
        <v>2</v>
      </c>
      <c r="S260" s="15">
        <v>4</v>
      </c>
      <c r="T260" s="15" t="s">
        <v>3</v>
      </c>
      <c r="U260" s="15">
        <v>912</v>
      </c>
      <c r="V260" s="7">
        <v>-1</v>
      </c>
      <c r="W260" s="10">
        <v>0</v>
      </c>
      <c r="Y260" s="10">
        <v>0</v>
      </c>
      <c r="Z260" s="7">
        <v>-1</v>
      </c>
      <c r="AB260" s="11">
        <v>0</v>
      </c>
      <c r="AC260" s="11">
        <v>0</v>
      </c>
      <c r="AD260" s="8">
        <v>9.6590688685600004</v>
      </c>
      <c r="AE260" s="8">
        <v>3.4510264989300001</v>
      </c>
      <c r="AF260" s="6">
        <f t="shared" si="24"/>
        <v>1</v>
      </c>
      <c r="AG260" s="6">
        <f t="shared" si="25"/>
        <v>1</v>
      </c>
      <c r="AH260" s="6">
        <f t="shared" si="26"/>
        <v>1</v>
      </c>
      <c r="AI260" s="6">
        <f t="shared" si="27"/>
        <v>1</v>
      </c>
      <c r="AJ260" s="6">
        <f t="shared" si="28"/>
        <v>1</v>
      </c>
      <c r="AK260" s="6">
        <f t="shared" si="29"/>
        <v>1</v>
      </c>
      <c r="AL260">
        <f>AF260*100000+AG260*10000+AH260*1000+AI260*100+AJ260*10+AK260</f>
        <v>111111</v>
      </c>
    </row>
    <row r="261" spans="1:38" ht="15" x14ac:dyDescent="0.25">
      <c r="A261" s="7">
        <v>260</v>
      </c>
      <c r="B261" s="7">
        <v>300</v>
      </c>
      <c r="C261" s="7">
        <v>320</v>
      </c>
      <c r="D261" s="7">
        <v>-1</v>
      </c>
      <c r="E261" s="7">
        <v>0</v>
      </c>
      <c r="F261" s="7">
        <v>0</v>
      </c>
      <c r="G261" s="12">
        <v>0</v>
      </c>
      <c r="H261" s="12">
        <v>0</v>
      </c>
      <c r="J261" s="7">
        <v>0</v>
      </c>
      <c r="K261" s="13">
        <v>0</v>
      </c>
      <c r="L261" s="13">
        <v>0</v>
      </c>
      <c r="N261" s="7">
        <v>0</v>
      </c>
      <c r="O261" s="14">
        <v>0</v>
      </c>
      <c r="Q261" s="14">
        <v>0</v>
      </c>
      <c r="R261" s="7">
        <v>3</v>
      </c>
      <c r="S261" s="15">
        <v>4</v>
      </c>
      <c r="T261" s="15" t="s">
        <v>2</v>
      </c>
      <c r="U261" s="15">
        <v>913</v>
      </c>
      <c r="V261" s="7">
        <v>-1</v>
      </c>
      <c r="W261" s="10">
        <v>0</v>
      </c>
      <c r="Y261" s="10">
        <v>0</v>
      </c>
      <c r="Z261" s="7">
        <v>-1</v>
      </c>
      <c r="AB261" s="11">
        <v>0</v>
      </c>
      <c r="AC261" s="11">
        <v>0</v>
      </c>
      <c r="AD261" s="8">
        <v>14.571955170500001</v>
      </c>
      <c r="AE261" s="8">
        <v>3.1398663072700002</v>
      </c>
      <c r="AF261" s="6">
        <f t="shared" si="24"/>
        <v>1</v>
      </c>
      <c r="AG261" s="6">
        <f t="shared" si="25"/>
        <v>1</v>
      </c>
      <c r="AH261" s="6">
        <f t="shared" si="26"/>
        <v>1</v>
      </c>
      <c r="AI261" s="6">
        <f t="shared" si="27"/>
        <v>3</v>
      </c>
      <c r="AJ261" s="6">
        <f t="shared" si="28"/>
        <v>1</v>
      </c>
      <c r="AK261" s="6">
        <f t="shared" si="29"/>
        <v>1</v>
      </c>
      <c r="AL261">
        <f>AF261*100000+AG261*10000+AH261*1000+AI261*100+AJ261*10+AK261</f>
        <v>111311</v>
      </c>
    </row>
    <row r="262" spans="1:38" ht="15" x14ac:dyDescent="0.25">
      <c r="A262" s="7">
        <v>261</v>
      </c>
      <c r="B262" s="7">
        <v>302</v>
      </c>
      <c r="C262" s="7">
        <v>323</v>
      </c>
      <c r="D262" s="7">
        <v>-1</v>
      </c>
      <c r="E262" s="7">
        <v>0</v>
      </c>
      <c r="F262" s="7">
        <v>0</v>
      </c>
      <c r="G262" s="12">
        <v>0</v>
      </c>
      <c r="H262" s="12">
        <v>0</v>
      </c>
      <c r="J262" s="7">
        <v>0</v>
      </c>
      <c r="K262" s="13">
        <v>0</v>
      </c>
      <c r="L262" s="13">
        <v>0</v>
      </c>
      <c r="N262" s="7">
        <v>0</v>
      </c>
      <c r="O262" s="14">
        <v>0</v>
      </c>
      <c r="Q262" s="14">
        <v>0</v>
      </c>
      <c r="R262" s="7">
        <v>6</v>
      </c>
      <c r="S262" s="15">
        <v>4</v>
      </c>
      <c r="T262" s="15" t="s">
        <v>2</v>
      </c>
      <c r="U262" s="15">
        <v>64</v>
      </c>
      <c r="V262" s="7">
        <v>-1</v>
      </c>
      <c r="W262" s="10">
        <v>0</v>
      </c>
      <c r="Y262" s="10">
        <v>0</v>
      </c>
      <c r="Z262" s="7">
        <v>-1</v>
      </c>
      <c r="AB262" s="11">
        <v>0</v>
      </c>
      <c r="AC262" s="11">
        <v>0</v>
      </c>
      <c r="AD262" s="8">
        <v>26.4395924859</v>
      </c>
      <c r="AE262" s="8">
        <v>5.4156662301900003</v>
      </c>
      <c r="AF262" s="6">
        <f t="shared" si="24"/>
        <v>1</v>
      </c>
      <c r="AG262" s="6">
        <f t="shared" si="25"/>
        <v>1</v>
      </c>
      <c r="AH262" s="6">
        <f t="shared" si="26"/>
        <v>1</v>
      </c>
      <c r="AI262" s="6">
        <f t="shared" si="27"/>
        <v>3</v>
      </c>
      <c r="AJ262" s="6">
        <f t="shared" si="28"/>
        <v>1</v>
      </c>
      <c r="AK262" s="6">
        <f t="shared" si="29"/>
        <v>1</v>
      </c>
      <c r="AL262">
        <f>AF262*100000+AG262*10000+AH262*1000+AI262*100+AJ262*10+AK262</f>
        <v>111311</v>
      </c>
    </row>
    <row r="263" spans="1:38" ht="15" x14ac:dyDescent="0.25">
      <c r="A263" s="7">
        <v>262</v>
      </c>
      <c r="B263" s="7">
        <v>303</v>
      </c>
      <c r="C263" s="7">
        <v>324</v>
      </c>
      <c r="D263" s="7">
        <v>-1</v>
      </c>
      <c r="E263" s="7">
        <v>0</v>
      </c>
      <c r="F263" s="7">
        <v>0</v>
      </c>
      <c r="G263" s="12">
        <v>0</v>
      </c>
      <c r="H263" s="12">
        <v>0</v>
      </c>
      <c r="J263" s="7">
        <v>0</v>
      </c>
      <c r="K263" s="13">
        <v>0</v>
      </c>
      <c r="L263" s="13">
        <v>0</v>
      </c>
      <c r="N263" s="7">
        <v>0</v>
      </c>
      <c r="O263" s="14">
        <v>0</v>
      </c>
      <c r="Q263" s="14">
        <v>0</v>
      </c>
      <c r="R263" s="7">
        <v>7</v>
      </c>
      <c r="S263" s="15">
        <v>4</v>
      </c>
      <c r="T263" s="15" t="s">
        <v>3</v>
      </c>
      <c r="U263" s="15">
        <v>65</v>
      </c>
      <c r="V263" s="7">
        <v>-1</v>
      </c>
      <c r="W263" s="10">
        <v>0</v>
      </c>
      <c r="Y263" s="10">
        <v>0</v>
      </c>
      <c r="Z263" s="7">
        <v>-1</v>
      </c>
      <c r="AB263" s="11">
        <v>0</v>
      </c>
      <c r="AC263" s="11">
        <v>0</v>
      </c>
      <c r="AD263" s="8">
        <v>6.1509305574599997</v>
      </c>
      <c r="AE263" s="8">
        <v>1.4967305024099999</v>
      </c>
      <c r="AF263" s="6">
        <f t="shared" si="24"/>
        <v>1</v>
      </c>
      <c r="AG263" s="6">
        <f t="shared" si="25"/>
        <v>1</v>
      </c>
      <c r="AH263" s="6">
        <f t="shared" si="26"/>
        <v>1</v>
      </c>
      <c r="AI263" s="6">
        <f t="shared" si="27"/>
        <v>1</v>
      </c>
      <c r="AJ263" s="6">
        <f t="shared" si="28"/>
        <v>1</v>
      </c>
      <c r="AK263" s="6">
        <f t="shared" si="29"/>
        <v>1</v>
      </c>
      <c r="AL263">
        <f>AF263*100000+AG263*10000+AH263*1000+AI263*100+AJ263*10+AK263</f>
        <v>111111</v>
      </c>
    </row>
    <row r="264" spans="1:38" ht="15" x14ac:dyDescent="0.25">
      <c r="A264" s="7">
        <v>263</v>
      </c>
      <c r="B264" s="7">
        <v>304</v>
      </c>
      <c r="C264" s="7">
        <v>325</v>
      </c>
      <c r="D264" s="7">
        <v>-1</v>
      </c>
      <c r="E264" s="7">
        <v>0</v>
      </c>
      <c r="F264" s="7">
        <v>0</v>
      </c>
      <c r="G264" s="12">
        <v>0</v>
      </c>
      <c r="H264" s="12">
        <v>0</v>
      </c>
      <c r="J264" s="7">
        <v>0</v>
      </c>
      <c r="K264" s="13">
        <v>0</v>
      </c>
      <c r="L264" s="13">
        <v>0</v>
      </c>
      <c r="N264" s="7">
        <v>0</v>
      </c>
      <c r="O264" s="14">
        <v>0</v>
      </c>
      <c r="Q264" s="14">
        <v>0</v>
      </c>
      <c r="R264" s="7">
        <v>8</v>
      </c>
      <c r="S264" s="15">
        <v>4</v>
      </c>
      <c r="T264" s="15" t="s">
        <v>2</v>
      </c>
      <c r="U264" s="15">
        <v>66</v>
      </c>
      <c r="V264" s="7">
        <v>-1</v>
      </c>
      <c r="W264" s="10">
        <v>0</v>
      </c>
      <c r="Y264" s="10">
        <v>0</v>
      </c>
      <c r="Z264" s="7">
        <v>-1</v>
      </c>
      <c r="AB264" s="11">
        <v>0</v>
      </c>
      <c r="AC264" s="11">
        <v>0</v>
      </c>
      <c r="AD264" s="8">
        <v>6.6697455866500004</v>
      </c>
      <c r="AE264" s="8">
        <v>1.06545215426</v>
      </c>
      <c r="AF264" s="6">
        <f t="shared" si="24"/>
        <v>1</v>
      </c>
      <c r="AG264" s="6">
        <f t="shared" si="25"/>
        <v>1</v>
      </c>
      <c r="AH264" s="6">
        <f t="shared" si="26"/>
        <v>1</v>
      </c>
      <c r="AI264" s="6">
        <f t="shared" si="27"/>
        <v>3</v>
      </c>
      <c r="AJ264" s="6">
        <f t="shared" si="28"/>
        <v>1</v>
      </c>
      <c r="AK264" s="6">
        <f t="shared" si="29"/>
        <v>1</v>
      </c>
      <c r="AL264">
        <f>AF264*100000+AG264*10000+AH264*1000+AI264*100+AJ264*10+AK264</f>
        <v>111311</v>
      </c>
    </row>
    <row r="265" spans="1:38" ht="15" x14ac:dyDescent="0.25">
      <c r="A265" s="7">
        <v>264</v>
      </c>
      <c r="B265" s="7">
        <v>305</v>
      </c>
      <c r="C265" s="7">
        <v>326</v>
      </c>
      <c r="D265" s="7">
        <v>-1</v>
      </c>
      <c r="E265" s="7">
        <v>0</v>
      </c>
      <c r="F265" s="7">
        <v>0</v>
      </c>
      <c r="G265" s="12">
        <v>0</v>
      </c>
      <c r="H265" s="12">
        <v>0</v>
      </c>
      <c r="J265" s="7">
        <v>0</v>
      </c>
      <c r="K265" s="13">
        <v>0</v>
      </c>
      <c r="L265" s="13">
        <v>0</v>
      </c>
      <c r="N265" s="7">
        <v>0</v>
      </c>
      <c r="O265" s="14">
        <v>0</v>
      </c>
      <c r="Q265" s="14">
        <v>0</v>
      </c>
      <c r="R265" s="7">
        <v>9</v>
      </c>
      <c r="S265" s="15">
        <v>4</v>
      </c>
      <c r="T265" s="15" t="s">
        <v>2</v>
      </c>
      <c r="U265" s="15">
        <v>67</v>
      </c>
      <c r="V265" s="7">
        <v>-1</v>
      </c>
      <c r="W265" s="10">
        <v>0</v>
      </c>
      <c r="Y265" s="10">
        <v>0</v>
      </c>
      <c r="Z265" s="7">
        <v>-1</v>
      </c>
      <c r="AB265" s="11">
        <v>0</v>
      </c>
      <c r="AC265" s="11">
        <v>0</v>
      </c>
      <c r="AD265" s="8">
        <v>66.261169218800006</v>
      </c>
      <c r="AE265" s="8">
        <v>19.162278339099998</v>
      </c>
      <c r="AF265" s="6">
        <f t="shared" si="24"/>
        <v>1</v>
      </c>
      <c r="AG265" s="6">
        <f t="shared" si="25"/>
        <v>1</v>
      </c>
      <c r="AH265" s="6">
        <f t="shared" si="26"/>
        <v>1</v>
      </c>
      <c r="AI265" s="6">
        <f t="shared" si="27"/>
        <v>3</v>
      </c>
      <c r="AJ265" s="6">
        <f t="shared" si="28"/>
        <v>1</v>
      </c>
      <c r="AK265" s="6">
        <f t="shared" si="29"/>
        <v>1</v>
      </c>
      <c r="AL265">
        <f>AF265*100000+AG265*10000+AH265*1000+AI265*100+AJ265*10+AK265</f>
        <v>111311</v>
      </c>
    </row>
    <row r="266" spans="1:38" ht="15" x14ac:dyDescent="0.25">
      <c r="A266" s="7">
        <v>265</v>
      </c>
      <c r="B266" s="7">
        <v>306</v>
      </c>
      <c r="C266" s="7">
        <v>327</v>
      </c>
      <c r="D266" s="7">
        <v>-1</v>
      </c>
      <c r="E266" s="7">
        <v>0</v>
      </c>
      <c r="F266" s="7">
        <v>0</v>
      </c>
      <c r="G266" s="12">
        <v>0</v>
      </c>
      <c r="H266" s="12">
        <v>0</v>
      </c>
      <c r="J266" s="7">
        <v>0</v>
      </c>
      <c r="K266" s="13">
        <v>0</v>
      </c>
      <c r="L266" s="13">
        <v>0</v>
      </c>
      <c r="N266" s="7">
        <v>0</v>
      </c>
      <c r="O266" s="14">
        <v>0</v>
      </c>
      <c r="Q266" s="14">
        <v>0</v>
      </c>
      <c r="R266" s="7">
        <v>10</v>
      </c>
      <c r="S266" s="15">
        <v>4</v>
      </c>
      <c r="T266" s="15" t="s">
        <v>2</v>
      </c>
      <c r="U266" s="15">
        <v>68</v>
      </c>
      <c r="V266" s="7">
        <v>-1</v>
      </c>
      <c r="W266" s="10">
        <v>0</v>
      </c>
      <c r="Y266" s="10">
        <v>0</v>
      </c>
      <c r="Z266" s="7">
        <v>-1</v>
      </c>
      <c r="AB266" s="11">
        <v>0</v>
      </c>
      <c r="AC266" s="11">
        <v>0</v>
      </c>
      <c r="AD266" s="8">
        <v>18.134144301700001</v>
      </c>
      <c r="AE266" s="8">
        <v>2.5312432446100002</v>
      </c>
      <c r="AF266" s="6">
        <f t="shared" si="24"/>
        <v>1</v>
      </c>
      <c r="AG266" s="6">
        <f t="shared" si="25"/>
        <v>1</v>
      </c>
      <c r="AH266" s="6">
        <f t="shared" si="26"/>
        <v>1</v>
      </c>
      <c r="AI266" s="6">
        <f t="shared" si="27"/>
        <v>3</v>
      </c>
      <c r="AJ266" s="6">
        <f t="shared" si="28"/>
        <v>1</v>
      </c>
      <c r="AK266" s="6">
        <f t="shared" si="29"/>
        <v>1</v>
      </c>
      <c r="AL266">
        <f>AF266*100000+AG266*10000+AH266*1000+AI266*100+AJ266*10+AK266</f>
        <v>111311</v>
      </c>
    </row>
    <row r="267" spans="1:38" ht="15" x14ac:dyDescent="0.25">
      <c r="A267" s="7">
        <v>266</v>
      </c>
      <c r="B267" s="7">
        <v>307</v>
      </c>
      <c r="C267" s="7">
        <v>328</v>
      </c>
      <c r="D267" s="7">
        <v>-1</v>
      </c>
      <c r="E267" s="7">
        <v>0</v>
      </c>
      <c r="F267" s="7">
        <v>0</v>
      </c>
      <c r="G267" s="12">
        <v>0</v>
      </c>
      <c r="H267" s="12">
        <v>0</v>
      </c>
      <c r="J267" s="7">
        <v>0</v>
      </c>
      <c r="K267" s="13">
        <v>0</v>
      </c>
      <c r="L267" s="13">
        <v>0</v>
      </c>
      <c r="N267" s="7">
        <v>0</v>
      </c>
      <c r="O267" s="14">
        <v>0</v>
      </c>
      <c r="Q267" s="14">
        <v>0</v>
      </c>
      <c r="R267" s="7">
        <v>11</v>
      </c>
      <c r="S267" s="15">
        <v>4</v>
      </c>
      <c r="T267" s="15" t="s">
        <v>2</v>
      </c>
      <c r="U267" s="15">
        <v>69</v>
      </c>
      <c r="V267" s="7">
        <v>-1</v>
      </c>
      <c r="W267" s="10">
        <v>0</v>
      </c>
      <c r="Y267" s="10">
        <v>0</v>
      </c>
      <c r="Z267" s="7">
        <v>-1</v>
      </c>
      <c r="AB267" s="11">
        <v>0</v>
      </c>
      <c r="AC267" s="11">
        <v>0</v>
      </c>
      <c r="AD267" s="8">
        <v>16.3105838064</v>
      </c>
      <c r="AE267" s="8">
        <v>1.9416635279500001</v>
      </c>
      <c r="AF267" s="6">
        <f t="shared" si="24"/>
        <v>1</v>
      </c>
      <c r="AG267" s="6">
        <f t="shared" si="25"/>
        <v>1</v>
      </c>
      <c r="AH267" s="6">
        <f t="shared" si="26"/>
        <v>1</v>
      </c>
      <c r="AI267" s="6">
        <f t="shared" si="27"/>
        <v>3</v>
      </c>
      <c r="AJ267" s="6">
        <f t="shared" si="28"/>
        <v>1</v>
      </c>
      <c r="AK267" s="6">
        <f t="shared" si="29"/>
        <v>1</v>
      </c>
      <c r="AL267">
        <f>AF267*100000+AG267*10000+AH267*1000+AI267*100+AJ267*10+AK267</f>
        <v>111311</v>
      </c>
    </row>
    <row r="268" spans="1:38" ht="15" x14ac:dyDescent="0.25">
      <c r="A268" s="7">
        <v>267</v>
      </c>
      <c r="B268" s="7">
        <v>308</v>
      </c>
      <c r="C268" s="7">
        <v>329</v>
      </c>
      <c r="D268" s="7">
        <v>-1</v>
      </c>
      <c r="E268" s="7">
        <v>0</v>
      </c>
      <c r="F268" s="7">
        <v>0</v>
      </c>
      <c r="G268" s="12">
        <v>0</v>
      </c>
      <c r="H268" s="12">
        <v>0</v>
      </c>
      <c r="J268" s="7">
        <v>0</v>
      </c>
      <c r="K268" s="13">
        <v>0</v>
      </c>
      <c r="L268" s="13">
        <v>0</v>
      </c>
      <c r="N268" s="7">
        <v>0</v>
      </c>
      <c r="O268" s="14">
        <v>0</v>
      </c>
      <c r="Q268" s="14">
        <v>0</v>
      </c>
      <c r="R268" s="7">
        <v>12</v>
      </c>
      <c r="S268" s="15">
        <v>4</v>
      </c>
      <c r="T268" s="15" t="s">
        <v>2</v>
      </c>
      <c r="U268" s="15">
        <v>70</v>
      </c>
      <c r="V268" s="7">
        <v>-1</v>
      </c>
      <c r="W268" s="10">
        <v>0</v>
      </c>
      <c r="Y268" s="10">
        <v>0</v>
      </c>
      <c r="Z268" s="7">
        <v>-1</v>
      </c>
      <c r="AB268" s="11">
        <v>0</v>
      </c>
      <c r="AC268" s="11">
        <v>0</v>
      </c>
      <c r="AD268" s="8">
        <v>0.96646207532499995</v>
      </c>
      <c r="AE268" s="8">
        <v>3.38692046403E-2</v>
      </c>
      <c r="AF268" s="6">
        <f t="shared" si="24"/>
        <v>1</v>
      </c>
      <c r="AG268" s="6">
        <f t="shared" si="25"/>
        <v>1</v>
      </c>
      <c r="AH268" s="6">
        <f t="shared" si="26"/>
        <v>1</v>
      </c>
      <c r="AI268" s="6">
        <f t="shared" si="27"/>
        <v>3</v>
      </c>
      <c r="AJ268" s="6">
        <f t="shared" si="28"/>
        <v>1</v>
      </c>
      <c r="AK268" s="6">
        <f t="shared" si="29"/>
        <v>1</v>
      </c>
      <c r="AL268">
        <f>AF268*100000+AG268*10000+AH268*1000+AI268*100+AJ268*10+AK268</f>
        <v>111311</v>
      </c>
    </row>
    <row r="269" spans="1:38" ht="15" x14ac:dyDescent="0.25">
      <c r="A269" s="7">
        <v>268</v>
      </c>
      <c r="B269" s="7">
        <v>309</v>
      </c>
      <c r="C269" s="7">
        <v>330</v>
      </c>
      <c r="D269" s="7">
        <v>-1</v>
      </c>
      <c r="E269" s="7">
        <v>0</v>
      </c>
      <c r="F269" s="7">
        <v>0</v>
      </c>
      <c r="G269" s="12">
        <v>0</v>
      </c>
      <c r="H269" s="12">
        <v>0</v>
      </c>
      <c r="J269" s="7">
        <v>0</v>
      </c>
      <c r="K269" s="13">
        <v>0</v>
      </c>
      <c r="L269" s="13">
        <v>0</v>
      </c>
      <c r="N269" s="7">
        <v>0</v>
      </c>
      <c r="O269" s="14">
        <v>0</v>
      </c>
      <c r="Q269" s="14">
        <v>0</v>
      </c>
      <c r="R269" s="7">
        <v>13</v>
      </c>
      <c r="S269" s="15">
        <v>4</v>
      </c>
      <c r="T269" s="15" t="s">
        <v>2</v>
      </c>
      <c r="U269" s="15">
        <v>74</v>
      </c>
      <c r="V269" s="7">
        <v>-1</v>
      </c>
      <c r="W269" s="10">
        <v>0</v>
      </c>
      <c r="Y269" s="10">
        <v>0</v>
      </c>
      <c r="Z269" s="7">
        <v>-1</v>
      </c>
      <c r="AB269" s="11">
        <v>0</v>
      </c>
      <c r="AC269" s="11">
        <v>0</v>
      </c>
      <c r="AD269" s="8">
        <v>1.98177663363</v>
      </c>
      <c r="AE269" s="8">
        <v>0.16020029902499999</v>
      </c>
      <c r="AF269" s="6">
        <f t="shared" si="24"/>
        <v>1</v>
      </c>
      <c r="AG269" s="6">
        <f t="shared" si="25"/>
        <v>1</v>
      </c>
      <c r="AH269" s="6">
        <f t="shared" si="26"/>
        <v>1</v>
      </c>
      <c r="AI269" s="6">
        <f t="shared" si="27"/>
        <v>3</v>
      </c>
      <c r="AJ269" s="6">
        <f t="shared" si="28"/>
        <v>1</v>
      </c>
      <c r="AK269" s="6">
        <f t="shared" si="29"/>
        <v>1</v>
      </c>
      <c r="AL269">
        <f>AF269*100000+AG269*10000+AH269*1000+AI269*100+AJ269*10+AK269</f>
        <v>111311</v>
      </c>
    </row>
    <row r="270" spans="1:38" ht="15" x14ac:dyDescent="0.25">
      <c r="A270" s="7">
        <v>269</v>
      </c>
      <c r="B270" s="7">
        <v>310</v>
      </c>
      <c r="C270" s="7">
        <v>331</v>
      </c>
      <c r="D270" s="7">
        <v>-1</v>
      </c>
      <c r="E270" s="7">
        <v>0</v>
      </c>
      <c r="F270" s="7">
        <v>0</v>
      </c>
      <c r="G270" s="12">
        <v>0</v>
      </c>
      <c r="H270" s="12">
        <v>0</v>
      </c>
      <c r="J270" s="7">
        <v>0</v>
      </c>
      <c r="K270" s="13">
        <v>0</v>
      </c>
      <c r="L270" s="13">
        <v>0</v>
      </c>
      <c r="N270" s="7">
        <v>0</v>
      </c>
      <c r="O270" s="14">
        <v>0</v>
      </c>
      <c r="Q270" s="14">
        <v>0</v>
      </c>
      <c r="R270" s="7">
        <v>15</v>
      </c>
      <c r="S270" s="15">
        <v>4</v>
      </c>
      <c r="T270" s="15" t="s">
        <v>2</v>
      </c>
      <c r="U270" s="15">
        <v>76</v>
      </c>
      <c r="V270" s="7">
        <v>-1</v>
      </c>
      <c r="W270" s="10">
        <v>0</v>
      </c>
      <c r="Y270" s="10">
        <v>0</v>
      </c>
      <c r="Z270" s="7">
        <v>-1</v>
      </c>
      <c r="AB270" s="11">
        <v>0</v>
      </c>
      <c r="AC270" s="11">
        <v>0</v>
      </c>
      <c r="AD270" s="8">
        <v>23.670359957900001</v>
      </c>
      <c r="AE270" s="8">
        <v>4.5384629069500004</v>
      </c>
      <c r="AF270" s="6">
        <f t="shared" si="24"/>
        <v>1</v>
      </c>
      <c r="AG270" s="6">
        <f t="shared" si="25"/>
        <v>1</v>
      </c>
      <c r="AH270" s="6">
        <f t="shared" si="26"/>
        <v>1</v>
      </c>
      <c r="AI270" s="6">
        <f t="shared" si="27"/>
        <v>3</v>
      </c>
      <c r="AJ270" s="6">
        <f t="shared" si="28"/>
        <v>1</v>
      </c>
      <c r="AK270" s="6">
        <f t="shared" si="29"/>
        <v>1</v>
      </c>
      <c r="AL270">
        <f>AF270*100000+AG270*10000+AH270*1000+AI270*100+AJ270*10+AK270</f>
        <v>111311</v>
      </c>
    </row>
    <row r="271" spans="1:38" ht="15" x14ac:dyDescent="0.25">
      <c r="A271" s="7">
        <v>270</v>
      </c>
      <c r="B271" s="7">
        <v>311</v>
      </c>
      <c r="C271" s="7">
        <v>332</v>
      </c>
      <c r="D271" s="7">
        <v>-1</v>
      </c>
      <c r="E271" s="7">
        <v>0</v>
      </c>
      <c r="F271" s="7">
        <v>0</v>
      </c>
      <c r="G271" s="12">
        <v>0</v>
      </c>
      <c r="H271" s="12">
        <v>0</v>
      </c>
      <c r="J271" s="7">
        <v>0</v>
      </c>
      <c r="K271" s="13">
        <v>0</v>
      </c>
      <c r="L271" s="13">
        <v>0</v>
      </c>
      <c r="N271" s="7">
        <v>0</v>
      </c>
      <c r="O271" s="14">
        <v>0</v>
      </c>
      <c r="Q271" s="14">
        <v>0</v>
      </c>
      <c r="R271" s="7">
        <v>16</v>
      </c>
      <c r="S271" s="15">
        <v>4</v>
      </c>
      <c r="T271" s="15" t="s">
        <v>3</v>
      </c>
      <c r="U271" s="15">
        <v>77</v>
      </c>
      <c r="V271" s="7">
        <v>-1</v>
      </c>
      <c r="W271" s="10">
        <v>0</v>
      </c>
      <c r="Y271" s="10">
        <v>0</v>
      </c>
      <c r="Z271" s="7">
        <v>-1</v>
      </c>
      <c r="AB271" s="11">
        <v>0</v>
      </c>
      <c r="AC271" s="11">
        <v>0</v>
      </c>
      <c r="AD271" s="8">
        <v>1.98072794542</v>
      </c>
      <c r="AE271" s="8">
        <v>0.22810000130899999</v>
      </c>
      <c r="AF271" s="6">
        <f t="shared" si="24"/>
        <v>1</v>
      </c>
      <c r="AG271" s="6">
        <f t="shared" si="25"/>
        <v>1</v>
      </c>
      <c r="AH271" s="6">
        <f t="shared" si="26"/>
        <v>1</v>
      </c>
      <c r="AI271" s="6">
        <f t="shared" si="27"/>
        <v>1</v>
      </c>
      <c r="AJ271" s="6">
        <f t="shared" si="28"/>
        <v>1</v>
      </c>
      <c r="AK271" s="6">
        <f t="shared" si="29"/>
        <v>1</v>
      </c>
      <c r="AL271">
        <f>AF271*100000+AG271*10000+AH271*1000+AI271*100+AJ271*10+AK271</f>
        <v>111111</v>
      </c>
    </row>
    <row r="272" spans="1:38" ht="15" x14ac:dyDescent="0.25">
      <c r="A272" s="7">
        <v>271</v>
      </c>
      <c r="B272" s="7">
        <v>312</v>
      </c>
      <c r="C272" s="7">
        <v>333</v>
      </c>
      <c r="D272" s="7">
        <v>-1</v>
      </c>
      <c r="E272" s="7">
        <v>0</v>
      </c>
      <c r="F272" s="7">
        <v>0</v>
      </c>
      <c r="G272" s="12">
        <v>0</v>
      </c>
      <c r="H272" s="12">
        <v>0</v>
      </c>
      <c r="J272" s="7">
        <v>0</v>
      </c>
      <c r="K272" s="13">
        <v>0</v>
      </c>
      <c r="L272" s="13">
        <v>0</v>
      </c>
      <c r="N272" s="7">
        <v>0</v>
      </c>
      <c r="O272" s="14">
        <v>0</v>
      </c>
      <c r="Q272" s="14">
        <v>0</v>
      </c>
      <c r="R272" s="7">
        <v>17</v>
      </c>
      <c r="S272" s="15">
        <v>4</v>
      </c>
      <c r="T272" s="15" t="s">
        <v>3</v>
      </c>
      <c r="U272" s="15">
        <v>78</v>
      </c>
      <c r="V272" s="7">
        <v>-1</v>
      </c>
      <c r="W272" s="10">
        <v>0</v>
      </c>
      <c r="Y272" s="10">
        <v>0</v>
      </c>
      <c r="Z272" s="7">
        <v>-1</v>
      </c>
      <c r="AB272" s="11">
        <v>0</v>
      </c>
      <c r="AC272" s="11">
        <v>0</v>
      </c>
      <c r="AD272" s="8">
        <v>10.480986686</v>
      </c>
      <c r="AE272" s="8">
        <v>1.7807614787599999</v>
      </c>
      <c r="AF272" s="6">
        <f t="shared" si="24"/>
        <v>1</v>
      </c>
      <c r="AG272" s="6">
        <f t="shared" si="25"/>
        <v>1</v>
      </c>
      <c r="AH272" s="6">
        <f t="shared" si="26"/>
        <v>1</v>
      </c>
      <c r="AI272" s="6">
        <f t="shared" si="27"/>
        <v>1</v>
      </c>
      <c r="AJ272" s="6">
        <f t="shared" si="28"/>
        <v>1</v>
      </c>
      <c r="AK272" s="6">
        <f t="shared" si="29"/>
        <v>1</v>
      </c>
      <c r="AL272">
        <f>AF272*100000+AG272*10000+AH272*1000+AI272*100+AJ272*10+AK272</f>
        <v>111111</v>
      </c>
    </row>
    <row r="273" spans="1:38" ht="15" x14ac:dyDescent="0.25">
      <c r="A273" s="7">
        <v>272</v>
      </c>
      <c r="B273" s="7">
        <v>313</v>
      </c>
      <c r="C273" s="7">
        <v>334</v>
      </c>
      <c r="D273" s="7">
        <v>-1</v>
      </c>
      <c r="E273" s="7">
        <v>0</v>
      </c>
      <c r="F273" s="7">
        <v>0</v>
      </c>
      <c r="G273" s="12">
        <v>0</v>
      </c>
      <c r="H273" s="12">
        <v>0</v>
      </c>
      <c r="J273" s="7">
        <v>0</v>
      </c>
      <c r="K273" s="13">
        <v>0</v>
      </c>
      <c r="L273" s="13">
        <v>0</v>
      </c>
      <c r="N273" s="7">
        <v>0</v>
      </c>
      <c r="O273" s="14">
        <v>0</v>
      </c>
      <c r="Q273" s="14">
        <v>0</v>
      </c>
      <c r="R273" s="7">
        <v>18</v>
      </c>
      <c r="S273" s="15">
        <v>4</v>
      </c>
      <c r="T273" s="15" t="s">
        <v>2</v>
      </c>
      <c r="U273" s="15">
        <v>79</v>
      </c>
      <c r="V273" s="7">
        <v>-1</v>
      </c>
      <c r="W273" s="10">
        <v>0</v>
      </c>
      <c r="Y273" s="10">
        <v>0</v>
      </c>
      <c r="Z273" s="7">
        <v>-1</v>
      </c>
      <c r="AB273" s="11">
        <v>0</v>
      </c>
      <c r="AC273" s="11">
        <v>0</v>
      </c>
      <c r="AD273" s="8">
        <v>10.6319103749</v>
      </c>
      <c r="AE273" s="8">
        <v>1.8567725107699999</v>
      </c>
      <c r="AF273" s="6">
        <f t="shared" si="24"/>
        <v>1</v>
      </c>
      <c r="AG273" s="6">
        <f t="shared" si="25"/>
        <v>1</v>
      </c>
      <c r="AH273" s="6">
        <f t="shared" si="26"/>
        <v>1</v>
      </c>
      <c r="AI273" s="6">
        <f t="shared" si="27"/>
        <v>3</v>
      </c>
      <c r="AJ273" s="6">
        <f t="shared" si="28"/>
        <v>1</v>
      </c>
      <c r="AK273" s="6">
        <f t="shared" si="29"/>
        <v>1</v>
      </c>
      <c r="AL273">
        <f>AF273*100000+AG273*10000+AH273*1000+AI273*100+AJ273*10+AK273</f>
        <v>111311</v>
      </c>
    </row>
    <row r="274" spans="1:38" ht="15" x14ac:dyDescent="0.25">
      <c r="A274" s="7">
        <v>273</v>
      </c>
      <c r="B274" s="7">
        <v>314</v>
      </c>
      <c r="C274" s="7">
        <v>335</v>
      </c>
      <c r="D274" s="7">
        <v>-1</v>
      </c>
      <c r="E274" s="7">
        <v>0</v>
      </c>
      <c r="F274" s="7">
        <v>0</v>
      </c>
      <c r="G274" s="12">
        <v>0</v>
      </c>
      <c r="H274" s="12">
        <v>0</v>
      </c>
      <c r="J274" s="7">
        <v>0</v>
      </c>
      <c r="K274" s="13">
        <v>0</v>
      </c>
      <c r="L274" s="13">
        <v>0</v>
      </c>
      <c r="N274" s="7">
        <v>0</v>
      </c>
      <c r="O274" s="14">
        <v>0</v>
      </c>
      <c r="Q274" s="14">
        <v>0</v>
      </c>
      <c r="R274" s="7">
        <v>19</v>
      </c>
      <c r="S274" s="15">
        <v>4</v>
      </c>
      <c r="T274" s="15" t="s">
        <v>2</v>
      </c>
      <c r="U274" s="15">
        <v>80</v>
      </c>
      <c r="V274" s="7">
        <v>-1</v>
      </c>
      <c r="W274" s="10">
        <v>0</v>
      </c>
      <c r="Y274" s="10">
        <v>0</v>
      </c>
      <c r="Z274" s="7">
        <v>-1</v>
      </c>
      <c r="AB274" s="11">
        <v>0</v>
      </c>
      <c r="AC274" s="11">
        <v>0</v>
      </c>
      <c r="AD274" s="8">
        <v>4.9625103286099996</v>
      </c>
      <c r="AE274" s="8">
        <v>0.257456348191</v>
      </c>
      <c r="AF274" s="6">
        <f t="shared" si="24"/>
        <v>1</v>
      </c>
      <c r="AG274" s="6">
        <f t="shared" si="25"/>
        <v>1</v>
      </c>
      <c r="AH274" s="6">
        <f t="shared" si="26"/>
        <v>1</v>
      </c>
      <c r="AI274" s="6">
        <f t="shared" si="27"/>
        <v>3</v>
      </c>
      <c r="AJ274" s="6">
        <f t="shared" si="28"/>
        <v>1</v>
      </c>
      <c r="AK274" s="6">
        <f t="shared" si="29"/>
        <v>1</v>
      </c>
      <c r="AL274">
        <f>AF274*100000+AG274*10000+AH274*1000+AI274*100+AJ274*10+AK274</f>
        <v>111311</v>
      </c>
    </row>
    <row r="275" spans="1:38" ht="15" x14ac:dyDescent="0.25">
      <c r="A275" s="7">
        <v>274</v>
      </c>
      <c r="B275" s="7">
        <v>315</v>
      </c>
      <c r="C275" s="7">
        <v>336</v>
      </c>
      <c r="D275" s="7">
        <v>-1</v>
      </c>
      <c r="E275" s="7">
        <v>0</v>
      </c>
      <c r="F275" s="7">
        <v>0</v>
      </c>
      <c r="G275" s="12">
        <v>0</v>
      </c>
      <c r="H275" s="12">
        <v>0</v>
      </c>
      <c r="J275" s="7">
        <v>0</v>
      </c>
      <c r="K275" s="13">
        <v>0</v>
      </c>
      <c r="L275" s="13">
        <v>0</v>
      </c>
      <c r="N275" s="7">
        <v>0</v>
      </c>
      <c r="O275" s="14">
        <v>0</v>
      </c>
      <c r="Q275" s="14">
        <v>0</v>
      </c>
      <c r="R275" s="7">
        <v>20</v>
      </c>
      <c r="S275" s="15">
        <v>4</v>
      </c>
      <c r="T275" s="15" t="s">
        <v>3</v>
      </c>
      <c r="U275" s="15">
        <v>81</v>
      </c>
      <c r="V275" s="7">
        <v>-1</v>
      </c>
      <c r="W275" s="10">
        <v>0</v>
      </c>
      <c r="Y275" s="10">
        <v>0</v>
      </c>
      <c r="Z275" s="7">
        <v>-1</v>
      </c>
      <c r="AB275" s="11">
        <v>0</v>
      </c>
      <c r="AC275" s="11">
        <v>0</v>
      </c>
      <c r="AD275" s="8">
        <v>6.0216963201300002</v>
      </c>
      <c r="AE275" s="8">
        <v>0.33172411067099999</v>
      </c>
      <c r="AF275" s="6">
        <f t="shared" si="24"/>
        <v>1</v>
      </c>
      <c r="AG275" s="6">
        <f t="shared" si="25"/>
        <v>1</v>
      </c>
      <c r="AH275" s="6">
        <f t="shared" si="26"/>
        <v>1</v>
      </c>
      <c r="AI275" s="6">
        <f t="shared" si="27"/>
        <v>1</v>
      </c>
      <c r="AJ275" s="6">
        <f t="shared" si="28"/>
        <v>1</v>
      </c>
      <c r="AK275" s="6">
        <f t="shared" si="29"/>
        <v>1</v>
      </c>
      <c r="AL275">
        <f>AF275*100000+AG275*10000+AH275*1000+AI275*100+AJ275*10+AK275</f>
        <v>111111</v>
      </c>
    </row>
    <row r="276" spans="1:38" ht="15" x14ac:dyDescent="0.25">
      <c r="A276" s="7">
        <v>275</v>
      </c>
      <c r="B276" s="7">
        <v>316</v>
      </c>
      <c r="C276" s="7">
        <v>337</v>
      </c>
      <c r="D276" s="7">
        <v>-1</v>
      </c>
      <c r="E276" s="7">
        <v>0</v>
      </c>
      <c r="F276" s="7">
        <v>0</v>
      </c>
      <c r="G276" s="12">
        <v>0</v>
      </c>
      <c r="H276" s="12">
        <v>0</v>
      </c>
      <c r="J276" s="7">
        <v>0</v>
      </c>
      <c r="K276" s="13">
        <v>0</v>
      </c>
      <c r="L276" s="13">
        <v>0</v>
      </c>
      <c r="N276" s="7">
        <v>0</v>
      </c>
      <c r="O276" s="14">
        <v>0</v>
      </c>
      <c r="Q276" s="14">
        <v>0</v>
      </c>
      <c r="R276" s="7">
        <v>21</v>
      </c>
      <c r="S276" s="15">
        <v>4</v>
      </c>
      <c r="T276" s="15" t="s">
        <v>2</v>
      </c>
      <c r="U276" s="15">
        <v>82</v>
      </c>
      <c r="V276" s="7">
        <v>-1</v>
      </c>
      <c r="W276" s="10">
        <v>0</v>
      </c>
      <c r="Y276" s="10">
        <v>0</v>
      </c>
      <c r="Z276" s="7">
        <v>-1</v>
      </c>
      <c r="AB276" s="11">
        <v>0</v>
      </c>
      <c r="AC276" s="11">
        <v>0</v>
      </c>
      <c r="AD276" s="8">
        <v>4.8266434455800002</v>
      </c>
      <c r="AE276" s="8">
        <v>0.42259892792600001</v>
      </c>
      <c r="AF276" s="6">
        <f t="shared" si="24"/>
        <v>1</v>
      </c>
      <c r="AG276" s="6">
        <f t="shared" si="25"/>
        <v>1</v>
      </c>
      <c r="AH276" s="6">
        <f t="shared" si="26"/>
        <v>1</v>
      </c>
      <c r="AI276" s="6">
        <f t="shared" si="27"/>
        <v>3</v>
      </c>
      <c r="AJ276" s="6">
        <f t="shared" si="28"/>
        <v>1</v>
      </c>
      <c r="AK276" s="6">
        <f t="shared" si="29"/>
        <v>1</v>
      </c>
      <c r="AL276">
        <f>AF276*100000+AG276*10000+AH276*1000+AI276*100+AJ276*10+AK276</f>
        <v>111311</v>
      </c>
    </row>
    <row r="277" spans="1:38" ht="15" x14ac:dyDescent="0.25">
      <c r="A277" s="7">
        <v>276</v>
      </c>
      <c r="B277" s="7">
        <v>317</v>
      </c>
      <c r="C277" s="7">
        <v>338</v>
      </c>
      <c r="D277" s="7">
        <v>-1</v>
      </c>
      <c r="E277" s="7">
        <v>0</v>
      </c>
      <c r="F277" s="7">
        <v>0</v>
      </c>
      <c r="G277" s="12">
        <v>0</v>
      </c>
      <c r="H277" s="12">
        <v>0</v>
      </c>
      <c r="J277" s="7">
        <v>0</v>
      </c>
      <c r="K277" s="13">
        <v>0</v>
      </c>
      <c r="L277" s="13">
        <v>0</v>
      </c>
      <c r="N277" s="7">
        <v>0</v>
      </c>
      <c r="O277" s="14">
        <v>0</v>
      </c>
      <c r="Q277" s="14">
        <v>0</v>
      </c>
      <c r="R277" s="7">
        <v>22</v>
      </c>
      <c r="S277" s="15">
        <v>4</v>
      </c>
      <c r="T277" s="15" t="s">
        <v>2</v>
      </c>
      <c r="U277" s="15">
        <v>83</v>
      </c>
      <c r="V277" s="7">
        <v>-1</v>
      </c>
      <c r="W277" s="10">
        <v>0</v>
      </c>
      <c r="Y277" s="10">
        <v>0</v>
      </c>
      <c r="Z277" s="7">
        <v>-1</v>
      </c>
      <c r="AB277" s="11">
        <v>0</v>
      </c>
      <c r="AC277" s="11">
        <v>0</v>
      </c>
      <c r="AD277" s="8">
        <v>5.21395099162</v>
      </c>
      <c r="AE277" s="8">
        <v>0.524596345972</v>
      </c>
      <c r="AF277" s="6">
        <f t="shared" si="24"/>
        <v>1</v>
      </c>
      <c r="AG277" s="6">
        <f t="shared" si="25"/>
        <v>1</v>
      </c>
      <c r="AH277" s="6">
        <f t="shared" si="26"/>
        <v>1</v>
      </c>
      <c r="AI277" s="6">
        <f t="shared" si="27"/>
        <v>3</v>
      </c>
      <c r="AJ277" s="6">
        <f t="shared" si="28"/>
        <v>1</v>
      </c>
      <c r="AK277" s="6">
        <f t="shared" si="29"/>
        <v>1</v>
      </c>
      <c r="AL277">
        <f>AF277*100000+AG277*10000+AH277*1000+AI277*100+AJ277*10+AK277</f>
        <v>111311</v>
      </c>
    </row>
    <row r="278" spans="1:38" ht="15" x14ac:dyDescent="0.25">
      <c r="A278" s="7">
        <v>277</v>
      </c>
      <c r="B278" s="7">
        <v>318</v>
      </c>
      <c r="C278" s="7">
        <v>339</v>
      </c>
      <c r="D278" s="7">
        <v>-1</v>
      </c>
      <c r="E278" s="7">
        <v>0</v>
      </c>
      <c r="F278" s="7">
        <v>0</v>
      </c>
      <c r="G278" s="12">
        <v>0</v>
      </c>
      <c r="H278" s="12">
        <v>0</v>
      </c>
      <c r="J278" s="7">
        <v>0</v>
      </c>
      <c r="K278" s="13">
        <v>0</v>
      </c>
      <c r="L278" s="13">
        <v>0</v>
      </c>
      <c r="N278" s="7">
        <v>0</v>
      </c>
      <c r="O278" s="14">
        <v>0</v>
      </c>
      <c r="Q278" s="14">
        <v>0</v>
      </c>
      <c r="R278" s="7">
        <v>23</v>
      </c>
      <c r="S278" s="15">
        <v>4</v>
      </c>
      <c r="T278" s="15" t="s">
        <v>2</v>
      </c>
      <c r="U278" s="15">
        <v>84</v>
      </c>
      <c r="V278" s="7">
        <v>-1</v>
      </c>
      <c r="W278" s="10">
        <v>0</v>
      </c>
      <c r="Y278" s="10">
        <v>0</v>
      </c>
      <c r="Z278" s="7">
        <v>-1</v>
      </c>
      <c r="AB278" s="11">
        <v>0</v>
      </c>
      <c r="AC278" s="11">
        <v>0</v>
      </c>
      <c r="AD278" s="8">
        <v>4.6078872504100001</v>
      </c>
      <c r="AE278" s="8">
        <v>0.174164301178</v>
      </c>
      <c r="AF278" s="6">
        <f t="shared" si="24"/>
        <v>1</v>
      </c>
      <c r="AG278" s="6">
        <f t="shared" si="25"/>
        <v>1</v>
      </c>
      <c r="AH278" s="6">
        <f t="shared" si="26"/>
        <v>1</v>
      </c>
      <c r="AI278" s="6">
        <f t="shared" si="27"/>
        <v>3</v>
      </c>
      <c r="AJ278" s="6">
        <f t="shared" si="28"/>
        <v>1</v>
      </c>
      <c r="AK278" s="6">
        <f t="shared" si="29"/>
        <v>1</v>
      </c>
      <c r="AL278">
        <f>AF278*100000+AG278*10000+AH278*1000+AI278*100+AJ278*10+AK278</f>
        <v>111311</v>
      </c>
    </row>
    <row r="279" spans="1:38" ht="15" x14ac:dyDescent="0.25">
      <c r="A279" s="7">
        <v>278</v>
      </c>
      <c r="B279" s="7">
        <v>319</v>
      </c>
      <c r="C279" s="7">
        <v>340</v>
      </c>
      <c r="D279" s="7">
        <v>-1</v>
      </c>
      <c r="E279" s="7">
        <v>0</v>
      </c>
      <c r="F279" s="7">
        <v>0</v>
      </c>
      <c r="G279" s="12">
        <v>0</v>
      </c>
      <c r="H279" s="12">
        <v>0</v>
      </c>
      <c r="J279" s="7">
        <v>0</v>
      </c>
      <c r="K279" s="13">
        <v>0</v>
      </c>
      <c r="L279" s="13">
        <v>0</v>
      </c>
      <c r="N279" s="7">
        <v>0</v>
      </c>
      <c r="O279" s="14">
        <v>0</v>
      </c>
      <c r="Q279" s="14">
        <v>0</v>
      </c>
      <c r="R279" s="7">
        <v>24</v>
      </c>
      <c r="S279" s="15">
        <v>4</v>
      </c>
      <c r="T279" s="15" t="s">
        <v>2</v>
      </c>
      <c r="U279" s="15">
        <v>85</v>
      </c>
      <c r="V279" s="7">
        <v>-1</v>
      </c>
      <c r="W279" s="10">
        <v>0</v>
      </c>
      <c r="Y279" s="10">
        <v>0</v>
      </c>
      <c r="Z279" s="7">
        <v>-1</v>
      </c>
      <c r="AB279" s="11">
        <v>0</v>
      </c>
      <c r="AC279" s="11">
        <v>0</v>
      </c>
      <c r="AD279" s="8">
        <v>5.3666508074100001</v>
      </c>
      <c r="AE279" s="8">
        <v>0.49056270180599998</v>
      </c>
      <c r="AF279" s="6">
        <f t="shared" si="24"/>
        <v>1</v>
      </c>
      <c r="AG279" s="6">
        <f t="shared" si="25"/>
        <v>1</v>
      </c>
      <c r="AH279" s="6">
        <f t="shared" si="26"/>
        <v>1</v>
      </c>
      <c r="AI279" s="6">
        <f t="shared" si="27"/>
        <v>3</v>
      </c>
      <c r="AJ279" s="6">
        <f t="shared" si="28"/>
        <v>1</v>
      </c>
      <c r="AK279" s="6">
        <f t="shared" si="29"/>
        <v>1</v>
      </c>
      <c r="AL279">
        <f>AF279*100000+AG279*10000+AH279*1000+AI279*100+AJ279*10+AK279</f>
        <v>111311</v>
      </c>
    </row>
    <row r="280" spans="1:38" ht="15" x14ac:dyDescent="0.25">
      <c r="A280" s="7">
        <v>279</v>
      </c>
      <c r="B280" s="7">
        <v>320</v>
      </c>
      <c r="C280" s="7">
        <v>341</v>
      </c>
      <c r="D280" s="7">
        <v>-1</v>
      </c>
      <c r="E280" s="7">
        <v>0</v>
      </c>
      <c r="F280" s="7">
        <v>0</v>
      </c>
      <c r="G280" s="12">
        <v>0</v>
      </c>
      <c r="H280" s="12">
        <v>0</v>
      </c>
      <c r="J280" s="7">
        <v>0</v>
      </c>
      <c r="K280" s="13">
        <v>0</v>
      </c>
      <c r="L280" s="13">
        <v>0</v>
      </c>
      <c r="N280" s="7">
        <v>0</v>
      </c>
      <c r="O280" s="14">
        <v>0</v>
      </c>
      <c r="Q280" s="14">
        <v>0</v>
      </c>
      <c r="R280" s="7">
        <v>25</v>
      </c>
      <c r="S280" s="15">
        <v>4</v>
      </c>
      <c r="T280" s="15" t="s">
        <v>3</v>
      </c>
      <c r="U280" s="15">
        <v>86</v>
      </c>
      <c r="V280" s="7">
        <v>-1</v>
      </c>
      <c r="W280" s="10">
        <v>0</v>
      </c>
      <c r="Y280" s="10">
        <v>0</v>
      </c>
      <c r="Z280" s="7">
        <v>-1</v>
      </c>
      <c r="AB280" s="11">
        <v>0</v>
      </c>
      <c r="AC280" s="11">
        <v>0</v>
      </c>
      <c r="AD280" s="8">
        <v>6.7605952403299998</v>
      </c>
      <c r="AE280" s="8">
        <v>2.9907480013200001</v>
      </c>
      <c r="AF280" s="6">
        <f t="shared" si="24"/>
        <v>1</v>
      </c>
      <c r="AG280" s="6">
        <f t="shared" si="25"/>
        <v>1</v>
      </c>
      <c r="AH280" s="6">
        <f t="shared" si="26"/>
        <v>1</v>
      </c>
      <c r="AI280" s="6">
        <f t="shared" si="27"/>
        <v>1</v>
      </c>
      <c r="AJ280" s="6">
        <f t="shared" si="28"/>
        <v>1</v>
      </c>
      <c r="AK280" s="6">
        <f t="shared" si="29"/>
        <v>1</v>
      </c>
      <c r="AL280">
        <f>AF280*100000+AG280*10000+AH280*1000+AI280*100+AJ280*10+AK280</f>
        <v>111111</v>
      </c>
    </row>
    <row r="281" spans="1:38" ht="15" x14ac:dyDescent="0.25">
      <c r="A281" s="7">
        <v>280</v>
      </c>
      <c r="B281" s="7">
        <v>321</v>
      </c>
      <c r="C281" s="7">
        <v>342</v>
      </c>
      <c r="D281" s="7">
        <v>-1</v>
      </c>
      <c r="E281" s="7">
        <v>0</v>
      </c>
      <c r="F281" s="7">
        <v>0</v>
      </c>
      <c r="G281" s="12">
        <v>0</v>
      </c>
      <c r="H281" s="12">
        <v>0</v>
      </c>
      <c r="J281" s="7">
        <v>0</v>
      </c>
      <c r="K281" s="13">
        <v>0</v>
      </c>
      <c r="L281" s="13">
        <v>0</v>
      </c>
      <c r="N281" s="7">
        <v>0</v>
      </c>
      <c r="O281" s="14">
        <v>0</v>
      </c>
      <c r="Q281" s="14">
        <v>0</v>
      </c>
      <c r="R281" s="7">
        <v>26</v>
      </c>
      <c r="S281" s="15">
        <v>4</v>
      </c>
      <c r="T281" s="15" t="s">
        <v>3</v>
      </c>
      <c r="U281" s="15">
        <v>87</v>
      </c>
      <c r="V281" s="7">
        <v>-1</v>
      </c>
      <c r="W281" s="10">
        <v>0</v>
      </c>
      <c r="Y281" s="10">
        <v>0</v>
      </c>
      <c r="Z281" s="7">
        <v>-1</v>
      </c>
      <c r="AB281" s="11">
        <v>0</v>
      </c>
      <c r="AC281" s="11">
        <v>0</v>
      </c>
      <c r="AD281" s="8">
        <v>7.8626826574199997</v>
      </c>
      <c r="AE281" s="8">
        <v>0.49350061216899999</v>
      </c>
      <c r="AF281" s="6">
        <f t="shared" si="24"/>
        <v>1</v>
      </c>
      <c r="AG281" s="6">
        <f t="shared" si="25"/>
        <v>1</v>
      </c>
      <c r="AH281" s="6">
        <f t="shared" si="26"/>
        <v>1</v>
      </c>
      <c r="AI281" s="6">
        <f t="shared" si="27"/>
        <v>1</v>
      </c>
      <c r="AJ281" s="6">
        <f t="shared" si="28"/>
        <v>1</v>
      </c>
      <c r="AK281" s="6">
        <f t="shared" si="29"/>
        <v>1</v>
      </c>
      <c r="AL281">
        <f>AF281*100000+AG281*10000+AH281*1000+AI281*100+AJ281*10+AK281</f>
        <v>111111</v>
      </c>
    </row>
    <row r="282" spans="1:38" ht="15" x14ac:dyDescent="0.25">
      <c r="A282" s="7">
        <v>281</v>
      </c>
      <c r="B282" s="7">
        <v>322</v>
      </c>
      <c r="C282" s="7">
        <v>343</v>
      </c>
      <c r="D282" s="7">
        <v>-1</v>
      </c>
      <c r="E282" s="7">
        <v>0</v>
      </c>
      <c r="F282" s="7">
        <v>0</v>
      </c>
      <c r="G282" s="12">
        <v>0</v>
      </c>
      <c r="H282" s="12">
        <v>0</v>
      </c>
      <c r="J282" s="7">
        <v>0</v>
      </c>
      <c r="K282" s="13">
        <v>0</v>
      </c>
      <c r="L282" s="13">
        <v>0</v>
      </c>
      <c r="N282" s="7">
        <v>0</v>
      </c>
      <c r="O282" s="14">
        <v>0</v>
      </c>
      <c r="Q282" s="14">
        <v>0</v>
      </c>
      <c r="R282" s="7">
        <v>27</v>
      </c>
      <c r="S282" s="15">
        <v>4</v>
      </c>
      <c r="T282" s="15" t="s">
        <v>2</v>
      </c>
      <c r="U282" s="15">
        <v>89</v>
      </c>
      <c r="V282" s="7">
        <v>-1</v>
      </c>
      <c r="W282" s="10">
        <v>0</v>
      </c>
      <c r="Y282" s="10">
        <v>0</v>
      </c>
      <c r="Z282" s="7">
        <v>-1</v>
      </c>
      <c r="AB282" s="11">
        <v>0</v>
      </c>
      <c r="AC282" s="11">
        <v>0</v>
      </c>
      <c r="AD282" s="8">
        <v>3.4867482279100002</v>
      </c>
      <c r="AE282" s="8">
        <v>0.266782922832</v>
      </c>
      <c r="AF282" s="6">
        <f t="shared" si="24"/>
        <v>1</v>
      </c>
      <c r="AG282" s="6">
        <f t="shared" si="25"/>
        <v>1</v>
      </c>
      <c r="AH282" s="6">
        <f t="shared" si="26"/>
        <v>1</v>
      </c>
      <c r="AI282" s="6">
        <f t="shared" si="27"/>
        <v>3</v>
      </c>
      <c r="AJ282" s="6">
        <f t="shared" si="28"/>
        <v>1</v>
      </c>
      <c r="AK282" s="6">
        <f t="shared" si="29"/>
        <v>1</v>
      </c>
      <c r="AL282">
        <f>AF282*100000+AG282*10000+AH282*1000+AI282*100+AJ282*10+AK282</f>
        <v>111311</v>
      </c>
    </row>
    <row r="283" spans="1:38" ht="15" x14ac:dyDescent="0.25">
      <c r="A283" s="7">
        <v>282</v>
      </c>
      <c r="B283" s="7">
        <v>323</v>
      </c>
      <c r="C283" s="7">
        <v>344</v>
      </c>
      <c r="D283" s="7">
        <v>-1</v>
      </c>
      <c r="E283" s="7">
        <v>0</v>
      </c>
      <c r="F283" s="7">
        <v>0</v>
      </c>
      <c r="G283" s="12">
        <v>0</v>
      </c>
      <c r="H283" s="12">
        <v>0</v>
      </c>
      <c r="J283" s="7">
        <v>0</v>
      </c>
      <c r="K283" s="13">
        <v>0</v>
      </c>
      <c r="L283" s="13">
        <v>0</v>
      </c>
      <c r="N283" s="7">
        <v>0</v>
      </c>
      <c r="O283" s="14">
        <v>0</v>
      </c>
      <c r="Q283" s="14">
        <v>0</v>
      </c>
      <c r="R283" s="7">
        <v>28</v>
      </c>
      <c r="S283" s="15">
        <v>4</v>
      </c>
      <c r="T283" s="15" t="s">
        <v>3</v>
      </c>
      <c r="U283" s="15">
        <v>90</v>
      </c>
      <c r="V283" s="7">
        <v>-1</v>
      </c>
      <c r="W283" s="10">
        <v>0</v>
      </c>
      <c r="Y283" s="10">
        <v>0</v>
      </c>
      <c r="Z283" s="7">
        <v>-1</v>
      </c>
      <c r="AB283" s="11">
        <v>0</v>
      </c>
      <c r="AC283" s="11">
        <v>0</v>
      </c>
      <c r="AD283" s="8">
        <v>19.222685029800001</v>
      </c>
      <c r="AE283" s="8">
        <v>0.48450776049099997</v>
      </c>
      <c r="AF283" s="6">
        <f t="shared" si="24"/>
        <v>1</v>
      </c>
      <c r="AG283" s="6">
        <f t="shared" si="25"/>
        <v>1</v>
      </c>
      <c r="AH283" s="6">
        <f t="shared" si="26"/>
        <v>1</v>
      </c>
      <c r="AI283" s="6">
        <f t="shared" si="27"/>
        <v>1</v>
      </c>
      <c r="AJ283" s="6">
        <f t="shared" si="28"/>
        <v>1</v>
      </c>
      <c r="AK283" s="6">
        <f t="shared" si="29"/>
        <v>1</v>
      </c>
      <c r="AL283">
        <f>AF283*100000+AG283*10000+AH283*1000+AI283*100+AJ283*10+AK283</f>
        <v>111111</v>
      </c>
    </row>
    <row r="284" spans="1:38" ht="15" x14ac:dyDescent="0.25">
      <c r="A284" s="7">
        <v>283</v>
      </c>
      <c r="B284" s="7">
        <v>324</v>
      </c>
      <c r="C284" s="7">
        <v>345</v>
      </c>
      <c r="D284" s="7">
        <v>-1</v>
      </c>
      <c r="E284" s="7">
        <v>0</v>
      </c>
      <c r="F284" s="7">
        <v>0</v>
      </c>
      <c r="G284" s="12">
        <v>0</v>
      </c>
      <c r="H284" s="12">
        <v>0</v>
      </c>
      <c r="J284" s="7">
        <v>0</v>
      </c>
      <c r="K284" s="13">
        <v>0</v>
      </c>
      <c r="L284" s="13">
        <v>0</v>
      </c>
      <c r="N284" s="7">
        <v>0</v>
      </c>
      <c r="O284" s="14">
        <v>0</v>
      </c>
      <c r="Q284" s="14">
        <v>0</v>
      </c>
      <c r="R284" s="7">
        <v>29</v>
      </c>
      <c r="S284" s="15">
        <v>4</v>
      </c>
      <c r="T284" s="15" t="s">
        <v>2</v>
      </c>
      <c r="U284" s="15">
        <v>91</v>
      </c>
      <c r="V284" s="7">
        <v>-1</v>
      </c>
      <c r="W284" s="10">
        <v>0</v>
      </c>
      <c r="Y284" s="10">
        <v>0</v>
      </c>
      <c r="Z284" s="7">
        <v>-1</v>
      </c>
      <c r="AB284" s="11">
        <v>0</v>
      </c>
      <c r="AC284" s="11">
        <v>0</v>
      </c>
      <c r="AD284" s="8">
        <v>20.305702908000001</v>
      </c>
      <c r="AE284" s="8">
        <v>3.7525583513199998</v>
      </c>
      <c r="AF284" s="6">
        <f t="shared" si="24"/>
        <v>1</v>
      </c>
      <c r="AG284" s="6">
        <f t="shared" si="25"/>
        <v>1</v>
      </c>
      <c r="AH284" s="6">
        <f t="shared" si="26"/>
        <v>1</v>
      </c>
      <c r="AI284" s="6">
        <f t="shared" si="27"/>
        <v>3</v>
      </c>
      <c r="AJ284" s="6">
        <f t="shared" si="28"/>
        <v>1</v>
      </c>
      <c r="AK284" s="6">
        <f t="shared" si="29"/>
        <v>1</v>
      </c>
      <c r="AL284">
        <f>AF284*100000+AG284*10000+AH284*1000+AI284*100+AJ284*10+AK284</f>
        <v>111311</v>
      </c>
    </row>
    <row r="285" spans="1:38" ht="15" x14ac:dyDescent="0.25">
      <c r="A285" s="7">
        <v>284</v>
      </c>
      <c r="B285" s="7">
        <v>325</v>
      </c>
      <c r="C285" s="7">
        <v>346</v>
      </c>
      <c r="D285" s="7">
        <v>-1</v>
      </c>
      <c r="E285" s="7">
        <v>0</v>
      </c>
      <c r="F285" s="7">
        <v>0</v>
      </c>
      <c r="G285" s="12">
        <v>0</v>
      </c>
      <c r="H285" s="12">
        <v>0</v>
      </c>
      <c r="J285" s="7">
        <v>0</v>
      </c>
      <c r="K285" s="13">
        <v>0</v>
      </c>
      <c r="L285" s="13">
        <v>0</v>
      </c>
      <c r="N285" s="7">
        <v>0</v>
      </c>
      <c r="O285" s="14">
        <v>0</v>
      </c>
      <c r="Q285" s="14">
        <v>0</v>
      </c>
      <c r="R285" s="7">
        <v>30</v>
      </c>
      <c r="S285" s="15">
        <v>4</v>
      </c>
      <c r="T285" s="15" t="s">
        <v>2</v>
      </c>
      <c r="U285" s="15">
        <v>92</v>
      </c>
      <c r="V285" s="7">
        <v>-1</v>
      </c>
      <c r="W285" s="10">
        <v>0</v>
      </c>
      <c r="Y285" s="10">
        <v>0</v>
      </c>
      <c r="Z285" s="7">
        <v>-1</v>
      </c>
      <c r="AB285" s="11">
        <v>0</v>
      </c>
      <c r="AC285" s="11">
        <v>0</v>
      </c>
      <c r="AD285" s="8">
        <v>6.0340938588400004</v>
      </c>
      <c r="AE285" s="8">
        <v>0.68147839517700004</v>
      </c>
      <c r="AF285" s="6">
        <f t="shared" si="24"/>
        <v>1</v>
      </c>
      <c r="AG285" s="6">
        <f t="shared" si="25"/>
        <v>1</v>
      </c>
      <c r="AH285" s="6">
        <f t="shared" si="26"/>
        <v>1</v>
      </c>
      <c r="AI285" s="6">
        <f t="shared" si="27"/>
        <v>3</v>
      </c>
      <c r="AJ285" s="6">
        <f t="shared" si="28"/>
        <v>1</v>
      </c>
      <c r="AK285" s="6">
        <f t="shared" si="29"/>
        <v>1</v>
      </c>
      <c r="AL285">
        <f>AF285*100000+AG285*10000+AH285*1000+AI285*100+AJ285*10+AK285</f>
        <v>111311</v>
      </c>
    </row>
    <row r="286" spans="1:38" ht="15" x14ac:dyDescent="0.25">
      <c r="A286" s="7">
        <v>285</v>
      </c>
      <c r="B286" s="7">
        <v>326</v>
      </c>
      <c r="C286" s="7">
        <v>347</v>
      </c>
      <c r="D286" s="7">
        <v>-1</v>
      </c>
      <c r="E286" s="7">
        <v>0</v>
      </c>
      <c r="F286" s="7">
        <v>0</v>
      </c>
      <c r="G286" s="12">
        <v>0</v>
      </c>
      <c r="H286" s="12">
        <v>0</v>
      </c>
      <c r="J286" s="7">
        <v>0</v>
      </c>
      <c r="K286" s="13">
        <v>0</v>
      </c>
      <c r="L286" s="13">
        <v>0</v>
      </c>
      <c r="N286" s="7">
        <v>0</v>
      </c>
      <c r="O286" s="14">
        <v>0</v>
      </c>
      <c r="Q286" s="14">
        <v>0</v>
      </c>
      <c r="R286" s="7">
        <v>31</v>
      </c>
      <c r="S286" s="15">
        <v>4</v>
      </c>
      <c r="T286" s="15" t="s">
        <v>2</v>
      </c>
      <c r="U286" s="15">
        <v>93</v>
      </c>
      <c r="V286" s="7">
        <v>-1</v>
      </c>
      <c r="W286" s="10">
        <v>0</v>
      </c>
      <c r="Y286" s="10">
        <v>0</v>
      </c>
      <c r="Z286" s="7">
        <v>-1</v>
      </c>
      <c r="AB286" s="11">
        <v>0</v>
      </c>
      <c r="AC286" s="11">
        <v>0</v>
      </c>
      <c r="AD286" s="8">
        <v>10.636390758099999</v>
      </c>
      <c r="AE286" s="8">
        <v>3.0133968224199998</v>
      </c>
      <c r="AF286" s="6">
        <f t="shared" si="24"/>
        <v>1</v>
      </c>
      <c r="AG286" s="6">
        <f t="shared" si="25"/>
        <v>1</v>
      </c>
      <c r="AH286" s="6">
        <f t="shared" si="26"/>
        <v>1</v>
      </c>
      <c r="AI286" s="6">
        <f t="shared" si="27"/>
        <v>3</v>
      </c>
      <c r="AJ286" s="6">
        <f t="shared" si="28"/>
        <v>1</v>
      </c>
      <c r="AK286" s="6">
        <f t="shared" si="29"/>
        <v>1</v>
      </c>
      <c r="AL286">
        <f>AF286*100000+AG286*10000+AH286*1000+AI286*100+AJ286*10+AK286</f>
        <v>111311</v>
      </c>
    </row>
    <row r="287" spans="1:38" ht="15" x14ac:dyDescent="0.25">
      <c r="A287" s="7">
        <v>286</v>
      </c>
      <c r="B287" s="7">
        <v>327</v>
      </c>
      <c r="C287" s="7">
        <v>348</v>
      </c>
      <c r="D287" s="7">
        <v>-1</v>
      </c>
      <c r="E287" s="7">
        <v>0</v>
      </c>
      <c r="F287" s="7">
        <v>0</v>
      </c>
      <c r="G287" s="12">
        <v>0</v>
      </c>
      <c r="H287" s="12">
        <v>0</v>
      </c>
      <c r="J287" s="7">
        <v>0</v>
      </c>
      <c r="K287" s="13">
        <v>0</v>
      </c>
      <c r="L287" s="13">
        <v>0</v>
      </c>
      <c r="N287" s="7">
        <v>0</v>
      </c>
      <c r="O287" s="14">
        <v>0</v>
      </c>
      <c r="Q287" s="14">
        <v>0</v>
      </c>
      <c r="R287" s="7">
        <v>32</v>
      </c>
      <c r="S287" s="15">
        <v>4</v>
      </c>
      <c r="T287" s="15" t="s">
        <v>2</v>
      </c>
      <c r="U287" s="15">
        <v>94</v>
      </c>
      <c r="V287" s="7">
        <v>-1</v>
      </c>
      <c r="W287" s="10">
        <v>0</v>
      </c>
      <c r="Y287" s="10">
        <v>0</v>
      </c>
      <c r="Z287" s="7">
        <v>-1</v>
      </c>
      <c r="AB287" s="11">
        <v>0</v>
      </c>
      <c r="AC287" s="11">
        <v>0</v>
      </c>
      <c r="AD287" s="8">
        <v>49.79564448</v>
      </c>
      <c r="AE287" s="8">
        <v>7.4724072134000004</v>
      </c>
      <c r="AF287" s="6">
        <f t="shared" si="24"/>
        <v>1</v>
      </c>
      <c r="AG287" s="6">
        <f t="shared" si="25"/>
        <v>1</v>
      </c>
      <c r="AH287" s="6">
        <f t="shared" si="26"/>
        <v>1</v>
      </c>
      <c r="AI287" s="6">
        <f t="shared" si="27"/>
        <v>3</v>
      </c>
      <c r="AJ287" s="6">
        <f t="shared" si="28"/>
        <v>1</v>
      </c>
      <c r="AK287" s="6">
        <f t="shared" si="29"/>
        <v>1</v>
      </c>
      <c r="AL287">
        <f>AF287*100000+AG287*10000+AH287*1000+AI287*100+AJ287*10+AK287</f>
        <v>111311</v>
      </c>
    </row>
    <row r="288" spans="1:38" ht="15" x14ac:dyDescent="0.25">
      <c r="A288" s="7">
        <v>287</v>
      </c>
      <c r="B288" s="7">
        <v>328</v>
      </c>
      <c r="C288" s="7">
        <v>349</v>
      </c>
      <c r="D288" s="7">
        <v>-1</v>
      </c>
      <c r="E288" s="7">
        <v>0</v>
      </c>
      <c r="F288" s="7">
        <v>0</v>
      </c>
      <c r="G288" s="12">
        <v>0</v>
      </c>
      <c r="H288" s="12">
        <v>0</v>
      </c>
      <c r="J288" s="7">
        <v>0</v>
      </c>
      <c r="K288" s="13">
        <v>0</v>
      </c>
      <c r="L288" s="13">
        <v>0</v>
      </c>
      <c r="N288" s="7">
        <v>0</v>
      </c>
      <c r="O288" s="14">
        <v>0</v>
      </c>
      <c r="Q288" s="14">
        <v>0</v>
      </c>
      <c r="R288" s="7">
        <v>33</v>
      </c>
      <c r="S288" s="15">
        <v>4</v>
      </c>
      <c r="T288" s="15" t="s">
        <v>3</v>
      </c>
      <c r="U288" s="15">
        <v>95</v>
      </c>
      <c r="V288" s="7">
        <v>-1</v>
      </c>
      <c r="W288" s="10">
        <v>0</v>
      </c>
      <c r="Y288" s="10">
        <v>0</v>
      </c>
      <c r="Z288" s="7">
        <v>-1</v>
      </c>
      <c r="AB288" s="11">
        <v>0</v>
      </c>
      <c r="AC288" s="11">
        <v>0</v>
      </c>
      <c r="AD288" s="8">
        <v>3.0499466527700001</v>
      </c>
      <c r="AE288" s="8">
        <v>7.4670824766499999E-2</v>
      </c>
      <c r="AF288" s="6">
        <f t="shared" si="24"/>
        <v>1</v>
      </c>
      <c r="AG288" s="6">
        <f t="shared" si="25"/>
        <v>1</v>
      </c>
      <c r="AH288" s="6">
        <f t="shared" si="26"/>
        <v>1</v>
      </c>
      <c r="AI288" s="6">
        <f t="shared" si="27"/>
        <v>1</v>
      </c>
      <c r="AJ288" s="6">
        <f t="shared" si="28"/>
        <v>1</v>
      </c>
      <c r="AK288" s="6">
        <f t="shared" si="29"/>
        <v>1</v>
      </c>
      <c r="AL288">
        <f>AF288*100000+AG288*10000+AH288*1000+AI288*100+AJ288*10+AK288</f>
        <v>111111</v>
      </c>
    </row>
    <row r="289" spans="1:38" ht="15" x14ac:dyDescent="0.25">
      <c r="A289" s="7">
        <v>288</v>
      </c>
      <c r="B289" s="7">
        <v>329</v>
      </c>
      <c r="C289" s="7">
        <v>350</v>
      </c>
      <c r="D289" s="7">
        <v>-1</v>
      </c>
      <c r="E289" s="7">
        <v>0</v>
      </c>
      <c r="F289" s="7">
        <v>0</v>
      </c>
      <c r="G289" s="12">
        <v>0</v>
      </c>
      <c r="H289" s="12">
        <v>0</v>
      </c>
      <c r="J289" s="7">
        <v>0</v>
      </c>
      <c r="K289" s="13">
        <v>0</v>
      </c>
      <c r="L289" s="13">
        <v>0</v>
      </c>
      <c r="N289" s="7">
        <v>0</v>
      </c>
      <c r="O289" s="14">
        <v>0</v>
      </c>
      <c r="Q289" s="14">
        <v>0</v>
      </c>
      <c r="R289" s="7">
        <v>34</v>
      </c>
      <c r="S289" s="15">
        <v>4</v>
      </c>
      <c r="T289" s="15" t="s">
        <v>2</v>
      </c>
      <c r="U289" s="15">
        <v>96</v>
      </c>
      <c r="V289" s="7">
        <v>-1</v>
      </c>
      <c r="W289" s="10">
        <v>0</v>
      </c>
      <c r="Y289" s="10">
        <v>0</v>
      </c>
      <c r="Z289" s="7">
        <v>-1</v>
      </c>
      <c r="AB289" s="11">
        <v>0</v>
      </c>
      <c r="AC289" s="11">
        <v>0</v>
      </c>
      <c r="AD289" s="8">
        <v>17.5279793566</v>
      </c>
      <c r="AE289" s="8">
        <v>4.3063824957500003</v>
      </c>
      <c r="AF289" s="6">
        <f t="shared" si="24"/>
        <v>1</v>
      </c>
      <c r="AG289" s="6">
        <f t="shared" si="25"/>
        <v>1</v>
      </c>
      <c r="AH289" s="6">
        <f t="shared" si="26"/>
        <v>1</v>
      </c>
      <c r="AI289" s="6">
        <f t="shared" si="27"/>
        <v>3</v>
      </c>
      <c r="AJ289" s="6">
        <f t="shared" si="28"/>
        <v>1</v>
      </c>
      <c r="AK289" s="6">
        <f t="shared" si="29"/>
        <v>1</v>
      </c>
      <c r="AL289">
        <f>AF289*100000+AG289*10000+AH289*1000+AI289*100+AJ289*10+AK289</f>
        <v>111311</v>
      </c>
    </row>
    <row r="290" spans="1:38" ht="15" x14ac:dyDescent="0.25">
      <c r="A290" s="7">
        <v>289</v>
      </c>
      <c r="B290" s="7">
        <v>330</v>
      </c>
      <c r="C290" s="7">
        <v>351</v>
      </c>
      <c r="D290" s="7">
        <v>-1</v>
      </c>
      <c r="E290" s="7">
        <v>0</v>
      </c>
      <c r="F290" s="7">
        <v>0</v>
      </c>
      <c r="G290" s="12">
        <v>0</v>
      </c>
      <c r="H290" s="12">
        <v>0</v>
      </c>
      <c r="J290" s="7">
        <v>0</v>
      </c>
      <c r="K290" s="13">
        <v>0</v>
      </c>
      <c r="L290" s="13">
        <v>0</v>
      </c>
      <c r="N290" s="7">
        <v>0</v>
      </c>
      <c r="O290" s="14">
        <v>0</v>
      </c>
      <c r="Q290" s="14">
        <v>0</v>
      </c>
      <c r="R290" s="7">
        <v>35</v>
      </c>
      <c r="S290" s="15">
        <v>4</v>
      </c>
      <c r="T290" s="15" t="s">
        <v>2</v>
      </c>
      <c r="U290" s="15">
        <v>97</v>
      </c>
      <c r="V290" s="7">
        <v>-1</v>
      </c>
      <c r="W290" s="10">
        <v>0</v>
      </c>
      <c r="Y290" s="10">
        <v>0</v>
      </c>
      <c r="Z290" s="7">
        <v>-1</v>
      </c>
      <c r="AB290" s="11">
        <v>0</v>
      </c>
      <c r="AC290" s="11">
        <v>0</v>
      </c>
      <c r="AD290" s="8">
        <v>14.734382329100001</v>
      </c>
      <c r="AE290" s="8">
        <v>2.9453388466899999</v>
      </c>
      <c r="AF290" s="6">
        <f t="shared" si="24"/>
        <v>1</v>
      </c>
      <c r="AG290" s="6">
        <f t="shared" si="25"/>
        <v>1</v>
      </c>
      <c r="AH290" s="6">
        <f t="shared" si="26"/>
        <v>1</v>
      </c>
      <c r="AI290" s="6">
        <f t="shared" si="27"/>
        <v>3</v>
      </c>
      <c r="AJ290" s="6">
        <f t="shared" si="28"/>
        <v>1</v>
      </c>
      <c r="AK290" s="6">
        <f t="shared" si="29"/>
        <v>1</v>
      </c>
      <c r="AL290">
        <f>AF290*100000+AG290*10000+AH290*1000+AI290*100+AJ290*10+AK290</f>
        <v>111311</v>
      </c>
    </row>
    <row r="291" spans="1:38" ht="15" x14ac:dyDescent="0.25">
      <c r="A291" s="7">
        <v>290</v>
      </c>
      <c r="B291" s="7">
        <v>331</v>
      </c>
      <c r="C291" s="7">
        <v>352</v>
      </c>
      <c r="D291" s="7">
        <v>-1</v>
      </c>
      <c r="E291" s="7">
        <v>0</v>
      </c>
      <c r="F291" s="7">
        <v>0</v>
      </c>
      <c r="G291" s="12">
        <v>0</v>
      </c>
      <c r="H291" s="12">
        <v>0</v>
      </c>
      <c r="J291" s="7">
        <v>0</v>
      </c>
      <c r="K291" s="13">
        <v>0</v>
      </c>
      <c r="L291" s="13">
        <v>0</v>
      </c>
      <c r="N291" s="7">
        <v>0</v>
      </c>
      <c r="O291" s="14">
        <v>0</v>
      </c>
      <c r="Q291" s="14">
        <v>0</v>
      </c>
      <c r="R291" s="7">
        <v>36</v>
      </c>
      <c r="S291" s="15">
        <v>4</v>
      </c>
      <c r="T291" s="15" t="s">
        <v>2</v>
      </c>
      <c r="U291" s="15">
        <v>98</v>
      </c>
      <c r="V291" s="7">
        <v>-1</v>
      </c>
      <c r="W291" s="10">
        <v>0</v>
      </c>
      <c r="Y291" s="10">
        <v>0</v>
      </c>
      <c r="Z291" s="7">
        <v>-1</v>
      </c>
      <c r="AB291" s="11">
        <v>0</v>
      </c>
      <c r="AC291" s="11">
        <v>0</v>
      </c>
      <c r="AD291" s="8">
        <v>46.841852216699998</v>
      </c>
      <c r="AE291" s="8">
        <v>18.155169503500002</v>
      </c>
      <c r="AF291" s="6">
        <f t="shared" si="24"/>
        <v>1</v>
      </c>
      <c r="AG291" s="6">
        <f t="shared" si="25"/>
        <v>1</v>
      </c>
      <c r="AH291" s="6">
        <f t="shared" si="26"/>
        <v>1</v>
      </c>
      <c r="AI291" s="6">
        <f t="shared" si="27"/>
        <v>3</v>
      </c>
      <c r="AJ291" s="6">
        <f t="shared" si="28"/>
        <v>1</v>
      </c>
      <c r="AK291" s="6">
        <f t="shared" si="29"/>
        <v>1</v>
      </c>
      <c r="AL291">
        <f>AF291*100000+AG291*10000+AH291*1000+AI291*100+AJ291*10+AK291</f>
        <v>111311</v>
      </c>
    </row>
    <row r="292" spans="1:38" ht="15" x14ac:dyDescent="0.25">
      <c r="A292" s="7">
        <v>291</v>
      </c>
      <c r="B292" s="7">
        <v>332</v>
      </c>
      <c r="C292" s="7">
        <v>353</v>
      </c>
      <c r="D292" s="7">
        <v>-1</v>
      </c>
      <c r="E292" s="7">
        <v>0</v>
      </c>
      <c r="F292" s="7">
        <v>0</v>
      </c>
      <c r="G292" s="12">
        <v>0</v>
      </c>
      <c r="H292" s="12">
        <v>0</v>
      </c>
      <c r="J292" s="7">
        <v>0</v>
      </c>
      <c r="K292" s="13">
        <v>0</v>
      </c>
      <c r="L292" s="13">
        <v>0</v>
      </c>
      <c r="N292" s="7">
        <v>0</v>
      </c>
      <c r="O292" s="14">
        <v>0</v>
      </c>
      <c r="Q292" s="14">
        <v>0</v>
      </c>
      <c r="R292" s="7">
        <v>37</v>
      </c>
      <c r="S292" s="15">
        <v>4</v>
      </c>
      <c r="T292" s="15" t="s">
        <v>3</v>
      </c>
      <c r="U292" s="15">
        <v>99</v>
      </c>
      <c r="V292" s="7">
        <v>-1</v>
      </c>
      <c r="W292" s="10">
        <v>0</v>
      </c>
      <c r="Y292" s="10">
        <v>0</v>
      </c>
      <c r="Z292" s="7">
        <v>-1</v>
      </c>
      <c r="AB292" s="11">
        <v>0</v>
      </c>
      <c r="AC292" s="11">
        <v>0</v>
      </c>
      <c r="AD292" s="8">
        <v>2.54470936363</v>
      </c>
      <c r="AE292" s="8">
        <v>0.395880999417</v>
      </c>
      <c r="AF292" s="6">
        <f t="shared" si="24"/>
        <v>1</v>
      </c>
      <c r="AG292" s="6">
        <f t="shared" si="25"/>
        <v>1</v>
      </c>
      <c r="AH292" s="6">
        <f t="shared" si="26"/>
        <v>1</v>
      </c>
      <c r="AI292" s="6">
        <f t="shared" si="27"/>
        <v>1</v>
      </c>
      <c r="AJ292" s="6">
        <f t="shared" si="28"/>
        <v>1</v>
      </c>
      <c r="AK292" s="6">
        <f t="shared" si="29"/>
        <v>1</v>
      </c>
      <c r="AL292">
        <f>AF292*100000+AG292*10000+AH292*1000+AI292*100+AJ292*10+AK292</f>
        <v>111111</v>
      </c>
    </row>
    <row r="293" spans="1:38" ht="15" x14ac:dyDescent="0.25">
      <c r="A293" s="7">
        <v>292</v>
      </c>
      <c r="B293" s="7">
        <v>333</v>
      </c>
      <c r="C293" s="7">
        <v>354</v>
      </c>
      <c r="D293" s="7">
        <v>-1</v>
      </c>
      <c r="E293" s="7">
        <v>0</v>
      </c>
      <c r="F293" s="7">
        <v>0</v>
      </c>
      <c r="G293" s="12">
        <v>0</v>
      </c>
      <c r="H293" s="12">
        <v>0</v>
      </c>
      <c r="J293" s="7">
        <v>0</v>
      </c>
      <c r="K293" s="13">
        <v>0</v>
      </c>
      <c r="L293" s="13">
        <v>0</v>
      </c>
      <c r="N293" s="7">
        <v>0</v>
      </c>
      <c r="O293" s="14">
        <v>0</v>
      </c>
      <c r="Q293" s="14">
        <v>0</v>
      </c>
      <c r="R293" s="7">
        <v>38</v>
      </c>
      <c r="S293" s="15">
        <v>4</v>
      </c>
      <c r="T293" s="15" t="s">
        <v>2</v>
      </c>
      <c r="U293" s="15">
        <v>100</v>
      </c>
      <c r="V293" s="7">
        <v>-1</v>
      </c>
      <c r="W293" s="10">
        <v>0</v>
      </c>
      <c r="Y293" s="10">
        <v>0</v>
      </c>
      <c r="Z293" s="7">
        <v>-1</v>
      </c>
      <c r="AB293" s="11">
        <v>0</v>
      </c>
      <c r="AC293" s="11">
        <v>0</v>
      </c>
      <c r="AD293" s="8">
        <v>2.5484376419000001</v>
      </c>
      <c r="AE293" s="8">
        <v>0.37012150149099998</v>
      </c>
      <c r="AF293" s="6">
        <f t="shared" si="24"/>
        <v>1</v>
      </c>
      <c r="AG293" s="6">
        <f t="shared" si="25"/>
        <v>1</v>
      </c>
      <c r="AH293" s="6">
        <f t="shared" si="26"/>
        <v>1</v>
      </c>
      <c r="AI293" s="6">
        <f t="shared" si="27"/>
        <v>3</v>
      </c>
      <c r="AJ293" s="6">
        <f t="shared" si="28"/>
        <v>1</v>
      </c>
      <c r="AK293" s="6">
        <f t="shared" si="29"/>
        <v>1</v>
      </c>
      <c r="AL293">
        <f>AF293*100000+AG293*10000+AH293*1000+AI293*100+AJ293*10+AK293</f>
        <v>111311</v>
      </c>
    </row>
    <row r="294" spans="1:38" ht="15" x14ac:dyDescent="0.25">
      <c r="A294" s="7">
        <v>293</v>
      </c>
      <c r="B294" s="7">
        <v>334</v>
      </c>
      <c r="C294" s="7">
        <v>355</v>
      </c>
      <c r="D294" s="7">
        <v>-1</v>
      </c>
      <c r="E294" s="7">
        <v>0</v>
      </c>
      <c r="F294" s="7">
        <v>0</v>
      </c>
      <c r="G294" s="12">
        <v>0</v>
      </c>
      <c r="H294" s="12">
        <v>0</v>
      </c>
      <c r="J294" s="7">
        <v>0</v>
      </c>
      <c r="K294" s="13">
        <v>0</v>
      </c>
      <c r="L294" s="13">
        <v>0</v>
      </c>
      <c r="N294" s="7">
        <v>0</v>
      </c>
      <c r="O294" s="14">
        <v>0</v>
      </c>
      <c r="Q294" s="14">
        <v>0</v>
      </c>
      <c r="R294" s="7">
        <v>39</v>
      </c>
      <c r="S294" s="15">
        <v>4</v>
      </c>
      <c r="T294" s="15" t="s">
        <v>2</v>
      </c>
      <c r="U294" s="15">
        <v>101</v>
      </c>
      <c r="V294" s="7">
        <v>-1</v>
      </c>
      <c r="W294" s="10">
        <v>0</v>
      </c>
      <c r="Y294" s="10">
        <v>0</v>
      </c>
      <c r="Z294" s="7">
        <v>-1</v>
      </c>
      <c r="AB294" s="11">
        <v>0</v>
      </c>
      <c r="AC294" s="11">
        <v>0</v>
      </c>
      <c r="AD294" s="8">
        <v>9.2562602485200003</v>
      </c>
      <c r="AE294" s="8">
        <v>4.4989924965899997</v>
      </c>
      <c r="AF294" s="6">
        <f t="shared" si="24"/>
        <v>1</v>
      </c>
      <c r="AG294" s="6">
        <f t="shared" si="25"/>
        <v>1</v>
      </c>
      <c r="AH294" s="6">
        <f t="shared" si="26"/>
        <v>1</v>
      </c>
      <c r="AI294" s="6">
        <f t="shared" si="27"/>
        <v>3</v>
      </c>
      <c r="AJ294" s="6">
        <f t="shared" si="28"/>
        <v>1</v>
      </c>
      <c r="AK294" s="6">
        <f t="shared" si="29"/>
        <v>1</v>
      </c>
      <c r="AL294">
        <f>AF294*100000+AG294*10000+AH294*1000+AI294*100+AJ294*10+AK294</f>
        <v>111311</v>
      </c>
    </row>
    <row r="295" spans="1:38" ht="15" x14ac:dyDescent="0.25">
      <c r="A295" s="7">
        <v>294</v>
      </c>
      <c r="B295" s="7">
        <v>335</v>
      </c>
      <c r="C295" s="7">
        <v>356</v>
      </c>
      <c r="D295" s="7">
        <v>-1</v>
      </c>
      <c r="E295" s="7">
        <v>0</v>
      </c>
      <c r="F295" s="7">
        <v>0</v>
      </c>
      <c r="G295" s="12">
        <v>0</v>
      </c>
      <c r="H295" s="12">
        <v>0</v>
      </c>
      <c r="J295" s="7">
        <v>0</v>
      </c>
      <c r="K295" s="13">
        <v>0</v>
      </c>
      <c r="L295" s="13">
        <v>0</v>
      </c>
      <c r="N295" s="7">
        <v>0</v>
      </c>
      <c r="O295" s="14">
        <v>0</v>
      </c>
      <c r="Q295" s="14">
        <v>0</v>
      </c>
      <c r="R295" s="7">
        <v>40</v>
      </c>
      <c r="S295" s="15">
        <v>4</v>
      </c>
      <c r="T295" s="15" t="s">
        <v>3</v>
      </c>
      <c r="U295" s="15">
        <v>102</v>
      </c>
      <c r="V295" s="7">
        <v>-1</v>
      </c>
      <c r="W295" s="10">
        <v>0</v>
      </c>
      <c r="Y295" s="10">
        <v>0</v>
      </c>
      <c r="Z295" s="7">
        <v>-1</v>
      </c>
      <c r="AB295" s="11">
        <v>0</v>
      </c>
      <c r="AC295" s="11">
        <v>0</v>
      </c>
      <c r="AD295" s="8">
        <v>3.1185793633399999</v>
      </c>
      <c r="AE295" s="8">
        <v>0.59720150123600002</v>
      </c>
      <c r="AF295" s="6">
        <f t="shared" si="24"/>
        <v>1</v>
      </c>
      <c r="AG295" s="6">
        <f t="shared" si="25"/>
        <v>1</v>
      </c>
      <c r="AH295" s="6">
        <f t="shared" si="26"/>
        <v>1</v>
      </c>
      <c r="AI295" s="6">
        <f t="shared" si="27"/>
        <v>1</v>
      </c>
      <c r="AJ295" s="6">
        <f t="shared" si="28"/>
        <v>1</v>
      </c>
      <c r="AK295" s="6">
        <f t="shared" si="29"/>
        <v>1</v>
      </c>
      <c r="AL295">
        <f>AF295*100000+AG295*10000+AH295*1000+AI295*100+AJ295*10+AK295</f>
        <v>111111</v>
      </c>
    </row>
    <row r="296" spans="1:38" ht="15" x14ac:dyDescent="0.25">
      <c r="A296" s="7">
        <v>295</v>
      </c>
      <c r="B296" s="7">
        <v>336</v>
      </c>
      <c r="C296" s="7">
        <v>358</v>
      </c>
      <c r="D296" s="7">
        <v>-1</v>
      </c>
      <c r="E296" s="7">
        <v>0</v>
      </c>
      <c r="F296" s="7">
        <v>0</v>
      </c>
      <c r="G296" s="12">
        <v>0</v>
      </c>
      <c r="H296" s="12">
        <v>0</v>
      </c>
      <c r="J296" s="7">
        <v>0</v>
      </c>
      <c r="K296" s="13">
        <v>0</v>
      </c>
      <c r="L296" s="13">
        <v>0</v>
      </c>
      <c r="N296" s="7">
        <v>0</v>
      </c>
      <c r="O296" s="14">
        <v>0</v>
      </c>
      <c r="Q296" s="14">
        <v>0</v>
      </c>
      <c r="R296" s="7">
        <v>42</v>
      </c>
      <c r="S296" s="15">
        <v>4</v>
      </c>
      <c r="T296" s="15" t="s">
        <v>3</v>
      </c>
      <c r="U296" s="15">
        <v>106</v>
      </c>
      <c r="V296" s="7">
        <v>-1</v>
      </c>
      <c r="W296" s="10">
        <v>0</v>
      </c>
      <c r="Y296" s="10">
        <v>0</v>
      </c>
      <c r="Z296" s="7">
        <v>-1</v>
      </c>
      <c r="AB296" s="11">
        <v>0</v>
      </c>
      <c r="AC296" s="11">
        <v>0</v>
      </c>
      <c r="AD296" s="8">
        <v>5.7267263387099998</v>
      </c>
      <c r="AE296" s="8">
        <v>1.5487610000900001</v>
      </c>
      <c r="AF296" s="6">
        <f t="shared" si="24"/>
        <v>1</v>
      </c>
      <c r="AG296" s="6">
        <f t="shared" si="25"/>
        <v>1</v>
      </c>
      <c r="AH296" s="6">
        <f t="shared" si="26"/>
        <v>1</v>
      </c>
      <c r="AI296" s="6">
        <f t="shared" si="27"/>
        <v>1</v>
      </c>
      <c r="AJ296" s="6">
        <f t="shared" si="28"/>
        <v>1</v>
      </c>
      <c r="AK296" s="6">
        <f t="shared" si="29"/>
        <v>1</v>
      </c>
      <c r="AL296">
        <f>AF296*100000+AG296*10000+AH296*1000+AI296*100+AJ296*10+AK296</f>
        <v>111111</v>
      </c>
    </row>
    <row r="297" spans="1:38" ht="15" x14ac:dyDescent="0.25">
      <c r="A297" s="7">
        <v>296</v>
      </c>
      <c r="B297" s="7">
        <v>339</v>
      </c>
      <c r="C297" s="7">
        <v>361</v>
      </c>
      <c r="D297" s="7">
        <v>-1</v>
      </c>
      <c r="E297" s="7">
        <v>0</v>
      </c>
      <c r="F297" s="7">
        <v>0</v>
      </c>
      <c r="G297" s="12">
        <v>0</v>
      </c>
      <c r="H297" s="12">
        <v>0</v>
      </c>
      <c r="J297" s="7">
        <v>0</v>
      </c>
      <c r="K297" s="13">
        <v>0</v>
      </c>
      <c r="L297" s="13">
        <v>0</v>
      </c>
      <c r="N297" s="7">
        <v>0</v>
      </c>
      <c r="O297" s="14">
        <v>0</v>
      </c>
      <c r="Q297" s="14">
        <v>0</v>
      </c>
      <c r="R297" s="7">
        <v>45</v>
      </c>
      <c r="S297" s="15">
        <v>5</v>
      </c>
      <c r="T297" s="15" t="s">
        <v>3</v>
      </c>
      <c r="U297" s="15">
        <v>910</v>
      </c>
      <c r="V297" s="7">
        <v>-1</v>
      </c>
      <c r="W297" s="10">
        <v>0</v>
      </c>
      <c r="Y297" s="10">
        <v>0</v>
      </c>
      <c r="Z297" s="7">
        <v>-1</v>
      </c>
      <c r="AB297" s="11">
        <v>0</v>
      </c>
      <c r="AC297" s="11">
        <v>0</v>
      </c>
      <c r="AD297" s="8">
        <v>4.3296399916199997</v>
      </c>
      <c r="AE297" s="8">
        <v>1.165149999</v>
      </c>
      <c r="AF297" s="6">
        <f t="shared" si="24"/>
        <v>1</v>
      </c>
      <c r="AG297" s="6">
        <f t="shared" si="25"/>
        <v>1</v>
      </c>
      <c r="AH297" s="6">
        <f t="shared" si="26"/>
        <v>1</v>
      </c>
      <c r="AI297" s="6">
        <f t="shared" si="27"/>
        <v>1</v>
      </c>
      <c r="AJ297" s="6">
        <f t="shared" si="28"/>
        <v>1</v>
      </c>
      <c r="AK297" s="6">
        <f t="shared" si="29"/>
        <v>1</v>
      </c>
      <c r="AL297">
        <f>AF297*100000+AG297*10000+AH297*1000+AI297*100+AJ297*10+AK297</f>
        <v>111111</v>
      </c>
    </row>
    <row r="298" spans="1:38" ht="15" x14ac:dyDescent="0.25">
      <c r="A298" s="7">
        <v>297</v>
      </c>
      <c r="B298" s="7">
        <v>340</v>
      </c>
      <c r="C298" s="7">
        <v>362</v>
      </c>
      <c r="D298" s="7">
        <v>-1</v>
      </c>
      <c r="E298" s="7">
        <v>0</v>
      </c>
      <c r="F298" s="7">
        <v>0</v>
      </c>
      <c r="G298" s="12">
        <v>0</v>
      </c>
      <c r="H298" s="12">
        <v>0</v>
      </c>
      <c r="J298" s="7">
        <v>0</v>
      </c>
      <c r="K298" s="13">
        <v>0</v>
      </c>
      <c r="L298" s="13">
        <v>0</v>
      </c>
      <c r="N298" s="7">
        <v>0</v>
      </c>
      <c r="O298" s="14">
        <v>0</v>
      </c>
      <c r="Q298" s="14">
        <v>0</v>
      </c>
      <c r="R298" s="7">
        <v>46</v>
      </c>
      <c r="S298" s="15">
        <v>5</v>
      </c>
      <c r="T298" s="15" t="s">
        <v>2</v>
      </c>
      <c r="U298" s="15">
        <v>1</v>
      </c>
      <c r="V298" s="7">
        <v>-1</v>
      </c>
      <c r="W298" s="10">
        <v>0</v>
      </c>
      <c r="Y298" s="10">
        <v>0</v>
      </c>
      <c r="Z298" s="7">
        <v>-1</v>
      </c>
      <c r="AB298" s="11">
        <v>0</v>
      </c>
      <c r="AC298" s="11">
        <v>0</v>
      </c>
      <c r="AD298" s="8">
        <v>77.815270366500002</v>
      </c>
      <c r="AE298" s="8">
        <v>18.1851446577</v>
      </c>
      <c r="AF298" s="6">
        <f t="shared" si="24"/>
        <v>1</v>
      </c>
      <c r="AG298" s="6">
        <f t="shared" si="25"/>
        <v>1</v>
      </c>
      <c r="AH298" s="6">
        <f t="shared" si="26"/>
        <v>1</v>
      </c>
      <c r="AI298" s="6">
        <f t="shared" si="27"/>
        <v>3</v>
      </c>
      <c r="AJ298" s="6">
        <f t="shared" si="28"/>
        <v>1</v>
      </c>
      <c r="AK298" s="6">
        <f t="shared" si="29"/>
        <v>1</v>
      </c>
      <c r="AL298">
        <f>AF298*100000+AG298*10000+AH298*1000+AI298*100+AJ298*10+AK298</f>
        <v>111311</v>
      </c>
    </row>
    <row r="299" spans="1:38" ht="15" x14ac:dyDescent="0.25">
      <c r="A299" s="7">
        <v>298</v>
      </c>
      <c r="B299" s="7">
        <v>341</v>
      </c>
      <c r="C299" s="7">
        <v>363</v>
      </c>
      <c r="D299" s="7">
        <v>-1</v>
      </c>
      <c r="E299" s="7">
        <v>0</v>
      </c>
      <c r="F299" s="7">
        <v>0</v>
      </c>
      <c r="G299" s="12">
        <v>0</v>
      </c>
      <c r="H299" s="12">
        <v>0</v>
      </c>
      <c r="J299" s="7">
        <v>0</v>
      </c>
      <c r="K299" s="13">
        <v>0</v>
      </c>
      <c r="L299" s="13">
        <v>0</v>
      </c>
      <c r="N299" s="7">
        <v>0</v>
      </c>
      <c r="O299" s="14">
        <v>0</v>
      </c>
      <c r="Q299" s="14">
        <v>0</v>
      </c>
      <c r="R299" s="7">
        <v>47</v>
      </c>
      <c r="S299" s="15">
        <v>5</v>
      </c>
      <c r="T299" s="15" t="s">
        <v>2</v>
      </c>
      <c r="U299" s="15">
        <v>2</v>
      </c>
      <c r="V299" s="7">
        <v>-1</v>
      </c>
      <c r="W299" s="10">
        <v>0</v>
      </c>
      <c r="Y299" s="10">
        <v>0</v>
      </c>
      <c r="Z299" s="7">
        <v>-1</v>
      </c>
      <c r="AB299" s="11">
        <v>0</v>
      </c>
      <c r="AC299" s="11">
        <v>0</v>
      </c>
      <c r="AD299" s="8">
        <v>6.4971946050899998</v>
      </c>
      <c r="AE299" s="8">
        <v>2.70849449914</v>
      </c>
      <c r="AF299" s="6">
        <f t="shared" si="24"/>
        <v>1</v>
      </c>
      <c r="AG299" s="6">
        <f t="shared" si="25"/>
        <v>1</v>
      </c>
      <c r="AH299" s="6">
        <f t="shared" si="26"/>
        <v>1</v>
      </c>
      <c r="AI299" s="6">
        <f t="shared" si="27"/>
        <v>3</v>
      </c>
      <c r="AJ299" s="6">
        <f t="shared" si="28"/>
        <v>1</v>
      </c>
      <c r="AK299" s="6">
        <f t="shared" si="29"/>
        <v>1</v>
      </c>
      <c r="AL299">
        <f>AF299*100000+AG299*10000+AH299*1000+AI299*100+AJ299*10+AK299</f>
        <v>111311</v>
      </c>
    </row>
    <row r="300" spans="1:38" ht="15" x14ac:dyDescent="0.25">
      <c r="A300" s="7">
        <v>299</v>
      </c>
      <c r="B300" s="7">
        <v>342</v>
      </c>
      <c r="C300" s="7">
        <v>364</v>
      </c>
      <c r="D300" s="7">
        <v>-1</v>
      </c>
      <c r="E300" s="7">
        <v>0</v>
      </c>
      <c r="F300" s="7">
        <v>0</v>
      </c>
      <c r="G300" s="12">
        <v>0</v>
      </c>
      <c r="H300" s="12">
        <v>0</v>
      </c>
      <c r="J300" s="7">
        <v>0</v>
      </c>
      <c r="K300" s="13">
        <v>0</v>
      </c>
      <c r="L300" s="13">
        <v>0</v>
      </c>
      <c r="N300" s="7">
        <v>0</v>
      </c>
      <c r="O300" s="14">
        <v>0</v>
      </c>
      <c r="Q300" s="14">
        <v>0</v>
      </c>
      <c r="R300" s="7">
        <v>48</v>
      </c>
      <c r="S300" s="15">
        <v>5</v>
      </c>
      <c r="T300" s="15" t="s">
        <v>3</v>
      </c>
      <c r="U300" s="15">
        <v>31</v>
      </c>
      <c r="V300" s="7">
        <v>-1</v>
      </c>
      <c r="W300" s="10">
        <v>0</v>
      </c>
      <c r="Y300" s="10">
        <v>0</v>
      </c>
      <c r="Z300" s="7">
        <v>-1</v>
      </c>
      <c r="AB300" s="11">
        <v>0</v>
      </c>
      <c r="AC300" s="11">
        <v>0</v>
      </c>
      <c r="AD300" s="8">
        <v>1.6648638068099999</v>
      </c>
      <c r="AE300" s="8">
        <v>0.13120608494800001</v>
      </c>
      <c r="AF300" s="6">
        <f t="shared" si="24"/>
        <v>1</v>
      </c>
      <c r="AG300" s="6">
        <f t="shared" si="25"/>
        <v>1</v>
      </c>
      <c r="AH300" s="6">
        <f t="shared" si="26"/>
        <v>1</v>
      </c>
      <c r="AI300" s="6">
        <f t="shared" si="27"/>
        <v>1</v>
      </c>
      <c r="AJ300" s="6">
        <f t="shared" si="28"/>
        <v>1</v>
      </c>
      <c r="AK300" s="6">
        <f t="shared" si="29"/>
        <v>1</v>
      </c>
      <c r="AL300">
        <f>AF300*100000+AG300*10000+AH300*1000+AI300*100+AJ300*10+AK300</f>
        <v>111111</v>
      </c>
    </row>
    <row r="301" spans="1:38" ht="15" x14ac:dyDescent="0.25">
      <c r="A301" s="7">
        <v>300</v>
      </c>
      <c r="B301" s="7">
        <v>343</v>
      </c>
      <c r="C301" s="7">
        <v>365</v>
      </c>
      <c r="D301" s="7">
        <v>-1</v>
      </c>
      <c r="E301" s="7">
        <v>0</v>
      </c>
      <c r="F301" s="7">
        <v>0</v>
      </c>
      <c r="G301" s="12">
        <v>0</v>
      </c>
      <c r="H301" s="12">
        <v>0</v>
      </c>
      <c r="J301" s="7">
        <v>0</v>
      </c>
      <c r="K301" s="13">
        <v>0</v>
      </c>
      <c r="L301" s="13">
        <v>0</v>
      </c>
      <c r="N301" s="7">
        <v>0</v>
      </c>
      <c r="O301" s="14">
        <v>0</v>
      </c>
      <c r="Q301" s="14">
        <v>0</v>
      </c>
      <c r="R301" s="7">
        <v>49</v>
      </c>
      <c r="S301" s="15">
        <v>5</v>
      </c>
      <c r="T301" s="15" t="s">
        <v>2</v>
      </c>
      <c r="U301" s="15">
        <v>33</v>
      </c>
      <c r="V301" s="7">
        <v>-1</v>
      </c>
      <c r="W301" s="10">
        <v>0</v>
      </c>
      <c r="Y301" s="10">
        <v>0</v>
      </c>
      <c r="Z301" s="7">
        <v>-1</v>
      </c>
      <c r="AB301" s="11">
        <v>0</v>
      </c>
      <c r="AC301" s="11">
        <v>0</v>
      </c>
      <c r="AD301" s="8">
        <v>5.8645727351400003</v>
      </c>
      <c r="AE301" s="8">
        <v>2.2017129989000002</v>
      </c>
      <c r="AF301" s="6">
        <f t="shared" si="24"/>
        <v>1</v>
      </c>
      <c r="AG301" s="6">
        <f t="shared" si="25"/>
        <v>1</v>
      </c>
      <c r="AH301" s="6">
        <f t="shared" si="26"/>
        <v>1</v>
      </c>
      <c r="AI301" s="6">
        <f t="shared" si="27"/>
        <v>3</v>
      </c>
      <c r="AJ301" s="6">
        <f t="shared" si="28"/>
        <v>1</v>
      </c>
      <c r="AK301" s="6">
        <f t="shared" si="29"/>
        <v>1</v>
      </c>
      <c r="AL301">
        <f>AF301*100000+AG301*10000+AH301*1000+AI301*100+AJ301*10+AK301</f>
        <v>111311</v>
      </c>
    </row>
    <row r="302" spans="1:38" ht="15" x14ac:dyDescent="0.25">
      <c r="A302" s="7">
        <v>301</v>
      </c>
      <c r="B302" s="7">
        <v>344</v>
      </c>
      <c r="C302" s="7">
        <v>366</v>
      </c>
      <c r="D302" s="7">
        <v>-1</v>
      </c>
      <c r="E302" s="7">
        <v>0</v>
      </c>
      <c r="F302" s="7">
        <v>0</v>
      </c>
      <c r="G302" s="12">
        <v>0</v>
      </c>
      <c r="H302" s="12">
        <v>0</v>
      </c>
      <c r="J302" s="7">
        <v>0</v>
      </c>
      <c r="K302" s="13">
        <v>0</v>
      </c>
      <c r="L302" s="13">
        <v>0</v>
      </c>
      <c r="N302" s="7">
        <v>0</v>
      </c>
      <c r="O302" s="14">
        <v>0</v>
      </c>
      <c r="Q302" s="14">
        <v>0</v>
      </c>
      <c r="R302" s="7">
        <v>50</v>
      </c>
      <c r="S302" s="15">
        <v>5</v>
      </c>
      <c r="T302" s="15" t="s">
        <v>2</v>
      </c>
      <c r="U302" s="15">
        <v>34</v>
      </c>
      <c r="V302" s="7">
        <v>-1</v>
      </c>
      <c r="W302" s="10">
        <v>0</v>
      </c>
      <c r="Y302" s="10">
        <v>0</v>
      </c>
      <c r="Z302" s="7">
        <v>-1</v>
      </c>
      <c r="AB302" s="11">
        <v>0</v>
      </c>
      <c r="AC302" s="11">
        <v>0</v>
      </c>
      <c r="AD302" s="8">
        <v>21.122349740000001</v>
      </c>
      <c r="AE302" s="8">
        <v>10.568517895099999</v>
      </c>
      <c r="AF302" s="6">
        <f t="shared" si="24"/>
        <v>1</v>
      </c>
      <c r="AG302" s="6">
        <f t="shared" si="25"/>
        <v>1</v>
      </c>
      <c r="AH302" s="6">
        <f t="shared" si="26"/>
        <v>1</v>
      </c>
      <c r="AI302" s="6">
        <f t="shared" si="27"/>
        <v>3</v>
      </c>
      <c r="AJ302" s="6">
        <f t="shared" si="28"/>
        <v>1</v>
      </c>
      <c r="AK302" s="6">
        <f t="shared" si="29"/>
        <v>1</v>
      </c>
      <c r="AL302">
        <f>AF302*100000+AG302*10000+AH302*1000+AI302*100+AJ302*10+AK302</f>
        <v>111311</v>
      </c>
    </row>
    <row r="303" spans="1:38" ht="15" x14ac:dyDescent="0.25">
      <c r="A303" s="7">
        <v>302</v>
      </c>
      <c r="B303" s="7">
        <v>345</v>
      </c>
      <c r="C303" s="7">
        <v>367</v>
      </c>
      <c r="D303" s="7">
        <v>-1</v>
      </c>
      <c r="E303" s="7">
        <v>0</v>
      </c>
      <c r="F303" s="7">
        <v>0</v>
      </c>
      <c r="G303" s="12">
        <v>0</v>
      </c>
      <c r="H303" s="12">
        <v>0</v>
      </c>
      <c r="J303" s="7">
        <v>0</v>
      </c>
      <c r="K303" s="13">
        <v>0</v>
      </c>
      <c r="L303" s="13">
        <v>0</v>
      </c>
      <c r="N303" s="7">
        <v>0</v>
      </c>
      <c r="O303" s="14">
        <v>0</v>
      </c>
      <c r="Q303" s="14">
        <v>0</v>
      </c>
      <c r="R303" s="7">
        <v>51</v>
      </c>
      <c r="S303" s="15">
        <v>5</v>
      </c>
      <c r="T303" s="15" t="s">
        <v>2</v>
      </c>
      <c r="U303" s="15">
        <v>35</v>
      </c>
      <c r="V303" s="7">
        <v>-1</v>
      </c>
      <c r="W303" s="10">
        <v>0</v>
      </c>
      <c r="Y303" s="10">
        <v>0</v>
      </c>
      <c r="Z303" s="7">
        <v>-1</v>
      </c>
      <c r="AB303" s="11">
        <v>0</v>
      </c>
      <c r="AC303" s="11">
        <v>0</v>
      </c>
      <c r="AD303" s="8">
        <v>102.70270459300001</v>
      </c>
      <c r="AE303" s="8">
        <v>30.379939974500001</v>
      </c>
      <c r="AF303" s="6">
        <f t="shared" si="24"/>
        <v>1</v>
      </c>
      <c r="AG303" s="6">
        <f t="shared" si="25"/>
        <v>1</v>
      </c>
      <c r="AH303" s="6">
        <f t="shared" si="26"/>
        <v>1</v>
      </c>
      <c r="AI303" s="6">
        <f t="shared" si="27"/>
        <v>3</v>
      </c>
      <c r="AJ303" s="6">
        <f t="shared" si="28"/>
        <v>1</v>
      </c>
      <c r="AK303" s="6">
        <f t="shared" si="29"/>
        <v>1</v>
      </c>
      <c r="AL303">
        <f>AF303*100000+AG303*10000+AH303*1000+AI303*100+AJ303*10+AK303</f>
        <v>111311</v>
      </c>
    </row>
    <row r="304" spans="1:38" ht="15" x14ac:dyDescent="0.25">
      <c r="A304" s="7">
        <v>303</v>
      </c>
      <c r="B304" s="7">
        <v>346</v>
      </c>
      <c r="C304" s="7">
        <v>368</v>
      </c>
      <c r="D304" s="7">
        <v>-1</v>
      </c>
      <c r="E304" s="7">
        <v>0</v>
      </c>
      <c r="F304" s="7">
        <v>0</v>
      </c>
      <c r="G304" s="12">
        <v>0</v>
      </c>
      <c r="H304" s="12">
        <v>0</v>
      </c>
      <c r="J304" s="7">
        <v>0</v>
      </c>
      <c r="K304" s="13">
        <v>0</v>
      </c>
      <c r="L304" s="13">
        <v>0</v>
      </c>
      <c r="N304" s="7">
        <v>0</v>
      </c>
      <c r="O304" s="14">
        <v>0</v>
      </c>
      <c r="Q304" s="14">
        <v>0</v>
      </c>
      <c r="R304" s="7">
        <v>52</v>
      </c>
      <c r="S304" s="15">
        <v>5</v>
      </c>
      <c r="T304" s="15" t="s">
        <v>2</v>
      </c>
      <c r="U304" s="15">
        <v>36</v>
      </c>
      <c r="V304" s="7">
        <v>-1</v>
      </c>
      <c r="W304" s="10">
        <v>0</v>
      </c>
      <c r="Y304" s="10">
        <v>0</v>
      </c>
      <c r="Z304" s="7">
        <v>-1</v>
      </c>
      <c r="AB304" s="11">
        <v>0</v>
      </c>
      <c r="AC304" s="11">
        <v>0</v>
      </c>
      <c r="AD304" s="8">
        <v>106.721860033</v>
      </c>
      <c r="AE304" s="8">
        <v>86.603602339899993</v>
      </c>
      <c r="AF304" s="6">
        <f t="shared" si="24"/>
        <v>1</v>
      </c>
      <c r="AG304" s="6">
        <f t="shared" si="25"/>
        <v>1</v>
      </c>
      <c r="AH304" s="6">
        <f t="shared" si="26"/>
        <v>1</v>
      </c>
      <c r="AI304" s="6">
        <f t="shared" si="27"/>
        <v>3</v>
      </c>
      <c r="AJ304" s="6">
        <f t="shared" si="28"/>
        <v>1</v>
      </c>
      <c r="AK304" s="6">
        <f t="shared" si="29"/>
        <v>1</v>
      </c>
      <c r="AL304">
        <f>AF304*100000+AG304*10000+AH304*1000+AI304*100+AJ304*10+AK304</f>
        <v>111311</v>
      </c>
    </row>
    <row r="305" spans="1:38" ht="15" x14ac:dyDescent="0.25">
      <c r="A305" s="7">
        <v>304</v>
      </c>
      <c r="B305" s="7">
        <v>347</v>
      </c>
      <c r="C305" s="7">
        <v>369</v>
      </c>
      <c r="D305" s="7">
        <v>-1</v>
      </c>
      <c r="E305" s="7">
        <v>0</v>
      </c>
      <c r="F305" s="7">
        <v>0</v>
      </c>
      <c r="G305" s="12">
        <v>0</v>
      </c>
      <c r="H305" s="12">
        <v>0</v>
      </c>
      <c r="J305" s="7">
        <v>0</v>
      </c>
      <c r="K305" s="13">
        <v>0</v>
      </c>
      <c r="L305" s="13">
        <v>0</v>
      </c>
      <c r="N305" s="7">
        <v>0</v>
      </c>
      <c r="O305" s="14">
        <v>0</v>
      </c>
      <c r="Q305" s="14">
        <v>0</v>
      </c>
      <c r="R305" s="7">
        <v>53</v>
      </c>
      <c r="S305" s="15">
        <v>5</v>
      </c>
      <c r="T305" s="15" t="s">
        <v>3</v>
      </c>
      <c r="U305" s="15">
        <v>37</v>
      </c>
      <c r="V305" s="7">
        <v>-1</v>
      </c>
      <c r="W305" s="10">
        <v>0</v>
      </c>
      <c r="Y305" s="10">
        <v>0</v>
      </c>
      <c r="Z305" s="7">
        <v>-1</v>
      </c>
      <c r="AB305" s="11">
        <v>0</v>
      </c>
      <c r="AC305" s="11">
        <v>0</v>
      </c>
      <c r="AD305" s="8">
        <v>64.811799584699997</v>
      </c>
      <c r="AE305" s="8">
        <v>77.163793007099997</v>
      </c>
      <c r="AF305" s="6">
        <f t="shared" si="24"/>
        <v>1</v>
      </c>
      <c r="AG305" s="6">
        <f t="shared" si="25"/>
        <v>1</v>
      </c>
      <c r="AH305" s="6">
        <f t="shared" si="26"/>
        <v>1</v>
      </c>
      <c r="AI305" s="6">
        <f t="shared" si="27"/>
        <v>1</v>
      </c>
      <c r="AJ305" s="6">
        <f t="shared" si="28"/>
        <v>1</v>
      </c>
      <c r="AK305" s="6">
        <f t="shared" si="29"/>
        <v>1</v>
      </c>
      <c r="AL305">
        <f>AF305*100000+AG305*10000+AH305*1000+AI305*100+AJ305*10+AK305</f>
        <v>111111</v>
      </c>
    </row>
    <row r="306" spans="1:38" ht="15" x14ac:dyDescent="0.25">
      <c r="A306" s="7">
        <v>305</v>
      </c>
      <c r="B306" s="7">
        <v>348</v>
      </c>
      <c r="C306" s="7">
        <v>370</v>
      </c>
      <c r="D306" s="7">
        <v>-1</v>
      </c>
      <c r="E306" s="7">
        <v>0</v>
      </c>
      <c r="F306" s="7">
        <v>0</v>
      </c>
      <c r="G306" s="12">
        <v>0</v>
      </c>
      <c r="H306" s="12">
        <v>0</v>
      </c>
      <c r="J306" s="7">
        <v>0</v>
      </c>
      <c r="K306" s="13">
        <v>0</v>
      </c>
      <c r="L306" s="13">
        <v>0</v>
      </c>
      <c r="N306" s="7">
        <v>0</v>
      </c>
      <c r="O306" s="14">
        <v>0</v>
      </c>
      <c r="Q306" s="14">
        <v>0</v>
      </c>
      <c r="R306" s="7">
        <v>54</v>
      </c>
      <c r="S306" s="15">
        <v>5</v>
      </c>
      <c r="T306" s="15" t="s">
        <v>3</v>
      </c>
      <c r="U306" s="15">
        <v>38</v>
      </c>
      <c r="V306" s="7">
        <v>-1</v>
      </c>
      <c r="W306" s="10">
        <v>0</v>
      </c>
      <c r="Y306" s="10">
        <v>0</v>
      </c>
      <c r="Z306" s="7">
        <v>-1</v>
      </c>
      <c r="AB306" s="11">
        <v>0</v>
      </c>
      <c r="AC306" s="11">
        <v>0</v>
      </c>
      <c r="AD306" s="8">
        <v>6.7720107164599996</v>
      </c>
      <c r="AE306" s="8">
        <v>3.21477849969</v>
      </c>
      <c r="AF306" s="6">
        <f t="shared" si="24"/>
        <v>1</v>
      </c>
      <c r="AG306" s="6">
        <f t="shared" si="25"/>
        <v>1</v>
      </c>
      <c r="AH306" s="6">
        <f t="shared" si="26"/>
        <v>1</v>
      </c>
      <c r="AI306" s="6">
        <f t="shared" si="27"/>
        <v>1</v>
      </c>
      <c r="AJ306" s="6">
        <f t="shared" si="28"/>
        <v>1</v>
      </c>
      <c r="AK306" s="6">
        <f t="shared" si="29"/>
        <v>1</v>
      </c>
      <c r="AL306">
        <f>AF306*100000+AG306*10000+AH306*1000+AI306*100+AJ306*10+AK306</f>
        <v>111111</v>
      </c>
    </row>
    <row r="307" spans="1:38" ht="15" x14ac:dyDescent="0.25">
      <c r="A307" s="7">
        <v>306</v>
      </c>
      <c r="B307" s="7">
        <v>349</v>
      </c>
      <c r="C307" s="7">
        <v>371</v>
      </c>
      <c r="D307" s="7">
        <v>-1</v>
      </c>
      <c r="E307" s="7">
        <v>0</v>
      </c>
      <c r="F307" s="7">
        <v>0</v>
      </c>
      <c r="G307" s="12">
        <v>0</v>
      </c>
      <c r="H307" s="12">
        <v>0</v>
      </c>
      <c r="J307" s="7">
        <v>0</v>
      </c>
      <c r="K307" s="13">
        <v>0</v>
      </c>
      <c r="L307" s="13">
        <v>0</v>
      </c>
      <c r="N307" s="7">
        <v>0</v>
      </c>
      <c r="O307" s="14">
        <v>0</v>
      </c>
      <c r="Q307" s="14">
        <v>0</v>
      </c>
      <c r="R307" s="7">
        <v>55</v>
      </c>
      <c r="S307" s="15">
        <v>5</v>
      </c>
      <c r="T307" s="15" t="s">
        <v>2</v>
      </c>
      <c r="U307" s="15">
        <v>39</v>
      </c>
      <c r="V307" s="7">
        <v>-1</v>
      </c>
      <c r="W307" s="10">
        <v>0</v>
      </c>
      <c r="Y307" s="10">
        <v>0</v>
      </c>
      <c r="Z307" s="7">
        <v>-1</v>
      </c>
      <c r="AB307" s="11">
        <v>0</v>
      </c>
      <c r="AC307" s="11">
        <v>0</v>
      </c>
      <c r="AD307" s="8">
        <v>32.8733308041</v>
      </c>
      <c r="AE307" s="8">
        <v>6.9473870812199996</v>
      </c>
      <c r="AF307" s="6">
        <f t="shared" si="24"/>
        <v>1</v>
      </c>
      <c r="AG307" s="6">
        <f t="shared" si="25"/>
        <v>1</v>
      </c>
      <c r="AH307" s="6">
        <f t="shared" si="26"/>
        <v>1</v>
      </c>
      <c r="AI307" s="6">
        <f t="shared" si="27"/>
        <v>3</v>
      </c>
      <c r="AJ307" s="6">
        <f t="shared" si="28"/>
        <v>1</v>
      </c>
      <c r="AK307" s="6">
        <f t="shared" si="29"/>
        <v>1</v>
      </c>
      <c r="AL307">
        <f>AF307*100000+AG307*10000+AH307*1000+AI307*100+AJ307*10+AK307</f>
        <v>111311</v>
      </c>
    </row>
    <row r="308" spans="1:38" ht="15" x14ac:dyDescent="0.25">
      <c r="A308" s="7">
        <v>307</v>
      </c>
      <c r="B308" s="7">
        <v>350</v>
      </c>
      <c r="C308" s="7">
        <v>372</v>
      </c>
      <c r="D308" s="7">
        <v>-1</v>
      </c>
      <c r="E308" s="7">
        <v>0</v>
      </c>
      <c r="F308" s="7">
        <v>0</v>
      </c>
      <c r="G308" s="12">
        <v>0</v>
      </c>
      <c r="H308" s="12">
        <v>0</v>
      </c>
      <c r="J308" s="7">
        <v>0</v>
      </c>
      <c r="K308" s="13">
        <v>0</v>
      </c>
      <c r="L308" s="13">
        <v>0</v>
      </c>
      <c r="N308" s="7">
        <v>0</v>
      </c>
      <c r="O308" s="14">
        <v>0</v>
      </c>
      <c r="Q308" s="14">
        <v>0</v>
      </c>
      <c r="R308" s="7">
        <v>56</v>
      </c>
      <c r="S308" s="15">
        <v>5</v>
      </c>
      <c r="T308" s="15" t="s">
        <v>2</v>
      </c>
      <c r="U308" s="15">
        <v>40</v>
      </c>
      <c r="V308" s="7">
        <v>-1</v>
      </c>
      <c r="W308" s="10">
        <v>0</v>
      </c>
      <c r="Y308" s="10">
        <v>0</v>
      </c>
      <c r="Z308" s="7">
        <v>-1</v>
      </c>
      <c r="AB308" s="11">
        <v>0</v>
      </c>
      <c r="AC308" s="11">
        <v>0</v>
      </c>
      <c r="AD308" s="8">
        <v>53.4495024836</v>
      </c>
      <c r="AE308" s="8">
        <v>13.830808448899999</v>
      </c>
      <c r="AF308" s="6">
        <f t="shared" si="24"/>
        <v>1</v>
      </c>
      <c r="AG308" s="6">
        <f t="shared" si="25"/>
        <v>1</v>
      </c>
      <c r="AH308" s="6">
        <f t="shared" si="26"/>
        <v>1</v>
      </c>
      <c r="AI308" s="6">
        <f t="shared" si="27"/>
        <v>3</v>
      </c>
      <c r="AJ308" s="6">
        <f t="shared" si="28"/>
        <v>1</v>
      </c>
      <c r="AK308" s="6">
        <f t="shared" si="29"/>
        <v>1</v>
      </c>
      <c r="AL308">
        <f>AF308*100000+AG308*10000+AH308*1000+AI308*100+AJ308*10+AK308</f>
        <v>111311</v>
      </c>
    </row>
    <row r="309" spans="1:38" ht="15" x14ac:dyDescent="0.25">
      <c r="A309" s="7">
        <v>308</v>
      </c>
      <c r="B309" s="7">
        <v>351</v>
      </c>
      <c r="C309" s="7">
        <v>373</v>
      </c>
      <c r="D309" s="7">
        <v>-1</v>
      </c>
      <c r="E309" s="7">
        <v>0</v>
      </c>
      <c r="F309" s="7">
        <v>0</v>
      </c>
      <c r="G309" s="12">
        <v>0</v>
      </c>
      <c r="H309" s="12">
        <v>0</v>
      </c>
      <c r="J309" s="7">
        <v>0</v>
      </c>
      <c r="K309" s="13">
        <v>0</v>
      </c>
      <c r="L309" s="13">
        <v>0</v>
      </c>
      <c r="N309" s="7">
        <v>0</v>
      </c>
      <c r="O309" s="14">
        <v>0</v>
      </c>
      <c r="Q309" s="14">
        <v>0</v>
      </c>
      <c r="R309" s="7">
        <v>57</v>
      </c>
      <c r="S309" s="15">
        <v>5</v>
      </c>
      <c r="T309" s="15" t="s">
        <v>2</v>
      </c>
      <c r="U309" s="15">
        <v>41</v>
      </c>
      <c r="V309" s="7">
        <v>-1</v>
      </c>
      <c r="W309" s="10">
        <v>0</v>
      </c>
      <c r="Y309" s="10">
        <v>0</v>
      </c>
      <c r="Z309" s="7">
        <v>-1</v>
      </c>
      <c r="AB309" s="11">
        <v>0</v>
      </c>
      <c r="AC309" s="11">
        <v>0</v>
      </c>
      <c r="AD309" s="8">
        <v>59.855899200499998</v>
      </c>
      <c r="AE309" s="8">
        <v>90.293021487700003</v>
      </c>
      <c r="AF309" s="6">
        <f t="shared" si="24"/>
        <v>1</v>
      </c>
      <c r="AG309" s="6">
        <f t="shared" si="25"/>
        <v>1</v>
      </c>
      <c r="AH309" s="6">
        <f t="shared" si="26"/>
        <v>1</v>
      </c>
      <c r="AI309" s="6">
        <f t="shared" si="27"/>
        <v>3</v>
      </c>
      <c r="AJ309" s="6">
        <f t="shared" si="28"/>
        <v>1</v>
      </c>
      <c r="AK309" s="6">
        <f t="shared" si="29"/>
        <v>1</v>
      </c>
      <c r="AL309">
        <f>AF309*100000+AG309*10000+AH309*1000+AI309*100+AJ309*10+AK309</f>
        <v>111311</v>
      </c>
    </row>
    <row r="310" spans="1:38" ht="15" x14ac:dyDescent="0.25">
      <c r="A310" s="7">
        <v>309</v>
      </c>
      <c r="B310" s="7">
        <v>352</v>
      </c>
      <c r="C310" s="7">
        <v>374</v>
      </c>
      <c r="D310" s="7">
        <v>-1</v>
      </c>
      <c r="E310" s="7">
        <v>0</v>
      </c>
      <c r="F310" s="7">
        <v>0</v>
      </c>
      <c r="G310" s="12">
        <v>0</v>
      </c>
      <c r="H310" s="12">
        <v>0</v>
      </c>
      <c r="J310" s="7">
        <v>0</v>
      </c>
      <c r="K310" s="13">
        <v>0</v>
      </c>
      <c r="L310" s="13">
        <v>0</v>
      </c>
      <c r="N310" s="7">
        <v>0</v>
      </c>
      <c r="O310" s="14">
        <v>0</v>
      </c>
      <c r="Q310" s="14">
        <v>0</v>
      </c>
      <c r="R310" s="7">
        <v>58</v>
      </c>
      <c r="S310" s="15">
        <v>5</v>
      </c>
      <c r="T310" s="15" t="s">
        <v>2</v>
      </c>
      <c r="U310" s="15">
        <v>42</v>
      </c>
      <c r="V310" s="7">
        <v>-1</v>
      </c>
      <c r="W310" s="10">
        <v>0</v>
      </c>
      <c r="Y310" s="10">
        <v>0</v>
      </c>
      <c r="Z310" s="7">
        <v>-1</v>
      </c>
      <c r="AB310" s="11">
        <v>0</v>
      </c>
      <c r="AC310" s="11">
        <v>0</v>
      </c>
      <c r="AD310" s="8">
        <v>22.759441852799998</v>
      </c>
      <c r="AE310" s="8">
        <v>23.530849998299999</v>
      </c>
      <c r="AF310" s="6">
        <f t="shared" si="24"/>
        <v>1</v>
      </c>
      <c r="AG310" s="6">
        <f t="shared" si="25"/>
        <v>1</v>
      </c>
      <c r="AH310" s="6">
        <f t="shared" si="26"/>
        <v>1</v>
      </c>
      <c r="AI310" s="6">
        <f t="shared" si="27"/>
        <v>3</v>
      </c>
      <c r="AJ310" s="6">
        <f t="shared" si="28"/>
        <v>1</v>
      </c>
      <c r="AK310" s="6">
        <f t="shared" si="29"/>
        <v>1</v>
      </c>
      <c r="AL310">
        <f>AF310*100000+AG310*10000+AH310*1000+AI310*100+AJ310*10+AK310</f>
        <v>111311</v>
      </c>
    </row>
    <row r="311" spans="1:38" ht="15" x14ac:dyDescent="0.25">
      <c r="A311" s="7">
        <v>310</v>
      </c>
      <c r="B311" s="7">
        <v>353</v>
      </c>
      <c r="C311" s="7">
        <v>375</v>
      </c>
      <c r="D311" s="7">
        <v>-1</v>
      </c>
      <c r="E311" s="7">
        <v>0</v>
      </c>
      <c r="F311" s="7">
        <v>0</v>
      </c>
      <c r="G311" s="12">
        <v>0</v>
      </c>
      <c r="H311" s="12">
        <v>0</v>
      </c>
      <c r="J311" s="7">
        <v>0</v>
      </c>
      <c r="K311" s="13">
        <v>0</v>
      </c>
      <c r="L311" s="13">
        <v>0</v>
      </c>
      <c r="N311" s="7">
        <v>0</v>
      </c>
      <c r="O311" s="14">
        <v>0</v>
      </c>
      <c r="Q311" s="14">
        <v>0</v>
      </c>
      <c r="R311" s="7">
        <v>59</v>
      </c>
      <c r="S311" s="15">
        <v>5</v>
      </c>
      <c r="T311" s="15" t="s">
        <v>3</v>
      </c>
      <c r="U311" s="15">
        <v>43</v>
      </c>
      <c r="V311" s="7">
        <v>-1</v>
      </c>
      <c r="W311" s="10">
        <v>0</v>
      </c>
      <c r="Y311" s="10">
        <v>0</v>
      </c>
      <c r="Z311" s="7">
        <v>-1</v>
      </c>
      <c r="AB311" s="11">
        <v>0</v>
      </c>
      <c r="AC311" s="11">
        <v>0</v>
      </c>
      <c r="AD311" s="8">
        <v>3.9194631517</v>
      </c>
      <c r="AE311" s="8">
        <v>1.0439769994699999</v>
      </c>
      <c r="AF311" s="6">
        <f t="shared" si="24"/>
        <v>1</v>
      </c>
      <c r="AG311" s="6">
        <f t="shared" si="25"/>
        <v>1</v>
      </c>
      <c r="AH311" s="6">
        <f t="shared" si="26"/>
        <v>1</v>
      </c>
      <c r="AI311" s="6">
        <f t="shared" si="27"/>
        <v>1</v>
      </c>
      <c r="AJ311" s="6">
        <f t="shared" si="28"/>
        <v>1</v>
      </c>
      <c r="AK311" s="6">
        <f t="shared" si="29"/>
        <v>1</v>
      </c>
      <c r="AL311">
        <f>AF311*100000+AG311*10000+AH311*1000+AI311*100+AJ311*10+AK311</f>
        <v>111111</v>
      </c>
    </row>
    <row r="312" spans="1:38" ht="15" x14ac:dyDescent="0.25">
      <c r="A312" s="7">
        <v>311</v>
      </c>
      <c r="B312" s="7">
        <v>354</v>
      </c>
      <c r="C312" s="7">
        <v>376</v>
      </c>
      <c r="D312" s="7">
        <v>-1</v>
      </c>
      <c r="E312" s="7">
        <v>0</v>
      </c>
      <c r="F312" s="7">
        <v>0</v>
      </c>
      <c r="G312" s="12">
        <v>0</v>
      </c>
      <c r="H312" s="12">
        <v>0</v>
      </c>
      <c r="J312" s="7">
        <v>0</v>
      </c>
      <c r="K312" s="13">
        <v>0</v>
      </c>
      <c r="L312" s="13">
        <v>0</v>
      </c>
      <c r="N312" s="7">
        <v>0</v>
      </c>
      <c r="O312" s="14">
        <v>0</v>
      </c>
      <c r="Q312" s="14">
        <v>0</v>
      </c>
      <c r="R312" s="7">
        <v>60</v>
      </c>
      <c r="S312" s="15">
        <v>5</v>
      </c>
      <c r="T312" s="15" t="s">
        <v>2</v>
      </c>
      <c r="U312" s="15">
        <v>44</v>
      </c>
      <c r="V312" s="7">
        <v>-1</v>
      </c>
      <c r="W312" s="10">
        <v>0</v>
      </c>
      <c r="Y312" s="10">
        <v>0</v>
      </c>
      <c r="Z312" s="7">
        <v>-1</v>
      </c>
      <c r="AB312" s="11">
        <v>0</v>
      </c>
      <c r="AC312" s="11">
        <v>0</v>
      </c>
      <c r="AD312" s="8">
        <v>17.035687337700001</v>
      </c>
      <c r="AE312" s="8">
        <v>3.6495172498700001</v>
      </c>
      <c r="AF312" s="6">
        <f t="shared" si="24"/>
        <v>1</v>
      </c>
      <c r="AG312" s="6">
        <f t="shared" si="25"/>
        <v>1</v>
      </c>
      <c r="AH312" s="6">
        <f t="shared" si="26"/>
        <v>1</v>
      </c>
      <c r="AI312" s="6">
        <f t="shared" si="27"/>
        <v>3</v>
      </c>
      <c r="AJ312" s="6">
        <f t="shared" si="28"/>
        <v>1</v>
      </c>
      <c r="AK312" s="6">
        <f t="shared" si="29"/>
        <v>1</v>
      </c>
      <c r="AL312">
        <f>AF312*100000+AG312*10000+AH312*1000+AI312*100+AJ312*10+AK312</f>
        <v>111311</v>
      </c>
    </row>
    <row r="313" spans="1:38" ht="15" x14ac:dyDescent="0.25">
      <c r="A313" s="7">
        <v>312</v>
      </c>
      <c r="B313" s="7">
        <v>355</v>
      </c>
      <c r="C313" s="7">
        <v>377</v>
      </c>
      <c r="D313" s="7">
        <v>-1</v>
      </c>
      <c r="E313" s="7">
        <v>0</v>
      </c>
      <c r="F313" s="7">
        <v>0</v>
      </c>
      <c r="G313" s="12">
        <v>0</v>
      </c>
      <c r="H313" s="12">
        <v>0</v>
      </c>
      <c r="J313" s="7">
        <v>0</v>
      </c>
      <c r="K313" s="13">
        <v>0</v>
      </c>
      <c r="L313" s="13">
        <v>0</v>
      </c>
      <c r="N313" s="7">
        <v>0</v>
      </c>
      <c r="O313" s="14">
        <v>0</v>
      </c>
      <c r="Q313" s="14">
        <v>0</v>
      </c>
      <c r="R313" s="7">
        <v>61</v>
      </c>
      <c r="S313" s="15">
        <v>5</v>
      </c>
      <c r="T313" s="15" t="s">
        <v>3</v>
      </c>
      <c r="U313" s="15">
        <v>45</v>
      </c>
      <c r="V313" s="7">
        <v>-1</v>
      </c>
      <c r="W313" s="10">
        <v>0</v>
      </c>
      <c r="Y313" s="10">
        <v>0</v>
      </c>
      <c r="Z313" s="7">
        <v>-1</v>
      </c>
      <c r="AB313" s="11">
        <v>0</v>
      </c>
      <c r="AC313" s="11">
        <v>0</v>
      </c>
      <c r="AD313" s="8">
        <v>4.2087450222699996</v>
      </c>
      <c r="AE313" s="8">
        <v>1.1303055022299999</v>
      </c>
      <c r="AF313" s="6">
        <f t="shared" si="24"/>
        <v>1</v>
      </c>
      <c r="AG313" s="6">
        <f t="shared" si="25"/>
        <v>1</v>
      </c>
      <c r="AH313" s="6">
        <f t="shared" si="26"/>
        <v>1</v>
      </c>
      <c r="AI313" s="6">
        <f t="shared" si="27"/>
        <v>1</v>
      </c>
      <c r="AJ313" s="6">
        <f t="shared" si="28"/>
        <v>1</v>
      </c>
      <c r="AK313" s="6">
        <f t="shared" si="29"/>
        <v>1</v>
      </c>
      <c r="AL313">
        <f>AF313*100000+AG313*10000+AH313*1000+AI313*100+AJ313*10+AK313</f>
        <v>111111</v>
      </c>
    </row>
    <row r="314" spans="1:38" ht="15" x14ac:dyDescent="0.25">
      <c r="A314" s="7">
        <v>313</v>
      </c>
      <c r="B314" s="7">
        <v>356</v>
      </c>
      <c r="C314" s="7">
        <v>378</v>
      </c>
      <c r="D314" s="7">
        <v>-1</v>
      </c>
      <c r="E314" s="7">
        <v>0</v>
      </c>
      <c r="F314" s="7">
        <v>0</v>
      </c>
      <c r="G314" s="12">
        <v>0</v>
      </c>
      <c r="H314" s="12">
        <v>0</v>
      </c>
      <c r="J314" s="7">
        <v>0</v>
      </c>
      <c r="K314" s="13">
        <v>0</v>
      </c>
      <c r="L314" s="13">
        <v>0</v>
      </c>
      <c r="N314" s="7">
        <v>0</v>
      </c>
      <c r="O314" s="14">
        <v>0</v>
      </c>
      <c r="Q314" s="14">
        <v>0</v>
      </c>
      <c r="R314" s="7">
        <v>62</v>
      </c>
      <c r="S314" s="15">
        <v>5</v>
      </c>
      <c r="T314" s="15" t="s">
        <v>3</v>
      </c>
      <c r="U314" s="15">
        <v>46</v>
      </c>
      <c r="V314" s="7">
        <v>-1</v>
      </c>
      <c r="W314" s="10">
        <v>0</v>
      </c>
      <c r="Y314" s="10">
        <v>0</v>
      </c>
      <c r="Z314" s="7">
        <v>-1</v>
      </c>
      <c r="AB314" s="11">
        <v>0</v>
      </c>
      <c r="AC314" s="11">
        <v>0</v>
      </c>
      <c r="AD314" s="8">
        <v>9.9239708081300009</v>
      </c>
      <c r="AE314" s="8">
        <v>6.1060410010800004</v>
      </c>
      <c r="AF314" s="6">
        <f t="shared" si="24"/>
        <v>1</v>
      </c>
      <c r="AG314" s="6">
        <f t="shared" si="25"/>
        <v>1</v>
      </c>
      <c r="AH314" s="6">
        <f t="shared" si="26"/>
        <v>1</v>
      </c>
      <c r="AI314" s="6">
        <f t="shared" si="27"/>
        <v>1</v>
      </c>
      <c r="AJ314" s="6">
        <f t="shared" si="28"/>
        <v>1</v>
      </c>
      <c r="AK314" s="6">
        <f t="shared" si="29"/>
        <v>1</v>
      </c>
      <c r="AL314">
        <f>AF314*100000+AG314*10000+AH314*1000+AI314*100+AJ314*10+AK314</f>
        <v>111111</v>
      </c>
    </row>
    <row r="315" spans="1:38" ht="15" x14ac:dyDescent="0.25">
      <c r="A315" s="7">
        <v>314</v>
      </c>
      <c r="B315" s="7">
        <v>357</v>
      </c>
      <c r="C315" s="7">
        <v>379</v>
      </c>
      <c r="D315" s="7">
        <v>-1</v>
      </c>
      <c r="E315" s="7">
        <v>0</v>
      </c>
      <c r="F315" s="7">
        <v>0</v>
      </c>
      <c r="G315" s="12">
        <v>0</v>
      </c>
      <c r="H315" s="12">
        <v>0</v>
      </c>
      <c r="J315" s="7">
        <v>0</v>
      </c>
      <c r="K315" s="13">
        <v>0</v>
      </c>
      <c r="L315" s="13">
        <v>0</v>
      </c>
      <c r="N315" s="7">
        <v>0</v>
      </c>
      <c r="O315" s="14">
        <v>0</v>
      </c>
      <c r="Q315" s="14">
        <v>0</v>
      </c>
      <c r="R315" s="7">
        <v>63</v>
      </c>
      <c r="S315" s="15">
        <v>5</v>
      </c>
      <c r="T315" s="15" t="s">
        <v>3</v>
      </c>
      <c r="U315" s="15">
        <v>47</v>
      </c>
      <c r="V315" s="7">
        <v>-1</v>
      </c>
      <c r="W315" s="10">
        <v>0</v>
      </c>
      <c r="Y315" s="10">
        <v>0</v>
      </c>
      <c r="Z315" s="7">
        <v>-1</v>
      </c>
      <c r="AB315" s="11">
        <v>0</v>
      </c>
      <c r="AC315" s="11">
        <v>0</v>
      </c>
      <c r="AD315" s="8">
        <v>7.4067430412900004</v>
      </c>
      <c r="AE315" s="8">
        <v>3.7031324995000001</v>
      </c>
      <c r="AF315" s="6">
        <f t="shared" si="24"/>
        <v>1</v>
      </c>
      <c r="AG315" s="6">
        <f t="shared" si="25"/>
        <v>1</v>
      </c>
      <c r="AH315" s="6">
        <f t="shared" si="26"/>
        <v>1</v>
      </c>
      <c r="AI315" s="6">
        <f t="shared" si="27"/>
        <v>1</v>
      </c>
      <c r="AJ315" s="6">
        <f t="shared" si="28"/>
        <v>1</v>
      </c>
      <c r="AK315" s="6">
        <f t="shared" si="29"/>
        <v>1</v>
      </c>
      <c r="AL315">
        <f>AF315*100000+AG315*10000+AH315*1000+AI315*100+AJ315*10+AK315</f>
        <v>111111</v>
      </c>
    </row>
    <row r="316" spans="1:38" ht="15" x14ac:dyDescent="0.25">
      <c r="A316" s="7">
        <v>315</v>
      </c>
      <c r="B316" s="7">
        <v>358</v>
      </c>
      <c r="C316" s="7">
        <v>380</v>
      </c>
      <c r="D316" s="7">
        <v>-1</v>
      </c>
      <c r="E316" s="7">
        <v>0</v>
      </c>
      <c r="F316" s="7">
        <v>0</v>
      </c>
      <c r="G316" s="12">
        <v>0</v>
      </c>
      <c r="H316" s="12">
        <v>0</v>
      </c>
      <c r="J316" s="7">
        <v>0</v>
      </c>
      <c r="K316" s="13">
        <v>0</v>
      </c>
      <c r="L316" s="13">
        <v>0</v>
      </c>
      <c r="N316" s="7">
        <v>0</v>
      </c>
      <c r="O316" s="14">
        <v>0</v>
      </c>
      <c r="Q316" s="14">
        <v>0</v>
      </c>
      <c r="R316" s="7">
        <v>64</v>
      </c>
      <c r="S316" s="15">
        <v>5</v>
      </c>
      <c r="T316" s="15" t="s">
        <v>3</v>
      </c>
      <c r="U316" s="15">
        <v>48</v>
      </c>
      <c r="V316" s="7">
        <v>-1</v>
      </c>
      <c r="W316" s="10">
        <v>0</v>
      </c>
      <c r="Y316" s="10">
        <v>0</v>
      </c>
      <c r="Z316" s="7">
        <v>-1</v>
      </c>
      <c r="AB316" s="11">
        <v>0</v>
      </c>
      <c r="AC316" s="11">
        <v>0</v>
      </c>
      <c r="AD316" s="8">
        <v>4.9525514001299999</v>
      </c>
      <c r="AE316" s="8">
        <v>1.71987849856</v>
      </c>
      <c r="AF316" s="6">
        <f t="shared" si="24"/>
        <v>1</v>
      </c>
      <c r="AG316" s="6">
        <f t="shared" si="25"/>
        <v>1</v>
      </c>
      <c r="AH316" s="6">
        <f t="shared" si="26"/>
        <v>1</v>
      </c>
      <c r="AI316" s="6">
        <f t="shared" si="27"/>
        <v>1</v>
      </c>
      <c r="AJ316" s="6">
        <f t="shared" si="28"/>
        <v>1</v>
      </c>
      <c r="AK316" s="6">
        <f t="shared" si="29"/>
        <v>1</v>
      </c>
      <c r="AL316">
        <f>AF316*100000+AG316*10000+AH316*1000+AI316*100+AJ316*10+AK316</f>
        <v>111111</v>
      </c>
    </row>
    <row r="317" spans="1:38" ht="15" x14ac:dyDescent="0.25">
      <c r="A317" s="7">
        <v>316</v>
      </c>
      <c r="B317" s="7">
        <v>359</v>
      </c>
      <c r="C317" s="7">
        <v>381</v>
      </c>
      <c r="D317" s="7">
        <v>-1</v>
      </c>
      <c r="E317" s="7">
        <v>0</v>
      </c>
      <c r="F317" s="7">
        <v>0</v>
      </c>
      <c r="G317" s="12">
        <v>0</v>
      </c>
      <c r="H317" s="12">
        <v>0</v>
      </c>
      <c r="J317" s="7">
        <v>0</v>
      </c>
      <c r="K317" s="13">
        <v>0</v>
      </c>
      <c r="L317" s="13">
        <v>0</v>
      </c>
      <c r="N317" s="7">
        <v>0</v>
      </c>
      <c r="O317" s="14">
        <v>0</v>
      </c>
      <c r="Q317" s="14">
        <v>0</v>
      </c>
      <c r="R317" s="7">
        <v>65</v>
      </c>
      <c r="S317" s="15">
        <v>5</v>
      </c>
      <c r="T317" s="15" t="s">
        <v>3</v>
      </c>
      <c r="U317" s="15">
        <v>49</v>
      </c>
      <c r="V317" s="7">
        <v>-1</v>
      </c>
      <c r="W317" s="10">
        <v>0</v>
      </c>
      <c r="Y317" s="10">
        <v>0</v>
      </c>
      <c r="Z317" s="7">
        <v>-1</v>
      </c>
      <c r="AB317" s="11">
        <v>0</v>
      </c>
      <c r="AC317" s="11">
        <v>0</v>
      </c>
      <c r="AD317" s="8">
        <v>4.1693627529699997</v>
      </c>
      <c r="AE317" s="8">
        <v>1.1904269985</v>
      </c>
      <c r="AF317" s="6">
        <f t="shared" si="24"/>
        <v>1</v>
      </c>
      <c r="AG317" s="6">
        <f t="shared" si="25"/>
        <v>1</v>
      </c>
      <c r="AH317" s="6">
        <f t="shared" si="26"/>
        <v>1</v>
      </c>
      <c r="AI317" s="6">
        <f t="shared" si="27"/>
        <v>1</v>
      </c>
      <c r="AJ317" s="6">
        <f t="shared" si="28"/>
        <v>1</v>
      </c>
      <c r="AK317" s="6">
        <f t="shared" si="29"/>
        <v>1</v>
      </c>
      <c r="AL317">
        <f>AF317*100000+AG317*10000+AH317*1000+AI317*100+AJ317*10+AK317</f>
        <v>111111</v>
      </c>
    </row>
    <row r="318" spans="1:38" ht="15" x14ac:dyDescent="0.25">
      <c r="A318" s="7">
        <v>317</v>
      </c>
      <c r="B318" s="7">
        <v>360</v>
      </c>
      <c r="C318" s="7">
        <v>382</v>
      </c>
      <c r="D318" s="7">
        <v>-1</v>
      </c>
      <c r="E318" s="7">
        <v>0</v>
      </c>
      <c r="F318" s="7">
        <v>0</v>
      </c>
      <c r="G318" s="12">
        <v>0</v>
      </c>
      <c r="H318" s="12">
        <v>0</v>
      </c>
      <c r="J318" s="7">
        <v>0</v>
      </c>
      <c r="K318" s="13">
        <v>0</v>
      </c>
      <c r="L318" s="13">
        <v>0</v>
      </c>
      <c r="N318" s="7">
        <v>0</v>
      </c>
      <c r="O318" s="14">
        <v>0</v>
      </c>
      <c r="Q318" s="14">
        <v>0</v>
      </c>
      <c r="R318" s="7">
        <v>66</v>
      </c>
      <c r="S318" s="15">
        <v>5</v>
      </c>
      <c r="T318" s="15" t="s">
        <v>2</v>
      </c>
      <c r="U318" s="15">
        <v>50</v>
      </c>
      <c r="V318" s="7">
        <v>-1</v>
      </c>
      <c r="W318" s="10">
        <v>0</v>
      </c>
      <c r="Y318" s="10">
        <v>0</v>
      </c>
      <c r="Z318" s="7">
        <v>-1</v>
      </c>
      <c r="AB318" s="11">
        <v>0</v>
      </c>
      <c r="AC318" s="11">
        <v>0</v>
      </c>
      <c r="AD318" s="8">
        <v>60.246988644600002</v>
      </c>
      <c r="AE318" s="8">
        <v>19.602906183599998</v>
      </c>
      <c r="AF318" s="6">
        <f t="shared" si="24"/>
        <v>1</v>
      </c>
      <c r="AG318" s="6">
        <f t="shared" si="25"/>
        <v>1</v>
      </c>
      <c r="AH318" s="6">
        <f t="shared" si="26"/>
        <v>1</v>
      </c>
      <c r="AI318" s="6">
        <f t="shared" si="27"/>
        <v>3</v>
      </c>
      <c r="AJ318" s="6">
        <f t="shared" si="28"/>
        <v>1</v>
      </c>
      <c r="AK318" s="6">
        <f t="shared" si="29"/>
        <v>1</v>
      </c>
      <c r="AL318">
        <f>AF318*100000+AG318*10000+AH318*1000+AI318*100+AJ318*10+AK318</f>
        <v>111311</v>
      </c>
    </row>
    <row r="319" spans="1:38" ht="15" x14ac:dyDescent="0.25">
      <c r="A319" s="7">
        <v>318</v>
      </c>
      <c r="B319" s="7">
        <v>361</v>
      </c>
      <c r="C319" s="7">
        <v>383</v>
      </c>
      <c r="D319" s="7">
        <v>-1</v>
      </c>
      <c r="E319" s="7">
        <v>0</v>
      </c>
      <c r="F319" s="7">
        <v>0</v>
      </c>
      <c r="G319" s="12">
        <v>0</v>
      </c>
      <c r="H319" s="12">
        <v>0</v>
      </c>
      <c r="J319" s="7">
        <v>0</v>
      </c>
      <c r="K319" s="13">
        <v>0</v>
      </c>
      <c r="L319" s="13">
        <v>0</v>
      </c>
      <c r="N319" s="7">
        <v>0</v>
      </c>
      <c r="O319" s="14">
        <v>0</v>
      </c>
      <c r="Q319" s="14">
        <v>0</v>
      </c>
      <c r="R319" s="7">
        <v>67</v>
      </c>
      <c r="S319" s="15">
        <v>5</v>
      </c>
      <c r="T319" s="15" t="s">
        <v>3</v>
      </c>
      <c r="U319" s="15">
        <v>51</v>
      </c>
      <c r="V319" s="7">
        <v>-1</v>
      </c>
      <c r="W319" s="10">
        <v>0</v>
      </c>
      <c r="Y319" s="10">
        <v>0</v>
      </c>
      <c r="Z319" s="7">
        <v>-1</v>
      </c>
      <c r="AB319" s="11">
        <v>0</v>
      </c>
      <c r="AC319" s="11">
        <v>0</v>
      </c>
      <c r="AD319" s="8">
        <v>4.9219079717199996</v>
      </c>
      <c r="AE319" s="8">
        <v>1.2208300003300001</v>
      </c>
      <c r="AF319" s="6">
        <f t="shared" si="24"/>
        <v>1</v>
      </c>
      <c r="AG319" s="6">
        <f t="shared" si="25"/>
        <v>1</v>
      </c>
      <c r="AH319" s="6">
        <f t="shared" si="26"/>
        <v>1</v>
      </c>
      <c r="AI319" s="6">
        <f t="shared" si="27"/>
        <v>1</v>
      </c>
      <c r="AJ319" s="6">
        <f t="shared" si="28"/>
        <v>1</v>
      </c>
      <c r="AK319" s="6">
        <f t="shared" si="29"/>
        <v>1</v>
      </c>
      <c r="AL319">
        <f>AF319*100000+AG319*10000+AH319*1000+AI319*100+AJ319*10+AK319</f>
        <v>111111</v>
      </c>
    </row>
    <row r="320" spans="1:38" ht="15" x14ac:dyDescent="0.25">
      <c r="A320" s="7">
        <v>319</v>
      </c>
      <c r="B320" s="7">
        <v>362</v>
      </c>
      <c r="C320" s="7">
        <v>384</v>
      </c>
      <c r="D320" s="7">
        <v>-1</v>
      </c>
      <c r="E320" s="7">
        <v>0</v>
      </c>
      <c r="F320" s="7">
        <v>0</v>
      </c>
      <c r="G320" s="12">
        <v>0</v>
      </c>
      <c r="H320" s="12">
        <v>0</v>
      </c>
      <c r="J320" s="7">
        <v>0</v>
      </c>
      <c r="K320" s="13">
        <v>0</v>
      </c>
      <c r="L320" s="13">
        <v>0</v>
      </c>
      <c r="N320" s="7">
        <v>0</v>
      </c>
      <c r="O320" s="14">
        <v>0</v>
      </c>
      <c r="Q320" s="14">
        <v>0</v>
      </c>
      <c r="R320" s="7">
        <v>68</v>
      </c>
      <c r="S320" s="15">
        <v>5</v>
      </c>
      <c r="T320" s="15" t="s">
        <v>3</v>
      </c>
      <c r="U320" s="15">
        <v>52</v>
      </c>
      <c r="V320" s="7">
        <v>-1</v>
      </c>
      <c r="W320" s="10">
        <v>0</v>
      </c>
      <c r="Y320" s="10">
        <v>0</v>
      </c>
      <c r="Z320" s="7">
        <v>-1</v>
      </c>
      <c r="AB320" s="11">
        <v>0</v>
      </c>
      <c r="AC320" s="11">
        <v>0</v>
      </c>
      <c r="AD320" s="8">
        <v>8.4455972199500007</v>
      </c>
      <c r="AE320" s="8">
        <v>4.6922669960499999</v>
      </c>
      <c r="AF320" s="6">
        <f t="shared" si="24"/>
        <v>1</v>
      </c>
      <c r="AG320" s="6">
        <f t="shared" si="25"/>
        <v>1</v>
      </c>
      <c r="AH320" s="6">
        <f t="shared" si="26"/>
        <v>1</v>
      </c>
      <c r="AI320" s="6">
        <f t="shared" si="27"/>
        <v>1</v>
      </c>
      <c r="AJ320" s="6">
        <f t="shared" si="28"/>
        <v>1</v>
      </c>
      <c r="AK320" s="6">
        <f t="shared" si="29"/>
        <v>1</v>
      </c>
      <c r="AL320">
        <f>AF320*100000+AG320*10000+AH320*1000+AI320*100+AJ320*10+AK320</f>
        <v>111111</v>
      </c>
    </row>
    <row r="321" spans="1:38" ht="15" x14ac:dyDescent="0.25">
      <c r="A321" s="7">
        <v>320</v>
      </c>
      <c r="B321" s="7">
        <v>363</v>
      </c>
      <c r="C321" s="7">
        <v>385</v>
      </c>
      <c r="D321" s="7">
        <v>-1</v>
      </c>
      <c r="E321" s="7">
        <v>0</v>
      </c>
      <c r="F321" s="7">
        <v>0</v>
      </c>
      <c r="G321" s="12">
        <v>0</v>
      </c>
      <c r="H321" s="12">
        <v>0</v>
      </c>
      <c r="J321" s="7">
        <v>0</v>
      </c>
      <c r="K321" s="13">
        <v>0</v>
      </c>
      <c r="L321" s="13">
        <v>0</v>
      </c>
      <c r="N321" s="7">
        <v>0</v>
      </c>
      <c r="O321" s="14">
        <v>0</v>
      </c>
      <c r="Q321" s="14">
        <v>0</v>
      </c>
      <c r="R321" s="7">
        <v>69</v>
      </c>
      <c r="S321" s="15">
        <v>5</v>
      </c>
      <c r="T321" s="15" t="s">
        <v>3</v>
      </c>
      <c r="U321" s="15">
        <v>53</v>
      </c>
      <c r="V321" s="7">
        <v>-1</v>
      </c>
      <c r="W321" s="10">
        <v>0</v>
      </c>
      <c r="Y321" s="10">
        <v>0</v>
      </c>
      <c r="Z321" s="7">
        <v>-1</v>
      </c>
      <c r="AB321" s="11">
        <v>0</v>
      </c>
      <c r="AC321" s="11">
        <v>0</v>
      </c>
      <c r="AD321" s="8">
        <v>3.4015878295699999</v>
      </c>
      <c r="AE321" s="8">
        <v>0.45877349890899999</v>
      </c>
      <c r="AF321" s="6">
        <f t="shared" si="24"/>
        <v>1</v>
      </c>
      <c r="AG321" s="6">
        <f t="shared" si="25"/>
        <v>1</v>
      </c>
      <c r="AH321" s="6">
        <f t="shared" si="26"/>
        <v>1</v>
      </c>
      <c r="AI321" s="6">
        <f t="shared" si="27"/>
        <v>1</v>
      </c>
      <c r="AJ321" s="6">
        <f t="shared" si="28"/>
        <v>1</v>
      </c>
      <c r="AK321" s="6">
        <f t="shared" si="29"/>
        <v>1</v>
      </c>
      <c r="AL321">
        <f>AF321*100000+AG321*10000+AH321*1000+AI321*100+AJ321*10+AK321</f>
        <v>111111</v>
      </c>
    </row>
    <row r="322" spans="1:38" ht="15" x14ac:dyDescent="0.25">
      <c r="A322" s="7">
        <v>321</v>
      </c>
      <c r="B322" s="7">
        <v>364</v>
      </c>
      <c r="C322" s="7">
        <v>386</v>
      </c>
      <c r="D322" s="7">
        <v>-1</v>
      </c>
      <c r="E322" s="7">
        <v>0</v>
      </c>
      <c r="F322" s="7">
        <v>0</v>
      </c>
      <c r="G322" s="12">
        <v>0</v>
      </c>
      <c r="H322" s="12">
        <v>0</v>
      </c>
      <c r="J322" s="7">
        <v>0</v>
      </c>
      <c r="K322" s="13">
        <v>0</v>
      </c>
      <c r="L322" s="13">
        <v>0</v>
      </c>
      <c r="N322" s="7">
        <v>0</v>
      </c>
      <c r="O322" s="14">
        <v>0</v>
      </c>
      <c r="Q322" s="14">
        <v>0</v>
      </c>
      <c r="R322" s="7">
        <v>70</v>
      </c>
      <c r="S322" s="15">
        <v>5</v>
      </c>
      <c r="T322" s="15" t="s">
        <v>3</v>
      </c>
      <c r="U322" s="15">
        <v>54</v>
      </c>
      <c r="V322" s="7">
        <v>-1</v>
      </c>
      <c r="W322" s="10">
        <v>0</v>
      </c>
      <c r="Y322" s="10">
        <v>0</v>
      </c>
      <c r="Z322" s="7">
        <v>-1</v>
      </c>
      <c r="AB322" s="11">
        <v>0</v>
      </c>
      <c r="AC322" s="11">
        <v>0</v>
      </c>
      <c r="AD322" s="8">
        <v>7.8183671419999996</v>
      </c>
      <c r="AE322" s="8">
        <v>1.32857909421</v>
      </c>
      <c r="AF322" s="6">
        <f t="shared" si="24"/>
        <v>1</v>
      </c>
      <c r="AG322" s="6">
        <f t="shared" si="25"/>
        <v>1</v>
      </c>
      <c r="AH322" s="6">
        <f t="shared" si="26"/>
        <v>1</v>
      </c>
      <c r="AI322" s="6">
        <f t="shared" si="27"/>
        <v>1</v>
      </c>
      <c r="AJ322" s="6">
        <f t="shared" si="28"/>
        <v>1</v>
      </c>
      <c r="AK322" s="6">
        <f t="shared" si="29"/>
        <v>1</v>
      </c>
      <c r="AL322">
        <f>AF322*100000+AG322*10000+AH322*1000+AI322*100+AJ322*10+AK322</f>
        <v>111111</v>
      </c>
    </row>
    <row r="323" spans="1:38" ht="15" x14ac:dyDescent="0.25">
      <c r="A323" s="7">
        <v>322</v>
      </c>
      <c r="B323" s="7">
        <v>365</v>
      </c>
      <c r="C323" s="7">
        <v>387</v>
      </c>
      <c r="D323" s="7">
        <v>-1</v>
      </c>
      <c r="E323" s="7">
        <v>0</v>
      </c>
      <c r="F323" s="7">
        <v>0</v>
      </c>
      <c r="G323" s="12">
        <v>0</v>
      </c>
      <c r="H323" s="12">
        <v>0</v>
      </c>
      <c r="J323" s="7">
        <v>0</v>
      </c>
      <c r="K323" s="13">
        <v>0</v>
      </c>
      <c r="L323" s="13">
        <v>0</v>
      </c>
      <c r="N323" s="7">
        <v>0</v>
      </c>
      <c r="O323" s="14">
        <v>0</v>
      </c>
      <c r="Q323" s="14">
        <v>0</v>
      </c>
      <c r="R323" s="7">
        <v>71</v>
      </c>
      <c r="S323" s="15">
        <v>5</v>
      </c>
      <c r="T323" s="15" t="s">
        <v>2</v>
      </c>
      <c r="U323" s="15">
        <v>59</v>
      </c>
      <c r="V323" s="7">
        <v>-1</v>
      </c>
      <c r="W323" s="10">
        <v>0</v>
      </c>
      <c r="Y323" s="10">
        <v>0</v>
      </c>
      <c r="Z323" s="7">
        <v>-1</v>
      </c>
      <c r="AB323" s="11">
        <v>0</v>
      </c>
      <c r="AC323" s="11">
        <v>0</v>
      </c>
      <c r="AD323" s="8">
        <v>13.2711675336</v>
      </c>
      <c r="AE323" s="8">
        <v>4.8582836941999998</v>
      </c>
      <c r="AF323" s="6">
        <f t="shared" ref="AF323:AF386" si="30">IF(I323="Duinvlak",3,IF(I323="Plantvlak",2,1))</f>
        <v>1</v>
      </c>
      <c r="AG323" s="6">
        <f t="shared" ref="AG323:AG386" si="31">IF(M323="Duinvlak",3,IF(J323="Plantvlak",2,1))</f>
        <v>1</v>
      </c>
      <c r="AH323" s="6">
        <f t="shared" ref="AH323:AH386" si="32">IF(P323="Duinvlak",3,IF(K323="Plantvlak",2,1))</f>
        <v>1</v>
      </c>
      <c r="AI323" s="6">
        <f t="shared" ref="AI323:AI386" si="33">IF(T323="Duinvlak",3,IF(L323="Plantvlak",2,1))</f>
        <v>3</v>
      </c>
      <c r="AJ323" s="6">
        <f t="shared" ref="AJ323:AJ386" si="34">IF(X323="Duinvlak",3,IF(M323="Plantvlak",2,1))</f>
        <v>1</v>
      </c>
      <c r="AK323" s="6">
        <f t="shared" ref="AK323:AK386" si="35">IF(AA323="Duinvlak",3,IF(N323="Plantvlak",2,1))</f>
        <v>1</v>
      </c>
      <c r="AL323">
        <f>AF323*100000+AG323*10000+AH323*1000+AI323*100+AJ323*10+AK323</f>
        <v>111311</v>
      </c>
    </row>
    <row r="324" spans="1:38" ht="15" x14ac:dyDescent="0.25">
      <c r="A324" s="7">
        <v>323</v>
      </c>
      <c r="B324" s="7">
        <v>366</v>
      </c>
      <c r="C324" s="7">
        <v>388</v>
      </c>
      <c r="D324" s="7">
        <v>-1</v>
      </c>
      <c r="E324" s="7">
        <v>0</v>
      </c>
      <c r="F324" s="7">
        <v>0</v>
      </c>
      <c r="G324" s="12">
        <v>0</v>
      </c>
      <c r="H324" s="12">
        <v>0</v>
      </c>
      <c r="J324" s="7">
        <v>0</v>
      </c>
      <c r="K324" s="13">
        <v>0</v>
      </c>
      <c r="L324" s="13">
        <v>0</v>
      </c>
      <c r="N324" s="7">
        <v>0</v>
      </c>
      <c r="O324" s="14">
        <v>0</v>
      </c>
      <c r="Q324" s="14">
        <v>0</v>
      </c>
      <c r="R324" s="7">
        <v>72</v>
      </c>
      <c r="S324" s="15">
        <v>5</v>
      </c>
      <c r="T324" s="15" t="s">
        <v>3</v>
      </c>
      <c r="U324" s="15">
        <v>61</v>
      </c>
      <c r="V324" s="7">
        <v>-1</v>
      </c>
      <c r="W324" s="10">
        <v>0</v>
      </c>
      <c r="Y324" s="10">
        <v>0</v>
      </c>
      <c r="Z324" s="7">
        <v>-1</v>
      </c>
      <c r="AB324" s="11">
        <v>0</v>
      </c>
      <c r="AC324" s="11">
        <v>0</v>
      </c>
      <c r="AD324" s="8">
        <v>7.9924362038199996</v>
      </c>
      <c r="AE324" s="8">
        <v>4.4675594012299999</v>
      </c>
      <c r="AF324" s="6">
        <f t="shared" si="30"/>
        <v>1</v>
      </c>
      <c r="AG324" s="6">
        <f t="shared" si="31"/>
        <v>1</v>
      </c>
      <c r="AH324" s="6">
        <f t="shared" si="32"/>
        <v>1</v>
      </c>
      <c r="AI324" s="6">
        <f t="shared" si="33"/>
        <v>1</v>
      </c>
      <c r="AJ324" s="6">
        <f t="shared" si="34"/>
        <v>1</v>
      </c>
      <c r="AK324" s="6">
        <f t="shared" si="35"/>
        <v>1</v>
      </c>
      <c r="AL324">
        <f>AF324*100000+AG324*10000+AH324*1000+AI324*100+AJ324*10+AK324</f>
        <v>111111</v>
      </c>
    </row>
    <row r="325" spans="1:38" ht="15" x14ac:dyDescent="0.25">
      <c r="A325" s="7">
        <v>324</v>
      </c>
      <c r="B325" s="7">
        <v>367</v>
      </c>
      <c r="C325" s="7">
        <v>389</v>
      </c>
      <c r="D325" s="7">
        <v>-1</v>
      </c>
      <c r="E325" s="7">
        <v>0</v>
      </c>
      <c r="F325" s="7">
        <v>0</v>
      </c>
      <c r="G325" s="12">
        <v>0</v>
      </c>
      <c r="H325" s="12">
        <v>0</v>
      </c>
      <c r="J325" s="7">
        <v>0</v>
      </c>
      <c r="K325" s="13">
        <v>0</v>
      </c>
      <c r="L325" s="13">
        <v>0</v>
      </c>
      <c r="N325" s="7">
        <v>0</v>
      </c>
      <c r="O325" s="14">
        <v>0</v>
      </c>
      <c r="Q325" s="14">
        <v>0</v>
      </c>
      <c r="R325" s="7">
        <v>73</v>
      </c>
      <c r="S325" s="15">
        <v>5</v>
      </c>
      <c r="T325" s="15" t="s">
        <v>3</v>
      </c>
      <c r="U325" s="15">
        <v>62</v>
      </c>
      <c r="V325" s="7">
        <v>-1</v>
      </c>
      <c r="W325" s="10">
        <v>0</v>
      </c>
      <c r="Y325" s="10">
        <v>0</v>
      </c>
      <c r="Z325" s="7">
        <v>-1</v>
      </c>
      <c r="AB325" s="11">
        <v>0</v>
      </c>
      <c r="AC325" s="11">
        <v>0</v>
      </c>
      <c r="AD325" s="8">
        <v>7.5592294820900001</v>
      </c>
      <c r="AE325" s="8">
        <v>3.8524085024599999</v>
      </c>
      <c r="AF325" s="6">
        <f t="shared" si="30"/>
        <v>1</v>
      </c>
      <c r="AG325" s="6">
        <f t="shared" si="31"/>
        <v>1</v>
      </c>
      <c r="AH325" s="6">
        <f t="shared" si="32"/>
        <v>1</v>
      </c>
      <c r="AI325" s="6">
        <f t="shared" si="33"/>
        <v>1</v>
      </c>
      <c r="AJ325" s="6">
        <f t="shared" si="34"/>
        <v>1</v>
      </c>
      <c r="AK325" s="6">
        <f t="shared" si="35"/>
        <v>1</v>
      </c>
      <c r="AL325">
        <f>AF325*100000+AG325*10000+AH325*1000+AI325*100+AJ325*10+AK325</f>
        <v>111111</v>
      </c>
    </row>
    <row r="326" spans="1:38" ht="15" x14ac:dyDescent="0.25">
      <c r="A326" s="7">
        <v>325</v>
      </c>
      <c r="B326" s="7">
        <v>369</v>
      </c>
      <c r="C326" s="7">
        <v>391</v>
      </c>
      <c r="D326" s="7">
        <v>-1</v>
      </c>
      <c r="E326" s="7">
        <v>0</v>
      </c>
      <c r="F326" s="7">
        <v>0</v>
      </c>
      <c r="G326" s="12">
        <v>0</v>
      </c>
      <c r="H326" s="12">
        <v>0</v>
      </c>
      <c r="J326" s="7">
        <v>0</v>
      </c>
      <c r="K326" s="13">
        <v>0</v>
      </c>
      <c r="L326" s="13">
        <v>0</v>
      </c>
      <c r="N326" s="7">
        <v>0</v>
      </c>
      <c r="O326" s="14">
        <v>0</v>
      </c>
      <c r="Q326" s="14">
        <v>0</v>
      </c>
      <c r="R326" s="7">
        <v>76</v>
      </c>
      <c r="S326" s="15">
        <v>3</v>
      </c>
      <c r="T326" s="15" t="s">
        <v>2</v>
      </c>
      <c r="U326" s="15">
        <v>952</v>
      </c>
      <c r="V326" s="7">
        <v>-1</v>
      </c>
      <c r="W326" s="10">
        <v>0</v>
      </c>
      <c r="Y326" s="10">
        <v>0</v>
      </c>
      <c r="Z326" s="7">
        <v>-1</v>
      </c>
      <c r="AB326" s="11">
        <v>0</v>
      </c>
      <c r="AC326" s="11">
        <v>0</v>
      </c>
      <c r="AD326" s="8">
        <v>19.534861963899999</v>
      </c>
      <c r="AE326" s="8">
        <v>1.62966387058</v>
      </c>
      <c r="AF326" s="6">
        <f t="shared" si="30"/>
        <v>1</v>
      </c>
      <c r="AG326" s="6">
        <f t="shared" si="31"/>
        <v>1</v>
      </c>
      <c r="AH326" s="6">
        <f t="shared" si="32"/>
        <v>1</v>
      </c>
      <c r="AI326" s="6">
        <f t="shared" si="33"/>
        <v>3</v>
      </c>
      <c r="AJ326" s="6">
        <f t="shared" si="34"/>
        <v>1</v>
      </c>
      <c r="AK326" s="6">
        <f t="shared" si="35"/>
        <v>1</v>
      </c>
      <c r="AL326">
        <f>AF326*100000+AG326*10000+AH326*1000+AI326*100+AJ326*10+AK326</f>
        <v>111311</v>
      </c>
    </row>
    <row r="327" spans="1:38" ht="15" x14ac:dyDescent="0.25">
      <c r="A327" s="7">
        <v>326</v>
      </c>
      <c r="B327" s="7">
        <v>370</v>
      </c>
      <c r="C327" s="7">
        <v>392</v>
      </c>
      <c r="D327" s="7">
        <v>-1</v>
      </c>
      <c r="E327" s="7">
        <v>0</v>
      </c>
      <c r="F327" s="7">
        <v>0</v>
      </c>
      <c r="G327" s="12">
        <v>0</v>
      </c>
      <c r="H327" s="12">
        <v>0</v>
      </c>
      <c r="J327" s="7">
        <v>0</v>
      </c>
      <c r="K327" s="13">
        <v>0</v>
      </c>
      <c r="L327" s="13">
        <v>0</v>
      </c>
      <c r="N327" s="7">
        <v>0</v>
      </c>
      <c r="O327" s="14">
        <v>0</v>
      </c>
      <c r="Q327" s="14">
        <v>0</v>
      </c>
      <c r="R327" s="7">
        <v>77</v>
      </c>
      <c r="S327" s="15">
        <v>3</v>
      </c>
      <c r="T327" s="15" t="s">
        <v>2</v>
      </c>
      <c r="U327" s="15">
        <v>961</v>
      </c>
      <c r="V327" s="7">
        <v>-1</v>
      </c>
      <c r="W327" s="10">
        <v>0</v>
      </c>
      <c r="Y327" s="10">
        <v>0</v>
      </c>
      <c r="Z327" s="7">
        <v>-1</v>
      </c>
      <c r="AB327" s="11">
        <v>0</v>
      </c>
      <c r="AC327" s="11">
        <v>0</v>
      </c>
      <c r="AD327" s="8">
        <v>17.370210989099998</v>
      </c>
      <c r="AE327" s="8">
        <v>5.1378785802299998</v>
      </c>
      <c r="AF327" s="6">
        <f t="shared" si="30"/>
        <v>1</v>
      </c>
      <c r="AG327" s="6">
        <f t="shared" si="31"/>
        <v>1</v>
      </c>
      <c r="AH327" s="6">
        <f t="shared" si="32"/>
        <v>1</v>
      </c>
      <c r="AI327" s="6">
        <f t="shared" si="33"/>
        <v>3</v>
      </c>
      <c r="AJ327" s="6">
        <f t="shared" si="34"/>
        <v>1</v>
      </c>
      <c r="AK327" s="6">
        <f t="shared" si="35"/>
        <v>1</v>
      </c>
      <c r="AL327">
        <f>AF327*100000+AG327*10000+AH327*1000+AI327*100+AJ327*10+AK327</f>
        <v>111311</v>
      </c>
    </row>
    <row r="328" spans="1:38" ht="15" x14ac:dyDescent="0.25">
      <c r="A328" s="7">
        <v>327</v>
      </c>
      <c r="B328" s="7">
        <v>371</v>
      </c>
      <c r="C328" s="7">
        <v>393</v>
      </c>
      <c r="D328" s="7">
        <v>-1</v>
      </c>
      <c r="E328" s="7">
        <v>0</v>
      </c>
      <c r="F328" s="7">
        <v>0</v>
      </c>
      <c r="G328" s="12">
        <v>0</v>
      </c>
      <c r="H328" s="12">
        <v>0</v>
      </c>
      <c r="J328" s="7">
        <v>0</v>
      </c>
      <c r="K328" s="13">
        <v>0</v>
      </c>
      <c r="L328" s="13">
        <v>0</v>
      </c>
      <c r="N328" s="7">
        <v>0</v>
      </c>
      <c r="O328" s="14">
        <v>0</v>
      </c>
      <c r="Q328" s="14">
        <v>0</v>
      </c>
      <c r="R328" s="7">
        <v>78</v>
      </c>
      <c r="S328" s="15">
        <v>3</v>
      </c>
      <c r="T328" s="15" t="s">
        <v>2</v>
      </c>
      <c r="U328" s="15">
        <v>112</v>
      </c>
      <c r="V328" s="7">
        <v>-1</v>
      </c>
      <c r="W328" s="10">
        <v>0</v>
      </c>
      <c r="Y328" s="10">
        <v>0</v>
      </c>
      <c r="Z328" s="7">
        <v>-1</v>
      </c>
      <c r="AB328" s="11">
        <v>0</v>
      </c>
      <c r="AC328" s="11">
        <v>0</v>
      </c>
      <c r="AD328" s="8">
        <v>15.5558307704</v>
      </c>
      <c r="AE328" s="8">
        <v>8.8858630001899996</v>
      </c>
      <c r="AF328" s="6">
        <f t="shared" si="30"/>
        <v>1</v>
      </c>
      <c r="AG328" s="6">
        <f t="shared" si="31"/>
        <v>1</v>
      </c>
      <c r="AH328" s="6">
        <f t="shared" si="32"/>
        <v>1</v>
      </c>
      <c r="AI328" s="6">
        <f t="shared" si="33"/>
        <v>3</v>
      </c>
      <c r="AJ328" s="6">
        <f t="shared" si="34"/>
        <v>1</v>
      </c>
      <c r="AK328" s="6">
        <f t="shared" si="35"/>
        <v>1</v>
      </c>
      <c r="AL328">
        <f>AF328*100000+AG328*10000+AH328*1000+AI328*100+AJ328*10+AK328</f>
        <v>111311</v>
      </c>
    </row>
    <row r="329" spans="1:38" ht="15" x14ac:dyDescent="0.25">
      <c r="A329" s="7">
        <v>328</v>
      </c>
      <c r="B329" s="7">
        <v>372</v>
      </c>
      <c r="C329" s="7">
        <v>394</v>
      </c>
      <c r="D329" s="7">
        <v>-1</v>
      </c>
      <c r="E329" s="7">
        <v>0</v>
      </c>
      <c r="F329" s="7">
        <v>0</v>
      </c>
      <c r="G329" s="12">
        <v>0</v>
      </c>
      <c r="H329" s="12">
        <v>0</v>
      </c>
      <c r="J329" s="7">
        <v>0</v>
      </c>
      <c r="K329" s="13">
        <v>0</v>
      </c>
      <c r="L329" s="13">
        <v>0</v>
      </c>
      <c r="N329" s="7">
        <v>0</v>
      </c>
      <c r="O329" s="14">
        <v>0</v>
      </c>
      <c r="Q329" s="14">
        <v>0</v>
      </c>
      <c r="R329" s="7">
        <v>79</v>
      </c>
      <c r="S329" s="15">
        <v>3</v>
      </c>
      <c r="T329" s="15" t="s">
        <v>2</v>
      </c>
      <c r="U329" s="15">
        <v>113</v>
      </c>
      <c r="V329" s="7">
        <v>-1</v>
      </c>
      <c r="W329" s="10">
        <v>0</v>
      </c>
      <c r="Y329" s="10">
        <v>0</v>
      </c>
      <c r="Z329" s="7">
        <v>-1</v>
      </c>
      <c r="AB329" s="11">
        <v>0</v>
      </c>
      <c r="AC329" s="11">
        <v>0</v>
      </c>
      <c r="AD329" s="8">
        <v>9.3096785209499995</v>
      </c>
      <c r="AE329" s="8">
        <v>1.2584433005</v>
      </c>
      <c r="AF329" s="6">
        <f t="shared" si="30"/>
        <v>1</v>
      </c>
      <c r="AG329" s="6">
        <f t="shared" si="31"/>
        <v>1</v>
      </c>
      <c r="AH329" s="6">
        <f t="shared" si="32"/>
        <v>1</v>
      </c>
      <c r="AI329" s="6">
        <f t="shared" si="33"/>
        <v>3</v>
      </c>
      <c r="AJ329" s="6">
        <f t="shared" si="34"/>
        <v>1</v>
      </c>
      <c r="AK329" s="6">
        <f t="shared" si="35"/>
        <v>1</v>
      </c>
      <c r="AL329">
        <f>AF329*100000+AG329*10000+AH329*1000+AI329*100+AJ329*10+AK329</f>
        <v>111311</v>
      </c>
    </row>
    <row r="330" spans="1:38" ht="15" x14ac:dyDescent="0.25">
      <c r="A330" s="7">
        <v>329</v>
      </c>
      <c r="B330" s="7">
        <v>373</v>
      </c>
      <c r="C330" s="7">
        <v>395</v>
      </c>
      <c r="D330" s="7">
        <v>-1</v>
      </c>
      <c r="E330" s="7">
        <v>0</v>
      </c>
      <c r="F330" s="7">
        <v>0</v>
      </c>
      <c r="G330" s="12">
        <v>0</v>
      </c>
      <c r="H330" s="12">
        <v>0</v>
      </c>
      <c r="J330" s="7">
        <v>0</v>
      </c>
      <c r="K330" s="13">
        <v>0</v>
      </c>
      <c r="L330" s="13">
        <v>0</v>
      </c>
      <c r="N330" s="7">
        <v>0</v>
      </c>
      <c r="O330" s="14">
        <v>0</v>
      </c>
      <c r="Q330" s="14">
        <v>0</v>
      </c>
      <c r="R330" s="7">
        <v>80</v>
      </c>
      <c r="S330" s="15">
        <v>3</v>
      </c>
      <c r="T330" s="15" t="s">
        <v>2</v>
      </c>
      <c r="U330" s="15">
        <v>114</v>
      </c>
      <c r="V330" s="7">
        <v>-1</v>
      </c>
      <c r="W330" s="10">
        <v>0</v>
      </c>
      <c r="Y330" s="10">
        <v>0</v>
      </c>
      <c r="Z330" s="7">
        <v>-1</v>
      </c>
      <c r="AB330" s="11">
        <v>0</v>
      </c>
      <c r="AC330" s="11">
        <v>0</v>
      </c>
      <c r="AD330" s="8">
        <v>5.50724329149</v>
      </c>
      <c r="AE330" s="8">
        <v>1.8700574961900001</v>
      </c>
      <c r="AF330" s="6">
        <f t="shared" si="30"/>
        <v>1</v>
      </c>
      <c r="AG330" s="6">
        <f t="shared" si="31"/>
        <v>1</v>
      </c>
      <c r="AH330" s="6">
        <f t="shared" si="32"/>
        <v>1</v>
      </c>
      <c r="AI330" s="6">
        <f t="shared" si="33"/>
        <v>3</v>
      </c>
      <c r="AJ330" s="6">
        <f t="shared" si="34"/>
        <v>1</v>
      </c>
      <c r="AK330" s="6">
        <f t="shared" si="35"/>
        <v>1</v>
      </c>
      <c r="AL330">
        <f>AF330*100000+AG330*10000+AH330*1000+AI330*100+AJ330*10+AK330</f>
        <v>111311</v>
      </c>
    </row>
    <row r="331" spans="1:38" ht="15" x14ac:dyDescent="0.25">
      <c r="A331" s="7">
        <v>330</v>
      </c>
      <c r="B331" s="7">
        <v>374</v>
      </c>
      <c r="C331" s="7">
        <v>396</v>
      </c>
      <c r="D331" s="7">
        <v>-1</v>
      </c>
      <c r="E331" s="7">
        <v>0</v>
      </c>
      <c r="F331" s="7">
        <v>0</v>
      </c>
      <c r="G331" s="12">
        <v>0</v>
      </c>
      <c r="H331" s="12">
        <v>0</v>
      </c>
      <c r="J331" s="7">
        <v>0</v>
      </c>
      <c r="K331" s="13">
        <v>0</v>
      </c>
      <c r="L331" s="13">
        <v>0</v>
      </c>
      <c r="N331" s="7">
        <v>0</v>
      </c>
      <c r="O331" s="14">
        <v>0</v>
      </c>
      <c r="Q331" s="14">
        <v>0</v>
      </c>
      <c r="R331" s="7">
        <v>81</v>
      </c>
      <c r="S331" s="15">
        <v>3</v>
      </c>
      <c r="T331" s="15" t="s">
        <v>2</v>
      </c>
      <c r="U331" s="15">
        <v>115</v>
      </c>
      <c r="V331" s="7">
        <v>-1</v>
      </c>
      <c r="W331" s="10">
        <v>0</v>
      </c>
      <c r="Y331" s="10">
        <v>0</v>
      </c>
      <c r="Z331" s="7">
        <v>-1</v>
      </c>
      <c r="AB331" s="11">
        <v>0</v>
      </c>
      <c r="AC331" s="11">
        <v>0</v>
      </c>
      <c r="AD331" s="8">
        <v>5.3907627487400003</v>
      </c>
      <c r="AE331" s="8">
        <v>1.94206450141</v>
      </c>
      <c r="AF331" s="6">
        <f t="shared" si="30"/>
        <v>1</v>
      </c>
      <c r="AG331" s="6">
        <f t="shared" si="31"/>
        <v>1</v>
      </c>
      <c r="AH331" s="6">
        <f t="shared" si="32"/>
        <v>1</v>
      </c>
      <c r="AI331" s="6">
        <f t="shared" si="33"/>
        <v>3</v>
      </c>
      <c r="AJ331" s="6">
        <f t="shared" si="34"/>
        <v>1</v>
      </c>
      <c r="AK331" s="6">
        <f t="shared" si="35"/>
        <v>1</v>
      </c>
      <c r="AL331">
        <f>AF331*100000+AG331*10000+AH331*1000+AI331*100+AJ331*10+AK331</f>
        <v>111311</v>
      </c>
    </row>
    <row r="332" spans="1:38" ht="15" x14ac:dyDescent="0.25">
      <c r="A332" s="7">
        <v>331</v>
      </c>
      <c r="B332" s="7">
        <v>376</v>
      </c>
      <c r="C332" s="7">
        <v>399</v>
      </c>
      <c r="D332" s="7">
        <v>-1</v>
      </c>
      <c r="E332" s="7">
        <v>0</v>
      </c>
      <c r="F332" s="7">
        <v>0</v>
      </c>
      <c r="G332" s="12">
        <v>0</v>
      </c>
      <c r="H332" s="12">
        <v>0</v>
      </c>
      <c r="J332" s="7">
        <v>0</v>
      </c>
      <c r="K332" s="13">
        <v>0</v>
      </c>
      <c r="L332" s="13">
        <v>0</v>
      </c>
      <c r="N332" s="7">
        <v>0</v>
      </c>
      <c r="O332" s="14">
        <v>0</v>
      </c>
      <c r="Q332" s="14">
        <v>0</v>
      </c>
      <c r="R332" s="7">
        <v>84</v>
      </c>
      <c r="S332" s="15">
        <v>50</v>
      </c>
      <c r="T332" s="15" t="s">
        <v>3</v>
      </c>
      <c r="U332" s="15">
        <v>903</v>
      </c>
      <c r="V332" s="7">
        <v>-1</v>
      </c>
      <c r="W332" s="10">
        <v>0</v>
      </c>
      <c r="Y332" s="10">
        <v>0</v>
      </c>
      <c r="Z332" s="7">
        <v>-1</v>
      </c>
      <c r="AB332" s="11">
        <v>0</v>
      </c>
      <c r="AC332" s="11">
        <v>0</v>
      </c>
      <c r="AD332" s="8">
        <v>0.12754312582800001</v>
      </c>
      <c r="AE332" s="8">
        <v>2.0190998158999999E-4</v>
      </c>
      <c r="AF332" s="6">
        <f t="shared" si="30"/>
        <v>1</v>
      </c>
      <c r="AG332" s="6">
        <f t="shared" si="31"/>
        <v>1</v>
      </c>
      <c r="AH332" s="6">
        <f t="shared" si="32"/>
        <v>1</v>
      </c>
      <c r="AI332" s="6">
        <f t="shared" si="33"/>
        <v>1</v>
      </c>
      <c r="AJ332" s="6">
        <f t="shared" si="34"/>
        <v>1</v>
      </c>
      <c r="AK332" s="6">
        <f t="shared" si="35"/>
        <v>1</v>
      </c>
      <c r="AL332">
        <f>AF332*100000+AG332*10000+AH332*1000+AI332*100+AJ332*10+AK332</f>
        <v>111111</v>
      </c>
    </row>
    <row r="333" spans="1:38" ht="15" x14ac:dyDescent="0.25">
      <c r="A333" s="7">
        <v>332</v>
      </c>
      <c r="B333" s="7">
        <v>403</v>
      </c>
      <c r="C333" s="7">
        <v>431</v>
      </c>
      <c r="D333" s="7">
        <v>-1</v>
      </c>
      <c r="E333" s="7">
        <v>0</v>
      </c>
      <c r="F333" s="7">
        <v>0</v>
      </c>
      <c r="G333" s="12">
        <v>0</v>
      </c>
      <c r="H333" s="12">
        <v>0</v>
      </c>
      <c r="J333" s="7">
        <v>0</v>
      </c>
      <c r="K333" s="13">
        <v>0</v>
      </c>
      <c r="L333" s="13">
        <v>0</v>
      </c>
      <c r="N333" s="7">
        <v>0</v>
      </c>
      <c r="O333" s="14">
        <v>0</v>
      </c>
      <c r="Q333" s="14">
        <v>0</v>
      </c>
      <c r="R333" s="7">
        <v>116</v>
      </c>
      <c r="S333" s="15">
        <v>50</v>
      </c>
      <c r="T333" s="15" t="s">
        <v>3</v>
      </c>
      <c r="U333" s="15">
        <v>30</v>
      </c>
      <c r="V333" s="7">
        <v>-1</v>
      </c>
      <c r="W333" s="10">
        <v>0</v>
      </c>
      <c r="Y333" s="10">
        <v>0</v>
      </c>
      <c r="Z333" s="7">
        <v>-1</v>
      </c>
      <c r="AB333" s="11">
        <v>0</v>
      </c>
      <c r="AC333" s="11">
        <v>0</v>
      </c>
      <c r="AD333" s="8">
        <v>3.65488944802</v>
      </c>
      <c r="AE333" s="8">
        <v>0.81555250023500003</v>
      </c>
      <c r="AF333" s="6">
        <f t="shared" si="30"/>
        <v>1</v>
      </c>
      <c r="AG333" s="6">
        <f t="shared" si="31"/>
        <v>1</v>
      </c>
      <c r="AH333" s="6">
        <f t="shared" si="32"/>
        <v>1</v>
      </c>
      <c r="AI333" s="6">
        <f t="shared" si="33"/>
        <v>1</v>
      </c>
      <c r="AJ333" s="6">
        <f t="shared" si="34"/>
        <v>1</v>
      </c>
      <c r="AK333" s="6">
        <f t="shared" si="35"/>
        <v>1</v>
      </c>
      <c r="AL333">
        <f>AF333*100000+AG333*10000+AH333*1000+AI333*100+AJ333*10+AK333</f>
        <v>111111</v>
      </c>
    </row>
    <row r="334" spans="1:38" ht="15" x14ac:dyDescent="0.25">
      <c r="A334" s="7">
        <v>333</v>
      </c>
      <c r="B334" s="7">
        <v>404</v>
      </c>
      <c r="C334" s="7">
        <v>432</v>
      </c>
      <c r="D334" s="7">
        <v>-1</v>
      </c>
      <c r="E334" s="7">
        <v>0</v>
      </c>
      <c r="F334" s="7">
        <v>0</v>
      </c>
      <c r="G334" s="12">
        <v>0</v>
      </c>
      <c r="H334" s="12">
        <v>0</v>
      </c>
      <c r="J334" s="7">
        <v>0</v>
      </c>
      <c r="K334" s="13">
        <v>0</v>
      </c>
      <c r="L334" s="13">
        <v>0</v>
      </c>
      <c r="N334" s="7">
        <v>0</v>
      </c>
      <c r="O334" s="14">
        <v>0</v>
      </c>
      <c r="Q334" s="14">
        <v>0</v>
      </c>
      <c r="R334" s="7">
        <v>117</v>
      </c>
      <c r="S334" s="15">
        <v>50</v>
      </c>
      <c r="T334" s="15" t="s">
        <v>3</v>
      </c>
      <c r="U334" s="15">
        <v>31</v>
      </c>
      <c r="V334" s="7">
        <v>-1</v>
      </c>
      <c r="W334" s="10">
        <v>0</v>
      </c>
      <c r="Y334" s="10">
        <v>0</v>
      </c>
      <c r="Z334" s="7">
        <v>-1</v>
      </c>
      <c r="AB334" s="11">
        <v>0</v>
      </c>
      <c r="AC334" s="11">
        <v>0</v>
      </c>
      <c r="AD334" s="8">
        <v>2.2188265130299998</v>
      </c>
      <c r="AE334" s="8">
        <v>0.29709586353799999</v>
      </c>
      <c r="AF334" s="6">
        <f t="shared" si="30"/>
        <v>1</v>
      </c>
      <c r="AG334" s="6">
        <f t="shared" si="31"/>
        <v>1</v>
      </c>
      <c r="AH334" s="6">
        <f t="shared" si="32"/>
        <v>1</v>
      </c>
      <c r="AI334" s="6">
        <f t="shared" si="33"/>
        <v>1</v>
      </c>
      <c r="AJ334" s="6">
        <f t="shared" si="34"/>
        <v>1</v>
      </c>
      <c r="AK334" s="6">
        <f t="shared" si="35"/>
        <v>1</v>
      </c>
      <c r="AL334">
        <f>AF334*100000+AG334*10000+AH334*1000+AI334*100+AJ334*10+AK334</f>
        <v>111111</v>
      </c>
    </row>
    <row r="335" spans="1:38" ht="15" x14ac:dyDescent="0.25">
      <c r="A335" s="7">
        <v>334</v>
      </c>
      <c r="B335" s="7">
        <v>406</v>
      </c>
      <c r="C335" s="7">
        <v>435</v>
      </c>
      <c r="D335" s="7">
        <v>-1</v>
      </c>
      <c r="E335" s="7">
        <v>0</v>
      </c>
      <c r="F335" s="7">
        <v>0</v>
      </c>
      <c r="G335" s="12">
        <v>0</v>
      </c>
      <c r="H335" s="12">
        <v>0</v>
      </c>
      <c r="J335" s="7">
        <v>0</v>
      </c>
      <c r="K335" s="13">
        <v>0</v>
      </c>
      <c r="L335" s="13">
        <v>0</v>
      </c>
      <c r="N335" s="7">
        <v>0</v>
      </c>
      <c r="O335" s="14">
        <v>0</v>
      </c>
      <c r="Q335" s="14">
        <v>0</v>
      </c>
      <c r="R335" s="7">
        <v>121</v>
      </c>
      <c r="S335" s="15">
        <v>50</v>
      </c>
      <c r="T335" s="15" t="s">
        <v>3</v>
      </c>
      <c r="U335" s="15">
        <v>57</v>
      </c>
      <c r="V335" s="7">
        <v>-1</v>
      </c>
      <c r="W335" s="10">
        <v>0</v>
      </c>
      <c r="Y335" s="10">
        <v>0</v>
      </c>
      <c r="Z335" s="7">
        <v>-1</v>
      </c>
      <c r="AB335" s="11">
        <v>0</v>
      </c>
      <c r="AC335" s="11">
        <v>0</v>
      </c>
      <c r="AD335" s="8">
        <v>3.8662237986100001</v>
      </c>
      <c r="AE335" s="8">
        <v>0.75075892515999998</v>
      </c>
      <c r="AF335" s="6">
        <f t="shared" si="30"/>
        <v>1</v>
      </c>
      <c r="AG335" s="6">
        <f t="shared" si="31"/>
        <v>1</v>
      </c>
      <c r="AH335" s="6">
        <f t="shared" si="32"/>
        <v>1</v>
      </c>
      <c r="AI335" s="6">
        <f t="shared" si="33"/>
        <v>1</v>
      </c>
      <c r="AJ335" s="6">
        <f t="shared" si="34"/>
        <v>1</v>
      </c>
      <c r="AK335" s="6">
        <f t="shared" si="35"/>
        <v>1</v>
      </c>
      <c r="AL335">
        <f>AF335*100000+AG335*10000+AH335*1000+AI335*100+AJ335*10+AK335</f>
        <v>111111</v>
      </c>
    </row>
    <row r="336" spans="1:38" ht="15" x14ac:dyDescent="0.25">
      <c r="A336" s="7">
        <v>335</v>
      </c>
      <c r="B336" s="7">
        <v>407</v>
      </c>
      <c r="C336" s="7">
        <v>436</v>
      </c>
      <c r="D336" s="7">
        <v>-1</v>
      </c>
      <c r="E336" s="7">
        <v>0</v>
      </c>
      <c r="F336" s="7">
        <v>0</v>
      </c>
      <c r="G336" s="12">
        <v>0</v>
      </c>
      <c r="H336" s="12">
        <v>0</v>
      </c>
      <c r="J336" s="7">
        <v>0</v>
      </c>
      <c r="K336" s="13">
        <v>0</v>
      </c>
      <c r="L336" s="13">
        <v>0</v>
      </c>
      <c r="N336" s="7">
        <v>0</v>
      </c>
      <c r="O336" s="14">
        <v>0</v>
      </c>
      <c r="Q336" s="14">
        <v>0</v>
      </c>
      <c r="R336" s="7">
        <v>122</v>
      </c>
      <c r="S336" s="15">
        <v>50</v>
      </c>
      <c r="T336" s="15" t="s">
        <v>3</v>
      </c>
      <c r="U336" s="15">
        <v>58</v>
      </c>
      <c r="V336" s="7">
        <v>-1</v>
      </c>
      <c r="W336" s="10">
        <v>0</v>
      </c>
      <c r="Y336" s="10">
        <v>0</v>
      </c>
      <c r="Z336" s="7">
        <v>-1</v>
      </c>
      <c r="AB336" s="11">
        <v>0</v>
      </c>
      <c r="AC336" s="11">
        <v>0</v>
      </c>
      <c r="AD336" s="8">
        <v>6.9900397440599997</v>
      </c>
      <c r="AE336" s="8">
        <v>1.8206580027799999</v>
      </c>
      <c r="AF336" s="6">
        <f t="shared" si="30"/>
        <v>1</v>
      </c>
      <c r="AG336" s="6">
        <f t="shared" si="31"/>
        <v>1</v>
      </c>
      <c r="AH336" s="6">
        <f t="shared" si="32"/>
        <v>1</v>
      </c>
      <c r="AI336" s="6">
        <f t="shared" si="33"/>
        <v>1</v>
      </c>
      <c r="AJ336" s="6">
        <f t="shared" si="34"/>
        <v>1</v>
      </c>
      <c r="AK336" s="6">
        <f t="shared" si="35"/>
        <v>1</v>
      </c>
      <c r="AL336">
        <f>AF336*100000+AG336*10000+AH336*1000+AI336*100+AJ336*10+AK336</f>
        <v>111111</v>
      </c>
    </row>
    <row r="337" spans="1:38" ht="15" x14ac:dyDescent="0.25">
      <c r="A337" s="7">
        <v>336</v>
      </c>
      <c r="B337" s="7">
        <v>408</v>
      </c>
      <c r="C337" s="7">
        <v>437</v>
      </c>
      <c r="D337" s="7">
        <v>-1</v>
      </c>
      <c r="E337" s="7">
        <v>0</v>
      </c>
      <c r="F337" s="7">
        <v>0</v>
      </c>
      <c r="G337" s="12">
        <v>0</v>
      </c>
      <c r="H337" s="12">
        <v>0</v>
      </c>
      <c r="J337" s="7">
        <v>0</v>
      </c>
      <c r="K337" s="13">
        <v>0</v>
      </c>
      <c r="L337" s="13">
        <v>0</v>
      </c>
      <c r="N337" s="7">
        <v>0</v>
      </c>
      <c r="O337" s="14">
        <v>0</v>
      </c>
      <c r="Q337" s="14">
        <v>0</v>
      </c>
      <c r="R337" s="7">
        <v>123</v>
      </c>
      <c r="S337" s="15">
        <v>50</v>
      </c>
      <c r="T337" s="15" t="s">
        <v>3</v>
      </c>
      <c r="U337" s="15">
        <v>60</v>
      </c>
      <c r="V337" s="7">
        <v>-1</v>
      </c>
      <c r="W337" s="10">
        <v>0</v>
      </c>
      <c r="Y337" s="10">
        <v>0</v>
      </c>
      <c r="Z337" s="7">
        <v>-1</v>
      </c>
      <c r="AB337" s="11">
        <v>0</v>
      </c>
      <c r="AC337" s="11">
        <v>0</v>
      </c>
      <c r="AD337" s="8">
        <v>2.38976415088</v>
      </c>
      <c r="AE337" s="8">
        <v>0.216277693075</v>
      </c>
      <c r="AF337" s="6">
        <f t="shared" si="30"/>
        <v>1</v>
      </c>
      <c r="AG337" s="6">
        <f t="shared" si="31"/>
        <v>1</v>
      </c>
      <c r="AH337" s="6">
        <f t="shared" si="32"/>
        <v>1</v>
      </c>
      <c r="AI337" s="6">
        <f t="shared" si="33"/>
        <v>1</v>
      </c>
      <c r="AJ337" s="6">
        <f t="shared" si="34"/>
        <v>1</v>
      </c>
      <c r="AK337" s="6">
        <f t="shared" si="35"/>
        <v>1</v>
      </c>
      <c r="AL337">
        <f>AF337*100000+AG337*10000+AH337*1000+AI337*100+AJ337*10+AK337</f>
        <v>111111</v>
      </c>
    </row>
    <row r="338" spans="1:38" ht="15" x14ac:dyDescent="0.25">
      <c r="A338" s="7">
        <v>337</v>
      </c>
      <c r="B338" s="7">
        <v>425</v>
      </c>
      <c r="C338" s="7">
        <v>464</v>
      </c>
      <c r="D338" s="7">
        <v>-1</v>
      </c>
      <c r="E338" s="7">
        <v>0</v>
      </c>
      <c r="F338" s="7">
        <v>0</v>
      </c>
      <c r="G338" s="12">
        <v>0</v>
      </c>
      <c r="H338" s="12">
        <v>0</v>
      </c>
      <c r="J338" s="7">
        <v>0</v>
      </c>
      <c r="K338" s="13">
        <v>0</v>
      </c>
      <c r="L338" s="13">
        <v>0</v>
      </c>
      <c r="N338" s="7">
        <v>0</v>
      </c>
      <c r="O338" s="14">
        <v>0</v>
      </c>
      <c r="Q338" s="14">
        <v>0</v>
      </c>
      <c r="R338" s="7">
        <v>150</v>
      </c>
      <c r="S338" s="15">
        <v>40</v>
      </c>
      <c r="T338" s="15" t="s">
        <v>3</v>
      </c>
      <c r="U338" s="15">
        <v>937</v>
      </c>
      <c r="V338" s="7">
        <v>-1</v>
      </c>
      <c r="W338" s="10">
        <v>0</v>
      </c>
      <c r="Y338" s="10">
        <v>0</v>
      </c>
      <c r="Z338" s="7">
        <v>-1</v>
      </c>
      <c r="AB338" s="11">
        <v>0</v>
      </c>
      <c r="AC338" s="11">
        <v>0</v>
      </c>
      <c r="AD338" s="8">
        <v>2.6032984469399998</v>
      </c>
      <c r="AE338" s="8">
        <v>0.33999800054899998</v>
      </c>
      <c r="AF338" s="6">
        <f t="shared" si="30"/>
        <v>1</v>
      </c>
      <c r="AG338" s="6">
        <f t="shared" si="31"/>
        <v>1</v>
      </c>
      <c r="AH338" s="6">
        <f t="shared" si="32"/>
        <v>1</v>
      </c>
      <c r="AI338" s="6">
        <f t="shared" si="33"/>
        <v>1</v>
      </c>
      <c r="AJ338" s="6">
        <f t="shared" si="34"/>
        <v>1</v>
      </c>
      <c r="AK338" s="6">
        <f t="shared" si="35"/>
        <v>1</v>
      </c>
      <c r="AL338">
        <f>AF338*100000+AG338*10000+AH338*1000+AI338*100+AJ338*10+AK338</f>
        <v>111111</v>
      </c>
    </row>
    <row r="339" spans="1:38" ht="15" x14ac:dyDescent="0.25">
      <c r="A339" s="7">
        <v>338</v>
      </c>
      <c r="B339" s="7">
        <v>448</v>
      </c>
      <c r="C339" s="7">
        <v>499</v>
      </c>
      <c r="D339" s="7">
        <v>-1</v>
      </c>
      <c r="E339" s="7">
        <v>0</v>
      </c>
      <c r="F339" s="7">
        <v>0</v>
      </c>
      <c r="G339" s="12">
        <v>0</v>
      </c>
      <c r="H339" s="12">
        <v>0</v>
      </c>
      <c r="J339" s="7">
        <v>0</v>
      </c>
      <c r="K339" s="13">
        <v>0</v>
      </c>
      <c r="L339" s="13">
        <v>0</v>
      </c>
      <c r="N339" s="7">
        <v>0</v>
      </c>
      <c r="O339" s="14">
        <v>0</v>
      </c>
      <c r="Q339" s="14">
        <v>0</v>
      </c>
      <c r="R339" s="7">
        <v>188</v>
      </c>
      <c r="S339" s="15">
        <v>45</v>
      </c>
      <c r="T339" s="15" t="s">
        <v>2</v>
      </c>
      <c r="U339" s="15">
        <v>1</v>
      </c>
      <c r="V339" s="7">
        <v>-1</v>
      </c>
      <c r="W339" s="10">
        <v>0</v>
      </c>
      <c r="Y339" s="10">
        <v>0</v>
      </c>
      <c r="Z339" s="7">
        <v>-1</v>
      </c>
      <c r="AB339" s="11">
        <v>0</v>
      </c>
      <c r="AC339" s="11">
        <v>0</v>
      </c>
      <c r="AD339" s="8">
        <v>42.7634436628</v>
      </c>
      <c r="AE339" s="8">
        <v>6.1632105532599999</v>
      </c>
      <c r="AF339" s="6">
        <f t="shared" si="30"/>
        <v>1</v>
      </c>
      <c r="AG339" s="6">
        <f t="shared" si="31"/>
        <v>1</v>
      </c>
      <c r="AH339" s="6">
        <f t="shared" si="32"/>
        <v>1</v>
      </c>
      <c r="AI339" s="6">
        <f t="shared" si="33"/>
        <v>3</v>
      </c>
      <c r="AJ339" s="6">
        <f t="shared" si="34"/>
        <v>1</v>
      </c>
      <c r="AK339" s="6">
        <f t="shared" si="35"/>
        <v>1</v>
      </c>
      <c r="AL339">
        <f>AF339*100000+AG339*10000+AH339*1000+AI339*100+AJ339*10+AK339</f>
        <v>111311</v>
      </c>
    </row>
    <row r="340" spans="1:38" ht="15" x14ac:dyDescent="0.25">
      <c r="A340" s="7">
        <v>339</v>
      </c>
      <c r="B340" s="7">
        <v>449</v>
      </c>
      <c r="C340" s="7">
        <v>500</v>
      </c>
      <c r="D340" s="7">
        <v>-1</v>
      </c>
      <c r="E340" s="7">
        <v>0</v>
      </c>
      <c r="F340" s="7">
        <v>0</v>
      </c>
      <c r="G340" s="12">
        <v>0</v>
      </c>
      <c r="H340" s="12">
        <v>0</v>
      </c>
      <c r="J340" s="7">
        <v>0</v>
      </c>
      <c r="K340" s="13">
        <v>0</v>
      </c>
      <c r="L340" s="13">
        <v>0</v>
      </c>
      <c r="N340" s="7">
        <v>0</v>
      </c>
      <c r="O340" s="14">
        <v>0</v>
      </c>
      <c r="Q340" s="14">
        <v>0</v>
      </c>
      <c r="R340" s="7">
        <v>189</v>
      </c>
      <c r="S340" s="15">
        <v>45</v>
      </c>
      <c r="T340" s="15" t="s">
        <v>2</v>
      </c>
      <c r="U340" s="15">
        <v>64</v>
      </c>
      <c r="V340" s="7">
        <v>-1</v>
      </c>
      <c r="W340" s="10">
        <v>0</v>
      </c>
      <c r="Y340" s="10">
        <v>0</v>
      </c>
      <c r="Z340" s="7">
        <v>-1</v>
      </c>
      <c r="AB340" s="11">
        <v>0</v>
      </c>
      <c r="AC340" s="11">
        <v>0</v>
      </c>
      <c r="AD340" s="8">
        <v>6.87834166727</v>
      </c>
      <c r="AE340" s="8">
        <v>0.85010243864400004</v>
      </c>
      <c r="AF340" s="6">
        <f t="shared" si="30"/>
        <v>1</v>
      </c>
      <c r="AG340" s="6">
        <f t="shared" si="31"/>
        <v>1</v>
      </c>
      <c r="AH340" s="6">
        <f t="shared" si="32"/>
        <v>1</v>
      </c>
      <c r="AI340" s="6">
        <f t="shared" si="33"/>
        <v>3</v>
      </c>
      <c r="AJ340" s="6">
        <f t="shared" si="34"/>
        <v>1</v>
      </c>
      <c r="AK340" s="6">
        <f t="shared" si="35"/>
        <v>1</v>
      </c>
      <c r="AL340">
        <f>AF340*100000+AG340*10000+AH340*1000+AI340*100+AJ340*10+AK340</f>
        <v>111311</v>
      </c>
    </row>
    <row r="341" spans="1:38" ht="15" x14ac:dyDescent="0.25">
      <c r="A341" s="7">
        <v>340</v>
      </c>
      <c r="B341" s="7">
        <v>450</v>
      </c>
      <c r="C341" s="7">
        <v>501</v>
      </c>
      <c r="D341" s="7">
        <v>-1</v>
      </c>
      <c r="E341" s="7">
        <v>0</v>
      </c>
      <c r="F341" s="7">
        <v>0</v>
      </c>
      <c r="G341" s="12">
        <v>0</v>
      </c>
      <c r="H341" s="12">
        <v>0</v>
      </c>
      <c r="J341" s="7">
        <v>0</v>
      </c>
      <c r="K341" s="13">
        <v>0</v>
      </c>
      <c r="L341" s="13">
        <v>0</v>
      </c>
      <c r="N341" s="7">
        <v>0</v>
      </c>
      <c r="O341" s="14">
        <v>0</v>
      </c>
      <c r="Q341" s="14">
        <v>0</v>
      </c>
      <c r="R341" s="7">
        <v>190</v>
      </c>
      <c r="S341" s="15">
        <v>56</v>
      </c>
      <c r="T341" s="15" t="s">
        <v>2</v>
      </c>
      <c r="U341" s="15">
        <v>50</v>
      </c>
      <c r="V341" s="7">
        <v>-1</v>
      </c>
      <c r="W341" s="10">
        <v>0</v>
      </c>
      <c r="Y341" s="10">
        <v>0</v>
      </c>
      <c r="Z341" s="7">
        <v>-1</v>
      </c>
      <c r="AB341" s="11">
        <v>0</v>
      </c>
      <c r="AC341" s="11">
        <v>0</v>
      </c>
      <c r="AD341" s="8">
        <v>16.912536068000001</v>
      </c>
      <c r="AE341" s="8">
        <v>1.4277218839800001</v>
      </c>
      <c r="AF341" s="6">
        <f t="shared" si="30"/>
        <v>1</v>
      </c>
      <c r="AG341" s="6">
        <f t="shared" si="31"/>
        <v>1</v>
      </c>
      <c r="AH341" s="6">
        <f t="shared" si="32"/>
        <v>1</v>
      </c>
      <c r="AI341" s="6">
        <f t="shared" si="33"/>
        <v>3</v>
      </c>
      <c r="AJ341" s="6">
        <f t="shared" si="34"/>
        <v>1</v>
      </c>
      <c r="AK341" s="6">
        <f t="shared" si="35"/>
        <v>1</v>
      </c>
      <c r="AL341">
        <f>AF341*100000+AG341*10000+AH341*1000+AI341*100+AJ341*10+AK341</f>
        <v>111311</v>
      </c>
    </row>
    <row r="342" spans="1:38" ht="15" x14ac:dyDescent="0.25">
      <c r="A342" s="7">
        <v>341</v>
      </c>
      <c r="B342" s="7">
        <v>451</v>
      </c>
      <c r="C342" s="7">
        <v>502</v>
      </c>
      <c r="D342" s="7">
        <v>1</v>
      </c>
      <c r="E342" s="7">
        <v>1</v>
      </c>
      <c r="F342" s="7">
        <v>1</v>
      </c>
      <c r="G342" s="12">
        <v>4</v>
      </c>
      <c r="H342" s="12">
        <v>44</v>
      </c>
      <c r="I342" s="12" t="s">
        <v>2</v>
      </c>
      <c r="J342" s="7">
        <v>-1</v>
      </c>
      <c r="K342" s="13">
        <v>0</v>
      </c>
      <c r="L342" s="13">
        <v>0</v>
      </c>
      <c r="N342" s="7">
        <v>-1</v>
      </c>
      <c r="O342" s="14">
        <v>0</v>
      </c>
      <c r="Q342" s="14">
        <v>0</v>
      </c>
      <c r="R342" s="7">
        <v>42</v>
      </c>
      <c r="S342" s="15">
        <v>4</v>
      </c>
      <c r="T342" s="15" t="s">
        <v>3</v>
      </c>
      <c r="U342" s="15">
        <v>106</v>
      </c>
      <c r="V342" s="7">
        <v>-1</v>
      </c>
      <c r="W342" s="10">
        <v>0</v>
      </c>
      <c r="Y342" s="10">
        <v>0</v>
      </c>
      <c r="Z342" s="7">
        <v>-1</v>
      </c>
      <c r="AB342" s="11">
        <v>0</v>
      </c>
      <c r="AC342" s="11">
        <v>0</v>
      </c>
      <c r="AD342" s="8">
        <v>4.77070966414</v>
      </c>
      <c r="AE342" s="8">
        <v>1.04437500183</v>
      </c>
      <c r="AF342" s="6">
        <f t="shared" si="30"/>
        <v>3</v>
      </c>
      <c r="AG342" s="6">
        <f t="shared" si="31"/>
        <v>1</v>
      </c>
      <c r="AH342" s="6">
        <f t="shared" si="32"/>
        <v>1</v>
      </c>
      <c r="AI342" s="6">
        <f t="shared" si="33"/>
        <v>1</v>
      </c>
      <c r="AJ342" s="6">
        <f t="shared" si="34"/>
        <v>1</v>
      </c>
      <c r="AK342" s="6">
        <f t="shared" si="35"/>
        <v>1</v>
      </c>
      <c r="AL342">
        <f>AF342*100000+AG342*10000+AH342*1000+AI342*100+AJ342*10+AK342</f>
        <v>311111</v>
      </c>
    </row>
    <row r="343" spans="1:38" ht="15" x14ac:dyDescent="0.25">
      <c r="A343" s="7">
        <v>342</v>
      </c>
      <c r="B343" s="7">
        <v>452</v>
      </c>
      <c r="C343" s="7">
        <v>503</v>
      </c>
      <c r="D343" s="7">
        <v>3</v>
      </c>
      <c r="E343" s="7">
        <v>3</v>
      </c>
      <c r="F343" s="7">
        <v>3</v>
      </c>
      <c r="G343" s="12">
        <v>4</v>
      </c>
      <c r="H343" s="12">
        <v>51</v>
      </c>
      <c r="I343" s="12" t="s">
        <v>2</v>
      </c>
      <c r="J343" s="7">
        <v>-1</v>
      </c>
      <c r="K343" s="13">
        <v>0</v>
      </c>
      <c r="L343" s="13">
        <v>0</v>
      </c>
      <c r="N343" s="7">
        <v>-1</v>
      </c>
      <c r="O343" s="14">
        <v>0</v>
      </c>
      <c r="Q343" s="14">
        <v>0</v>
      </c>
      <c r="R343" s="7">
        <v>23</v>
      </c>
      <c r="S343" s="15">
        <v>4</v>
      </c>
      <c r="T343" s="15" t="s">
        <v>2</v>
      </c>
      <c r="U343" s="15">
        <v>84</v>
      </c>
      <c r="V343" s="7">
        <v>-1</v>
      </c>
      <c r="W343" s="10">
        <v>0</v>
      </c>
      <c r="Y343" s="10">
        <v>0</v>
      </c>
      <c r="Z343" s="7">
        <v>-1</v>
      </c>
      <c r="AB343" s="11">
        <v>0</v>
      </c>
      <c r="AC343" s="11">
        <v>0</v>
      </c>
      <c r="AD343" s="8">
        <v>4.9847241362199997</v>
      </c>
      <c r="AE343" s="8">
        <v>1.3166141044199999</v>
      </c>
      <c r="AF343" s="6">
        <f t="shared" si="30"/>
        <v>3</v>
      </c>
      <c r="AG343" s="6">
        <f t="shared" si="31"/>
        <v>1</v>
      </c>
      <c r="AH343" s="6">
        <f t="shared" si="32"/>
        <v>1</v>
      </c>
      <c r="AI343" s="6">
        <f t="shared" si="33"/>
        <v>3</v>
      </c>
      <c r="AJ343" s="6">
        <f t="shared" si="34"/>
        <v>1</v>
      </c>
      <c r="AK343" s="6">
        <f t="shared" si="35"/>
        <v>1</v>
      </c>
      <c r="AL343">
        <f>AF343*100000+AG343*10000+AH343*1000+AI343*100+AJ343*10+AK343</f>
        <v>311311</v>
      </c>
    </row>
    <row r="344" spans="1:38" ht="15" x14ac:dyDescent="0.25">
      <c r="A344" s="7">
        <v>343</v>
      </c>
      <c r="B344" s="7">
        <v>453</v>
      </c>
      <c r="C344" s="7">
        <v>504</v>
      </c>
      <c r="D344" s="7">
        <v>5</v>
      </c>
      <c r="E344" s="7">
        <v>5</v>
      </c>
      <c r="F344" s="7">
        <v>5</v>
      </c>
      <c r="G344" s="12">
        <v>4</v>
      </c>
      <c r="H344" s="12">
        <v>3</v>
      </c>
      <c r="I344" s="12" t="s">
        <v>3</v>
      </c>
      <c r="J344" s="7">
        <v>-1</v>
      </c>
      <c r="K344" s="13">
        <v>0</v>
      </c>
      <c r="L344" s="13">
        <v>0</v>
      </c>
      <c r="N344" s="7">
        <v>-1</v>
      </c>
      <c r="O344" s="14">
        <v>0</v>
      </c>
      <c r="Q344" s="14">
        <v>0</v>
      </c>
      <c r="R344" s="7">
        <v>11</v>
      </c>
      <c r="S344" s="15">
        <v>4</v>
      </c>
      <c r="T344" s="15" t="s">
        <v>2</v>
      </c>
      <c r="U344" s="15">
        <v>69</v>
      </c>
      <c r="V344" s="7">
        <v>-1</v>
      </c>
      <c r="W344" s="10">
        <v>0</v>
      </c>
      <c r="Y344" s="10">
        <v>0</v>
      </c>
      <c r="Z344" s="7">
        <v>-1</v>
      </c>
      <c r="AB344" s="11">
        <v>0</v>
      </c>
      <c r="AC344" s="11">
        <v>0</v>
      </c>
      <c r="AD344" s="8">
        <v>1.6384286425600001</v>
      </c>
      <c r="AE344" s="8">
        <v>3.7141055313700003E-2</v>
      </c>
      <c r="AF344" s="6">
        <f t="shared" si="30"/>
        <v>2</v>
      </c>
      <c r="AG344" s="6">
        <f t="shared" si="31"/>
        <v>1</v>
      </c>
      <c r="AH344" s="6">
        <f t="shared" si="32"/>
        <v>1</v>
      </c>
      <c r="AI344" s="6">
        <f t="shared" si="33"/>
        <v>3</v>
      </c>
      <c r="AJ344" s="6">
        <f t="shared" si="34"/>
        <v>1</v>
      </c>
      <c r="AK344" s="6">
        <f t="shared" si="35"/>
        <v>1</v>
      </c>
      <c r="AL344">
        <f>AF344*100000+AG344*10000+AH344*1000+AI344*100+AJ344*10+AK344</f>
        <v>211311</v>
      </c>
    </row>
    <row r="345" spans="1:38" ht="15" x14ac:dyDescent="0.25">
      <c r="A345" s="7">
        <v>344</v>
      </c>
      <c r="B345" s="7">
        <v>454</v>
      </c>
      <c r="C345" s="7">
        <v>505</v>
      </c>
      <c r="D345" s="7">
        <v>6</v>
      </c>
      <c r="E345" s="7">
        <v>7</v>
      </c>
      <c r="F345" s="7">
        <v>7</v>
      </c>
      <c r="G345" s="12">
        <v>4</v>
      </c>
      <c r="H345" s="12">
        <v>6</v>
      </c>
      <c r="I345" s="12" t="s">
        <v>3</v>
      </c>
      <c r="J345" s="7">
        <v>-1</v>
      </c>
      <c r="K345" s="13">
        <v>0</v>
      </c>
      <c r="L345" s="13">
        <v>0</v>
      </c>
      <c r="N345" s="7">
        <v>-1</v>
      </c>
      <c r="O345" s="14">
        <v>0</v>
      </c>
      <c r="Q345" s="14">
        <v>0</v>
      </c>
      <c r="R345" s="7">
        <v>9</v>
      </c>
      <c r="S345" s="15">
        <v>4</v>
      </c>
      <c r="T345" s="15" t="s">
        <v>2</v>
      </c>
      <c r="U345" s="15">
        <v>67</v>
      </c>
      <c r="V345" s="7">
        <v>-1</v>
      </c>
      <c r="W345" s="10">
        <v>0</v>
      </c>
      <c r="Y345" s="10">
        <v>0</v>
      </c>
      <c r="Z345" s="7">
        <v>-1</v>
      </c>
      <c r="AB345" s="11">
        <v>0</v>
      </c>
      <c r="AC345" s="11">
        <v>0</v>
      </c>
      <c r="AD345" s="8">
        <v>5.1427263940400003</v>
      </c>
      <c r="AE345" s="8">
        <v>1.1948366110799999</v>
      </c>
      <c r="AF345" s="6">
        <f t="shared" si="30"/>
        <v>2</v>
      </c>
      <c r="AG345" s="6">
        <f t="shared" si="31"/>
        <v>1</v>
      </c>
      <c r="AH345" s="6">
        <f t="shared" si="32"/>
        <v>1</v>
      </c>
      <c r="AI345" s="6">
        <f t="shared" si="33"/>
        <v>3</v>
      </c>
      <c r="AJ345" s="6">
        <f t="shared" si="34"/>
        <v>1</v>
      </c>
      <c r="AK345" s="6">
        <f t="shared" si="35"/>
        <v>1</v>
      </c>
      <c r="AL345">
        <f>AF345*100000+AG345*10000+AH345*1000+AI345*100+AJ345*10+AK345</f>
        <v>211311</v>
      </c>
    </row>
    <row r="346" spans="1:38" ht="15" x14ac:dyDescent="0.25">
      <c r="A346" s="7">
        <v>345</v>
      </c>
      <c r="B346" s="7">
        <v>455</v>
      </c>
      <c r="C346" s="7">
        <v>506</v>
      </c>
      <c r="D346" s="7">
        <v>11</v>
      </c>
      <c r="E346" s="7">
        <v>16</v>
      </c>
      <c r="F346" s="7">
        <v>16</v>
      </c>
      <c r="G346" s="12">
        <v>5</v>
      </c>
      <c r="H346" s="12">
        <v>23</v>
      </c>
      <c r="I346" s="12" t="s">
        <v>2</v>
      </c>
      <c r="J346" s="7">
        <v>-1</v>
      </c>
      <c r="K346" s="13">
        <v>0</v>
      </c>
      <c r="L346" s="13">
        <v>0</v>
      </c>
      <c r="N346" s="7">
        <v>-1</v>
      </c>
      <c r="O346" s="14">
        <v>0</v>
      </c>
      <c r="Q346" s="14">
        <v>0</v>
      </c>
      <c r="R346" s="7">
        <v>66</v>
      </c>
      <c r="S346" s="15">
        <v>5</v>
      </c>
      <c r="T346" s="15" t="s">
        <v>2</v>
      </c>
      <c r="U346" s="15">
        <v>50</v>
      </c>
      <c r="V346" s="7">
        <v>-1</v>
      </c>
      <c r="W346" s="10">
        <v>0</v>
      </c>
      <c r="Y346" s="10">
        <v>0</v>
      </c>
      <c r="Z346" s="7">
        <v>-1</v>
      </c>
      <c r="AB346" s="11">
        <v>0</v>
      </c>
      <c r="AC346" s="11">
        <v>0</v>
      </c>
      <c r="AD346" s="8">
        <v>12.6965521642</v>
      </c>
      <c r="AE346" s="8">
        <v>1.47796774308</v>
      </c>
      <c r="AF346" s="6">
        <f t="shared" si="30"/>
        <v>3</v>
      </c>
      <c r="AG346" s="6">
        <f t="shared" si="31"/>
        <v>1</v>
      </c>
      <c r="AH346" s="6">
        <f t="shared" si="32"/>
        <v>1</v>
      </c>
      <c r="AI346" s="6">
        <f t="shared" si="33"/>
        <v>3</v>
      </c>
      <c r="AJ346" s="6">
        <f t="shared" si="34"/>
        <v>1</v>
      </c>
      <c r="AK346" s="6">
        <f t="shared" si="35"/>
        <v>1</v>
      </c>
      <c r="AL346">
        <f>AF346*100000+AG346*10000+AH346*1000+AI346*100+AJ346*10+AK346</f>
        <v>311311</v>
      </c>
    </row>
    <row r="347" spans="1:38" ht="15" x14ac:dyDescent="0.25">
      <c r="A347" s="7">
        <v>346</v>
      </c>
      <c r="B347" s="7">
        <v>456</v>
      </c>
      <c r="C347" s="7">
        <v>507</v>
      </c>
      <c r="D347" s="7">
        <v>12</v>
      </c>
      <c r="E347" s="7">
        <v>17</v>
      </c>
      <c r="F347" s="7">
        <v>18</v>
      </c>
      <c r="G347" s="12">
        <v>5</v>
      </c>
      <c r="H347" s="12">
        <v>26</v>
      </c>
      <c r="I347" s="12" t="s">
        <v>2</v>
      </c>
      <c r="J347" s="7">
        <v>-1</v>
      </c>
      <c r="K347" s="13">
        <v>0</v>
      </c>
      <c r="L347" s="13">
        <v>0</v>
      </c>
      <c r="N347" s="7">
        <v>-1</v>
      </c>
      <c r="O347" s="14">
        <v>0</v>
      </c>
      <c r="Q347" s="14">
        <v>0</v>
      </c>
      <c r="R347" s="7">
        <v>55</v>
      </c>
      <c r="S347" s="15">
        <v>5</v>
      </c>
      <c r="T347" s="15" t="s">
        <v>2</v>
      </c>
      <c r="U347" s="15">
        <v>39</v>
      </c>
      <c r="V347" s="7">
        <v>-1</v>
      </c>
      <c r="W347" s="10">
        <v>0</v>
      </c>
      <c r="Y347" s="10">
        <v>0</v>
      </c>
      <c r="Z347" s="7">
        <v>-1</v>
      </c>
      <c r="AB347" s="11">
        <v>0</v>
      </c>
      <c r="AC347" s="11">
        <v>0</v>
      </c>
      <c r="AD347" s="8">
        <v>0.38554764590399998</v>
      </c>
      <c r="AE347" s="8">
        <v>4.7754149466199998E-3</v>
      </c>
      <c r="AF347" s="6">
        <f t="shared" si="30"/>
        <v>3</v>
      </c>
      <c r="AG347" s="6">
        <f t="shared" si="31"/>
        <v>1</v>
      </c>
      <c r="AH347" s="6">
        <f t="shared" si="32"/>
        <v>1</v>
      </c>
      <c r="AI347" s="6">
        <f t="shared" si="33"/>
        <v>3</v>
      </c>
      <c r="AJ347" s="6">
        <f t="shared" si="34"/>
        <v>1</v>
      </c>
      <c r="AK347" s="6">
        <f t="shared" si="35"/>
        <v>1</v>
      </c>
      <c r="AL347">
        <f>AF347*100000+AG347*10000+AH347*1000+AI347*100+AJ347*10+AK347</f>
        <v>311311</v>
      </c>
    </row>
    <row r="348" spans="1:38" ht="15" x14ac:dyDescent="0.25">
      <c r="A348" s="7">
        <v>347</v>
      </c>
      <c r="B348" s="7">
        <v>457</v>
      </c>
      <c r="C348" s="7">
        <v>508</v>
      </c>
      <c r="D348" s="7">
        <v>13</v>
      </c>
      <c r="E348" s="7">
        <v>18</v>
      </c>
      <c r="F348" s="7">
        <v>19</v>
      </c>
      <c r="G348" s="12">
        <v>5</v>
      </c>
      <c r="H348" s="12">
        <v>27</v>
      </c>
      <c r="I348" s="12" t="s">
        <v>2</v>
      </c>
      <c r="J348" s="7">
        <v>-1</v>
      </c>
      <c r="K348" s="13">
        <v>0</v>
      </c>
      <c r="L348" s="13">
        <v>0</v>
      </c>
      <c r="N348" s="7">
        <v>-1</v>
      </c>
      <c r="O348" s="14">
        <v>0</v>
      </c>
      <c r="Q348" s="14">
        <v>0</v>
      </c>
      <c r="R348" s="7">
        <v>56</v>
      </c>
      <c r="S348" s="15">
        <v>5</v>
      </c>
      <c r="T348" s="15" t="s">
        <v>2</v>
      </c>
      <c r="U348" s="15">
        <v>40</v>
      </c>
      <c r="V348" s="7">
        <v>-1</v>
      </c>
      <c r="W348" s="10">
        <v>0</v>
      </c>
      <c r="Y348" s="10">
        <v>0</v>
      </c>
      <c r="Z348" s="7">
        <v>-1</v>
      </c>
      <c r="AB348" s="11">
        <v>0</v>
      </c>
      <c r="AC348" s="11">
        <v>0</v>
      </c>
      <c r="AD348" s="8">
        <v>0.214669003907</v>
      </c>
      <c r="AE348" s="8">
        <v>4.70689947402E-4</v>
      </c>
      <c r="AF348" s="6">
        <f t="shared" si="30"/>
        <v>3</v>
      </c>
      <c r="AG348" s="6">
        <f t="shared" si="31"/>
        <v>1</v>
      </c>
      <c r="AH348" s="6">
        <f t="shared" si="32"/>
        <v>1</v>
      </c>
      <c r="AI348" s="6">
        <f t="shared" si="33"/>
        <v>3</v>
      </c>
      <c r="AJ348" s="6">
        <f t="shared" si="34"/>
        <v>1</v>
      </c>
      <c r="AK348" s="6">
        <f t="shared" si="35"/>
        <v>1</v>
      </c>
      <c r="AL348">
        <f>AF348*100000+AG348*10000+AH348*1000+AI348*100+AJ348*10+AK348</f>
        <v>311311</v>
      </c>
    </row>
    <row r="349" spans="1:38" ht="15" x14ac:dyDescent="0.25">
      <c r="A349" s="7">
        <v>348</v>
      </c>
      <c r="B349" s="7">
        <v>458</v>
      </c>
      <c r="C349" s="7">
        <v>509</v>
      </c>
      <c r="D349" s="7">
        <v>14</v>
      </c>
      <c r="E349" s="7">
        <v>19</v>
      </c>
      <c r="F349" s="7">
        <v>20</v>
      </c>
      <c r="G349" s="12">
        <v>5</v>
      </c>
      <c r="H349" s="12">
        <v>28</v>
      </c>
      <c r="I349" s="12" t="s">
        <v>2</v>
      </c>
      <c r="J349" s="7">
        <v>-1</v>
      </c>
      <c r="K349" s="13">
        <v>0</v>
      </c>
      <c r="L349" s="13">
        <v>0</v>
      </c>
      <c r="N349" s="7">
        <v>-1</v>
      </c>
      <c r="O349" s="14">
        <v>0</v>
      </c>
      <c r="Q349" s="14">
        <v>0</v>
      </c>
      <c r="R349" s="7">
        <v>51</v>
      </c>
      <c r="S349" s="15">
        <v>5</v>
      </c>
      <c r="T349" s="15" t="s">
        <v>2</v>
      </c>
      <c r="U349" s="15">
        <v>35</v>
      </c>
      <c r="V349" s="7">
        <v>-1</v>
      </c>
      <c r="W349" s="10">
        <v>0</v>
      </c>
      <c r="Y349" s="10">
        <v>0</v>
      </c>
      <c r="Z349" s="7">
        <v>-1</v>
      </c>
      <c r="AB349" s="11">
        <v>0</v>
      </c>
      <c r="AC349" s="11">
        <v>0</v>
      </c>
      <c r="AD349" s="8">
        <v>2.2695545859599999</v>
      </c>
      <c r="AE349" s="8">
        <v>0.11106775507199999</v>
      </c>
      <c r="AF349" s="6">
        <f t="shared" si="30"/>
        <v>3</v>
      </c>
      <c r="AG349" s="6">
        <f t="shared" si="31"/>
        <v>1</v>
      </c>
      <c r="AH349" s="6">
        <f t="shared" si="32"/>
        <v>1</v>
      </c>
      <c r="AI349" s="6">
        <f t="shared" si="33"/>
        <v>3</v>
      </c>
      <c r="AJ349" s="6">
        <f t="shared" si="34"/>
        <v>1</v>
      </c>
      <c r="AK349" s="6">
        <f t="shared" si="35"/>
        <v>1</v>
      </c>
      <c r="AL349">
        <f>AF349*100000+AG349*10000+AH349*1000+AI349*100+AJ349*10+AK349</f>
        <v>311311</v>
      </c>
    </row>
    <row r="350" spans="1:38" ht="15" x14ac:dyDescent="0.25">
      <c r="A350" s="7">
        <v>349</v>
      </c>
      <c r="B350" s="7">
        <v>459</v>
      </c>
      <c r="C350" s="7">
        <v>510</v>
      </c>
      <c r="D350" s="7">
        <v>15</v>
      </c>
      <c r="E350" s="7">
        <v>20</v>
      </c>
      <c r="F350" s="7">
        <v>21</v>
      </c>
      <c r="G350" s="12">
        <v>5</v>
      </c>
      <c r="H350" s="12">
        <v>29</v>
      </c>
      <c r="I350" s="12" t="s">
        <v>2</v>
      </c>
      <c r="J350" s="7">
        <v>-1</v>
      </c>
      <c r="K350" s="13">
        <v>0</v>
      </c>
      <c r="L350" s="13">
        <v>0</v>
      </c>
      <c r="N350" s="7">
        <v>-1</v>
      </c>
      <c r="O350" s="14">
        <v>0</v>
      </c>
      <c r="Q350" s="14">
        <v>0</v>
      </c>
      <c r="R350" s="7">
        <v>50</v>
      </c>
      <c r="S350" s="15">
        <v>5</v>
      </c>
      <c r="T350" s="15" t="s">
        <v>2</v>
      </c>
      <c r="U350" s="15">
        <v>34</v>
      </c>
      <c r="V350" s="7">
        <v>-1</v>
      </c>
      <c r="W350" s="10">
        <v>0</v>
      </c>
      <c r="Y350" s="10">
        <v>0</v>
      </c>
      <c r="Z350" s="7">
        <v>-1</v>
      </c>
      <c r="AB350" s="11">
        <v>0</v>
      </c>
      <c r="AC350" s="11">
        <v>0</v>
      </c>
      <c r="AD350" s="8">
        <v>1.2075329003099999</v>
      </c>
      <c r="AE350" s="8">
        <v>3.5966545407399998E-2</v>
      </c>
      <c r="AF350" s="6">
        <f t="shared" si="30"/>
        <v>3</v>
      </c>
      <c r="AG350" s="6">
        <f t="shared" si="31"/>
        <v>1</v>
      </c>
      <c r="AH350" s="6">
        <f t="shared" si="32"/>
        <v>1</v>
      </c>
      <c r="AI350" s="6">
        <f t="shared" si="33"/>
        <v>3</v>
      </c>
      <c r="AJ350" s="6">
        <f t="shared" si="34"/>
        <v>1</v>
      </c>
      <c r="AK350" s="6">
        <f t="shared" si="35"/>
        <v>1</v>
      </c>
      <c r="AL350">
        <f>AF350*100000+AG350*10000+AH350*1000+AI350*100+AJ350*10+AK350</f>
        <v>311311</v>
      </c>
    </row>
    <row r="351" spans="1:38" ht="15" x14ac:dyDescent="0.25">
      <c r="A351" s="7">
        <v>350</v>
      </c>
      <c r="B351" s="7">
        <v>460</v>
      </c>
      <c r="C351" s="7">
        <v>511</v>
      </c>
      <c r="D351" s="7">
        <v>16</v>
      </c>
      <c r="E351" s="7">
        <v>21</v>
      </c>
      <c r="F351" s="7">
        <v>22</v>
      </c>
      <c r="G351" s="12">
        <v>5</v>
      </c>
      <c r="H351" s="12">
        <v>30</v>
      </c>
      <c r="I351" s="12" t="s">
        <v>2</v>
      </c>
      <c r="J351" s="7">
        <v>-1</v>
      </c>
      <c r="K351" s="13">
        <v>0</v>
      </c>
      <c r="L351" s="13">
        <v>0</v>
      </c>
      <c r="N351" s="7">
        <v>-1</v>
      </c>
      <c r="O351" s="14">
        <v>0</v>
      </c>
      <c r="Q351" s="14">
        <v>0</v>
      </c>
      <c r="R351" s="7">
        <v>52</v>
      </c>
      <c r="S351" s="15">
        <v>5</v>
      </c>
      <c r="T351" s="15" t="s">
        <v>2</v>
      </c>
      <c r="U351" s="15">
        <v>36</v>
      </c>
      <c r="V351" s="7">
        <v>-1</v>
      </c>
      <c r="W351" s="10">
        <v>0</v>
      </c>
      <c r="Y351" s="10">
        <v>0</v>
      </c>
      <c r="Z351" s="7">
        <v>-1</v>
      </c>
      <c r="AB351" s="11">
        <v>0</v>
      </c>
      <c r="AC351" s="11">
        <v>0</v>
      </c>
      <c r="AD351" s="8">
        <v>0.13623773419900001</v>
      </c>
      <c r="AE351" s="8">
        <v>6.1221994265000005E-4</v>
      </c>
      <c r="AF351" s="6">
        <f t="shared" si="30"/>
        <v>3</v>
      </c>
      <c r="AG351" s="6">
        <f t="shared" si="31"/>
        <v>1</v>
      </c>
      <c r="AH351" s="6">
        <f t="shared" si="32"/>
        <v>1</v>
      </c>
      <c r="AI351" s="6">
        <f t="shared" si="33"/>
        <v>3</v>
      </c>
      <c r="AJ351" s="6">
        <f t="shared" si="34"/>
        <v>1</v>
      </c>
      <c r="AK351" s="6">
        <f t="shared" si="35"/>
        <v>1</v>
      </c>
      <c r="AL351">
        <f>AF351*100000+AG351*10000+AH351*1000+AI351*100+AJ351*10+AK351</f>
        <v>311311</v>
      </c>
    </row>
    <row r="352" spans="1:38" ht="15" x14ac:dyDescent="0.25">
      <c r="A352" s="7">
        <v>351</v>
      </c>
      <c r="B352" s="7">
        <v>461</v>
      </c>
      <c r="C352" s="7">
        <v>512</v>
      </c>
      <c r="D352" s="7">
        <v>19</v>
      </c>
      <c r="E352" s="7">
        <v>24</v>
      </c>
      <c r="F352" s="7">
        <v>25</v>
      </c>
      <c r="G352" s="12">
        <v>5</v>
      </c>
      <c r="H352" s="12">
        <v>22</v>
      </c>
      <c r="I352" s="12" t="s">
        <v>3</v>
      </c>
      <c r="J352" s="7">
        <v>-1</v>
      </c>
      <c r="K352" s="13">
        <v>0</v>
      </c>
      <c r="L352" s="13">
        <v>0</v>
      </c>
      <c r="N352" s="7">
        <v>-1</v>
      </c>
      <c r="O352" s="14">
        <v>0</v>
      </c>
      <c r="Q352" s="14">
        <v>0</v>
      </c>
      <c r="R352" s="7">
        <v>66</v>
      </c>
      <c r="S352" s="15">
        <v>5</v>
      </c>
      <c r="T352" s="15" t="s">
        <v>2</v>
      </c>
      <c r="U352" s="15">
        <v>50</v>
      </c>
      <c r="V352" s="7">
        <v>-1</v>
      </c>
      <c r="W352" s="10">
        <v>0</v>
      </c>
      <c r="Y352" s="10">
        <v>0</v>
      </c>
      <c r="Z352" s="7">
        <v>-1</v>
      </c>
      <c r="AB352" s="11">
        <v>0</v>
      </c>
      <c r="AC352" s="11">
        <v>0</v>
      </c>
      <c r="AD352" s="8">
        <v>6.9662578605199998</v>
      </c>
      <c r="AE352" s="8">
        <v>2.5356533849499998</v>
      </c>
      <c r="AF352" s="6">
        <f t="shared" si="30"/>
        <v>2</v>
      </c>
      <c r="AG352" s="6">
        <f t="shared" si="31"/>
        <v>1</v>
      </c>
      <c r="AH352" s="6">
        <f t="shared" si="32"/>
        <v>1</v>
      </c>
      <c r="AI352" s="6">
        <f t="shared" si="33"/>
        <v>3</v>
      </c>
      <c r="AJ352" s="6">
        <f t="shared" si="34"/>
        <v>1</v>
      </c>
      <c r="AK352" s="6">
        <f t="shared" si="35"/>
        <v>1</v>
      </c>
      <c r="AL352">
        <f>AF352*100000+AG352*10000+AH352*1000+AI352*100+AJ352*10+AK352</f>
        <v>211311</v>
      </c>
    </row>
    <row r="353" spans="1:38" ht="15" x14ac:dyDescent="0.25">
      <c r="A353" s="7">
        <v>352</v>
      </c>
      <c r="B353" s="7">
        <v>462</v>
      </c>
      <c r="C353" s="7">
        <v>513</v>
      </c>
      <c r="D353" s="7">
        <v>20</v>
      </c>
      <c r="E353" s="7">
        <v>25</v>
      </c>
      <c r="F353" s="7">
        <v>26</v>
      </c>
      <c r="G353" s="12">
        <v>5</v>
      </c>
      <c r="H353" s="12">
        <v>25</v>
      </c>
      <c r="I353" s="12" t="s">
        <v>3</v>
      </c>
      <c r="J353" s="7">
        <v>-1</v>
      </c>
      <c r="K353" s="13">
        <v>0</v>
      </c>
      <c r="L353" s="13">
        <v>0</v>
      </c>
      <c r="N353" s="7">
        <v>-1</v>
      </c>
      <c r="O353" s="14">
        <v>0</v>
      </c>
      <c r="Q353" s="14">
        <v>0</v>
      </c>
      <c r="R353" s="7">
        <v>55</v>
      </c>
      <c r="S353" s="15">
        <v>5</v>
      </c>
      <c r="T353" s="15" t="s">
        <v>2</v>
      </c>
      <c r="U353" s="15">
        <v>39</v>
      </c>
      <c r="V353" s="7">
        <v>-1</v>
      </c>
      <c r="W353" s="10">
        <v>0</v>
      </c>
      <c r="Y353" s="10">
        <v>0</v>
      </c>
      <c r="Z353" s="7">
        <v>-1</v>
      </c>
      <c r="AB353" s="11">
        <v>0</v>
      </c>
      <c r="AC353" s="11">
        <v>0</v>
      </c>
      <c r="AD353" s="8">
        <v>3.6780435746700002</v>
      </c>
      <c r="AE353" s="8">
        <v>0.23489356584000001</v>
      </c>
      <c r="AF353" s="6">
        <f t="shared" si="30"/>
        <v>2</v>
      </c>
      <c r="AG353" s="6">
        <f t="shared" si="31"/>
        <v>1</v>
      </c>
      <c r="AH353" s="6">
        <f t="shared" si="32"/>
        <v>1</v>
      </c>
      <c r="AI353" s="6">
        <f t="shared" si="33"/>
        <v>3</v>
      </c>
      <c r="AJ353" s="6">
        <f t="shared" si="34"/>
        <v>1</v>
      </c>
      <c r="AK353" s="6">
        <f t="shared" si="35"/>
        <v>1</v>
      </c>
      <c r="AL353">
        <f>AF353*100000+AG353*10000+AH353*1000+AI353*100+AJ353*10+AK353</f>
        <v>211311</v>
      </c>
    </row>
    <row r="354" spans="1:38" ht="15" x14ac:dyDescent="0.25">
      <c r="A354" s="7">
        <v>353</v>
      </c>
      <c r="B354" s="7">
        <v>463</v>
      </c>
      <c r="C354" s="7">
        <v>514</v>
      </c>
      <c r="D354" s="7">
        <v>29</v>
      </c>
      <c r="E354" s="7">
        <v>35</v>
      </c>
      <c r="F354" s="7">
        <v>37</v>
      </c>
      <c r="G354" s="12">
        <v>50</v>
      </c>
      <c r="H354" s="12">
        <v>16</v>
      </c>
      <c r="I354" s="12" t="s">
        <v>3</v>
      </c>
      <c r="J354" s="7">
        <v>-1</v>
      </c>
      <c r="K354" s="13">
        <v>0</v>
      </c>
      <c r="L354" s="13">
        <v>0</v>
      </c>
      <c r="N354" s="7">
        <v>-1</v>
      </c>
      <c r="O354" s="14">
        <v>0</v>
      </c>
      <c r="Q354" s="14">
        <v>0</v>
      </c>
      <c r="R354" s="7">
        <v>123</v>
      </c>
      <c r="S354" s="15">
        <v>50</v>
      </c>
      <c r="T354" s="15" t="s">
        <v>3</v>
      </c>
      <c r="U354" s="15">
        <v>60</v>
      </c>
      <c r="V354" s="7">
        <v>-1</v>
      </c>
      <c r="W354" s="10">
        <v>0</v>
      </c>
      <c r="Y354" s="10">
        <v>0</v>
      </c>
      <c r="Z354" s="7">
        <v>-1</v>
      </c>
      <c r="AB354" s="11">
        <v>0</v>
      </c>
      <c r="AC354" s="11">
        <v>0</v>
      </c>
      <c r="AD354" s="8">
        <v>4.4549213506800003</v>
      </c>
      <c r="AE354" s="8">
        <v>1.26081380279</v>
      </c>
      <c r="AF354" s="6">
        <f t="shared" si="30"/>
        <v>2</v>
      </c>
      <c r="AG354" s="6">
        <f t="shared" si="31"/>
        <v>1</v>
      </c>
      <c r="AH354" s="6">
        <f t="shared" si="32"/>
        <v>1</v>
      </c>
      <c r="AI354" s="6">
        <f t="shared" si="33"/>
        <v>1</v>
      </c>
      <c r="AJ354" s="6">
        <f t="shared" si="34"/>
        <v>1</v>
      </c>
      <c r="AK354" s="6">
        <f t="shared" si="35"/>
        <v>1</v>
      </c>
      <c r="AL354">
        <f>AF354*100000+AG354*10000+AH354*1000+AI354*100+AJ354*10+AK354</f>
        <v>211111</v>
      </c>
    </row>
    <row r="355" spans="1:38" ht="15" x14ac:dyDescent="0.25">
      <c r="A355" s="7">
        <v>354</v>
      </c>
      <c r="B355" s="7">
        <v>467</v>
      </c>
      <c r="C355" s="7">
        <v>519</v>
      </c>
      <c r="D355" s="7">
        <v>86</v>
      </c>
      <c r="E355" s="7">
        <v>92</v>
      </c>
      <c r="F355" s="7">
        <v>95</v>
      </c>
      <c r="G355" s="12">
        <v>56</v>
      </c>
      <c r="H355" s="12">
        <v>22</v>
      </c>
      <c r="I355" s="12" t="s">
        <v>3</v>
      </c>
      <c r="J355" s="7">
        <v>-1</v>
      </c>
      <c r="K355" s="13">
        <v>0</v>
      </c>
      <c r="L355" s="13">
        <v>0</v>
      </c>
      <c r="N355" s="7">
        <v>-1</v>
      </c>
      <c r="O355" s="14">
        <v>0</v>
      </c>
      <c r="Q355" s="14">
        <v>0</v>
      </c>
      <c r="R355" s="7">
        <v>190</v>
      </c>
      <c r="S355" s="15">
        <v>56</v>
      </c>
      <c r="T355" s="15" t="s">
        <v>2</v>
      </c>
      <c r="U355" s="15">
        <v>50</v>
      </c>
      <c r="V355" s="7">
        <v>-1</v>
      </c>
      <c r="W355" s="10">
        <v>0</v>
      </c>
      <c r="Y355" s="10">
        <v>0</v>
      </c>
      <c r="Z355" s="7">
        <v>-1</v>
      </c>
      <c r="AB355" s="11">
        <v>0</v>
      </c>
      <c r="AC355" s="11">
        <v>0</v>
      </c>
      <c r="AD355" s="8">
        <v>5.29893710194</v>
      </c>
      <c r="AE355" s="8">
        <v>1.66842312301</v>
      </c>
      <c r="AF355" s="6">
        <f t="shared" si="30"/>
        <v>2</v>
      </c>
      <c r="AG355" s="6">
        <f t="shared" si="31"/>
        <v>1</v>
      </c>
      <c r="AH355" s="6">
        <f t="shared" si="32"/>
        <v>1</v>
      </c>
      <c r="AI355" s="6">
        <f t="shared" si="33"/>
        <v>3</v>
      </c>
      <c r="AJ355" s="6">
        <f t="shared" si="34"/>
        <v>1</v>
      </c>
      <c r="AK355" s="6">
        <f t="shared" si="35"/>
        <v>1</v>
      </c>
      <c r="AL355">
        <f>AF355*100000+AG355*10000+AH355*1000+AI355*100+AJ355*10+AK355</f>
        <v>211311</v>
      </c>
    </row>
    <row r="356" spans="1:38" ht="15" x14ac:dyDescent="0.25">
      <c r="A356" s="7">
        <v>355</v>
      </c>
      <c r="B356" s="7">
        <v>468</v>
      </c>
      <c r="C356" s="7">
        <v>520</v>
      </c>
      <c r="D356" s="7">
        <v>87</v>
      </c>
      <c r="E356" s="7">
        <v>95</v>
      </c>
      <c r="F356" s="7">
        <v>-1</v>
      </c>
      <c r="G356" s="12">
        <v>0</v>
      </c>
      <c r="H356" s="12">
        <v>0</v>
      </c>
      <c r="J356" s="7">
        <v>3</v>
      </c>
      <c r="K356" s="13">
        <v>4</v>
      </c>
      <c r="L356" s="13">
        <v>6</v>
      </c>
      <c r="M356" s="13" t="s">
        <v>3</v>
      </c>
      <c r="N356" s="7">
        <v>-1</v>
      </c>
      <c r="O356" s="14">
        <v>0</v>
      </c>
      <c r="Q356" s="14">
        <v>0</v>
      </c>
      <c r="R356" s="7">
        <v>9</v>
      </c>
      <c r="S356" s="15">
        <v>4</v>
      </c>
      <c r="T356" s="15" t="s">
        <v>2</v>
      </c>
      <c r="U356" s="15">
        <v>67</v>
      </c>
      <c r="V356" s="7">
        <v>-1</v>
      </c>
      <c r="W356" s="10">
        <v>0</v>
      </c>
      <c r="Y356" s="10">
        <v>0</v>
      </c>
      <c r="Z356" s="7">
        <v>-1</v>
      </c>
      <c r="AB356" s="11">
        <v>0</v>
      </c>
      <c r="AC356" s="11">
        <v>0</v>
      </c>
      <c r="AD356" s="8">
        <v>6.5289905489700004</v>
      </c>
      <c r="AE356" s="8">
        <v>0.63194984949900002</v>
      </c>
      <c r="AF356" s="6">
        <f t="shared" si="30"/>
        <v>1</v>
      </c>
      <c r="AG356" s="6">
        <f t="shared" si="31"/>
        <v>1</v>
      </c>
      <c r="AH356" s="6">
        <f t="shared" si="32"/>
        <v>1</v>
      </c>
      <c r="AI356" s="6">
        <f t="shared" si="33"/>
        <v>3</v>
      </c>
      <c r="AJ356" s="6">
        <f t="shared" si="34"/>
        <v>2</v>
      </c>
      <c r="AK356" s="6">
        <f t="shared" si="35"/>
        <v>1</v>
      </c>
      <c r="AL356">
        <f>AF356*100000+AG356*10000+AH356*1000+AI356*100+AJ356*10+AK356</f>
        <v>111321</v>
      </c>
    </row>
    <row r="357" spans="1:38" ht="15" x14ac:dyDescent="0.25">
      <c r="A357" s="7">
        <v>356</v>
      </c>
      <c r="B357" s="7">
        <v>469</v>
      </c>
      <c r="C357" s="7">
        <v>521</v>
      </c>
      <c r="D357" s="7">
        <v>88</v>
      </c>
      <c r="E357" s="7">
        <v>96</v>
      </c>
      <c r="F357" s="7">
        <v>-1</v>
      </c>
      <c r="G357" s="12">
        <v>0</v>
      </c>
      <c r="H357" s="12">
        <v>0</v>
      </c>
      <c r="J357" s="7">
        <v>4</v>
      </c>
      <c r="K357" s="13">
        <v>4</v>
      </c>
      <c r="L357" s="13">
        <v>10</v>
      </c>
      <c r="M357" s="13" t="s">
        <v>3</v>
      </c>
      <c r="N357" s="7">
        <v>-1</v>
      </c>
      <c r="O357" s="14">
        <v>0</v>
      </c>
      <c r="Q357" s="14">
        <v>0</v>
      </c>
      <c r="R357" s="7">
        <v>6</v>
      </c>
      <c r="S357" s="15">
        <v>4</v>
      </c>
      <c r="T357" s="15" t="s">
        <v>2</v>
      </c>
      <c r="U357" s="15">
        <v>64</v>
      </c>
      <c r="V357" s="7">
        <v>-1</v>
      </c>
      <c r="W357" s="10">
        <v>0</v>
      </c>
      <c r="Y357" s="10">
        <v>0</v>
      </c>
      <c r="Z357" s="7">
        <v>-1</v>
      </c>
      <c r="AB357" s="11">
        <v>0</v>
      </c>
      <c r="AC357" s="11">
        <v>0</v>
      </c>
      <c r="AD357" s="8">
        <v>1.3255180581699999</v>
      </c>
      <c r="AE357" s="8">
        <v>3.6423599060599998E-2</v>
      </c>
      <c r="AF357" s="6">
        <f t="shared" si="30"/>
        <v>1</v>
      </c>
      <c r="AG357" s="6">
        <f t="shared" si="31"/>
        <v>1</v>
      </c>
      <c r="AH357" s="6">
        <f t="shared" si="32"/>
        <v>1</v>
      </c>
      <c r="AI357" s="6">
        <f t="shared" si="33"/>
        <v>3</v>
      </c>
      <c r="AJ357" s="6">
        <f t="shared" si="34"/>
        <v>2</v>
      </c>
      <c r="AK357" s="6">
        <f t="shared" si="35"/>
        <v>1</v>
      </c>
      <c r="AL357">
        <f>AF357*100000+AG357*10000+AH357*1000+AI357*100+AJ357*10+AK357</f>
        <v>111321</v>
      </c>
    </row>
    <row r="358" spans="1:38" ht="15" x14ac:dyDescent="0.25">
      <c r="A358" s="7">
        <v>357</v>
      </c>
      <c r="B358" s="7">
        <v>470</v>
      </c>
      <c r="C358" s="7">
        <v>522</v>
      </c>
      <c r="D358" s="7">
        <v>89</v>
      </c>
      <c r="E358" s="7">
        <v>97</v>
      </c>
      <c r="F358" s="7">
        <v>-1</v>
      </c>
      <c r="G358" s="12">
        <v>0</v>
      </c>
      <c r="H358" s="12">
        <v>0</v>
      </c>
      <c r="J358" s="7">
        <v>5</v>
      </c>
      <c r="K358" s="13">
        <v>4</v>
      </c>
      <c r="L358" s="13">
        <v>77</v>
      </c>
      <c r="M358" s="13" t="s">
        <v>3</v>
      </c>
      <c r="N358" s="7">
        <v>-1</v>
      </c>
      <c r="O358" s="14">
        <v>0</v>
      </c>
      <c r="Q358" s="14">
        <v>0</v>
      </c>
      <c r="R358" s="7">
        <v>32</v>
      </c>
      <c r="S358" s="15">
        <v>4</v>
      </c>
      <c r="T358" s="15" t="s">
        <v>2</v>
      </c>
      <c r="U358" s="15">
        <v>94</v>
      </c>
      <c r="V358" s="7">
        <v>-1</v>
      </c>
      <c r="W358" s="10">
        <v>0</v>
      </c>
      <c r="Y358" s="10">
        <v>0</v>
      </c>
      <c r="Z358" s="7">
        <v>-1</v>
      </c>
      <c r="AB358" s="11">
        <v>0</v>
      </c>
      <c r="AC358" s="11">
        <v>0</v>
      </c>
      <c r="AD358" s="8">
        <v>0.26589178283600001</v>
      </c>
      <c r="AE358" s="8">
        <v>1.3053602075399999E-3</v>
      </c>
      <c r="AF358" s="6">
        <f t="shared" si="30"/>
        <v>1</v>
      </c>
      <c r="AG358" s="6">
        <f t="shared" si="31"/>
        <v>1</v>
      </c>
      <c r="AH358" s="6">
        <f t="shared" si="32"/>
        <v>1</v>
      </c>
      <c r="AI358" s="6">
        <f t="shared" si="33"/>
        <v>3</v>
      </c>
      <c r="AJ358" s="6">
        <f t="shared" si="34"/>
        <v>2</v>
      </c>
      <c r="AK358" s="6">
        <f t="shared" si="35"/>
        <v>1</v>
      </c>
      <c r="AL358">
        <f>AF358*100000+AG358*10000+AH358*1000+AI358*100+AJ358*10+AK358</f>
        <v>111321</v>
      </c>
    </row>
    <row r="359" spans="1:38" ht="15" x14ac:dyDescent="0.25">
      <c r="A359" s="7">
        <v>358</v>
      </c>
      <c r="B359" s="7">
        <v>471</v>
      </c>
      <c r="C359" s="7">
        <v>523</v>
      </c>
      <c r="D359" s="7">
        <v>90</v>
      </c>
      <c r="E359" s="7">
        <v>100</v>
      </c>
      <c r="F359" s="7">
        <v>-1</v>
      </c>
      <c r="G359" s="12">
        <v>0</v>
      </c>
      <c r="H359" s="12">
        <v>0</v>
      </c>
      <c r="J359" s="7">
        <v>8</v>
      </c>
      <c r="K359" s="13">
        <v>4</v>
      </c>
      <c r="L359" s="13">
        <v>7</v>
      </c>
      <c r="M359" s="13" t="s">
        <v>2</v>
      </c>
      <c r="N359" s="7">
        <v>-1</v>
      </c>
      <c r="O359" s="14">
        <v>0</v>
      </c>
      <c r="Q359" s="14">
        <v>0</v>
      </c>
      <c r="R359" s="7">
        <v>9</v>
      </c>
      <c r="S359" s="15">
        <v>4</v>
      </c>
      <c r="T359" s="15" t="s">
        <v>2</v>
      </c>
      <c r="U359" s="15">
        <v>67</v>
      </c>
      <c r="V359" s="7">
        <v>-1</v>
      </c>
      <c r="W359" s="10">
        <v>0</v>
      </c>
      <c r="Y359" s="10">
        <v>0</v>
      </c>
      <c r="Z359" s="7">
        <v>-1</v>
      </c>
      <c r="AB359" s="11">
        <v>0</v>
      </c>
      <c r="AC359" s="11">
        <v>0</v>
      </c>
      <c r="AD359" s="8">
        <v>7.6218089146899999</v>
      </c>
      <c r="AE359" s="8">
        <v>0.77371033996399996</v>
      </c>
      <c r="AF359" s="6">
        <f t="shared" si="30"/>
        <v>1</v>
      </c>
      <c r="AG359" s="6">
        <f t="shared" si="31"/>
        <v>3</v>
      </c>
      <c r="AH359" s="6">
        <f t="shared" si="32"/>
        <v>1</v>
      </c>
      <c r="AI359" s="6">
        <f t="shared" si="33"/>
        <v>3</v>
      </c>
      <c r="AJ359" s="6">
        <f t="shared" si="34"/>
        <v>1</v>
      </c>
      <c r="AK359" s="6">
        <f t="shared" si="35"/>
        <v>1</v>
      </c>
      <c r="AL359">
        <f>AF359*100000+AG359*10000+AH359*1000+AI359*100+AJ359*10+AK359</f>
        <v>131311</v>
      </c>
    </row>
    <row r="360" spans="1:38" ht="15" x14ac:dyDescent="0.25">
      <c r="A360" s="7">
        <v>359</v>
      </c>
      <c r="B360" s="7">
        <v>472</v>
      </c>
      <c r="C360" s="7">
        <v>524</v>
      </c>
      <c r="D360" s="7">
        <v>91</v>
      </c>
      <c r="E360" s="7">
        <v>103</v>
      </c>
      <c r="F360" s="7">
        <v>-1</v>
      </c>
      <c r="G360" s="12">
        <v>0</v>
      </c>
      <c r="H360" s="12">
        <v>0</v>
      </c>
      <c r="J360" s="7">
        <v>11</v>
      </c>
      <c r="K360" s="13">
        <v>4</v>
      </c>
      <c r="L360" s="13">
        <v>89</v>
      </c>
      <c r="M360" s="13" t="s">
        <v>2</v>
      </c>
      <c r="N360" s="7">
        <v>-1</v>
      </c>
      <c r="O360" s="14">
        <v>0</v>
      </c>
      <c r="Q360" s="14">
        <v>0</v>
      </c>
      <c r="R360" s="7">
        <v>3</v>
      </c>
      <c r="S360" s="15">
        <v>4</v>
      </c>
      <c r="T360" s="15" t="s">
        <v>2</v>
      </c>
      <c r="U360" s="15">
        <v>913</v>
      </c>
      <c r="V360" s="7">
        <v>-1</v>
      </c>
      <c r="W360" s="10">
        <v>0</v>
      </c>
      <c r="Y360" s="10">
        <v>0</v>
      </c>
      <c r="Z360" s="7">
        <v>-1</v>
      </c>
      <c r="AB360" s="11">
        <v>0</v>
      </c>
      <c r="AC360" s="11">
        <v>0</v>
      </c>
      <c r="AD360" s="8">
        <v>3.2805045345999999</v>
      </c>
      <c r="AE360" s="8">
        <v>0.14308570988399999</v>
      </c>
      <c r="AF360" s="6">
        <f t="shared" si="30"/>
        <v>1</v>
      </c>
      <c r="AG360" s="6">
        <f t="shared" si="31"/>
        <v>3</v>
      </c>
      <c r="AH360" s="6">
        <f t="shared" si="32"/>
        <v>1</v>
      </c>
      <c r="AI360" s="6">
        <f t="shared" si="33"/>
        <v>3</v>
      </c>
      <c r="AJ360" s="6">
        <f t="shared" si="34"/>
        <v>1</v>
      </c>
      <c r="AK360" s="6">
        <f t="shared" si="35"/>
        <v>1</v>
      </c>
      <c r="AL360">
        <f>AF360*100000+AG360*10000+AH360*1000+AI360*100+AJ360*10+AK360</f>
        <v>131311</v>
      </c>
    </row>
    <row r="361" spans="1:38" ht="15" x14ac:dyDescent="0.25">
      <c r="A361" s="7">
        <v>360</v>
      </c>
      <c r="B361" s="7">
        <v>473</v>
      </c>
      <c r="C361" s="7">
        <v>525</v>
      </c>
      <c r="D361" s="7">
        <v>92</v>
      </c>
      <c r="E361" s="7">
        <v>104</v>
      </c>
      <c r="F361" s="7">
        <v>-1</v>
      </c>
      <c r="G361" s="12">
        <v>0</v>
      </c>
      <c r="H361" s="12">
        <v>0</v>
      </c>
      <c r="J361" s="7">
        <v>12</v>
      </c>
      <c r="K361" s="13">
        <v>4</v>
      </c>
      <c r="L361" s="13">
        <v>78</v>
      </c>
      <c r="M361" s="13" t="s">
        <v>2</v>
      </c>
      <c r="N361" s="7">
        <v>-1</v>
      </c>
      <c r="O361" s="14">
        <v>0</v>
      </c>
      <c r="Q361" s="14">
        <v>0</v>
      </c>
      <c r="R361" s="7">
        <v>32</v>
      </c>
      <c r="S361" s="15">
        <v>4</v>
      </c>
      <c r="T361" s="15" t="s">
        <v>2</v>
      </c>
      <c r="U361" s="15">
        <v>94</v>
      </c>
      <c r="V361" s="7">
        <v>-1</v>
      </c>
      <c r="W361" s="10">
        <v>0</v>
      </c>
      <c r="Y361" s="10">
        <v>0</v>
      </c>
      <c r="Z361" s="7">
        <v>-1</v>
      </c>
      <c r="AB361" s="11">
        <v>0</v>
      </c>
      <c r="AC361" s="11">
        <v>0</v>
      </c>
      <c r="AD361" s="8">
        <v>5.37714014154</v>
      </c>
      <c r="AE361" s="8">
        <v>0.540367781755</v>
      </c>
      <c r="AF361" s="6">
        <f t="shared" si="30"/>
        <v>1</v>
      </c>
      <c r="AG361" s="6">
        <f t="shared" si="31"/>
        <v>3</v>
      </c>
      <c r="AH361" s="6">
        <f t="shared" si="32"/>
        <v>1</v>
      </c>
      <c r="AI361" s="6">
        <f t="shared" si="33"/>
        <v>3</v>
      </c>
      <c r="AJ361" s="6">
        <f t="shared" si="34"/>
        <v>1</v>
      </c>
      <c r="AK361" s="6">
        <f t="shared" si="35"/>
        <v>1</v>
      </c>
      <c r="AL361">
        <f>AF361*100000+AG361*10000+AH361*1000+AI361*100+AJ361*10+AK361</f>
        <v>131311</v>
      </c>
    </row>
    <row r="362" spans="1:38" ht="15" x14ac:dyDescent="0.25">
      <c r="A362" s="7">
        <v>361</v>
      </c>
      <c r="B362" s="7">
        <v>474</v>
      </c>
      <c r="C362" s="7">
        <v>526</v>
      </c>
      <c r="D362" s="7">
        <v>93</v>
      </c>
      <c r="E362" s="7">
        <v>106</v>
      </c>
      <c r="F362" s="7">
        <v>-1</v>
      </c>
      <c r="G362" s="12">
        <v>0</v>
      </c>
      <c r="H362" s="12">
        <v>0</v>
      </c>
      <c r="J362" s="7">
        <v>14</v>
      </c>
      <c r="K362" s="13">
        <v>4</v>
      </c>
      <c r="L362" s="13">
        <v>80</v>
      </c>
      <c r="M362" s="13" t="s">
        <v>2</v>
      </c>
      <c r="N362" s="7">
        <v>-1</v>
      </c>
      <c r="O362" s="14">
        <v>0</v>
      </c>
      <c r="Q362" s="14">
        <v>0</v>
      </c>
      <c r="R362" s="7">
        <v>30</v>
      </c>
      <c r="S362" s="15">
        <v>4</v>
      </c>
      <c r="T362" s="15" t="s">
        <v>2</v>
      </c>
      <c r="U362" s="15">
        <v>92</v>
      </c>
      <c r="V362" s="7">
        <v>-1</v>
      </c>
      <c r="W362" s="10">
        <v>0</v>
      </c>
      <c r="Y362" s="10">
        <v>0</v>
      </c>
      <c r="Z362" s="7">
        <v>-1</v>
      </c>
      <c r="AB362" s="11">
        <v>0</v>
      </c>
      <c r="AC362" s="11">
        <v>0</v>
      </c>
      <c r="AD362" s="8">
        <v>4.6930393888199999</v>
      </c>
      <c r="AE362" s="8">
        <v>0.38301222428499998</v>
      </c>
      <c r="AF362" s="6">
        <f t="shared" si="30"/>
        <v>1</v>
      </c>
      <c r="AG362" s="6">
        <f t="shared" si="31"/>
        <v>3</v>
      </c>
      <c r="AH362" s="6">
        <f t="shared" si="32"/>
        <v>1</v>
      </c>
      <c r="AI362" s="6">
        <f t="shared" si="33"/>
        <v>3</v>
      </c>
      <c r="AJ362" s="6">
        <f t="shared" si="34"/>
        <v>1</v>
      </c>
      <c r="AK362" s="6">
        <f t="shared" si="35"/>
        <v>1</v>
      </c>
      <c r="AL362">
        <f>AF362*100000+AG362*10000+AH362*1000+AI362*100+AJ362*10+AK362</f>
        <v>131311</v>
      </c>
    </row>
    <row r="363" spans="1:38" ht="15" x14ac:dyDescent="0.25">
      <c r="A363" s="7">
        <v>362</v>
      </c>
      <c r="B363" s="7">
        <v>475</v>
      </c>
      <c r="C363" s="7">
        <v>527</v>
      </c>
      <c r="D363" s="7">
        <v>94</v>
      </c>
      <c r="E363" s="7">
        <v>107</v>
      </c>
      <c r="F363" s="7">
        <v>-1</v>
      </c>
      <c r="G363" s="12">
        <v>0</v>
      </c>
      <c r="H363" s="12">
        <v>0</v>
      </c>
      <c r="J363" s="7">
        <v>15</v>
      </c>
      <c r="K363" s="13">
        <v>4</v>
      </c>
      <c r="L363" s="13">
        <v>81</v>
      </c>
      <c r="M363" s="13" t="s">
        <v>2</v>
      </c>
      <c r="N363" s="7">
        <v>-1</v>
      </c>
      <c r="O363" s="14">
        <v>0</v>
      </c>
      <c r="Q363" s="14">
        <v>0</v>
      </c>
      <c r="R363" s="7">
        <v>22</v>
      </c>
      <c r="S363" s="15">
        <v>4</v>
      </c>
      <c r="T363" s="15" t="s">
        <v>2</v>
      </c>
      <c r="U363" s="15">
        <v>83</v>
      </c>
      <c r="V363" s="7">
        <v>-1</v>
      </c>
      <c r="W363" s="10">
        <v>0</v>
      </c>
      <c r="Y363" s="10">
        <v>0</v>
      </c>
      <c r="Z363" s="7">
        <v>-1</v>
      </c>
      <c r="AB363" s="11">
        <v>0</v>
      </c>
      <c r="AC363" s="11">
        <v>0</v>
      </c>
      <c r="AD363" s="8">
        <v>4.1802532062899997</v>
      </c>
      <c r="AE363" s="8">
        <v>0.248712105377</v>
      </c>
      <c r="AF363" s="6">
        <f t="shared" si="30"/>
        <v>1</v>
      </c>
      <c r="AG363" s="6">
        <f t="shared" si="31"/>
        <v>3</v>
      </c>
      <c r="AH363" s="6">
        <f t="shared" si="32"/>
        <v>1</v>
      </c>
      <c r="AI363" s="6">
        <f t="shared" si="33"/>
        <v>3</v>
      </c>
      <c r="AJ363" s="6">
        <f t="shared" si="34"/>
        <v>1</v>
      </c>
      <c r="AK363" s="6">
        <f t="shared" si="35"/>
        <v>1</v>
      </c>
      <c r="AL363">
        <f>AF363*100000+AG363*10000+AH363*1000+AI363*100+AJ363*10+AK363</f>
        <v>131311</v>
      </c>
    </row>
    <row r="364" spans="1:38" ht="15" x14ac:dyDescent="0.25">
      <c r="A364" s="7">
        <v>363</v>
      </c>
      <c r="B364" s="7">
        <v>476</v>
      </c>
      <c r="C364" s="7">
        <v>528</v>
      </c>
      <c r="D364" s="7">
        <v>95</v>
      </c>
      <c r="E364" s="7">
        <v>108</v>
      </c>
      <c r="F364" s="7">
        <v>-1</v>
      </c>
      <c r="G364" s="12">
        <v>0</v>
      </c>
      <c r="H364" s="12">
        <v>0</v>
      </c>
      <c r="J364" s="7">
        <v>17</v>
      </c>
      <c r="K364" s="13">
        <v>5</v>
      </c>
      <c r="L364" s="13">
        <v>28</v>
      </c>
      <c r="M364" s="13" t="s">
        <v>3</v>
      </c>
      <c r="N364" s="7">
        <v>-1</v>
      </c>
      <c r="O364" s="14">
        <v>0</v>
      </c>
      <c r="Q364" s="14">
        <v>0</v>
      </c>
      <c r="R364" s="7">
        <v>46</v>
      </c>
      <c r="S364" s="15">
        <v>5</v>
      </c>
      <c r="T364" s="15" t="s">
        <v>2</v>
      </c>
      <c r="U364" s="15">
        <v>1</v>
      </c>
      <c r="V364" s="7">
        <v>-1</v>
      </c>
      <c r="W364" s="10">
        <v>0</v>
      </c>
      <c r="Y364" s="10">
        <v>0</v>
      </c>
      <c r="Z364" s="7">
        <v>-1</v>
      </c>
      <c r="AB364" s="11">
        <v>0</v>
      </c>
      <c r="AC364" s="11">
        <v>0</v>
      </c>
      <c r="AD364" s="8">
        <v>102.930149904</v>
      </c>
      <c r="AE364" s="8">
        <v>189.41372500200001</v>
      </c>
      <c r="AF364" s="6">
        <f t="shared" si="30"/>
        <v>1</v>
      </c>
      <c r="AG364" s="6">
        <f t="shared" si="31"/>
        <v>1</v>
      </c>
      <c r="AH364" s="6">
        <f t="shared" si="32"/>
        <v>1</v>
      </c>
      <c r="AI364" s="6">
        <f t="shared" si="33"/>
        <v>3</v>
      </c>
      <c r="AJ364" s="6">
        <f t="shared" si="34"/>
        <v>2</v>
      </c>
      <c r="AK364" s="6">
        <f t="shared" si="35"/>
        <v>1</v>
      </c>
      <c r="AL364">
        <f>AF364*100000+AG364*10000+AH364*1000+AI364*100+AJ364*10+AK364</f>
        <v>111321</v>
      </c>
    </row>
    <row r="365" spans="1:38" ht="15" x14ac:dyDescent="0.25">
      <c r="A365" s="7">
        <v>364</v>
      </c>
      <c r="B365" s="7">
        <v>477</v>
      </c>
      <c r="C365" s="7">
        <v>529</v>
      </c>
      <c r="D365" s="7">
        <v>96</v>
      </c>
      <c r="E365" s="7">
        <v>109</v>
      </c>
      <c r="F365" s="7">
        <v>-1</v>
      </c>
      <c r="G365" s="12">
        <v>0</v>
      </c>
      <c r="H365" s="12">
        <v>0</v>
      </c>
      <c r="J365" s="7">
        <v>18</v>
      </c>
      <c r="K365" s="13">
        <v>5</v>
      </c>
      <c r="L365" s="13">
        <v>48</v>
      </c>
      <c r="M365" s="13" t="s">
        <v>3</v>
      </c>
      <c r="N365" s="7">
        <v>-1</v>
      </c>
      <c r="O365" s="14">
        <v>0</v>
      </c>
      <c r="Q365" s="14">
        <v>0</v>
      </c>
      <c r="R365" s="7">
        <v>52</v>
      </c>
      <c r="S365" s="15">
        <v>5</v>
      </c>
      <c r="T365" s="15" t="s">
        <v>2</v>
      </c>
      <c r="U365" s="15">
        <v>36</v>
      </c>
      <c r="V365" s="7">
        <v>-1</v>
      </c>
      <c r="W365" s="10">
        <v>0</v>
      </c>
      <c r="Y365" s="10">
        <v>0</v>
      </c>
      <c r="Z365" s="7">
        <v>-1</v>
      </c>
      <c r="AB365" s="11">
        <v>0</v>
      </c>
      <c r="AC365" s="11">
        <v>0</v>
      </c>
      <c r="AD365" s="8">
        <v>9.5898551326000003</v>
      </c>
      <c r="AE365" s="8">
        <v>5.4327795809300001</v>
      </c>
      <c r="AF365" s="6">
        <f t="shared" si="30"/>
        <v>1</v>
      </c>
      <c r="AG365" s="6">
        <f t="shared" si="31"/>
        <v>1</v>
      </c>
      <c r="AH365" s="6">
        <f t="shared" si="32"/>
        <v>1</v>
      </c>
      <c r="AI365" s="6">
        <f t="shared" si="33"/>
        <v>3</v>
      </c>
      <c r="AJ365" s="6">
        <f t="shared" si="34"/>
        <v>2</v>
      </c>
      <c r="AK365" s="6">
        <f t="shared" si="35"/>
        <v>1</v>
      </c>
      <c r="AL365">
        <f>AF365*100000+AG365*10000+AH365*1000+AI365*100+AJ365*10+AK365</f>
        <v>111321</v>
      </c>
    </row>
    <row r="366" spans="1:38" ht="15" x14ac:dyDescent="0.25">
      <c r="A366" s="7">
        <v>365</v>
      </c>
      <c r="B366" s="7">
        <v>478</v>
      </c>
      <c r="C366" s="7">
        <v>530</v>
      </c>
      <c r="D366" s="7">
        <v>97</v>
      </c>
      <c r="E366" s="7">
        <v>110</v>
      </c>
      <c r="F366" s="7">
        <v>-1</v>
      </c>
      <c r="G366" s="12">
        <v>0</v>
      </c>
      <c r="H366" s="12">
        <v>0</v>
      </c>
      <c r="J366" s="7">
        <v>19</v>
      </c>
      <c r="K366" s="13">
        <v>5</v>
      </c>
      <c r="L366" s="13">
        <v>49</v>
      </c>
      <c r="M366" s="13" t="s">
        <v>3</v>
      </c>
      <c r="N366" s="7">
        <v>-1</v>
      </c>
      <c r="O366" s="14">
        <v>0</v>
      </c>
      <c r="Q366" s="14">
        <v>0</v>
      </c>
      <c r="R366" s="7">
        <v>52</v>
      </c>
      <c r="S366" s="15">
        <v>5</v>
      </c>
      <c r="T366" s="15" t="s">
        <v>2</v>
      </c>
      <c r="U366" s="15">
        <v>36</v>
      </c>
      <c r="V366" s="7">
        <v>-1</v>
      </c>
      <c r="W366" s="10">
        <v>0</v>
      </c>
      <c r="Y366" s="10">
        <v>0</v>
      </c>
      <c r="Z366" s="7">
        <v>-1</v>
      </c>
      <c r="AB366" s="11">
        <v>0</v>
      </c>
      <c r="AC366" s="11">
        <v>0</v>
      </c>
      <c r="AD366" s="8">
        <v>6.1060181131900002</v>
      </c>
      <c r="AE366" s="8">
        <v>2.3507414959899999</v>
      </c>
      <c r="AF366" s="6">
        <f t="shared" si="30"/>
        <v>1</v>
      </c>
      <c r="AG366" s="6">
        <f t="shared" si="31"/>
        <v>1</v>
      </c>
      <c r="AH366" s="6">
        <f t="shared" si="32"/>
        <v>1</v>
      </c>
      <c r="AI366" s="6">
        <f t="shared" si="33"/>
        <v>3</v>
      </c>
      <c r="AJ366" s="6">
        <f t="shared" si="34"/>
        <v>2</v>
      </c>
      <c r="AK366" s="6">
        <f t="shared" si="35"/>
        <v>1</v>
      </c>
      <c r="AL366">
        <f>AF366*100000+AG366*10000+AH366*1000+AI366*100+AJ366*10+AK366</f>
        <v>111321</v>
      </c>
    </row>
    <row r="367" spans="1:38" ht="15" x14ac:dyDescent="0.25">
      <c r="A367" s="7">
        <v>366</v>
      </c>
      <c r="B367" s="7">
        <v>479</v>
      </c>
      <c r="C367" s="7">
        <v>531</v>
      </c>
      <c r="D367" s="7">
        <v>98</v>
      </c>
      <c r="E367" s="7">
        <v>111</v>
      </c>
      <c r="F367" s="7">
        <v>-1</v>
      </c>
      <c r="G367" s="12">
        <v>0</v>
      </c>
      <c r="H367" s="12">
        <v>0</v>
      </c>
      <c r="J367" s="7">
        <v>20</v>
      </c>
      <c r="K367" s="13">
        <v>5</v>
      </c>
      <c r="L367" s="13">
        <v>59</v>
      </c>
      <c r="M367" s="13" t="s">
        <v>3</v>
      </c>
      <c r="N367" s="7">
        <v>-1</v>
      </c>
      <c r="O367" s="14">
        <v>0</v>
      </c>
      <c r="Q367" s="14">
        <v>0</v>
      </c>
      <c r="R367" s="7">
        <v>57</v>
      </c>
      <c r="S367" s="15">
        <v>5</v>
      </c>
      <c r="T367" s="15" t="s">
        <v>2</v>
      </c>
      <c r="U367" s="15">
        <v>41</v>
      </c>
      <c r="V367" s="7">
        <v>-1</v>
      </c>
      <c r="W367" s="10">
        <v>0</v>
      </c>
      <c r="Y367" s="10">
        <v>0</v>
      </c>
      <c r="Z367" s="7">
        <v>-1</v>
      </c>
      <c r="AB367" s="11">
        <v>0</v>
      </c>
      <c r="AC367" s="11">
        <v>0</v>
      </c>
      <c r="AD367" s="8">
        <v>5.6876874086100004</v>
      </c>
      <c r="AE367" s="8">
        <v>1.8854970016099999</v>
      </c>
      <c r="AF367" s="6">
        <f t="shared" si="30"/>
        <v>1</v>
      </c>
      <c r="AG367" s="6">
        <f t="shared" si="31"/>
        <v>1</v>
      </c>
      <c r="AH367" s="6">
        <f t="shared" si="32"/>
        <v>1</v>
      </c>
      <c r="AI367" s="6">
        <f t="shared" si="33"/>
        <v>3</v>
      </c>
      <c r="AJ367" s="6">
        <f t="shared" si="34"/>
        <v>2</v>
      </c>
      <c r="AK367" s="6">
        <f t="shared" si="35"/>
        <v>1</v>
      </c>
      <c r="AL367">
        <f>AF367*100000+AG367*10000+AH367*1000+AI367*100+AJ367*10+AK367</f>
        <v>111321</v>
      </c>
    </row>
    <row r="368" spans="1:38" ht="15" x14ac:dyDescent="0.25">
      <c r="A368" s="7">
        <v>367</v>
      </c>
      <c r="B368" s="7">
        <v>482</v>
      </c>
      <c r="C368" s="7">
        <v>534</v>
      </c>
      <c r="D368" s="7">
        <v>100</v>
      </c>
      <c r="E368" s="7">
        <v>113</v>
      </c>
      <c r="F368" s="7">
        <v>-1</v>
      </c>
      <c r="G368" s="12">
        <v>0</v>
      </c>
      <c r="H368" s="12">
        <v>0</v>
      </c>
      <c r="J368" s="7">
        <v>22</v>
      </c>
      <c r="K368" s="13">
        <v>5</v>
      </c>
      <c r="L368" s="13">
        <v>47</v>
      </c>
      <c r="M368" s="13" t="s">
        <v>2</v>
      </c>
      <c r="N368" s="7">
        <v>-1</v>
      </c>
      <c r="O368" s="14">
        <v>0</v>
      </c>
      <c r="Q368" s="14">
        <v>0</v>
      </c>
      <c r="R368" s="7">
        <v>52</v>
      </c>
      <c r="S368" s="15">
        <v>5</v>
      </c>
      <c r="T368" s="15" t="s">
        <v>2</v>
      </c>
      <c r="U368" s="15">
        <v>36</v>
      </c>
      <c r="V368" s="7">
        <v>-1</v>
      </c>
      <c r="W368" s="10">
        <v>0</v>
      </c>
      <c r="Y368" s="10">
        <v>0</v>
      </c>
      <c r="Z368" s="7">
        <v>-1</v>
      </c>
      <c r="AB368" s="11">
        <v>0</v>
      </c>
      <c r="AC368" s="11">
        <v>0</v>
      </c>
      <c r="AD368" s="8">
        <v>96.341275343000007</v>
      </c>
      <c r="AE368" s="8">
        <v>74.405699374199997</v>
      </c>
      <c r="AF368" s="6">
        <f t="shared" si="30"/>
        <v>1</v>
      </c>
      <c r="AG368" s="6">
        <f t="shared" si="31"/>
        <v>3</v>
      </c>
      <c r="AH368" s="6">
        <f t="shared" si="32"/>
        <v>1</v>
      </c>
      <c r="AI368" s="6">
        <f t="shared" si="33"/>
        <v>3</v>
      </c>
      <c r="AJ368" s="6">
        <f t="shared" si="34"/>
        <v>1</v>
      </c>
      <c r="AK368" s="6">
        <f t="shared" si="35"/>
        <v>1</v>
      </c>
      <c r="AL368">
        <f>AF368*100000+AG368*10000+AH368*1000+AI368*100+AJ368*10+AK368</f>
        <v>131311</v>
      </c>
    </row>
    <row r="369" spans="1:38" ht="15" x14ac:dyDescent="0.25">
      <c r="A369" s="7">
        <v>368</v>
      </c>
      <c r="B369" s="7">
        <v>483</v>
      </c>
      <c r="C369" s="7">
        <v>535</v>
      </c>
      <c r="D369" s="7">
        <v>101</v>
      </c>
      <c r="E369" s="7">
        <v>114</v>
      </c>
      <c r="F369" s="7">
        <v>-1</v>
      </c>
      <c r="G369" s="12">
        <v>0</v>
      </c>
      <c r="H369" s="12">
        <v>0</v>
      </c>
      <c r="J369" s="7">
        <v>23</v>
      </c>
      <c r="K369" s="13">
        <v>5</v>
      </c>
      <c r="L369" s="13">
        <v>50</v>
      </c>
      <c r="M369" s="13" t="s">
        <v>2</v>
      </c>
      <c r="N369" s="7">
        <v>-1</v>
      </c>
      <c r="O369" s="14">
        <v>0</v>
      </c>
      <c r="Q369" s="14">
        <v>0</v>
      </c>
      <c r="R369" s="7">
        <v>71</v>
      </c>
      <c r="S369" s="15">
        <v>5</v>
      </c>
      <c r="T369" s="15" t="s">
        <v>2</v>
      </c>
      <c r="U369" s="15">
        <v>59</v>
      </c>
      <c r="V369" s="7">
        <v>-1</v>
      </c>
      <c r="W369" s="10">
        <v>0</v>
      </c>
      <c r="Y369" s="10">
        <v>0</v>
      </c>
      <c r="Z369" s="7">
        <v>-1</v>
      </c>
      <c r="AB369" s="11">
        <v>0</v>
      </c>
      <c r="AC369" s="11">
        <v>0</v>
      </c>
      <c r="AD369" s="8">
        <v>4.6851449757000001</v>
      </c>
      <c r="AE369" s="8">
        <v>1.3223360901900001</v>
      </c>
      <c r="AF369" s="6">
        <f t="shared" si="30"/>
        <v>1</v>
      </c>
      <c r="AG369" s="6">
        <f t="shared" si="31"/>
        <v>3</v>
      </c>
      <c r="AH369" s="6">
        <f t="shared" si="32"/>
        <v>1</v>
      </c>
      <c r="AI369" s="6">
        <f t="shared" si="33"/>
        <v>3</v>
      </c>
      <c r="AJ369" s="6">
        <f t="shared" si="34"/>
        <v>1</v>
      </c>
      <c r="AK369" s="6">
        <f t="shared" si="35"/>
        <v>1</v>
      </c>
      <c r="AL369">
        <f>AF369*100000+AG369*10000+AH369*1000+AI369*100+AJ369*10+AK369</f>
        <v>131311</v>
      </c>
    </row>
    <row r="370" spans="1:38" ht="15" x14ac:dyDescent="0.25">
      <c r="A370" s="7">
        <v>369</v>
      </c>
      <c r="B370" s="7">
        <v>484</v>
      </c>
      <c r="C370" s="7">
        <v>536</v>
      </c>
      <c r="D370" s="7">
        <v>102</v>
      </c>
      <c r="E370" s="7">
        <v>115</v>
      </c>
      <c r="F370" s="7">
        <v>-1</v>
      </c>
      <c r="G370" s="12">
        <v>0</v>
      </c>
      <c r="H370" s="12">
        <v>0</v>
      </c>
      <c r="J370" s="7">
        <v>24</v>
      </c>
      <c r="K370" s="13">
        <v>5</v>
      </c>
      <c r="L370" s="13">
        <v>53</v>
      </c>
      <c r="M370" s="13" t="s">
        <v>2</v>
      </c>
      <c r="N370" s="7">
        <v>-1</v>
      </c>
      <c r="O370" s="14">
        <v>0</v>
      </c>
      <c r="Q370" s="14">
        <v>0</v>
      </c>
      <c r="R370" s="7">
        <v>50</v>
      </c>
      <c r="S370" s="15">
        <v>5</v>
      </c>
      <c r="T370" s="15" t="s">
        <v>2</v>
      </c>
      <c r="U370" s="15">
        <v>34</v>
      </c>
      <c r="V370" s="7">
        <v>-1</v>
      </c>
      <c r="W370" s="10">
        <v>0</v>
      </c>
      <c r="Y370" s="10">
        <v>0</v>
      </c>
      <c r="Z370" s="7">
        <v>-1</v>
      </c>
      <c r="AB370" s="11">
        <v>0</v>
      </c>
      <c r="AC370" s="11">
        <v>0</v>
      </c>
      <c r="AD370" s="8">
        <v>13.7131442648</v>
      </c>
      <c r="AE370" s="8">
        <v>3.4486911973100001</v>
      </c>
      <c r="AF370" s="6">
        <f t="shared" si="30"/>
        <v>1</v>
      </c>
      <c r="AG370" s="6">
        <f t="shared" si="31"/>
        <v>3</v>
      </c>
      <c r="AH370" s="6">
        <f t="shared" si="32"/>
        <v>1</v>
      </c>
      <c r="AI370" s="6">
        <f t="shared" si="33"/>
        <v>3</v>
      </c>
      <c r="AJ370" s="6">
        <f t="shared" si="34"/>
        <v>1</v>
      </c>
      <c r="AK370" s="6">
        <f t="shared" si="35"/>
        <v>1</v>
      </c>
      <c r="AL370">
        <f>AF370*100000+AG370*10000+AH370*1000+AI370*100+AJ370*10+AK370</f>
        <v>131311</v>
      </c>
    </row>
    <row r="371" spans="1:38" ht="15" x14ac:dyDescent="0.25">
      <c r="A371" s="7">
        <v>370</v>
      </c>
      <c r="B371" s="7">
        <v>485</v>
      </c>
      <c r="C371" s="7">
        <v>537</v>
      </c>
      <c r="D371" s="7">
        <v>103</v>
      </c>
      <c r="E371" s="7">
        <v>116</v>
      </c>
      <c r="F371" s="7">
        <v>-1</v>
      </c>
      <c r="G371" s="12">
        <v>0</v>
      </c>
      <c r="H371" s="12">
        <v>0</v>
      </c>
      <c r="J371" s="7">
        <v>25</v>
      </c>
      <c r="K371" s="13">
        <v>5</v>
      </c>
      <c r="L371" s="13">
        <v>54</v>
      </c>
      <c r="M371" s="13" t="s">
        <v>2</v>
      </c>
      <c r="N371" s="7">
        <v>-1</v>
      </c>
      <c r="O371" s="14">
        <v>0</v>
      </c>
      <c r="Q371" s="14">
        <v>0</v>
      </c>
      <c r="R371" s="7">
        <v>51</v>
      </c>
      <c r="S371" s="15">
        <v>5</v>
      </c>
      <c r="T371" s="15" t="s">
        <v>2</v>
      </c>
      <c r="U371" s="15">
        <v>35</v>
      </c>
      <c r="V371" s="7">
        <v>-1</v>
      </c>
      <c r="W371" s="10">
        <v>0</v>
      </c>
      <c r="Y371" s="10">
        <v>0</v>
      </c>
      <c r="Z371" s="7">
        <v>-1</v>
      </c>
      <c r="AB371" s="11">
        <v>0</v>
      </c>
      <c r="AC371" s="11">
        <v>0</v>
      </c>
      <c r="AD371" s="8">
        <v>107.08101528</v>
      </c>
      <c r="AE371" s="8">
        <v>35.815056802699999</v>
      </c>
      <c r="AF371" s="6">
        <f t="shared" si="30"/>
        <v>1</v>
      </c>
      <c r="AG371" s="6">
        <f t="shared" si="31"/>
        <v>3</v>
      </c>
      <c r="AH371" s="6">
        <f t="shared" si="32"/>
        <v>1</v>
      </c>
      <c r="AI371" s="6">
        <f t="shared" si="33"/>
        <v>3</v>
      </c>
      <c r="AJ371" s="6">
        <f t="shared" si="34"/>
        <v>1</v>
      </c>
      <c r="AK371" s="6">
        <f t="shared" si="35"/>
        <v>1</v>
      </c>
      <c r="AL371">
        <f>AF371*100000+AG371*10000+AH371*1000+AI371*100+AJ371*10+AK371</f>
        <v>131311</v>
      </c>
    </row>
    <row r="372" spans="1:38" ht="15" x14ac:dyDescent="0.25">
      <c r="A372" s="7">
        <v>371</v>
      </c>
      <c r="B372" s="7">
        <v>486</v>
      </c>
      <c r="C372" s="7">
        <v>538</v>
      </c>
      <c r="D372" s="7">
        <v>104</v>
      </c>
      <c r="E372" s="7">
        <v>117</v>
      </c>
      <c r="F372" s="7">
        <v>-1</v>
      </c>
      <c r="G372" s="12">
        <v>0</v>
      </c>
      <c r="H372" s="12">
        <v>0</v>
      </c>
      <c r="J372" s="7">
        <v>26</v>
      </c>
      <c r="K372" s="13">
        <v>5</v>
      </c>
      <c r="L372" s="13">
        <v>55</v>
      </c>
      <c r="M372" s="13" t="s">
        <v>2</v>
      </c>
      <c r="N372" s="7">
        <v>-1</v>
      </c>
      <c r="O372" s="14">
        <v>0</v>
      </c>
      <c r="Q372" s="14">
        <v>0</v>
      </c>
      <c r="R372" s="7">
        <v>56</v>
      </c>
      <c r="S372" s="15">
        <v>5</v>
      </c>
      <c r="T372" s="15" t="s">
        <v>2</v>
      </c>
      <c r="U372" s="15">
        <v>40</v>
      </c>
      <c r="V372" s="7">
        <v>-1</v>
      </c>
      <c r="W372" s="10">
        <v>0</v>
      </c>
      <c r="Y372" s="10">
        <v>0</v>
      </c>
      <c r="Z372" s="7">
        <v>-1</v>
      </c>
      <c r="AB372" s="11">
        <v>0</v>
      </c>
      <c r="AC372" s="11">
        <v>0</v>
      </c>
      <c r="AD372" s="8">
        <v>51.933926955099999</v>
      </c>
      <c r="AE372" s="8">
        <v>18.133443702600001</v>
      </c>
      <c r="AF372" s="6">
        <f t="shared" si="30"/>
        <v>1</v>
      </c>
      <c r="AG372" s="6">
        <f t="shared" si="31"/>
        <v>3</v>
      </c>
      <c r="AH372" s="6">
        <f t="shared" si="32"/>
        <v>1</v>
      </c>
      <c r="AI372" s="6">
        <f t="shared" si="33"/>
        <v>3</v>
      </c>
      <c r="AJ372" s="6">
        <f t="shared" si="34"/>
        <v>1</v>
      </c>
      <c r="AK372" s="6">
        <f t="shared" si="35"/>
        <v>1</v>
      </c>
      <c r="AL372">
        <f>AF372*100000+AG372*10000+AH372*1000+AI372*100+AJ372*10+AK372</f>
        <v>131311</v>
      </c>
    </row>
    <row r="373" spans="1:38" ht="15" x14ac:dyDescent="0.25">
      <c r="A373" s="7">
        <v>372</v>
      </c>
      <c r="B373" s="7">
        <v>487</v>
      </c>
      <c r="C373" s="7">
        <v>539</v>
      </c>
      <c r="D373" s="7">
        <v>105</v>
      </c>
      <c r="E373" s="7">
        <v>118</v>
      </c>
      <c r="F373" s="7">
        <v>-1</v>
      </c>
      <c r="G373" s="12">
        <v>0</v>
      </c>
      <c r="H373" s="12">
        <v>0</v>
      </c>
      <c r="J373" s="7">
        <v>27</v>
      </c>
      <c r="K373" s="13">
        <v>5</v>
      </c>
      <c r="L373" s="13">
        <v>56</v>
      </c>
      <c r="M373" s="13" t="s">
        <v>2</v>
      </c>
      <c r="N373" s="7">
        <v>-1</v>
      </c>
      <c r="O373" s="14">
        <v>0</v>
      </c>
      <c r="Q373" s="14">
        <v>0</v>
      </c>
      <c r="R373" s="7">
        <v>55</v>
      </c>
      <c r="S373" s="15">
        <v>5</v>
      </c>
      <c r="T373" s="15" t="s">
        <v>2</v>
      </c>
      <c r="U373" s="15">
        <v>39</v>
      </c>
      <c r="V373" s="7">
        <v>-1</v>
      </c>
      <c r="W373" s="10">
        <v>0</v>
      </c>
      <c r="Y373" s="10">
        <v>0</v>
      </c>
      <c r="Z373" s="7">
        <v>-1</v>
      </c>
      <c r="AB373" s="11">
        <v>0</v>
      </c>
      <c r="AC373" s="11">
        <v>0</v>
      </c>
      <c r="AD373" s="8">
        <v>16.907280846100001</v>
      </c>
      <c r="AE373" s="8">
        <v>6.3299406571099999</v>
      </c>
      <c r="AF373" s="6">
        <f t="shared" si="30"/>
        <v>1</v>
      </c>
      <c r="AG373" s="6">
        <f t="shared" si="31"/>
        <v>3</v>
      </c>
      <c r="AH373" s="6">
        <f t="shared" si="32"/>
        <v>1</v>
      </c>
      <c r="AI373" s="6">
        <f t="shared" si="33"/>
        <v>3</v>
      </c>
      <c r="AJ373" s="6">
        <f t="shared" si="34"/>
        <v>1</v>
      </c>
      <c r="AK373" s="6">
        <f t="shared" si="35"/>
        <v>1</v>
      </c>
      <c r="AL373">
        <f>AF373*100000+AG373*10000+AH373*1000+AI373*100+AJ373*10+AK373</f>
        <v>131311</v>
      </c>
    </row>
    <row r="374" spans="1:38" ht="15" x14ac:dyDescent="0.25">
      <c r="A374" s="7">
        <v>373</v>
      </c>
      <c r="B374" s="7">
        <v>488</v>
      </c>
      <c r="C374" s="7">
        <v>540</v>
      </c>
      <c r="D374" s="7">
        <v>106</v>
      </c>
      <c r="E374" s="7">
        <v>119</v>
      </c>
      <c r="F374" s="7">
        <v>-1</v>
      </c>
      <c r="G374" s="12">
        <v>0</v>
      </c>
      <c r="H374" s="12">
        <v>0</v>
      </c>
      <c r="J374" s="7">
        <v>28</v>
      </c>
      <c r="K374" s="13">
        <v>5</v>
      </c>
      <c r="L374" s="13">
        <v>57</v>
      </c>
      <c r="M374" s="13" t="s">
        <v>2</v>
      </c>
      <c r="N374" s="7">
        <v>-1</v>
      </c>
      <c r="O374" s="14">
        <v>0</v>
      </c>
      <c r="Q374" s="14">
        <v>0</v>
      </c>
      <c r="R374" s="7">
        <v>55</v>
      </c>
      <c r="S374" s="15">
        <v>5</v>
      </c>
      <c r="T374" s="15" t="s">
        <v>2</v>
      </c>
      <c r="U374" s="15">
        <v>39</v>
      </c>
      <c r="V374" s="7">
        <v>-1</v>
      </c>
      <c r="W374" s="10">
        <v>0</v>
      </c>
      <c r="Y374" s="10">
        <v>0</v>
      </c>
      <c r="Z374" s="7">
        <v>-1</v>
      </c>
      <c r="AB374" s="11">
        <v>0</v>
      </c>
      <c r="AC374" s="11">
        <v>0</v>
      </c>
      <c r="AD374" s="8">
        <v>14.622996579700001</v>
      </c>
      <c r="AE374" s="8">
        <v>3.4140441086600002</v>
      </c>
      <c r="AF374" s="6">
        <f t="shared" si="30"/>
        <v>1</v>
      </c>
      <c r="AG374" s="6">
        <f t="shared" si="31"/>
        <v>3</v>
      </c>
      <c r="AH374" s="6">
        <f t="shared" si="32"/>
        <v>1</v>
      </c>
      <c r="AI374" s="6">
        <f t="shared" si="33"/>
        <v>3</v>
      </c>
      <c r="AJ374" s="6">
        <f t="shared" si="34"/>
        <v>1</v>
      </c>
      <c r="AK374" s="6">
        <f t="shared" si="35"/>
        <v>1</v>
      </c>
      <c r="AL374">
        <f>AF374*100000+AG374*10000+AH374*1000+AI374*100+AJ374*10+AK374</f>
        <v>131311</v>
      </c>
    </row>
    <row r="375" spans="1:38" ht="15" x14ac:dyDescent="0.25">
      <c r="A375" s="7">
        <v>374</v>
      </c>
      <c r="B375" s="7">
        <v>489</v>
      </c>
      <c r="C375" s="7">
        <v>541</v>
      </c>
      <c r="D375" s="7">
        <v>108</v>
      </c>
      <c r="E375" s="7">
        <v>121</v>
      </c>
      <c r="F375" s="7">
        <v>-1</v>
      </c>
      <c r="G375" s="12">
        <v>0</v>
      </c>
      <c r="H375" s="12">
        <v>0</v>
      </c>
      <c r="J375" s="7">
        <v>30</v>
      </c>
      <c r="K375" s="13">
        <v>5</v>
      </c>
      <c r="L375" s="13">
        <v>60</v>
      </c>
      <c r="M375" s="13" t="s">
        <v>2</v>
      </c>
      <c r="N375" s="7">
        <v>-1</v>
      </c>
      <c r="O375" s="14">
        <v>0</v>
      </c>
      <c r="Q375" s="14">
        <v>0</v>
      </c>
      <c r="R375" s="7">
        <v>60</v>
      </c>
      <c r="S375" s="15">
        <v>5</v>
      </c>
      <c r="T375" s="15" t="s">
        <v>2</v>
      </c>
      <c r="U375" s="15">
        <v>44</v>
      </c>
      <c r="V375" s="7">
        <v>-1</v>
      </c>
      <c r="W375" s="10">
        <v>0</v>
      </c>
      <c r="Y375" s="10">
        <v>0</v>
      </c>
      <c r="Z375" s="7">
        <v>-1</v>
      </c>
      <c r="AB375" s="11">
        <v>0</v>
      </c>
      <c r="AC375" s="11">
        <v>0</v>
      </c>
      <c r="AD375" s="8">
        <v>7.12153404767</v>
      </c>
      <c r="AE375" s="8">
        <v>3.30786165031</v>
      </c>
      <c r="AF375" s="6">
        <f t="shared" si="30"/>
        <v>1</v>
      </c>
      <c r="AG375" s="6">
        <f t="shared" si="31"/>
        <v>3</v>
      </c>
      <c r="AH375" s="6">
        <f t="shared" si="32"/>
        <v>1</v>
      </c>
      <c r="AI375" s="6">
        <f t="shared" si="33"/>
        <v>3</v>
      </c>
      <c r="AJ375" s="6">
        <f t="shared" si="34"/>
        <v>1</v>
      </c>
      <c r="AK375" s="6">
        <f t="shared" si="35"/>
        <v>1</v>
      </c>
      <c r="AL375">
        <f>AF375*100000+AG375*10000+AH375*1000+AI375*100+AJ375*10+AK375</f>
        <v>131311</v>
      </c>
    </row>
    <row r="376" spans="1:38" ht="15" x14ac:dyDescent="0.25">
      <c r="A376" s="7">
        <v>375</v>
      </c>
      <c r="B376" s="7">
        <v>490</v>
      </c>
      <c r="C376" s="7">
        <v>542</v>
      </c>
      <c r="D376" s="7">
        <v>109</v>
      </c>
      <c r="E376" s="7">
        <v>122</v>
      </c>
      <c r="F376" s="7">
        <v>-1</v>
      </c>
      <c r="G376" s="12">
        <v>0</v>
      </c>
      <c r="H376" s="12">
        <v>0</v>
      </c>
      <c r="J376" s="7">
        <v>31</v>
      </c>
      <c r="K376" s="13">
        <v>5</v>
      </c>
      <c r="L376" s="13">
        <v>61</v>
      </c>
      <c r="M376" s="13" t="s">
        <v>2</v>
      </c>
      <c r="N376" s="7">
        <v>-1</v>
      </c>
      <c r="O376" s="14">
        <v>0</v>
      </c>
      <c r="Q376" s="14">
        <v>0</v>
      </c>
      <c r="R376" s="7">
        <v>66</v>
      </c>
      <c r="S376" s="15">
        <v>5</v>
      </c>
      <c r="T376" s="15" t="s">
        <v>2</v>
      </c>
      <c r="U376" s="15">
        <v>50</v>
      </c>
      <c r="V376" s="7">
        <v>-1</v>
      </c>
      <c r="W376" s="10">
        <v>0</v>
      </c>
      <c r="Y376" s="10">
        <v>0</v>
      </c>
      <c r="Z376" s="7">
        <v>-1</v>
      </c>
      <c r="AB376" s="11">
        <v>0</v>
      </c>
      <c r="AC376" s="11">
        <v>0</v>
      </c>
      <c r="AD376" s="8">
        <v>73.679635676100006</v>
      </c>
      <c r="AE376" s="8">
        <v>70.042087905900004</v>
      </c>
      <c r="AF376" s="6">
        <f t="shared" si="30"/>
        <v>1</v>
      </c>
      <c r="AG376" s="6">
        <f t="shared" si="31"/>
        <v>3</v>
      </c>
      <c r="AH376" s="6">
        <f t="shared" si="32"/>
        <v>1</v>
      </c>
      <c r="AI376" s="6">
        <f t="shared" si="33"/>
        <v>3</v>
      </c>
      <c r="AJ376" s="6">
        <f t="shared" si="34"/>
        <v>1</v>
      </c>
      <c r="AK376" s="6">
        <f t="shared" si="35"/>
        <v>1</v>
      </c>
      <c r="AL376">
        <f>AF376*100000+AG376*10000+AH376*1000+AI376*100+AJ376*10+AK376</f>
        <v>131311</v>
      </c>
    </row>
    <row r="377" spans="1:38" ht="15" x14ac:dyDescent="0.25">
      <c r="A377" s="7">
        <v>376</v>
      </c>
      <c r="B377" s="7">
        <v>491</v>
      </c>
      <c r="C377" s="7">
        <v>543</v>
      </c>
      <c r="D377" s="7">
        <v>110</v>
      </c>
      <c r="E377" s="7">
        <v>123</v>
      </c>
      <c r="F377" s="7">
        <v>-1</v>
      </c>
      <c r="G377" s="12">
        <v>0</v>
      </c>
      <c r="H377" s="12">
        <v>0</v>
      </c>
      <c r="J377" s="7">
        <v>32</v>
      </c>
      <c r="K377" s="13">
        <v>5</v>
      </c>
      <c r="L377" s="13">
        <v>62</v>
      </c>
      <c r="M377" s="13" t="s">
        <v>2</v>
      </c>
      <c r="N377" s="7">
        <v>-1</v>
      </c>
      <c r="O377" s="14">
        <v>0</v>
      </c>
      <c r="Q377" s="14">
        <v>0</v>
      </c>
      <c r="R377" s="7">
        <v>70</v>
      </c>
      <c r="S377" s="15">
        <v>5</v>
      </c>
      <c r="T377" s="15" t="s">
        <v>3</v>
      </c>
      <c r="U377" s="15">
        <v>54</v>
      </c>
      <c r="V377" s="7">
        <v>-1</v>
      </c>
      <c r="W377" s="10">
        <v>0</v>
      </c>
      <c r="Y377" s="10">
        <v>0</v>
      </c>
      <c r="Z377" s="7">
        <v>-1</v>
      </c>
      <c r="AB377" s="11">
        <v>0</v>
      </c>
      <c r="AC377" s="11">
        <v>0</v>
      </c>
      <c r="AD377" s="8">
        <v>3.8012440135699999</v>
      </c>
      <c r="AE377" s="8">
        <v>0.85177840359900003</v>
      </c>
      <c r="AF377" s="6">
        <f t="shared" si="30"/>
        <v>1</v>
      </c>
      <c r="AG377" s="6">
        <f t="shared" si="31"/>
        <v>3</v>
      </c>
      <c r="AH377" s="6">
        <f t="shared" si="32"/>
        <v>1</v>
      </c>
      <c r="AI377" s="6">
        <f t="shared" si="33"/>
        <v>1</v>
      </c>
      <c r="AJ377" s="6">
        <f t="shared" si="34"/>
        <v>1</v>
      </c>
      <c r="AK377" s="6">
        <f t="shared" si="35"/>
        <v>1</v>
      </c>
      <c r="AL377">
        <f>AF377*100000+AG377*10000+AH377*1000+AI377*100+AJ377*10+AK377</f>
        <v>131111</v>
      </c>
    </row>
    <row r="378" spans="1:38" ht="15" x14ac:dyDescent="0.25">
      <c r="A378" s="7">
        <v>377</v>
      </c>
      <c r="B378" s="7">
        <v>492</v>
      </c>
      <c r="C378" s="7">
        <v>544</v>
      </c>
      <c r="D378" s="7">
        <v>112</v>
      </c>
      <c r="E378" s="7">
        <v>125</v>
      </c>
      <c r="F378" s="7">
        <v>-1</v>
      </c>
      <c r="G378" s="12">
        <v>0</v>
      </c>
      <c r="H378" s="12">
        <v>0</v>
      </c>
      <c r="J378" s="7">
        <v>34</v>
      </c>
      <c r="K378" s="13">
        <v>3</v>
      </c>
      <c r="L378" s="13">
        <v>132</v>
      </c>
      <c r="M378" s="13" t="s">
        <v>2</v>
      </c>
      <c r="N378" s="7">
        <v>-1</v>
      </c>
      <c r="O378" s="14">
        <v>0</v>
      </c>
      <c r="Q378" s="14">
        <v>0</v>
      </c>
      <c r="R378" s="7">
        <v>77</v>
      </c>
      <c r="S378" s="15">
        <v>3</v>
      </c>
      <c r="T378" s="15" t="s">
        <v>2</v>
      </c>
      <c r="U378" s="15">
        <v>961</v>
      </c>
      <c r="V378" s="7">
        <v>-1</v>
      </c>
      <c r="W378" s="10">
        <v>0</v>
      </c>
      <c r="Y378" s="10">
        <v>0</v>
      </c>
      <c r="Z378" s="7">
        <v>-1</v>
      </c>
      <c r="AB378" s="11">
        <v>0</v>
      </c>
      <c r="AC378" s="11">
        <v>0</v>
      </c>
      <c r="AD378" s="8">
        <v>19.691137529799999</v>
      </c>
      <c r="AE378" s="8">
        <v>2.1134302278699999</v>
      </c>
      <c r="AF378" s="6">
        <f t="shared" si="30"/>
        <v>1</v>
      </c>
      <c r="AG378" s="6">
        <f t="shared" si="31"/>
        <v>3</v>
      </c>
      <c r="AH378" s="6">
        <f t="shared" si="32"/>
        <v>1</v>
      </c>
      <c r="AI378" s="6">
        <f t="shared" si="33"/>
        <v>3</v>
      </c>
      <c r="AJ378" s="6">
        <f t="shared" si="34"/>
        <v>1</v>
      </c>
      <c r="AK378" s="6">
        <f t="shared" si="35"/>
        <v>1</v>
      </c>
      <c r="AL378">
        <f>AF378*100000+AG378*10000+AH378*1000+AI378*100+AJ378*10+AK378</f>
        <v>131311</v>
      </c>
    </row>
    <row r="379" spans="1:38" ht="15" x14ac:dyDescent="0.25">
      <c r="A379" s="7">
        <v>378</v>
      </c>
      <c r="B379" s="7">
        <v>505</v>
      </c>
      <c r="C379" s="7">
        <v>577</v>
      </c>
      <c r="D379" s="7">
        <v>189</v>
      </c>
      <c r="E379" s="7">
        <v>204</v>
      </c>
      <c r="F379" s="7">
        <v>-1</v>
      </c>
      <c r="G379" s="12">
        <v>0</v>
      </c>
      <c r="H379" s="12">
        <v>0</v>
      </c>
      <c r="J379" s="7">
        <v>114</v>
      </c>
      <c r="K379" s="13">
        <v>45</v>
      </c>
      <c r="L379" s="13">
        <v>28</v>
      </c>
      <c r="M379" s="13" t="s">
        <v>3</v>
      </c>
      <c r="N379" s="7">
        <v>-1</v>
      </c>
      <c r="O379" s="14">
        <v>0</v>
      </c>
      <c r="Q379" s="14">
        <v>0</v>
      </c>
      <c r="R379" s="7">
        <v>188</v>
      </c>
      <c r="S379" s="15">
        <v>45</v>
      </c>
      <c r="T379" s="15" t="s">
        <v>2</v>
      </c>
      <c r="U379" s="15">
        <v>1</v>
      </c>
      <c r="V379" s="7">
        <v>-1</v>
      </c>
      <c r="W379" s="10">
        <v>0</v>
      </c>
      <c r="Y379" s="10">
        <v>0</v>
      </c>
      <c r="Z379" s="7">
        <v>-1</v>
      </c>
      <c r="AB379" s="11">
        <v>0</v>
      </c>
      <c r="AC379" s="11">
        <v>0</v>
      </c>
      <c r="AD379" s="8">
        <v>48.766952850499997</v>
      </c>
      <c r="AE379" s="8">
        <v>103.12678476000001</v>
      </c>
      <c r="AF379" s="6">
        <f t="shared" si="30"/>
        <v>1</v>
      </c>
      <c r="AG379" s="6">
        <f t="shared" si="31"/>
        <v>1</v>
      </c>
      <c r="AH379" s="6">
        <f t="shared" si="32"/>
        <v>1</v>
      </c>
      <c r="AI379" s="6">
        <f t="shared" si="33"/>
        <v>3</v>
      </c>
      <c r="AJ379" s="6">
        <f t="shared" si="34"/>
        <v>2</v>
      </c>
      <c r="AK379" s="6">
        <f t="shared" si="35"/>
        <v>1</v>
      </c>
      <c r="AL379">
        <f>AF379*100000+AG379*10000+AH379*1000+AI379*100+AJ379*10+AK379</f>
        <v>111321</v>
      </c>
    </row>
    <row r="380" spans="1:38" ht="15" x14ac:dyDescent="0.25">
      <c r="A380" s="7">
        <v>379</v>
      </c>
      <c r="B380" s="7">
        <v>506</v>
      </c>
      <c r="C380" s="7">
        <v>578</v>
      </c>
      <c r="D380" s="7">
        <v>190</v>
      </c>
      <c r="E380" s="7">
        <v>205</v>
      </c>
      <c r="F380" s="7">
        <v>-1</v>
      </c>
      <c r="G380" s="12">
        <v>0</v>
      </c>
      <c r="H380" s="12">
        <v>0</v>
      </c>
      <c r="J380" s="7">
        <v>115</v>
      </c>
      <c r="K380" s="13">
        <v>45</v>
      </c>
      <c r="L380" s="13">
        <v>10</v>
      </c>
      <c r="M380" s="13" t="s">
        <v>3</v>
      </c>
      <c r="N380" s="7">
        <v>-1</v>
      </c>
      <c r="O380" s="14">
        <v>0</v>
      </c>
      <c r="Q380" s="14">
        <v>0</v>
      </c>
      <c r="R380" s="7">
        <v>189</v>
      </c>
      <c r="S380" s="15">
        <v>45</v>
      </c>
      <c r="T380" s="15" t="s">
        <v>2</v>
      </c>
      <c r="U380" s="15">
        <v>64</v>
      </c>
      <c r="V380" s="7">
        <v>-1</v>
      </c>
      <c r="W380" s="10">
        <v>0</v>
      </c>
      <c r="Y380" s="10">
        <v>0</v>
      </c>
      <c r="Z380" s="7">
        <v>-1</v>
      </c>
      <c r="AB380" s="11">
        <v>0</v>
      </c>
      <c r="AC380" s="11">
        <v>0</v>
      </c>
      <c r="AD380" s="8">
        <v>1.1429031630699999</v>
      </c>
      <c r="AE380" s="8">
        <v>6.2553779209299998E-2</v>
      </c>
      <c r="AF380" s="6">
        <f t="shared" si="30"/>
        <v>1</v>
      </c>
      <c r="AG380" s="6">
        <f t="shared" si="31"/>
        <v>1</v>
      </c>
      <c r="AH380" s="6">
        <f t="shared" si="32"/>
        <v>1</v>
      </c>
      <c r="AI380" s="6">
        <f t="shared" si="33"/>
        <v>3</v>
      </c>
      <c r="AJ380" s="6">
        <f t="shared" si="34"/>
        <v>2</v>
      </c>
      <c r="AK380" s="6">
        <f t="shared" si="35"/>
        <v>1</v>
      </c>
      <c r="AL380">
        <f>AF380*100000+AG380*10000+AH380*1000+AI380*100+AJ380*10+AK380</f>
        <v>111321</v>
      </c>
    </row>
    <row r="381" spans="1:38" ht="15" x14ac:dyDescent="0.25">
      <c r="A381" s="7">
        <v>380</v>
      </c>
      <c r="B381" s="7">
        <v>507</v>
      </c>
      <c r="C381" s="7">
        <v>579</v>
      </c>
      <c r="D381" s="7">
        <v>212</v>
      </c>
      <c r="E381" s="7">
        <v>227</v>
      </c>
      <c r="F381" s="7">
        <v>-1</v>
      </c>
      <c r="G381" s="12">
        <v>0</v>
      </c>
      <c r="H381" s="12">
        <v>0</v>
      </c>
      <c r="J381" s="7">
        <v>137</v>
      </c>
      <c r="K381" s="13">
        <v>56</v>
      </c>
      <c r="L381" s="13">
        <v>61</v>
      </c>
      <c r="M381" s="13" t="s">
        <v>2</v>
      </c>
      <c r="N381" s="7">
        <v>-1</v>
      </c>
      <c r="O381" s="14">
        <v>0</v>
      </c>
      <c r="Q381" s="14">
        <v>0</v>
      </c>
      <c r="R381" s="7">
        <v>190</v>
      </c>
      <c r="S381" s="15">
        <v>56</v>
      </c>
      <c r="T381" s="15" t="s">
        <v>2</v>
      </c>
      <c r="U381" s="15">
        <v>50</v>
      </c>
      <c r="V381" s="7">
        <v>-1</v>
      </c>
      <c r="W381" s="10">
        <v>0</v>
      </c>
      <c r="Y381" s="10">
        <v>0</v>
      </c>
      <c r="Z381" s="7">
        <v>-1</v>
      </c>
      <c r="AB381" s="11">
        <v>0</v>
      </c>
      <c r="AC381" s="11">
        <v>0</v>
      </c>
      <c r="AD381" s="8">
        <v>11.882827170700001</v>
      </c>
      <c r="AE381" s="8">
        <v>8.9673967804999997</v>
      </c>
      <c r="AF381" s="6">
        <f t="shared" si="30"/>
        <v>1</v>
      </c>
      <c r="AG381" s="6">
        <f t="shared" si="31"/>
        <v>3</v>
      </c>
      <c r="AH381" s="6">
        <f t="shared" si="32"/>
        <v>1</v>
      </c>
      <c r="AI381" s="6">
        <f t="shared" si="33"/>
        <v>3</v>
      </c>
      <c r="AJ381" s="6">
        <f t="shared" si="34"/>
        <v>1</v>
      </c>
      <c r="AK381" s="6">
        <f t="shared" si="35"/>
        <v>1</v>
      </c>
      <c r="AL381">
        <f>AF381*100000+AG381*10000+AH381*1000+AI381*100+AJ381*10+AK381</f>
        <v>131311</v>
      </c>
    </row>
    <row r="382" spans="1:38" ht="15" x14ac:dyDescent="0.25">
      <c r="A382" s="7">
        <v>381</v>
      </c>
      <c r="B382" s="7">
        <v>508</v>
      </c>
      <c r="C382" s="7">
        <v>580</v>
      </c>
      <c r="D382" s="7">
        <v>213</v>
      </c>
      <c r="E382" s="7">
        <v>228</v>
      </c>
      <c r="F382" s="7">
        <v>4</v>
      </c>
      <c r="G382" s="12">
        <v>4</v>
      </c>
      <c r="H382" s="12">
        <v>52</v>
      </c>
      <c r="I382" s="12" t="s">
        <v>2</v>
      </c>
      <c r="J382" s="7">
        <v>15</v>
      </c>
      <c r="K382" s="13">
        <v>4</v>
      </c>
      <c r="L382" s="13">
        <v>81</v>
      </c>
      <c r="M382" s="13" t="s">
        <v>2</v>
      </c>
      <c r="N382" s="7">
        <v>-1</v>
      </c>
      <c r="O382" s="14">
        <v>0</v>
      </c>
      <c r="Q382" s="14">
        <v>0</v>
      </c>
      <c r="R382" s="7">
        <v>22</v>
      </c>
      <c r="S382" s="15">
        <v>4</v>
      </c>
      <c r="T382" s="15" t="s">
        <v>2</v>
      </c>
      <c r="U382" s="15">
        <v>83</v>
      </c>
      <c r="V382" s="7">
        <v>-1</v>
      </c>
      <c r="W382" s="10">
        <v>0</v>
      </c>
      <c r="Y382" s="10">
        <v>0</v>
      </c>
      <c r="Z382" s="7">
        <v>-1</v>
      </c>
      <c r="AB382" s="11">
        <v>0</v>
      </c>
      <c r="AC382" s="11">
        <v>0</v>
      </c>
      <c r="AD382" s="8">
        <v>0.90568771005399995</v>
      </c>
      <c r="AE382" s="8">
        <v>3.8151960471699997E-2</v>
      </c>
      <c r="AF382" s="6">
        <f t="shared" si="30"/>
        <v>3</v>
      </c>
      <c r="AG382" s="6">
        <f t="shared" si="31"/>
        <v>3</v>
      </c>
      <c r="AH382" s="6">
        <f t="shared" si="32"/>
        <v>1</v>
      </c>
      <c r="AI382" s="6">
        <f t="shared" si="33"/>
        <v>3</v>
      </c>
      <c r="AJ382" s="6">
        <f t="shared" si="34"/>
        <v>1</v>
      </c>
      <c r="AK382" s="6">
        <f t="shared" si="35"/>
        <v>1</v>
      </c>
      <c r="AL382">
        <f>AF382*100000+AG382*10000+AH382*1000+AI382*100+AJ382*10+AK382</f>
        <v>331311</v>
      </c>
    </row>
    <row r="383" spans="1:38" ht="15" x14ac:dyDescent="0.25">
      <c r="A383" s="7">
        <v>382</v>
      </c>
      <c r="B383" s="7">
        <v>509</v>
      </c>
      <c r="C383" s="7">
        <v>581</v>
      </c>
      <c r="D383" s="7">
        <v>214</v>
      </c>
      <c r="E383" s="7">
        <v>231</v>
      </c>
      <c r="F383" s="7">
        <v>7</v>
      </c>
      <c r="G383" s="12">
        <v>4</v>
      </c>
      <c r="H383" s="12">
        <v>6</v>
      </c>
      <c r="I383" s="12" t="s">
        <v>3</v>
      </c>
      <c r="J383" s="7">
        <v>3</v>
      </c>
      <c r="K383" s="13">
        <v>4</v>
      </c>
      <c r="L383" s="13">
        <v>6</v>
      </c>
      <c r="M383" s="13" t="s">
        <v>3</v>
      </c>
      <c r="N383" s="7">
        <v>-1</v>
      </c>
      <c r="O383" s="14">
        <v>0</v>
      </c>
      <c r="Q383" s="14">
        <v>0</v>
      </c>
      <c r="R383" s="7">
        <v>9</v>
      </c>
      <c r="S383" s="15">
        <v>4</v>
      </c>
      <c r="T383" s="15" t="s">
        <v>2</v>
      </c>
      <c r="U383" s="15">
        <v>67</v>
      </c>
      <c r="V383" s="7">
        <v>-1</v>
      </c>
      <c r="W383" s="10">
        <v>0</v>
      </c>
      <c r="Y383" s="10">
        <v>0</v>
      </c>
      <c r="Z383" s="7">
        <v>-1</v>
      </c>
      <c r="AB383" s="11">
        <v>0</v>
      </c>
      <c r="AC383" s="11">
        <v>0</v>
      </c>
      <c r="AD383" s="8">
        <v>3.6949977595500001</v>
      </c>
      <c r="AE383" s="8">
        <v>0.80396824964799996</v>
      </c>
      <c r="AF383" s="6">
        <f t="shared" si="30"/>
        <v>2</v>
      </c>
      <c r="AG383" s="6">
        <f t="shared" si="31"/>
        <v>1</v>
      </c>
      <c r="AH383" s="6">
        <f t="shared" si="32"/>
        <v>1</v>
      </c>
      <c r="AI383" s="6">
        <f t="shared" si="33"/>
        <v>3</v>
      </c>
      <c r="AJ383" s="6">
        <f t="shared" si="34"/>
        <v>2</v>
      </c>
      <c r="AK383" s="6">
        <f t="shared" si="35"/>
        <v>1</v>
      </c>
      <c r="AL383">
        <f>AF383*100000+AG383*10000+AH383*1000+AI383*100+AJ383*10+AK383</f>
        <v>211321</v>
      </c>
    </row>
    <row r="384" spans="1:38" ht="15" x14ac:dyDescent="0.25">
      <c r="A384" s="7">
        <v>383</v>
      </c>
      <c r="B384" s="7">
        <v>510</v>
      </c>
      <c r="C384" s="7">
        <v>582</v>
      </c>
      <c r="D384" s="7">
        <v>215</v>
      </c>
      <c r="E384" s="7">
        <v>232</v>
      </c>
      <c r="F384" s="7">
        <v>7</v>
      </c>
      <c r="G384" s="12">
        <v>4</v>
      </c>
      <c r="H384" s="12">
        <v>6</v>
      </c>
      <c r="I384" s="12" t="s">
        <v>3</v>
      </c>
      <c r="J384" s="7">
        <v>8</v>
      </c>
      <c r="K384" s="13">
        <v>4</v>
      </c>
      <c r="L384" s="13">
        <v>7</v>
      </c>
      <c r="M384" s="13" t="s">
        <v>2</v>
      </c>
      <c r="N384" s="7">
        <v>-1</v>
      </c>
      <c r="O384" s="14">
        <v>0</v>
      </c>
      <c r="Q384" s="14">
        <v>0</v>
      </c>
      <c r="R384" s="7">
        <v>9</v>
      </c>
      <c r="S384" s="15">
        <v>4</v>
      </c>
      <c r="T384" s="15" t="s">
        <v>2</v>
      </c>
      <c r="U384" s="15">
        <v>67</v>
      </c>
      <c r="V384" s="7">
        <v>-1</v>
      </c>
      <c r="W384" s="10">
        <v>0</v>
      </c>
      <c r="Y384" s="10">
        <v>0</v>
      </c>
      <c r="Z384" s="7">
        <v>-1</v>
      </c>
      <c r="AB384" s="11">
        <v>0</v>
      </c>
      <c r="AC384" s="11">
        <v>0</v>
      </c>
      <c r="AD384" s="8">
        <v>2.7483805837099999</v>
      </c>
      <c r="AE384" s="8">
        <v>0.16124943997300001</v>
      </c>
      <c r="AF384" s="6">
        <f t="shared" si="30"/>
        <v>2</v>
      </c>
      <c r="AG384" s="6">
        <f t="shared" si="31"/>
        <v>3</v>
      </c>
      <c r="AH384" s="6">
        <f t="shared" si="32"/>
        <v>1</v>
      </c>
      <c r="AI384" s="6">
        <f t="shared" si="33"/>
        <v>3</v>
      </c>
      <c r="AJ384" s="6">
        <f t="shared" si="34"/>
        <v>1</v>
      </c>
      <c r="AK384" s="6">
        <f t="shared" si="35"/>
        <v>1</v>
      </c>
      <c r="AL384">
        <f>AF384*100000+AG384*10000+AH384*1000+AI384*100+AJ384*10+AK384</f>
        <v>231311</v>
      </c>
    </row>
    <row r="385" spans="1:38" ht="15" x14ac:dyDescent="0.25">
      <c r="A385" s="7">
        <v>384</v>
      </c>
      <c r="B385" s="7">
        <v>511</v>
      </c>
      <c r="C385" s="7">
        <v>583</v>
      </c>
      <c r="D385" s="7">
        <v>216</v>
      </c>
      <c r="E385" s="7">
        <v>234</v>
      </c>
      <c r="F385" s="7">
        <v>9</v>
      </c>
      <c r="G385" s="12">
        <v>4</v>
      </c>
      <c r="H385" s="12">
        <v>7</v>
      </c>
      <c r="I385" s="12" t="s">
        <v>3</v>
      </c>
      <c r="J385" s="7">
        <v>4</v>
      </c>
      <c r="K385" s="13">
        <v>4</v>
      </c>
      <c r="L385" s="13">
        <v>10</v>
      </c>
      <c r="M385" s="13" t="s">
        <v>3</v>
      </c>
      <c r="N385" s="7">
        <v>-1</v>
      </c>
      <c r="O385" s="14">
        <v>0</v>
      </c>
      <c r="Q385" s="14">
        <v>0</v>
      </c>
      <c r="R385" s="7">
        <v>6</v>
      </c>
      <c r="S385" s="15">
        <v>4</v>
      </c>
      <c r="T385" s="15" t="s">
        <v>2</v>
      </c>
      <c r="U385" s="15">
        <v>64</v>
      </c>
      <c r="V385" s="7">
        <v>-1</v>
      </c>
      <c r="W385" s="10">
        <v>0</v>
      </c>
      <c r="Y385" s="10">
        <v>0</v>
      </c>
      <c r="Z385" s="7">
        <v>-1</v>
      </c>
      <c r="AB385" s="11">
        <v>0</v>
      </c>
      <c r="AC385" s="11">
        <v>0</v>
      </c>
      <c r="AD385" s="8">
        <v>1.0934438608599999</v>
      </c>
      <c r="AE385" s="8">
        <v>3.2730545434699998E-2</v>
      </c>
      <c r="AF385" s="6">
        <f t="shared" si="30"/>
        <v>2</v>
      </c>
      <c r="AG385" s="6">
        <f t="shared" si="31"/>
        <v>1</v>
      </c>
      <c r="AH385" s="6">
        <f t="shared" si="32"/>
        <v>1</v>
      </c>
      <c r="AI385" s="6">
        <f t="shared" si="33"/>
        <v>3</v>
      </c>
      <c r="AJ385" s="6">
        <f t="shared" si="34"/>
        <v>2</v>
      </c>
      <c r="AK385" s="6">
        <f t="shared" si="35"/>
        <v>1</v>
      </c>
      <c r="AL385">
        <f>AF385*100000+AG385*10000+AH385*1000+AI385*100+AJ385*10+AK385</f>
        <v>211321</v>
      </c>
    </row>
    <row r="386" spans="1:38" ht="15" x14ac:dyDescent="0.25">
      <c r="A386" s="7">
        <v>385</v>
      </c>
      <c r="B386" s="7">
        <v>512</v>
      </c>
      <c r="C386" s="7">
        <v>584</v>
      </c>
      <c r="D386" s="7">
        <v>217</v>
      </c>
      <c r="E386" s="7">
        <v>238</v>
      </c>
      <c r="F386" s="7">
        <v>16</v>
      </c>
      <c r="G386" s="12">
        <v>5</v>
      </c>
      <c r="H386" s="12">
        <v>23</v>
      </c>
      <c r="I386" s="12" t="s">
        <v>2</v>
      </c>
      <c r="J386" s="7">
        <v>31</v>
      </c>
      <c r="K386" s="13">
        <v>5</v>
      </c>
      <c r="L386" s="13">
        <v>61</v>
      </c>
      <c r="M386" s="13" t="s">
        <v>2</v>
      </c>
      <c r="N386" s="7">
        <v>-1</v>
      </c>
      <c r="O386" s="14">
        <v>0</v>
      </c>
      <c r="Q386" s="14">
        <v>0</v>
      </c>
      <c r="R386" s="7">
        <v>66</v>
      </c>
      <c r="S386" s="15">
        <v>5</v>
      </c>
      <c r="T386" s="15" t="s">
        <v>2</v>
      </c>
      <c r="U386" s="15">
        <v>50</v>
      </c>
      <c r="V386" s="7">
        <v>-1</v>
      </c>
      <c r="W386" s="10">
        <v>0</v>
      </c>
      <c r="Y386" s="10">
        <v>0</v>
      </c>
      <c r="Z386" s="7">
        <v>-1</v>
      </c>
      <c r="AB386" s="11">
        <v>0</v>
      </c>
      <c r="AC386" s="11">
        <v>0</v>
      </c>
      <c r="AD386" s="8">
        <v>16.6590774493</v>
      </c>
      <c r="AE386" s="8">
        <v>15.722463960200001</v>
      </c>
      <c r="AF386" s="6">
        <f t="shared" si="30"/>
        <v>3</v>
      </c>
      <c r="AG386" s="6">
        <f t="shared" si="31"/>
        <v>3</v>
      </c>
      <c r="AH386" s="6">
        <f t="shared" si="32"/>
        <v>1</v>
      </c>
      <c r="AI386" s="6">
        <f t="shared" si="33"/>
        <v>3</v>
      </c>
      <c r="AJ386" s="6">
        <f t="shared" si="34"/>
        <v>1</v>
      </c>
      <c r="AK386" s="6">
        <f t="shared" si="35"/>
        <v>1</v>
      </c>
      <c r="AL386">
        <f>AF386*100000+AG386*10000+AH386*1000+AI386*100+AJ386*10+AK386</f>
        <v>331311</v>
      </c>
    </row>
    <row r="387" spans="1:38" ht="15" x14ac:dyDescent="0.25">
      <c r="A387" s="7">
        <v>386</v>
      </c>
      <c r="B387" s="7">
        <v>513</v>
      </c>
      <c r="C387" s="7">
        <v>585</v>
      </c>
      <c r="D387" s="7">
        <v>218</v>
      </c>
      <c r="E387" s="7">
        <v>239</v>
      </c>
      <c r="F387" s="7">
        <v>17</v>
      </c>
      <c r="G387" s="12">
        <v>5</v>
      </c>
      <c r="H387" s="12">
        <v>24</v>
      </c>
      <c r="I387" s="12" t="s">
        <v>2</v>
      </c>
      <c r="J387" s="7">
        <v>31</v>
      </c>
      <c r="K387" s="13">
        <v>5</v>
      </c>
      <c r="L387" s="13">
        <v>61</v>
      </c>
      <c r="M387" s="13" t="s">
        <v>2</v>
      </c>
      <c r="N387" s="7">
        <v>-1</v>
      </c>
      <c r="O387" s="14">
        <v>0</v>
      </c>
      <c r="Q387" s="14">
        <v>0</v>
      </c>
      <c r="R387" s="7">
        <v>66</v>
      </c>
      <c r="S387" s="15">
        <v>5</v>
      </c>
      <c r="T387" s="15" t="s">
        <v>2</v>
      </c>
      <c r="U387" s="15">
        <v>50</v>
      </c>
      <c r="V387" s="7">
        <v>-1</v>
      </c>
      <c r="W387" s="10">
        <v>0</v>
      </c>
      <c r="Y387" s="10">
        <v>0</v>
      </c>
      <c r="Z387" s="7">
        <v>-1</v>
      </c>
      <c r="AB387" s="11">
        <v>0</v>
      </c>
      <c r="AC387" s="11">
        <v>0</v>
      </c>
      <c r="AD387" s="8">
        <v>26.85875879</v>
      </c>
      <c r="AE387" s="8">
        <v>24.557812988999999</v>
      </c>
      <c r="AF387" s="6">
        <f t="shared" ref="AF387:AF450" si="36">IF(I387="Duinvlak",3,IF(I387="Plantvlak",2,1))</f>
        <v>3</v>
      </c>
      <c r="AG387" s="6">
        <f t="shared" ref="AG387:AG450" si="37">IF(M387="Duinvlak",3,IF(J387="Plantvlak",2,1))</f>
        <v>3</v>
      </c>
      <c r="AH387" s="6">
        <f t="shared" ref="AH387:AH450" si="38">IF(P387="Duinvlak",3,IF(K387="Plantvlak",2,1))</f>
        <v>1</v>
      </c>
      <c r="AI387" s="6">
        <f t="shared" ref="AI387:AI450" si="39">IF(T387="Duinvlak",3,IF(L387="Plantvlak",2,1))</f>
        <v>3</v>
      </c>
      <c r="AJ387" s="6">
        <f t="shared" ref="AJ387:AJ450" si="40">IF(X387="Duinvlak",3,IF(M387="Plantvlak",2,1))</f>
        <v>1</v>
      </c>
      <c r="AK387" s="6">
        <f t="shared" ref="AK387:AK450" si="41">IF(AA387="Duinvlak",3,IF(N387="Plantvlak",2,1))</f>
        <v>1</v>
      </c>
      <c r="AL387">
        <f>AF387*100000+AG387*10000+AH387*1000+AI387*100+AJ387*10+AK387</f>
        <v>331311</v>
      </c>
    </row>
    <row r="388" spans="1:38" ht="15" x14ac:dyDescent="0.25">
      <c r="A388" s="7">
        <v>387</v>
      </c>
      <c r="B388" s="7">
        <v>514</v>
      </c>
      <c r="C388" s="7">
        <v>586</v>
      </c>
      <c r="D388" s="7">
        <v>219</v>
      </c>
      <c r="E388" s="7">
        <v>240</v>
      </c>
      <c r="F388" s="7">
        <v>18</v>
      </c>
      <c r="G388" s="12">
        <v>5</v>
      </c>
      <c r="H388" s="12">
        <v>26</v>
      </c>
      <c r="I388" s="12" t="s">
        <v>2</v>
      </c>
      <c r="J388" s="7">
        <v>27</v>
      </c>
      <c r="K388" s="13">
        <v>5</v>
      </c>
      <c r="L388" s="13">
        <v>56</v>
      </c>
      <c r="M388" s="13" t="s">
        <v>2</v>
      </c>
      <c r="N388" s="7">
        <v>-1</v>
      </c>
      <c r="O388" s="14">
        <v>0</v>
      </c>
      <c r="Q388" s="14">
        <v>0</v>
      </c>
      <c r="R388" s="7">
        <v>55</v>
      </c>
      <c r="S388" s="15">
        <v>5</v>
      </c>
      <c r="T388" s="15" t="s">
        <v>2</v>
      </c>
      <c r="U388" s="15">
        <v>39</v>
      </c>
      <c r="V388" s="7">
        <v>-1</v>
      </c>
      <c r="W388" s="10">
        <v>0</v>
      </c>
      <c r="Y388" s="10">
        <v>0</v>
      </c>
      <c r="Z388" s="7">
        <v>-1</v>
      </c>
      <c r="AB388" s="11">
        <v>0</v>
      </c>
      <c r="AC388" s="11">
        <v>0</v>
      </c>
      <c r="AD388" s="8">
        <v>5.8555734910000004</v>
      </c>
      <c r="AE388" s="8">
        <v>2.32722368629</v>
      </c>
      <c r="AF388" s="6">
        <f t="shared" si="36"/>
        <v>3</v>
      </c>
      <c r="AG388" s="6">
        <f t="shared" si="37"/>
        <v>3</v>
      </c>
      <c r="AH388" s="6">
        <f t="shared" si="38"/>
        <v>1</v>
      </c>
      <c r="AI388" s="6">
        <f t="shared" si="39"/>
        <v>3</v>
      </c>
      <c r="AJ388" s="6">
        <f t="shared" si="40"/>
        <v>1</v>
      </c>
      <c r="AK388" s="6">
        <f t="shared" si="41"/>
        <v>1</v>
      </c>
      <c r="AL388">
        <f>AF388*100000+AG388*10000+AH388*1000+AI388*100+AJ388*10+AK388</f>
        <v>331311</v>
      </c>
    </row>
    <row r="389" spans="1:38" ht="15" x14ac:dyDescent="0.25">
      <c r="A389" s="7">
        <v>388</v>
      </c>
      <c r="B389" s="7">
        <v>515</v>
      </c>
      <c r="C389" s="7">
        <v>587</v>
      </c>
      <c r="D389" s="7">
        <v>220</v>
      </c>
      <c r="E389" s="7">
        <v>241</v>
      </c>
      <c r="F389" s="7">
        <v>19</v>
      </c>
      <c r="G389" s="12">
        <v>5</v>
      </c>
      <c r="H389" s="12">
        <v>27</v>
      </c>
      <c r="I389" s="12" t="s">
        <v>2</v>
      </c>
      <c r="J389" s="7">
        <v>26</v>
      </c>
      <c r="K389" s="13">
        <v>5</v>
      </c>
      <c r="L389" s="13">
        <v>55</v>
      </c>
      <c r="M389" s="13" t="s">
        <v>2</v>
      </c>
      <c r="N389" s="7">
        <v>-1</v>
      </c>
      <c r="O389" s="14">
        <v>0</v>
      </c>
      <c r="Q389" s="14">
        <v>0</v>
      </c>
      <c r="R389" s="7">
        <v>56</v>
      </c>
      <c r="S389" s="15">
        <v>5</v>
      </c>
      <c r="T389" s="15" t="s">
        <v>2</v>
      </c>
      <c r="U389" s="15">
        <v>40</v>
      </c>
      <c r="V389" s="7">
        <v>-1</v>
      </c>
      <c r="W389" s="10">
        <v>0</v>
      </c>
      <c r="Y389" s="10">
        <v>0</v>
      </c>
      <c r="Z389" s="7">
        <v>-1</v>
      </c>
      <c r="AB389" s="11">
        <v>0</v>
      </c>
      <c r="AC389" s="11">
        <v>0</v>
      </c>
      <c r="AD389" s="8">
        <v>22.557896817700001</v>
      </c>
      <c r="AE389" s="8">
        <v>29.0405443581</v>
      </c>
      <c r="AF389" s="6">
        <f t="shared" si="36"/>
        <v>3</v>
      </c>
      <c r="AG389" s="6">
        <f t="shared" si="37"/>
        <v>3</v>
      </c>
      <c r="AH389" s="6">
        <f t="shared" si="38"/>
        <v>1</v>
      </c>
      <c r="AI389" s="6">
        <f t="shared" si="39"/>
        <v>3</v>
      </c>
      <c r="AJ389" s="6">
        <f t="shared" si="40"/>
        <v>1</v>
      </c>
      <c r="AK389" s="6">
        <f t="shared" si="41"/>
        <v>1</v>
      </c>
      <c r="AL389">
        <f>AF389*100000+AG389*10000+AH389*1000+AI389*100+AJ389*10+AK389</f>
        <v>331311</v>
      </c>
    </row>
    <row r="390" spans="1:38" ht="15" x14ac:dyDescent="0.25">
      <c r="A390" s="7">
        <v>389</v>
      </c>
      <c r="B390" s="7">
        <v>516</v>
      </c>
      <c r="C390" s="7">
        <v>588</v>
      </c>
      <c r="D390" s="7">
        <v>221</v>
      </c>
      <c r="E390" s="7">
        <v>242</v>
      </c>
      <c r="F390" s="7">
        <v>20</v>
      </c>
      <c r="G390" s="12">
        <v>5</v>
      </c>
      <c r="H390" s="12">
        <v>28</v>
      </c>
      <c r="I390" s="12" t="s">
        <v>2</v>
      </c>
      <c r="J390" s="7">
        <v>25</v>
      </c>
      <c r="K390" s="13">
        <v>5</v>
      </c>
      <c r="L390" s="13">
        <v>54</v>
      </c>
      <c r="M390" s="13" t="s">
        <v>2</v>
      </c>
      <c r="N390" s="7">
        <v>-1</v>
      </c>
      <c r="O390" s="14">
        <v>0</v>
      </c>
      <c r="Q390" s="14">
        <v>0</v>
      </c>
      <c r="R390" s="7">
        <v>51</v>
      </c>
      <c r="S390" s="15">
        <v>5</v>
      </c>
      <c r="T390" s="15" t="s">
        <v>2</v>
      </c>
      <c r="U390" s="15">
        <v>35</v>
      </c>
      <c r="V390" s="7">
        <v>-1</v>
      </c>
      <c r="W390" s="10">
        <v>0</v>
      </c>
      <c r="Y390" s="10">
        <v>0</v>
      </c>
      <c r="Z390" s="7">
        <v>-1</v>
      </c>
      <c r="AB390" s="11">
        <v>0</v>
      </c>
      <c r="AC390" s="11">
        <v>0</v>
      </c>
      <c r="AD390" s="8">
        <v>53.099826532599998</v>
      </c>
      <c r="AE390" s="8">
        <v>91.416702087700003</v>
      </c>
      <c r="AF390" s="6">
        <f t="shared" si="36"/>
        <v>3</v>
      </c>
      <c r="AG390" s="6">
        <f t="shared" si="37"/>
        <v>3</v>
      </c>
      <c r="AH390" s="6">
        <f t="shared" si="38"/>
        <v>1</v>
      </c>
      <c r="AI390" s="6">
        <f t="shared" si="39"/>
        <v>3</v>
      </c>
      <c r="AJ390" s="6">
        <f t="shared" si="40"/>
        <v>1</v>
      </c>
      <c r="AK390" s="6">
        <f t="shared" si="41"/>
        <v>1</v>
      </c>
      <c r="AL390">
        <f>AF390*100000+AG390*10000+AH390*1000+AI390*100+AJ390*10+AK390</f>
        <v>331311</v>
      </c>
    </row>
    <row r="391" spans="1:38" ht="15" x14ac:dyDescent="0.25">
      <c r="A391" s="7">
        <v>390</v>
      </c>
      <c r="B391" s="7">
        <v>517</v>
      </c>
      <c r="C391" s="7">
        <v>589</v>
      </c>
      <c r="D391" s="7">
        <v>222</v>
      </c>
      <c r="E391" s="7">
        <v>243</v>
      </c>
      <c r="F391" s="7">
        <v>21</v>
      </c>
      <c r="G391" s="12">
        <v>5</v>
      </c>
      <c r="H391" s="12">
        <v>29</v>
      </c>
      <c r="I391" s="12" t="s">
        <v>2</v>
      </c>
      <c r="J391" s="7">
        <v>24</v>
      </c>
      <c r="K391" s="13">
        <v>5</v>
      </c>
      <c r="L391" s="13">
        <v>53</v>
      </c>
      <c r="M391" s="13" t="s">
        <v>2</v>
      </c>
      <c r="N391" s="7">
        <v>-1</v>
      </c>
      <c r="O391" s="14">
        <v>0</v>
      </c>
      <c r="Q391" s="14">
        <v>0</v>
      </c>
      <c r="R391" s="7">
        <v>50</v>
      </c>
      <c r="S391" s="15">
        <v>5</v>
      </c>
      <c r="T391" s="15" t="s">
        <v>2</v>
      </c>
      <c r="U391" s="15">
        <v>34</v>
      </c>
      <c r="V391" s="7">
        <v>-1</v>
      </c>
      <c r="W391" s="10">
        <v>0</v>
      </c>
      <c r="Y391" s="10">
        <v>0</v>
      </c>
      <c r="Z391" s="7">
        <v>-1</v>
      </c>
      <c r="AB391" s="11">
        <v>0</v>
      </c>
      <c r="AC391" s="11">
        <v>0</v>
      </c>
      <c r="AD391" s="8">
        <v>5.3873721185700001</v>
      </c>
      <c r="AE391" s="8">
        <v>1.8017600571000001</v>
      </c>
      <c r="AF391" s="6">
        <f t="shared" si="36"/>
        <v>3</v>
      </c>
      <c r="AG391" s="6">
        <f t="shared" si="37"/>
        <v>3</v>
      </c>
      <c r="AH391" s="6">
        <f t="shared" si="38"/>
        <v>1</v>
      </c>
      <c r="AI391" s="6">
        <f t="shared" si="39"/>
        <v>3</v>
      </c>
      <c r="AJ391" s="6">
        <f t="shared" si="40"/>
        <v>1</v>
      </c>
      <c r="AK391" s="6">
        <f t="shared" si="41"/>
        <v>1</v>
      </c>
      <c r="AL391">
        <f>AF391*100000+AG391*10000+AH391*1000+AI391*100+AJ391*10+AK391</f>
        <v>331311</v>
      </c>
    </row>
    <row r="392" spans="1:38" ht="15" x14ac:dyDescent="0.25">
      <c r="A392" s="7">
        <v>391</v>
      </c>
      <c r="B392" s="7">
        <v>518</v>
      </c>
      <c r="C392" s="7">
        <v>590</v>
      </c>
      <c r="D392" s="7">
        <v>223</v>
      </c>
      <c r="E392" s="7">
        <v>244</v>
      </c>
      <c r="F392" s="7">
        <v>22</v>
      </c>
      <c r="G392" s="12">
        <v>5</v>
      </c>
      <c r="H392" s="12">
        <v>30</v>
      </c>
      <c r="I392" s="12" t="s">
        <v>2</v>
      </c>
      <c r="J392" s="7">
        <v>22</v>
      </c>
      <c r="K392" s="13">
        <v>5</v>
      </c>
      <c r="L392" s="13">
        <v>47</v>
      </c>
      <c r="M392" s="13" t="s">
        <v>2</v>
      </c>
      <c r="N392" s="7">
        <v>-1</v>
      </c>
      <c r="O392" s="14">
        <v>0</v>
      </c>
      <c r="Q392" s="14">
        <v>0</v>
      </c>
      <c r="R392" s="7">
        <v>52</v>
      </c>
      <c r="S392" s="15">
        <v>5</v>
      </c>
      <c r="T392" s="15" t="s">
        <v>2</v>
      </c>
      <c r="U392" s="15">
        <v>36</v>
      </c>
      <c r="V392" s="7">
        <v>-1</v>
      </c>
      <c r="W392" s="10">
        <v>0</v>
      </c>
      <c r="Y392" s="10">
        <v>0</v>
      </c>
      <c r="Z392" s="7">
        <v>-1</v>
      </c>
      <c r="AB392" s="11">
        <v>0</v>
      </c>
      <c r="AC392" s="11">
        <v>0</v>
      </c>
      <c r="AD392" s="8">
        <v>44.240607348300003</v>
      </c>
      <c r="AE392" s="8">
        <v>96.747313446999996</v>
      </c>
      <c r="AF392" s="6">
        <f t="shared" si="36"/>
        <v>3</v>
      </c>
      <c r="AG392" s="6">
        <f t="shared" si="37"/>
        <v>3</v>
      </c>
      <c r="AH392" s="6">
        <f t="shared" si="38"/>
        <v>1</v>
      </c>
      <c r="AI392" s="6">
        <f t="shared" si="39"/>
        <v>3</v>
      </c>
      <c r="AJ392" s="6">
        <f t="shared" si="40"/>
        <v>1</v>
      </c>
      <c r="AK392" s="6">
        <f t="shared" si="41"/>
        <v>1</v>
      </c>
      <c r="AL392">
        <f>AF392*100000+AG392*10000+AH392*1000+AI392*100+AJ392*10+AK392</f>
        <v>331311</v>
      </c>
    </row>
    <row r="393" spans="1:38" ht="15" x14ac:dyDescent="0.25">
      <c r="A393" s="7">
        <v>392</v>
      </c>
      <c r="B393" s="7">
        <v>519</v>
      </c>
      <c r="C393" s="7">
        <v>591</v>
      </c>
      <c r="D393" s="7">
        <v>224</v>
      </c>
      <c r="E393" s="7">
        <v>245</v>
      </c>
      <c r="F393" s="7">
        <v>26</v>
      </c>
      <c r="G393" s="12">
        <v>5</v>
      </c>
      <c r="H393" s="12">
        <v>25</v>
      </c>
      <c r="I393" s="12" t="s">
        <v>3</v>
      </c>
      <c r="J393" s="7">
        <v>28</v>
      </c>
      <c r="K393" s="13">
        <v>5</v>
      </c>
      <c r="L393" s="13">
        <v>57</v>
      </c>
      <c r="M393" s="13" t="s">
        <v>2</v>
      </c>
      <c r="N393" s="7">
        <v>-1</v>
      </c>
      <c r="O393" s="14">
        <v>0</v>
      </c>
      <c r="Q393" s="14">
        <v>0</v>
      </c>
      <c r="R393" s="7">
        <v>55</v>
      </c>
      <c r="S393" s="15">
        <v>5</v>
      </c>
      <c r="T393" s="15" t="s">
        <v>2</v>
      </c>
      <c r="U393" s="15">
        <v>39</v>
      </c>
      <c r="V393" s="7">
        <v>-1</v>
      </c>
      <c r="W393" s="10">
        <v>0</v>
      </c>
      <c r="Y393" s="10">
        <v>0</v>
      </c>
      <c r="Z393" s="7">
        <v>-1</v>
      </c>
      <c r="AB393" s="11">
        <v>0</v>
      </c>
      <c r="AC393" s="11">
        <v>0</v>
      </c>
      <c r="AD393" s="8">
        <v>6.8984844112700001</v>
      </c>
      <c r="AE393" s="8">
        <v>3.2454493920699998</v>
      </c>
      <c r="AF393" s="6">
        <f t="shared" si="36"/>
        <v>2</v>
      </c>
      <c r="AG393" s="6">
        <f t="shared" si="37"/>
        <v>3</v>
      </c>
      <c r="AH393" s="6">
        <f t="shared" si="38"/>
        <v>1</v>
      </c>
      <c r="AI393" s="6">
        <f t="shared" si="39"/>
        <v>3</v>
      </c>
      <c r="AJ393" s="6">
        <f t="shared" si="40"/>
        <v>1</v>
      </c>
      <c r="AK393" s="6">
        <f t="shared" si="41"/>
        <v>1</v>
      </c>
      <c r="AL393">
        <f>AF393*100000+AG393*10000+AH393*1000+AI393*100+AJ393*10+AK393</f>
        <v>231311</v>
      </c>
    </row>
    <row r="394" spans="1:38" ht="15" x14ac:dyDescent="0.25">
      <c r="A394" s="7">
        <v>393</v>
      </c>
      <c r="B394" s="7">
        <v>521</v>
      </c>
      <c r="C394" s="7">
        <v>596</v>
      </c>
      <c r="D394" s="7">
        <v>241</v>
      </c>
      <c r="E394" s="7">
        <v>263</v>
      </c>
      <c r="F394" s="7">
        <v>89</v>
      </c>
      <c r="G394" s="12">
        <v>45</v>
      </c>
      <c r="H394" s="12">
        <v>7</v>
      </c>
      <c r="I394" s="12" t="s">
        <v>3</v>
      </c>
      <c r="J394" s="7">
        <v>115</v>
      </c>
      <c r="K394" s="13">
        <v>45</v>
      </c>
      <c r="L394" s="13">
        <v>10</v>
      </c>
      <c r="M394" s="13" t="s">
        <v>3</v>
      </c>
      <c r="N394" s="7">
        <v>-1</v>
      </c>
      <c r="O394" s="14">
        <v>0</v>
      </c>
      <c r="Q394" s="14">
        <v>0</v>
      </c>
      <c r="R394" s="7">
        <v>189</v>
      </c>
      <c r="S394" s="15">
        <v>45</v>
      </c>
      <c r="T394" s="15" t="s">
        <v>2</v>
      </c>
      <c r="U394" s="15">
        <v>64</v>
      </c>
      <c r="V394" s="7">
        <v>-1</v>
      </c>
      <c r="W394" s="10">
        <v>0</v>
      </c>
      <c r="Y394" s="10">
        <v>0</v>
      </c>
      <c r="Z394" s="7">
        <v>-1</v>
      </c>
      <c r="AB394" s="11">
        <v>0</v>
      </c>
      <c r="AC394" s="11">
        <v>0</v>
      </c>
      <c r="AD394" s="8">
        <v>0.49556207258599999</v>
      </c>
      <c r="AE394" s="8">
        <v>1.40215950779E-2</v>
      </c>
      <c r="AF394" s="6">
        <f t="shared" si="36"/>
        <v>2</v>
      </c>
      <c r="AG394" s="6">
        <f t="shared" si="37"/>
        <v>1</v>
      </c>
      <c r="AH394" s="6">
        <f t="shared" si="38"/>
        <v>1</v>
      </c>
      <c r="AI394" s="6">
        <f t="shared" si="39"/>
        <v>3</v>
      </c>
      <c r="AJ394" s="6">
        <f t="shared" si="40"/>
        <v>2</v>
      </c>
      <c r="AK394" s="6">
        <f t="shared" si="41"/>
        <v>1</v>
      </c>
      <c r="AL394">
        <f>AF394*100000+AG394*10000+AH394*1000+AI394*100+AJ394*10+AK394</f>
        <v>211321</v>
      </c>
    </row>
    <row r="395" spans="1:38" ht="15" x14ac:dyDescent="0.25">
      <c r="A395" s="7">
        <v>394</v>
      </c>
      <c r="B395" s="7">
        <v>522</v>
      </c>
      <c r="C395" s="7">
        <v>597</v>
      </c>
      <c r="D395" s="7">
        <v>242</v>
      </c>
      <c r="E395" s="7">
        <v>-1</v>
      </c>
      <c r="F395" s="7">
        <v>0</v>
      </c>
      <c r="G395" s="12">
        <v>0</v>
      </c>
      <c r="H395" s="12">
        <v>0</v>
      </c>
      <c r="J395" s="7">
        <v>0</v>
      </c>
      <c r="K395" s="13">
        <v>0</v>
      </c>
      <c r="L395" s="13">
        <v>0</v>
      </c>
      <c r="N395" s="7">
        <v>1</v>
      </c>
      <c r="O395" s="14">
        <v>4</v>
      </c>
      <c r="P395" s="14" t="s">
        <v>2</v>
      </c>
      <c r="Q395" s="14">
        <v>34</v>
      </c>
      <c r="R395" s="7">
        <v>18</v>
      </c>
      <c r="S395" s="15">
        <v>4</v>
      </c>
      <c r="T395" s="15" t="s">
        <v>2</v>
      </c>
      <c r="U395" s="15">
        <v>79</v>
      </c>
      <c r="V395" s="7">
        <v>-1</v>
      </c>
      <c r="W395" s="10">
        <v>0</v>
      </c>
      <c r="Y395" s="10">
        <v>0</v>
      </c>
      <c r="Z395" s="7">
        <v>-1</v>
      </c>
      <c r="AB395" s="11">
        <v>0</v>
      </c>
      <c r="AC395" s="11">
        <v>0</v>
      </c>
      <c r="AD395" s="8">
        <v>4.5059122888700003</v>
      </c>
      <c r="AE395" s="8">
        <v>1.18530339131</v>
      </c>
      <c r="AF395" s="6">
        <f t="shared" si="36"/>
        <v>1</v>
      </c>
      <c r="AG395" s="6">
        <f t="shared" si="37"/>
        <v>1</v>
      </c>
      <c r="AH395" s="6">
        <f t="shared" si="38"/>
        <v>3</v>
      </c>
      <c r="AI395" s="6">
        <f t="shared" si="39"/>
        <v>3</v>
      </c>
      <c r="AJ395" s="6">
        <f t="shared" si="40"/>
        <v>1</v>
      </c>
      <c r="AK395" s="6">
        <f t="shared" si="41"/>
        <v>1</v>
      </c>
      <c r="AL395">
        <f>AF395*100000+AG395*10000+AH395*1000+AI395*100+AJ395*10+AK395</f>
        <v>113311</v>
      </c>
    </row>
    <row r="396" spans="1:38" ht="15" x14ac:dyDescent="0.25">
      <c r="A396" s="7">
        <v>395</v>
      </c>
      <c r="B396" s="7">
        <v>523</v>
      </c>
      <c r="C396" s="7">
        <v>598</v>
      </c>
      <c r="D396" s="7">
        <v>243</v>
      </c>
      <c r="E396" s="7">
        <v>-1</v>
      </c>
      <c r="F396" s="7">
        <v>0</v>
      </c>
      <c r="G396" s="12">
        <v>0</v>
      </c>
      <c r="H396" s="12">
        <v>0</v>
      </c>
      <c r="J396" s="7">
        <v>0</v>
      </c>
      <c r="K396" s="13">
        <v>0</v>
      </c>
      <c r="L396" s="13">
        <v>0</v>
      </c>
      <c r="N396" s="7">
        <v>2</v>
      </c>
      <c r="O396" s="14">
        <v>4</v>
      </c>
      <c r="P396" s="14" t="s">
        <v>2</v>
      </c>
      <c r="Q396" s="14">
        <v>35</v>
      </c>
      <c r="R396" s="7">
        <v>17</v>
      </c>
      <c r="S396" s="15">
        <v>4</v>
      </c>
      <c r="T396" s="15" t="s">
        <v>3</v>
      </c>
      <c r="U396" s="15">
        <v>78</v>
      </c>
      <c r="V396" s="7">
        <v>-1</v>
      </c>
      <c r="W396" s="10">
        <v>0</v>
      </c>
      <c r="Y396" s="10">
        <v>0</v>
      </c>
      <c r="Z396" s="7">
        <v>-1</v>
      </c>
      <c r="AB396" s="11">
        <v>0</v>
      </c>
      <c r="AC396" s="11">
        <v>0</v>
      </c>
      <c r="AD396" s="8">
        <v>3.5063470405900001</v>
      </c>
      <c r="AE396" s="8">
        <v>0.740672404939</v>
      </c>
      <c r="AF396" s="6">
        <f t="shared" si="36"/>
        <v>1</v>
      </c>
      <c r="AG396" s="6">
        <f t="shared" si="37"/>
        <v>1</v>
      </c>
      <c r="AH396" s="6">
        <f t="shared" si="38"/>
        <v>3</v>
      </c>
      <c r="AI396" s="6">
        <f t="shared" si="39"/>
        <v>1</v>
      </c>
      <c r="AJ396" s="6">
        <f t="shared" si="40"/>
        <v>1</v>
      </c>
      <c r="AK396" s="6">
        <f t="shared" si="41"/>
        <v>1</v>
      </c>
      <c r="AL396">
        <f>AF396*100000+AG396*10000+AH396*1000+AI396*100+AJ396*10+AK396</f>
        <v>113111</v>
      </c>
    </row>
    <row r="397" spans="1:38" ht="15" x14ac:dyDescent="0.25">
      <c r="A397" s="7">
        <v>396</v>
      </c>
      <c r="B397" s="7">
        <v>524</v>
      </c>
      <c r="C397" s="7">
        <v>599</v>
      </c>
      <c r="D397" s="7">
        <v>244</v>
      </c>
      <c r="E397" s="7">
        <v>-1</v>
      </c>
      <c r="F397" s="7">
        <v>0</v>
      </c>
      <c r="G397" s="12">
        <v>0</v>
      </c>
      <c r="H397" s="12">
        <v>0</v>
      </c>
      <c r="J397" s="7">
        <v>0</v>
      </c>
      <c r="K397" s="13">
        <v>0</v>
      </c>
      <c r="L397" s="13">
        <v>0</v>
      </c>
      <c r="N397" s="7">
        <v>3</v>
      </c>
      <c r="O397" s="14">
        <v>4</v>
      </c>
      <c r="P397" s="14" t="s">
        <v>2</v>
      </c>
      <c r="Q397" s="14">
        <v>36</v>
      </c>
      <c r="R397" s="7">
        <v>15</v>
      </c>
      <c r="S397" s="15">
        <v>4</v>
      </c>
      <c r="T397" s="15" t="s">
        <v>2</v>
      </c>
      <c r="U397" s="15">
        <v>76</v>
      </c>
      <c r="V397" s="7">
        <v>-1</v>
      </c>
      <c r="W397" s="10">
        <v>0</v>
      </c>
      <c r="Y397" s="10">
        <v>0</v>
      </c>
      <c r="Z397" s="7">
        <v>-1</v>
      </c>
      <c r="AB397" s="11">
        <v>0</v>
      </c>
      <c r="AC397" s="11">
        <v>0</v>
      </c>
      <c r="AD397" s="8">
        <v>29.973096117600001</v>
      </c>
      <c r="AE397" s="8">
        <v>23.1845967605</v>
      </c>
      <c r="AF397" s="6">
        <f t="shared" si="36"/>
        <v>1</v>
      </c>
      <c r="AG397" s="6">
        <f t="shared" si="37"/>
        <v>1</v>
      </c>
      <c r="AH397" s="6">
        <f t="shared" si="38"/>
        <v>3</v>
      </c>
      <c r="AI397" s="6">
        <f t="shared" si="39"/>
        <v>3</v>
      </c>
      <c r="AJ397" s="6">
        <f t="shared" si="40"/>
        <v>1</v>
      </c>
      <c r="AK397" s="6">
        <f t="shared" si="41"/>
        <v>1</v>
      </c>
      <c r="AL397">
        <f>AF397*100000+AG397*10000+AH397*1000+AI397*100+AJ397*10+AK397</f>
        <v>113311</v>
      </c>
    </row>
    <row r="398" spans="1:38" ht="15" x14ac:dyDescent="0.25">
      <c r="A398" s="7">
        <v>397</v>
      </c>
      <c r="B398" s="7">
        <v>525</v>
      </c>
      <c r="C398" s="7">
        <v>600</v>
      </c>
      <c r="D398" s="7">
        <v>245</v>
      </c>
      <c r="E398" s="7">
        <v>-1</v>
      </c>
      <c r="F398" s="7">
        <v>0</v>
      </c>
      <c r="G398" s="12">
        <v>0</v>
      </c>
      <c r="H398" s="12">
        <v>0</v>
      </c>
      <c r="J398" s="7">
        <v>0</v>
      </c>
      <c r="K398" s="13">
        <v>0</v>
      </c>
      <c r="L398" s="13">
        <v>0</v>
      </c>
      <c r="N398" s="7">
        <v>4</v>
      </c>
      <c r="O398" s="14">
        <v>4</v>
      </c>
      <c r="P398" s="14" t="s">
        <v>2</v>
      </c>
      <c r="Q398" s="14">
        <v>37</v>
      </c>
      <c r="R398" s="7">
        <v>14</v>
      </c>
      <c r="S398" s="15">
        <v>4</v>
      </c>
      <c r="T398" s="15" t="s">
        <v>2</v>
      </c>
      <c r="U398" s="15">
        <v>75</v>
      </c>
      <c r="V398" s="7">
        <v>-1</v>
      </c>
      <c r="W398" s="10">
        <v>0</v>
      </c>
      <c r="Y398" s="10">
        <v>0</v>
      </c>
      <c r="Z398" s="7">
        <v>-1</v>
      </c>
      <c r="AB398" s="11">
        <v>0</v>
      </c>
      <c r="AC398" s="11">
        <v>0</v>
      </c>
      <c r="AD398" s="8">
        <v>3.61566006303</v>
      </c>
      <c r="AE398" s="8">
        <v>0.87362050059499996</v>
      </c>
      <c r="AF398" s="6">
        <f t="shared" si="36"/>
        <v>1</v>
      </c>
      <c r="AG398" s="6">
        <f t="shared" si="37"/>
        <v>1</v>
      </c>
      <c r="AH398" s="6">
        <f t="shared" si="38"/>
        <v>3</v>
      </c>
      <c r="AI398" s="6">
        <f t="shared" si="39"/>
        <v>3</v>
      </c>
      <c r="AJ398" s="6">
        <f t="shared" si="40"/>
        <v>1</v>
      </c>
      <c r="AK398" s="6">
        <f t="shared" si="41"/>
        <v>1</v>
      </c>
      <c r="AL398">
        <f>AF398*100000+AG398*10000+AH398*1000+AI398*100+AJ398*10+AK398</f>
        <v>113311</v>
      </c>
    </row>
    <row r="399" spans="1:38" ht="15" x14ac:dyDescent="0.25">
      <c r="A399" s="7">
        <v>398</v>
      </c>
      <c r="B399" s="7">
        <v>526</v>
      </c>
      <c r="C399" s="7">
        <v>601</v>
      </c>
      <c r="D399" s="7">
        <v>246</v>
      </c>
      <c r="E399" s="7">
        <v>-1</v>
      </c>
      <c r="F399" s="7">
        <v>0</v>
      </c>
      <c r="G399" s="12">
        <v>0</v>
      </c>
      <c r="H399" s="12">
        <v>0</v>
      </c>
      <c r="J399" s="7">
        <v>0</v>
      </c>
      <c r="K399" s="13">
        <v>0</v>
      </c>
      <c r="L399" s="13">
        <v>0</v>
      </c>
      <c r="N399" s="7">
        <v>5</v>
      </c>
      <c r="O399" s="14">
        <v>4</v>
      </c>
      <c r="P399" s="14" t="s">
        <v>2</v>
      </c>
      <c r="Q399" s="14">
        <v>38</v>
      </c>
      <c r="R399" s="7">
        <v>13</v>
      </c>
      <c r="S399" s="15">
        <v>4</v>
      </c>
      <c r="T399" s="15" t="s">
        <v>2</v>
      </c>
      <c r="U399" s="15">
        <v>74</v>
      </c>
      <c r="V399" s="7">
        <v>-1</v>
      </c>
      <c r="W399" s="10">
        <v>0</v>
      </c>
      <c r="Y399" s="10">
        <v>0</v>
      </c>
      <c r="Z399" s="7">
        <v>-1</v>
      </c>
      <c r="AB399" s="11">
        <v>0</v>
      </c>
      <c r="AC399" s="11">
        <v>0</v>
      </c>
      <c r="AD399" s="8">
        <v>3.0876643650600002</v>
      </c>
      <c r="AE399" s="8">
        <v>0.66493710135200002</v>
      </c>
      <c r="AF399" s="6">
        <f t="shared" si="36"/>
        <v>1</v>
      </c>
      <c r="AG399" s="6">
        <f t="shared" si="37"/>
        <v>1</v>
      </c>
      <c r="AH399" s="6">
        <f t="shared" si="38"/>
        <v>3</v>
      </c>
      <c r="AI399" s="6">
        <f t="shared" si="39"/>
        <v>3</v>
      </c>
      <c r="AJ399" s="6">
        <f t="shared" si="40"/>
        <v>1</v>
      </c>
      <c r="AK399" s="6">
        <f t="shared" si="41"/>
        <v>1</v>
      </c>
      <c r="AL399">
        <f>AF399*100000+AG399*10000+AH399*1000+AI399*100+AJ399*10+AK399</f>
        <v>113311</v>
      </c>
    </row>
    <row r="400" spans="1:38" ht="15" x14ac:dyDescent="0.25">
      <c r="A400" s="7">
        <v>399</v>
      </c>
      <c r="B400" s="7">
        <v>527</v>
      </c>
      <c r="C400" s="7">
        <v>602</v>
      </c>
      <c r="D400" s="7">
        <v>247</v>
      </c>
      <c r="E400" s="7">
        <v>-1</v>
      </c>
      <c r="F400" s="7">
        <v>0</v>
      </c>
      <c r="G400" s="12">
        <v>0</v>
      </c>
      <c r="H400" s="12">
        <v>0</v>
      </c>
      <c r="J400" s="7">
        <v>0</v>
      </c>
      <c r="K400" s="13">
        <v>0</v>
      </c>
      <c r="L400" s="13">
        <v>0</v>
      </c>
      <c r="N400" s="7">
        <v>6</v>
      </c>
      <c r="O400" s="14">
        <v>4</v>
      </c>
      <c r="P400" s="14" t="s">
        <v>2</v>
      </c>
      <c r="Q400" s="14">
        <v>39</v>
      </c>
      <c r="R400" s="7">
        <v>19</v>
      </c>
      <c r="S400" s="15">
        <v>4</v>
      </c>
      <c r="T400" s="15" t="s">
        <v>2</v>
      </c>
      <c r="U400" s="15">
        <v>80</v>
      </c>
      <c r="V400" s="7">
        <v>-1</v>
      </c>
      <c r="W400" s="10">
        <v>0</v>
      </c>
      <c r="Y400" s="10">
        <v>0</v>
      </c>
      <c r="Z400" s="7">
        <v>-1</v>
      </c>
      <c r="AB400" s="11">
        <v>0</v>
      </c>
      <c r="AC400" s="11">
        <v>0</v>
      </c>
      <c r="AD400" s="8">
        <v>20.179543810399998</v>
      </c>
      <c r="AE400" s="8">
        <v>27.9039482879</v>
      </c>
      <c r="AF400" s="6">
        <f t="shared" si="36"/>
        <v>1</v>
      </c>
      <c r="AG400" s="6">
        <f t="shared" si="37"/>
        <v>1</v>
      </c>
      <c r="AH400" s="6">
        <f t="shared" si="38"/>
        <v>3</v>
      </c>
      <c r="AI400" s="6">
        <f t="shared" si="39"/>
        <v>3</v>
      </c>
      <c r="AJ400" s="6">
        <f t="shared" si="40"/>
        <v>1</v>
      </c>
      <c r="AK400" s="6">
        <f t="shared" si="41"/>
        <v>1</v>
      </c>
      <c r="AL400">
        <f>AF400*100000+AG400*10000+AH400*1000+AI400*100+AJ400*10+AK400</f>
        <v>113311</v>
      </c>
    </row>
    <row r="401" spans="1:38" ht="15" x14ac:dyDescent="0.25">
      <c r="A401" s="7">
        <v>400</v>
      </c>
      <c r="B401" s="7">
        <v>528</v>
      </c>
      <c r="C401" s="7">
        <v>603</v>
      </c>
      <c r="D401" s="7">
        <v>248</v>
      </c>
      <c r="E401" s="7">
        <v>-1</v>
      </c>
      <c r="F401" s="7">
        <v>0</v>
      </c>
      <c r="G401" s="12">
        <v>0</v>
      </c>
      <c r="H401" s="12">
        <v>0</v>
      </c>
      <c r="J401" s="7">
        <v>0</v>
      </c>
      <c r="K401" s="13">
        <v>0</v>
      </c>
      <c r="L401" s="13">
        <v>0</v>
      </c>
      <c r="N401" s="7">
        <v>7</v>
      </c>
      <c r="O401" s="14">
        <v>4</v>
      </c>
      <c r="P401" s="14" t="s">
        <v>3</v>
      </c>
      <c r="Q401" s="14">
        <v>40</v>
      </c>
      <c r="R401" s="7">
        <v>20</v>
      </c>
      <c r="S401" s="15">
        <v>4</v>
      </c>
      <c r="T401" s="15" t="s">
        <v>3</v>
      </c>
      <c r="U401" s="15">
        <v>81</v>
      </c>
      <c r="V401" s="7">
        <v>-1</v>
      </c>
      <c r="W401" s="10">
        <v>0</v>
      </c>
      <c r="Y401" s="10">
        <v>0</v>
      </c>
      <c r="Z401" s="7">
        <v>-1</v>
      </c>
      <c r="AB401" s="11">
        <v>0</v>
      </c>
      <c r="AC401" s="11">
        <v>0</v>
      </c>
      <c r="AD401" s="8">
        <v>6.8063937670400003</v>
      </c>
      <c r="AE401" s="8">
        <v>2.8927656001200002</v>
      </c>
      <c r="AF401" s="6">
        <f t="shared" si="36"/>
        <v>1</v>
      </c>
      <c r="AG401" s="6">
        <f t="shared" si="37"/>
        <v>1</v>
      </c>
      <c r="AH401" s="6">
        <f t="shared" si="38"/>
        <v>1</v>
      </c>
      <c r="AI401" s="6">
        <f t="shared" si="39"/>
        <v>1</v>
      </c>
      <c r="AJ401" s="6">
        <f t="shared" si="40"/>
        <v>1</v>
      </c>
      <c r="AK401" s="6">
        <f t="shared" si="41"/>
        <v>1</v>
      </c>
      <c r="AL401">
        <f>AF401*100000+AG401*10000+AH401*1000+AI401*100+AJ401*10+AK401</f>
        <v>111111</v>
      </c>
    </row>
    <row r="402" spans="1:38" ht="15" x14ac:dyDescent="0.25">
      <c r="A402" s="7">
        <v>401</v>
      </c>
      <c r="B402" s="7">
        <v>529</v>
      </c>
      <c r="C402" s="7">
        <v>604</v>
      </c>
      <c r="D402" s="7">
        <v>249</v>
      </c>
      <c r="E402" s="7">
        <v>-1</v>
      </c>
      <c r="F402" s="7">
        <v>0</v>
      </c>
      <c r="G402" s="12">
        <v>0</v>
      </c>
      <c r="H402" s="12">
        <v>0</v>
      </c>
      <c r="J402" s="7">
        <v>0</v>
      </c>
      <c r="K402" s="13">
        <v>0</v>
      </c>
      <c r="L402" s="13">
        <v>0</v>
      </c>
      <c r="N402" s="7">
        <v>8</v>
      </c>
      <c r="O402" s="14">
        <v>4</v>
      </c>
      <c r="P402" s="14" t="s">
        <v>2</v>
      </c>
      <c r="Q402" s="14">
        <v>41</v>
      </c>
      <c r="R402" s="7">
        <v>21</v>
      </c>
      <c r="S402" s="15">
        <v>4</v>
      </c>
      <c r="T402" s="15" t="s">
        <v>2</v>
      </c>
      <c r="U402" s="15">
        <v>82</v>
      </c>
      <c r="V402" s="7">
        <v>-1</v>
      </c>
      <c r="W402" s="10">
        <v>0</v>
      </c>
      <c r="Y402" s="10">
        <v>0</v>
      </c>
      <c r="Z402" s="7">
        <v>-1</v>
      </c>
      <c r="AB402" s="11">
        <v>0</v>
      </c>
      <c r="AC402" s="11">
        <v>0</v>
      </c>
      <c r="AD402" s="8">
        <v>3.3350290848399999</v>
      </c>
      <c r="AE402" s="8">
        <v>0.73101050941300005</v>
      </c>
      <c r="AF402" s="6">
        <f t="shared" si="36"/>
        <v>1</v>
      </c>
      <c r="AG402" s="6">
        <f t="shared" si="37"/>
        <v>1</v>
      </c>
      <c r="AH402" s="6">
        <f t="shared" si="38"/>
        <v>3</v>
      </c>
      <c r="AI402" s="6">
        <f t="shared" si="39"/>
        <v>3</v>
      </c>
      <c r="AJ402" s="6">
        <f t="shared" si="40"/>
        <v>1</v>
      </c>
      <c r="AK402" s="6">
        <f t="shared" si="41"/>
        <v>1</v>
      </c>
      <c r="AL402">
        <f>AF402*100000+AG402*10000+AH402*1000+AI402*100+AJ402*10+AK402</f>
        <v>113311</v>
      </c>
    </row>
    <row r="403" spans="1:38" ht="15" x14ac:dyDescent="0.25">
      <c r="A403" s="7">
        <v>402</v>
      </c>
      <c r="B403" s="7">
        <v>530</v>
      </c>
      <c r="C403" s="7">
        <v>605</v>
      </c>
      <c r="D403" s="7">
        <v>250</v>
      </c>
      <c r="E403" s="7">
        <v>-1</v>
      </c>
      <c r="F403" s="7">
        <v>0</v>
      </c>
      <c r="G403" s="12">
        <v>0</v>
      </c>
      <c r="H403" s="12">
        <v>0</v>
      </c>
      <c r="J403" s="7">
        <v>0</v>
      </c>
      <c r="K403" s="13">
        <v>0</v>
      </c>
      <c r="L403" s="13">
        <v>0</v>
      </c>
      <c r="N403" s="7">
        <v>9</v>
      </c>
      <c r="O403" s="14">
        <v>4</v>
      </c>
      <c r="P403" s="14" t="s">
        <v>2</v>
      </c>
      <c r="Q403" s="14">
        <v>42</v>
      </c>
      <c r="R403" s="7">
        <v>22</v>
      </c>
      <c r="S403" s="15">
        <v>4</v>
      </c>
      <c r="T403" s="15" t="s">
        <v>2</v>
      </c>
      <c r="U403" s="15">
        <v>83</v>
      </c>
      <c r="V403" s="7">
        <v>-1</v>
      </c>
      <c r="W403" s="10">
        <v>0</v>
      </c>
      <c r="Y403" s="10">
        <v>0</v>
      </c>
      <c r="Z403" s="7">
        <v>-1</v>
      </c>
      <c r="AB403" s="11">
        <v>0</v>
      </c>
      <c r="AC403" s="11">
        <v>0</v>
      </c>
      <c r="AD403" s="8">
        <v>1.4054404773</v>
      </c>
      <c r="AE403" s="8">
        <v>4.262254042E-2</v>
      </c>
      <c r="AF403" s="6">
        <f t="shared" si="36"/>
        <v>1</v>
      </c>
      <c r="AG403" s="6">
        <f t="shared" si="37"/>
        <v>1</v>
      </c>
      <c r="AH403" s="6">
        <f t="shared" si="38"/>
        <v>3</v>
      </c>
      <c r="AI403" s="6">
        <f t="shared" si="39"/>
        <v>3</v>
      </c>
      <c r="AJ403" s="6">
        <f t="shared" si="40"/>
        <v>1</v>
      </c>
      <c r="AK403" s="6">
        <f t="shared" si="41"/>
        <v>1</v>
      </c>
      <c r="AL403">
        <f>AF403*100000+AG403*10000+AH403*1000+AI403*100+AJ403*10+AK403</f>
        <v>113311</v>
      </c>
    </row>
    <row r="404" spans="1:38" ht="15" x14ac:dyDescent="0.25">
      <c r="A404" s="7">
        <v>403</v>
      </c>
      <c r="B404" s="7">
        <v>531</v>
      </c>
      <c r="C404" s="7">
        <v>606</v>
      </c>
      <c r="D404" s="7">
        <v>251</v>
      </c>
      <c r="E404" s="7">
        <v>-1</v>
      </c>
      <c r="F404" s="7">
        <v>0</v>
      </c>
      <c r="G404" s="12">
        <v>0</v>
      </c>
      <c r="H404" s="12">
        <v>0</v>
      </c>
      <c r="J404" s="7">
        <v>0</v>
      </c>
      <c r="K404" s="13">
        <v>0</v>
      </c>
      <c r="L404" s="13">
        <v>0</v>
      </c>
      <c r="N404" s="7">
        <v>10</v>
      </c>
      <c r="O404" s="14">
        <v>4</v>
      </c>
      <c r="P404" s="14" t="s">
        <v>2</v>
      </c>
      <c r="Q404" s="14">
        <v>43</v>
      </c>
      <c r="R404" s="7">
        <v>24</v>
      </c>
      <c r="S404" s="15">
        <v>4</v>
      </c>
      <c r="T404" s="15" t="s">
        <v>2</v>
      </c>
      <c r="U404" s="15">
        <v>85</v>
      </c>
      <c r="V404" s="7">
        <v>-1</v>
      </c>
      <c r="W404" s="10">
        <v>0</v>
      </c>
      <c r="Y404" s="10">
        <v>0</v>
      </c>
      <c r="Z404" s="7">
        <v>-1</v>
      </c>
      <c r="AB404" s="11">
        <v>0</v>
      </c>
      <c r="AC404" s="11">
        <v>0</v>
      </c>
      <c r="AD404" s="8">
        <v>2.5677085107600002</v>
      </c>
      <c r="AE404" s="8">
        <v>0.44482270969799997</v>
      </c>
      <c r="AF404" s="6">
        <f t="shared" si="36"/>
        <v>1</v>
      </c>
      <c r="AG404" s="6">
        <f t="shared" si="37"/>
        <v>1</v>
      </c>
      <c r="AH404" s="6">
        <f t="shared" si="38"/>
        <v>3</v>
      </c>
      <c r="AI404" s="6">
        <f t="shared" si="39"/>
        <v>3</v>
      </c>
      <c r="AJ404" s="6">
        <f t="shared" si="40"/>
        <v>1</v>
      </c>
      <c r="AK404" s="6">
        <f t="shared" si="41"/>
        <v>1</v>
      </c>
      <c r="AL404">
        <f>AF404*100000+AG404*10000+AH404*1000+AI404*100+AJ404*10+AK404</f>
        <v>113311</v>
      </c>
    </row>
    <row r="405" spans="1:38" ht="15" x14ac:dyDescent="0.25">
      <c r="A405" s="7">
        <v>404</v>
      </c>
      <c r="B405" s="7">
        <v>532</v>
      </c>
      <c r="C405" s="7">
        <v>607</v>
      </c>
      <c r="D405" s="7">
        <v>253</v>
      </c>
      <c r="E405" s="7">
        <v>-1</v>
      </c>
      <c r="F405" s="7">
        <v>0</v>
      </c>
      <c r="G405" s="12">
        <v>0</v>
      </c>
      <c r="H405" s="12">
        <v>0</v>
      </c>
      <c r="J405" s="7">
        <v>0</v>
      </c>
      <c r="K405" s="13">
        <v>0</v>
      </c>
      <c r="L405" s="13">
        <v>0</v>
      </c>
      <c r="N405" s="7">
        <v>12</v>
      </c>
      <c r="O405" s="14">
        <v>4</v>
      </c>
      <c r="P405" s="14" t="s">
        <v>3</v>
      </c>
      <c r="Q405" s="14">
        <v>45</v>
      </c>
      <c r="R405" s="7">
        <v>26</v>
      </c>
      <c r="S405" s="15">
        <v>4</v>
      </c>
      <c r="T405" s="15" t="s">
        <v>3</v>
      </c>
      <c r="U405" s="15">
        <v>87</v>
      </c>
      <c r="V405" s="7">
        <v>-1</v>
      </c>
      <c r="W405" s="10">
        <v>0</v>
      </c>
      <c r="Y405" s="10">
        <v>0</v>
      </c>
      <c r="Z405" s="7">
        <v>-1</v>
      </c>
      <c r="AB405" s="11">
        <v>0</v>
      </c>
      <c r="AC405" s="11">
        <v>0</v>
      </c>
      <c r="AD405" s="8">
        <v>5.2421690073400002</v>
      </c>
      <c r="AE405" s="8">
        <v>1.45063338871</v>
      </c>
      <c r="AF405" s="6">
        <f t="shared" si="36"/>
        <v>1</v>
      </c>
      <c r="AG405" s="6">
        <f t="shared" si="37"/>
        <v>1</v>
      </c>
      <c r="AH405" s="6">
        <f t="shared" si="38"/>
        <v>1</v>
      </c>
      <c r="AI405" s="6">
        <f t="shared" si="39"/>
        <v>1</v>
      </c>
      <c r="AJ405" s="6">
        <f t="shared" si="40"/>
        <v>1</v>
      </c>
      <c r="AK405" s="6">
        <f t="shared" si="41"/>
        <v>1</v>
      </c>
      <c r="AL405">
        <f>AF405*100000+AG405*10000+AH405*1000+AI405*100+AJ405*10+AK405</f>
        <v>111111</v>
      </c>
    </row>
    <row r="406" spans="1:38" ht="15" x14ac:dyDescent="0.25">
      <c r="A406" s="7">
        <v>405</v>
      </c>
      <c r="B406" s="7">
        <v>534</v>
      </c>
      <c r="C406" s="7">
        <v>609</v>
      </c>
      <c r="D406" s="7">
        <v>255</v>
      </c>
      <c r="E406" s="7">
        <v>-1</v>
      </c>
      <c r="F406" s="7">
        <v>0</v>
      </c>
      <c r="G406" s="12">
        <v>0</v>
      </c>
      <c r="H406" s="12">
        <v>0</v>
      </c>
      <c r="J406" s="7">
        <v>0</v>
      </c>
      <c r="K406" s="13">
        <v>0</v>
      </c>
      <c r="L406" s="13">
        <v>0</v>
      </c>
      <c r="N406" s="7">
        <v>14</v>
      </c>
      <c r="O406" s="14">
        <v>4</v>
      </c>
      <c r="P406" s="14" t="s">
        <v>2</v>
      </c>
      <c r="Q406" s="14">
        <v>54</v>
      </c>
      <c r="R406" s="7">
        <v>27</v>
      </c>
      <c r="S406" s="15">
        <v>4</v>
      </c>
      <c r="T406" s="15" t="s">
        <v>2</v>
      </c>
      <c r="U406" s="15">
        <v>89</v>
      </c>
      <c r="V406" s="7">
        <v>-1</v>
      </c>
      <c r="W406" s="10">
        <v>0</v>
      </c>
      <c r="Y406" s="10">
        <v>0</v>
      </c>
      <c r="Z406" s="7">
        <v>-1</v>
      </c>
      <c r="AB406" s="11">
        <v>0</v>
      </c>
      <c r="AC406" s="11">
        <v>0</v>
      </c>
      <c r="AD406" s="8">
        <v>1.9096092088700001</v>
      </c>
      <c r="AE406" s="8">
        <v>0.24971746567799999</v>
      </c>
      <c r="AF406" s="6">
        <f t="shared" si="36"/>
        <v>1</v>
      </c>
      <c r="AG406" s="6">
        <f t="shared" si="37"/>
        <v>1</v>
      </c>
      <c r="AH406" s="6">
        <f t="shared" si="38"/>
        <v>3</v>
      </c>
      <c r="AI406" s="6">
        <f t="shared" si="39"/>
        <v>3</v>
      </c>
      <c r="AJ406" s="6">
        <f t="shared" si="40"/>
        <v>1</v>
      </c>
      <c r="AK406" s="6">
        <f t="shared" si="41"/>
        <v>1</v>
      </c>
      <c r="AL406">
        <f>AF406*100000+AG406*10000+AH406*1000+AI406*100+AJ406*10+AK406</f>
        <v>113311</v>
      </c>
    </row>
    <row r="407" spans="1:38" ht="15" x14ac:dyDescent="0.25">
      <c r="A407" s="7">
        <v>406</v>
      </c>
      <c r="B407" s="7">
        <v>535</v>
      </c>
      <c r="C407" s="7">
        <v>610</v>
      </c>
      <c r="D407" s="7">
        <v>256</v>
      </c>
      <c r="E407" s="7">
        <v>-1</v>
      </c>
      <c r="F407" s="7">
        <v>0</v>
      </c>
      <c r="G407" s="12">
        <v>0</v>
      </c>
      <c r="H407" s="12">
        <v>0</v>
      </c>
      <c r="J407" s="7">
        <v>0</v>
      </c>
      <c r="K407" s="13">
        <v>0</v>
      </c>
      <c r="L407" s="13">
        <v>0</v>
      </c>
      <c r="N407" s="7">
        <v>15</v>
      </c>
      <c r="O407" s="14">
        <v>4</v>
      </c>
      <c r="P407" s="14" t="s">
        <v>3</v>
      </c>
      <c r="Q407" s="14">
        <v>55</v>
      </c>
      <c r="R407" s="7">
        <v>28</v>
      </c>
      <c r="S407" s="15">
        <v>4</v>
      </c>
      <c r="T407" s="15" t="s">
        <v>3</v>
      </c>
      <c r="U407" s="15">
        <v>90</v>
      </c>
      <c r="V407" s="7">
        <v>-1</v>
      </c>
      <c r="W407" s="10">
        <v>0</v>
      </c>
      <c r="Y407" s="10">
        <v>0</v>
      </c>
      <c r="Z407" s="7">
        <v>-1</v>
      </c>
      <c r="AB407" s="11">
        <v>0</v>
      </c>
      <c r="AC407" s="11">
        <v>0</v>
      </c>
      <c r="AD407" s="8">
        <v>18.935376862599998</v>
      </c>
      <c r="AE407" s="8">
        <v>10.1059909843</v>
      </c>
      <c r="AF407" s="6">
        <f t="shared" si="36"/>
        <v>1</v>
      </c>
      <c r="AG407" s="6">
        <f t="shared" si="37"/>
        <v>1</v>
      </c>
      <c r="AH407" s="6">
        <f t="shared" si="38"/>
        <v>1</v>
      </c>
      <c r="AI407" s="6">
        <f t="shared" si="39"/>
        <v>1</v>
      </c>
      <c r="AJ407" s="6">
        <f t="shared" si="40"/>
        <v>1</v>
      </c>
      <c r="AK407" s="6">
        <f t="shared" si="41"/>
        <v>1</v>
      </c>
      <c r="AL407">
        <f>AF407*100000+AG407*10000+AH407*1000+AI407*100+AJ407*10+AK407</f>
        <v>111111</v>
      </c>
    </row>
    <row r="408" spans="1:38" ht="15" x14ac:dyDescent="0.25">
      <c r="A408" s="7">
        <v>407</v>
      </c>
      <c r="B408" s="7">
        <v>536</v>
      </c>
      <c r="C408" s="7">
        <v>611</v>
      </c>
      <c r="D408" s="7">
        <v>257</v>
      </c>
      <c r="E408" s="7">
        <v>-1</v>
      </c>
      <c r="F408" s="7">
        <v>0</v>
      </c>
      <c r="G408" s="12">
        <v>0</v>
      </c>
      <c r="H408" s="12">
        <v>0</v>
      </c>
      <c r="J408" s="7">
        <v>0</v>
      </c>
      <c r="K408" s="13">
        <v>0</v>
      </c>
      <c r="L408" s="13">
        <v>0</v>
      </c>
      <c r="N408" s="7">
        <v>16</v>
      </c>
      <c r="O408" s="14">
        <v>4</v>
      </c>
      <c r="P408" s="14" t="s">
        <v>3</v>
      </c>
      <c r="Q408" s="14">
        <v>56</v>
      </c>
      <c r="R408" s="7">
        <v>36</v>
      </c>
      <c r="S408" s="15">
        <v>4</v>
      </c>
      <c r="T408" s="15" t="s">
        <v>2</v>
      </c>
      <c r="U408" s="15">
        <v>98</v>
      </c>
      <c r="V408" s="7">
        <v>-1</v>
      </c>
      <c r="W408" s="10">
        <v>0</v>
      </c>
      <c r="Y408" s="10">
        <v>0</v>
      </c>
      <c r="Z408" s="7">
        <v>-1</v>
      </c>
      <c r="AB408" s="11">
        <v>0</v>
      </c>
      <c r="AC408" s="11">
        <v>0</v>
      </c>
      <c r="AD408" s="8">
        <v>25.382332322900002</v>
      </c>
      <c r="AE408" s="8">
        <v>14.4128885025</v>
      </c>
      <c r="AF408" s="6">
        <f t="shared" si="36"/>
        <v>1</v>
      </c>
      <c r="AG408" s="6">
        <f t="shared" si="37"/>
        <v>1</v>
      </c>
      <c r="AH408" s="6">
        <f t="shared" si="38"/>
        <v>1</v>
      </c>
      <c r="AI408" s="6">
        <f t="shared" si="39"/>
        <v>3</v>
      </c>
      <c r="AJ408" s="6">
        <f t="shared" si="40"/>
        <v>1</v>
      </c>
      <c r="AK408" s="6">
        <f t="shared" si="41"/>
        <v>1</v>
      </c>
      <c r="AL408">
        <f>AF408*100000+AG408*10000+AH408*1000+AI408*100+AJ408*10+AK408</f>
        <v>111311</v>
      </c>
    </row>
    <row r="409" spans="1:38" ht="15" x14ac:dyDescent="0.25">
      <c r="A409" s="7">
        <v>408</v>
      </c>
      <c r="B409" s="7">
        <v>537</v>
      </c>
      <c r="C409" s="7">
        <v>612</v>
      </c>
      <c r="D409" s="7">
        <v>258</v>
      </c>
      <c r="E409" s="7">
        <v>-1</v>
      </c>
      <c r="F409" s="7">
        <v>0</v>
      </c>
      <c r="G409" s="12">
        <v>0</v>
      </c>
      <c r="H409" s="12">
        <v>0</v>
      </c>
      <c r="J409" s="7">
        <v>0</v>
      </c>
      <c r="K409" s="13">
        <v>0</v>
      </c>
      <c r="L409" s="13">
        <v>0</v>
      </c>
      <c r="N409" s="7">
        <v>17</v>
      </c>
      <c r="O409" s="14">
        <v>4</v>
      </c>
      <c r="P409" s="14" t="s">
        <v>3</v>
      </c>
      <c r="Q409" s="14">
        <v>57</v>
      </c>
      <c r="R409" s="7">
        <v>35</v>
      </c>
      <c r="S409" s="15">
        <v>4</v>
      </c>
      <c r="T409" s="15" t="s">
        <v>2</v>
      </c>
      <c r="U409" s="15">
        <v>97</v>
      </c>
      <c r="V409" s="7">
        <v>-1</v>
      </c>
      <c r="W409" s="10">
        <v>0</v>
      </c>
      <c r="Y409" s="10">
        <v>0</v>
      </c>
      <c r="Z409" s="7">
        <v>-1</v>
      </c>
      <c r="AB409" s="11">
        <v>0</v>
      </c>
      <c r="AC409" s="11">
        <v>0</v>
      </c>
      <c r="AD409" s="8">
        <v>6.2000569842899997</v>
      </c>
      <c r="AE409" s="8">
        <v>2.11526963845</v>
      </c>
      <c r="AF409" s="6">
        <f t="shared" si="36"/>
        <v>1</v>
      </c>
      <c r="AG409" s="6">
        <f t="shared" si="37"/>
        <v>1</v>
      </c>
      <c r="AH409" s="6">
        <f t="shared" si="38"/>
        <v>1</v>
      </c>
      <c r="AI409" s="6">
        <f t="shared" si="39"/>
        <v>3</v>
      </c>
      <c r="AJ409" s="6">
        <f t="shared" si="40"/>
        <v>1</v>
      </c>
      <c r="AK409" s="6">
        <f t="shared" si="41"/>
        <v>1</v>
      </c>
      <c r="AL409">
        <f>AF409*100000+AG409*10000+AH409*1000+AI409*100+AJ409*10+AK409</f>
        <v>111311</v>
      </c>
    </row>
    <row r="410" spans="1:38" ht="15" x14ac:dyDescent="0.25">
      <c r="A410" s="7">
        <v>409</v>
      </c>
      <c r="B410" s="7">
        <v>538</v>
      </c>
      <c r="C410" s="7">
        <v>613</v>
      </c>
      <c r="D410" s="7">
        <v>259</v>
      </c>
      <c r="E410" s="7">
        <v>-1</v>
      </c>
      <c r="F410" s="7">
        <v>0</v>
      </c>
      <c r="G410" s="12">
        <v>0</v>
      </c>
      <c r="H410" s="12">
        <v>0</v>
      </c>
      <c r="J410" s="7">
        <v>0</v>
      </c>
      <c r="K410" s="13">
        <v>0</v>
      </c>
      <c r="L410" s="13">
        <v>0</v>
      </c>
      <c r="N410" s="7">
        <v>18</v>
      </c>
      <c r="O410" s="14">
        <v>4</v>
      </c>
      <c r="P410" s="14" t="s">
        <v>2</v>
      </c>
      <c r="Q410" s="14">
        <v>58</v>
      </c>
      <c r="R410" s="7">
        <v>34</v>
      </c>
      <c r="S410" s="15">
        <v>4</v>
      </c>
      <c r="T410" s="15" t="s">
        <v>2</v>
      </c>
      <c r="U410" s="15">
        <v>96</v>
      </c>
      <c r="V410" s="7">
        <v>-1</v>
      </c>
      <c r="W410" s="10">
        <v>0</v>
      </c>
      <c r="Y410" s="10">
        <v>0</v>
      </c>
      <c r="Z410" s="7">
        <v>-1</v>
      </c>
      <c r="AB410" s="11">
        <v>0</v>
      </c>
      <c r="AC410" s="11">
        <v>0</v>
      </c>
      <c r="AD410" s="8">
        <v>7.0819712503599996</v>
      </c>
      <c r="AE410" s="8">
        <v>3.31686400285</v>
      </c>
      <c r="AF410" s="6">
        <f t="shared" si="36"/>
        <v>1</v>
      </c>
      <c r="AG410" s="6">
        <f t="shared" si="37"/>
        <v>1</v>
      </c>
      <c r="AH410" s="6">
        <f t="shared" si="38"/>
        <v>3</v>
      </c>
      <c r="AI410" s="6">
        <f t="shared" si="39"/>
        <v>3</v>
      </c>
      <c r="AJ410" s="6">
        <f t="shared" si="40"/>
        <v>1</v>
      </c>
      <c r="AK410" s="6">
        <f t="shared" si="41"/>
        <v>1</v>
      </c>
      <c r="AL410">
        <f>AF410*100000+AG410*10000+AH410*1000+AI410*100+AJ410*10+AK410</f>
        <v>113311</v>
      </c>
    </row>
    <row r="411" spans="1:38" ht="15" x14ac:dyDescent="0.25">
      <c r="A411" s="7">
        <v>410</v>
      </c>
      <c r="B411" s="7">
        <v>539</v>
      </c>
      <c r="C411" s="7">
        <v>614</v>
      </c>
      <c r="D411" s="7">
        <v>260</v>
      </c>
      <c r="E411" s="7">
        <v>-1</v>
      </c>
      <c r="F411" s="7">
        <v>0</v>
      </c>
      <c r="G411" s="12">
        <v>0</v>
      </c>
      <c r="H411" s="12">
        <v>0</v>
      </c>
      <c r="J411" s="7">
        <v>0</v>
      </c>
      <c r="K411" s="13">
        <v>0</v>
      </c>
      <c r="L411" s="13">
        <v>0</v>
      </c>
      <c r="N411" s="7">
        <v>19</v>
      </c>
      <c r="O411" s="14">
        <v>4</v>
      </c>
      <c r="P411" s="14" t="s">
        <v>3</v>
      </c>
      <c r="Q411" s="14">
        <v>59</v>
      </c>
      <c r="R411" s="7">
        <v>29</v>
      </c>
      <c r="S411" s="15">
        <v>4</v>
      </c>
      <c r="T411" s="15" t="s">
        <v>2</v>
      </c>
      <c r="U411" s="15">
        <v>91</v>
      </c>
      <c r="V411" s="7">
        <v>-1</v>
      </c>
      <c r="W411" s="10">
        <v>0</v>
      </c>
      <c r="Y411" s="10">
        <v>0</v>
      </c>
      <c r="Z411" s="7">
        <v>-1</v>
      </c>
      <c r="AB411" s="11">
        <v>0</v>
      </c>
      <c r="AC411" s="11">
        <v>0</v>
      </c>
      <c r="AD411" s="8">
        <v>10.344243861300001</v>
      </c>
      <c r="AE411" s="8">
        <v>5.0921627015500004</v>
      </c>
      <c r="AF411" s="6">
        <f t="shared" si="36"/>
        <v>1</v>
      </c>
      <c r="AG411" s="6">
        <f t="shared" si="37"/>
        <v>1</v>
      </c>
      <c r="AH411" s="6">
        <f t="shared" si="38"/>
        <v>1</v>
      </c>
      <c r="AI411" s="6">
        <f t="shared" si="39"/>
        <v>3</v>
      </c>
      <c r="AJ411" s="6">
        <f t="shared" si="40"/>
        <v>1</v>
      </c>
      <c r="AK411" s="6">
        <f t="shared" si="41"/>
        <v>1</v>
      </c>
      <c r="AL411">
        <f>AF411*100000+AG411*10000+AH411*1000+AI411*100+AJ411*10+AK411</f>
        <v>111311</v>
      </c>
    </row>
    <row r="412" spans="1:38" ht="15" x14ac:dyDescent="0.25">
      <c r="A412" s="7">
        <v>411</v>
      </c>
      <c r="B412" s="7">
        <v>540</v>
      </c>
      <c r="C412" s="7">
        <v>615</v>
      </c>
      <c r="D412" s="7">
        <v>261</v>
      </c>
      <c r="E412" s="7">
        <v>-1</v>
      </c>
      <c r="F412" s="7">
        <v>0</v>
      </c>
      <c r="G412" s="12">
        <v>0</v>
      </c>
      <c r="H412" s="12">
        <v>0</v>
      </c>
      <c r="J412" s="7">
        <v>0</v>
      </c>
      <c r="K412" s="13">
        <v>0</v>
      </c>
      <c r="L412" s="13">
        <v>0</v>
      </c>
      <c r="N412" s="7">
        <v>20</v>
      </c>
      <c r="O412" s="14">
        <v>4</v>
      </c>
      <c r="P412" s="14" t="s">
        <v>2</v>
      </c>
      <c r="Q412" s="14">
        <v>60</v>
      </c>
      <c r="R412" s="7">
        <v>30</v>
      </c>
      <c r="S412" s="15">
        <v>4</v>
      </c>
      <c r="T412" s="15" t="s">
        <v>2</v>
      </c>
      <c r="U412" s="15">
        <v>92</v>
      </c>
      <c r="V412" s="7">
        <v>-1</v>
      </c>
      <c r="W412" s="10">
        <v>0</v>
      </c>
      <c r="Y412" s="10">
        <v>0</v>
      </c>
      <c r="Z412" s="7">
        <v>-1</v>
      </c>
      <c r="AB412" s="11">
        <v>0</v>
      </c>
      <c r="AC412" s="11">
        <v>0</v>
      </c>
      <c r="AD412" s="8">
        <v>2.8775040978700002</v>
      </c>
      <c r="AE412" s="8">
        <v>0.147364695928</v>
      </c>
      <c r="AF412" s="6">
        <f t="shared" si="36"/>
        <v>1</v>
      </c>
      <c r="AG412" s="6">
        <f t="shared" si="37"/>
        <v>1</v>
      </c>
      <c r="AH412" s="6">
        <f t="shared" si="38"/>
        <v>3</v>
      </c>
      <c r="AI412" s="6">
        <f t="shared" si="39"/>
        <v>3</v>
      </c>
      <c r="AJ412" s="6">
        <f t="shared" si="40"/>
        <v>1</v>
      </c>
      <c r="AK412" s="6">
        <f t="shared" si="41"/>
        <v>1</v>
      </c>
      <c r="AL412">
        <f>AF412*100000+AG412*10000+AH412*1000+AI412*100+AJ412*10+AK412</f>
        <v>113311</v>
      </c>
    </row>
    <row r="413" spans="1:38" ht="15" x14ac:dyDescent="0.25">
      <c r="A413" s="7">
        <v>412</v>
      </c>
      <c r="B413" s="7">
        <v>541</v>
      </c>
      <c r="C413" s="7">
        <v>616</v>
      </c>
      <c r="D413" s="7">
        <v>262</v>
      </c>
      <c r="E413" s="7">
        <v>-1</v>
      </c>
      <c r="F413" s="7">
        <v>0</v>
      </c>
      <c r="G413" s="12">
        <v>0</v>
      </c>
      <c r="H413" s="12">
        <v>0</v>
      </c>
      <c r="J413" s="7">
        <v>0</v>
      </c>
      <c r="K413" s="13">
        <v>0</v>
      </c>
      <c r="L413" s="13">
        <v>0</v>
      </c>
      <c r="N413" s="7">
        <v>21</v>
      </c>
      <c r="O413" s="14">
        <v>4</v>
      </c>
      <c r="P413" s="14" t="s">
        <v>3</v>
      </c>
      <c r="Q413" s="14">
        <v>61</v>
      </c>
      <c r="R413" s="7">
        <v>32</v>
      </c>
      <c r="S413" s="15">
        <v>4</v>
      </c>
      <c r="T413" s="15" t="s">
        <v>2</v>
      </c>
      <c r="U413" s="15">
        <v>94</v>
      </c>
      <c r="V413" s="7">
        <v>-1</v>
      </c>
      <c r="W413" s="10">
        <v>0</v>
      </c>
      <c r="Y413" s="10">
        <v>0</v>
      </c>
      <c r="Z413" s="7">
        <v>-1</v>
      </c>
      <c r="AB413" s="11">
        <v>0</v>
      </c>
      <c r="AC413" s="11">
        <v>0</v>
      </c>
      <c r="AD413" s="8">
        <v>60.492104838800003</v>
      </c>
      <c r="AE413" s="8">
        <v>20.587663866700002</v>
      </c>
      <c r="AF413" s="6">
        <f t="shared" si="36"/>
        <v>1</v>
      </c>
      <c r="AG413" s="6">
        <f t="shared" si="37"/>
        <v>1</v>
      </c>
      <c r="AH413" s="6">
        <f t="shared" si="38"/>
        <v>1</v>
      </c>
      <c r="AI413" s="6">
        <f t="shared" si="39"/>
        <v>3</v>
      </c>
      <c r="AJ413" s="6">
        <f t="shared" si="40"/>
        <v>1</v>
      </c>
      <c r="AK413" s="6">
        <f t="shared" si="41"/>
        <v>1</v>
      </c>
      <c r="AL413">
        <f>AF413*100000+AG413*10000+AH413*1000+AI413*100+AJ413*10+AK413</f>
        <v>111311</v>
      </c>
    </row>
    <row r="414" spans="1:38" ht="15" x14ac:dyDescent="0.25">
      <c r="A414" s="7">
        <v>413</v>
      </c>
      <c r="B414" s="7">
        <v>542</v>
      </c>
      <c r="C414" s="7">
        <v>617</v>
      </c>
      <c r="D414" s="7">
        <v>262</v>
      </c>
      <c r="E414" s="7">
        <v>-1</v>
      </c>
      <c r="F414" s="7">
        <v>0</v>
      </c>
      <c r="G414" s="12">
        <v>0</v>
      </c>
      <c r="H414" s="12">
        <v>0</v>
      </c>
      <c r="J414" s="7">
        <v>0</v>
      </c>
      <c r="K414" s="13">
        <v>0</v>
      </c>
      <c r="L414" s="13">
        <v>0</v>
      </c>
      <c r="N414" s="7">
        <v>21</v>
      </c>
      <c r="O414" s="14">
        <v>4</v>
      </c>
      <c r="P414" s="14" t="s">
        <v>3</v>
      </c>
      <c r="Q414" s="14">
        <v>61</v>
      </c>
      <c r="R414" s="7">
        <v>33</v>
      </c>
      <c r="S414" s="15">
        <v>4</v>
      </c>
      <c r="T414" s="15" t="s">
        <v>3</v>
      </c>
      <c r="U414" s="15">
        <v>95</v>
      </c>
      <c r="V414" s="7">
        <v>-1</v>
      </c>
      <c r="W414" s="10">
        <v>0</v>
      </c>
      <c r="Y414" s="10">
        <v>0</v>
      </c>
      <c r="Z414" s="7">
        <v>-1</v>
      </c>
      <c r="AB414" s="11">
        <v>0</v>
      </c>
      <c r="AC414" s="11">
        <v>0</v>
      </c>
      <c r="AD414" s="8">
        <v>7.6036267774199997</v>
      </c>
      <c r="AE414" s="8">
        <v>1.73429194938</v>
      </c>
      <c r="AF414" s="6">
        <f t="shared" si="36"/>
        <v>1</v>
      </c>
      <c r="AG414" s="6">
        <f t="shared" si="37"/>
        <v>1</v>
      </c>
      <c r="AH414" s="6">
        <f t="shared" si="38"/>
        <v>1</v>
      </c>
      <c r="AI414" s="6">
        <f t="shared" si="39"/>
        <v>1</v>
      </c>
      <c r="AJ414" s="6">
        <f t="shared" si="40"/>
        <v>1</v>
      </c>
      <c r="AK414" s="6">
        <f t="shared" si="41"/>
        <v>1</v>
      </c>
      <c r="AL414">
        <f>AF414*100000+AG414*10000+AH414*1000+AI414*100+AJ414*10+AK414</f>
        <v>111111</v>
      </c>
    </row>
    <row r="415" spans="1:38" ht="15" x14ac:dyDescent="0.25">
      <c r="A415" s="7">
        <v>414</v>
      </c>
      <c r="B415" s="7">
        <v>543</v>
      </c>
      <c r="C415" s="7">
        <v>619</v>
      </c>
      <c r="D415" s="7">
        <v>264</v>
      </c>
      <c r="E415" s="7">
        <v>-1</v>
      </c>
      <c r="F415" s="7">
        <v>0</v>
      </c>
      <c r="G415" s="12">
        <v>0</v>
      </c>
      <c r="H415" s="12">
        <v>0</v>
      </c>
      <c r="J415" s="7">
        <v>0</v>
      </c>
      <c r="K415" s="13">
        <v>0</v>
      </c>
      <c r="L415" s="13">
        <v>0</v>
      </c>
      <c r="N415" s="7">
        <v>23</v>
      </c>
      <c r="O415" s="14">
        <v>4</v>
      </c>
      <c r="P415" s="14" t="s">
        <v>2</v>
      </c>
      <c r="Q415" s="14">
        <v>71</v>
      </c>
      <c r="R415" s="7">
        <v>3</v>
      </c>
      <c r="S415" s="15">
        <v>4</v>
      </c>
      <c r="T415" s="15" t="s">
        <v>2</v>
      </c>
      <c r="U415" s="15">
        <v>913</v>
      </c>
      <c r="V415" s="7">
        <v>-1</v>
      </c>
      <c r="W415" s="10">
        <v>0</v>
      </c>
      <c r="Y415" s="10">
        <v>0</v>
      </c>
      <c r="Z415" s="7">
        <v>-1</v>
      </c>
      <c r="AB415" s="11">
        <v>0</v>
      </c>
      <c r="AC415" s="11">
        <v>0</v>
      </c>
      <c r="AD415" s="8">
        <v>10.2030154047</v>
      </c>
      <c r="AE415" s="8">
        <v>1.0517285815599999</v>
      </c>
      <c r="AF415" s="6">
        <f t="shared" si="36"/>
        <v>1</v>
      </c>
      <c r="AG415" s="6">
        <f t="shared" si="37"/>
        <v>1</v>
      </c>
      <c r="AH415" s="6">
        <f t="shared" si="38"/>
        <v>3</v>
      </c>
      <c r="AI415" s="6">
        <f t="shared" si="39"/>
        <v>3</v>
      </c>
      <c r="AJ415" s="6">
        <f t="shared" si="40"/>
        <v>1</v>
      </c>
      <c r="AK415" s="6">
        <f t="shared" si="41"/>
        <v>1</v>
      </c>
      <c r="AL415">
        <f>AF415*100000+AG415*10000+AH415*1000+AI415*100+AJ415*10+AK415</f>
        <v>113311</v>
      </c>
    </row>
    <row r="416" spans="1:38" ht="15" x14ac:dyDescent="0.25">
      <c r="A416" s="7">
        <v>415</v>
      </c>
      <c r="B416" s="7">
        <v>544</v>
      </c>
      <c r="C416" s="7">
        <v>620</v>
      </c>
      <c r="D416" s="7">
        <v>265</v>
      </c>
      <c r="E416" s="7">
        <v>-1</v>
      </c>
      <c r="F416" s="7">
        <v>0</v>
      </c>
      <c r="G416" s="12">
        <v>0</v>
      </c>
      <c r="H416" s="12">
        <v>0</v>
      </c>
      <c r="J416" s="7">
        <v>0</v>
      </c>
      <c r="K416" s="13">
        <v>0</v>
      </c>
      <c r="L416" s="13">
        <v>0</v>
      </c>
      <c r="N416" s="7">
        <v>24</v>
      </c>
      <c r="O416" s="14">
        <v>4</v>
      </c>
      <c r="P416" s="14" t="s">
        <v>2</v>
      </c>
      <c r="Q416" s="14">
        <v>72</v>
      </c>
      <c r="R416" s="7">
        <v>6</v>
      </c>
      <c r="S416" s="15">
        <v>4</v>
      </c>
      <c r="T416" s="15" t="s">
        <v>2</v>
      </c>
      <c r="U416" s="15">
        <v>64</v>
      </c>
      <c r="V416" s="7">
        <v>-1</v>
      </c>
      <c r="W416" s="10">
        <v>0</v>
      </c>
      <c r="Y416" s="10">
        <v>0</v>
      </c>
      <c r="Z416" s="7">
        <v>-1</v>
      </c>
      <c r="AB416" s="11">
        <v>0</v>
      </c>
      <c r="AC416" s="11">
        <v>0</v>
      </c>
      <c r="AD416" s="8">
        <v>31.3717327166</v>
      </c>
      <c r="AE416" s="8">
        <v>6.76697073341</v>
      </c>
      <c r="AF416" s="6">
        <f t="shared" si="36"/>
        <v>1</v>
      </c>
      <c r="AG416" s="6">
        <f t="shared" si="37"/>
        <v>1</v>
      </c>
      <c r="AH416" s="6">
        <f t="shared" si="38"/>
        <v>3</v>
      </c>
      <c r="AI416" s="6">
        <f t="shared" si="39"/>
        <v>3</v>
      </c>
      <c r="AJ416" s="6">
        <f t="shared" si="40"/>
        <v>1</v>
      </c>
      <c r="AK416" s="6">
        <f t="shared" si="41"/>
        <v>1</v>
      </c>
      <c r="AL416">
        <f>AF416*100000+AG416*10000+AH416*1000+AI416*100+AJ416*10+AK416</f>
        <v>113311</v>
      </c>
    </row>
    <row r="417" spans="1:38" ht="15" x14ac:dyDescent="0.25">
      <c r="A417" s="7">
        <v>416</v>
      </c>
      <c r="B417" s="7">
        <v>545</v>
      </c>
      <c r="C417" s="7">
        <v>621</v>
      </c>
      <c r="D417" s="7">
        <v>266</v>
      </c>
      <c r="E417" s="7">
        <v>-1</v>
      </c>
      <c r="F417" s="7">
        <v>0</v>
      </c>
      <c r="G417" s="12">
        <v>0</v>
      </c>
      <c r="H417" s="12">
        <v>0</v>
      </c>
      <c r="J417" s="7">
        <v>0</v>
      </c>
      <c r="K417" s="13">
        <v>0</v>
      </c>
      <c r="L417" s="13">
        <v>0</v>
      </c>
      <c r="N417" s="7">
        <v>25</v>
      </c>
      <c r="O417" s="14">
        <v>4</v>
      </c>
      <c r="P417" s="14" t="s">
        <v>2</v>
      </c>
      <c r="Q417" s="14">
        <v>73</v>
      </c>
      <c r="R417" s="7">
        <v>8</v>
      </c>
      <c r="S417" s="15">
        <v>4</v>
      </c>
      <c r="T417" s="15" t="s">
        <v>2</v>
      </c>
      <c r="U417" s="15">
        <v>66</v>
      </c>
      <c r="V417" s="7">
        <v>-1</v>
      </c>
      <c r="W417" s="10">
        <v>0</v>
      </c>
      <c r="Y417" s="10">
        <v>0</v>
      </c>
      <c r="Z417" s="7">
        <v>-1</v>
      </c>
      <c r="AB417" s="11">
        <v>0</v>
      </c>
      <c r="AC417" s="11">
        <v>0</v>
      </c>
      <c r="AD417" s="8">
        <v>17.116256827200001</v>
      </c>
      <c r="AE417" s="8">
        <v>5.5881485526399999</v>
      </c>
      <c r="AF417" s="6">
        <f t="shared" si="36"/>
        <v>1</v>
      </c>
      <c r="AG417" s="6">
        <f t="shared" si="37"/>
        <v>1</v>
      </c>
      <c r="AH417" s="6">
        <f t="shared" si="38"/>
        <v>3</v>
      </c>
      <c r="AI417" s="6">
        <f t="shared" si="39"/>
        <v>3</v>
      </c>
      <c r="AJ417" s="6">
        <f t="shared" si="40"/>
        <v>1</v>
      </c>
      <c r="AK417" s="6">
        <f t="shared" si="41"/>
        <v>1</v>
      </c>
      <c r="AL417">
        <f>AF417*100000+AG417*10000+AH417*1000+AI417*100+AJ417*10+AK417</f>
        <v>113311</v>
      </c>
    </row>
    <row r="418" spans="1:38" ht="15" x14ac:dyDescent="0.25">
      <c r="A418" s="7">
        <v>417</v>
      </c>
      <c r="B418" s="7">
        <v>546</v>
      </c>
      <c r="C418" s="7">
        <v>622</v>
      </c>
      <c r="D418" s="7">
        <v>267</v>
      </c>
      <c r="E418" s="7">
        <v>-1</v>
      </c>
      <c r="F418" s="7">
        <v>0</v>
      </c>
      <c r="G418" s="12">
        <v>0</v>
      </c>
      <c r="H418" s="12">
        <v>0</v>
      </c>
      <c r="J418" s="7">
        <v>0</v>
      </c>
      <c r="K418" s="13">
        <v>0</v>
      </c>
      <c r="L418" s="13">
        <v>0</v>
      </c>
      <c r="N418" s="7">
        <v>26</v>
      </c>
      <c r="O418" s="14">
        <v>4</v>
      </c>
      <c r="P418" s="14" t="s">
        <v>2</v>
      </c>
      <c r="Q418" s="14">
        <v>74</v>
      </c>
      <c r="R418" s="7">
        <v>9</v>
      </c>
      <c r="S418" s="15">
        <v>4</v>
      </c>
      <c r="T418" s="15" t="s">
        <v>2</v>
      </c>
      <c r="U418" s="15">
        <v>67</v>
      </c>
      <c r="V418" s="7">
        <v>-1</v>
      </c>
      <c r="W418" s="10">
        <v>0</v>
      </c>
      <c r="Y418" s="10">
        <v>0</v>
      </c>
      <c r="Z418" s="7">
        <v>-1</v>
      </c>
      <c r="AB418" s="11">
        <v>0</v>
      </c>
      <c r="AC418" s="11">
        <v>0</v>
      </c>
      <c r="AD418" s="8">
        <v>44.9399720937</v>
      </c>
      <c r="AE418" s="8">
        <v>9.7822878135500009</v>
      </c>
      <c r="AF418" s="6">
        <f t="shared" si="36"/>
        <v>1</v>
      </c>
      <c r="AG418" s="6">
        <f t="shared" si="37"/>
        <v>1</v>
      </c>
      <c r="AH418" s="6">
        <f t="shared" si="38"/>
        <v>3</v>
      </c>
      <c r="AI418" s="6">
        <f t="shared" si="39"/>
        <v>3</v>
      </c>
      <c r="AJ418" s="6">
        <f t="shared" si="40"/>
        <v>1</v>
      </c>
      <c r="AK418" s="6">
        <f t="shared" si="41"/>
        <v>1</v>
      </c>
      <c r="AL418">
        <f>AF418*100000+AG418*10000+AH418*1000+AI418*100+AJ418*10+AK418</f>
        <v>113311</v>
      </c>
    </row>
    <row r="419" spans="1:38" ht="15" x14ac:dyDescent="0.25">
      <c r="A419" s="7">
        <v>418</v>
      </c>
      <c r="B419" s="7">
        <v>547</v>
      </c>
      <c r="C419" s="7">
        <v>623</v>
      </c>
      <c r="D419" s="7">
        <v>268</v>
      </c>
      <c r="E419" s="7">
        <v>-1</v>
      </c>
      <c r="F419" s="7">
        <v>0</v>
      </c>
      <c r="G419" s="12">
        <v>0</v>
      </c>
      <c r="H419" s="12">
        <v>0</v>
      </c>
      <c r="J419" s="7">
        <v>0</v>
      </c>
      <c r="K419" s="13">
        <v>0</v>
      </c>
      <c r="L419" s="13">
        <v>0</v>
      </c>
      <c r="N419" s="7">
        <v>27</v>
      </c>
      <c r="O419" s="14">
        <v>4</v>
      </c>
      <c r="P419" s="14" t="s">
        <v>2</v>
      </c>
      <c r="Q419" s="14">
        <v>75</v>
      </c>
      <c r="R419" s="7">
        <v>10</v>
      </c>
      <c r="S419" s="15">
        <v>4</v>
      </c>
      <c r="T419" s="15" t="s">
        <v>2</v>
      </c>
      <c r="U419" s="15">
        <v>68</v>
      </c>
      <c r="V419" s="7">
        <v>-1</v>
      </c>
      <c r="W419" s="10">
        <v>0</v>
      </c>
      <c r="Y419" s="10">
        <v>0</v>
      </c>
      <c r="Z419" s="7">
        <v>-1</v>
      </c>
      <c r="AB419" s="11">
        <v>0</v>
      </c>
      <c r="AC419" s="11">
        <v>0</v>
      </c>
      <c r="AD419" s="8">
        <v>30.142103932600001</v>
      </c>
      <c r="AE419" s="8">
        <v>12.1637669583</v>
      </c>
      <c r="AF419" s="6">
        <f t="shared" si="36"/>
        <v>1</v>
      </c>
      <c r="AG419" s="6">
        <f t="shared" si="37"/>
        <v>1</v>
      </c>
      <c r="AH419" s="6">
        <f t="shared" si="38"/>
        <v>3</v>
      </c>
      <c r="AI419" s="6">
        <f t="shared" si="39"/>
        <v>3</v>
      </c>
      <c r="AJ419" s="6">
        <f t="shared" si="40"/>
        <v>1</v>
      </c>
      <c r="AK419" s="6">
        <f t="shared" si="41"/>
        <v>1</v>
      </c>
      <c r="AL419">
        <f>AF419*100000+AG419*10000+AH419*1000+AI419*100+AJ419*10+AK419</f>
        <v>113311</v>
      </c>
    </row>
    <row r="420" spans="1:38" ht="15" x14ac:dyDescent="0.25">
      <c r="A420" s="7">
        <v>419</v>
      </c>
      <c r="B420" s="7">
        <v>548</v>
      </c>
      <c r="C420" s="7">
        <v>624</v>
      </c>
      <c r="D420" s="7">
        <v>269</v>
      </c>
      <c r="E420" s="7">
        <v>-1</v>
      </c>
      <c r="F420" s="7">
        <v>0</v>
      </c>
      <c r="G420" s="12">
        <v>0</v>
      </c>
      <c r="H420" s="12">
        <v>0</v>
      </c>
      <c r="J420" s="7">
        <v>0</v>
      </c>
      <c r="K420" s="13">
        <v>0</v>
      </c>
      <c r="L420" s="13">
        <v>0</v>
      </c>
      <c r="N420" s="7">
        <v>28</v>
      </c>
      <c r="O420" s="14">
        <v>4</v>
      </c>
      <c r="P420" s="14" t="s">
        <v>2</v>
      </c>
      <c r="Q420" s="14">
        <v>76</v>
      </c>
      <c r="R420" s="7">
        <v>11</v>
      </c>
      <c r="S420" s="15">
        <v>4</v>
      </c>
      <c r="T420" s="15" t="s">
        <v>2</v>
      </c>
      <c r="U420" s="15">
        <v>69</v>
      </c>
      <c r="V420" s="7">
        <v>-1</v>
      </c>
      <c r="W420" s="10">
        <v>0</v>
      </c>
      <c r="Y420" s="10">
        <v>0</v>
      </c>
      <c r="Z420" s="7">
        <v>-1</v>
      </c>
      <c r="AB420" s="11">
        <v>0</v>
      </c>
      <c r="AC420" s="11">
        <v>0</v>
      </c>
      <c r="AD420" s="8">
        <v>27.7244245041</v>
      </c>
      <c r="AE420" s="8">
        <v>7.9394877051900004</v>
      </c>
      <c r="AF420" s="6">
        <f t="shared" si="36"/>
        <v>1</v>
      </c>
      <c r="AG420" s="6">
        <f t="shared" si="37"/>
        <v>1</v>
      </c>
      <c r="AH420" s="6">
        <f t="shared" si="38"/>
        <v>3</v>
      </c>
      <c r="AI420" s="6">
        <f t="shared" si="39"/>
        <v>3</v>
      </c>
      <c r="AJ420" s="6">
        <f t="shared" si="40"/>
        <v>1</v>
      </c>
      <c r="AK420" s="6">
        <f t="shared" si="41"/>
        <v>1</v>
      </c>
      <c r="AL420">
        <f>AF420*100000+AG420*10000+AH420*1000+AI420*100+AJ420*10+AK420</f>
        <v>113311</v>
      </c>
    </row>
    <row r="421" spans="1:38" ht="15" x14ac:dyDescent="0.25">
      <c r="A421" s="7">
        <v>420</v>
      </c>
      <c r="B421" s="7">
        <v>550</v>
      </c>
      <c r="C421" s="7">
        <v>626</v>
      </c>
      <c r="D421" s="7">
        <v>271</v>
      </c>
      <c r="E421" s="7">
        <v>-1</v>
      </c>
      <c r="F421" s="7">
        <v>0</v>
      </c>
      <c r="G421" s="12">
        <v>0</v>
      </c>
      <c r="H421" s="12">
        <v>0</v>
      </c>
      <c r="J421" s="7">
        <v>0</v>
      </c>
      <c r="K421" s="13">
        <v>0</v>
      </c>
      <c r="L421" s="13">
        <v>0</v>
      </c>
      <c r="N421" s="7">
        <v>30</v>
      </c>
      <c r="O421" s="14">
        <v>4</v>
      </c>
      <c r="P421" s="14" t="s">
        <v>2</v>
      </c>
      <c r="Q421" s="14">
        <v>53</v>
      </c>
      <c r="R421" s="7">
        <v>31</v>
      </c>
      <c r="S421" s="15">
        <v>4</v>
      </c>
      <c r="T421" s="15" t="s">
        <v>2</v>
      </c>
      <c r="U421" s="15">
        <v>93</v>
      </c>
      <c r="V421" s="7">
        <v>-1</v>
      </c>
      <c r="W421" s="10">
        <v>0</v>
      </c>
      <c r="Y421" s="10">
        <v>0</v>
      </c>
      <c r="Z421" s="7">
        <v>-1</v>
      </c>
      <c r="AB421" s="11">
        <v>0</v>
      </c>
      <c r="AC421" s="11">
        <v>0</v>
      </c>
      <c r="AD421" s="8">
        <v>3.45185144505</v>
      </c>
      <c r="AE421" s="8">
        <v>0.66198072979300004</v>
      </c>
      <c r="AF421" s="6">
        <f t="shared" si="36"/>
        <v>1</v>
      </c>
      <c r="AG421" s="6">
        <f t="shared" si="37"/>
        <v>1</v>
      </c>
      <c r="AH421" s="6">
        <f t="shared" si="38"/>
        <v>3</v>
      </c>
      <c r="AI421" s="6">
        <f t="shared" si="39"/>
        <v>3</v>
      </c>
      <c r="AJ421" s="6">
        <f t="shared" si="40"/>
        <v>1</v>
      </c>
      <c r="AK421" s="6">
        <f t="shared" si="41"/>
        <v>1</v>
      </c>
      <c r="AL421">
        <f>AF421*100000+AG421*10000+AH421*1000+AI421*100+AJ421*10+AK421</f>
        <v>113311</v>
      </c>
    </row>
    <row r="422" spans="1:38" ht="15" x14ac:dyDescent="0.25">
      <c r="A422" s="7">
        <v>421</v>
      </c>
      <c r="B422" s="7">
        <v>551</v>
      </c>
      <c r="C422" s="7">
        <v>627</v>
      </c>
      <c r="D422" s="7">
        <v>272</v>
      </c>
      <c r="E422" s="7">
        <v>-1</v>
      </c>
      <c r="F422" s="7">
        <v>0</v>
      </c>
      <c r="G422" s="12">
        <v>0</v>
      </c>
      <c r="H422" s="12">
        <v>0</v>
      </c>
      <c r="J422" s="7">
        <v>0</v>
      </c>
      <c r="K422" s="13">
        <v>0</v>
      </c>
      <c r="L422" s="13">
        <v>0</v>
      </c>
      <c r="N422" s="7">
        <v>31</v>
      </c>
      <c r="O422" s="14">
        <v>3</v>
      </c>
      <c r="P422" s="14" t="s">
        <v>2</v>
      </c>
      <c r="Q422" s="14">
        <v>21</v>
      </c>
      <c r="R422" s="7">
        <v>79</v>
      </c>
      <c r="S422" s="15">
        <v>3</v>
      </c>
      <c r="T422" s="15" t="s">
        <v>2</v>
      </c>
      <c r="U422" s="15">
        <v>113</v>
      </c>
      <c r="V422" s="7">
        <v>-1</v>
      </c>
      <c r="W422" s="10">
        <v>0</v>
      </c>
      <c r="Y422" s="10">
        <v>0</v>
      </c>
      <c r="Z422" s="7">
        <v>-1</v>
      </c>
      <c r="AB422" s="11">
        <v>0</v>
      </c>
      <c r="AC422" s="11">
        <v>0</v>
      </c>
      <c r="AD422" s="8">
        <v>4.8231604616899997</v>
      </c>
      <c r="AE422" s="8">
        <v>1.4964612906999999</v>
      </c>
      <c r="AF422" s="6">
        <f t="shared" si="36"/>
        <v>1</v>
      </c>
      <c r="AG422" s="6">
        <f t="shared" si="37"/>
        <v>1</v>
      </c>
      <c r="AH422" s="6">
        <f t="shared" si="38"/>
        <v>3</v>
      </c>
      <c r="AI422" s="6">
        <f t="shared" si="39"/>
        <v>3</v>
      </c>
      <c r="AJ422" s="6">
        <f t="shared" si="40"/>
        <v>1</v>
      </c>
      <c r="AK422" s="6">
        <f t="shared" si="41"/>
        <v>1</v>
      </c>
      <c r="AL422">
        <f>AF422*100000+AG422*10000+AH422*1000+AI422*100+AJ422*10+AK422</f>
        <v>113311</v>
      </c>
    </row>
    <row r="423" spans="1:38" ht="15" x14ac:dyDescent="0.25">
      <c r="A423" s="7">
        <v>422</v>
      </c>
      <c r="B423" s="7">
        <v>552</v>
      </c>
      <c r="C423" s="7">
        <v>628</v>
      </c>
      <c r="D423" s="7">
        <v>273</v>
      </c>
      <c r="E423" s="7">
        <v>-1</v>
      </c>
      <c r="F423" s="7">
        <v>0</v>
      </c>
      <c r="G423" s="12">
        <v>0</v>
      </c>
      <c r="H423" s="12">
        <v>0</v>
      </c>
      <c r="J423" s="7">
        <v>0</v>
      </c>
      <c r="K423" s="13">
        <v>0</v>
      </c>
      <c r="L423" s="13">
        <v>0</v>
      </c>
      <c r="N423" s="7">
        <v>32</v>
      </c>
      <c r="O423" s="14">
        <v>3</v>
      </c>
      <c r="P423" s="14" t="s">
        <v>2</v>
      </c>
      <c r="Q423" s="14">
        <v>22</v>
      </c>
      <c r="R423" s="7">
        <v>78</v>
      </c>
      <c r="S423" s="15">
        <v>3</v>
      </c>
      <c r="T423" s="15" t="s">
        <v>2</v>
      </c>
      <c r="U423" s="15">
        <v>112</v>
      </c>
      <c r="V423" s="7">
        <v>-1</v>
      </c>
      <c r="W423" s="10">
        <v>0</v>
      </c>
      <c r="Y423" s="10">
        <v>0</v>
      </c>
      <c r="Z423" s="7">
        <v>-1</v>
      </c>
      <c r="AB423" s="11">
        <v>0</v>
      </c>
      <c r="AC423" s="11">
        <v>0</v>
      </c>
      <c r="AD423" s="8">
        <v>3.9098702347500001</v>
      </c>
      <c r="AE423" s="8">
        <v>0.87593299973000005</v>
      </c>
      <c r="AF423" s="6">
        <f t="shared" si="36"/>
        <v>1</v>
      </c>
      <c r="AG423" s="6">
        <f t="shared" si="37"/>
        <v>1</v>
      </c>
      <c r="AH423" s="6">
        <f t="shared" si="38"/>
        <v>3</v>
      </c>
      <c r="AI423" s="6">
        <f t="shared" si="39"/>
        <v>3</v>
      </c>
      <c r="AJ423" s="6">
        <f t="shared" si="40"/>
        <v>1</v>
      </c>
      <c r="AK423" s="6">
        <f t="shared" si="41"/>
        <v>1</v>
      </c>
      <c r="AL423">
        <f>AF423*100000+AG423*10000+AH423*1000+AI423*100+AJ423*10+AK423</f>
        <v>113311</v>
      </c>
    </row>
    <row r="424" spans="1:38" ht="15" x14ac:dyDescent="0.25">
      <c r="A424" s="7">
        <v>423</v>
      </c>
      <c r="B424" s="7">
        <v>553</v>
      </c>
      <c r="C424" s="7">
        <v>629</v>
      </c>
      <c r="D424" s="7">
        <v>275</v>
      </c>
      <c r="E424" s="7">
        <v>-1</v>
      </c>
      <c r="F424" s="7">
        <v>0</v>
      </c>
      <c r="G424" s="12">
        <v>0</v>
      </c>
      <c r="H424" s="12">
        <v>0</v>
      </c>
      <c r="J424" s="7">
        <v>0</v>
      </c>
      <c r="K424" s="13">
        <v>0</v>
      </c>
      <c r="L424" s="13">
        <v>0</v>
      </c>
      <c r="N424" s="7">
        <v>34</v>
      </c>
      <c r="O424" s="14">
        <v>3</v>
      </c>
      <c r="P424" s="14" t="s">
        <v>2</v>
      </c>
      <c r="Q424" s="14">
        <v>24</v>
      </c>
      <c r="R424" s="7">
        <v>76</v>
      </c>
      <c r="S424" s="15">
        <v>3</v>
      </c>
      <c r="T424" s="15" t="s">
        <v>2</v>
      </c>
      <c r="U424" s="15">
        <v>952</v>
      </c>
      <c r="V424" s="7">
        <v>-1</v>
      </c>
      <c r="W424" s="10">
        <v>0</v>
      </c>
      <c r="Y424" s="10">
        <v>0</v>
      </c>
      <c r="Z424" s="7">
        <v>-1</v>
      </c>
      <c r="AB424" s="11">
        <v>0</v>
      </c>
      <c r="AC424" s="11">
        <v>0</v>
      </c>
      <c r="AD424" s="8">
        <v>20.233152201500001</v>
      </c>
      <c r="AE424" s="8">
        <v>5.71888992453</v>
      </c>
      <c r="AF424" s="6">
        <f t="shared" si="36"/>
        <v>1</v>
      </c>
      <c r="AG424" s="6">
        <f t="shared" si="37"/>
        <v>1</v>
      </c>
      <c r="AH424" s="6">
        <f t="shared" si="38"/>
        <v>3</v>
      </c>
      <c r="AI424" s="6">
        <f t="shared" si="39"/>
        <v>3</v>
      </c>
      <c r="AJ424" s="6">
        <f t="shared" si="40"/>
        <v>1</v>
      </c>
      <c r="AK424" s="6">
        <f t="shared" si="41"/>
        <v>1</v>
      </c>
      <c r="AL424">
        <f>AF424*100000+AG424*10000+AH424*1000+AI424*100+AJ424*10+AK424</f>
        <v>113311</v>
      </c>
    </row>
    <row r="425" spans="1:38" ht="15" x14ac:dyDescent="0.25">
      <c r="A425" s="7">
        <v>424</v>
      </c>
      <c r="B425" s="7">
        <v>554</v>
      </c>
      <c r="C425" s="7">
        <v>630</v>
      </c>
      <c r="D425" s="7">
        <v>276</v>
      </c>
      <c r="E425" s="7">
        <v>-1</v>
      </c>
      <c r="F425" s="7">
        <v>0</v>
      </c>
      <c r="G425" s="12">
        <v>0</v>
      </c>
      <c r="H425" s="12">
        <v>0</v>
      </c>
      <c r="J425" s="7">
        <v>0</v>
      </c>
      <c r="K425" s="13">
        <v>0</v>
      </c>
      <c r="L425" s="13">
        <v>0</v>
      </c>
      <c r="N425" s="7">
        <v>35</v>
      </c>
      <c r="O425" s="14">
        <v>3</v>
      </c>
      <c r="P425" s="14" t="s">
        <v>2</v>
      </c>
      <c r="Q425" s="14">
        <v>33</v>
      </c>
      <c r="R425" s="7">
        <v>77</v>
      </c>
      <c r="S425" s="15">
        <v>3</v>
      </c>
      <c r="T425" s="15" t="s">
        <v>2</v>
      </c>
      <c r="U425" s="15">
        <v>961</v>
      </c>
      <c r="V425" s="7">
        <v>-1</v>
      </c>
      <c r="W425" s="10">
        <v>0</v>
      </c>
      <c r="Y425" s="10">
        <v>0</v>
      </c>
      <c r="Z425" s="7">
        <v>-1</v>
      </c>
      <c r="AB425" s="11">
        <v>0</v>
      </c>
      <c r="AC425" s="11">
        <v>0</v>
      </c>
      <c r="AD425" s="8">
        <v>37.1468014354</v>
      </c>
      <c r="AE425" s="8">
        <v>24.3919393782</v>
      </c>
      <c r="AF425" s="6">
        <f t="shared" si="36"/>
        <v>1</v>
      </c>
      <c r="AG425" s="6">
        <f t="shared" si="37"/>
        <v>1</v>
      </c>
      <c r="AH425" s="6">
        <f t="shared" si="38"/>
        <v>3</v>
      </c>
      <c r="AI425" s="6">
        <f t="shared" si="39"/>
        <v>3</v>
      </c>
      <c r="AJ425" s="6">
        <f t="shared" si="40"/>
        <v>1</v>
      </c>
      <c r="AK425" s="6">
        <f t="shared" si="41"/>
        <v>1</v>
      </c>
      <c r="AL425">
        <f>AF425*100000+AG425*10000+AH425*1000+AI425*100+AJ425*10+AK425</f>
        <v>113311</v>
      </c>
    </row>
    <row r="426" spans="1:38" ht="15" x14ac:dyDescent="0.25">
      <c r="A426" s="7">
        <v>425</v>
      </c>
      <c r="B426" s="7">
        <v>566</v>
      </c>
      <c r="C426" s="7">
        <v>659</v>
      </c>
      <c r="D426" s="7">
        <v>328</v>
      </c>
      <c r="E426" s="7">
        <v>-1</v>
      </c>
      <c r="F426" s="7">
        <v>0</v>
      </c>
      <c r="G426" s="12">
        <v>0</v>
      </c>
      <c r="H426" s="12">
        <v>0</v>
      </c>
      <c r="J426" s="7">
        <v>0</v>
      </c>
      <c r="K426" s="13">
        <v>0</v>
      </c>
      <c r="L426" s="13">
        <v>0</v>
      </c>
      <c r="N426" s="7">
        <v>87</v>
      </c>
      <c r="O426" s="14">
        <v>45</v>
      </c>
      <c r="P426" s="14" t="s">
        <v>2</v>
      </c>
      <c r="Q426" s="14">
        <v>72</v>
      </c>
      <c r="R426" s="7">
        <v>189</v>
      </c>
      <c r="S426" s="15">
        <v>45</v>
      </c>
      <c r="T426" s="15" t="s">
        <v>2</v>
      </c>
      <c r="U426" s="15">
        <v>64</v>
      </c>
      <c r="V426" s="7">
        <v>-1</v>
      </c>
      <c r="W426" s="10">
        <v>0</v>
      </c>
      <c r="Y426" s="10">
        <v>0</v>
      </c>
      <c r="Z426" s="7">
        <v>-1</v>
      </c>
      <c r="AB426" s="11">
        <v>0</v>
      </c>
      <c r="AC426" s="11">
        <v>0</v>
      </c>
      <c r="AD426" s="8">
        <v>3.85660895482</v>
      </c>
      <c r="AE426" s="8">
        <v>0.36008328065900003</v>
      </c>
      <c r="AF426" s="6">
        <f t="shared" si="36"/>
        <v>1</v>
      </c>
      <c r="AG426" s="6">
        <f t="shared" si="37"/>
        <v>1</v>
      </c>
      <c r="AH426" s="6">
        <f t="shared" si="38"/>
        <v>3</v>
      </c>
      <c r="AI426" s="6">
        <f t="shared" si="39"/>
        <v>3</v>
      </c>
      <c r="AJ426" s="6">
        <f t="shared" si="40"/>
        <v>1</v>
      </c>
      <c r="AK426" s="6">
        <f t="shared" si="41"/>
        <v>1</v>
      </c>
      <c r="AL426">
        <f>AF426*100000+AG426*10000+AH426*1000+AI426*100+AJ426*10+AK426</f>
        <v>113311</v>
      </c>
    </row>
    <row r="427" spans="1:38" ht="15" x14ac:dyDescent="0.25">
      <c r="A427" s="7">
        <v>426</v>
      </c>
      <c r="B427" s="7">
        <v>567</v>
      </c>
      <c r="C427" s="7">
        <v>660</v>
      </c>
      <c r="D427" s="7">
        <v>329</v>
      </c>
      <c r="E427" s="7">
        <v>4</v>
      </c>
      <c r="F427" s="7">
        <v>4</v>
      </c>
      <c r="G427" s="12">
        <v>4</v>
      </c>
      <c r="H427" s="12">
        <v>52</v>
      </c>
      <c r="I427" s="12" t="s">
        <v>2</v>
      </c>
      <c r="J427" s="7">
        <v>-1</v>
      </c>
      <c r="K427" s="13">
        <v>0</v>
      </c>
      <c r="L427" s="13">
        <v>0</v>
      </c>
      <c r="N427" s="7">
        <v>9</v>
      </c>
      <c r="O427" s="14">
        <v>4</v>
      </c>
      <c r="P427" s="14" t="s">
        <v>2</v>
      </c>
      <c r="Q427" s="14">
        <v>42</v>
      </c>
      <c r="R427" s="7">
        <v>22</v>
      </c>
      <c r="S427" s="15">
        <v>4</v>
      </c>
      <c r="T427" s="15" t="s">
        <v>2</v>
      </c>
      <c r="U427" s="15">
        <v>83</v>
      </c>
      <c r="V427" s="7">
        <v>-1</v>
      </c>
      <c r="W427" s="10">
        <v>0</v>
      </c>
      <c r="Y427" s="10">
        <v>0</v>
      </c>
      <c r="Z427" s="7">
        <v>-1</v>
      </c>
      <c r="AB427" s="11">
        <v>0</v>
      </c>
      <c r="AC427" s="11">
        <v>0</v>
      </c>
      <c r="AD427" s="8">
        <v>0.63871849130400005</v>
      </c>
      <c r="AE427" s="8">
        <v>1.3215439865199999E-2</v>
      </c>
      <c r="AF427" s="6">
        <f t="shared" si="36"/>
        <v>3</v>
      </c>
      <c r="AG427" s="6">
        <f t="shared" si="37"/>
        <v>1</v>
      </c>
      <c r="AH427" s="6">
        <f t="shared" si="38"/>
        <v>3</v>
      </c>
      <c r="AI427" s="6">
        <f t="shared" si="39"/>
        <v>3</v>
      </c>
      <c r="AJ427" s="6">
        <f t="shared" si="40"/>
        <v>1</v>
      </c>
      <c r="AK427" s="6">
        <f t="shared" si="41"/>
        <v>1</v>
      </c>
      <c r="AL427">
        <f>AF427*100000+AG427*10000+AH427*1000+AI427*100+AJ427*10+AK427</f>
        <v>313311</v>
      </c>
    </row>
    <row r="428" spans="1:38" ht="15" x14ac:dyDescent="0.25">
      <c r="A428" s="7">
        <v>427</v>
      </c>
      <c r="B428" s="7">
        <v>568</v>
      </c>
      <c r="C428" s="7">
        <v>661</v>
      </c>
      <c r="D428" s="7">
        <v>330</v>
      </c>
      <c r="E428" s="7">
        <v>5</v>
      </c>
      <c r="F428" s="7">
        <v>5</v>
      </c>
      <c r="G428" s="12">
        <v>4</v>
      </c>
      <c r="H428" s="12">
        <v>3</v>
      </c>
      <c r="I428" s="12" t="s">
        <v>3</v>
      </c>
      <c r="J428" s="7">
        <v>-1</v>
      </c>
      <c r="K428" s="13">
        <v>0</v>
      </c>
      <c r="L428" s="13">
        <v>0</v>
      </c>
      <c r="N428" s="7">
        <v>28</v>
      </c>
      <c r="O428" s="14">
        <v>4</v>
      </c>
      <c r="P428" s="14" t="s">
        <v>2</v>
      </c>
      <c r="Q428" s="14">
        <v>76</v>
      </c>
      <c r="R428" s="7">
        <v>11</v>
      </c>
      <c r="S428" s="15">
        <v>4</v>
      </c>
      <c r="T428" s="15" t="s">
        <v>2</v>
      </c>
      <c r="U428" s="15">
        <v>69</v>
      </c>
      <c r="V428" s="7">
        <v>-1</v>
      </c>
      <c r="W428" s="10">
        <v>0</v>
      </c>
      <c r="Y428" s="10">
        <v>0</v>
      </c>
      <c r="Z428" s="7">
        <v>-1</v>
      </c>
      <c r="AB428" s="11">
        <v>0</v>
      </c>
      <c r="AC428" s="11">
        <v>0</v>
      </c>
      <c r="AD428" s="8">
        <v>6.9644094660700002</v>
      </c>
      <c r="AE428" s="8">
        <v>0.35205339816100001</v>
      </c>
      <c r="AF428" s="6">
        <f t="shared" si="36"/>
        <v>2</v>
      </c>
      <c r="AG428" s="6">
        <f t="shared" si="37"/>
        <v>1</v>
      </c>
      <c r="AH428" s="6">
        <f t="shared" si="38"/>
        <v>3</v>
      </c>
      <c r="AI428" s="6">
        <f t="shared" si="39"/>
        <v>3</v>
      </c>
      <c r="AJ428" s="6">
        <f t="shared" si="40"/>
        <v>1</v>
      </c>
      <c r="AK428" s="6">
        <f t="shared" si="41"/>
        <v>1</v>
      </c>
      <c r="AL428">
        <f>AF428*100000+AG428*10000+AH428*1000+AI428*100+AJ428*10+AK428</f>
        <v>213311</v>
      </c>
    </row>
    <row r="429" spans="1:38" ht="15" x14ac:dyDescent="0.25">
      <c r="A429" s="7">
        <v>428</v>
      </c>
      <c r="B429" s="7">
        <v>570</v>
      </c>
      <c r="C429" s="7">
        <v>663</v>
      </c>
      <c r="D429" s="7">
        <v>332</v>
      </c>
      <c r="E429" s="7">
        <v>7</v>
      </c>
      <c r="F429" s="7">
        <v>7</v>
      </c>
      <c r="G429" s="12">
        <v>4</v>
      </c>
      <c r="H429" s="12">
        <v>6</v>
      </c>
      <c r="I429" s="12" t="s">
        <v>3</v>
      </c>
      <c r="J429" s="7">
        <v>-1</v>
      </c>
      <c r="K429" s="13">
        <v>0</v>
      </c>
      <c r="L429" s="13">
        <v>0</v>
      </c>
      <c r="N429" s="7">
        <v>26</v>
      </c>
      <c r="O429" s="14">
        <v>4</v>
      </c>
      <c r="P429" s="14" t="s">
        <v>2</v>
      </c>
      <c r="Q429" s="14">
        <v>74</v>
      </c>
      <c r="R429" s="7">
        <v>9</v>
      </c>
      <c r="S429" s="15">
        <v>4</v>
      </c>
      <c r="T429" s="15" t="s">
        <v>2</v>
      </c>
      <c r="U429" s="15">
        <v>67</v>
      </c>
      <c r="V429" s="7">
        <v>-1</v>
      </c>
      <c r="W429" s="10">
        <v>0</v>
      </c>
      <c r="Y429" s="10">
        <v>0</v>
      </c>
      <c r="Z429" s="7">
        <v>-1</v>
      </c>
      <c r="AB429" s="11">
        <v>0</v>
      </c>
      <c r="AC429" s="11">
        <v>0</v>
      </c>
      <c r="AD429" s="8">
        <v>24.448535452000002</v>
      </c>
      <c r="AE429" s="8">
        <v>2.1235832297799999</v>
      </c>
      <c r="AF429" s="6">
        <f t="shared" si="36"/>
        <v>2</v>
      </c>
      <c r="AG429" s="6">
        <f t="shared" si="37"/>
        <v>1</v>
      </c>
      <c r="AH429" s="6">
        <f t="shared" si="38"/>
        <v>3</v>
      </c>
      <c r="AI429" s="6">
        <f t="shared" si="39"/>
        <v>3</v>
      </c>
      <c r="AJ429" s="6">
        <f t="shared" si="40"/>
        <v>1</v>
      </c>
      <c r="AK429" s="6">
        <f t="shared" si="41"/>
        <v>1</v>
      </c>
      <c r="AL429">
        <f>AF429*100000+AG429*10000+AH429*1000+AI429*100+AJ429*10+AK429</f>
        <v>213311</v>
      </c>
    </row>
    <row r="430" spans="1:38" ht="15" x14ac:dyDescent="0.25">
      <c r="A430" s="7">
        <v>429</v>
      </c>
      <c r="B430" s="7">
        <v>571</v>
      </c>
      <c r="C430" s="7">
        <v>664</v>
      </c>
      <c r="D430" s="7">
        <v>333</v>
      </c>
      <c r="E430" s="7">
        <v>8</v>
      </c>
      <c r="F430" s="7">
        <v>8</v>
      </c>
      <c r="G430" s="12">
        <v>4</v>
      </c>
      <c r="H430" s="12">
        <v>5</v>
      </c>
      <c r="I430" s="12" t="s">
        <v>3</v>
      </c>
      <c r="J430" s="7">
        <v>-1</v>
      </c>
      <c r="K430" s="13">
        <v>0</v>
      </c>
      <c r="L430" s="13">
        <v>0</v>
      </c>
      <c r="N430" s="7">
        <v>27</v>
      </c>
      <c r="O430" s="14">
        <v>4</v>
      </c>
      <c r="P430" s="14" t="s">
        <v>2</v>
      </c>
      <c r="Q430" s="14">
        <v>75</v>
      </c>
      <c r="R430" s="7">
        <v>10</v>
      </c>
      <c r="S430" s="15">
        <v>4</v>
      </c>
      <c r="T430" s="15" t="s">
        <v>2</v>
      </c>
      <c r="U430" s="15">
        <v>68</v>
      </c>
      <c r="V430" s="7">
        <v>-1</v>
      </c>
      <c r="W430" s="10">
        <v>0</v>
      </c>
      <c r="Y430" s="10">
        <v>0</v>
      </c>
      <c r="Z430" s="7">
        <v>-1</v>
      </c>
      <c r="AB430" s="11">
        <v>0</v>
      </c>
      <c r="AC430" s="11">
        <v>0</v>
      </c>
      <c r="AD430" s="8">
        <v>4.5987722128100001</v>
      </c>
      <c r="AE430" s="8">
        <v>0.31430569906900002</v>
      </c>
      <c r="AF430" s="6">
        <f t="shared" si="36"/>
        <v>2</v>
      </c>
      <c r="AG430" s="6">
        <f t="shared" si="37"/>
        <v>1</v>
      </c>
      <c r="AH430" s="6">
        <f t="shared" si="38"/>
        <v>3</v>
      </c>
      <c r="AI430" s="6">
        <f t="shared" si="39"/>
        <v>3</v>
      </c>
      <c r="AJ430" s="6">
        <f t="shared" si="40"/>
        <v>1</v>
      </c>
      <c r="AK430" s="6">
        <f t="shared" si="41"/>
        <v>1</v>
      </c>
      <c r="AL430">
        <f>AF430*100000+AG430*10000+AH430*1000+AI430*100+AJ430*10+AK430</f>
        <v>213311</v>
      </c>
    </row>
    <row r="431" spans="1:38" ht="15" x14ac:dyDescent="0.25">
      <c r="A431" s="7">
        <v>430</v>
      </c>
      <c r="B431" s="7">
        <v>572</v>
      </c>
      <c r="C431" s="7">
        <v>665</v>
      </c>
      <c r="D431" s="7">
        <v>334</v>
      </c>
      <c r="E431" s="7">
        <v>9</v>
      </c>
      <c r="F431" s="7">
        <v>9</v>
      </c>
      <c r="G431" s="12">
        <v>4</v>
      </c>
      <c r="H431" s="12">
        <v>7</v>
      </c>
      <c r="I431" s="12" t="s">
        <v>3</v>
      </c>
      <c r="J431" s="7">
        <v>-1</v>
      </c>
      <c r="K431" s="13">
        <v>0</v>
      </c>
      <c r="L431" s="13">
        <v>0</v>
      </c>
      <c r="N431" s="7">
        <v>24</v>
      </c>
      <c r="O431" s="14">
        <v>4</v>
      </c>
      <c r="P431" s="14" t="s">
        <v>2</v>
      </c>
      <c r="Q431" s="14">
        <v>72</v>
      </c>
      <c r="R431" s="7">
        <v>6</v>
      </c>
      <c r="S431" s="15">
        <v>4</v>
      </c>
      <c r="T431" s="15" t="s">
        <v>2</v>
      </c>
      <c r="U431" s="15">
        <v>64</v>
      </c>
      <c r="V431" s="7">
        <v>-1</v>
      </c>
      <c r="W431" s="10">
        <v>0</v>
      </c>
      <c r="Y431" s="10">
        <v>0</v>
      </c>
      <c r="Z431" s="7">
        <v>-1</v>
      </c>
      <c r="AB431" s="11">
        <v>0</v>
      </c>
      <c r="AC431" s="11">
        <v>0</v>
      </c>
      <c r="AD431" s="8">
        <v>5.1198262701699999</v>
      </c>
      <c r="AE431" s="8">
        <v>0.27589268638999997</v>
      </c>
      <c r="AF431" s="6">
        <f t="shared" si="36"/>
        <v>2</v>
      </c>
      <c r="AG431" s="6">
        <f t="shared" si="37"/>
        <v>1</v>
      </c>
      <c r="AH431" s="6">
        <f t="shared" si="38"/>
        <v>3</v>
      </c>
      <c r="AI431" s="6">
        <f t="shared" si="39"/>
        <v>3</v>
      </c>
      <c r="AJ431" s="6">
        <f t="shared" si="40"/>
        <v>1</v>
      </c>
      <c r="AK431" s="6">
        <f t="shared" si="41"/>
        <v>1</v>
      </c>
      <c r="AL431">
        <f>AF431*100000+AG431*10000+AH431*1000+AI431*100+AJ431*10+AK431</f>
        <v>213311</v>
      </c>
    </row>
    <row r="432" spans="1:38" ht="15" x14ac:dyDescent="0.25">
      <c r="A432" s="7">
        <v>431</v>
      </c>
      <c r="B432" s="7">
        <v>573</v>
      </c>
      <c r="C432" s="7">
        <v>666</v>
      </c>
      <c r="D432" s="7">
        <v>335</v>
      </c>
      <c r="E432" s="7">
        <v>10</v>
      </c>
      <c r="F432" s="7">
        <v>10</v>
      </c>
      <c r="G432" s="12">
        <v>4</v>
      </c>
      <c r="H432" s="12">
        <v>41</v>
      </c>
      <c r="I432" s="12" t="s">
        <v>3</v>
      </c>
      <c r="J432" s="7">
        <v>-1</v>
      </c>
      <c r="K432" s="13">
        <v>0</v>
      </c>
      <c r="L432" s="13">
        <v>0</v>
      </c>
      <c r="N432" s="7">
        <v>21</v>
      </c>
      <c r="O432" s="14">
        <v>4</v>
      </c>
      <c r="P432" s="14" t="s">
        <v>3</v>
      </c>
      <c r="Q432" s="14">
        <v>61</v>
      </c>
      <c r="R432" s="7">
        <v>32</v>
      </c>
      <c r="S432" s="15">
        <v>4</v>
      </c>
      <c r="T432" s="15" t="s">
        <v>2</v>
      </c>
      <c r="U432" s="15">
        <v>94</v>
      </c>
      <c r="V432" s="7">
        <v>-1</v>
      </c>
      <c r="W432" s="10">
        <v>0</v>
      </c>
      <c r="Y432" s="10">
        <v>0</v>
      </c>
      <c r="Z432" s="7">
        <v>-1</v>
      </c>
      <c r="AB432" s="11">
        <v>0</v>
      </c>
      <c r="AC432" s="11">
        <v>0</v>
      </c>
      <c r="AD432" s="8">
        <v>1.1495044944199999</v>
      </c>
      <c r="AE432" s="8">
        <v>6.0352559863300001E-2</v>
      </c>
      <c r="AF432" s="6">
        <f t="shared" si="36"/>
        <v>2</v>
      </c>
      <c r="AG432" s="6">
        <f t="shared" si="37"/>
        <v>1</v>
      </c>
      <c r="AH432" s="6">
        <f t="shared" si="38"/>
        <v>1</v>
      </c>
      <c r="AI432" s="6">
        <f t="shared" si="39"/>
        <v>3</v>
      </c>
      <c r="AJ432" s="6">
        <f t="shared" si="40"/>
        <v>1</v>
      </c>
      <c r="AK432" s="6">
        <f t="shared" si="41"/>
        <v>1</v>
      </c>
      <c r="AL432">
        <f>AF432*100000+AG432*10000+AH432*1000+AI432*100+AJ432*10+AK432</f>
        <v>211311</v>
      </c>
    </row>
    <row r="433" spans="1:38" ht="15" x14ac:dyDescent="0.25">
      <c r="A433" s="7">
        <v>432</v>
      </c>
      <c r="B433" s="7">
        <v>574</v>
      </c>
      <c r="C433" s="7">
        <v>667</v>
      </c>
      <c r="D433" s="7">
        <v>336</v>
      </c>
      <c r="E433" s="7">
        <v>11</v>
      </c>
      <c r="F433" s="7">
        <v>11</v>
      </c>
      <c r="G433" s="12">
        <v>4</v>
      </c>
      <c r="H433" s="12">
        <v>42</v>
      </c>
      <c r="I433" s="12" t="s">
        <v>3</v>
      </c>
      <c r="J433" s="7">
        <v>-1</v>
      </c>
      <c r="K433" s="13">
        <v>0</v>
      </c>
      <c r="L433" s="13">
        <v>0</v>
      </c>
      <c r="N433" s="7">
        <v>21</v>
      </c>
      <c r="O433" s="14">
        <v>4</v>
      </c>
      <c r="P433" s="14" t="s">
        <v>3</v>
      </c>
      <c r="Q433" s="14">
        <v>61</v>
      </c>
      <c r="R433" s="7">
        <v>32</v>
      </c>
      <c r="S433" s="15">
        <v>4</v>
      </c>
      <c r="T433" s="15" t="s">
        <v>2</v>
      </c>
      <c r="U433" s="15">
        <v>94</v>
      </c>
      <c r="V433" s="7">
        <v>-1</v>
      </c>
      <c r="W433" s="10">
        <v>0</v>
      </c>
      <c r="Y433" s="10">
        <v>0</v>
      </c>
      <c r="Z433" s="7">
        <v>-1</v>
      </c>
      <c r="AB433" s="11">
        <v>0</v>
      </c>
      <c r="AC433" s="11">
        <v>0</v>
      </c>
      <c r="AD433" s="8">
        <v>2.3212541617200002</v>
      </c>
      <c r="AE433" s="8">
        <v>9.1952848525000005E-2</v>
      </c>
      <c r="AF433" s="6">
        <f t="shared" si="36"/>
        <v>2</v>
      </c>
      <c r="AG433" s="6">
        <f t="shared" si="37"/>
        <v>1</v>
      </c>
      <c r="AH433" s="6">
        <f t="shared" si="38"/>
        <v>1</v>
      </c>
      <c r="AI433" s="6">
        <f t="shared" si="39"/>
        <v>3</v>
      </c>
      <c r="AJ433" s="6">
        <f t="shared" si="40"/>
        <v>1</v>
      </c>
      <c r="AK433" s="6">
        <f t="shared" si="41"/>
        <v>1</v>
      </c>
      <c r="AL433">
        <f>AF433*100000+AG433*10000+AH433*1000+AI433*100+AJ433*10+AK433</f>
        <v>211311</v>
      </c>
    </row>
    <row r="434" spans="1:38" ht="15" x14ac:dyDescent="0.25">
      <c r="A434" s="7">
        <v>433</v>
      </c>
      <c r="B434" s="7">
        <v>575</v>
      </c>
      <c r="C434" s="7">
        <v>668</v>
      </c>
      <c r="D434" s="7">
        <v>337</v>
      </c>
      <c r="E434" s="7">
        <v>32</v>
      </c>
      <c r="F434" s="7">
        <v>33</v>
      </c>
      <c r="G434" s="12">
        <v>3</v>
      </c>
      <c r="H434" s="12">
        <v>63</v>
      </c>
      <c r="I434" s="12" t="s">
        <v>2</v>
      </c>
      <c r="J434" s="7">
        <v>-1</v>
      </c>
      <c r="K434" s="13">
        <v>0</v>
      </c>
      <c r="L434" s="13">
        <v>0</v>
      </c>
      <c r="N434" s="7">
        <v>34</v>
      </c>
      <c r="O434" s="14">
        <v>3</v>
      </c>
      <c r="P434" s="14" t="s">
        <v>2</v>
      </c>
      <c r="Q434" s="14">
        <v>24</v>
      </c>
      <c r="R434" s="7">
        <v>76</v>
      </c>
      <c r="S434" s="15">
        <v>3</v>
      </c>
      <c r="T434" s="15" t="s">
        <v>2</v>
      </c>
      <c r="U434" s="15">
        <v>952</v>
      </c>
      <c r="V434" s="7">
        <v>-1</v>
      </c>
      <c r="W434" s="10">
        <v>0</v>
      </c>
      <c r="Y434" s="10">
        <v>0</v>
      </c>
      <c r="Z434" s="7">
        <v>-1</v>
      </c>
      <c r="AB434" s="11">
        <v>0</v>
      </c>
      <c r="AC434" s="11">
        <v>0</v>
      </c>
      <c r="AD434" s="8">
        <v>8.1641757977600005</v>
      </c>
      <c r="AE434" s="8">
        <v>4.6909115006500004</v>
      </c>
      <c r="AF434" s="6">
        <f t="shared" si="36"/>
        <v>3</v>
      </c>
      <c r="AG434" s="6">
        <f t="shared" si="37"/>
        <v>1</v>
      </c>
      <c r="AH434" s="6">
        <f t="shared" si="38"/>
        <v>3</v>
      </c>
      <c r="AI434" s="6">
        <f t="shared" si="39"/>
        <v>3</v>
      </c>
      <c r="AJ434" s="6">
        <f t="shared" si="40"/>
        <v>1</v>
      </c>
      <c r="AK434" s="6">
        <f t="shared" si="41"/>
        <v>1</v>
      </c>
      <c r="AL434">
        <f>AF434*100000+AG434*10000+AH434*1000+AI434*100+AJ434*10+AK434</f>
        <v>313311</v>
      </c>
    </row>
    <row r="435" spans="1:38" ht="15" x14ac:dyDescent="0.25">
      <c r="A435" s="7">
        <v>434</v>
      </c>
      <c r="B435" s="7">
        <v>577</v>
      </c>
      <c r="C435" s="7">
        <v>672</v>
      </c>
      <c r="D435" s="7">
        <v>341</v>
      </c>
      <c r="E435" s="7">
        <v>94</v>
      </c>
      <c r="F435" s="7">
        <v>-1</v>
      </c>
      <c r="G435" s="12">
        <v>0</v>
      </c>
      <c r="H435" s="12">
        <v>0</v>
      </c>
      <c r="J435" s="7">
        <v>2</v>
      </c>
      <c r="K435" s="13">
        <v>4</v>
      </c>
      <c r="L435" s="13">
        <v>5</v>
      </c>
      <c r="M435" s="13" t="s">
        <v>3</v>
      </c>
      <c r="N435" s="7">
        <v>27</v>
      </c>
      <c r="O435" s="14">
        <v>4</v>
      </c>
      <c r="P435" s="14" t="s">
        <v>2</v>
      </c>
      <c r="Q435" s="14">
        <v>75</v>
      </c>
      <c r="R435" s="7">
        <v>10</v>
      </c>
      <c r="S435" s="15">
        <v>4</v>
      </c>
      <c r="T435" s="15" t="s">
        <v>2</v>
      </c>
      <c r="U435" s="15">
        <v>68</v>
      </c>
      <c r="V435" s="7">
        <v>-1</v>
      </c>
      <c r="W435" s="10">
        <v>0</v>
      </c>
      <c r="Y435" s="10">
        <v>0</v>
      </c>
      <c r="Z435" s="7">
        <v>-1</v>
      </c>
      <c r="AB435" s="11">
        <v>0</v>
      </c>
      <c r="AC435" s="11">
        <v>0</v>
      </c>
      <c r="AD435" s="8">
        <v>7.042042704</v>
      </c>
      <c r="AE435" s="8">
        <v>1.15087686425</v>
      </c>
      <c r="AF435" s="6">
        <f t="shared" si="36"/>
        <v>1</v>
      </c>
      <c r="AG435" s="6">
        <f t="shared" si="37"/>
        <v>1</v>
      </c>
      <c r="AH435" s="6">
        <f t="shared" si="38"/>
        <v>3</v>
      </c>
      <c r="AI435" s="6">
        <f t="shared" si="39"/>
        <v>3</v>
      </c>
      <c r="AJ435" s="6">
        <f t="shared" si="40"/>
        <v>2</v>
      </c>
      <c r="AK435" s="6">
        <f t="shared" si="41"/>
        <v>1</v>
      </c>
      <c r="AL435">
        <f>AF435*100000+AG435*10000+AH435*1000+AI435*100+AJ435*10+AK435</f>
        <v>113321</v>
      </c>
    </row>
    <row r="436" spans="1:38" ht="15" x14ac:dyDescent="0.25">
      <c r="A436" s="7">
        <v>435</v>
      </c>
      <c r="B436" s="7">
        <v>578</v>
      </c>
      <c r="C436" s="7">
        <v>673</v>
      </c>
      <c r="D436" s="7">
        <v>342</v>
      </c>
      <c r="E436" s="7">
        <v>96</v>
      </c>
      <c r="F436" s="7">
        <v>-1</v>
      </c>
      <c r="G436" s="12">
        <v>0</v>
      </c>
      <c r="H436" s="12">
        <v>0</v>
      </c>
      <c r="J436" s="7">
        <v>4</v>
      </c>
      <c r="K436" s="13">
        <v>4</v>
      </c>
      <c r="L436" s="13">
        <v>10</v>
      </c>
      <c r="M436" s="13" t="s">
        <v>3</v>
      </c>
      <c r="N436" s="7">
        <v>24</v>
      </c>
      <c r="O436" s="14">
        <v>4</v>
      </c>
      <c r="P436" s="14" t="s">
        <v>2</v>
      </c>
      <c r="Q436" s="14">
        <v>72</v>
      </c>
      <c r="R436" s="7">
        <v>6</v>
      </c>
      <c r="S436" s="15">
        <v>4</v>
      </c>
      <c r="T436" s="15" t="s">
        <v>2</v>
      </c>
      <c r="U436" s="15">
        <v>64</v>
      </c>
      <c r="V436" s="7">
        <v>-1</v>
      </c>
      <c r="W436" s="10">
        <v>0</v>
      </c>
      <c r="Y436" s="10">
        <v>0</v>
      </c>
      <c r="Z436" s="7">
        <v>-1</v>
      </c>
      <c r="AB436" s="11">
        <v>0</v>
      </c>
      <c r="AC436" s="11">
        <v>0</v>
      </c>
      <c r="AD436" s="8">
        <v>6.8810350367600002</v>
      </c>
      <c r="AE436" s="8">
        <v>0.39596766872599998</v>
      </c>
      <c r="AF436" s="6">
        <f t="shared" si="36"/>
        <v>1</v>
      </c>
      <c r="AG436" s="6">
        <f t="shared" si="37"/>
        <v>1</v>
      </c>
      <c r="AH436" s="6">
        <f t="shared" si="38"/>
        <v>3</v>
      </c>
      <c r="AI436" s="6">
        <f t="shared" si="39"/>
        <v>3</v>
      </c>
      <c r="AJ436" s="6">
        <f t="shared" si="40"/>
        <v>2</v>
      </c>
      <c r="AK436" s="6">
        <f t="shared" si="41"/>
        <v>1</v>
      </c>
      <c r="AL436">
        <f>AF436*100000+AG436*10000+AH436*1000+AI436*100+AJ436*10+AK436</f>
        <v>113321</v>
      </c>
    </row>
    <row r="437" spans="1:38" ht="15" x14ac:dyDescent="0.25">
      <c r="A437" s="7">
        <v>436</v>
      </c>
      <c r="B437" s="7">
        <v>579</v>
      </c>
      <c r="C437" s="7">
        <v>674</v>
      </c>
      <c r="D437" s="7">
        <v>343</v>
      </c>
      <c r="E437" s="7">
        <v>97</v>
      </c>
      <c r="F437" s="7">
        <v>-1</v>
      </c>
      <c r="G437" s="12">
        <v>0</v>
      </c>
      <c r="H437" s="12">
        <v>0</v>
      </c>
      <c r="J437" s="7">
        <v>5</v>
      </c>
      <c r="K437" s="13">
        <v>4</v>
      </c>
      <c r="L437" s="13">
        <v>77</v>
      </c>
      <c r="M437" s="13" t="s">
        <v>3</v>
      </c>
      <c r="N437" s="7">
        <v>21</v>
      </c>
      <c r="O437" s="14">
        <v>4</v>
      </c>
      <c r="P437" s="14" t="s">
        <v>3</v>
      </c>
      <c r="Q437" s="14">
        <v>61</v>
      </c>
      <c r="R437" s="7">
        <v>32</v>
      </c>
      <c r="S437" s="15">
        <v>4</v>
      </c>
      <c r="T437" s="15" t="s">
        <v>2</v>
      </c>
      <c r="U437" s="15">
        <v>94</v>
      </c>
      <c r="V437" s="7">
        <v>-1</v>
      </c>
      <c r="W437" s="10">
        <v>0</v>
      </c>
      <c r="Y437" s="10">
        <v>0</v>
      </c>
      <c r="Z437" s="7">
        <v>-1</v>
      </c>
      <c r="AB437" s="11">
        <v>0</v>
      </c>
      <c r="AC437" s="11">
        <v>0</v>
      </c>
      <c r="AD437" s="8">
        <v>14.4947537967</v>
      </c>
      <c r="AE437" s="8">
        <v>3.1219100550899999</v>
      </c>
      <c r="AF437" s="6">
        <f t="shared" si="36"/>
        <v>1</v>
      </c>
      <c r="AG437" s="6">
        <f t="shared" si="37"/>
        <v>1</v>
      </c>
      <c r="AH437" s="6">
        <f t="shared" si="38"/>
        <v>1</v>
      </c>
      <c r="AI437" s="6">
        <f t="shared" si="39"/>
        <v>3</v>
      </c>
      <c r="AJ437" s="6">
        <f t="shared" si="40"/>
        <v>2</v>
      </c>
      <c r="AK437" s="6">
        <f t="shared" si="41"/>
        <v>1</v>
      </c>
      <c r="AL437">
        <f>AF437*100000+AG437*10000+AH437*1000+AI437*100+AJ437*10+AK437</f>
        <v>111321</v>
      </c>
    </row>
    <row r="438" spans="1:38" ht="15" x14ac:dyDescent="0.25">
      <c r="A438" s="7">
        <v>437</v>
      </c>
      <c r="B438" s="7">
        <v>580</v>
      </c>
      <c r="C438" s="7">
        <v>675</v>
      </c>
      <c r="D438" s="7">
        <v>344</v>
      </c>
      <c r="E438" s="7">
        <v>98</v>
      </c>
      <c r="F438" s="7">
        <v>-1</v>
      </c>
      <c r="G438" s="12">
        <v>0</v>
      </c>
      <c r="H438" s="12">
        <v>0</v>
      </c>
      <c r="J438" s="7">
        <v>6</v>
      </c>
      <c r="K438" s="13">
        <v>4</v>
      </c>
      <c r="L438" s="13">
        <v>1</v>
      </c>
      <c r="M438" s="13" t="s">
        <v>2</v>
      </c>
      <c r="N438" s="7">
        <v>28</v>
      </c>
      <c r="O438" s="14">
        <v>4</v>
      </c>
      <c r="P438" s="14" t="s">
        <v>2</v>
      </c>
      <c r="Q438" s="14">
        <v>76</v>
      </c>
      <c r="R438" s="7">
        <v>11</v>
      </c>
      <c r="S438" s="15">
        <v>4</v>
      </c>
      <c r="T438" s="15" t="s">
        <v>2</v>
      </c>
      <c r="U438" s="15">
        <v>69</v>
      </c>
      <c r="V438" s="7">
        <v>-1</v>
      </c>
      <c r="W438" s="10">
        <v>0</v>
      </c>
      <c r="Y438" s="10">
        <v>0</v>
      </c>
      <c r="Z438" s="7">
        <v>-1</v>
      </c>
      <c r="AB438" s="11">
        <v>0</v>
      </c>
      <c r="AC438" s="11">
        <v>0</v>
      </c>
      <c r="AD438" s="8">
        <v>18.8706136622</v>
      </c>
      <c r="AE438" s="8">
        <v>1.5917424142900001</v>
      </c>
      <c r="AF438" s="6">
        <f t="shared" si="36"/>
        <v>1</v>
      </c>
      <c r="AG438" s="6">
        <f t="shared" si="37"/>
        <v>3</v>
      </c>
      <c r="AH438" s="6">
        <f t="shared" si="38"/>
        <v>3</v>
      </c>
      <c r="AI438" s="6">
        <f t="shared" si="39"/>
        <v>3</v>
      </c>
      <c r="AJ438" s="6">
        <f t="shared" si="40"/>
        <v>1</v>
      </c>
      <c r="AK438" s="6">
        <f t="shared" si="41"/>
        <v>1</v>
      </c>
      <c r="AL438">
        <f>AF438*100000+AG438*10000+AH438*1000+AI438*100+AJ438*10+AK438</f>
        <v>133311</v>
      </c>
    </row>
    <row r="439" spans="1:38" ht="15" x14ac:dyDescent="0.25">
      <c r="A439" s="7">
        <v>438</v>
      </c>
      <c r="B439" s="7">
        <v>581</v>
      </c>
      <c r="C439" s="7">
        <v>676</v>
      </c>
      <c r="D439" s="7">
        <v>345</v>
      </c>
      <c r="E439" s="7">
        <v>99</v>
      </c>
      <c r="F439" s="7">
        <v>-1</v>
      </c>
      <c r="G439" s="12">
        <v>0</v>
      </c>
      <c r="H439" s="12">
        <v>0</v>
      </c>
      <c r="J439" s="7">
        <v>7</v>
      </c>
      <c r="K439" s="13">
        <v>4</v>
      </c>
      <c r="L439" s="13">
        <v>4</v>
      </c>
      <c r="M439" s="13" t="s">
        <v>2</v>
      </c>
      <c r="N439" s="7">
        <v>27</v>
      </c>
      <c r="O439" s="14">
        <v>4</v>
      </c>
      <c r="P439" s="14" t="s">
        <v>2</v>
      </c>
      <c r="Q439" s="14">
        <v>75</v>
      </c>
      <c r="R439" s="7">
        <v>10</v>
      </c>
      <c r="S439" s="15">
        <v>4</v>
      </c>
      <c r="T439" s="15" t="s">
        <v>2</v>
      </c>
      <c r="U439" s="15">
        <v>68</v>
      </c>
      <c r="V439" s="7">
        <v>-1</v>
      </c>
      <c r="W439" s="10">
        <v>0</v>
      </c>
      <c r="Y439" s="10">
        <v>0</v>
      </c>
      <c r="Z439" s="7">
        <v>-1</v>
      </c>
      <c r="AB439" s="11">
        <v>0</v>
      </c>
      <c r="AC439" s="11">
        <v>0</v>
      </c>
      <c r="AD439" s="8">
        <v>4.8149985491300002</v>
      </c>
      <c r="AE439" s="8">
        <v>1.2416534985800001</v>
      </c>
      <c r="AF439" s="6">
        <f t="shared" si="36"/>
        <v>1</v>
      </c>
      <c r="AG439" s="6">
        <f t="shared" si="37"/>
        <v>3</v>
      </c>
      <c r="AH439" s="6">
        <f t="shared" si="38"/>
        <v>3</v>
      </c>
      <c r="AI439" s="6">
        <f t="shared" si="39"/>
        <v>3</v>
      </c>
      <c r="AJ439" s="6">
        <f t="shared" si="40"/>
        <v>1</v>
      </c>
      <c r="AK439" s="6">
        <f t="shared" si="41"/>
        <v>1</v>
      </c>
      <c r="AL439">
        <f>AF439*100000+AG439*10000+AH439*1000+AI439*100+AJ439*10+AK439</f>
        <v>133311</v>
      </c>
    </row>
    <row r="440" spans="1:38" ht="15" x14ac:dyDescent="0.25">
      <c r="A440" s="7">
        <v>439</v>
      </c>
      <c r="B440" s="7">
        <v>582</v>
      </c>
      <c r="C440" s="7">
        <v>677</v>
      </c>
      <c r="D440" s="7">
        <v>346</v>
      </c>
      <c r="E440" s="7">
        <v>100</v>
      </c>
      <c r="F440" s="7">
        <v>-1</v>
      </c>
      <c r="G440" s="12">
        <v>0</v>
      </c>
      <c r="H440" s="12">
        <v>0</v>
      </c>
      <c r="J440" s="7">
        <v>8</v>
      </c>
      <c r="K440" s="13">
        <v>4</v>
      </c>
      <c r="L440" s="13">
        <v>7</v>
      </c>
      <c r="M440" s="13" t="s">
        <v>2</v>
      </c>
      <c r="N440" s="7">
        <v>26</v>
      </c>
      <c r="O440" s="14">
        <v>4</v>
      </c>
      <c r="P440" s="14" t="s">
        <v>2</v>
      </c>
      <c r="Q440" s="14">
        <v>74</v>
      </c>
      <c r="R440" s="7">
        <v>9</v>
      </c>
      <c r="S440" s="15">
        <v>4</v>
      </c>
      <c r="T440" s="15" t="s">
        <v>2</v>
      </c>
      <c r="U440" s="15">
        <v>67</v>
      </c>
      <c r="V440" s="7">
        <v>-1</v>
      </c>
      <c r="W440" s="10">
        <v>0</v>
      </c>
      <c r="Y440" s="10">
        <v>0</v>
      </c>
      <c r="Z440" s="7">
        <v>-1</v>
      </c>
      <c r="AB440" s="11">
        <v>0</v>
      </c>
      <c r="AC440" s="11">
        <v>0</v>
      </c>
      <c r="AD440" s="8">
        <v>26.288443623599999</v>
      </c>
      <c r="AE440" s="8">
        <v>2.7642641540100001</v>
      </c>
      <c r="AF440" s="6">
        <f t="shared" si="36"/>
        <v>1</v>
      </c>
      <c r="AG440" s="6">
        <f t="shared" si="37"/>
        <v>3</v>
      </c>
      <c r="AH440" s="6">
        <f t="shared" si="38"/>
        <v>3</v>
      </c>
      <c r="AI440" s="6">
        <f t="shared" si="39"/>
        <v>3</v>
      </c>
      <c r="AJ440" s="6">
        <f t="shared" si="40"/>
        <v>1</v>
      </c>
      <c r="AK440" s="6">
        <f t="shared" si="41"/>
        <v>1</v>
      </c>
      <c r="AL440">
        <f>AF440*100000+AG440*10000+AH440*1000+AI440*100+AJ440*10+AK440</f>
        <v>133311</v>
      </c>
    </row>
    <row r="441" spans="1:38" ht="15" x14ac:dyDescent="0.25">
      <c r="A441" s="7">
        <v>440</v>
      </c>
      <c r="B441" s="7">
        <v>583</v>
      </c>
      <c r="C441" s="7">
        <v>678</v>
      </c>
      <c r="D441" s="7">
        <v>347</v>
      </c>
      <c r="E441" s="7">
        <v>101</v>
      </c>
      <c r="F441" s="7">
        <v>-1</v>
      </c>
      <c r="G441" s="12">
        <v>0</v>
      </c>
      <c r="H441" s="12">
        <v>0</v>
      </c>
      <c r="J441" s="7">
        <v>9</v>
      </c>
      <c r="K441" s="13">
        <v>4</v>
      </c>
      <c r="L441" s="13">
        <v>8</v>
      </c>
      <c r="M441" s="13" t="s">
        <v>2</v>
      </c>
      <c r="N441" s="7">
        <v>25</v>
      </c>
      <c r="O441" s="14">
        <v>4</v>
      </c>
      <c r="P441" s="14" t="s">
        <v>2</v>
      </c>
      <c r="Q441" s="14">
        <v>73</v>
      </c>
      <c r="R441" s="7">
        <v>8</v>
      </c>
      <c r="S441" s="15">
        <v>4</v>
      </c>
      <c r="T441" s="15" t="s">
        <v>2</v>
      </c>
      <c r="U441" s="15">
        <v>66</v>
      </c>
      <c r="V441" s="7">
        <v>-1</v>
      </c>
      <c r="W441" s="10">
        <v>0</v>
      </c>
      <c r="Y441" s="10">
        <v>0</v>
      </c>
      <c r="Z441" s="7">
        <v>-1</v>
      </c>
      <c r="AB441" s="11">
        <v>0</v>
      </c>
      <c r="AC441" s="11">
        <v>0</v>
      </c>
      <c r="AD441" s="8">
        <v>6.0190361047999996</v>
      </c>
      <c r="AE441" s="8">
        <v>1.1544270009299999</v>
      </c>
      <c r="AF441" s="6">
        <f t="shared" si="36"/>
        <v>1</v>
      </c>
      <c r="AG441" s="6">
        <f t="shared" si="37"/>
        <v>3</v>
      </c>
      <c r="AH441" s="6">
        <f t="shared" si="38"/>
        <v>3</v>
      </c>
      <c r="AI441" s="6">
        <f t="shared" si="39"/>
        <v>3</v>
      </c>
      <c r="AJ441" s="6">
        <f t="shared" si="40"/>
        <v>1</v>
      </c>
      <c r="AK441" s="6">
        <f t="shared" si="41"/>
        <v>1</v>
      </c>
      <c r="AL441">
        <f>AF441*100000+AG441*10000+AH441*1000+AI441*100+AJ441*10+AK441</f>
        <v>133311</v>
      </c>
    </row>
    <row r="442" spans="1:38" ht="15" x14ac:dyDescent="0.25">
      <c r="A442" s="7">
        <v>441</v>
      </c>
      <c r="B442" s="7">
        <v>584</v>
      </c>
      <c r="C442" s="7">
        <v>679</v>
      </c>
      <c r="D442" s="7">
        <v>348</v>
      </c>
      <c r="E442" s="7">
        <v>102</v>
      </c>
      <c r="F442" s="7">
        <v>-1</v>
      </c>
      <c r="G442" s="12">
        <v>0</v>
      </c>
      <c r="H442" s="12">
        <v>0</v>
      </c>
      <c r="J442" s="7">
        <v>10</v>
      </c>
      <c r="K442" s="13">
        <v>4</v>
      </c>
      <c r="L442" s="13">
        <v>9</v>
      </c>
      <c r="M442" s="13" t="s">
        <v>2</v>
      </c>
      <c r="N442" s="7">
        <v>24</v>
      </c>
      <c r="O442" s="14">
        <v>4</v>
      </c>
      <c r="P442" s="14" t="s">
        <v>2</v>
      </c>
      <c r="Q442" s="14">
        <v>72</v>
      </c>
      <c r="R442" s="7">
        <v>6</v>
      </c>
      <c r="S442" s="15">
        <v>4</v>
      </c>
      <c r="T442" s="15" t="s">
        <v>2</v>
      </c>
      <c r="U442" s="15">
        <v>64</v>
      </c>
      <c r="V442" s="7">
        <v>-1</v>
      </c>
      <c r="W442" s="10">
        <v>0</v>
      </c>
      <c r="Y442" s="10">
        <v>0</v>
      </c>
      <c r="Z442" s="7">
        <v>-1</v>
      </c>
      <c r="AB442" s="11">
        <v>0</v>
      </c>
      <c r="AC442" s="11">
        <v>0</v>
      </c>
      <c r="AD442" s="8">
        <v>17.393339681499999</v>
      </c>
      <c r="AE442" s="8">
        <v>2.5070443299499998</v>
      </c>
      <c r="AF442" s="6">
        <f t="shared" si="36"/>
        <v>1</v>
      </c>
      <c r="AG442" s="6">
        <f t="shared" si="37"/>
        <v>3</v>
      </c>
      <c r="AH442" s="6">
        <f t="shared" si="38"/>
        <v>3</v>
      </c>
      <c r="AI442" s="6">
        <f t="shared" si="39"/>
        <v>3</v>
      </c>
      <c r="AJ442" s="6">
        <f t="shared" si="40"/>
        <v>1</v>
      </c>
      <c r="AK442" s="6">
        <f t="shared" si="41"/>
        <v>1</v>
      </c>
      <c r="AL442">
        <f>AF442*100000+AG442*10000+AH442*1000+AI442*100+AJ442*10+AK442</f>
        <v>133311</v>
      </c>
    </row>
    <row r="443" spans="1:38" ht="15" x14ac:dyDescent="0.25">
      <c r="A443" s="7">
        <v>442</v>
      </c>
      <c r="B443" s="7">
        <v>585</v>
      </c>
      <c r="C443" s="7">
        <v>680</v>
      </c>
      <c r="D443" s="7">
        <v>349</v>
      </c>
      <c r="E443" s="7">
        <v>103</v>
      </c>
      <c r="F443" s="7">
        <v>-1</v>
      </c>
      <c r="G443" s="12">
        <v>0</v>
      </c>
      <c r="H443" s="12">
        <v>0</v>
      </c>
      <c r="J443" s="7">
        <v>11</v>
      </c>
      <c r="K443" s="13">
        <v>4</v>
      </c>
      <c r="L443" s="13">
        <v>89</v>
      </c>
      <c r="M443" s="13" t="s">
        <v>2</v>
      </c>
      <c r="N443" s="7">
        <v>23</v>
      </c>
      <c r="O443" s="14">
        <v>4</v>
      </c>
      <c r="P443" s="14" t="s">
        <v>2</v>
      </c>
      <c r="Q443" s="14">
        <v>71</v>
      </c>
      <c r="R443" s="7">
        <v>3</v>
      </c>
      <c r="S443" s="15">
        <v>4</v>
      </c>
      <c r="T443" s="15" t="s">
        <v>2</v>
      </c>
      <c r="U443" s="15">
        <v>913</v>
      </c>
      <c r="V443" s="7">
        <v>-1</v>
      </c>
      <c r="W443" s="10">
        <v>0</v>
      </c>
      <c r="Y443" s="10">
        <v>0</v>
      </c>
      <c r="Z443" s="7">
        <v>-1</v>
      </c>
      <c r="AB443" s="11">
        <v>0</v>
      </c>
      <c r="AC443" s="11">
        <v>0</v>
      </c>
      <c r="AD443" s="8">
        <v>7.2761831892300002</v>
      </c>
      <c r="AE443" s="8">
        <v>3.4081419014800001</v>
      </c>
      <c r="AF443" s="6">
        <f t="shared" si="36"/>
        <v>1</v>
      </c>
      <c r="AG443" s="6">
        <f t="shared" si="37"/>
        <v>3</v>
      </c>
      <c r="AH443" s="6">
        <f t="shared" si="38"/>
        <v>3</v>
      </c>
      <c r="AI443" s="6">
        <f t="shared" si="39"/>
        <v>3</v>
      </c>
      <c r="AJ443" s="6">
        <f t="shared" si="40"/>
        <v>1</v>
      </c>
      <c r="AK443" s="6">
        <f t="shared" si="41"/>
        <v>1</v>
      </c>
      <c r="AL443">
        <f>AF443*100000+AG443*10000+AH443*1000+AI443*100+AJ443*10+AK443</f>
        <v>133311</v>
      </c>
    </row>
    <row r="444" spans="1:38" ht="15" x14ac:dyDescent="0.25">
      <c r="A444" s="7">
        <v>443</v>
      </c>
      <c r="B444" s="7">
        <v>586</v>
      </c>
      <c r="C444" s="7">
        <v>681</v>
      </c>
      <c r="D444" s="7">
        <v>350</v>
      </c>
      <c r="E444" s="7">
        <v>104</v>
      </c>
      <c r="F444" s="7">
        <v>-1</v>
      </c>
      <c r="G444" s="12">
        <v>0</v>
      </c>
      <c r="H444" s="12">
        <v>0</v>
      </c>
      <c r="J444" s="7">
        <v>12</v>
      </c>
      <c r="K444" s="13">
        <v>4</v>
      </c>
      <c r="L444" s="13">
        <v>78</v>
      </c>
      <c r="M444" s="13" t="s">
        <v>2</v>
      </c>
      <c r="N444" s="7">
        <v>21</v>
      </c>
      <c r="O444" s="14">
        <v>4</v>
      </c>
      <c r="P444" s="14" t="s">
        <v>3</v>
      </c>
      <c r="Q444" s="14">
        <v>61</v>
      </c>
      <c r="R444" s="7">
        <v>32</v>
      </c>
      <c r="S444" s="15">
        <v>4</v>
      </c>
      <c r="T444" s="15" t="s">
        <v>2</v>
      </c>
      <c r="U444" s="15">
        <v>94</v>
      </c>
      <c r="V444" s="7">
        <v>-1</v>
      </c>
      <c r="W444" s="10">
        <v>0</v>
      </c>
      <c r="Y444" s="10">
        <v>0</v>
      </c>
      <c r="Z444" s="7">
        <v>-1</v>
      </c>
      <c r="AB444" s="11">
        <v>0</v>
      </c>
      <c r="AC444" s="11">
        <v>0</v>
      </c>
      <c r="AD444" s="8">
        <v>34.771358234799997</v>
      </c>
      <c r="AE444" s="8">
        <v>11.513417953699999</v>
      </c>
      <c r="AF444" s="6">
        <f t="shared" si="36"/>
        <v>1</v>
      </c>
      <c r="AG444" s="6">
        <f t="shared" si="37"/>
        <v>3</v>
      </c>
      <c r="AH444" s="6">
        <f t="shared" si="38"/>
        <v>1</v>
      </c>
      <c r="AI444" s="6">
        <f t="shared" si="39"/>
        <v>3</v>
      </c>
      <c r="AJ444" s="6">
        <f t="shared" si="40"/>
        <v>1</v>
      </c>
      <c r="AK444" s="6">
        <f t="shared" si="41"/>
        <v>1</v>
      </c>
      <c r="AL444">
        <f>AF444*100000+AG444*10000+AH444*1000+AI444*100+AJ444*10+AK444</f>
        <v>131311</v>
      </c>
    </row>
    <row r="445" spans="1:38" ht="15" x14ac:dyDescent="0.25">
      <c r="A445" s="7">
        <v>444</v>
      </c>
      <c r="B445" s="7">
        <v>587</v>
      </c>
      <c r="C445" s="7">
        <v>682</v>
      </c>
      <c r="D445" s="7">
        <v>351</v>
      </c>
      <c r="E445" s="7">
        <v>105</v>
      </c>
      <c r="F445" s="7">
        <v>-1</v>
      </c>
      <c r="G445" s="12">
        <v>0</v>
      </c>
      <c r="H445" s="12">
        <v>0</v>
      </c>
      <c r="J445" s="7">
        <v>13</v>
      </c>
      <c r="K445" s="13">
        <v>4</v>
      </c>
      <c r="L445" s="13">
        <v>79</v>
      </c>
      <c r="M445" s="13" t="s">
        <v>2</v>
      </c>
      <c r="N445" s="7">
        <v>16</v>
      </c>
      <c r="O445" s="14">
        <v>4</v>
      </c>
      <c r="P445" s="14" t="s">
        <v>3</v>
      </c>
      <c r="Q445" s="14">
        <v>56</v>
      </c>
      <c r="R445" s="7">
        <v>36</v>
      </c>
      <c r="S445" s="15">
        <v>4</v>
      </c>
      <c r="T445" s="15" t="s">
        <v>2</v>
      </c>
      <c r="U445" s="15">
        <v>98</v>
      </c>
      <c r="V445" s="7">
        <v>-1</v>
      </c>
      <c r="W445" s="10">
        <v>0</v>
      </c>
      <c r="Y445" s="10">
        <v>0</v>
      </c>
      <c r="Z445" s="7">
        <v>-1</v>
      </c>
      <c r="AB445" s="11">
        <v>0</v>
      </c>
      <c r="AC445" s="11">
        <v>0</v>
      </c>
      <c r="AD445" s="8">
        <v>6.1984246572800004</v>
      </c>
      <c r="AE445" s="8">
        <v>2.13309999762</v>
      </c>
      <c r="AF445" s="6">
        <f t="shared" si="36"/>
        <v>1</v>
      </c>
      <c r="AG445" s="6">
        <f t="shared" si="37"/>
        <v>3</v>
      </c>
      <c r="AH445" s="6">
        <f t="shared" si="38"/>
        <v>1</v>
      </c>
      <c r="AI445" s="6">
        <f t="shared" si="39"/>
        <v>3</v>
      </c>
      <c r="AJ445" s="6">
        <f t="shared" si="40"/>
        <v>1</v>
      </c>
      <c r="AK445" s="6">
        <f t="shared" si="41"/>
        <v>1</v>
      </c>
      <c r="AL445">
        <f>AF445*100000+AG445*10000+AH445*1000+AI445*100+AJ445*10+AK445</f>
        <v>131311</v>
      </c>
    </row>
    <row r="446" spans="1:38" ht="15" x14ac:dyDescent="0.25">
      <c r="A446" s="7">
        <v>445</v>
      </c>
      <c r="B446" s="7">
        <v>588</v>
      </c>
      <c r="C446" s="7">
        <v>683</v>
      </c>
      <c r="D446" s="7">
        <v>352</v>
      </c>
      <c r="E446" s="7">
        <v>106</v>
      </c>
      <c r="F446" s="7">
        <v>-1</v>
      </c>
      <c r="G446" s="12">
        <v>0</v>
      </c>
      <c r="H446" s="12">
        <v>0</v>
      </c>
      <c r="J446" s="7">
        <v>14</v>
      </c>
      <c r="K446" s="13">
        <v>4</v>
      </c>
      <c r="L446" s="13">
        <v>80</v>
      </c>
      <c r="M446" s="13" t="s">
        <v>2</v>
      </c>
      <c r="N446" s="7">
        <v>20</v>
      </c>
      <c r="O446" s="14">
        <v>4</v>
      </c>
      <c r="P446" s="14" t="s">
        <v>2</v>
      </c>
      <c r="Q446" s="14">
        <v>60</v>
      </c>
      <c r="R446" s="7">
        <v>30</v>
      </c>
      <c r="S446" s="15">
        <v>4</v>
      </c>
      <c r="T446" s="15" t="s">
        <v>2</v>
      </c>
      <c r="U446" s="15">
        <v>92</v>
      </c>
      <c r="V446" s="7">
        <v>-1</v>
      </c>
      <c r="W446" s="10">
        <v>0</v>
      </c>
      <c r="Y446" s="10">
        <v>0</v>
      </c>
      <c r="Z446" s="7">
        <v>-1</v>
      </c>
      <c r="AB446" s="11">
        <v>0</v>
      </c>
      <c r="AC446" s="11">
        <v>0</v>
      </c>
      <c r="AD446" s="8">
        <v>3.1445922938400002</v>
      </c>
      <c r="AE446" s="8">
        <v>0.66227246960399999</v>
      </c>
      <c r="AF446" s="6">
        <f t="shared" si="36"/>
        <v>1</v>
      </c>
      <c r="AG446" s="6">
        <f t="shared" si="37"/>
        <v>3</v>
      </c>
      <c r="AH446" s="6">
        <f t="shared" si="38"/>
        <v>3</v>
      </c>
      <c r="AI446" s="6">
        <f t="shared" si="39"/>
        <v>3</v>
      </c>
      <c r="AJ446" s="6">
        <f t="shared" si="40"/>
        <v>1</v>
      </c>
      <c r="AK446" s="6">
        <f t="shared" si="41"/>
        <v>1</v>
      </c>
      <c r="AL446">
        <f>AF446*100000+AG446*10000+AH446*1000+AI446*100+AJ446*10+AK446</f>
        <v>133311</v>
      </c>
    </row>
    <row r="447" spans="1:38" ht="15" x14ac:dyDescent="0.25">
      <c r="A447" s="7">
        <v>446</v>
      </c>
      <c r="B447" s="7">
        <v>589</v>
      </c>
      <c r="C447" s="7">
        <v>684</v>
      </c>
      <c r="D447" s="7">
        <v>353</v>
      </c>
      <c r="E447" s="7">
        <v>107</v>
      </c>
      <c r="F447" s="7">
        <v>-1</v>
      </c>
      <c r="G447" s="12">
        <v>0</v>
      </c>
      <c r="H447" s="12">
        <v>0</v>
      </c>
      <c r="J447" s="7">
        <v>15</v>
      </c>
      <c r="K447" s="13">
        <v>4</v>
      </c>
      <c r="L447" s="13">
        <v>81</v>
      </c>
      <c r="M447" s="13" t="s">
        <v>2</v>
      </c>
      <c r="N447" s="7">
        <v>9</v>
      </c>
      <c r="O447" s="14">
        <v>4</v>
      </c>
      <c r="P447" s="14" t="s">
        <v>2</v>
      </c>
      <c r="Q447" s="14">
        <v>42</v>
      </c>
      <c r="R447" s="7">
        <v>22</v>
      </c>
      <c r="S447" s="15">
        <v>4</v>
      </c>
      <c r="T447" s="15" t="s">
        <v>2</v>
      </c>
      <c r="U447" s="15">
        <v>83</v>
      </c>
      <c r="V447" s="7">
        <v>-1</v>
      </c>
      <c r="W447" s="10">
        <v>0</v>
      </c>
      <c r="Y447" s="10">
        <v>0</v>
      </c>
      <c r="Z447" s="7">
        <v>-1</v>
      </c>
      <c r="AB447" s="11">
        <v>0</v>
      </c>
      <c r="AC447" s="11">
        <v>0</v>
      </c>
      <c r="AD447" s="8">
        <v>3.7093229133399999</v>
      </c>
      <c r="AE447" s="8">
        <v>0.50319036467599998</v>
      </c>
      <c r="AF447" s="6">
        <f t="shared" si="36"/>
        <v>1</v>
      </c>
      <c r="AG447" s="6">
        <f t="shared" si="37"/>
        <v>3</v>
      </c>
      <c r="AH447" s="6">
        <f t="shared" si="38"/>
        <v>3</v>
      </c>
      <c r="AI447" s="6">
        <f t="shared" si="39"/>
        <v>3</v>
      </c>
      <c r="AJ447" s="6">
        <f t="shared" si="40"/>
        <v>1</v>
      </c>
      <c r="AK447" s="6">
        <f t="shared" si="41"/>
        <v>1</v>
      </c>
      <c r="AL447">
        <f>AF447*100000+AG447*10000+AH447*1000+AI447*100+AJ447*10+AK447</f>
        <v>133311</v>
      </c>
    </row>
    <row r="448" spans="1:38" ht="15" x14ac:dyDescent="0.25">
      <c r="A448" s="7">
        <v>447</v>
      </c>
      <c r="B448" s="7">
        <v>590</v>
      </c>
      <c r="C448" s="7">
        <v>685</v>
      </c>
      <c r="D448" s="7">
        <v>354</v>
      </c>
      <c r="E448" s="7">
        <v>125</v>
      </c>
      <c r="F448" s="7">
        <v>-1</v>
      </c>
      <c r="G448" s="12">
        <v>0</v>
      </c>
      <c r="H448" s="12">
        <v>0</v>
      </c>
      <c r="J448" s="7">
        <v>34</v>
      </c>
      <c r="K448" s="13">
        <v>3</v>
      </c>
      <c r="L448" s="13">
        <v>132</v>
      </c>
      <c r="M448" s="13" t="s">
        <v>2</v>
      </c>
      <c r="N448" s="7">
        <v>35</v>
      </c>
      <c r="O448" s="14">
        <v>3</v>
      </c>
      <c r="P448" s="14" t="s">
        <v>2</v>
      </c>
      <c r="Q448" s="14">
        <v>33</v>
      </c>
      <c r="R448" s="7">
        <v>77</v>
      </c>
      <c r="S448" s="15">
        <v>3</v>
      </c>
      <c r="T448" s="15" t="s">
        <v>2</v>
      </c>
      <c r="U448" s="15">
        <v>961</v>
      </c>
      <c r="V448" s="7">
        <v>-1</v>
      </c>
      <c r="W448" s="10">
        <v>0</v>
      </c>
      <c r="Y448" s="10">
        <v>0</v>
      </c>
      <c r="Z448" s="7">
        <v>-1</v>
      </c>
      <c r="AB448" s="11">
        <v>0</v>
      </c>
      <c r="AC448" s="11">
        <v>0</v>
      </c>
      <c r="AD448" s="8">
        <v>36.956042854800003</v>
      </c>
      <c r="AE448" s="8">
        <v>23.276187256</v>
      </c>
      <c r="AF448" s="6">
        <f t="shared" si="36"/>
        <v>1</v>
      </c>
      <c r="AG448" s="6">
        <f t="shared" si="37"/>
        <v>3</v>
      </c>
      <c r="AH448" s="6">
        <f t="shared" si="38"/>
        <v>3</v>
      </c>
      <c r="AI448" s="6">
        <f t="shared" si="39"/>
        <v>3</v>
      </c>
      <c r="AJ448" s="6">
        <f t="shared" si="40"/>
        <v>1</v>
      </c>
      <c r="AK448" s="6">
        <f t="shared" si="41"/>
        <v>1</v>
      </c>
      <c r="AL448">
        <f>AF448*100000+AG448*10000+AH448*1000+AI448*100+AJ448*10+AK448</f>
        <v>133311</v>
      </c>
    </row>
    <row r="449" spans="1:38" ht="15" x14ac:dyDescent="0.25">
      <c r="A449" s="7">
        <v>448</v>
      </c>
      <c r="B449" s="7">
        <v>595</v>
      </c>
      <c r="C449" s="7">
        <v>697</v>
      </c>
      <c r="D449" s="7">
        <v>375</v>
      </c>
      <c r="E449" s="7">
        <v>205</v>
      </c>
      <c r="F449" s="7">
        <v>-1</v>
      </c>
      <c r="G449" s="12">
        <v>0</v>
      </c>
      <c r="H449" s="12">
        <v>0</v>
      </c>
      <c r="J449" s="7">
        <v>115</v>
      </c>
      <c r="K449" s="13">
        <v>45</v>
      </c>
      <c r="L449" s="13">
        <v>10</v>
      </c>
      <c r="M449" s="13" t="s">
        <v>3</v>
      </c>
      <c r="N449" s="7">
        <v>87</v>
      </c>
      <c r="O449" s="14">
        <v>45</v>
      </c>
      <c r="P449" s="14" t="s">
        <v>2</v>
      </c>
      <c r="Q449" s="14">
        <v>72</v>
      </c>
      <c r="R449" s="7">
        <v>189</v>
      </c>
      <c r="S449" s="15">
        <v>45</v>
      </c>
      <c r="T449" s="15" t="s">
        <v>2</v>
      </c>
      <c r="U449" s="15">
        <v>64</v>
      </c>
      <c r="V449" s="7">
        <v>-1</v>
      </c>
      <c r="W449" s="10">
        <v>0</v>
      </c>
      <c r="Y449" s="10">
        <v>0</v>
      </c>
      <c r="Z449" s="7">
        <v>-1</v>
      </c>
      <c r="AB449" s="11">
        <v>0</v>
      </c>
      <c r="AC449" s="11">
        <v>0</v>
      </c>
      <c r="AD449" s="8">
        <v>2.9616891734299999</v>
      </c>
      <c r="AE449" s="8">
        <v>0.28862482357300001</v>
      </c>
      <c r="AF449" s="6">
        <f t="shared" si="36"/>
        <v>1</v>
      </c>
      <c r="AG449" s="6">
        <f t="shared" si="37"/>
        <v>1</v>
      </c>
      <c r="AH449" s="6">
        <f t="shared" si="38"/>
        <v>3</v>
      </c>
      <c r="AI449" s="6">
        <f t="shared" si="39"/>
        <v>3</v>
      </c>
      <c r="AJ449" s="6">
        <f t="shared" si="40"/>
        <v>2</v>
      </c>
      <c r="AK449" s="6">
        <f t="shared" si="41"/>
        <v>1</v>
      </c>
      <c r="AL449">
        <f>AF449*100000+AG449*10000+AH449*1000+AI449*100+AJ449*10+AK449</f>
        <v>113321</v>
      </c>
    </row>
    <row r="450" spans="1:38" ht="15" x14ac:dyDescent="0.25">
      <c r="A450" s="7">
        <v>449</v>
      </c>
      <c r="B450" s="7">
        <v>596</v>
      </c>
      <c r="C450" s="7">
        <v>698</v>
      </c>
      <c r="D450" s="7">
        <v>376</v>
      </c>
      <c r="E450" s="7">
        <v>228</v>
      </c>
      <c r="F450" s="7">
        <v>4</v>
      </c>
      <c r="G450" s="12">
        <v>4</v>
      </c>
      <c r="H450" s="12">
        <v>52</v>
      </c>
      <c r="I450" s="12" t="s">
        <v>2</v>
      </c>
      <c r="J450" s="7">
        <v>15</v>
      </c>
      <c r="K450" s="13">
        <v>4</v>
      </c>
      <c r="L450" s="13">
        <v>81</v>
      </c>
      <c r="M450" s="13" t="s">
        <v>2</v>
      </c>
      <c r="N450" s="7">
        <v>9</v>
      </c>
      <c r="O450" s="14">
        <v>4</v>
      </c>
      <c r="P450" s="14" t="s">
        <v>2</v>
      </c>
      <c r="Q450" s="14">
        <v>42</v>
      </c>
      <c r="R450" s="7">
        <v>22</v>
      </c>
      <c r="S450" s="15">
        <v>4</v>
      </c>
      <c r="T450" s="15" t="s">
        <v>2</v>
      </c>
      <c r="U450" s="15">
        <v>83</v>
      </c>
      <c r="V450" s="7">
        <v>-1</v>
      </c>
      <c r="W450" s="10">
        <v>0</v>
      </c>
      <c r="Y450" s="10">
        <v>0</v>
      </c>
      <c r="Z450" s="7">
        <v>-1</v>
      </c>
      <c r="AB450" s="11">
        <v>0</v>
      </c>
      <c r="AC450" s="11">
        <v>0</v>
      </c>
      <c r="AD450" s="8">
        <v>2.9075382584599998</v>
      </c>
      <c r="AE450" s="8">
        <v>0.55486022853399997</v>
      </c>
      <c r="AF450" s="6">
        <f t="shared" si="36"/>
        <v>3</v>
      </c>
      <c r="AG450" s="6">
        <f t="shared" si="37"/>
        <v>3</v>
      </c>
      <c r="AH450" s="6">
        <f t="shared" si="38"/>
        <v>3</v>
      </c>
      <c r="AI450" s="6">
        <f t="shared" si="39"/>
        <v>3</v>
      </c>
      <c r="AJ450" s="6">
        <f t="shared" si="40"/>
        <v>1</v>
      </c>
      <c r="AK450" s="6">
        <f t="shared" si="41"/>
        <v>1</v>
      </c>
      <c r="AL450">
        <f>AF450*100000+AG450*10000+AH450*1000+AI450*100+AJ450*10+AK450</f>
        <v>333311</v>
      </c>
    </row>
    <row r="451" spans="1:38" ht="15" x14ac:dyDescent="0.25">
      <c r="A451" s="7">
        <v>450</v>
      </c>
      <c r="B451" s="7">
        <v>597</v>
      </c>
      <c r="C451" s="7">
        <v>699</v>
      </c>
      <c r="D451" s="7">
        <v>377</v>
      </c>
      <c r="E451" s="7">
        <v>229</v>
      </c>
      <c r="F451" s="7">
        <v>5</v>
      </c>
      <c r="G451" s="12">
        <v>4</v>
      </c>
      <c r="H451" s="12">
        <v>3</v>
      </c>
      <c r="I451" s="12" t="s">
        <v>3</v>
      </c>
      <c r="J451" s="7">
        <v>6</v>
      </c>
      <c r="K451" s="13">
        <v>4</v>
      </c>
      <c r="L451" s="13">
        <v>1</v>
      </c>
      <c r="M451" s="13" t="s">
        <v>2</v>
      </c>
      <c r="N451" s="7">
        <v>28</v>
      </c>
      <c r="O451" s="14">
        <v>4</v>
      </c>
      <c r="P451" s="14" t="s">
        <v>2</v>
      </c>
      <c r="Q451" s="14">
        <v>76</v>
      </c>
      <c r="R451" s="7">
        <v>11</v>
      </c>
      <c r="S451" s="15">
        <v>4</v>
      </c>
      <c r="T451" s="15" t="s">
        <v>2</v>
      </c>
      <c r="U451" s="15">
        <v>69</v>
      </c>
      <c r="V451" s="7">
        <v>-1</v>
      </c>
      <c r="W451" s="10">
        <v>0</v>
      </c>
      <c r="Y451" s="10">
        <v>0</v>
      </c>
      <c r="Z451" s="7">
        <v>-1</v>
      </c>
      <c r="AB451" s="11">
        <v>0</v>
      </c>
      <c r="AC451" s="11">
        <v>0</v>
      </c>
      <c r="AD451" s="8">
        <v>13.315480476399999</v>
      </c>
      <c r="AE451" s="8">
        <v>5.3501292147399999</v>
      </c>
      <c r="AF451" s="6">
        <f t="shared" ref="AF451:AF514" si="42">IF(I451="Duinvlak",3,IF(I451="Plantvlak",2,1))</f>
        <v>2</v>
      </c>
      <c r="AG451" s="6">
        <f t="shared" ref="AG451:AG514" si="43">IF(M451="Duinvlak",3,IF(J451="Plantvlak",2,1))</f>
        <v>3</v>
      </c>
      <c r="AH451" s="6">
        <f t="shared" ref="AH451:AH514" si="44">IF(P451="Duinvlak",3,IF(K451="Plantvlak",2,1))</f>
        <v>3</v>
      </c>
      <c r="AI451" s="6">
        <f t="shared" ref="AI451:AI514" si="45">IF(T451="Duinvlak",3,IF(L451="Plantvlak",2,1))</f>
        <v>3</v>
      </c>
      <c r="AJ451" s="6">
        <f t="shared" ref="AJ451:AJ514" si="46">IF(X451="Duinvlak",3,IF(M451="Plantvlak",2,1))</f>
        <v>1</v>
      </c>
      <c r="AK451" s="6">
        <f t="shared" ref="AK451:AK514" si="47">IF(AA451="Duinvlak",3,IF(N451="Plantvlak",2,1))</f>
        <v>1</v>
      </c>
      <c r="AL451">
        <f>AF451*100000+AG451*10000+AH451*1000+AI451*100+AJ451*10+AK451</f>
        <v>233311</v>
      </c>
    </row>
    <row r="452" spans="1:38" ht="15" x14ac:dyDescent="0.25">
      <c r="A452" s="7">
        <v>451</v>
      </c>
      <c r="B452" s="7">
        <v>599</v>
      </c>
      <c r="C452" s="7">
        <v>701</v>
      </c>
      <c r="D452" s="7">
        <v>379</v>
      </c>
      <c r="E452" s="7">
        <v>232</v>
      </c>
      <c r="F452" s="7">
        <v>7</v>
      </c>
      <c r="G452" s="12">
        <v>4</v>
      </c>
      <c r="H452" s="12">
        <v>6</v>
      </c>
      <c r="I452" s="12" t="s">
        <v>3</v>
      </c>
      <c r="J452" s="7">
        <v>8</v>
      </c>
      <c r="K452" s="13">
        <v>4</v>
      </c>
      <c r="L452" s="13">
        <v>7</v>
      </c>
      <c r="M452" s="13" t="s">
        <v>2</v>
      </c>
      <c r="N452" s="7">
        <v>26</v>
      </c>
      <c r="O452" s="14">
        <v>4</v>
      </c>
      <c r="P452" s="14" t="s">
        <v>2</v>
      </c>
      <c r="Q452" s="14">
        <v>74</v>
      </c>
      <c r="R452" s="7">
        <v>9</v>
      </c>
      <c r="S452" s="15">
        <v>4</v>
      </c>
      <c r="T452" s="15" t="s">
        <v>2</v>
      </c>
      <c r="U452" s="15">
        <v>67</v>
      </c>
      <c r="V452" s="7">
        <v>-1</v>
      </c>
      <c r="W452" s="10">
        <v>0</v>
      </c>
      <c r="Y452" s="10">
        <v>0</v>
      </c>
      <c r="Z452" s="7">
        <v>-1</v>
      </c>
      <c r="AB452" s="11">
        <v>0</v>
      </c>
      <c r="AC452" s="11">
        <v>0</v>
      </c>
      <c r="AD452" s="8">
        <v>26.036878603600002</v>
      </c>
      <c r="AE452" s="8">
        <v>28.3647514777</v>
      </c>
      <c r="AF452" s="6">
        <f t="shared" si="42"/>
        <v>2</v>
      </c>
      <c r="AG452" s="6">
        <f t="shared" si="43"/>
        <v>3</v>
      </c>
      <c r="AH452" s="6">
        <f t="shared" si="44"/>
        <v>3</v>
      </c>
      <c r="AI452" s="6">
        <f t="shared" si="45"/>
        <v>3</v>
      </c>
      <c r="AJ452" s="6">
        <f t="shared" si="46"/>
        <v>1</v>
      </c>
      <c r="AK452" s="6">
        <f t="shared" si="47"/>
        <v>1</v>
      </c>
      <c r="AL452">
        <f>AF452*100000+AG452*10000+AH452*1000+AI452*100+AJ452*10+AK452</f>
        <v>233311</v>
      </c>
    </row>
    <row r="453" spans="1:38" ht="15" x14ac:dyDescent="0.25">
      <c r="A453" s="7">
        <v>452</v>
      </c>
      <c r="B453" s="7">
        <v>600</v>
      </c>
      <c r="C453" s="7">
        <v>702</v>
      </c>
      <c r="D453" s="7">
        <v>380</v>
      </c>
      <c r="E453" s="7">
        <v>233</v>
      </c>
      <c r="F453" s="7">
        <v>8</v>
      </c>
      <c r="G453" s="12">
        <v>4</v>
      </c>
      <c r="H453" s="12">
        <v>5</v>
      </c>
      <c r="I453" s="12" t="s">
        <v>3</v>
      </c>
      <c r="J453" s="7">
        <v>2</v>
      </c>
      <c r="K453" s="13">
        <v>4</v>
      </c>
      <c r="L453" s="13">
        <v>5</v>
      </c>
      <c r="M453" s="13" t="s">
        <v>3</v>
      </c>
      <c r="N453" s="7">
        <v>27</v>
      </c>
      <c r="O453" s="14">
        <v>4</v>
      </c>
      <c r="P453" s="14" t="s">
        <v>2</v>
      </c>
      <c r="Q453" s="14">
        <v>75</v>
      </c>
      <c r="R453" s="7">
        <v>10</v>
      </c>
      <c r="S453" s="15">
        <v>4</v>
      </c>
      <c r="T453" s="15" t="s">
        <v>2</v>
      </c>
      <c r="U453" s="15">
        <v>68</v>
      </c>
      <c r="V453" s="7">
        <v>-1</v>
      </c>
      <c r="W453" s="10">
        <v>0</v>
      </c>
      <c r="Y453" s="10">
        <v>0</v>
      </c>
      <c r="Z453" s="7">
        <v>-1</v>
      </c>
      <c r="AB453" s="11">
        <v>0</v>
      </c>
      <c r="AC453" s="11">
        <v>0</v>
      </c>
      <c r="AD453" s="8">
        <v>4.6178302569299996</v>
      </c>
      <c r="AE453" s="8">
        <v>1.21059733322</v>
      </c>
      <c r="AF453" s="6">
        <f t="shared" si="42"/>
        <v>2</v>
      </c>
      <c r="AG453" s="6">
        <f t="shared" si="43"/>
        <v>1</v>
      </c>
      <c r="AH453" s="6">
        <f t="shared" si="44"/>
        <v>3</v>
      </c>
      <c r="AI453" s="6">
        <f t="shared" si="45"/>
        <v>3</v>
      </c>
      <c r="AJ453" s="6">
        <f t="shared" si="46"/>
        <v>2</v>
      </c>
      <c r="AK453" s="6">
        <f t="shared" si="47"/>
        <v>1</v>
      </c>
      <c r="AL453">
        <f>AF453*100000+AG453*10000+AH453*1000+AI453*100+AJ453*10+AK453</f>
        <v>213321</v>
      </c>
    </row>
    <row r="454" spans="1:38" ht="15" x14ac:dyDescent="0.25">
      <c r="A454" s="7">
        <v>453</v>
      </c>
      <c r="B454" s="7">
        <v>601</v>
      </c>
      <c r="C454" s="7">
        <v>703</v>
      </c>
      <c r="D454" s="7">
        <v>381</v>
      </c>
      <c r="E454" s="7">
        <v>234</v>
      </c>
      <c r="F454" s="7">
        <v>9</v>
      </c>
      <c r="G454" s="12">
        <v>4</v>
      </c>
      <c r="H454" s="12">
        <v>7</v>
      </c>
      <c r="I454" s="12" t="s">
        <v>3</v>
      </c>
      <c r="J454" s="7">
        <v>4</v>
      </c>
      <c r="K454" s="13">
        <v>4</v>
      </c>
      <c r="L454" s="13">
        <v>10</v>
      </c>
      <c r="M454" s="13" t="s">
        <v>3</v>
      </c>
      <c r="N454" s="7">
        <v>24</v>
      </c>
      <c r="O454" s="14">
        <v>4</v>
      </c>
      <c r="P454" s="14" t="s">
        <v>2</v>
      </c>
      <c r="Q454" s="14">
        <v>72</v>
      </c>
      <c r="R454" s="7">
        <v>6</v>
      </c>
      <c r="S454" s="15">
        <v>4</v>
      </c>
      <c r="T454" s="15" t="s">
        <v>2</v>
      </c>
      <c r="U454" s="15">
        <v>64</v>
      </c>
      <c r="V454" s="7">
        <v>-1</v>
      </c>
      <c r="W454" s="10">
        <v>0</v>
      </c>
      <c r="Y454" s="10">
        <v>0</v>
      </c>
      <c r="Z454" s="7">
        <v>-1</v>
      </c>
      <c r="AB454" s="11">
        <v>0</v>
      </c>
      <c r="AC454" s="11">
        <v>0</v>
      </c>
      <c r="AD454" s="8">
        <v>6.92926166136</v>
      </c>
      <c r="AE454" s="8">
        <v>2.6446687793899999</v>
      </c>
      <c r="AF454" s="6">
        <f t="shared" si="42"/>
        <v>2</v>
      </c>
      <c r="AG454" s="6">
        <f t="shared" si="43"/>
        <v>1</v>
      </c>
      <c r="AH454" s="6">
        <f t="shared" si="44"/>
        <v>3</v>
      </c>
      <c r="AI454" s="6">
        <f t="shared" si="45"/>
        <v>3</v>
      </c>
      <c r="AJ454" s="6">
        <f t="shared" si="46"/>
        <v>2</v>
      </c>
      <c r="AK454" s="6">
        <f t="shared" si="47"/>
        <v>1</v>
      </c>
      <c r="AL454">
        <f>AF454*100000+AG454*10000+AH454*1000+AI454*100+AJ454*10+AK454</f>
        <v>213321</v>
      </c>
    </row>
    <row r="455" spans="1:38" ht="15" x14ac:dyDescent="0.25">
      <c r="A455" s="7">
        <v>454</v>
      </c>
      <c r="B455" s="7">
        <v>602</v>
      </c>
      <c r="C455" s="7">
        <v>704</v>
      </c>
      <c r="D455" s="7">
        <v>382</v>
      </c>
      <c r="E455" s="7">
        <v>235</v>
      </c>
      <c r="F455" s="7">
        <v>9</v>
      </c>
      <c r="G455" s="12">
        <v>4</v>
      </c>
      <c r="H455" s="12">
        <v>7</v>
      </c>
      <c r="I455" s="12" t="s">
        <v>3</v>
      </c>
      <c r="J455" s="7">
        <v>10</v>
      </c>
      <c r="K455" s="13">
        <v>4</v>
      </c>
      <c r="L455" s="13">
        <v>9</v>
      </c>
      <c r="M455" s="13" t="s">
        <v>2</v>
      </c>
      <c r="N455" s="7">
        <v>24</v>
      </c>
      <c r="O455" s="14">
        <v>4</v>
      </c>
      <c r="P455" s="14" t="s">
        <v>2</v>
      </c>
      <c r="Q455" s="14">
        <v>72</v>
      </c>
      <c r="R455" s="7">
        <v>6</v>
      </c>
      <c r="S455" s="15">
        <v>4</v>
      </c>
      <c r="T455" s="15" t="s">
        <v>2</v>
      </c>
      <c r="U455" s="15">
        <v>64</v>
      </c>
      <c r="V455" s="7">
        <v>-1</v>
      </c>
      <c r="W455" s="10">
        <v>0</v>
      </c>
      <c r="Y455" s="10">
        <v>0</v>
      </c>
      <c r="Z455" s="7">
        <v>-1</v>
      </c>
      <c r="AB455" s="11">
        <v>0</v>
      </c>
      <c r="AC455" s="11">
        <v>0</v>
      </c>
      <c r="AD455" s="8">
        <v>9.5023452372499992</v>
      </c>
      <c r="AE455" s="8">
        <v>3.3875247698400002</v>
      </c>
      <c r="AF455" s="6">
        <f t="shared" si="42"/>
        <v>2</v>
      </c>
      <c r="AG455" s="6">
        <f t="shared" si="43"/>
        <v>3</v>
      </c>
      <c r="AH455" s="6">
        <f t="shared" si="44"/>
        <v>3</v>
      </c>
      <c r="AI455" s="6">
        <f t="shared" si="45"/>
        <v>3</v>
      </c>
      <c r="AJ455" s="6">
        <f t="shared" si="46"/>
        <v>1</v>
      </c>
      <c r="AK455" s="6">
        <f t="shared" si="47"/>
        <v>1</v>
      </c>
      <c r="AL455">
        <f>AF455*100000+AG455*10000+AH455*1000+AI455*100+AJ455*10+AK455</f>
        <v>233311</v>
      </c>
    </row>
    <row r="456" spans="1:38" ht="15" x14ac:dyDescent="0.25">
      <c r="A456" s="7">
        <v>455</v>
      </c>
      <c r="B456" s="7">
        <v>603</v>
      </c>
      <c r="C456" s="7">
        <v>705</v>
      </c>
      <c r="D456" s="7">
        <v>383</v>
      </c>
      <c r="E456" s="7">
        <v>236</v>
      </c>
      <c r="F456" s="7">
        <v>10</v>
      </c>
      <c r="G456" s="12">
        <v>4</v>
      </c>
      <c r="H456" s="12">
        <v>41</v>
      </c>
      <c r="I456" s="12" t="s">
        <v>3</v>
      </c>
      <c r="J456" s="7">
        <v>12</v>
      </c>
      <c r="K456" s="13">
        <v>4</v>
      </c>
      <c r="L456" s="13">
        <v>78</v>
      </c>
      <c r="M456" s="13" t="s">
        <v>2</v>
      </c>
      <c r="N456" s="7">
        <v>21</v>
      </c>
      <c r="O456" s="14">
        <v>4</v>
      </c>
      <c r="P456" s="14" t="s">
        <v>3</v>
      </c>
      <c r="Q456" s="14">
        <v>61</v>
      </c>
      <c r="R456" s="7">
        <v>32</v>
      </c>
      <c r="S456" s="15">
        <v>4</v>
      </c>
      <c r="T456" s="15" t="s">
        <v>2</v>
      </c>
      <c r="U456" s="15">
        <v>94</v>
      </c>
      <c r="V456" s="7">
        <v>-1</v>
      </c>
      <c r="W456" s="10">
        <v>0</v>
      </c>
      <c r="Y456" s="10">
        <v>0</v>
      </c>
      <c r="Z456" s="7">
        <v>-1</v>
      </c>
      <c r="AB456" s="11">
        <v>0</v>
      </c>
      <c r="AC456" s="11">
        <v>0</v>
      </c>
      <c r="AD456" s="8">
        <v>15.567656533699999</v>
      </c>
      <c r="AE456" s="8">
        <v>14.5647102423</v>
      </c>
      <c r="AF456" s="6">
        <f t="shared" si="42"/>
        <v>2</v>
      </c>
      <c r="AG456" s="6">
        <f t="shared" si="43"/>
        <v>3</v>
      </c>
      <c r="AH456" s="6">
        <f t="shared" si="44"/>
        <v>1</v>
      </c>
      <c r="AI456" s="6">
        <f t="shared" si="45"/>
        <v>3</v>
      </c>
      <c r="AJ456" s="6">
        <f t="shared" si="46"/>
        <v>1</v>
      </c>
      <c r="AK456" s="6">
        <f t="shared" si="47"/>
        <v>1</v>
      </c>
      <c r="AL456">
        <f>AF456*100000+AG456*10000+AH456*1000+AI456*100+AJ456*10+AK456</f>
        <v>231311</v>
      </c>
    </row>
    <row r="457" spans="1:38" ht="15" x14ac:dyDescent="0.25">
      <c r="A457" s="7">
        <v>456</v>
      </c>
      <c r="B457" s="7">
        <v>604</v>
      </c>
      <c r="C457" s="7">
        <v>706</v>
      </c>
      <c r="D457" s="7">
        <v>384</v>
      </c>
      <c r="E457" s="7">
        <v>237</v>
      </c>
      <c r="F457" s="7">
        <v>11</v>
      </c>
      <c r="G457" s="12">
        <v>4</v>
      </c>
      <c r="H457" s="12">
        <v>42</v>
      </c>
      <c r="I457" s="12" t="s">
        <v>3</v>
      </c>
      <c r="J457" s="7">
        <v>5</v>
      </c>
      <c r="K457" s="13">
        <v>4</v>
      </c>
      <c r="L457" s="13">
        <v>77</v>
      </c>
      <c r="M457" s="13" t="s">
        <v>3</v>
      </c>
      <c r="N457" s="7">
        <v>21</v>
      </c>
      <c r="O457" s="14">
        <v>4</v>
      </c>
      <c r="P457" s="14" t="s">
        <v>3</v>
      </c>
      <c r="Q457" s="14">
        <v>61</v>
      </c>
      <c r="R457" s="7">
        <v>32</v>
      </c>
      <c r="S457" s="15">
        <v>4</v>
      </c>
      <c r="T457" s="15" t="s">
        <v>2</v>
      </c>
      <c r="U457" s="15">
        <v>94</v>
      </c>
      <c r="V457" s="7">
        <v>-1</v>
      </c>
      <c r="W457" s="10">
        <v>0</v>
      </c>
      <c r="Y457" s="10">
        <v>0</v>
      </c>
      <c r="Z457" s="7">
        <v>-1</v>
      </c>
      <c r="AB457" s="11">
        <v>0</v>
      </c>
      <c r="AC457" s="11">
        <v>0</v>
      </c>
      <c r="AD457" s="8">
        <v>6.7018053417700001</v>
      </c>
      <c r="AE457" s="8">
        <v>3.0272506984200001</v>
      </c>
      <c r="AF457" s="6">
        <f t="shared" si="42"/>
        <v>2</v>
      </c>
      <c r="AG457" s="6">
        <f t="shared" si="43"/>
        <v>1</v>
      </c>
      <c r="AH457" s="6">
        <f t="shared" si="44"/>
        <v>1</v>
      </c>
      <c r="AI457" s="6">
        <f t="shared" si="45"/>
        <v>3</v>
      </c>
      <c r="AJ457" s="6">
        <f t="shared" si="46"/>
        <v>2</v>
      </c>
      <c r="AK457" s="6">
        <f t="shared" si="47"/>
        <v>1</v>
      </c>
      <c r="AL457">
        <f>AF457*100000+AG457*10000+AH457*1000+AI457*100+AJ457*10+AK457</f>
        <v>211321</v>
      </c>
    </row>
    <row r="458" spans="1:38" ht="15" x14ac:dyDescent="0.25">
      <c r="A458" s="7">
        <v>457</v>
      </c>
      <c r="B458" s="7">
        <v>605</v>
      </c>
      <c r="C458" s="7">
        <v>708</v>
      </c>
      <c r="D458" s="7">
        <v>386</v>
      </c>
      <c r="E458" s="7">
        <v>263</v>
      </c>
      <c r="F458" s="7">
        <v>89</v>
      </c>
      <c r="G458" s="12">
        <v>45</v>
      </c>
      <c r="H458" s="12">
        <v>7</v>
      </c>
      <c r="I458" s="12" t="s">
        <v>3</v>
      </c>
      <c r="J458" s="7">
        <v>115</v>
      </c>
      <c r="K458" s="13">
        <v>45</v>
      </c>
      <c r="L458" s="13">
        <v>10</v>
      </c>
      <c r="M458" s="13" t="s">
        <v>3</v>
      </c>
      <c r="N458" s="7">
        <v>87</v>
      </c>
      <c r="O458" s="14">
        <v>45</v>
      </c>
      <c r="P458" s="14" t="s">
        <v>2</v>
      </c>
      <c r="Q458" s="14">
        <v>72</v>
      </c>
      <c r="R458" s="7">
        <v>189</v>
      </c>
      <c r="S458" s="15">
        <v>45</v>
      </c>
      <c r="T458" s="15" t="s">
        <v>2</v>
      </c>
      <c r="U458" s="15">
        <v>64</v>
      </c>
      <c r="V458" s="7">
        <v>-1</v>
      </c>
      <c r="W458" s="10">
        <v>0</v>
      </c>
      <c r="Y458" s="10">
        <v>0</v>
      </c>
      <c r="Z458" s="7">
        <v>-1</v>
      </c>
      <c r="AB458" s="11">
        <v>0</v>
      </c>
      <c r="AC458" s="11">
        <v>0</v>
      </c>
      <c r="AD458" s="8">
        <v>2.1435611037200002</v>
      </c>
      <c r="AE458" s="8">
        <v>0.13641680634700001</v>
      </c>
      <c r="AF458" s="6">
        <f t="shared" si="42"/>
        <v>2</v>
      </c>
      <c r="AG458" s="6">
        <f t="shared" si="43"/>
        <v>1</v>
      </c>
      <c r="AH458" s="6">
        <f t="shared" si="44"/>
        <v>3</v>
      </c>
      <c r="AI458" s="6">
        <f t="shared" si="45"/>
        <v>3</v>
      </c>
      <c r="AJ458" s="6">
        <f t="shared" si="46"/>
        <v>2</v>
      </c>
      <c r="AK458" s="6">
        <f t="shared" si="47"/>
        <v>1</v>
      </c>
      <c r="AL458">
        <f>AF458*100000+AG458*10000+AH458*1000+AI458*100+AJ458*10+AK458</f>
        <v>213321</v>
      </c>
    </row>
    <row r="459" spans="1:38" ht="15" x14ac:dyDescent="0.25">
      <c r="A459" s="7">
        <v>458</v>
      </c>
      <c r="B459" s="7">
        <v>607</v>
      </c>
      <c r="C459" s="7">
        <v>-1</v>
      </c>
      <c r="D459" s="7">
        <v>0</v>
      </c>
      <c r="E459" s="7">
        <v>0</v>
      </c>
      <c r="F459" s="7">
        <v>0</v>
      </c>
      <c r="G459" s="12">
        <v>0</v>
      </c>
      <c r="H459" s="12">
        <v>0</v>
      </c>
      <c r="J459" s="7">
        <v>0</v>
      </c>
      <c r="K459" s="13">
        <v>0</v>
      </c>
      <c r="L459" s="13">
        <v>0</v>
      </c>
      <c r="N459" s="7">
        <v>0</v>
      </c>
      <c r="O459" s="14">
        <v>0</v>
      </c>
      <c r="Q459" s="14">
        <v>0</v>
      </c>
      <c r="R459" s="7">
        <v>0</v>
      </c>
      <c r="S459" s="15">
        <v>0</v>
      </c>
      <c r="U459" s="15">
        <v>0</v>
      </c>
      <c r="V459" s="7">
        <v>2</v>
      </c>
      <c r="W459" s="10">
        <v>4</v>
      </c>
      <c r="X459" s="10" t="s">
        <v>3</v>
      </c>
      <c r="Y459" s="10">
        <v>541</v>
      </c>
      <c r="Z459" s="7">
        <v>-1</v>
      </c>
      <c r="AB459" s="11">
        <v>0</v>
      </c>
      <c r="AC459" s="11">
        <v>0</v>
      </c>
      <c r="AD459" s="8">
        <v>4.7006733410199999</v>
      </c>
      <c r="AE459" s="8">
        <v>1.02617607507</v>
      </c>
      <c r="AF459" s="6">
        <f t="shared" si="42"/>
        <v>1</v>
      </c>
      <c r="AG459" s="6">
        <f t="shared" si="43"/>
        <v>1</v>
      </c>
      <c r="AH459" s="6">
        <f t="shared" si="44"/>
        <v>1</v>
      </c>
      <c r="AI459" s="6">
        <f t="shared" si="45"/>
        <v>1</v>
      </c>
      <c r="AJ459" s="6">
        <f t="shared" si="46"/>
        <v>1</v>
      </c>
      <c r="AK459" s="6">
        <f t="shared" si="47"/>
        <v>1</v>
      </c>
      <c r="AL459">
        <f>AF459*100000+AG459*10000+AH459*1000+AI459*100+AJ459*10+AK459</f>
        <v>111111</v>
      </c>
    </row>
    <row r="460" spans="1:38" ht="15" x14ac:dyDescent="0.25">
      <c r="A460" s="7">
        <v>459</v>
      </c>
      <c r="B460" s="7">
        <v>609</v>
      </c>
      <c r="C460" s="7">
        <v>-1</v>
      </c>
      <c r="D460" s="7">
        <v>0</v>
      </c>
      <c r="E460" s="7">
        <v>0</v>
      </c>
      <c r="F460" s="7">
        <v>0</v>
      </c>
      <c r="G460" s="12">
        <v>0</v>
      </c>
      <c r="H460" s="12">
        <v>0</v>
      </c>
      <c r="J460" s="7">
        <v>0</v>
      </c>
      <c r="K460" s="13">
        <v>0</v>
      </c>
      <c r="L460" s="13">
        <v>0</v>
      </c>
      <c r="N460" s="7">
        <v>0</v>
      </c>
      <c r="O460" s="14">
        <v>0</v>
      </c>
      <c r="Q460" s="14">
        <v>0</v>
      </c>
      <c r="R460" s="7">
        <v>0</v>
      </c>
      <c r="S460" s="15">
        <v>0</v>
      </c>
      <c r="U460" s="15">
        <v>0</v>
      </c>
      <c r="V460" s="7">
        <v>6</v>
      </c>
      <c r="W460" s="10">
        <v>4</v>
      </c>
      <c r="X460" s="10" t="s">
        <v>2</v>
      </c>
      <c r="Y460" s="10">
        <v>34</v>
      </c>
      <c r="Z460" s="7">
        <v>-1</v>
      </c>
      <c r="AB460" s="11">
        <v>0</v>
      </c>
      <c r="AC460" s="11">
        <v>0</v>
      </c>
      <c r="AD460" s="8">
        <v>5.1579259257199999</v>
      </c>
      <c r="AE460" s="8">
        <v>0.86296207353200005</v>
      </c>
      <c r="AF460" s="6">
        <f t="shared" si="42"/>
        <v>1</v>
      </c>
      <c r="AG460" s="6">
        <f t="shared" si="43"/>
        <v>1</v>
      </c>
      <c r="AH460" s="6">
        <f t="shared" si="44"/>
        <v>1</v>
      </c>
      <c r="AI460" s="6">
        <f t="shared" si="45"/>
        <v>1</v>
      </c>
      <c r="AJ460" s="6">
        <f t="shared" si="46"/>
        <v>3</v>
      </c>
      <c r="AK460" s="6">
        <f t="shared" si="47"/>
        <v>1</v>
      </c>
      <c r="AL460">
        <f>AF460*100000+AG460*10000+AH460*1000+AI460*100+AJ460*10+AK460</f>
        <v>111131</v>
      </c>
    </row>
    <row r="461" spans="1:38" ht="15" x14ac:dyDescent="0.25">
      <c r="A461" s="7">
        <v>460</v>
      </c>
      <c r="B461" s="7">
        <v>611</v>
      </c>
      <c r="C461" s="7">
        <v>-1</v>
      </c>
      <c r="D461" s="7">
        <v>0</v>
      </c>
      <c r="E461" s="7">
        <v>0</v>
      </c>
      <c r="F461" s="7">
        <v>0</v>
      </c>
      <c r="G461" s="12">
        <v>0</v>
      </c>
      <c r="H461" s="12">
        <v>0</v>
      </c>
      <c r="J461" s="7">
        <v>0</v>
      </c>
      <c r="K461" s="13">
        <v>0</v>
      </c>
      <c r="L461" s="13">
        <v>0</v>
      </c>
      <c r="N461" s="7">
        <v>0</v>
      </c>
      <c r="O461" s="14">
        <v>0</v>
      </c>
      <c r="Q461" s="14">
        <v>0</v>
      </c>
      <c r="R461" s="7">
        <v>0</v>
      </c>
      <c r="S461" s="15">
        <v>0</v>
      </c>
      <c r="U461" s="15">
        <v>0</v>
      </c>
      <c r="V461" s="7">
        <v>8</v>
      </c>
      <c r="W461" s="10">
        <v>5</v>
      </c>
      <c r="X461" s="10" t="s">
        <v>2</v>
      </c>
      <c r="Y461" s="10">
        <v>1</v>
      </c>
      <c r="Z461" s="7">
        <v>-1</v>
      </c>
      <c r="AB461" s="11">
        <v>0</v>
      </c>
      <c r="AC461" s="11">
        <v>0</v>
      </c>
      <c r="AD461" s="8">
        <v>5.3078936367100003</v>
      </c>
      <c r="AE461" s="8">
        <v>0.19564961394200001</v>
      </c>
      <c r="AF461" s="6">
        <f t="shared" si="42"/>
        <v>1</v>
      </c>
      <c r="AG461" s="6">
        <f t="shared" si="43"/>
        <v>1</v>
      </c>
      <c r="AH461" s="6">
        <f t="shared" si="44"/>
        <v>1</v>
      </c>
      <c r="AI461" s="6">
        <f t="shared" si="45"/>
        <v>1</v>
      </c>
      <c r="AJ461" s="6">
        <f t="shared" si="46"/>
        <v>3</v>
      </c>
      <c r="AK461" s="6">
        <f t="shared" si="47"/>
        <v>1</v>
      </c>
      <c r="AL461">
        <f>AF461*100000+AG461*10000+AH461*1000+AI461*100+AJ461*10+AK461</f>
        <v>111131</v>
      </c>
    </row>
    <row r="462" spans="1:38" ht="15" x14ac:dyDescent="0.25">
      <c r="A462" s="7">
        <v>461</v>
      </c>
      <c r="B462" s="7">
        <v>612</v>
      </c>
      <c r="C462" s="7">
        <v>-1</v>
      </c>
      <c r="D462" s="7">
        <v>0</v>
      </c>
      <c r="E462" s="7">
        <v>0</v>
      </c>
      <c r="F462" s="7">
        <v>0</v>
      </c>
      <c r="G462" s="12">
        <v>0</v>
      </c>
      <c r="H462" s="12">
        <v>0</v>
      </c>
      <c r="J462" s="7">
        <v>0</v>
      </c>
      <c r="K462" s="13">
        <v>0</v>
      </c>
      <c r="L462" s="13">
        <v>0</v>
      </c>
      <c r="N462" s="7">
        <v>0</v>
      </c>
      <c r="O462" s="14">
        <v>0</v>
      </c>
      <c r="Q462" s="14">
        <v>0</v>
      </c>
      <c r="R462" s="7">
        <v>0</v>
      </c>
      <c r="S462" s="15">
        <v>0</v>
      </c>
      <c r="U462" s="15">
        <v>0</v>
      </c>
      <c r="V462" s="7">
        <v>9</v>
      </c>
      <c r="W462" s="10">
        <v>3</v>
      </c>
      <c r="X462" s="10" t="s">
        <v>2</v>
      </c>
      <c r="Y462" s="10">
        <v>551</v>
      </c>
      <c r="Z462" s="7">
        <v>-1</v>
      </c>
      <c r="AB462" s="11">
        <v>0</v>
      </c>
      <c r="AC462" s="11">
        <v>0</v>
      </c>
      <c r="AD462" s="8">
        <v>2.1221620209699998</v>
      </c>
      <c r="AE462" s="8">
        <v>0.23565569117099999</v>
      </c>
      <c r="AF462" s="6">
        <f t="shared" si="42"/>
        <v>1</v>
      </c>
      <c r="AG462" s="6">
        <f t="shared" si="43"/>
        <v>1</v>
      </c>
      <c r="AH462" s="6">
        <f t="shared" si="44"/>
        <v>1</v>
      </c>
      <c r="AI462" s="6">
        <f t="shared" si="45"/>
        <v>1</v>
      </c>
      <c r="AJ462" s="6">
        <f t="shared" si="46"/>
        <v>3</v>
      </c>
      <c r="AK462" s="6">
        <f t="shared" si="47"/>
        <v>1</v>
      </c>
      <c r="AL462">
        <f>AF462*100000+AG462*10000+AH462*1000+AI462*100+AJ462*10+AK462</f>
        <v>111131</v>
      </c>
    </row>
    <row r="463" spans="1:38" ht="15" x14ac:dyDescent="0.25">
      <c r="A463" s="7">
        <v>462</v>
      </c>
      <c r="B463" s="7">
        <v>613</v>
      </c>
      <c r="C463" s="7">
        <v>-1</v>
      </c>
      <c r="D463" s="7">
        <v>0</v>
      </c>
      <c r="E463" s="7">
        <v>0</v>
      </c>
      <c r="F463" s="7">
        <v>0</v>
      </c>
      <c r="G463" s="12">
        <v>0</v>
      </c>
      <c r="H463" s="12">
        <v>0</v>
      </c>
      <c r="J463" s="7">
        <v>0</v>
      </c>
      <c r="K463" s="13">
        <v>0</v>
      </c>
      <c r="L463" s="13">
        <v>0</v>
      </c>
      <c r="N463" s="7">
        <v>0</v>
      </c>
      <c r="O463" s="14">
        <v>0</v>
      </c>
      <c r="Q463" s="14">
        <v>0</v>
      </c>
      <c r="R463" s="7">
        <v>0</v>
      </c>
      <c r="S463" s="15">
        <v>0</v>
      </c>
      <c r="U463" s="15">
        <v>0</v>
      </c>
      <c r="V463" s="7">
        <v>10</v>
      </c>
      <c r="W463" s="10">
        <v>3</v>
      </c>
      <c r="X463" s="10" t="s">
        <v>2</v>
      </c>
      <c r="Y463" s="10">
        <v>552</v>
      </c>
      <c r="Z463" s="7">
        <v>-1</v>
      </c>
      <c r="AB463" s="11">
        <v>0</v>
      </c>
      <c r="AC463" s="11">
        <v>0</v>
      </c>
      <c r="AD463" s="8">
        <v>9.5646219887499999</v>
      </c>
      <c r="AE463" s="8">
        <v>0.856267770446</v>
      </c>
      <c r="AF463" s="6">
        <f t="shared" si="42"/>
        <v>1</v>
      </c>
      <c r="AG463" s="6">
        <f t="shared" si="43"/>
        <v>1</v>
      </c>
      <c r="AH463" s="6">
        <f t="shared" si="44"/>
        <v>1</v>
      </c>
      <c r="AI463" s="6">
        <f t="shared" si="45"/>
        <v>1</v>
      </c>
      <c r="AJ463" s="6">
        <f t="shared" si="46"/>
        <v>3</v>
      </c>
      <c r="AK463" s="6">
        <f t="shared" si="47"/>
        <v>1</v>
      </c>
      <c r="AL463">
        <f>AF463*100000+AG463*10000+AH463*1000+AI463*100+AJ463*10+AK463</f>
        <v>111131</v>
      </c>
    </row>
    <row r="464" spans="1:38" ht="15" x14ac:dyDescent="0.25">
      <c r="A464" s="7">
        <v>463</v>
      </c>
      <c r="B464" s="7">
        <v>614</v>
      </c>
      <c r="C464" s="7">
        <v>-1</v>
      </c>
      <c r="D464" s="7">
        <v>0</v>
      </c>
      <c r="E464" s="7">
        <v>0</v>
      </c>
      <c r="F464" s="7">
        <v>0</v>
      </c>
      <c r="G464" s="12">
        <v>0</v>
      </c>
      <c r="H464" s="12">
        <v>0</v>
      </c>
      <c r="J464" s="7">
        <v>0</v>
      </c>
      <c r="K464" s="13">
        <v>0</v>
      </c>
      <c r="L464" s="13">
        <v>0</v>
      </c>
      <c r="N464" s="7">
        <v>0</v>
      </c>
      <c r="O464" s="14">
        <v>0</v>
      </c>
      <c r="Q464" s="14">
        <v>0</v>
      </c>
      <c r="R464" s="7">
        <v>0</v>
      </c>
      <c r="S464" s="15">
        <v>0</v>
      </c>
      <c r="U464" s="15">
        <v>0</v>
      </c>
      <c r="V464" s="7">
        <v>11</v>
      </c>
      <c r="W464" s="10">
        <v>1</v>
      </c>
      <c r="X464" s="10" t="s">
        <v>2</v>
      </c>
      <c r="Y464" s="10">
        <v>77</v>
      </c>
      <c r="Z464" s="7">
        <v>-1</v>
      </c>
      <c r="AB464" s="11">
        <v>0</v>
      </c>
      <c r="AC464" s="11">
        <v>0</v>
      </c>
      <c r="AD464" s="8">
        <v>2.9796074698599999</v>
      </c>
      <c r="AE464" s="8">
        <v>0.47665762070899997</v>
      </c>
      <c r="AF464" s="6">
        <f t="shared" si="42"/>
        <v>1</v>
      </c>
      <c r="AG464" s="6">
        <f t="shared" si="43"/>
        <v>1</v>
      </c>
      <c r="AH464" s="6">
        <f t="shared" si="44"/>
        <v>1</v>
      </c>
      <c r="AI464" s="6">
        <f t="shared" si="45"/>
        <v>1</v>
      </c>
      <c r="AJ464" s="6">
        <f t="shared" si="46"/>
        <v>3</v>
      </c>
      <c r="AK464" s="6">
        <f t="shared" si="47"/>
        <v>1</v>
      </c>
      <c r="AL464">
        <f>AF464*100000+AG464*10000+AH464*1000+AI464*100+AJ464*10+AK464</f>
        <v>111131</v>
      </c>
    </row>
    <row r="465" spans="1:38" ht="15" x14ac:dyDescent="0.25">
      <c r="A465" s="7">
        <v>464</v>
      </c>
      <c r="B465" s="7">
        <v>627</v>
      </c>
      <c r="C465" s="7">
        <v>-1</v>
      </c>
      <c r="D465" s="7">
        <v>0</v>
      </c>
      <c r="E465" s="7">
        <v>0</v>
      </c>
      <c r="F465" s="7">
        <v>0</v>
      </c>
      <c r="G465" s="12">
        <v>0</v>
      </c>
      <c r="H465" s="12">
        <v>0</v>
      </c>
      <c r="J465" s="7">
        <v>0</v>
      </c>
      <c r="K465" s="13">
        <v>0</v>
      </c>
      <c r="L465" s="13">
        <v>0</v>
      </c>
      <c r="N465" s="7">
        <v>0</v>
      </c>
      <c r="O465" s="14">
        <v>0</v>
      </c>
      <c r="Q465" s="14">
        <v>0</v>
      </c>
      <c r="R465" s="7">
        <v>0</v>
      </c>
      <c r="S465" s="15">
        <v>0</v>
      </c>
      <c r="U465" s="15">
        <v>0</v>
      </c>
      <c r="V465" s="7">
        <v>24</v>
      </c>
      <c r="W465" s="10">
        <v>50</v>
      </c>
      <c r="X465" s="10" t="s">
        <v>2</v>
      </c>
      <c r="Y465" s="10">
        <v>513</v>
      </c>
      <c r="Z465" s="7">
        <v>-1</v>
      </c>
      <c r="AB465" s="11">
        <v>0</v>
      </c>
      <c r="AC465" s="11">
        <v>0</v>
      </c>
      <c r="AD465" s="8">
        <v>0.60620042666499996</v>
      </c>
      <c r="AE465" s="8">
        <v>1.3221600218700001E-2</v>
      </c>
      <c r="AF465" s="6">
        <f t="shared" si="42"/>
        <v>1</v>
      </c>
      <c r="AG465" s="6">
        <f t="shared" si="43"/>
        <v>1</v>
      </c>
      <c r="AH465" s="6">
        <f t="shared" si="44"/>
        <v>1</v>
      </c>
      <c r="AI465" s="6">
        <f t="shared" si="45"/>
        <v>1</v>
      </c>
      <c r="AJ465" s="6">
        <f t="shared" si="46"/>
        <v>3</v>
      </c>
      <c r="AK465" s="6">
        <f t="shared" si="47"/>
        <v>1</v>
      </c>
      <c r="AL465">
        <f>AF465*100000+AG465*10000+AH465*1000+AI465*100+AJ465*10+AK465</f>
        <v>111131</v>
      </c>
    </row>
    <row r="466" spans="1:38" ht="15" x14ac:dyDescent="0.25">
      <c r="A466" s="7">
        <v>465</v>
      </c>
      <c r="B466" s="7">
        <v>632</v>
      </c>
      <c r="C466" s="7">
        <v>-1</v>
      </c>
      <c r="D466" s="7">
        <v>0</v>
      </c>
      <c r="E466" s="7">
        <v>0</v>
      </c>
      <c r="F466" s="7">
        <v>0</v>
      </c>
      <c r="G466" s="12">
        <v>0</v>
      </c>
      <c r="H466" s="12">
        <v>0</v>
      </c>
      <c r="J466" s="7">
        <v>0</v>
      </c>
      <c r="K466" s="13">
        <v>0</v>
      </c>
      <c r="L466" s="13">
        <v>0</v>
      </c>
      <c r="N466" s="7">
        <v>0</v>
      </c>
      <c r="O466" s="14">
        <v>0</v>
      </c>
      <c r="Q466" s="14">
        <v>0</v>
      </c>
      <c r="R466" s="7">
        <v>0</v>
      </c>
      <c r="S466" s="15">
        <v>0</v>
      </c>
      <c r="U466" s="15">
        <v>0</v>
      </c>
      <c r="V466" s="7">
        <v>29</v>
      </c>
      <c r="W466" s="10">
        <v>50</v>
      </c>
      <c r="X466" s="10" t="s">
        <v>3</v>
      </c>
      <c r="Y466" s="10">
        <v>518</v>
      </c>
      <c r="Z466" s="7">
        <v>-1</v>
      </c>
      <c r="AB466" s="11">
        <v>0</v>
      </c>
      <c r="AC466" s="11">
        <v>0</v>
      </c>
      <c r="AD466" s="8">
        <v>5.9502354366099999</v>
      </c>
      <c r="AE466" s="8">
        <v>1.93247600168</v>
      </c>
      <c r="AF466" s="6">
        <f t="shared" si="42"/>
        <v>1</v>
      </c>
      <c r="AG466" s="6">
        <f t="shared" si="43"/>
        <v>1</v>
      </c>
      <c r="AH466" s="6">
        <f t="shared" si="44"/>
        <v>1</v>
      </c>
      <c r="AI466" s="6">
        <f t="shared" si="45"/>
        <v>1</v>
      </c>
      <c r="AJ466" s="6">
        <f t="shared" si="46"/>
        <v>1</v>
      </c>
      <c r="AK466" s="6">
        <f t="shared" si="47"/>
        <v>1</v>
      </c>
      <c r="AL466">
        <f>AF466*100000+AG466*10000+AH466*1000+AI466*100+AJ466*10+AK466</f>
        <v>111111</v>
      </c>
    </row>
    <row r="467" spans="1:38" ht="15" x14ac:dyDescent="0.25">
      <c r="A467" s="7">
        <v>466</v>
      </c>
      <c r="B467" s="7">
        <v>635</v>
      </c>
      <c r="C467" s="7">
        <v>-1</v>
      </c>
      <c r="D467" s="7">
        <v>0</v>
      </c>
      <c r="E467" s="7">
        <v>0</v>
      </c>
      <c r="F467" s="7">
        <v>0</v>
      </c>
      <c r="G467" s="12">
        <v>0</v>
      </c>
      <c r="H467" s="12">
        <v>0</v>
      </c>
      <c r="J467" s="7">
        <v>0</v>
      </c>
      <c r="K467" s="13">
        <v>0</v>
      </c>
      <c r="L467" s="13">
        <v>0</v>
      </c>
      <c r="N467" s="7">
        <v>0</v>
      </c>
      <c r="O467" s="14">
        <v>0</v>
      </c>
      <c r="Q467" s="14">
        <v>0</v>
      </c>
      <c r="R467" s="7">
        <v>0</v>
      </c>
      <c r="S467" s="15">
        <v>0</v>
      </c>
      <c r="U467" s="15">
        <v>0</v>
      </c>
      <c r="V467" s="7">
        <v>32</v>
      </c>
      <c r="W467" s="10">
        <v>50</v>
      </c>
      <c r="X467" s="10" t="s">
        <v>3</v>
      </c>
      <c r="Y467" s="10">
        <v>521</v>
      </c>
      <c r="Z467" s="7">
        <v>-1</v>
      </c>
      <c r="AB467" s="11">
        <v>0</v>
      </c>
      <c r="AC467" s="11">
        <v>0</v>
      </c>
      <c r="AD467" s="8">
        <v>1.7193541061099999</v>
      </c>
      <c r="AE467" s="8">
        <v>5.3760599923600001E-2</v>
      </c>
      <c r="AF467" s="6">
        <f t="shared" si="42"/>
        <v>1</v>
      </c>
      <c r="AG467" s="6">
        <f t="shared" si="43"/>
        <v>1</v>
      </c>
      <c r="AH467" s="6">
        <f t="shared" si="44"/>
        <v>1</v>
      </c>
      <c r="AI467" s="6">
        <f t="shared" si="45"/>
        <v>1</v>
      </c>
      <c r="AJ467" s="6">
        <f t="shared" si="46"/>
        <v>1</v>
      </c>
      <c r="AK467" s="6">
        <f t="shared" si="47"/>
        <v>1</v>
      </c>
      <c r="AL467">
        <f>AF467*100000+AG467*10000+AH467*1000+AI467*100+AJ467*10+AK467</f>
        <v>111111</v>
      </c>
    </row>
    <row r="468" spans="1:38" ht="15" x14ac:dyDescent="0.25">
      <c r="A468" s="7">
        <v>467</v>
      </c>
      <c r="B468" s="7">
        <v>637</v>
      </c>
      <c r="C468" s="7">
        <v>-1</v>
      </c>
      <c r="D468" s="7">
        <v>0</v>
      </c>
      <c r="E468" s="7">
        <v>0</v>
      </c>
      <c r="F468" s="7">
        <v>0</v>
      </c>
      <c r="G468" s="12">
        <v>0</v>
      </c>
      <c r="H468" s="12">
        <v>0</v>
      </c>
      <c r="J468" s="7">
        <v>0</v>
      </c>
      <c r="K468" s="13">
        <v>0</v>
      </c>
      <c r="L468" s="13">
        <v>0</v>
      </c>
      <c r="N468" s="7">
        <v>0</v>
      </c>
      <c r="O468" s="14">
        <v>0</v>
      </c>
      <c r="Q468" s="14">
        <v>0</v>
      </c>
      <c r="R468" s="7">
        <v>0</v>
      </c>
      <c r="S468" s="15">
        <v>0</v>
      </c>
      <c r="U468" s="15">
        <v>0</v>
      </c>
      <c r="V468" s="7">
        <v>34</v>
      </c>
      <c r="W468" s="10">
        <v>50</v>
      </c>
      <c r="X468" s="10" t="s">
        <v>2</v>
      </c>
      <c r="Y468" s="10">
        <v>523</v>
      </c>
      <c r="Z468" s="7">
        <v>-1</v>
      </c>
      <c r="AB468" s="11">
        <v>0</v>
      </c>
      <c r="AC468" s="11">
        <v>0</v>
      </c>
      <c r="AD468" s="8">
        <v>6.5406719028799998</v>
      </c>
      <c r="AE468" s="8">
        <v>0.486843612092</v>
      </c>
      <c r="AF468" s="6">
        <f t="shared" si="42"/>
        <v>1</v>
      </c>
      <c r="AG468" s="6">
        <f t="shared" si="43"/>
        <v>1</v>
      </c>
      <c r="AH468" s="6">
        <f t="shared" si="44"/>
        <v>1</v>
      </c>
      <c r="AI468" s="6">
        <f t="shared" si="45"/>
        <v>1</v>
      </c>
      <c r="AJ468" s="6">
        <f t="shared" si="46"/>
        <v>3</v>
      </c>
      <c r="AK468" s="6">
        <f t="shared" si="47"/>
        <v>1</v>
      </c>
      <c r="AL468">
        <f>AF468*100000+AG468*10000+AH468*1000+AI468*100+AJ468*10+AK468</f>
        <v>111131</v>
      </c>
    </row>
    <row r="469" spans="1:38" ht="15" x14ac:dyDescent="0.25">
      <c r="A469" s="7">
        <v>468</v>
      </c>
      <c r="B469" s="7">
        <v>639</v>
      </c>
      <c r="C469" s="7">
        <v>-1</v>
      </c>
      <c r="D469" s="7">
        <v>0</v>
      </c>
      <c r="E469" s="7">
        <v>0</v>
      </c>
      <c r="F469" s="7">
        <v>0</v>
      </c>
      <c r="G469" s="12">
        <v>0</v>
      </c>
      <c r="H469" s="12">
        <v>0</v>
      </c>
      <c r="J469" s="7">
        <v>0</v>
      </c>
      <c r="K469" s="13">
        <v>0</v>
      </c>
      <c r="L469" s="13">
        <v>0</v>
      </c>
      <c r="N469" s="7">
        <v>0</v>
      </c>
      <c r="O469" s="14">
        <v>0</v>
      </c>
      <c r="Q469" s="14">
        <v>0</v>
      </c>
      <c r="R469" s="7">
        <v>0</v>
      </c>
      <c r="S469" s="15">
        <v>0</v>
      </c>
      <c r="U469" s="15">
        <v>0</v>
      </c>
      <c r="V469" s="7">
        <v>36</v>
      </c>
      <c r="W469" s="10">
        <v>50</v>
      </c>
      <c r="X469" s="10" t="s">
        <v>3</v>
      </c>
      <c r="Y469" s="10">
        <v>525</v>
      </c>
      <c r="Z469" s="7">
        <v>-1</v>
      </c>
      <c r="AB469" s="11">
        <v>0</v>
      </c>
      <c r="AC469" s="11">
        <v>0</v>
      </c>
      <c r="AD469" s="8">
        <v>3.4784940706900001</v>
      </c>
      <c r="AE469" s="8">
        <v>0.75775950143699999</v>
      </c>
      <c r="AF469" s="6">
        <f t="shared" si="42"/>
        <v>1</v>
      </c>
      <c r="AG469" s="6">
        <f t="shared" si="43"/>
        <v>1</v>
      </c>
      <c r="AH469" s="6">
        <f t="shared" si="44"/>
        <v>1</v>
      </c>
      <c r="AI469" s="6">
        <f t="shared" si="45"/>
        <v>1</v>
      </c>
      <c r="AJ469" s="6">
        <f t="shared" si="46"/>
        <v>1</v>
      </c>
      <c r="AK469" s="6">
        <f t="shared" si="47"/>
        <v>1</v>
      </c>
      <c r="AL469">
        <f>AF469*100000+AG469*10000+AH469*1000+AI469*100+AJ469*10+AK469</f>
        <v>111111</v>
      </c>
    </row>
    <row r="470" spans="1:38" ht="15" x14ac:dyDescent="0.25">
      <c r="A470" s="7">
        <v>469</v>
      </c>
      <c r="B470" s="7">
        <v>649</v>
      </c>
      <c r="C470" s="7">
        <v>-1</v>
      </c>
      <c r="D470" s="7">
        <v>0</v>
      </c>
      <c r="E470" s="7">
        <v>0</v>
      </c>
      <c r="F470" s="7">
        <v>0</v>
      </c>
      <c r="G470" s="12">
        <v>0</v>
      </c>
      <c r="H470" s="12">
        <v>0</v>
      </c>
      <c r="J470" s="7">
        <v>0</v>
      </c>
      <c r="K470" s="13">
        <v>0</v>
      </c>
      <c r="L470" s="13">
        <v>0</v>
      </c>
      <c r="N470" s="7">
        <v>0</v>
      </c>
      <c r="O470" s="14">
        <v>0</v>
      </c>
      <c r="Q470" s="14">
        <v>0</v>
      </c>
      <c r="R470" s="7">
        <v>0</v>
      </c>
      <c r="S470" s="15">
        <v>0</v>
      </c>
      <c r="U470" s="15">
        <v>0</v>
      </c>
      <c r="V470" s="7">
        <v>46</v>
      </c>
      <c r="W470" s="10">
        <v>50</v>
      </c>
      <c r="X470" s="10" t="s">
        <v>3</v>
      </c>
      <c r="Y470" s="10">
        <v>11</v>
      </c>
      <c r="Z470" s="7">
        <v>-1</v>
      </c>
      <c r="AB470" s="11">
        <v>0</v>
      </c>
      <c r="AC470" s="11">
        <v>0</v>
      </c>
      <c r="AD470" s="8">
        <v>4.4649649291899998</v>
      </c>
      <c r="AE470" s="8">
        <v>0.64634794987199995</v>
      </c>
      <c r="AF470" s="6">
        <f t="shared" si="42"/>
        <v>1</v>
      </c>
      <c r="AG470" s="6">
        <f t="shared" si="43"/>
        <v>1</v>
      </c>
      <c r="AH470" s="6">
        <f t="shared" si="44"/>
        <v>1</v>
      </c>
      <c r="AI470" s="6">
        <f t="shared" si="45"/>
        <v>1</v>
      </c>
      <c r="AJ470" s="6">
        <f t="shared" si="46"/>
        <v>1</v>
      </c>
      <c r="AK470" s="6">
        <f t="shared" si="47"/>
        <v>1</v>
      </c>
      <c r="AL470">
        <f>AF470*100000+AG470*10000+AH470*1000+AI470*100+AJ470*10+AK470</f>
        <v>111111</v>
      </c>
    </row>
    <row r="471" spans="1:38" ht="15" x14ac:dyDescent="0.25">
      <c r="A471" s="7">
        <v>470</v>
      </c>
      <c r="B471" s="7">
        <v>650</v>
      </c>
      <c r="C471" s="7">
        <v>-1</v>
      </c>
      <c r="D471" s="7">
        <v>0</v>
      </c>
      <c r="E471" s="7">
        <v>0</v>
      </c>
      <c r="F471" s="7">
        <v>0</v>
      </c>
      <c r="G471" s="12">
        <v>0</v>
      </c>
      <c r="H471" s="12">
        <v>0</v>
      </c>
      <c r="J471" s="7">
        <v>0</v>
      </c>
      <c r="K471" s="13">
        <v>0</v>
      </c>
      <c r="L471" s="13">
        <v>0</v>
      </c>
      <c r="N471" s="7">
        <v>0</v>
      </c>
      <c r="O471" s="14">
        <v>0</v>
      </c>
      <c r="Q471" s="14">
        <v>0</v>
      </c>
      <c r="R471" s="7">
        <v>0</v>
      </c>
      <c r="S471" s="15">
        <v>0</v>
      </c>
      <c r="U471" s="15">
        <v>0</v>
      </c>
      <c r="V471" s="7">
        <v>47</v>
      </c>
      <c r="W471" s="10">
        <v>50</v>
      </c>
      <c r="X471" s="10" t="s">
        <v>2</v>
      </c>
      <c r="Y471" s="10">
        <v>12</v>
      </c>
      <c r="Z471" s="7">
        <v>-1</v>
      </c>
      <c r="AB471" s="11">
        <v>0</v>
      </c>
      <c r="AC471" s="11">
        <v>0</v>
      </c>
      <c r="AD471" s="8">
        <v>4.0284791892999996</v>
      </c>
      <c r="AE471" s="8">
        <v>0.20663103944200001</v>
      </c>
      <c r="AF471" s="6">
        <f t="shared" si="42"/>
        <v>1</v>
      </c>
      <c r="AG471" s="6">
        <f t="shared" si="43"/>
        <v>1</v>
      </c>
      <c r="AH471" s="6">
        <f t="shared" si="44"/>
        <v>1</v>
      </c>
      <c r="AI471" s="6">
        <f t="shared" si="45"/>
        <v>1</v>
      </c>
      <c r="AJ471" s="6">
        <f t="shared" si="46"/>
        <v>3</v>
      </c>
      <c r="AK471" s="6">
        <f t="shared" si="47"/>
        <v>1</v>
      </c>
      <c r="AL471">
        <f>AF471*100000+AG471*10000+AH471*1000+AI471*100+AJ471*10+AK471</f>
        <v>111131</v>
      </c>
    </row>
    <row r="472" spans="1:38" ht="15" x14ac:dyDescent="0.25">
      <c r="A472" s="7">
        <v>471</v>
      </c>
      <c r="B472" s="7">
        <v>651</v>
      </c>
      <c r="C472" s="7">
        <v>-1</v>
      </c>
      <c r="D472" s="7">
        <v>0</v>
      </c>
      <c r="E472" s="7">
        <v>0</v>
      </c>
      <c r="F472" s="7">
        <v>0</v>
      </c>
      <c r="G472" s="12">
        <v>0</v>
      </c>
      <c r="H472" s="12">
        <v>0</v>
      </c>
      <c r="J472" s="7">
        <v>0</v>
      </c>
      <c r="K472" s="13">
        <v>0</v>
      </c>
      <c r="L472" s="13">
        <v>0</v>
      </c>
      <c r="N472" s="7">
        <v>0</v>
      </c>
      <c r="O472" s="14">
        <v>0</v>
      </c>
      <c r="Q472" s="14">
        <v>0</v>
      </c>
      <c r="R472" s="7">
        <v>0</v>
      </c>
      <c r="S472" s="15">
        <v>0</v>
      </c>
      <c r="U472" s="15">
        <v>0</v>
      </c>
      <c r="V472" s="7">
        <v>48</v>
      </c>
      <c r="W472" s="10">
        <v>50</v>
      </c>
      <c r="X472" s="10" t="s">
        <v>2</v>
      </c>
      <c r="Y472" s="10">
        <v>13</v>
      </c>
      <c r="Z472" s="7">
        <v>-1</v>
      </c>
      <c r="AB472" s="11">
        <v>0</v>
      </c>
      <c r="AC472" s="11">
        <v>0</v>
      </c>
      <c r="AD472" s="8">
        <v>4.3083671077599996</v>
      </c>
      <c r="AE472" s="8">
        <v>0.27566066599400002</v>
      </c>
      <c r="AF472" s="6">
        <f t="shared" si="42"/>
        <v>1</v>
      </c>
      <c r="AG472" s="6">
        <f t="shared" si="43"/>
        <v>1</v>
      </c>
      <c r="AH472" s="6">
        <f t="shared" si="44"/>
        <v>1</v>
      </c>
      <c r="AI472" s="6">
        <f t="shared" si="45"/>
        <v>1</v>
      </c>
      <c r="AJ472" s="6">
        <f t="shared" si="46"/>
        <v>3</v>
      </c>
      <c r="AK472" s="6">
        <f t="shared" si="47"/>
        <v>1</v>
      </c>
      <c r="AL472">
        <f>AF472*100000+AG472*10000+AH472*1000+AI472*100+AJ472*10+AK472</f>
        <v>111131</v>
      </c>
    </row>
    <row r="473" spans="1:38" ht="15" x14ac:dyDescent="0.25">
      <c r="A473" s="7">
        <v>472</v>
      </c>
      <c r="B473" s="7">
        <v>659</v>
      </c>
      <c r="C473" s="7">
        <v>-1</v>
      </c>
      <c r="D473" s="7">
        <v>0</v>
      </c>
      <c r="E473" s="7">
        <v>0</v>
      </c>
      <c r="F473" s="7">
        <v>0</v>
      </c>
      <c r="G473" s="12">
        <v>0</v>
      </c>
      <c r="H473" s="12">
        <v>0</v>
      </c>
      <c r="J473" s="7">
        <v>0</v>
      </c>
      <c r="K473" s="13">
        <v>0</v>
      </c>
      <c r="L473" s="13">
        <v>0</v>
      </c>
      <c r="N473" s="7">
        <v>0</v>
      </c>
      <c r="O473" s="14">
        <v>0</v>
      </c>
      <c r="Q473" s="14">
        <v>0</v>
      </c>
      <c r="R473" s="7">
        <v>0</v>
      </c>
      <c r="S473" s="15">
        <v>0</v>
      </c>
      <c r="U473" s="15">
        <v>0</v>
      </c>
      <c r="V473" s="7">
        <v>56</v>
      </c>
      <c r="W473" s="10">
        <v>40</v>
      </c>
      <c r="X473" s="10" t="s">
        <v>3</v>
      </c>
      <c r="Y473" s="10">
        <v>530</v>
      </c>
      <c r="Z473" s="7">
        <v>-1</v>
      </c>
      <c r="AB473" s="11">
        <v>0</v>
      </c>
      <c r="AC473" s="11">
        <v>0</v>
      </c>
      <c r="AD473" s="8">
        <v>3.3394845633900001</v>
      </c>
      <c r="AE473" s="8">
        <v>0.64845599950300004</v>
      </c>
      <c r="AF473" s="6">
        <f t="shared" si="42"/>
        <v>1</v>
      </c>
      <c r="AG473" s="6">
        <f t="shared" si="43"/>
        <v>1</v>
      </c>
      <c r="AH473" s="6">
        <f t="shared" si="44"/>
        <v>1</v>
      </c>
      <c r="AI473" s="6">
        <f t="shared" si="45"/>
        <v>1</v>
      </c>
      <c r="AJ473" s="6">
        <f t="shared" si="46"/>
        <v>1</v>
      </c>
      <c r="AK473" s="6">
        <f t="shared" si="47"/>
        <v>1</v>
      </c>
      <c r="AL473">
        <f>AF473*100000+AG473*10000+AH473*1000+AI473*100+AJ473*10+AK473</f>
        <v>111111</v>
      </c>
    </row>
    <row r="474" spans="1:38" ht="15" x14ac:dyDescent="0.25">
      <c r="A474" s="7">
        <v>473</v>
      </c>
      <c r="B474" s="7">
        <v>668</v>
      </c>
      <c r="C474" s="7">
        <v>-1</v>
      </c>
      <c r="D474" s="7">
        <v>0</v>
      </c>
      <c r="E474" s="7">
        <v>0</v>
      </c>
      <c r="F474" s="7">
        <v>0</v>
      </c>
      <c r="G474" s="12">
        <v>0</v>
      </c>
      <c r="H474" s="12">
        <v>0</v>
      </c>
      <c r="J474" s="7">
        <v>0</v>
      </c>
      <c r="K474" s="13">
        <v>0</v>
      </c>
      <c r="L474" s="13">
        <v>0</v>
      </c>
      <c r="N474" s="7">
        <v>0</v>
      </c>
      <c r="O474" s="14">
        <v>0</v>
      </c>
      <c r="Q474" s="14">
        <v>0</v>
      </c>
      <c r="R474" s="7">
        <v>0</v>
      </c>
      <c r="S474" s="15">
        <v>0</v>
      </c>
      <c r="U474" s="15">
        <v>0</v>
      </c>
      <c r="V474" s="7">
        <v>65</v>
      </c>
      <c r="W474" s="10">
        <v>40</v>
      </c>
      <c r="X474" s="10" t="s">
        <v>3</v>
      </c>
      <c r="Y474" s="10">
        <v>541</v>
      </c>
      <c r="Z474" s="7">
        <v>-1</v>
      </c>
      <c r="AB474" s="11">
        <v>0</v>
      </c>
      <c r="AC474" s="11">
        <v>0</v>
      </c>
      <c r="AD474" s="8">
        <v>5.0733996212500001</v>
      </c>
      <c r="AE474" s="8">
        <v>0.58264037701100002</v>
      </c>
      <c r="AF474" s="6">
        <f t="shared" si="42"/>
        <v>1</v>
      </c>
      <c r="AG474" s="6">
        <f t="shared" si="43"/>
        <v>1</v>
      </c>
      <c r="AH474" s="6">
        <f t="shared" si="44"/>
        <v>1</v>
      </c>
      <c r="AI474" s="6">
        <f t="shared" si="45"/>
        <v>1</v>
      </c>
      <c r="AJ474" s="6">
        <f t="shared" si="46"/>
        <v>1</v>
      </c>
      <c r="AK474" s="6">
        <f t="shared" si="47"/>
        <v>1</v>
      </c>
      <c r="AL474">
        <f>AF474*100000+AG474*10000+AH474*1000+AI474*100+AJ474*10+AK474</f>
        <v>111111</v>
      </c>
    </row>
    <row r="475" spans="1:38" ht="15" x14ac:dyDescent="0.25">
      <c r="A475" s="7">
        <v>474</v>
      </c>
      <c r="B475" s="7">
        <v>684</v>
      </c>
      <c r="C475" s="7">
        <v>-1</v>
      </c>
      <c r="D475" s="7">
        <v>0</v>
      </c>
      <c r="E475" s="7">
        <v>0</v>
      </c>
      <c r="F475" s="7">
        <v>0</v>
      </c>
      <c r="G475" s="12">
        <v>0</v>
      </c>
      <c r="H475" s="12">
        <v>0</v>
      </c>
      <c r="J475" s="7">
        <v>0</v>
      </c>
      <c r="K475" s="13">
        <v>0</v>
      </c>
      <c r="L475" s="13">
        <v>0</v>
      </c>
      <c r="N475" s="7">
        <v>0</v>
      </c>
      <c r="O475" s="14">
        <v>0</v>
      </c>
      <c r="Q475" s="14">
        <v>0</v>
      </c>
      <c r="R475" s="7">
        <v>0</v>
      </c>
      <c r="S475" s="15">
        <v>0</v>
      </c>
      <c r="U475" s="15">
        <v>0</v>
      </c>
      <c r="V475" s="7">
        <v>87</v>
      </c>
      <c r="W475" s="10">
        <v>40</v>
      </c>
      <c r="X475" s="10" t="s">
        <v>3</v>
      </c>
      <c r="Y475" s="10">
        <v>27</v>
      </c>
      <c r="Z475" s="7">
        <v>-1</v>
      </c>
      <c r="AB475" s="11">
        <v>0</v>
      </c>
      <c r="AC475" s="11">
        <v>0</v>
      </c>
      <c r="AD475" s="8">
        <v>3.0361149574800002</v>
      </c>
      <c r="AE475" s="8">
        <v>0.170206634913</v>
      </c>
      <c r="AF475" s="6">
        <f t="shared" si="42"/>
        <v>1</v>
      </c>
      <c r="AG475" s="6">
        <f t="shared" si="43"/>
        <v>1</v>
      </c>
      <c r="AH475" s="6">
        <f t="shared" si="44"/>
        <v>1</v>
      </c>
      <c r="AI475" s="6">
        <f t="shared" si="45"/>
        <v>1</v>
      </c>
      <c r="AJ475" s="6">
        <f t="shared" si="46"/>
        <v>1</v>
      </c>
      <c r="AK475" s="6">
        <f t="shared" si="47"/>
        <v>1</v>
      </c>
      <c r="AL475">
        <f>AF475*100000+AG475*10000+AH475*1000+AI475*100+AJ475*10+AK475</f>
        <v>111111</v>
      </c>
    </row>
    <row r="476" spans="1:38" ht="15" x14ac:dyDescent="0.25">
      <c r="A476" s="7">
        <v>475</v>
      </c>
      <c r="B476" s="7">
        <v>691</v>
      </c>
      <c r="C476" s="7">
        <v>-1</v>
      </c>
      <c r="D476" s="7">
        <v>0</v>
      </c>
      <c r="E476" s="7">
        <v>0</v>
      </c>
      <c r="F476" s="7">
        <v>0</v>
      </c>
      <c r="G476" s="12">
        <v>0</v>
      </c>
      <c r="H476" s="12">
        <v>0</v>
      </c>
      <c r="J476" s="7">
        <v>0</v>
      </c>
      <c r="K476" s="13">
        <v>0</v>
      </c>
      <c r="L476" s="13">
        <v>0</v>
      </c>
      <c r="N476" s="7">
        <v>0</v>
      </c>
      <c r="O476" s="14">
        <v>0</v>
      </c>
      <c r="Q476" s="14">
        <v>0</v>
      </c>
      <c r="R476" s="7">
        <v>0</v>
      </c>
      <c r="S476" s="15">
        <v>0</v>
      </c>
      <c r="U476" s="15">
        <v>0</v>
      </c>
      <c r="V476" s="7">
        <v>94</v>
      </c>
      <c r="W476" s="10">
        <v>40</v>
      </c>
      <c r="X476" s="10" t="s">
        <v>2</v>
      </c>
      <c r="Y476" s="10">
        <v>34</v>
      </c>
      <c r="Z476" s="7">
        <v>-1</v>
      </c>
      <c r="AB476" s="11">
        <v>0</v>
      </c>
      <c r="AC476" s="11">
        <v>0</v>
      </c>
      <c r="AD476" s="8">
        <v>16.7153739289</v>
      </c>
      <c r="AE476" s="8">
        <v>3.41994602287</v>
      </c>
      <c r="AF476" s="6">
        <f t="shared" si="42"/>
        <v>1</v>
      </c>
      <c r="AG476" s="6">
        <f t="shared" si="43"/>
        <v>1</v>
      </c>
      <c r="AH476" s="6">
        <f t="shared" si="44"/>
        <v>1</v>
      </c>
      <c r="AI476" s="6">
        <f t="shared" si="45"/>
        <v>1</v>
      </c>
      <c r="AJ476" s="6">
        <f t="shared" si="46"/>
        <v>3</v>
      </c>
      <c r="AK476" s="6">
        <f t="shared" si="47"/>
        <v>1</v>
      </c>
      <c r="AL476">
        <f>AF476*100000+AG476*10000+AH476*1000+AI476*100+AJ476*10+AK476</f>
        <v>111131</v>
      </c>
    </row>
    <row r="477" spans="1:38" ht="15" x14ac:dyDescent="0.25">
      <c r="A477" s="7">
        <v>476</v>
      </c>
      <c r="B477" s="7">
        <v>693</v>
      </c>
      <c r="C477" s="7">
        <v>-1</v>
      </c>
      <c r="D477" s="7">
        <v>0</v>
      </c>
      <c r="E477" s="7">
        <v>0</v>
      </c>
      <c r="F477" s="7">
        <v>0</v>
      </c>
      <c r="G477" s="12">
        <v>0</v>
      </c>
      <c r="H477" s="12">
        <v>0</v>
      </c>
      <c r="J477" s="7">
        <v>0</v>
      </c>
      <c r="K477" s="13">
        <v>0</v>
      </c>
      <c r="L477" s="13">
        <v>0</v>
      </c>
      <c r="N477" s="7">
        <v>0</v>
      </c>
      <c r="O477" s="14">
        <v>0</v>
      </c>
      <c r="Q477" s="14">
        <v>0</v>
      </c>
      <c r="R477" s="7">
        <v>0</v>
      </c>
      <c r="S477" s="15">
        <v>0</v>
      </c>
      <c r="U477" s="15">
        <v>0</v>
      </c>
      <c r="V477" s="7">
        <v>96</v>
      </c>
      <c r="W477" s="10">
        <v>40</v>
      </c>
      <c r="X477" s="10" t="s">
        <v>2</v>
      </c>
      <c r="Y477" s="10">
        <v>36</v>
      </c>
      <c r="Z477" s="7">
        <v>-1</v>
      </c>
      <c r="AB477" s="11">
        <v>0</v>
      </c>
      <c r="AC477" s="11">
        <v>0</v>
      </c>
      <c r="AD477" s="8">
        <v>1.2461154919499999</v>
      </c>
      <c r="AE477" s="8">
        <v>2.5774299937399998E-2</v>
      </c>
      <c r="AF477" s="6">
        <f t="shared" si="42"/>
        <v>1</v>
      </c>
      <c r="AG477" s="6">
        <f t="shared" si="43"/>
        <v>1</v>
      </c>
      <c r="AH477" s="6">
        <f t="shared" si="44"/>
        <v>1</v>
      </c>
      <c r="AI477" s="6">
        <f t="shared" si="45"/>
        <v>1</v>
      </c>
      <c r="AJ477" s="6">
        <f t="shared" si="46"/>
        <v>3</v>
      </c>
      <c r="AK477" s="6">
        <f t="shared" si="47"/>
        <v>1</v>
      </c>
      <c r="AL477">
        <f>AF477*100000+AG477*10000+AH477*1000+AI477*100+AJ477*10+AK477</f>
        <v>111131</v>
      </c>
    </row>
    <row r="478" spans="1:38" ht="15" x14ac:dyDescent="0.25">
      <c r="A478" s="7">
        <v>477</v>
      </c>
      <c r="B478" s="7">
        <v>695</v>
      </c>
      <c r="C478" s="7">
        <v>-1</v>
      </c>
      <c r="D478" s="7">
        <v>0</v>
      </c>
      <c r="E478" s="7">
        <v>0</v>
      </c>
      <c r="F478" s="7">
        <v>0</v>
      </c>
      <c r="G478" s="12">
        <v>0</v>
      </c>
      <c r="H478" s="12">
        <v>0</v>
      </c>
      <c r="J478" s="7">
        <v>0</v>
      </c>
      <c r="K478" s="13">
        <v>0</v>
      </c>
      <c r="L478" s="13">
        <v>0</v>
      </c>
      <c r="N478" s="7">
        <v>0</v>
      </c>
      <c r="O478" s="14">
        <v>0</v>
      </c>
      <c r="Q478" s="14">
        <v>0</v>
      </c>
      <c r="R478" s="7">
        <v>0</v>
      </c>
      <c r="S478" s="15">
        <v>0</v>
      </c>
      <c r="U478" s="15">
        <v>0</v>
      </c>
      <c r="V478" s="7">
        <v>98</v>
      </c>
      <c r="W478" s="10">
        <v>40</v>
      </c>
      <c r="X478" s="10" t="s">
        <v>2</v>
      </c>
      <c r="Y478" s="10">
        <v>38</v>
      </c>
      <c r="Z478" s="7">
        <v>-1</v>
      </c>
      <c r="AB478" s="11">
        <v>0</v>
      </c>
      <c r="AC478" s="11">
        <v>0</v>
      </c>
      <c r="AD478" s="8">
        <v>2.1279209639099999</v>
      </c>
      <c r="AE478" s="8">
        <v>0.18286491570800001</v>
      </c>
      <c r="AF478" s="6">
        <f t="shared" si="42"/>
        <v>1</v>
      </c>
      <c r="AG478" s="6">
        <f t="shared" si="43"/>
        <v>1</v>
      </c>
      <c r="AH478" s="6">
        <f t="shared" si="44"/>
        <v>1</v>
      </c>
      <c r="AI478" s="6">
        <f t="shared" si="45"/>
        <v>1</v>
      </c>
      <c r="AJ478" s="6">
        <f t="shared" si="46"/>
        <v>3</v>
      </c>
      <c r="AK478" s="6">
        <f t="shared" si="47"/>
        <v>1</v>
      </c>
      <c r="AL478">
        <f>AF478*100000+AG478*10000+AH478*1000+AI478*100+AJ478*10+AK478</f>
        <v>111131</v>
      </c>
    </row>
    <row r="479" spans="1:38" ht="15" x14ac:dyDescent="0.25">
      <c r="A479" s="7">
        <v>478</v>
      </c>
      <c r="B479" s="7">
        <v>705</v>
      </c>
      <c r="C479" s="7">
        <v>-1</v>
      </c>
      <c r="D479" s="7">
        <v>0</v>
      </c>
      <c r="E479" s="7">
        <v>0</v>
      </c>
      <c r="F479" s="7">
        <v>0</v>
      </c>
      <c r="G479" s="12">
        <v>0</v>
      </c>
      <c r="H479" s="12">
        <v>0</v>
      </c>
      <c r="J479" s="7">
        <v>0</v>
      </c>
      <c r="K479" s="13">
        <v>0</v>
      </c>
      <c r="L479" s="13">
        <v>0</v>
      </c>
      <c r="N479" s="7">
        <v>0</v>
      </c>
      <c r="O479" s="14">
        <v>0</v>
      </c>
      <c r="Q479" s="14">
        <v>0</v>
      </c>
      <c r="R479" s="7">
        <v>0</v>
      </c>
      <c r="S479" s="15">
        <v>0</v>
      </c>
      <c r="U479" s="15">
        <v>0</v>
      </c>
      <c r="V479" s="7">
        <v>108</v>
      </c>
      <c r="W479" s="10">
        <v>40</v>
      </c>
      <c r="X479" s="10" t="s">
        <v>2</v>
      </c>
      <c r="Y479" s="10">
        <v>48</v>
      </c>
      <c r="Z479" s="7">
        <v>-1</v>
      </c>
      <c r="AB479" s="11">
        <v>0</v>
      </c>
      <c r="AC479" s="11">
        <v>0</v>
      </c>
      <c r="AD479" s="8">
        <v>4.8135312724499997</v>
      </c>
      <c r="AE479" s="8">
        <v>1.3617537480299999</v>
      </c>
      <c r="AF479" s="6">
        <f t="shared" si="42"/>
        <v>1</v>
      </c>
      <c r="AG479" s="6">
        <f t="shared" si="43"/>
        <v>1</v>
      </c>
      <c r="AH479" s="6">
        <f t="shared" si="44"/>
        <v>1</v>
      </c>
      <c r="AI479" s="6">
        <f t="shared" si="45"/>
        <v>1</v>
      </c>
      <c r="AJ479" s="6">
        <f t="shared" si="46"/>
        <v>3</v>
      </c>
      <c r="AK479" s="6">
        <f t="shared" si="47"/>
        <v>1</v>
      </c>
      <c r="AL479">
        <f>AF479*100000+AG479*10000+AH479*1000+AI479*100+AJ479*10+AK479</f>
        <v>111131</v>
      </c>
    </row>
    <row r="480" spans="1:38" ht="15" x14ac:dyDescent="0.25">
      <c r="A480" s="7">
        <v>479</v>
      </c>
      <c r="B480" s="7">
        <v>708</v>
      </c>
      <c r="C480" s="7">
        <v>-1</v>
      </c>
      <c r="D480" s="7">
        <v>0</v>
      </c>
      <c r="E480" s="7">
        <v>0</v>
      </c>
      <c r="F480" s="7">
        <v>0</v>
      </c>
      <c r="G480" s="12">
        <v>0</v>
      </c>
      <c r="H480" s="12">
        <v>0</v>
      </c>
      <c r="J480" s="7">
        <v>0</v>
      </c>
      <c r="K480" s="13">
        <v>0</v>
      </c>
      <c r="L480" s="13">
        <v>0</v>
      </c>
      <c r="N480" s="7">
        <v>0</v>
      </c>
      <c r="O480" s="14">
        <v>0</v>
      </c>
      <c r="Q480" s="14">
        <v>0</v>
      </c>
      <c r="R480" s="7">
        <v>0</v>
      </c>
      <c r="S480" s="15">
        <v>0</v>
      </c>
      <c r="U480" s="15">
        <v>0</v>
      </c>
      <c r="V480" s="7">
        <v>111</v>
      </c>
      <c r="W480" s="10">
        <v>30</v>
      </c>
      <c r="X480" s="10" t="s">
        <v>2</v>
      </c>
      <c r="Y480" s="10">
        <v>551</v>
      </c>
      <c r="Z480" s="7">
        <v>-1</v>
      </c>
      <c r="AB480" s="11">
        <v>0</v>
      </c>
      <c r="AC480" s="11">
        <v>0</v>
      </c>
      <c r="AD480" s="8">
        <v>2.3710506730600001</v>
      </c>
      <c r="AE480" s="8">
        <v>0.32540026022899998</v>
      </c>
      <c r="AF480" s="6">
        <f t="shared" si="42"/>
        <v>1</v>
      </c>
      <c r="AG480" s="6">
        <f t="shared" si="43"/>
        <v>1</v>
      </c>
      <c r="AH480" s="6">
        <f t="shared" si="44"/>
        <v>1</v>
      </c>
      <c r="AI480" s="6">
        <f t="shared" si="45"/>
        <v>1</v>
      </c>
      <c r="AJ480" s="6">
        <f t="shared" si="46"/>
        <v>3</v>
      </c>
      <c r="AK480" s="6">
        <f t="shared" si="47"/>
        <v>1</v>
      </c>
      <c r="AL480">
        <f>AF480*100000+AG480*10000+AH480*1000+AI480*100+AJ480*10+AK480</f>
        <v>111131</v>
      </c>
    </row>
    <row r="481" spans="1:38" ht="15" x14ac:dyDescent="0.25">
      <c r="A481" s="7">
        <v>480</v>
      </c>
      <c r="B481" s="7">
        <v>709</v>
      </c>
      <c r="C481" s="7">
        <v>-1</v>
      </c>
      <c r="D481" s="7">
        <v>0</v>
      </c>
      <c r="E481" s="7">
        <v>0</v>
      </c>
      <c r="F481" s="7">
        <v>0</v>
      </c>
      <c r="G481" s="12">
        <v>0</v>
      </c>
      <c r="H481" s="12">
        <v>0</v>
      </c>
      <c r="J481" s="7">
        <v>0</v>
      </c>
      <c r="K481" s="13">
        <v>0</v>
      </c>
      <c r="L481" s="13">
        <v>0</v>
      </c>
      <c r="N481" s="7">
        <v>0</v>
      </c>
      <c r="O481" s="14">
        <v>0</v>
      </c>
      <c r="Q481" s="14">
        <v>0</v>
      </c>
      <c r="R481" s="7">
        <v>0</v>
      </c>
      <c r="S481" s="15">
        <v>0</v>
      </c>
      <c r="U481" s="15">
        <v>0</v>
      </c>
      <c r="V481" s="7">
        <v>113</v>
      </c>
      <c r="W481" s="10">
        <v>30</v>
      </c>
      <c r="X481" s="10" t="s">
        <v>2</v>
      </c>
      <c r="Y481" s="10">
        <v>553</v>
      </c>
      <c r="Z481" s="7">
        <v>-1</v>
      </c>
      <c r="AB481" s="11">
        <v>0</v>
      </c>
      <c r="AC481" s="11">
        <v>0</v>
      </c>
      <c r="AD481" s="8">
        <v>3.8708175976499999</v>
      </c>
      <c r="AE481" s="8">
        <v>0.61582689925900003</v>
      </c>
      <c r="AF481" s="6">
        <f t="shared" si="42"/>
        <v>1</v>
      </c>
      <c r="AG481" s="6">
        <f t="shared" si="43"/>
        <v>1</v>
      </c>
      <c r="AH481" s="6">
        <f t="shared" si="44"/>
        <v>1</v>
      </c>
      <c r="AI481" s="6">
        <f t="shared" si="45"/>
        <v>1</v>
      </c>
      <c r="AJ481" s="6">
        <f t="shared" si="46"/>
        <v>3</v>
      </c>
      <c r="AK481" s="6">
        <f t="shared" si="47"/>
        <v>1</v>
      </c>
      <c r="AL481">
        <f>AF481*100000+AG481*10000+AH481*1000+AI481*100+AJ481*10+AK481</f>
        <v>111131</v>
      </c>
    </row>
    <row r="482" spans="1:38" ht="15" x14ac:dyDescent="0.25">
      <c r="A482" s="7">
        <v>481</v>
      </c>
      <c r="B482" s="7">
        <v>710</v>
      </c>
      <c r="C482" s="7">
        <v>-1</v>
      </c>
      <c r="D482" s="7">
        <v>0</v>
      </c>
      <c r="E482" s="7">
        <v>0</v>
      </c>
      <c r="F482" s="7">
        <v>0</v>
      </c>
      <c r="G482" s="12">
        <v>0</v>
      </c>
      <c r="H482" s="12">
        <v>0</v>
      </c>
      <c r="J482" s="7">
        <v>0</v>
      </c>
      <c r="K482" s="13">
        <v>0</v>
      </c>
      <c r="L482" s="13">
        <v>0</v>
      </c>
      <c r="N482" s="7">
        <v>0</v>
      </c>
      <c r="O482" s="14">
        <v>0</v>
      </c>
      <c r="Q482" s="14">
        <v>0</v>
      </c>
      <c r="R482" s="7">
        <v>0</v>
      </c>
      <c r="S482" s="15">
        <v>0</v>
      </c>
      <c r="U482" s="15">
        <v>0</v>
      </c>
      <c r="V482" s="7">
        <v>114</v>
      </c>
      <c r="W482" s="10">
        <v>30</v>
      </c>
      <c r="X482" s="10" t="s">
        <v>2</v>
      </c>
      <c r="Y482" s="10">
        <v>554</v>
      </c>
      <c r="Z482" s="7">
        <v>-1</v>
      </c>
      <c r="AB482" s="11">
        <v>0</v>
      </c>
      <c r="AC482" s="11">
        <v>0</v>
      </c>
      <c r="AD482" s="8">
        <v>4.3515536286199996</v>
      </c>
      <c r="AE482" s="8">
        <v>0.413081593395</v>
      </c>
      <c r="AF482" s="6">
        <f t="shared" si="42"/>
        <v>1</v>
      </c>
      <c r="AG482" s="6">
        <f t="shared" si="43"/>
        <v>1</v>
      </c>
      <c r="AH482" s="6">
        <f t="shared" si="44"/>
        <v>1</v>
      </c>
      <c r="AI482" s="6">
        <f t="shared" si="45"/>
        <v>1</v>
      </c>
      <c r="AJ482" s="6">
        <f t="shared" si="46"/>
        <v>3</v>
      </c>
      <c r="AK482" s="6">
        <f t="shared" si="47"/>
        <v>1</v>
      </c>
      <c r="AL482">
        <f>AF482*100000+AG482*10000+AH482*1000+AI482*100+AJ482*10+AK482</f>
        <v>111131</v>
      </c>
    </row>
    <row r="483" spans="1:38" ht="15" x14ac:dyDescent="0.25">
      <c r="A483" s="7">
        <v>482</v>
      </c>
      <c r="B483" s="7">
        <v>720</v>
      </c>
      <c r="C483" s="7">
        <v>-1</v>
      </c>
      <c r="D483" s="7">
        <v>0</v>
      </c>
      <c r="E483" s="7">
        <v>0</v>
      </c>
      <c r="F483" s="7">
        <v>0</v>
      </c>
      <c r="G483" s="12">
        <v>0</v>
      </c>
      <c r="H483" s="12">
        <v>0</v>
      </c>
      <c r="J483" s="7">
        <v>0</v>
      </c>
      <c r="K483" s="13">
        <v>0</v>
      </c>
      <c r="L483" s="13">
        <v>0</v>
      </c>
      <c r="N483" s="7">
        <v>0</v>
      </c>
      <c r="O483" s="14">
        <v>0</v>
      </c>
      <c r="Q483" s="14">
        <v>0</v>
      </c>
      <c r="R483" s="7">
        <v>0</v>
      </c>
      <c r="S483" s="15">
        <v>0</v>
      </c>
      <c r="U483" s="15">
        <v>0</v>
      </c>
      <c r="V483" s="7">
        <v>124</v>
      </c>
      <c r="W483" s="10">
        <v>30</v>
      </c>
      <c r="X483" s="10" t="s">
        <v>3</v>
      </c>
      <c r="Y483" s="10">
        <v>564</v>
      </c>
      <c r="Z483" s="7">
        <v>-1</v>
      </c>
      <c r="AB483" s="11">
        <v>0</v>
      </c>
      <c r="AC483" s="11">
        <v>0</v>
      </c>
      <c r="AD483" s="8">
        <v>8.0695610240800004</v>
      </c>
      <c r="AE483" s="8">
        <v>3.5055850017500001</v>
      </c>
      <c r="AF483" s="6">
        <f t="shared" si="42"/>
        <v>1</v>
      </c>
      <c r="AG483" s="6">
        <f t="shared" si="43"/>
        <v>1</v>
      </c>
      <c r="AH483" s="6">
        <f t="shared" si="44"/>
        <v>1</v>
      </c>
      <c r="AI483" s="6">
        <f t="shared" si="45"/>
        <v>1</v>
      </c>
      <c r="AJ483" s="6">
        <f t="shared" si="46"/>
        <v>1</v>
      </c>
      <c r="AK483" s="6">
        <f t="shared" si="47"/>
        <v>1</v>
      </c>
      <c r="AL483">
        <f>AF483*100000+AG483*10000+AH483*1000+AI483*100+AJ483*10+AK483</f>
        <v>111111</v>
      </c>
    </row>
    <row r="484" spans="1:38" ht="15" x14ac:dyDescent="0.25">
      <c r="A484" s="7">
        <v>483</v>
      </c>
      <c r="B484" s="7">
        <v>736</v>
      </c>
      <c r="C484" s="7">
        <v>-1</v>
      </c>
      <c r="D484" s="7">
        <v>0</v>
      </c>
      <c r="E484" s="7">
        <v>0</v>
      </c>
      <c r="F484" s="7">
        <v>0</v>
      </c>
      <c r="G484" s="12">
        <v>0</v>
      </c>
      <c r="H484" s="12">
        <v>0</v>
      </c>
      <c r="J484" s="7">
        <v>0</v>
      </c>
      <c r="K484" s="13">
        <v>0</v>
      </c>
      <c r="L484" s="13">
        <v>0</v>
      </c>
      <c r="N484" s="7">
        <v>0</v>
      </c>
      <c r="O484" s="14">
        <v>0</v>
      </c>
      <c r="Q484" s="14">
        <v>0</v>
      </c>
      <c r="R484" s="7">
        <v>0</v>
      </c>
      <c r="S484" s="15">
        <v>0</v>
      </c>
      <c r="U484" s="15">
        <v>0</v>
      </c>
      <c r="V484" s="7">
        <v>140</v>
      </c>
      <c r="W484" s="10">
        <v>30</v>
      </c>
      <c r="X484" s="10" t="s">
        <v>2</v>
      </c>
      <c r="Y484" s="10">
        <v>49</v>
      </c>
      <c r="Z484" s="7">
        <v>-1</v>
      </c>
      <c r="AB484" s="11">
        <v>0</v>
      </c>
      <c r="AC484" s="11">
        <v>0</v>
      </c>
      <c r="AD484" s="8">
        <v>4.5978152659299996</v>
      </c>
      <c r="AE484" s="8">
        <v>1.0656016991999999</v>
      </c>
      <c r="AF484" s="6">
        <f t="shared" si="42"/>
        <v>1</v>
      </c>
      <c r="AG484" s="6">
        <f t="shared" si="43"/>
        <v>1</v>
      </c>
      <c r="AH484" s="6">
        <f t="shared" si="44"/>
        <v>1</v>
      </c>
      <c r="AI484" s="6">
        <f t="shared" si="45"/>
        <v>1</v>
      </c>
      <c r="AJ484" s="6">
        <f t="shared" si="46"/>
        <v>3</v>
      </c>
      <c r="AK484" s="6">
        <f t="shared" si="47"/>
        <v>1</v>
      </c>
      <c r="AL484">
        <f>AF484*100000+AG484*10000+AH484*1000+AI484*100+AJ484*10+AK484</f>
        <v>111131</v>
      </c>
    </row>
    <row r="485" spans="1:38" ht="15" x14ac:dyDescent="0.25">
      <c r="A485" s="7">
        <v>484</v>
      </c>
      <c r="B485" s="7">
        <v>753</v>
      </c>
      <c r="C485" s="7">
        <v>-1</v>
      </c>
      <c r="D485" s="7">
        <v>0</v>
      </c>
      <c r="E485" s="7">
        <v>0</v>
      </c>
      <c r="F485" s="7">
        <v>0</v>
      </c>
      <c r="G485" s="12">
        <v>0</v>
      </c>
      <c r="H485" s="12">
        <v>0</v>
      </c>
      <c r="J485" s="7">
        <v>0</v>
      </c>
      <c r="K485" s="13">
        <v>0</v>
      </c>
      <c r="L485" s="13">
        <v>0</v>
      </c>
      <c r="N485" s="7">
        <v>0</v>
      </c>
      <c r="O485" s="14">
        <v>0</v>
      </c>
      <c r="Q485" s="14">
        <v>0</v>
      </c>
      <c r="R485" s="7">
        <v>0</v>
      </c>
      <c r="S485" s="15">
        <v>0</v>
      </c>
      <c r="U485" s="15">
        <v>0</v>
      </c>
      <c r="V485" s="7">
        <v>157</v>
      </c>
      <c r="W485" s="10">
        <v>20</v>
      </c>
      <c r="X485" s="10" t="s">
        <v>2</v>
      </c>
      <c r="Y485" s="10">
        <v>68</v>
      </c>
      <c r="Z485" s="7">
        <v>-1</v>
      </c>
      <c r="AB485" s="11">
        <v>0</v>
      </c>
      <c r="AC485" s="11">
        <v>0</v>
      </c>
      <c r="AD485" s="8">
        <v>3.40662055539</v>
      </c>
      <c r="AE485" s="8">
        <v>0.793857500311</v>
      </c>
      <c r="AF485" s="6">
        <f t="shared" si="42"/>
        <v>1</v>
      </c>
      <c r="AG485" s="6">
        <f t="shared" si="43"/>
        <v>1</v>
      </c>
      <c r="AH485" s="6">
        <f t="shared" si="44"/>
        <v>1</v>
      </c>
      <c r="AI485" s="6">
        <f t="shared" si="45"/>
        <v>1</v>
      </c>
      <c r="AJ485" s="6">
        <f t="shared" si="46"/>
        <v>3</v>
      </c>
      <c r="AK485" s="6">
        <f t="shared" si="47"/>
        <v>1</v>
      </c>
      <c r="AL485">
        <f>AF485*100000+AG485*10000+AH485*1000+AI485*100+AJ485*10+AK485</f>
        <v>111131</v>
      </c>
    </row>
    <row r="486" spans="1:38" ht="15" x14ac:dyDescent="0.25">
      <c r="A486" s="7">
        <v>485</v>
      </c>
      <c r="B486" s="7">
        <v>754</v>
      </c>
      <c r="C486" s="7">
        <v>-1</v>
      </c>
      <c r="D486" s="7">
        <v>0</v>
      </c>
      <c r="E486" s="7">
        <v>0</v>
      </c>
      <c r="F486" s="7">
        <v>0</v>
      </c>
      <c r="G486" s="12">
        <v>0</v>
      </c>
      <c r="H486" s="12">
        <v>0</v>
      </c>
      <c r="J486" s="7">
        <v>0</v>
      </c>
      <c r="K486" s="13">
        <v>0</v>
      </c>
      <c r="L486" s="13">
        <v>0</v>
      </c>
      <c r="N486" s="7">
        <v>0</v>
      </c>
      <c r="O486" s="14">
        <v>0</v>
      </c>
      <c r="Q486" s="14">
        <v>0</v>
      </c>
      <c r="R486" s="7">
        <v>0</v>
      </c>
      <c r="S486" s="15">
        <v>0</v>
      </c>
      <c r="U486" s="15">
        <v>0</v>
      </c>
      <c r="V486" s="7">
        <v>158</v>
      </c>
      <c r="W486" s="10">
        <v>20</v>
      </c>
      <c r="X486" s="10" t="s">
        <v>3</v>
      </c>
      <c r="Y486" s="10">
        <v>69</v>
      </c>
      <c r="Z486" s="7">
        <v>-1</v>
      </c>
      <c r="AB486" s="11">
        <v>0</v>
      </c>
      <c r="AC486" s="11">
        <v>0</v>
      </c>
      <c r="AD486" s="8">
        <v>3.67825973314</v>
      </c>
      <c r="AE486" s="8">
        <v>0.84000250096899998</v>
      </c>
      <c r="AF486" s="6">
        <f t="shared" si="42"/>
        <v>1</v>
      </c>
      <c r="AG486" s="6">
        <f t="shared" si="43"/>
        <v>1</v>
      </c>
      <c r="AH486" s="6">
        <f t="shared" si="44"/>
        <v>1</v>
      </c>
      <c r="AI486" s="6">
        <f t="shared" si="45"/>
        <v>1</v>
      </c>
      <c r="AJ486" s="6">
        <f t="shared" si="46"/>
        <v>1</v>
      </c>
      <c r="AK486" s="6">
        <f t="shared" si="47"/>
        <v>1</v>
      </c>
      <c r="AL486">
        <f>AF486*100000+AG486*10000+AH486*1000+AI486*100+AJ486*10+AK486</f>
        <v>111111</v>
      </c>
    </row>
    <row r="487" spans="1:38" ht="15" x14ac:dyDescent="0.25">
      <c r="A487" s="7">
        <v>486</v>
      </c>
      <c r="B487" s="7">
        <v>755</v>
      </c>
      <c r="C487" s="7">
        <v>-1</v>
      </c>
      <c r="D487" s="7">
        <v>0</v>
      </c>
      <c r="E487" s="7">
        <v>0</v>
      </c>
      <c r="F487" s="7">
        <v>0</v>
      </c>
      <c r="G487" s="12">
        <v>0</v>
      </c>
      <c r="H487" s="12">
        <v>0</v>
      </c>
      <c r="J487" s="7">
        <v>0</v>
      </c>
      <c r="K487" s="13">
        <v>0</v>
      </c>
      <c r="L487" s="13">
        <v>0</v>
      </c>
      <c r="N487" s="7">
        <v>0</v>
      </c>
      <c r="O487" s="14">
        <v>0</v>
      </c>
      <c r="Q487" s="14">
        <v>0</v>
      </c>
      <c r="R487" s="7">
        <v>0</v>
      </c>
      <c r="S487" s="15">
        <v>0</v>
      </c>
      <c r="U487" s="15">
        <v>0</v>
      </c>
      <c r="V487" s="7">
        <v>159</v>
      </c>
      <c r="W487" s="10">
        <v>20</v>
      </c>
      <c r="X487" s="10" t="s">
        <v>2</v>
      </c>
      <c r="Y487" s="10">
        <v>70</v>
      </c>
      <c r="Z487" s="7">
        <v>-1</v>
      </c>
      <c r="AB487" s="11">
        <v>0</v>
      </c>
      <c r="AC487" s="11">
        <v>0</v>
      </c>
      <c r="AD487" s="8">
        <v>2.7412872151499998</v>
      </c>
      <c r="AE487" s="8">
        <v>0.52819900140800002</v>
      </c>
      <c r="AF487" s="6">
        <f t="shared" si="42"/>
        <v>1</v>
      </c>
      <c r="AG487" s="6">
        <f t="shared" si="43"/>
        <v>1</v>
      </c>
      <c r="AH487" s="6">
        <f t="shared" si="44"/>
        <v>1</v>
      </c>
      <c r="AI487" s="6">
        <f t="shared" si="45"/>
        <v>1</v>
      </c>
      <c r="AJ487" s="6">
        <f t="shared" si="46"/>
        <v>3</v>
      </c>
      <c r="AK487" s="6">
        <f t="shared" si="47"/>
        <v>1</v>
      </c>
      <c r="AL487">
        <f>AF487*100000+AG487*10000+AH487*1000+AI487*100+AJ487*10+AK487</f>
        <v>111131</v>
      </c>
    </row>
    <row r="488" spans="1:38" ht="15" x14ac:dyDescent="0.25">
      <c r="A488" s="7">
        <v>487</v>
      </c>
      <c r="B488" s="7">
        <v>756</v>
      </c>
      <c r="C488" s="7">
        <v>-1</v>
      </c>
      <c r="D488" s="7">
        <v>0</v>
      </c>
      <c r="E488" s="7">
        <v>0</v>
      </c>
      <c r="F488" s="7">
        <v>0</v>
      </c>
      <c r="G488" s="12">
        <v>0</v>
      </c>
      <c r="H488" s="12">
        <v>0</v>
      </c>
      <c r="J488" s="7">
        <v>0</v>
      </c>
      <c r="K488" s="13">
        <v>0</v>
      </c>
      <c r="L488" s="13">
        <v>0</v>
      </c>
      <c r="N488" s="7">
        <v>0</v>
      </c>
      <c r="O488" s="14">
        <v>0</v>
      </c>
      <c r="Q488" s="14">
        <v>0</v>
      </c>
      <c r="R488" s="7">
        <v>0</v>
      </c>
      <c r="S488" s="15">
        <v>0</v>
      </c>
      <c r="U488" s="15">
        <v>0</v>
      </c>
      <c r="V488" s="7">
        <v>160</v>
      </c>
      <c r="W488" s="10">
        <v>20</v>
      </c>
      <c r="X488" s="10" t="s">
        <v>2</v>
      </c>
      <c r="Y488" s="10">
        <v>71</v>
      </c>
      <c r="Z488" s="7">
        <v>-1</v>
      </c>
      <c r="AB488" s="11">
        <v>0</v>
      </c>
      <c r="AC488" s="11">
        <v>0</v>
      </c>
      <c r="AD488" s="8">
        <v>3.05995729169</v>
      </c>
      <c r="AE488" s="8">
        <v>0.65216850004000004</v>
      </c>
      <c r="AF488" s="6">
        <f t="shared" si="42"/>
        <v>1</v>
      </c>
      <c r="AG488" s="6">
        <f t="shared" si="43"/>
        <v>1</v>
      </c>
      <c r="AH488" s="6">
        <f t="shared" si="44"/>
        <v>1</v>
      </c>
      <c r="AI488" s="6">
        <f t="shared" si="45"/>
        <v>1</v>
      </c>
      <c r="AJ488" s="6">
        <f t="shared" si="46"/>
        <v>3</v>
      </c>
      <c r="AK488" s="6">
        <f t="shared" si="47"/>
        <v>1</v>
      </c>
      <c r="AL488">
        <f>AF488*100000+AG488*10000+AH488*1000+AI488*100+AJ488*10+AK488</f>
        <v>111131</v>
      </c>
    </row>
    <row r="489" spans="1:38" ht="15" x14ac:dyDescent="0.25">
      <c r="A489" s="7">
        <v>488</v>
      </c>
      <c r="B489" s="7">
        <v>757</v>
      </c>
      <c r="C489" s="7">
        <v>-1</v>
      </c>
      <c r="D489" s="7">
        <v>0</v>
      </c>
      <c r="E489" s="7">
        <v>0</v>
      </c>
      <c r="F489" s="7">
        <v>0</v>
      </c>
      <c r="G489" s="12">
        <v>0</v>
      </c>
      <c r="H489" s="12">
        <v>0</v>
      </c>
      <c r="J489" s="7">
        <v>0</v>
      </c>
      <c r="K489" s="13">
        <v>0</v>
      </c>
      <c r="L489" s="13">
        <v>0</v>
      </c>
      <c r="N489" s="7">
        <v>0</v>
      </c>
      <c r="O489" s="14">
        <v>0</v>
      </c>
      <c r="Q489" s="14">
        <v>0</v>
      </c>
      <c r="R489" s="7">
        <v>0</v>
      </c>
      <c r="S489" s="15">
        <v>0</v>
      </c>
      <c r="U489" s="15">
        <v>0</v>
      </c>
      <c r="V489" s="7">
        <v>161</v>
      </c>
      <c r="W489" s="10">
        <v>20</v>
      </c>
      <c r="X489" s="10" t="s">
        <v>2</v>
      </c>
      <c r="Y489" s="10">
        <v>72</v>
      </c>
      <c r="Z489" s="7">
        <v>-1</v>
      </c>
      <c r="AB489" s="11">
        <v>0</v>
      </c>
      <c r="AC489" s="11">
        <v>0</v>
      </c>
      <c r="AD489" s="8">
        <v>2.5351663741200001</v>
      </c>
      <c r="AE489" s="8">
        <v>0.43103499983499999</v>
      </c>
      <c r="AF489" s="6">
        <f t="shared" si="42"/>
        <v>1</v>
      </c>
      <c r="AG489" s="6">
        <f t="shared" si="43"/>
        <v>1</v>
      </c>
      <c r="AH489" s="6">
        <f t="shared" si="44"/>
        <v>1</v>
      </c>
      <c r="AI489" s="6">
        <f t="shared" si="45"/>
        <v>1</v>
      </c>
      <c r="AJ489" s="6">
        <f t="shared" si="46"/>
        <v>3</v>
      </c>
      <c r="AK489" s="6">
        <f t="shared" si="47"/>
        <v>1</v>
      </c>
      <c r="AL489">
        <f>AF489*100000+AG489*10000+AH489*1000+AI489*100+AJ489*10+AK489</f>
        <v>111131</v>
      </c>
    </row>
    <row r="490" spans="1:38" ht="15" x14ac:dyDescent="0.25">
      <c r="A490" s="7">
        <v>489</v>
      </c>
      <c r="B490" s="7">
        <v>758</v>
      </c>
      <c r="C490" s="7">
        <v>-1</v>
      </c>
      <c r="D490" s="7">
        <v>0</v>
      </c>
      <c r="E490" s="7">
        <v>0</v>
      </c>
      <c r="F490" s="7">
        <v>0</v>
      </c>
      <c r="G490" s="12">
        <v>0</v>
      </c>
      <c r="H490" s="12">
        <v>0</v>
      </c>
      <c r="J490" s="7">
        <v>0</v>
      </c>
      <c r="K490" s="13">
        <v>0</v>
      </c>
      <c r="L490" s="13">
        <v>0</v>
      </c>
      <c r="N490" s="7">
        <v>0</v>
      </c>
      <c r="O490" s="14">
        <v>0</v>
      </c>
      <c r="Q490" s="14">
        <v>0</v>
      </c>
      <c r="R490" s="7">
        <v>0</v>
      </c>
      <c r="S490" s="15">
        <v>0</v>
      </c>
      <c r="U490" s="15">
        <v>0</v>
      </c>
      <c r="V490" s="7">
        <v>162</v>
      </c>
      <c r="W490" s="10">
        <v>20</v>
      </c>
      <c r="X490" s="10" t="s">
        <v>2</v>
      </c>
      <c r="Y490" s="10">
        <v>73</v>
      </c>
      <c r="Z490" s="7">
        <v>-1</v>
      </c>
      <c r="AB490" s="11">
        <v>0</v>
      </c>
      <c r="AC490" s="11">
        <v>0</v>
      </c>
      <c r="AD490" s="8">
        <v>3.3492353420900001</v>
      </c>
      <c r="AE490" s="8">
        <v>0.77757799891000001</v>
      </c>
      <c r="AF490" s="6">
        <f t="shared" si="42"/>
        <v>1</v>
      </c>
      <c r="AG490" s="6">
        <f t="shared" si="43"/>
        <v>1</v>
      </c>
      <c r="AH490" s="6">
        <f t="shared" si="44"/>
        <v>1</v>
      </c>
      <c r="AI490" s="6">
        <f t="shared" si="45"/>
        <v>1</v>
      </c>
      <c r="AJ490" s="6">
        <f t="shared" si="46"/>
        <v>3</v>
      </c>
      <c r="AK490" s="6">
        <f t="shared" si="47"/>
        <v>1</v>
      </c>
      <c r="AL490">
        <f>AF490*100000+AG490*10000+AH490*1000+AI490*100+AJ490*10+AK490</f>
        <v>111131</v>
      </c>
    </row>
    <row r="491" spans="1:38" ht="15" x14ac:dyDescent="0.25">
      <c r="A491" s="7">
        <v>490</v>
      </c>
      <c r="B491" s="7">
        <v>760</v>
      </c>
      <c r="C491" s="7">
        <v>-1</v>
      </c>
      <c r="D491" s="7">
        <v>0</v>
      </c>
      <c r="E491" s="7">
        <v>0</v>
      </c>
      <c r="F491" s="7">
        <v>0</v>
      </c>
      <c r="G491" s="12">
        <v>0</v>
      </c>
      <c r="H491" s="12">
        <v>0</v>
      </c>
      <c r="J491" s="7">
        <v>0</v>
      </c>
      <c r="K491" s="13">
        <v>0</v>
      </c>
      <c r="L491" s="13">
        <v>0</v>
      </c>
      <c r="N491" s="7">
        <v>0</v>
      </c>
      <c r="O491" s="14">
        <v>0</v>
      </c>
      <c r="Q491" s="14">
        <v>0</v>
      </c>
      <c r="R491" s="7">
        <v>0</v>
      </c>
      <c r="S491" s="15">
        <v>0</v>
      </c>
      <c r="U491" s="15">
        <v>0</v>
      </c>
      <c r="V491" s="7">
        <v>164</v>
      </c>
      <c r="W491" s="10">
        <v>20</v>
      </c>
      <c r="X491" s="10" t="s">
        <v>2</v>
      </c>
      <c r="Y491" s="10">
        <v>75</v>
      </c>
      <c r="Z491" s="7">
        <v>-1</v>
      </c>
      <c r="AB491" s="11">
        <v>0</v>
      </c>
      <c r="AC491" s="11">
        <v>0</v>
      </c>
      <c r="AD491" s="8">
        <v>6.0808326503099996</v>
      </c>
      <c r="AE491" s="8">
        <v>2.1237935009400002</v>
      </c>
      <c r="AF491" s="6">
        <f t="shared" si="42"/>
        <v>1</v>
      </c>
      <c r="AG491" s="6">
        <f t="shared" si="43"/>
        <v>1</v>
      </c>
      <c r="AH491" s="6">
        <f t="shared" si="44"/>
        <v>1</v>
      </c>
      <c r="AI491" s="6">
        <f t="shared" si="45"/>
        <v>1</v>
      </c>
      <c r="AJ491" s="6">
        <f t="shared" si="46"/>
        <v>3</v>
      </c>
      <c r="AK491" s="6">
        <f t="shared" si="47"/>
        <v>1</v>
      </c>
      <c r="AL491">
        <f>AF491*100000+AG491*10000+AH491*1000+AI491*100+AJ491*10+AK491</f>
        <v>111131</v>
      </c>
    </row>
    <row r="492" spans="1:38" ht="15" x14ac:dyDescent="0.25">
      <c r="A492" s="7">
        <v>491</v>
      </c>
      <c r="B492" s="7">
        <v>761</v>
      </c>
      <c r="C492" s="7">
        <v>-1</v>
      </c>
      <c r="D492" s="7">
        <v>0</v>
      </c>
      <c r="E492" s="7">
        <v>0</v>
      </c>
      <c r="F492" s="7">
        <v>0</v>
      </c>
      <c r="G492" s="12">
        <v>0</v>
      </c>
      <c r="H492" s="12">
        <v>0</v>
      </c>
      <c r="J492" s="7">
        <v>0</v>
      </c>
      <c r="K492" s="13">
        <v>0</v>
      </c>
      <c r="L492" s="13">
        <v>0</v>
      </c>
      <c r="N492" s="7">
        <v>0</v>
      </c>
      <c r="O492" s="14">
        <v>0</v>
      </c>
      <c r="Q492" s="14">
        <v>0</v>
      </c>
      <c r="R492" s="7">
        <v>0</v>
      </c>
      <c r="S492" s="15">
        <v>0</v>
      </c>
      <c r="U492" s="15">
        <v>0</v>
      </c>
      <c r="V492" s="7">
        <v>165</v>
      </c>
      <c r="W492" s="10">
        <v>10</v>
      </c>
      <c r="X492" s="10" t="s">
        <v>3</v>
      </c>
      <c r="Y492" s="10">
        <v>580</v>
      </c>
      <c r="Z492" s="7">
        <v>-1</v>
      </c>
      <c r="AB492" s="11">
        <v>0</v>
      </c>
      <c r="AC492" s="11">
        <v>0</v>
      </c>
      <c r="AD492" s="8">
        <v>2.4435419888299998</v>
      </c>
      <c r="AE492" s="8">
        <v>0.36643149840400002</v>
      </c>
      <c r="AF492" s="6">
        <f t="shared" si="42"/>
        <v>1</v>
      </c>
      <c r="AG492" s="6">
        <f t="shared" si="43"/>
        <v>1</v>
      </c>
      <c r="AH492" s="6">
        <f t="shared" si="44"/>
        <v>1</v>
      </c>
      <c r="AI492" s="6">
        <f t="shared" si="45"/>
        <v>1</v>
      </c>
      <c r="AJ492" s="6">
        <f t="shared" si="46"/>
        <v>1</v>
      </c>
      <c r="AK492" s="6">
        <f t="shared" si="47"/>
        <v>1</v>
      </c>
      <c r="AL492">
        <f>AF492*100000+AG492*10000+AH492*1000+AI492*100+AJ492*10+AK492</f>
        <v>111111</v>
      </c>
    </row>
    <row r="493" spans="1:38" ht="15" x14ac:dyDescent="0.25">
      <c r="A493" s="7">
        <v>492</v>
      </c>
      <c r="B493" s="7">
        <v>762</v>
      </c>
      <c r="C493" s="7">
        <v>-1</v>
      </c>
      <c r="D493" s="7">
        <v>0</v>
      </c>
      <c r="E493" s="7">
        <v>0</v>
      </c>
      <c r="F493" s="7">
        <v>0</v>
      </c>
      <c r="G493" s="12">
        <v>0</v>
      </c>
      <c r="H493" s="12">
        <v>0</v>
      </c>
      <c r="J493" s="7">
        <v>0</v>
      </c>
      <c r="K493" s="13">
        <v>0</v>
      </c>
      <c r="L493" s="13">
        <v>0</v>
      </c>
      <c r="N493" s="7">
        <v>0</v>
      </c>
      <c r="O493" s="14">
        <v>0</v>
      </c>
      <c r="Q493" s="14">
        <v>0</v>
      </c>
      <c r="R493" s="7">
        <v>0</v>
      </c>
      <c r="S493" s="15">
        <v>0</v>
      </c>
      <c r="U493" s="15">
        <v>0</v>
      </c>
      <c r="V493" s="7">
        <v>166</v>
      </c>
      <c r="W493" s="10">
        <v>10</v>
      </c>
      <c r="X493" s="10" t="s">
        <v>3</v>
      </c>
      <c r="Y493" s="10">
        <v>581</v>
      </c>
      <c r="Z493" s="7">
        <v>-1</v>
      </c>
      <c r="AB493" s="11">
        <v>0</v>
      </c>
      <c r="AC493" s="11">
        <v>0</v>
      </c>
      <c r="AD493" s="8">
        <v>2.50795972382</v>
      </c>
      <c r="AE493" s="8">
        <v>0.340696500688</v>
      </c>
      <c r="AF493" s="6">
        <f t="shared" si="42"/>
        <v>1</v>
      </c>
      <c r="AG493" s="6">
        <f t="shared" si="43"/>
        <v>1</v>
      </c>
      <c r="AH493" s="6">
        <f t="shared" si="44"/>
        <v>1</v>
      </c>
      <c r="AI493" s="6">
        <f t="shared" si="45"/>
        <v>1</v>
      </c>
      <c r="AJ493" s="6">
        <f t="shared" si="46"/>
        <v>1</v>
      </c>
      <c r="AK493" s="6">
        <f t="shared" si="47"/>
        <v>1</v>
      </c>
      <c r="AL493">
        <f>AF493*100000+AG493*10000+AH493*1000+AI493*100+AJ493*10+AK493</f>
        <v>111111</v>
      </c>
    </row>
    <row r="494" spans="1:38" ht="15" x14ac:dyDescent="0.25">
      <c r="A494" s="7">
        <v>493</v>
      </c>
      <c r="B494" s="7">
        <v>763</v>
      </c>
      <c r="C494" s="7">
        <v>-1</v>
      </c>
      <c r="D494" s="7">
        <v>0</v>
      </c>
      <c r="E494" s="7">
        <v>0</v>
      </c>
      <c r="F494" s="7">
        <v>0</v>
      </c>
      <c r="G494" s="12">
        <v>0</v>
      </c>
      <c r="H494" s="12">
        <v>0</v>
      </c>
      <c r="J494" s="7">
        <v>0</v>
      </c>
      <c r="K494" s="13">
        <v>0</v>
      </c>
      <c r="L494" s="13">
        <v>0</v>
      </c>
      <c r="N494" s="7">
        <v>0</v>
      </c>
      <c r="O494" s="14">
        <v>0</v>
      </c>
      <c r="Q494" s="14">
        <v>0</v>
      </c>
      <c r="R494" s="7">
        <v>0</v>
      </c>
      <c r="S494" s="15">
        <v>0</v>
      </c>
      <c r="U494" s="15">
        <v>0</v>
      </c>
      <c r="V494" s="7">
        <v>167</v>
      </c>
      <c r="W494" s="10">
        <v>10</v>
      </c>
      <c r="X494" s="10" t="s">
        <v>3</v>
      </c>
      <c r="Y494" s="10">
        <v>582</v>
      </c>
      <c r="Z494" s="7">
        <v>-1</v>
      </c>
      <c r="AB494" s="11">
        <v>0</v>
      </c>
      <c r="AC494" s="11">
        <v>0</v>
      </c>
      <c r="AD494" s="8">
        <v>2.22225653448</v>
      </c>
      <c r="AE494" s="8">
        <v>0.30094699870699998</v>
      </c>
      <c r="AF494" s="6">
        <f t="shared" si="42"/>
        <v>1</v>
      </c>
      <c r="AG494" s="6">
        <f t="shared" si="43"/>
        <v>1</v>
      </c>
      <c r="AH494" s="6">
        <f t="shared" si="44"/>
        <v>1</v>
      </c>
      <c r="AI494" s="6">
        <f t="shared" si="45"/>
        <v>1</v>
      </c>
      <c r="AJ494" s="6">
        <f t="shared" si="46"/>
        <v>1</v>
      </c>
      <c r="AK494" s="6">
        <f t="shared" si="47"/>
        <v>1</v>
      </c>
      <c r="AL494">
        <f>AF494*100000+AG494*10000+AH494*1000+AI494*100+AJ494*10+AK494</f>
        <v>111111</v>
      </c>
    </row>
    <row r="495" spans="1:38" ht="15" x14ac:dyDescent="0.25">
      <c r="A495" s="7">
        <v>494</v>
      </c>
      <c r="B495" s="7">
        <v>764</v>
      </c>
      <c r="C495" s="7">
        <v>-1</v>
      </c>
      <c r="D495" s="7">
        <v>0</v>
      </c>
      <c r="E495" s="7">
        <v>0</v>
      </c>
      <c r="F495" s="7">
        <v>0</v>
      </c>
      <c r="G495" s="12">
        <v>0</v>
      </c>
      <c r="H495" s="12">
        <v>0</v>
      </c>
      <c r="J495" s="7">
        <v>0</v>
      </c>
      <c r="K495" s="13">
        <v>0</v>
      </c>
      <c r="L495" s="13">
        <v>0</v>
      </c>
      <c r="N495" s="7">
        <v>0</v>
      </c>
      <c r="O495" s="14">
        <v>0</v>
      </c>
      <c r="Q495" s="14">
        <v>0</v>
      </c>
      <c r="R495" s="7">
        <v>0</v>
      </c>
      <c r="S495" s="15">
        <v>0</v>
      </c>
      <c r="U495" s="15">
        <v>0</v>
      </c>
      <c r="V495" s="7">
        <v>168</v>
      </c>
      <c r="W495" s="10">
        <v>10</v>
      </c>
      <c r="X495" s="10" t="s">
        <v>3</v>
      </c>
      <c r="Y495" s="10">
        <v>583</v>
      </c>
      <c r="Z495" s="7">
        <v>-1</v>
      </c>
      <c r="AB495" s="11">
        <v>0</v>
      </c>
      <c r="AC495" s="11">
        <v>0</v>
      </c>
      <c r="AD495" s="8">
        <v>7.9014845534299996</v>
      </c>
      <c r="AE495" s="8">
        <v>2.6719379996399999</v>
      </c>
      <c r="AF495" s="6">
        <f t="shared" si="42"/>
        <v>1</v>
      </c>
      <c r="AG495" s="6">
        <f t="shared" si="43"/>
        <v>1</v>
      </c>
      <c r="AH495" s="6">
        <f t="shared" si="44"/>
        <v>1</v>
      </c>
      <c r="AI495" s="6">
        <f t="shared" si="45"/>
        <v>1</v>
      </c>
      <c r="AJ495" s="6">
        <f t="shared" si="46"/>
        <v>1</v>
      </c>
      <c r="AK495" s="6">
        <f t="shared" si="47"/>
        <v>1</v>
      </c>
      <c r="AL495">
        <f>AF495*100000+AG495*10000+AH495*1000+AI495*100+AJ495*10+AK495</f>
        <v>111111</v>
      </c>
    </row>
    <row r="496" spans="1:38" ht="15" x14ac:dyDescent="0.25">
      <c r="A496" s="7">
        <v>495</v>
      </c>
      <c r="B496" s="7">
        <v>765</v>
      </c>
      <c r="C496" s="7">
        <v>-1</v>
      </c>
      <c r="D496" s="7">
        <v>0</v>
      </c>
      <c r="E496" s="7">
        <v>0</v>
      </c>
      <c r="F496" s="7">
        <v>0</v>
      </c>
      <c r="G496" s="12">
        <v>0</v>
      </c>
      <c r="H496" s="12">
        <v>0</v>
      </c>
      <c r="J496" s="7">
        <v>0</v>
      </c>
      <c r="K496" s="13">
        <v>0</v>
      </c>
      <c r="L496" s="13">
        <v>0</v>
      </c>
      <c r="N496" s="7">
        <v>0</v>
      </c>
      <c r="O496" s="14">
        <v>0</v>
      </c>
      <c r="Q496" s="14">
        <v>0</v>
      </c>
      <c r="R496" s="7">
        <v>0</v>
      </c>
      <c r="S496" s="15">
        <v>0</v>
      </c>
      <c r="U496" s="15">
        <v>0</v>
      </c>
      <c r="V496" s="7">
        <v>169</v>
      </c>
      <c r="W496" s="10">
        <v>10</v>
      </c>
      <c r="X496" s="10" t="s">
        <v>3</v>
      </c>
      <c r="Y496" s="10">
        <v>584</v>
      </c>
      <c r="Z496" s="7">
        <v>-1</v>
      </c>
      <c r="AB496" s="11">
        <v>0</v>
      </c>
      <c r="AC496" s="11">
        <v>0</v>
      </c>
      <c r="AD496" s="8">
        <v>3.6870934457</v>
      </c>
      <c r="AE496" s="8">
        <v>0.63280200109600004</v>
      </c>
      <c r="AF496" s="6">
        <f t="shared" si="42"/>
        <v>1</v>
      </c>
      <c r="AG496" s="6">
        <f t="shared" si="43"/>
        <v>1</v>
      </c>
      <c r="AH496" s="6">
        <f t="shared" si="44"/>
        <v>1</v>
      </c>
      <c r="AI496" s="6">
        <f t="shared" si="45"/>
        <v>1</v>
      </c>
      <c r="AJ496" s="6">
        <f t="shared" si="46"/>
        <v>1</v>
      </c>
      <c r="AK496" s="6">
        <f t="shared" si="47"/>
        <v>1</v>
      </c>
      <c r="AL496">
        <f>AF496*100000+AG496*10000+AH496*1000+AI496*100+AJ496*10+AK496</f>
        <v>111111</v>
      </c>
    </row>
    <row r="497" spans="1:38" ht="15" x14ac:dyDescent="0.25">
      <c r="A497" s="7">
        <v>496</v>
      </c>
      <c r="B497" s="7">
        <v>766</v>
      </c>
      <c r="C497" s="7">
        <v>-1</v>
      </c>
      <c r="D497" s="7">
        <v>0</v>
      </c>
      <c r="E497" s="7">
        <v>0</v>
      </c>
      <c r="F497" s="7">
        <v>0</v>
      </c>
      <c r="G497" s="12">
        <v>0</v>
      </c>
      <c r="H497" s="12">
        <v>0</v>
      </c>
      <c r="J497" s="7">
        <v>0</v>
      </c>
      <c r="K497" s="13">
        <v>0</v>
      </c>
      <c r="L497" s="13">
        <v>0</v>
      </c>
      <c r="N497" s="7">
        <v>0</v>
      </c>
      <c r="O497" s="14">
        <v>0</v>
      </c>
      <c r="Q497" s="14">
        <v>0</v>
      </c>
      <c r="R497" s="7">
        <v>0</v>
      </c>
      <c r="S497" s="15">
        <v>0</v>
      </c>
      <c r="U497" s="15">
        <v>0</v>
      </c>
      <c r="V497" s="7">
        <v>170</v>
      </c>
      <c r="W497" s="10">
        <v>10</v>
      </c>
      <c r="X497" s="10" t="s">
        <v>3</v>
      </c>
      <c r="Y497" s="10">
        <v>585</v>
      </c>
      <c r="Z497" s="7">
        <v>-1</v>
      </c>
      <c r="AB497" s="11">
        <v>0</v>
      </c>
      <c r="AC497" s="11">
        <v>0</v>
      </c>
      <c r="AD497" s="8">
        <v>10.190974988500001</v>
      </c>
      <c r="AE497" s="8">
        <v>4.6689815017900003</v>
      </c>
      <c r="AF497" s="6">
        <f t="shared" si="42"/>
        <v>1</v>
      </c>
      <c r="AG497" s="6">
        <f t="shared" si="43"/>
        <v>1</v>
      </c>
      <c r="AH497" s="6">
        <f t="shared" si="44"/>
        <v>1</v>
      </c>
      <c r="AI497" s="6">
        <f t="shared" si="45"/>
        <v>1</v>
      </c>
      <c r="AJ497" s="6">
        <f t="shared" si="46"/>
        <v>1</v>
      </c>
      <c r="AK497" s="6">
        <f t="shared" si="47"/>
        <v>1</v>
      </c>
      <c r="AL497">
        <f>AF497*100000+AG497*10000+AH497*1000+AI497*100+AJ497*10+AK497</f>
        <v>111111</v>
      </c>
    </row>
    <row r="498" spans="1:38" ht="15" x14ac:dyDescent="0.25">
      <c r="A498" s="7">
        <v>497</v>
      </c>
      <c r="B498" s="7">
        <v>767</v>
      </c>
      <c r="C498" s="7">
        <v>-1</v>
      </c>
      <c r="D498" s="7">
        <v>0</v>
      </c>
      <c r="E498" s="7">
        <v>0</v>
      </c>
      <c r="F498" s="7">
        <v>0</v>
      </c>
      <c r="G498" s="12">
        <v>0</v>
      </c>
      <c r="H498" s="12">
        <v>0</v>
      </c>
      <c r="J498" s="7">
        <v>0</v>
      </c>
      <c r="K498" s="13">
        <v>0</v>
      </c>
      <c r="L498" s="13">
        <v>0</v>
      </c>
      <c r="N498" s="7">
        <v>0</v>
      </c>
      <c r="O498" s="14">
        <v>0</v>
      </c>
      <c r="Q498" s="14">
        <v>0</v>
      </c>
      <c r="R498" s="7">
        <v>0</v>
      </c>
      <c r="S498" s="15">
        <v>0</v>
      </c>
      <c r="U498" s="15">
        <v>0</v>
      </c>
      <c r="V498" s="7">
        <v>171</v>
      </c>
      <c r="W498" s="10">
        <v>10</v>
      </c>
      <c r="X498" s="10" t="s">
        <v>3</v>
      </c>
      <c r="Y498" s="10">
        <v>586</v>
      </c>
      <c r="Z498" s="7">
        <v>-1</v>
      </c>
      <c r="AB498" s="11">
        <v>0</v>
      </c>
      <c r="AC498" s="11">
        <v>0</v>
      </c>
      <c r="AD498" s="8">
        <v>10.897644949</v>
      </c>
      <c r="AE498" s="8">
        <v>4.0177050000300003</v>
      </c>
      <c r="AF498" s="6">
        <f t="shared" si="42"/>
        <v>1</v>
      </c>
      <c r="AG498" s="6">
        <f t="shared" si="43"/>
        <v>1</v>
      </c>
      <c r="AH498" s="6">
        <f t="shared" si="44"/>
        <v>1</v>
      </c>
      <c r="AI498" s="6">
        <f t="shared" si="45"/>
        <v>1</v>
      </c>
      <c r="AJ498" s="6">
        <f t="shared" si="46"/>
        <v>1</v>
      </c>
      <c r="AK498" s="6">
        <f t="shared" si="47"/>
        <v>1</v>
      </c>
      <c r="AL498">
        <f>AF498*100000+AG498*10000+AH498*1000+AI498*100+AJ498*10+AK498</f>
        <v>111111</v>
      </c>
    </row>
    <row r="499" spans="1:38" ht="15" x14ac:dyDescent="0.25">
      <c r="A499" s="7">
        <v>498</v>
      </c>
      <c r="B499" s="7">
        <v>768</v>
      </c>
      <c r="C499" s="7">
        <v>-1</v>
      </c>
      <c r="D499" s="7">
        <v>0</v>
      </c>
      <c r="E499" s="7">
        <v>0</v>
      </c>
      <c r="F499" s="7">
        <v>0</v>
      </c>
      <c r="G499" s="12">
        <v>0</v>
      </c>
      <c r="H499" s="12">
        <v>0</v>
      </c>
      <c r="J499" s="7">
        <v>0</v>
      </c>
      <c r="K499" s="13">
        <v>0</v>
      </c>
      <c r="L499" s="13">
        <v>0</v>
      </c>
      <c r="N499" s="7">
        <v>0</v>
      </c>
      <c r="O499" s="14">
        <v>0</v>
      </c>
      <c r="Q499" s="14">
        <v>0</v>
      </c>
      <c r="R499" s="7">
        <v>0</v>
      </c>
      <c r="S499" s="15">
        <v>0</v>
      </c>
      <c r="U499" s="15">
        <v>0</v>
      </c>
      <c r="V499" s="7">
        <v>172</v>
      </c>
      <c r="W499" s="10">
        <v>10</v>
      </c>
      <c r="X499" s="10" t="s">
        <v>3</v>
      </c>
      <c r="Y499" s="10">
        <v>587</v>
      </c>
      <c r="Z499" s="7">
        <v>-1</v>
      </c>
      <c r="AB499" s="11">
        <v>0</v>
      </c>
      <c r="AC499" s="11">
        <v>0</v>
      </c>
      <c r="AD499" s="8">
        <v>2.2991784388499998</v>
      </c>
      <c r="AE499" s="8">
        <v>0.35378950090099998</v>
      </c>
      <c r="AF499" s="6">
        <f t="shared" si="42"/>
        <v>1</v>
      </c>
      <c r="AG499" s="6">
        <f t="shared" si="43"/>
        <v>1</v>
      </c>
      <c r="AH499" s="6">
        <f t="shared" si="44"/>
        <v>1</v>
      </c>
      <c r="AI499" s="6">
        <f t="shared" si="45"/>
        <v>1</v>
      </c>
      <c r="AJ499" s="6">
        <f t="shared" si="46"/>
        <v>1</v>
      </c>
      <c r="AK499" s="6">
        <f t="shared" si="47"/>
        <v>1</v>
      </c>
      <c r="AL499">
        <f>AF499*100000+AG499*10000+AH499*1000+AI499*100+AJ499*10+AK499</f>
        <v>111111</v>
      </c>
    </row>
    <row r="500" spans="1:38" ht="15" x14ac:dyDescent="0.25">
      <c r="A500" s="7">
        <v>499</v>
      </c>
      <c r="B500" s="7">
        <v>769</v>
      </c>
      <c r="C500" s="7">
        <v>-1</v>
      </c>
      <c r="D500" s="7">
        <v>0</v>
      </c>
      <c r="E500" s="7">
        <v>0</v>
      </c>
      <c r="F500" s="7">
        <v>0</v>
      </c>
      <c r="G500" s="12">
        <v>0</v>
      </c>
      <c r="H500" s="12">
        <v>0</v>
      </c>
      <c r="J500" s="7">
        <v>0</v>
      </c>
      <c r="K500" s="13">
        <v>0</v>
      </c>
      <c r="L500" s="13">
        <v>0</v>
      </c>
      <c r="N500" s="7">
        <v>0</v>
      </c>
      <c r="O500" s="14">
        <v>0</v>
      </c>
      <c r="Q500" s="14">
        <v>0</v>
      </c>
      <c r="R500" s="7">
        <v>0</v>
      </c>
      <c r="S500" s="15">
        <v>0</v>
      </c>
      <c r="U500" s="15">
        <v>0</v>
      </c>
      <c r="V500" s="7">
        <v>173</v>
      </c>
      <c r="W500" s="10">
        <v>10</v>
      </c>
      <c r="X500" s="10" t="s">
        <v>3</v>
      </c>
      <c r="Y500" s="10">
        <v>588</v>
      </c>
      <c r="Z500" s="7">
        <v>-1</v>
      </c>
      <c r="AB500" s="11">
        <v>0</v>
      </c>
      <c r="AC500" s="11">
        <v>0</v>
      </c>
      <c r="AD500" s="8">
        <v>3.5817101932100002</v>
      </c>
      <c r="AE500" s="8">
        <v>0.520402500331</v>
      </c>
      <c r="AF500" s="6">
        <f t="shared" si="42"/>
        <v>1</v>
      </c>
      <c r="AG500" s="6">
        <f t="shared" si="43"/>
        <v>1</v>
      </c>
      <c r="AH500" s="6">
        <f t="shared" si="44"/>
        <v>1</v>
      </c>
      <c r="AI500" s="6">
        <f t="shared" si="45"/>
        <v>1</v>
      </c>
      <c r="AJ500" s="6">
        <f t="shared" si="46"/>
        <v>1</v>
      </c>
      <c r="AK500" s="6">
        <f t="shared" si="47"/>
        <v>1</v>
      </c>
      <c r="AL500">
        <f>AF500*100000+AG500*10000+AH500*1000+AI500*100+AJ500*10+AK500</f>
        <v>111111</v>
      </c>
    </row>
    <row r="501" spans="1:38" ht="15" x14ac:dyDescent="0.25">
      <c r="A501" s="7">
        <v>500</v>
      </c>
      <c r="B501" s="7">
        <v>770</v>
      </c>
      <c r="C501" s="7">
        <v>-1</v>
      </c>
      <c r="D501" s="7">
        <v>0</v>
      </c>
      <c r="E501" s="7">
        <v>0</v>
      </c>
      <c r="F501" s="7">
        <v>0</v>
      </c>
      <c r="G501" s="12">
        <v>0</v>
      </c>
      <c r="H501" s="12">
        <v>0</v>
      </c>
      <c r="J501" s="7">
        <v>0</v>
      </c>
      <c r="K501" s="13">
        <v>0</v>
      </c>
      <c r="L501" s="13">
        <v>0</v>
      </c>
      <c r="N501" s="7">
        <v>0</v>
      </c>
      <c r="O501" s="14">
        <v>0</v>
      </c>
      <c r="Q501" s="14">
        <v>0</v>
      </c>
      <c r="R501" s="7">
        <v>0</v>
      </c>
      <c r="S501" s="15">
        <v>0</v>
      </c>
      <c r="U501" s="15">
        <v>0</v>
      </c>
      <c r="V501" s="7">
        <v>174</v>
      </c>
      <c r="W501" s="10">
        <v>10</v>
      </c>
      <c r="X501" s="10" t="s">
        <v>3</v>
      </c>
      <c r="Y501" s="10">
        <v>589</v>
      </c>
      <c r="Z501" s="7">
        <v>-1</v>
      </c>
      <c r="AB501" s="11">
        <v>0</v>
      </c>
      <c r="AC501" s="11">
        <v>0</v>
      </c>
      <c r="AD501" s="8">
        <v>2.0582697187300001</v>
      </c>
      <c r="AE501" s="8">
        <v>0.28197200017899998</v>
      </c>
      <c r="AF501" s="6">
        <f t="shared" si="42"/>
        <v>1</v>
      </c>
      <c r="AG501" s="6">
        <f t="shared" si="43"/>
        <v>1</v>
      </c>
      <c r="AH501" s="6">
        <f t="shared" si="44"/>
        <v>1</v>
      </c>
      <c r="AI501" s="6">
        <f t="shared" si="45"/>
        <v>1</v>
      </c>
      <c r="AJ501" s="6">
        <f t="shared" si="46"/>
        <v>1</v>
      </c>
      <c r="AK501" s="6">
        <f t="shared" si="47"/>
        <v>1</v>
      </c>
      <c r="AL501">
        <f>AF501*100000+AG501*10000+AH501*1000+AI501*100+AJ501*10+AK501</f>
        <v>111111</v>
      </c>
    </row>
    <row r="502" spans="1:38" ht="15" x14ac:dyDescent="0.25">
      <c r="A502" s="7">
        <v>501</v>
      </c>
      <c r="B502" s="7">
        <v>771</v>
      </c>
      <c r="C502" s="7">
        <v>-1</v>
      </c>
      <c r="D502" s="7">
        <v>0</v>
      </c>
      <c r="E502" s="7">
        <v>0</v>
      </c>
      <c r="F502" s="7">
        <v>0</v>
      </c>
      <c r="G502" s="12">
        <v>0</v>
      </c>
      <c r="H502" s="12">
        <v>0</v>
      </c>
      <c r="J502" s="7">
        <v>0</v>
      </c>
      <c r="K502" s="13">
        <v>0</v>
      </c>
      <c r="L502" s="13">
        <v>0</v>
      </c>
      <c r="N502" s="7">
        <v>0</v>
      </c>
      <c r="O502" s="14">
        <v>0</v>
      </c>
      <c r="Q502" s="14">
        <v>0</v>
      </c>
      <c r="R502" s="7">
        <v>0</v>
      </c>
      <c r="S502" s="15">
        <v>0</v>
      </c>
      <c r="U502" s="15">
        <v>0</v>
      </c>
      <c r="V502" s="7">
        <v>175</v>
      </c>
      <c r="W502" s="10">
        <v>10</v>
      </c>
      <c r="X502" s="10" t="s">
        <v>3</v>
      </c>
      <c r="Y502" s="10">
        <v>590</v>
      </c>
      <c r="Z502" s="7">
        <v>-1</v>
      </c>
      <c r="AB502" s="11">
        <v>0</v>
      </c>
      <c r="AC502" s="11">
        <v>0</v>
      </c>
      <c r="AD502" s="8">
        <v>2.1217768377500001</v>
      </c>
      <c r="AE502" s="8">
        <v>0.31921199964300001</v>
      </c>
      <c r="AF502" s="6">
        <f t="shared" si="42"/>
        <v>1</v>
      </c>
      <c r="AG502" s="6">
        <f t="shared" si="43"/>
        <v>1</v>
      </c>
      <c r="AH502" s="6">
        <f t="shared" si="44"/>
        <v>1</v>
      </c>
      <c r="AI502" s="6">
        <f t="shared" si="45"/>
        <v>1</v>
      </c>
      <c r="AJ502" s="6">
        <f t="shared" si="46"/>
        <v>1</v>
      </c>
      <c r="AK502" s="6">
        <f t="shared" si="47"/>
        <v>1</v>
      </c>
      <c r="AL502">
        <f>AF502*100000+AG502*10000+AH502*1000+AI502*100+AJ502*10+AK502</f>
        <v>111111</v>
      </c>
    </row>
    <row r="503" spans="1:38" ht="15" x14ac:dyDescent="0.25">
      <c r="A503" s="7">
        <v>502</v>
      </c>
      <c r="B503" s="7">
        <v>772</v>
      </c>
      <c r="C503" s="7">
        <v>-1</v>
      </c>
      <c r="D503" s="7">
        <v>0</v>
      </c>
      <c r="E503" s="7">
        <v>0</v>
      </c>
      <c r="F503" s="7">
        <v>0</v>
      </c>
      <c r="G503" s="12">
        <v>0</v>
      </c>
      <c r="H503" s="12">
        <v>0</v>
      </c>
      <c r="J503" s="7">
        <v>0</v>
      </c>
      <c r="K503" s="13">
        <v>0</v>
      </c>
      <c r="L503" s="13">
        <v>0</v>
      </c>
      <c r="N503" s="7">
        <v>0</v>
      </c>
      <c r="O503" s="14">
        <v>0</v>
      </c>
      <c r="Q503" s="14">
        <v>0</v>
      </c>
      <c r="R503" s="7">
        <v>0</v>
      </c>
      <c r="S503" s="15">
        <v>0</v>
      </c>
      <c r="U503" s="15">
        <v>0</v>
      </c>
      <c r="V503" s="7">
        <v>176</v>
      </c>
      <c r="W503" s="10">
        <v>10</v>
      </c>
      <c r="X503" s="10" t="s">
        <v>3</v>
      </c>
      <c r="Y503" s="10">
        <v>591</v>
      </c>
      <c r="Z503" s="7">
        <v>-1</v>
      </c>
      <c r="AB503" s="11">
        <v>0</v>
      </c>
      <c r="AC503" s="11">
        <v>0</v>
      </c>
      <c r="AD503" s="8">
        <v>1.98868305105</v>
      </c>
      <c r="AE503" s="8">
        <v>0.27697550021</v>
      </c>
      <c r="AF503" s="6">
        <f t="shared" si="42"/>
        <v>1</v>
      </c>
      <c r="AG503" s="6">
        <f t="shared" si="43"/>
        <v>1</v>
      </c>
      <c r="AH503" s="6">
        <f t="shared" si="44"/>
        <v>1</v>
      </c>
      <c r="AI503" s="6">
        <f t="shared" si="45"/>
        <v>1</v>
      </c>
      <c r="AJ503" s="6">
        <f t="shared" si="46"/>
        <v>1</v>
      </c>
      <c r="AK503" s="6">
        <f t="shared" si="47"/>
        <v>1</v>
      </c>
      <c r="AL503">
        <f>AF503*100000+AG503*10000+AH503*1000+AI503*100+AJ503*10+AK503</f>
        <v>111111</v>
      </c>
    </row>
    <row r="504" spans="1:38" ht="15" x14ac:dyDescent="0.25">
      <c r="A504" s="7">
        <v>503</v>
      </c>
      <c r="B504" s="7">
        <v>773</v>
      </c>
      <c r="C504" s="7">
        <v>-1</v>
      </c>
      <c r="D504" s="7">
        <v>0</v>
      </c>
      <c r="E504" s="7">
        <v>0</v>
      </c>
      <c r="F504" s="7">
        <v>0</v>
      </c>
      <c r="G504" s="12">
        <v>0</v>
      </c>
      <c r="H504" s="12">
        <v>0</v>
      </c>
      <c r="J504" s="7">
        <v>0</v>
      </c>
      <c r="K504" s="13">
        <v>0</v>
      </c>
      <c r="L504" s="13">
        <v>0</v>
      </c>
      <c r="N504" s="7">
        <v>0</v>
      </c>
      <c r="O504" s="14">
        <v>0</v>
      </c>
      <c r="Q504" s="14">
        <v>0</v>
      </c>
      <c r="R504" s="7">
        <v>0</v>
      </c>
      <c r="S504" s="15">
        <v>0</v>
      </c>
      <c r="U504" s="15">
        <v>0</v>
      </c>
      <c r="V504" s="7">
        <v>177</v>
      </c>
      <c r="W504" s="10">
        <v>10</v>
      </c>
      <c r="X504" s="10" t="s">
        <v>3</v>
      </c>
      <c r="Y504" s="10">
        <v>592</v>
      </c>
      <c r="Z504" s="7">
        <v>-1</v>
      </c>
      <c r="AB504" s="11">
        <v>0</v>
      </c>
      <c r="AC504" s="11">
        <v>0</v>
      </c>
      <c r="AD504" s="8">
        <v>1.7379117182599999</v>
      </c>
      <c r="AE504" s="8">
        <v>0.205830998879</v>
      </c>
      <c r="AF504" s="6">
        <f t="shared" si="42"/>
        <v>1</v>
      </c>
      <c r="AG504" s="6">
        <f t="shared" si="43"/>
        <v>1</v>
      </c>
      <c r="AH504" s="6">
        <f t="shared" si="44"/>
        <v>1</v>
      </c>
      <c r="AI504" s="6">
        <f t="shared" si="45"/>
        <v>1</v>
      </c>
      <c r="AJ504" s="6">
        <f t="shared" si="46"/>
        <v>1</v>
      </c>
      <c r="AK504" s="6">
        <f t="shared" si="47"/>
        <v>1</v>
      </c>
      <c r="AL504">
        <f>AF504*100000+AG504*10000+AH504*1000+AI504*100+AJ504*10+AK504</f>
        <v>111111</v>
      </c>
    </row>
    <row r="505" spans="1:38" ht="15" x14ac:dyDescent="0.25">
      <c r="A505" s="7">
        <v>504</v>
      </c>
      <c r="B505" s="7">
        <v>774</v>
      </c>
      <c r="C505" s="7">
        <v>-1</v>
      </c>
      <c r="D505" s="7">
        <v>0</v>
      </c>
      <c r="E505" s="7">
        <v>0</v>
      </c>
      <c r="F505" s="7">
        <v>0</v>
      </c>
      <c r="G505" s="12">
        <v>0</v>
      </c>
      <c r="H505" s="12">
        <v>0</v>
      </c>
      <c r="J505" s="7">
        <v>0</v>
      </c>
      <c r="K505" s="13">
        <v>0</v>
      </c>
      <c r="L505" s="13">
        <v>0</v>
      </c>
      <c r="N505" s="7">
        <v>0</v>
      </c>
      <c r="O505" s="14">
        <v>0</v>
      </c>
      <c r="Q505" s="14">
        <v>0</v>
      </c>
      <c r="R505" s="7">
        <v>0</v>
      </c>
      <c r="S505" s="15">
        <v>0</v>
      </c>
      <c r="U505" s="15">
        <v>0</v>
      </c>
      <c r="V505" s="7">
        <v>178</v>
      </c>
      <c r="W505" s="10">
        <v>10</v>
      </c>
      <c r="X505" s="10" t="s">
        <v>3</v>
      </c>
      <c r="Y505" s="10">
        <v>593</v>
      </c>
      <c r="Z505" s="7">
        <v>-1</v>
      </c>
      <c r="AB505" s="11">
        <v>0</v>
      </c>
      <c r="AC505" s="11">
        <v>0</v>
      </c>
      <c r="AD505" s="8">
        <v>18.686420454499999</v>
      </c>
      <c r="AE505" s="8">
        <v>4.4079395512200001</v>
      </c>
      <c r="AF505" s="6">
        <f t="shared" si="42"/>
        <v>1</v>
      </c>
      <c r="AG505" s="6">
        <f t="shared" si="43"/>
        <v>1</v>
      </c>
      <c r="AH505" s="6">
        <f t="shared" si="44"/>
        <v>1</v>
      </c>
      <c r="AI505" s="6">
        <f t="shared" si="45"/>
        <v>1</v>
      </c>
      <c r="AJ505" s="6">
        <f t="shared" si="46"/>
        <v>1</v>
      </c>
      <c r="AK505" s="6">
        <f t="shared" si="47"/>
        <v>1</v>
      </c>
      <c r="AL505">
        <f>AF505*100000+AG505*10000+AH505*1000+AI505*100+AJ505*10+AK505</f>
        <v>111111</v>
      </c>
    </row>
    <row r="506" spans="1:38" ht="15" x14ac:dyDescent="0.25">
      <c r="A506" s="7">
        <v>505</v>
      </c>
      <c r="B506" s="7">
        <v>775</v>
      </c>
      <c r="C506" s="7">
        <v>-1</v>
      </c>
      <c r="D506" s="7">
        <v>0</v>
      </c>
      <c r="E506" s="7">
        <v>0</v>
      </c>
      <c r="F506" s="7">
        <v>0</v>
      </c>
      <c r="G506" s="12">
        <v>0</v>
      </c>
      <c r="H506" s="12">
        <v>0</v>
      </c>
      <c r="J506" s="7">
        <v>0</v>
      </c>
      <c r="K506" s="13">
        <v>0</v>
      </c>
      <c r="L506" s="13">
        <v>0</v>
      </c>
      <c r="N506" s="7">
        <v>0</v>
      </c>
      <c r="O506" s="14">
        <v>0</v>
      </c>
      <c r="Q506" s="14">
        <v>0</v>
      </c>
      <c r="R506" s="7">
        <v>0</v>
      </c>
      <c r="S506" s="15">
        <v>0</v>
      </c>
      <c r="U506" s="15">
        <v>0</v>
      </c>
      <c r="V506" s="7">
        <v>179</v>
      </c>
      <c r="W506" s="10">
        <v>10</v>
      </c>
      <c r="X506" s="10" t="s">
        <v>3</v>
      </c>
      <c r="Y506" s="10">
        <v>594</v>
      </c>
      <c r="Z506" s="7">
        <v>-1</v>
      </c>
      <c r="AB506" s="11">
        <v>0</v>
      </c>
      <c r="AC506" s="11">
        <v>0</v>
      </c>
      <c r="AD506" s="8">
        <v>7.2911682067800001</v>
      </c>
      <c r="AE506" s="8">
        <v>1.87059680367</v>
      </c>
      <c r="AF506" s="6">
        <f t="shared" si="42"/>
        <v>1</v>
      </c>
      <c r="AG506" s="6">
        <f t="shared" si="43"/>
        <v>1</v>
      </c>
      <c r="AH506" s="6">
        <f t="shared" si="44"/>
        <v>1</v>
      </c>
      <c r="AI506" s="6">
        <f t="shared" si="45"/>
        <v>1</v>
      </c>
      <c r="AJ506" s="6">
        <f t="shared" si="46"/>
        <v>1</v>
      </c>
      <c r="AK506" s="6">
        <f t="shared" si="47"/>
        <v>1</v>
      </c>
      <c r="AL506">
        <f>AF506*100000+AG506*10000+AH506*1000+AI506*100+AJ506*10+AK506</f>
        <v>111111</v>
      </c>
    </row>
    <row r="507" spans="1:38" ht="15" x14ac:dyDescent="0.25">
      <c r="A507" s="7">
        <v>506</v>
      </c>
      <c r="B507" s="7">
        <v>776</v>
      </c>
      <c r="C507" s="7">
        <v>-1</v>
      </c>
      <c r="D507" s="7">
        <v>0</v>
      </c>
      <c r="E507" s="7">
        <v>0</v>
      </c>
      <c r="F507" s="7">
        <v>0</v>
      </c>
      <c r="G507" s="12">
        <v>0</v>
      </c>
      <c r="H507" s="12">
        <v>0</v>
      </c>
      <c r="J507" s="7">
        <v>0</v>
      </c>
      <c r="K507" s="13">
        <v>0</v>
      </c>
      <c r="L507" s="13">
        <v>0</v>
      </c>
      <c r="N507" s="7">
        <v>0</v>
      </c>
      <c r="O507" s="14">
        <v>0</v>
      </c>
      <c r="Q507" s="14">
        <v>0</v>
      </c>
      <c r="R507" s="7">
        <v>0</v>
      </c>
      <c r="S507" s="15">
        <v>0</v>
      </c>
      <c r="U507" s="15">
        <v>0</v>
      </c>
      <c r="V507" s="7">
        <v>180</v>
      </c>
      <c r="W507" s="10">
        <v>10</v>
      </c>
      <c r="X507" s="10" t="s">
        <v>3</v>
      </c>
      <c r="Y507" s="10">
        <v>595</v>
      </c>
      <c r="Z507" s="7">
        <v>-1</v>
      </c>
      <c r="AB507" s="11">
        <v>0</v>
      </c>
      <c r="AC507" s="11">
        <v>0</v>
      </c>
      <c r="AD507" s="8">
        <v>1.0099746026500001</v>
      </c>
      <c r="AE507" s="8">
        <v>4.5720499588000001E-2</v>
      </c>
      <c r="AF507" s="6">
        <f t="shared" si="42"/>
        <v>1</v>
      </c>
      <c r="AG507" s="6">
        <f t="shared" si="43"/>
        <v>1</v>
      </c>
      <c r="AH507" s="6">
        <f t="shared" si="44"/>
        <v>1</v>
      </c>
      <c r="AI507" s="6">
        <f t="shared" si="45"/>
        <v>1</v>
      </c>
      <c r="AJ507" s="6">
        <f t="shared" si="46"/>
        <v>1</v>
      </c>
      <c r="AK507" s="6">
        <f t="shared" si="47"/>
        <v>1</v>
      </c>
      <c r="AL507">
        <f>AF507*100000+AG507*10000+AH507*1000+AI507*100+AJ507*10+AK507</f>
        <v>111111</v>
      </c>
    </row>
    <row r="508" spans="1:38" ht="15" x14ac:dyDescent="0.25">
      <c r="A508" s="7">
        <v>507</v>
      </c>
      <c r="B508" s="7">
        <v>777</v>
      </c>
      <c r="C508" s="7">
        <v>-1</v>
      </c>
      <c r="D508" s="7">
        <v>0</v>
      </c>
      <c r="E508" s="7">
        <v>0</v>
      </c>
      <c r="F508" s="7">
        <v>0</v>
      </c>
      <c r="G508" s="12">
        <v>0</v>
      </c>
      <c r="H508" s="12">
        <v>0</v>
      </c>
      <c r="J508" s="7">
        <v>0</v>
      </c>
      <c r="K508" s="13">
        <v>0</v>
      </c>
      <c r="L508" s="13">
        <v>0</v>
      </c>
      <c r="N508" s="7">
        <v>0</v>
      </c>
      <c r="O508" s="14">
        <v>0</v>
      </c>
      <c r="Q508" s="14">
        <v>0</v>
      </c>
      <c r="R508" s="7">
        <v>0</v>
      </c>
      <c r="S508" s="15">
        <v>0</v>
      </c>
      <c r="U508" s="15">
        <v>0</v>
      </c>
      <c r="V508" s="7">
        <v>181</v>
      </c>
      <c r="W508" s="10">
        <v>10</v>
      </c>
      <c r="X508" s="10" t="s">
        <v>3</v>
      </c>
      <c r="Y508" s="10">
        <v>596</v>
      </c>
      <c r="Z508" s="7">
        <v>-1</v>
      </c>
      <c r="AB508" s="11">
        <v>0</v>
      </c>
      <c r="AC508" s="11">
        <v>0</v>
      </c>
      <c r="AD508" s="8">
        <v>3.06186711346</v>
      </c>
      <c r="AE508" s="8">
        <v>0.56843500074200004</v>
      </c>
      <c r="AF508" s="6">
        <f t="shared" si="42"/>
        <v>1</v>
      </c>
      <c r="AG508" s="6">
        <f t="shared" si="43"/>
        <v>1</v>
      </c>
      <c r="AH508" s="6">
        <f t="shared" si="44"/>
        <v>1</v>
      </c>
      <c r="AI508" s="6">
        <f t="shared" si="45"/>
        <v>1</v>
      </c>
      <c r="AJ508" s="6">
        <f t="shared" si="46"/>
        <v>1</v>
      </c>
      <c r="AK508" s="6">
        <f t="shared" si="47"/>
        <v>1</v>
      </c>
      <c r="AL508">
        <f>AF508*100000+AG508*10000+AH508*1000+AI508*100+AJ508*10+AK508</f>
        <v>111111</v>
      </c>
    </row>
    <row r="509" spans="1:38" ht="15" x14ac:dyDescent="0.25">
      <c r="A509" s="7">
        <v>508</v>
      </c>
      <c r="B509" s="7">
        <v>778</v>
      </c>
      <c r="C509" s="7">
        <v>-1</v>
      </c>
      <c r="D509" s="7">
        <v>0</v>
      </c>
      <c r="E509" s="7">
        <v>0</v>
      </c>
      <c r="F509" s="7">
        <v>0</v>
      </c>
      <c r="G509" s="12">
        <v>0</v>
      </c>
      <c r="H509" s="12">
        <v>0</v>
      </c>
      <c r="J509" s="7">
        <v>0</v>
      </c>
      <c r="K509" s="13">
        <v>0</v>
      </c>
      <c r="L509" s="13">
        <v>0</v>
      </c>
      <c r="N509" s="7">
        <v>0</v>
      </c>
      <c r="O509" s="14">
        <v>0</v>
      </c>
      <c r="Q509" s="14">
        <v>0</v>
      </c>
      <c r="R509" s="7">
        <v>0</v>
      </c>
      <c r="S509" s="15">
        <v>0</v>
      </c>
      <c r="U509" s="15">
        <v>0</v>
      </c>
      <c r="V509" s="7">
        <v>182</v>
      </c>
      <c r="W509" s="10">
        <v>10</v>
      </c>
      <c r="X509" s="10" t="s">
        <v>3</v>
      </c>
      <c r="Y509" s="10">
        <v>597</v>
      </c>
      <c r="Z509" s="7">
        <v>-1</v>
      </c>
      <c r="AB509" s="11">
        <v>0</v>
      </c>
      <c r="AC509" s="11">
        <v>0</v>
      </c>
      <c r="AD509" s="8">
        <v>6.1332665321000004</v>
      </c>
      <c r="AE509" s="8">
        <v>1.7166519981099999</v>
      </c>
      <c r="AF509" s="6">
        <f t="shared" si="42"/>
        <v>1</v>
      </c>
      <c r="AG509" s="6">
        <f t="shared" si="43"/>
        <v>1</v>
      </c>
      <c r="AH509" s="6">
        <f t="shared" si="44"/>
        <v>1</v>
      </c>
      <c r="AI509" s="6">
        <f t="shared" si="45"/>
        <v>1</v>
      </c>
      <c r="AJ509" s="6">
        <f t="shared" si="46"/>
        <v>1</v>
      </c>
      <c r="AK509" s="6">
        <f t="shared" si="47"/>
        <v>1</v>
      </c>
      <c r="AL509">
        <f>AF509*100000+AG509*10000+AH509*1000+AI509*100+AJ509*10+AK509</f>
        <v>111111</v>
      </c>
    </row>
    <row r="510" spans="1:38" ht="15" x14ac:dyDescent="0.25">
      <c r="A510" s="7">
        <v>509</v>
      </c>
      <c r="B510" s="7">
        <v>779</v>
      </c>
      <c r="C510" s="7">
        <v>-1</v>
      </c>
      <c r="D510" s="7">
        <v>0</v>
      </c>
      <c r="E510" s="7">
        <v>0</v>
      </c>
      <c r="F510" s="7">
        <v>0</v>
      </c>
      <c r="G510" s="12">
        <v>0</v>
      </c>
      <c r="H510" s="12">
        <v>0</v>
      </c>
      <c r="J510" s="7">
        <v>0</v>
      </c>
      <c r="K510" s="13">
        <v>0</v>
      </c>
      <c r="L510" s="13">
        <v>0</v>
      </c>
      <c r="N510" s="7">
        <v>0</v>
      </c>
      <c r="O510" s="14">
        <v>0</v>
      </c>
      <c r="Q510" s="14">
        <v>0</v>
      </c>
      <c r="R510" s="7">
        <v>0</v>
      </c>
      <c r="S510" s="15">
        <v>0</v>
      </c>
      <c r="U510" s="15">
        <v>0</v>
      </c>
      <c r="V510" s="7">
        <v>183</v>
      </c>
      <c r="W510" s="10">
        <v>10</v>
      </c>
      <c r="X510" s="10" t="s">
        <v>3</v>
      </c>
      <c r="Y510" s="10">
        <v>598</v>
      </c>
      <c r="Z510" s="7">
        <v>-1</v>
      </c>
      <c r="AB510" s="11">
        <v>0</v>
      </c>
      <c r="AC510" s="11">
        <v>0</v>
      </c>
      <c r="AD510" s="8">
        <v>1.4605403512199999</v>
      </c>
      <c r="AE510" s="8">
        <v>0.122478000248</v>
      </c>
      <c r="AF510" s="6">
        <f t="shared" si="42"/>
        <v>1</v>
      </c>
      <c r="AG510" s="6">
        <f t="shared" si="43"/>
        <v>1</v>
      </c>
      <c r="AH510" s="6">
        <f t="shared" si="44"/>
        <v>1</v>
      </c>
      <c r="AI510" s="6">
        <f t="shared" si="45"/>
        <v>1</v>
      </c>
      <c r="AJ510" s="6">
        <f t="shared" si="46"/>
        <v>1</v>
      </c>
      <c r="AK510" s="6">
        <f t="shared" si="47"/>
        <v>1</v>
      </c>
      <c r="AL510">
        <f>AF510*100000+AG510*10000+AH510*1000+AI510*100+AJ510*10+AK510</f>
        <v>111111</v>
      </c>
    </row>
    <row r="511" spans="1:38" ht="15" x14ac:dyDescent="0.25">
      <c r="A511" s="7">
        <v>510</v>
      </c>
      <c r="B511" s="7">
        <v>780</v>
      </c>
      <c r="C511" s="7">
        <v>-1</v>
      </c>
      <c r="D511" s="7">
        <v>0</v>
      </c>
      <c r="E511" s="7">
        <v>0</v>
      </c>
      <c r="F511" s="7">
        <v>0</v>
      </c>
      <c r="G511" s="12">
        <v>0</v>
      </c>
      <c r="H511" s="12">
        <v>0</v>
      </c>
      <c r="J511" s="7">
        <v>0</v>
      </c>
      <c r="K511" s="13">
        <v>0</v>
      </c>
      <c r="L511" s="13">
        <v>0</v>
      </c>
      <c r="N511" s="7">
        <v>0</v>
      </c>
      <c r="O511" s="14">
        <v>0</v>
      </c>
      <c r="Q511" s="14">
        <v>0</v>
      </c>
      <c r="R511" s="7">
        <v>0</v>
      </c>
      <c r="S511" s="15">
        <v>0</v>
      </c>
      <c r="U511" s="15">
        <v>0</v>
      </c>
      <c r="V511" s="7">
        <v>184</v>
      </c>
      <c r="W511" s="10">
        <v>10</v>
      </c>
      <c r="X511" s="10" t="s">
        <v>2</v>
      </c>
      <c r="Y511" s="10">
        <v>76</v>
      </c>
      <c r="Z511" s="7">
        <v>-1</v>
      </c>
      <c r="AB511" s="11">
        <v>0</v>
      </c>
      <c r="AC511" s="11">
        <v>0</v>
      </c>
      <c r="AD511" s="8">
        <v>2.5243131608699998</v>
      </c>
      <c r="AE511" s="8">
        <v>0.41667900169400002</v>
      </c>
      <c r="AF511" s="6">
        <f t="shared" si="42"/>
        <v>1</v>
      </c>
      <c r="AG511" s="6">
        <f t="shared" si="43"/>
        <v>1</v>
      </c>
      <c r="AH511" s="6">
        <f t="shared" si="44"/>
        <v>1</v>
      </c>
      <c r="AI511" s="6">
        <f t="shared" si="45"/>
        <v>1</v>
      </c>
      <c r="AJ511" s="6">
        <f t="shared" si="46"/>
        <v>3</v>
      </c>
      <c r="AK511" s="6">
        <f t="shared" si="47"/>
        <v>1</v>
      </c>
      <c r="AL511">
        <f>AF511*100000+AG511*10000+AH511*1000+AI511*100+AJ511*10+AK511</f>
        <v>111131</v>
      </c>
    </row>
    <row r="512" spans="1:38" ht="15" x14ac:dyDescent="0.25">
      <c r="A512" s="7">
        <v>511</v>
      </c>
      <c r="B512" s="7">
        <v>781</v>
      </c>
      <c r="C512" s="7">
        <v>-1</v>
      </c>
      <c r="D512" s="7">
        <v>0</v>
      </c>
      <c r="E512" s="7">
        <v>0</v>
      </c>
      <c r="F512" s="7">
        <v>0</v>
      </c>
      <c r="G512" s="12">
        <v>0</v>
      </c>
      <c r="H512" s="12">
        <v>0</v>
      </c>
      <c r="J512" s="7">
        <v>0</v>
      </c>
      <c r="K512" s="13">
        <v>0</v>
      </c>
      <c r="L512" s="13">
        <v>0</v>
      </c>
      <c r="N512" s="7">
        <v>0</v>
      </c>
      <c r="O512" s="14">
        <v>0</v>
      </c>
      <c r="Q512" s="14">
        <v>0</v>
      </c>
      <c r="R512" s="7">
        <v>0</v>
      </c>
      <c r="S512" s="15">
        <v>0</v>
      </c>
      <c r="U512" s="15">
        <v>0</v>
      </c>
      <c r="V512" s="7">
        <v>185</v>
      </c>
      <c r="W512" s="10">
        <v>10</v>
      </c>
      <c r="X512" s="10" t="s">
        <v>2</v>
      </c>
      <c r="Y512" s="10">
        <v>77</v>
      </c>
      <c r="Z512" s="7">
        <v>-1</v>
      </c>
      <c r="AB512" s="11">
        <v>0</v>
      </c>
      <c r="AC512" s="11">
        <v>0</v>
      </c>
      <c r="AD512" s="8">
        <v>3.7150623863300001</v>
      </c>
      <c r="AE512" s="8">
        <v>0.82981047973699995</v>
      </c>
      <c r="AF512" s="6">
        <f t="shared" si="42"/>
        <v>1</v>
      </c>
      <c r="AG512" s="6">
        <f t="shared" si="43"/>
        <v>1</v>
      </c>
      <c r="AH512" s="6">
        <f t="shared" si="44"/>
        <v>1</v>
      </c>
      <c r="AI512" s="6">
        <f t="shared" si="45"/>
        <v>1</v>
      </c>
      <c r="AJ512" s="6">
        <f t="shared" si="46"/>
        <v>3</v>
      </c>
      <c r="AK512" s="6">
        <f t="shared" si="47"/>
        <v>1</v>
      </c>
      <c r="AL512">
        <f>AF512*100000+AG512*10000+AH512*1000+AI512*100+AJ512*10+AK512</f>
        <v>111131</v>
      </c>
    </row>
    <row r="513" spans="1:38" ht="15" x14ac:dyDescent="0.25">
      <c r="A513" s="7">
        <v>512</v>
      </c>
      <c r="B513" s="7">
        <v>782</v>
      </c>
      <c r="C513" s="7">
        <v>-1</v>
      </c>
      <c r="D513" s="7">
        <v>0</v>
      </c>
      <c r="E513" s="7">
        <v>0</v>
      </c>
      <c r="F513" s="7">
        <v>0</v>
      </c>
      <c r="G513" s="12">
        <v>0</v>
      </c>
      <c r="H513" s="12">
        <v>0</v>
      </c>
      <c r="J513" s="7">
        <v>0</v>
      </c>
      <c r="K513" s="13">
        <v>0</v>
      </c>
      <c r="L513" s="13">
        <v>0</v>
      </c>
      <c r="N513" s="7">
        <v>0</v>
      </c>
      <c r="O513" s="14">
        <v>0</v>
      </c>
      <c r="Q513" s="14">
        <v>0</v>
      </c>
      <c r="R513" s="7">
        <v>0</v>
      </c>
      <c r="S513" s="15">
        <v>0</v>
      </c>
      <c r="U513" s="15">
        <v>0</v>
      </c>
      <c r="V513" s="7">
        <v>186</v>
      </c>
      <c r="W513" s="10">
        <v>10</v>
      </c>
      <c r="X513" s="10" t="s">
        <v>2</v>
      </c>
      <c r="Y513" s="10">
        <v>78</v>
      </c>
      <c r="Z513" s="7">
        <v>-1</v>
      </c>
      <c r="AB513" s="11">
        <v>0</v>
      </c>
      <c r="AC513" s="11">
        <v>0</v>
      </c>
      <c r="AD513" s="8">
        <v>2.4415100821100002</v>
      </c>
      <c r="AE513" s="8">
        <v>0.39334449933400001</v>
      </c>
      <c r="AF513" s="6">
        <f t="shared" si="42"/>
        <v>1</v>
      </c>
      <c r="AG513" s="6">
        <f t="shared" si="43"/>
        <v>1</v>
      </c>
      <c r="AH513" s="6">
        <f t="shared" si="44"/>
        <v>1</v>
      </c>
      <c r="AI513" s="6">
        <f t="shared" si="45"/>
        <v>1</v>
      </c>
      <c r="AJ513" s="6">
        <f t="shared" si="46"/>
        <v>3</v>
      </c>
      <c r="AK513" s="6">
        <f t="shared" si="47"/>
        <v>1</v>
      </c>
      <c r="AL513">
        <f>AF513*100000+AG513*10000+AH513*1000+AI513*100+AJ513*10+AK513</f>
        <v>111131</v>
      </c>
    </row>
    <row r="514" spans="1:38" ht="15" x14ac:dyDescent="0.25">
      <c r="A514" s="7">
        <v>513</v>
      </c>
      <c r="B514" s="7">
        <v>786</v>
      </c>
      <c r="C514" s="7">
        <v>-1</v>
      </c>
      <c r="D514" s="7">
        <v>0</v>
      </c>
      <c r="E514" s="7">
        <v>0</v>
      </c>
      <c r="F514" s="7">
        <v>0</v>
      </c>
      <c r="G514" s="12">
        <v>0</v>
      </c>
      <c r="H514" s="12">
        <v>0</v>
      </c>
      <c r="J514" s="7">
        <v>0</v>
      </c>
      <c r="K514" s="13">
        <v>0</v>
      </c>
      <c r="L514" s="13">
        <v>0</v>
      </c>
      <c r="N514" s="7">
        <v>0</v>
      </c>
      <c r="O514" s="14">
        <v>0</v>
      </c>
      <c r="Q514" s="14">
        <v>0</v>
      </c>
      <c r="R514" s="7">
        <v>0</v>
      </c>
      <c r="S514" s="15">
        <v>0</v>
      </c>
      <c r="U514" s="15">
        <v>0</v>
      </c>
      <c r="V514" s="7">
        <v>193</v>
      </c>
      <c r="W514" s="10">
        <v>40</v>
      </c>
      <c r="X514" s="10" t="s">
        <v>3</v>
      </c>
      <c r="Y514" s="10">
        <v>549</v>
      </c>
      <c r="Z514" s="7">
        <v>-1</v>
      </c>
      <c r="AB514" s="11">
        <v>0</v>
      </c>
      <c r="AC514" s="11">
        <v>0</v>
      </c>
      <c r="AD514" s="8">
        <v>6.0438268284300003</v>
      </c>
      <c r="AE514" s="8">
        <v>0.82396878324199996</v>
      </c>
      <c r="AF514" s="6">
        <f t="shared" si="42"/>
        <v>1</v>
      </c>
      <c r="AG514" s="6">
        <f t="shared" si="43"/>
        <v>1</v>
      </c>
      <c r="AH514" s="6">
        <f t="shared" si="44"/>
        <v>1</v>
      </c>
      <c r="AI514" s="6">
        <f t="shared" si="45"/>
        <v>1</v>
      </c>
      <c r="AJ514" s="6">
        <f t="shared" si="46"/>
        <v>1</v>
      </c>
      <c r="AK514" s="6">
        <f t="shared" si="47"/>
        <v>1</v>
      </c>
      <c r="AL514">
        <f>AF514*100000+AG514*10000+AH514*1000+AI514*100+AJ514*10+AK514</f>
        <v>111111</v>
      </c>
    </row>
    <row r="515" spans="1:38" ht="15" x14ac:dyDescent="0.25">
      <c r="A515" s="7">
        <v>514</v>
      </c>
      <c r="B515" s="7">
        <v>788</v>
      </c>
      <c r="C515" s="7">
        <v>-1</v>
      </c>
      <c r="D515" s="7">
        <v>0</v>
      </c>
      <c r="E515" s="7">
        <v>0</v>
      </c>
      <c r="F515" s="7">
        <v>0</v>
      </c>
      <c r="G515" s="12">
        <v>0</v>
      </c>
      <c r="H515" s="12">
        <v>0</v>
      </c>
      <c r="J515" s="7">
        <v>0</v>
      </c>
      <c r="K515" s="13">
        <v>0</v>
      </c>
      <c r="L515" s="13">
        <v>0</v>
      </c>
      <c r="N515" s="7">
        <v>0</v>
      </c>
      <c r="O515" s="14">
        <v>0</v>
      </c>
      <c r="Q515" s="14">
        <v>0</v>
      </c>
      <c r="R515" s="7">
        <v>0</v>
      </c>
      <c r="S515" s="15">
        <v>0</v>
      </c>
      <c r="U515" s="15">
        <v>0</v>
      </c>
      <c r="V515" s="7">
        <v>197</v>
      </c>
      <c r="W515" s="10">
        <v>40</v>
      </c>
      <c r="X515" s="10" t="s">
        <v>18</v>
      </c>
      <c r="Y515" s="10">
        <v>23</v>
      </c>
      <c r="Z515" s="7">
        <v>-1</v>
      </c>
      <c r="AB515" s="11">
        <v>0</v>
      </c>
      <c r="AC515" s="11">
        <v>0</v>
      </c>
      <c r="AD515" s="8">
        <v>4.0296510451499996</v>
      </c>
      <c r="AE515" s="8">
        <v>0.369985400292</v>
      </c>
      <c r="AF515" s="6">
        <f t="shared" ref="AF515:AF578" si="48">IF(I515="Duinvlak",3,IF(I515="Plantvlak",2,1))</f>
        <v>1</v>
      </c>
      <c r="AG515" s="6">
        <f t="shared" ref="AG515:AG578" si="49">IF(M515="Duinvlak",3,IF(J515="Plantvlak",2,1))</f>
        <v>1</v>
      </c>
      <c r="AH515" s="6">
        <f t="shared" ref="AH515:AH578" si="50">IF(P515="Duinvlak",3,IF(K515="Plantvlak",2,1))</f>
        <v>1</v>
      </c>
      <c r="AI515" s="6">
        <f t="shared" ref="AI515:AI578" si="51">IF(T515="Duinvlak",3,IF(L515="Plantvlak",2,1))</f>
        <v>1</v>
      </c>
      <c r="AJ515" s="6">
        <f t="shared" ref="AJ515:AJ578" si="52">IF(X515="Duinvlak",3,IF(M515="Plantvlak",2,1))</f>
        <v>1</v>
      </c>
      <c r="AK515" s="6">
        <f t="shared" ref="AK515:AK578" si="53">IF(AA515="Duinvlak",3,IF(N515="Plantvlak",2,1))</f>
        <v>1</v>
      </c>
      <c r="AL515">
        <f>AF515*100000+AG515*10000+AH515*1000+AI515*100+AJ515*10+AK515</f>
        <v>111111</v>
      </c>
    </row>
    <row r="516" spans="1:38" ht="15" x14ac:dyDescent="0.25">
      <c r="A516" s="7">
        <v>515</v>
      </c>
      <c r="B516" s="7">
        <v>792</v>
      </c>
      <c r="C516" s="7">
        <v>80</v>
      </c>
      <c r="D516" s="7">
        <v>95</v>
      </c>
      <c r="E516" s="7">
        <v>108</v>
      </c>
      <c r="F516" s="7">
        <v>-1</v>
      </c>
      <c r="G516" s="12">
        <v>0</v>
      </c>
      <c r="H516" s="12">
        <v>0</v>
      </c>
      <c r="J516" s="7">
        <v>17</v>
      </c>
      <c r="K516" s="13">
        <v>5</v>
      </c>
      <c r="L516" s="13">
        <v>28</v>
      </c>
      <c r="M516" s="13" t="s">
        <v>3</v>
      </c>
      <c r="N516" s="7">
        <v>-1</v>
      </c>
      <c r="O516" s="14">
        <v>0</v>
      </c>
      <c r="Q516" s="14">
        <v>0</v>
      </c>
      <c r="R516" s="7">
        <v>-1</v>
      </c>
      <c r="S516" s="15">
        <v>0</v>
      </c>
      <c r="U516" s="15">
        <v>0</v>
      </c>
      <c r="V516" s="7">
        <v>8</v>
      </c>
      <c r="W516" s="10">
        <v>5</v>
      </c>
      <c r="X516" s="10" t="s">
        <v>2</v>
      </c>
      <c r="Y516" s="10">
        <v>1</v>
      </c>
      <c r="Z516" s="7">
        <v>-1</v>
      </c>
      <c r="AB516" s="11">
        <v>0</v>
      </c>
      <c r="AC516" s="11">
        <v>0</v>
      </c>
      <c r="AD516" s="8">
        <v>5.9585116023599998</v>
      </c>
      <c r="AE516" s="8">
        <v>1.1276084045600001</v>
      </c>
      <c r="AF516" s="6">
        <f t="shared" si="48"/>
        <v>1</v>
      </c>
      <c r="AG516" s="6">
        <f t="shared" si="49"/>
        <v>1</v>
      </c>
      <c r="AH516" s="6">
        <f t="shared" si="50"/>
        <v>1</v>
      </c>
      <c r="AI516" s="6">
        <f t="shared" si="51"/>
        <v>1</v>
      </c>
      <c r="AJ516" s="6">
        <f t="shared" si="52"/>
        <v>3</v>
      </c>
      <c r="AK516" s="6">
        <f t="shared" si="53"/>
        <v>1</v>
      </c>
      <c r="AL516">
        <f>AF516*100000+AG516*10000+AH516*1000+AI516*100+AJ516*10+AK516</f>
        <v>111131</v>
      </c>
    </row>
    <row r="517" spans="1:38" ht="15" x14ac:dyDescent="0.25">
      <c r="A517" s="7">
        <v>516</v>
      </c>
      <c r="B517" s="7">
        <v>793</v>
      </c>
      <c r="C517" s="7">
        <v>94</v>
      </c>
      <c r="D517" s="7">
        <v>112</v>
      </c>
      <c r="E517" s="7">
        <v>125</v>
      </c>
      <c r="F517" s="7">
        <v>-1</v>
      </c>
      <c r="G517" s="12">
        <v>0</v>
      </c>
      <c r="H517" s="12">
        <v>0</v>
      </c>
      <c r="J517" s="7">
        <v>34</v>
      </c>
      <c r="K517" s="13">
        <v>3</v>
      </c>
      <c r="L517" s="13">
        <v>132</v>
      </c>
      <c r="M517" s="13" t="s">
        <v>2</v>
      </c>
      <c r="N517" s="7">
        <v>-1</v>
      </c>
      <c r="O517" s="14">
        <v>0</v>
      </c>
      <c r="Q517" s="14">
        <v>0</v>
      </c>
      <c r="R517" s="7">
        <v>-1</v>
      </c>
      <c r="S517" s="15">
        <v>0</v>
      </c>
      <c r="U517" s="15">
        <v>0</v>
      </c>
      <c r="V517" s="7">
        <v>10</v>
      </c>
      <c r="W517" s="10">
        <v>3</v>
      </c>
      <c r="X517" s="10" t="s">
        <v>2</v>
      </c>
      <c r="Y517" s="10">
        <v>552</v>
      </c>
      <c r="Z517" s="7">
        <v>-1</v>
      </c>
      <c r="AB517" s="11">
        <v>0</v>
      </c>
      <c r="AC517" s="11">
        <v>0</v>
      </c>
      <c r="AD517" s="8">
        <v>1.89576993652</v>
      </c>
      <c r="AE517" s="8">
        <v>0.14660933862700001</v>
      </c>
      <c r="AF517" s="6">
        <f t="shared" si="48"/>
        <v>1</v>
      </c>
      <c r="AG517" s="6">
        <f t="shared" si="49"/>
        <v>3</v>
      </c>
      <c r="AH517" s="6">
        <f t="shared" si="50"/>
        <v>1</v>
      </c>
      <c r="AI517" s="6">
        <f t="shared" si="51"/>
        <v>1</v>
      </c>
      <c r="AJ517" s="6">
        <f t="shared" si="52"/>
        <v>3</v>
      </c>
      <c r="AK517" s="6">
        <f t="shared" si="53"/>
        <v>1</v>
      </c>
      <c r="AL517">
        <f>AF517*100000+AG517*10000+AH517*1000+AI517*100+AJ517*10+AK517</f>
        <v>131131</v>
      </c>
    </row>
    <row r="518" spans="1:38" ht="15" x14ac:dyDescent="0.25">
      <c r="A518" s="7">
        <v>517</v>
      </c>
      <c r="B518" s="7">
        <v>811</v>
      </c>
      <c r="C518" s="7">
        <v>115</v>
      </c>
      <c r="D518" s="7">
        <v>134</v>
      </c>
      <c r="E518" s="7">
        <v>147</v>
      </c>
      <c r="F518" s="7">
        <v>-1</v>
      </c>
      <c r="G518" s="12">
        <v>0</v>
      </c>
      <c r="H518" s="12">
        <v>0</v>
      </c>
      <c r="J518" s="7">
        <v>57</v>
      </c>
      <c r="K518" s="13">
        <v>50</v>
      </c>
      <c r="L518" s="13">
        <v>63</v>
      </c>
      <c r="M518" s="13" t="s">
        <v>2</v>
      </c>
      <c r="N518" s="7">
        <v>-1</v>
      </c>
      <c r="O518" s="14">
        <v>0</v>
      </c>
      <c r="Q518" s="14">
        <v>0</v>
      </c>
      <c r="R518" s="7">
        <v>-1</v>
      </c>
      <c r="S518" s="15">
        <v>0</v>
      </c>
      <c r="U518" s="15">
        <v>0</v>
      </c>
      <c r="V518" s="7">
        <v>47</v>
      </c>
      <c r="W518" s="10">
        <v>50</v>
      </c>
      <c r="X518" s="10" t="s">
        <v>2</v>
      </c>
      <c r="Y518" s="10">
        <v>12</v>
      </c>
      <c r="Z518" s="7">
        <v>-1</v>
      </c>
      <c r="AB518" s="11">
        <v>0</v>
      </c>
      <c r="AC518" s="11">
        <v>0</v>
      </c>
      <c r="AD518" s="8">
        <v>0.450687202146</v>
      </c>
      <c r="AE518" s="8">
        <v>8.3788002398499997E-3</v>
      </c>
      <c r="AF518" s="6">
        <f t="shared" si="48"/>
        <v>1</v>
      </c>
      <c r="AG518" s="6">
        <f t="shared" si="49"/>
        <v>3</v>
      </c>
      <c r="AH518" s="6">
        <f t="shared" si="50"/>
        <v>1</v>
      </c>
      <c r="AI518" s="6">
        <f t="shared" si="51"/>
        <v>1</v>
      </c>
      <c r="AJ518" s="6">
        <f t="shared" si="52"/>
        <v>3</v>
      </c>
      <c r="AK518" s="6">
        <f t="shared" si="53"/>
        <v>1</v>
      </c>
      <c r="AL518">
        <f>AF518*100000+AG518*10000+AH518*1000+AI518*100+AJ518*10+AK518</f>
        <v>131131</v>
      </c>
    </row>
    <row r="519" spans="1:38" ht="15" x14ac:dyDescent="0.25">
      <c r="A519" s="7">
        <v>518</v>
      </c>
      <c r="B519" s="7">
        <v>817</v>
      </c>
      <c r="C519" s="7">
        <v>123</v>
      </c>
      <c r="D519" s="7">
        <v>144</v>
      </c>
      <c r="E519" s="7">
        <v>157</v>
      </c>
      <c r="F519" s="7">
        <v>-1</v>
      </c>
      <c r="G519" s="12">
        <v>0</v>
      </c>
      <c r="H519" s="12">
        <v>0</v>
      </c>
      <c r="J519" s="7">
        <v>67</v>
      </c>
      <c r="K519" s="13">
        <v>30</v>
      </c>
      <c r="L519" s="13">
        <v>132</v>
      </c>
      <c r="M519" s="13" t="s">
        <v>2</v>
      </c>
      <c r="N519" s="7">
        <v>-1</v>
      </c>
      <c r="O519" s="14">
        <v>0</v>
      </c>
      <c r="Q519" s="14">
        <v>0</v>
      </c>
      <c r="R519" s="7">
        <v>-1</v>
      </c>
      <c r="S519" s="15">
        <v>0</v>
      </c>
      <c r="U519" s="15">
        <v>0</v>
      </c>
      <c r="V519" s="7">
        <v>112</v>
      </c>
      <c r="W519" s="10">
        <v>30</v>
      </c>
      <c r="X519" s="10" t="s">
        <v>2</v>
      </c>
      <c r="Y519" s="10">
        <v>552</v>
      </c>
      <c r="Z519" s="7">
        <v>-1</v>
      </c>
      <c r="AB519" s="11">
        <v>0</v>
      </c>
      <c r="AC519" s="11">
        <v>0</v>
      </c>
      <c r="AD519" s="8">
        <v>1.8990742082500001</v>
      </c>
      <c r="AE519" s="8">
        <v>0.109709139047</v>
      </c>
      <c r="AF519" s="6">
        <f t="shared" si="48"/>
        <v>1</v>
      </c>
      <c r="AG519" s="6">
        <f t="shared" si="49"/>
        <v>3</v>
      </c>
      <c r="AH519" s="6">
        <f t="shared" si="50"/>
        <v>1</v>
      </c>
      <c r="AI519" s="6">
        <f t="shared" si="51"/>
        <v>1</v>
      </c>
      <c r="AJ519" s="6">
        <f t="shared" si="52"/>
        <v>3</v>
      </c>
      <c r="AK519" s="6">
        <f t="shared" si="53"/>
        <v>1</v>
      </c>
      <c r="AL519">
        <f>AF519*100000+AG519*10000+AH519*1000+AI519*100+AJ519*10+AK519</f>
        <v>131131</v>
      </c>
    </row>
    <row r="520" spans="1:38" ht="15" x14ac:dyDescent="0.25">
      <c r="A520" s="7">
        <v>519</v>
      </c>
      <c r="B520" s="7">
        <v>818</v>
      </c>
      <c r="C520" s="7">
        <v>123</v>
      </c>
      <c r="D520" s="7">
        <v>144</v>
      </c>
      <c r="E520" s="7">
        <v>157</v>
      </c>
      <c r="F520" s="7">
        <v>-1</v>
      </c>
      <c r="G520" s="12">
        <v>0</v>
      </c>
      <c r="H520" s="12">
        <v>0</v>
      </c>
      <c r="J520" s="7">
        <v>67</v>
      </c>
      <c r="K520" s="13">
        <v>30</v>
      </c>
      <c r="L520" s="13">
        <v>132</v>
      </c>
      <c r="M520" s="13" t="s">
        <v>2</v>
      </c>
      <c r="N520" s="7">
        <v>-1</v>
      </c>
      <c r="O520" s="14">
        <v>0</v>
      </c>
      <c r="Q520" s="14">
        <v>0</v>
      </c>
      <c r="R520" s="7">
        <v>-1</v>
      </c>
      <c r="S520" s="15">
        <v>0</v>
      </c>
      <c r="U520" s="15">
        <v>0</v>
      </c>
      <c r="V520" s="7">
        <v>113</v>
      </c>
      <c r="W520" s="10">
        <v>30</v>
      </c>
      <c r="X520" s="10" t="s">
        <v>2</v>
      </c>
      <c r="Y520" s="10">
        <v>553</v>
      </c>
      <c r="Z520" s="7">
        <v>-1</v>
      </c>
      <c r="AB520" s="11">
        <v>0</v>
      </c>
      <c r="AC520" s="11">
        <v>0</v>
      </c>
      <c r="AD520" s="8">
        <v>8.2658291367099999</v>
      </c>
      <c r="AE520" s="8">
        <v>1.3061541965300001</v>
      </c>
      <c r="AF520" s="6">
        <f t="shared" si="48"/>
        <v>1</v>
      </c>
      <c r="AG520" s="6">
        <f t="shared" si="49"/>
        <v>3</v>
      </c>
      <c r="AH520" s="6">
        <f t="shared" si="50"/>
        <v>1</v>
      </c>
      <c r="AI520" s="6">
        <f t="shared" si="51"/>
        <v>1</v>
      </c>
      <c r="AJ520" s="6">
        <f t="shared" si="52"/>
        <v>3</v>
      </c>
      <c r="AK520" s="6">
        <f t="shared" si="53"/>
        <v>1</v>
      </c>
      <c r="AL520">
        <f>AF520*100000+AG520*10000+AH520*1000+AI520*100+AJ520*10+AK520</f>
        <v>131131</v>
      </c>
    </row>
    <row r="521" spans="1:38" ht="15" x14ac:dyDescent="0.25">
      <c r="A521" s="7">
        <v>520</v>
      </c>
      <c r="B521" s="7">
        <v>819</v>
      </c>
      <c r="C521" s="7">
        <v>123</v>
      </c>
      <c r="D521" s="7">
        <v>144</v>
      </c>
      <c r="E521" s="7">
        <v>157</v>
      </c>
      <c r="F521" s="7">
        <v>-1</v>
      </c>
      <c r="G521" s="12">
        <v>0</v>
      </c>
      <c r="H521" s="12">
        <v>0</v>
      </c>
      <c r="J521" s="7">
        <v>67</v>
      </c>
      <c r="K521" s="13">
        <v>30</v>
      </c>
      <c r="L521" s="13">
        <v>132</v>
      </c>
      <c r="M521" s="13" t="s">
        <v>2</v>
      </c>
      <c r="N521" s="7">
        <v>-1</v>
      </c>
      <c r="O521" s="14">
        <v>0</v>
      </c>
      <c r="Q521" s="14">
        <v>0</v>
      </c>
      <c r="R521" s="7">
        <v>-1</v>
      </c>
      <c r="S521" s="15">
        <v>0</v>
      </c>
      <c r="U521" s="15">
        <v>0</v>
      </c>
      <c r="V521" s="7">
        <v>114</v>
      </c>
      <c r="W521" s="10">
        <v>30</v>
      </c>
      <c r="X521" s="10" t="s">
        <v>2</v>
      </c>
      <c r="Y521" s="10">
        <v>554</v>
      </c>
      <c r="Z521" s="7">
        <v>-1</v>
      </c>
      <c r="AB521" s="11">
        <v>0</v>
      </c>
      <c r="AC521" s="11">
        <v>0</v>
      </c>
      <c r="AD521" s="8">
        <v>6.15212470164</v>
      </c>
      <c r="AE521" s="8">
        <v>0.90058898892600003</v>
      </c>
      <c r="AF521" s="6">
        <f t="shared" si="48"/>
        <v>1</v>
      </c>
      <c r="AG521" s="6">
        <f t="shared" si="49"/>
        <v>3</v>
      </c>
      <c r="AH521" s="6">
        <f t="shared" si="50"/>
        <v>1</v>
      </c>
      <c r="AI521" s="6">
        <f t="shared" si="51"/>
        <v>1</v>
      </c>
      <c r="AJ521" s="6">
        <f t="shared" si="52"/>
        <v>3</v>
      </c>
      <c r="AK521" s="6">
        <f t="shared" si="53"/>
        <v>1</v>
      </c>
      <c r="AL521">
        <f>AF521*100000+AG521*10000+AH521*1000+AI521*100+AJ521*10+AK521</f>
        <v>131131</v>
      </c>
    </row>
    <row r="522" spans="1:38" ht="15" x14ac:dyDescent="0.25">
      <c r="A522" s="7">
        <v>521</v>
      </c>
      <c r="B522" s="7">
        <v>820</v>
      </c>
      <c r="C522" s="7">
        <v>123</v>
      </c>
      <c r="D522" s="7">
        <v>144</v>
      </c>
      <c r="E522" s="7">
        <v>157</v>
      </c>
      <c r="F522" s="7">
        <v>-1</v>
      </c>
      <c r="G522" s="12">
        <v>0</v>
      </c>
      <c r="H522" s="12">
        <v>0</v>
      </c>
      <c r="J522" s="7">
        <v>67</v>
      </c>
      <c r="K522" s="13">
        <v>30</v>
      </c>
      <c r="L522" s="13">
        <v>132</v>
      </c>
      <c r="M522" s="13" t="s">
        <v>2</v>
      </c>
      <c r="N522" s="7">
        <v>-1</v>
      </c>
      <c r="O522" s="14">
        <v>0</v>
      </c>
      <c r="Q522" s="14">
        <v>0</v>
      </c>
      <c r="R522" s="7">
        <v>-1</v>
      </c>
      <c r="S522" s="15">
        <v>0</v>
      </c>
      <c r="U522" s="15">
        <v>0</v>
      </c>
      <c r="V522" s="7">
        <v>115</v>
      </c>
      <c r="W522" s="10">
        <v>30</v>
      </c>
      <c r="X522" s="10" t="s">
        <v>2</v>
      </c>
      <c r="Y522" s="10">
        <v>555</v>
      </c>
      <c r="Z522" s="7">
        <v>-1</v>
      </c>
      <c r="AB522" s="11">
        <v>0</v>
      </c>
      <c r="AC522" s="11">
        <v>0</v>
      </c>
      <c r="AD522" s="8">
        <v>2.8538335160399999</v>
      </c>
      <c r="AE522" s="8">
        <v>0.255509991273</v>
      </c>
      <c r="AF522" s="6">
        <f t="shared" si="48"/>
        <v>1</v>
      </c>
      <c r="AG522" s="6">
        <f t="shared" si="49"/>
        <v>3</v>
      </c>
      <c r="AH522" s="6">
        <f t="shared" si="50"/>
        <v>1</v>
      </c>
      <c r="AI522" s="6">
        <f t="shared" si="51"/>
        <v>1</v>
      </c>
      <c r="AJ522" s="6">
        <f t="shared" si="52"/>
        <v>3</v>
      </c>
      <c r="AK522" s="6">
        <f t="shared" si="53"/>
        <v>1</v>
      </c>
      <c r="AL522">
        <f>AF522*100000+AG522*10000+AH522*1000+AI522*100+AJ522*10+AK522</f>
        <v>131131</v>
      </c>
    </row>
    <row r="523" spans="1:38" ht="15" x14ac:dyDescent="0.25">
      <c r="A523" s="7">
        <v>522</v>
      </c>
      <c r="B523" s="7">
        <v>821</v>
      </c>
      <c r="C523" s="7">
        <v>123</v>
      </c>
      <c r="D523" s="7">
        <v>144</v>
      </c>
      <c r="E523" s="7">
        <v>157</v>
      </c>
      <c r="F523" s="7">
        <v>-1</v>
      </c>
      <c r="G523" s="12">
        <v>0</v>
      </c>
      <c r="H523" s="12">
        <v>0</v>
      </c>
      <c r="J523" s="7">
        <v>67</v>
      </c>
      <c r="K523" s="13">
        <v>30</v>
      </c>
      <c r="L523" s="13">
        <v>132</v>
      </c>
      <c r="M523" s="13" t="s">
        <v>2</v>
      </c>
      <c r="N523" s="7">
        <v>-1</v>
      </c>
      <c r="O523" s="14">
        <v>0</v>
      </c>
      <c r="Q523" s="14">
        <v>0</v>
      </c>
      <c r="R523" s="7">
        <v>-1</v>
      </c>
      <c r="S523" s="15">
        <v>0</v>
      </c>
      <c r="U523" s="15">
        <v>0</v>
      </c>
      <c r="V523" s="7">
        <v>116</v>
      </c>
      <c r="W523" s="10">
        <v>30</v>
      </c>
      <c r="X523" s="10" t="s">
        <v>2</v>
      </c>
      <c r="Y523" s="10">
        <v>556</v>
      </c>
      <c r="Z523" s="7">
        <v>-1</v>
      </c>
      <c r="AB523" s="11">
        <v>0</v>
      </c>
      <c r="AC523" s="11">
        <v>0</v>
      </c>
      <c r="AD523" s="8">
        <v>1.44016285442</v>
      </c>
      <c r="AE523" s="8">
        <v>8.9416004597500001E-2</v>
      </c>
      <c r="AF523" s="6">
        <f t="shared" si="48"/>
        <v>1</v>
      </c>
      <c r="AG523" s="6">
        <f t="shared" si="49"/>
        <v>3</v>
      </c>
      <c r="AH523" s="6">
        <f t="shared" si="50"/>
        <v>1</v>
      </c>
      <c r="AI523" s="6">
        <f t="shared" si="51"/>
        <v>1</v>
      </c>
      <c r="AJ523" s="6">
        <f t="shared" si="52"/>
        <v>3</v>
      </c>
      <c r="AK523" s="6">
        <f t="shared" si="53"/>
        <v>1</v>
      </c>
      <c r="AL523">
        <f>AF523*100000+AG523*10000+AH523*1000+AI523*100+AJ523*10+AK523</f>
        <v>131131</v>
      </c>
    </row>
    <row r="524" spans="1:38" ht="15" x14ac:dyDescent="0.25">
      <c r="A524" s="7">
        <v>523</v>
      </c>
      <c r="B524" s="7">
        <v>829</v>
      </c>
      <c r="C524" s="7">
        <v>236</v>
      </c>
      <c r="D524" s="7">
        <v>276</v>
      </c>
      <c r="E524" s="7">
        <v>-1</v>
      </c>
      <c r="F524" s="7">
        <v>0</v>
      </c>
      <c r="G524" s="12">
        <v>0</v>
      </c>
      <c r="H524" s="12">
        <v>0</v>
      </c>
      <c r="J524" s="7">
        <v>0</v>
      </c>
      <c r="K524" s="13">
        <v>0</v>
      </c>
      <c r="L524" s="13">
        <v>0</v>
      </c>
      <c r="N524" s="7">
        <v>35</v>
      </c>
      <c r="O524" s="14">
        <v>3</v>
      </c>
      <c r="P524" s="14" t="s">
        <v>2</v>
      </c>
      <c r="Q524" s="14">
        <v>33</v>
      </c>
      <c r="R524" s="7">
        <v>-1</v>
      </c>
      <c r="S524" s="15">
        <v>0</v>
      </c>
      <c r="U524" s="15">
        <v>0</v>
      </c>
      <c r="V524" s="7">
        <v>10</v>
      </c>
      <c r="W524" s="10">
        <v>3</v>
      </c>
      <c r="X524" s="10" t="s">
        <v>2</v>
      </c>
      <c r="Y524" s="10">
        <v>552</v>
      </c>
      <c r="Z524" s="7">
        <v>-1</v>
      </c>
      <c r="AB524" s="11">
        <v>0</v>
      </c>
      <c r="AC524" s="11">
        <v>0</v>
      </c>
      <c r="AD524" s="8">
        <v>34.226217347099997</v>
      </c>
      <c r="AE524" s="8">
        <v>14.3917616186</v>
      </c>
      <c r="AF524" s="6">
        <f t="shared" si="48"/>
        <v>1</v>
      </c>
      <c r="AG524" s="6">
        <f t="shared" si="49"/>
        <v>1</v>
      </c>
      <c r="AH524" s="6">
        <f t="shared" si="50"/>
        <v>3</v>
      </c>
      <c r="AI524" s="6">
        <f t="shared" si="51"/>
        <v>1</v>
      </c>
      <c r="AJ524" s="6">
        <f t="shared" si="52"/>
        <v>3</v>
      </c>
      <c r="AK524" s="6">
        <f t="shared" si="53"/>
        <v>1</v>
      </c>
      <c r="AL524">
        <f>AF524*100000+AG524*10000+AH524*1000+AI524*100+AJ524*10+AK524</f>
        <v>113131</v>
      </c>
    </row>
    <row r="525" spans="1:38" ht="15" x14ac:dyDescent="0.25">
      <c r="A525" s="7">
        <v>524</v>
      </c>
      <c r="B525" s="7">
        <v>831</v>
      </c>
      <c r="C525" s="7">
        <v>243</v>
      </c>
      <c r="D525" s="7">
        <v>283</v>
      </c>
      <c r="E525" s="7">
        <v>-1</v>
      </c>
      <c r="F525" s="7">
        <v>0</v>
      </c>
      <c r="G525" s="12">
        <v>0</v>
      </c>
      <c r="H525" s="12">
        <v>0</v>
      </c>
      <c r="J525" s="7">
        <v>0</v>
      </c>
      <c r="K525" s="13">
        <v>0</v>
      </c>
      <c r="L525" s="13">
        <v>0</v>
      </c>
      <c r="N525" s="7">
        <v>42</v>
      </c>
      <c r="O525" s="14">
        <v>40</v>
      </c>
      <c r="P525" s="14" t="s">
        <v>3</v>
      </c>
      <c r="Q525" s="14">
        <v>47</v>
      </c>
      <c r="R525" s="7">
        <v>-1</v>
      </c>
      <c r="S525" s="15">
        <v>0</v>
      </c>
      <c r="U525" s="15">
        <v>0</v>
      </c>
      <c r="V525" s="7">
        <v>193</v>
      </c>
      <c r="W525" s="10">
        <v>40</v>
      </c>
      <c r="X525" s="10" t="s">
        <v>3</v>
      </c>
      <c r="Y525" s="10">
        <v>549</v>
      </c>
      <c r="Z525" s="7">
        <v>-1</v>
      </c>
      <c r="AB525" s="11">
        <v>0</v>
      </c>
      <c r="AC525" s="11">
        <v>0</v>
      </c>
      <c r="AD525" s="8">
        <v>3.3931558590200002</v>
      </c>
      <c r="AE525" s="8">
        <v>0.52777374404999999</v>
      </c>
      <c r="AF525" s="6">
        <f t="shared" si="48"/>
        <v>1</v>
      </c>
      <c r="AG525" s="6">
        <f t="shared" si="49"/>
        <v>1</v>
      </c>
      <c r="AH525" s="6">
        <f t="shared" si="50"/>
        <v>1</v>
      </c>
      <c r="AI525" s="6">
        <f t="shared" si="51"/>
        <v>1</v>
      </c>
      <c r="AJ525" s="6">
        <f t="shared" si="52"/>
        <v>1</v>
      </c>
      <c r="AK525" s="6">
        <f t="shared" si="53"/>
        <v>1</v>
      </c>
      <c r="AL525">
        <f>AF525*100000+AG525*10000+AH525*1000+AI525*100+AJ525*10+AK525</f>
        <v>111111</v>
      </c>
    </row>
    <row r="526" spans="1:38" ht="15" x14ac:dyDescent="0.25">
      <c r="A526" s="7">
        <v>525</v>
      </c>
      <c r="B526" s="7">
        <v>833</v>
      </c>
      <c r="C526" s="7">
        <v>244</v>
      </c>
      <c r="D526" s="7">
        <v>284</v>
      </c>
      <c r="E526" s="7">
        <v>-1</v>
      </c>
      <c r="F526" s="7">
        <v>0</v>
      </c>
      <c r="G526" s="12">
        <v>0</v>
      </c>
      <c r="H526" s="12">
        <v>0</v>
      </c>
      <c r="J526" s="7">
        <v>0</v>
      </c>
      <c r="K526" s="13">
        <v>0</v>
      </c>
      <c r="L526" s="13">
        <v>0</v>
      </c>
      <c r="N526" s="7">
        <v>43</v>
      </c>
      <c r="O526" s="14">
        <v>40</v>
      </c>
      <c r="P526" s="14" t="s">
        <v>3</v>
      </c>
      <c r="Q526" s="14">
        <v>48</v>
      </c>
      <c r="R526" s="7">
        <v>-1</v>
      </c>
      <c r="S526" s="15">
        <v>0</v>
      </c>
      <c r="U526" s="15">
        <v>0</v>
      </c>
      <c r="V526" s="7">
        <v>197</v>
      </c>
      <c r="W526" s="10">
        <v>40</v>
      </c>
      <c r="X526" s="10" t="s">
        <v>18</v>
      </c>
      <c r="Y526" s="10">
        <v>23</v>
      </c>
      <c r="Z526" s="7">
        <v>-1</v>
      </c>
      <c r="AB526" s="11">
        <v>0</v>
      </c>
      <c r="AC526" s="11">
        <v>0</v>
      </c>
      <c r="AD526" s="8">
        <v>3.8030983004799999</v>
      </c>
      <c r="AE526" s="8">
        <v>0.447398384426</v>
      </c>
      <c r="AF526" s="6">
        <f t="shared" si="48"/>
        <v>1</v>
      </c>
      <c r="AG526" s="6">
        <f t="shared" si="49"/>
        <v>1</v>
      </c>
      <c r="AH526" s="6">
        <f t="shared" si="50"/>
        <v>1</v>
      </c>
      <c r="AI526" s="6">
        <f t="shared" si="51"/>
        <v>1</v>
      </c>
      <c r="AJ526" s="6">
        <f t="shared" si="52"/>
        <v>1</v>
      </c>
      <c r="AK526" s="6">
        <f t="shared" si="53"/>
        <v>1</v>
      </c>
      <c r="AL526">
        <f>AF526*100000+AG526*10000+AH526*1000+AI526*100+AJ526*10+AK526</f>
        <v>111111</v>
      </c>
    </row>
    <row r="527" spans="1:38" ht="15" x14ac:dyDescent="0.25">
      <c r="A527" s="7">
        <v>526</v>
      </c>
      <c r="B527" s="7">
        <v>853</v>
      </c>
      <c r="C527" s="7">
        <v>264</v>
      </c>
      <c r="D527" s="7">
        <v>305</v>
      </c>
      <c r="E527" s="7">
        <v>-1</v>
      </c>
      <c r="F527" s="7">
        <v>0</v>
      </c>
      <c r="G527" s="12">
        <v>0</v>
      </c>
      <c r="H527" s="12">
        <v>0</v>
      </c>
      <c r="J527" s="7">
        <v>0</v>
      </c>
      <c r="K527" s="13">
        <v>0</v>
      </c>
      <c r="L527" s="13">
        <v>0</v>
      </c>
      <c r="N527" s="7">
        <v>64</v>
      </c>
      <c r="O527" s="14">
        <v>30</v>
      </c>
      <c r="P527" s="14" t="s">
        <v>2</v>
      </c>
      <c r="Q527" s="14">
        <v>30</v>
      </c>
      <c r="R527" s="7">
        <v>-1</v>
      </c>
      <c r="S527" s="15">
        <v>0</v>
      </c>
      <c r="U527" s="15">
        <v>0</v>
      </c>
      <c r="V527" s="7">
        <v>116</v>
      </c>
      <c r="W527" s="10">
        <v>30</v>
      </c>
      <c r="X527" s="10" t="s">
        <v>2</v>
      </c>
      <c r="Y527" s="10">
        <v>556</v>
      </c>
      <c r="Z527" s="7">
        <v>-1</v>
      </c>
      <c r="AB527" s="11">
        <v>0</v>
      </c>
      <c r="AC527" s="11">
        <v>0</v>
      </c>
      <c r="AD527" s="8">
        <v>6.3604390310300003</v>
      </c>
      <c r="AE527" s="8">
        <v>0.48440572350700001</v>
      </c>
      <c r="AF527" s="6">
        <f t="shared" si="48"/>
        <v>1</v>
      </c>
      <c r="AG527" s="6">
        <f t="shared" si="49"/>
        <v>1</v>
      </c>
      <c r="AH527" s="6">
        <f t="shared" si="50"/>
        <v>3</v>
      </c>
      <c r="AI527" s="6">
        <f t="shared" si="51"/>
        <v>1</v>
      </c>
      <c r="AJ527" s="6">
        <f t="shared" si="52"/>
        <v>3</v>
      </c>
      <c r="AK527" s="6">
        <f t="shared" si="53"/>
        <v>1</v>
      </c>
      <c r="AL527">
        <f>AF527*100000+AG527*10000+AH527*1000+AI527*100+AJ527*10+AK527</f>
        <v>113131</v>
      </c>
    </row>
    <row r="528" spans="1:38" ht="15" x14ac:dyDescent="0.25">
      <c r="A528" s="7">
        <v>527</v>
      </c>
      <c r="B528" s="7">
        <v>854</v>
      </c>
      <c r="C528" s="7">
        <v>266</v>
      </c>
      <c r="D528" s="7">
        <v>307</v>
      </c>
      <c r="E528" s="7">
        <v>-1</v>
      </c>
      <c r="F528" s="7">
        <v>0</v>
      </c>
      <c r="G528" s="12">
        <v>0</v>
      </c>
      <c r="H528" s="12">
        <v>0</v>
      </c>
      <c r="J528" s="7">
        <v>0</v>
      </c>
      <c r="K528" s="13">
        <v>0</v>
      </c>
      <c r="L528" s="13">
        <v>0</v>
      </c>
      <c r="N528" s="7">
        <v>66</v>
      </c>
      <c r="O528" s="14">
        <v>30</v>
      </c>
      <c r="P528" s="14" t="s">
        <v>2</v>
      </c>
      <c r="Q528" s="14">
        <v>32</v>
      </c>
      <c r="R528" s="7">
        <v>-1</v>
      </c>
      <c r="S528" s="15">
        <v>0</v>
      </c>
      <c r="U528" s="15">
        <v>0</v>
      </c>
      <c r="V528" s="7">
        <v>114</v>
      </c>
      <c r="W528" s="10">
        <v>30</v>
      </c>
      <c r="X528" s="10" t="s">
        <v>2</v>
      </c>
      <c r="Y528" s="10">
        <v>554</v>
      </c>
      <c r="Z528" s="7">
        <v>-1</v>
      </c>
      <c r="AB528" s="11">
        <v>0</v>
      </c>
      <c r="AC528" s="11">
        <v>0</v>
      </c>
      <c r="AD528" s="8">
        <v>2.5382312338399999</v>
      </c>
      <c r="AE528" s="8">
        <v>0.32531835678999999</v>
      </c>
      <c r="AF528" s="6">
        <f t="shared" si="48"/>
        <v>1</v>
      </c>
      <c r="AG528" s="6">
        <f t="shared" si="49"/>
        <v>1</v>
      </c>
      <c r="AH528" s="6">
        <f t="shared" si="50"/>
        <v>3</v>
      </c>
      <c r="AI528" s="6">
        <f t="shared" si="51"/>
        <v>1</v>
      </c>
      <c r="AJ528" s="6">
        <f t="shared" si="52"/>
        <v>3</v>
      </c>
      <c r="AK528" s="6">
        <f t="shared" si="53"/>
        <v>1</v>
      </c>
      <c r="AL528">
        <f>AF528*100000+AG528*10000+AH528*1000+AI528*100+AJ528*10+AK528</f>
        <v>113131</v>
      </c>
    </row>
    <row r="529" spans="1:38" ht="15" x14ac:dyDescent="0.25">
      <c r="A529" s="7">
        <v>528</v>
      </c>
      <c r="B529" s="7">
        <v>855</v>
      </c>
      <c r="C529" s="7">
        <v>267</v>
      </c>
      <c r="D529" s="7">
        <v>308</v>
      </c>
      <c r="E529" s="7">
        <v>-1</v>
      </c>
      <c r="F529" s="7">
        <v>0</v>
      </c>
      <c r="G529" s="12">
        <v>0</v>
      </c>
      <c r="H529" s="12">
        <v>0</v>
      </c>
      <c r="J529" s="7">
        <v>0</v>
      </c>
      <c r="K529" s="13">
        <v>0</v>
      </c>
      <c r="L529" s="13">
        <v>0</v>
      </c>
      <c r="N529" s="7">
        <v>67</v>
      </c>
      <c r="O529" s="14">
        <v>30</v>
      </c>
      <c r="P529" s="14" t="s">
        <v>2</v>
      </c>
      <c r="Q529" s="14">
        <v>33</v>
      </c>
      <c r="R529" s="7">
        <v>-1</v>
      </c>
      <c r="S529" s="15">
        <v>0</v>
      </c>
      <c r="U529" s="15">
        <v>0</v>
      </c>
      <c r="V529" s="7">
        <v>112</v>
      </c>
      <c r="W529" s="10">
        <v>30</v>
      </c>
      <c r="X529" s="10" t="s">
        <v>2</v>
      </c>
      <c r="Y529" s="10">
        <v>552</v>
      </c>
      <c r="Z529" s="7">
        <v>-1</v>
      </c>
      <c r="AB529" s="11">
        <v>0</v>
      </c>
      <c r="AC529" s="11">
        <v>0</v>
      </c>
      <c r="AD529" s="8">
        <v>6.55057414866</v>
      </c>
      <c r="AE529" s="8">
        <v>2.4736776003399998</v>
      </c>
      <c r="AF529" s="6">
        <f t="shared" si="48"/>
        <v>1</v>
      </c>
      <c r="AG529" s="6">
        <f t="shared" si="49"/>
        <v>1</v>
      </c>
      <c r="AH529" s="6">
        <f t="shared" si="50"/>
        <v>3</v>
      </c>
      <c r="AI529" s="6">
        <f t="shared" si="51"/>
        <v>1</v>
      </c>
      <c r="AJ529" s="6">
        <f t="shared" si="52"/>
        <v>3</v>
      </c>
      <c r="AK529" s="6">
        <f t="shared" si="53"/>
        <v>1</v>
      </c>
      <c r="AL529">
        <f>AF529*100000+AG529*10000+AH529*1000+AI529*100+AJ529*10+AK529</f>
        <v>113131</v>
      </c>
    </row>
    <row r="530" spans="1:38" ht="15" x14ac:dyDescent="0.25">
      <c r="A530" s="7">
        <v>529</v>
      </c>
      <c r="B530" s="7">
        <v>856</v>
      </c>
      <c r="C530" s="7">
        <v>268</v>
      </c>
      <c r="D530" s="7">
        <v>309</v>
      </c>
      <c r="E530" s="7">
        <v>-1</v>
      </c>
      <c r="F530" s="7">
        <v>0</v>
      </c>
      <c r="G530" s="12">
        <v>0</v>
      </c>
      <c r="H530" s="12">
        <v>0</v>
      </c>
      <c r="J530" s="7">
        <v>0</v>
      </c>
      <c r="K530" s="13">
        <v>0</v>
      </c>
      <c r="L530" s="13">
        <v>0</v>
      </c>
      <c r="N530" s="7">
        <v>68</v>
      </c>
      <c r="O530" s="14">
        <v>10</v>
      </c>
      <c r="P530" s="14" t="s">
        <v>2</v>
      </c>
      <c r="Q530" s="14">
        <v>5</v>
      </c>
      <c r="R530" s="7">
        <v>-1</v>
      </c>
      <c r="S530" s="15">
        <v>0</v>
      </c>
      <c r="U530" s="15">
        <v>0</v>
      </c>
      <c r="V530" s="7">
        <v>178</v>
      </c>
      <c r="W530" s="10">
        <v>10</v>
      </c>
      <c r="X530" s="10" t="s">
        <v>3</v>
      </c>
      <c r="Y530" s="10">
        <v>593</v>
      </c>
      <c r="Z530" s="7">
        <v>-1</v>
      </c>
      <c r="AB530" s="11">
        <v>0</v>
      </c>
      <c r="AC530" s="11">
        <v>0</v>
      </c>
      <c r="AD530" s="8">
        <v>9.5371500059300001</v>
      </c>
      <c r="AE530" s="8">
        <v>5.2747569923000004</v>
      </c>
      <c r="AF530" s="6">
        <f t="shared" si="48"/>
        <v>1</v>
      </c>
      <c r="AG530" s="6">
        <f t="shared" si="49"/>
        <v>1</v>
      </c>
      <c r="AH530" s="6">
        <f t="shared" si="50"/>
        <v>3</v>
      </c>
      <c r="AI530" s="6">
        <f t="shared" si="51"/>
        <v>1</v>
      </c>
      <c r="AJ530" s="6">
        <f t="shared" si="52"/>
        <v>1</v>
      </c>
      <c r="AK530" s="6">
        <f t="shared" si="53"/>
        <v>1</v>
      </c>
      <c r="AL530">
        <f>AF530*100000+AG530*10000+AH530*1000+AI530*100+AJ530*10+AK530</f>
        <v>113111</v>
      </c>
    </row>
    <row r="531" spans="1:38" ht="15" x14ac:dyDescent="0.25">
      <c r="A531" s="7">
        <v>530</v>
      </c>
      <c r="B531" s="7">
        <v>857</v>
      </c>
      <c r="C531" s="7">
        <v>268</v>
      </c>
      <c r="D531" s="7">
        <v>309</v>
      </c>
      <c r="E531" s="7">
        <v>-1</v>
      </c>
      <c r="F531" s="7">
        <v>0</v>
      </c>
      <c r="G531" s="12">
        <v>0</v>
      </c>
      <c r="H531" s="12">
        <v>0</v>
      </c>
      <c r="J531" s="7">
        <v>0</v>
      </c>
      <c r="K531" s="13">
        <v>0</v>
      </c>
      <c r="L531" s="13">
        <v>0</v>
      </c>
      <c r="N531" s="7">
        <v>68</v>
      </c>
      <c r="O531" s="14">
        <v>10</v>
      </c>
      <c r="P531" s="14" t="s">
        <v>2</v>
      </c>
      <c r="Q531" s="14">
        <v>5</v>
      </c>
      <c r="R531" s="7">
        <v>-1</v>
      </c>
      <c r="S531" s="15">
        <v>0</v>
      </c>
      <c r="U531" s="15">
        <v>0</v>
      </c>
      <c r="V531" s="7">
        <v>179</v>
      </c>
      <c r="W531" s="10">
        <v>10</v>
      </c>
      <c r="X531" s="10" t="s">
        <v>3</v>
      </c>
      <c r="Y531" s="10">
        <v>594</v>
      </c>
      <c r="Z531" s="7">
        <v>-1</v>
      </c>
      <c r="AB531" s="11">
        <v>0</v>
      </c>
      <c r="AC531" s="11">
        <v>0</v>
      </c>
      <c r="AD531" s="8">
        <v>1.48377357103</v>
      </c>
      <c r="AE531" s="8">
        <v>9.8073134949700005E-2</v>
      </c>
      <c r="AF531" s="6">
        <f t="shared" si="48"/>
        <v>1</v>
      </c>
      <c r="AG531" s="6">
        <f t="shared" si="49"/>
        <v>1</v>
      </c>
      <c r="AH531" s="6">
        <f t="shared" si="50"/>
        <v>3</v>
      </c>
      <c r="AI531" s="6">
        <f t="shared" si="51"/>
        <v>1</v>
      </c>
      <c r="AJ531" s="6">
        <f t="shared" si="52"/>
        <v>1</v>
      </c>
      <c r="AK531" s="6">
        <f t="shared" si="53"/>
        <v>1</v>
      </c>
      <c r="AL531">
        <f>AF531*100000+AG531*10000+AH531*1000+AI531*100+AJ531*10+AK531</f>
        <v>113111</v>
      </c>
    </row>
    <row r="532" spans="1:38" ht="15" x14ac:dyDescent="0.25">
      <c r="A532" s="7">
        <v>531</v>
      </c>
      <c r="B532" s="7">
        <v>860</v>
      </c>
      <c r="C532" s="7">
        <v>295</v>
      </c>
      <c r="D532" s="7">
        <v>354</v>
      </c>
      <c r="E532" s="7">
        <v>125</v>
      </c>
      <c r="F532" s="7">
        <v>-1</v>
      </c>
      <c r="G532" s="12">
        <v>0</v>
      </c>
      <c r="H532" s="12">
        <v>0</v>
      </c>
      <c r="J532" s="7">
        <v>34</v>
      </c>
      <c r="K532" s="13">
        <v>3</v>
      </c>
      <c r="L532" s="13">
        <v>132</v>
      </c>
      <c r="M532" s="13" t="s">
        <v>2</v>
      </c>
      <c r="N532" s="7">
        <v>35</v>
      </c>
      <c r="O532" s="14">
        <v>3</v>
      </c>
      <c r="P532" s="14" t="s">
        <v>2</v>
      </c>
      <c r="Q532" s="14">
        <v>33</v>
      </c>
      <c r="R532" s="7">
        <v>-1</v>
      </c>
      <c r="S532" s="15">
        <v>0</v>
      </c>
      <c r="U532" s="15">
        <v>0</v>
      </c>
      <c r="V532" s="7">
        <v>10</v>
      </c>
      <c r="W532" s="10">
        <v>3</v>
      </c>
      <c r="X532" s="10" t="s">
        <v>2</v>
      </c>
      <c r="Y532" s="10">
        <v>552</v>
      </c>
      <c r="Z532" s="7">
        <v>-1</v>
      </c>
      <c r="AB532" s="11">
        <v>0</v>
      </c>
      <c r="AC532" s="11">
        <v>0</v>
      </c>
      <c r="AD532" s="8">
        <v>17.281573481199999</v>
      </c>
      <c r="AE532" s="8">
        <v>1.7095372150000001</v>
      </c>
      <c r="AF532" s="6">
        <f t="shared" si="48"/>
        <v>1</v>
      </c>
      <c r="AG532" s="6">
        <f t="shared" si="49"/>
        <v>3</v>
      </c>
      <c r="AH532" s="6">
        <f t="shared" si="50"/>
        <v>3</v>
      </c>
      <c r="AI532" s="6">
        <f t="shared" si="51"/>
        <v>1</v>
      </c>
      <c r="AJ532" s="6">
        <f t="shared" si="52"/>
        <v>3</v>
      </c>
      <c r="AK532" s="6">
        <f t="shared" si="53"/>
        <v>1</v>
      </c>
      <c r="AL532">
        <f>AF532*100000+AG532*10000+AH532*1000+AI532*100+AJ532*10+AK532</f>
        <v>133131</v>
      </c>
    </row>
    <row r="533" spans="1:38" ht="15" x14ac:dyDescent="0.25">
      <c r="A533" s="7">
        <v>532</v>
      </c>
      <c r="B533" s="7">
        <v>868</v>
      </c>
      <c r="C533" s="7">
        <v>303</v>
      </c>
      <c r="D533" s="7">
        <v>363</v>
      </c>
      <c r="E533" s="7">
        <v>157</v>
      </c>
      <c r="F533" s="7">
        <v>-1</v>
      </c>
      <c r="G533" s="12">
        <v>0</v>
      </c>
      <c r="H533" s="12">
        <v>0</v>
      </c>
      <c r="J533" s="7">
        <v>67</v>
      </c>
      <c r="K533" s="13">
        <v>30</v>
      </c>
      <c r="L533" s="13">
        <v>132</v>
      </c>
      <c r="M533" s="13" t="s">
        <v>2</v>
      </c>
      <c r="N533" s="7">
        <v>64</v>
      </c>
      <c r="O533" s="14">
        <v>30</v>
      </c>
      <c r="P533" s="14" t="s">
        <v>2</v>
      </c>
      <c r="Q533" s="14">
        <v>30</v>
      </c>
      <c r="R533" s="7">
        <v>-1</v>
      </c>
      <c r="S533" s="15">
        <v>0</v>
      </c>
      <c r="U533" s="15">
        <v>0</v>
      </c>
      <c r="V533" s="7">
        <v>116</v>
      </c>
      <c r="W533" s="10">
        <v>30</v>
      </c>
      <c r="X533" s="10" t="s">
        <v>2</v>
      </c>
      <c r="Y533" s="10">
        <v>556</v>
      </c>
      <c r="Z533" s="7">
        <v>-1</v>
      </c>
      <c r="AB533" s="11">
        <v>0</v>
      </c>
      <c r="AC533" s="11">
        <v>0</v>
      </c>
      <c r="AD533" s="8">
        <v>13.291129852599999</v>
      </c>
      <c r="AE533" s="8">
        <v>1.0143235229500001</v>
      </c>
      <c r="AF533" s="6">
        <f t="shared" si="48"/>
        <v>1</v>
      </c>
      <c r="AG533" s="6">
        <f t="shared" si="49"/>
        <v>3</v>
      </c>
      <c r="AH533" s="6">
        <f t="shared" si="50"/>
        <v>3</v>
      </c>
      <c r="AI533" s="6">
        <f t="shared" si="51"/>
        <v>1</v>
      </c>
      <c r="AJ533" s="6">
        <f t="shared" si="52"/>
        <v>3</v>
      </c>
      <c r="AK533" s="6">
        <f t="shared" si="53"/>
        <v>1</v>
      </c>
      <c r="AL533">
        <f>AF533*100000+AG533*10000+AH533*1000+AI533*100+AJ533*10+AK533</f>
        <v>133131</v>
      </c>
    </row>
    <row r="534" spans="1:38" ht="15" x14ac:dyDescent="0.25">
      <c r="A534" s="7">
        <v>533</v>
      </c>
      <c r="B534" s="7">
        <v>869</v>
      </c>
      <c r="C534" s="7">
        <v>304</v>
      </c>
      <c r="D534" s="7">
        <v>364</v>
      </c>
      <c r="E534" s="7">
        <v>157</v>
      </c>
      <c r="F534" s="7">
        <v>-1</v>
      </c>
      <c r="G534" s="12">
        <v>0</v>
      </c>
      <c r="H534" s="12">
        <v>0</v>
      </c>
      <c r="J534" s="7">
        <v>67</v>
      </c>
      <c r="K534" s="13">
        <v>30</v>
      </c>
      <c r="L534" s="13">
        <v>132</v>
      </c>
      <c r="M534" s="13" t="s">
        <v>2</v>
      </c>
      <c r="N534" s="7">
        <v>65</v>
      </c>
      <c r="O534" s="14">
        <v>30</v>
      </c>
      <c r="P534" s="14" t="s">
        <v>2</v>
      </c>
      <c r="Q534" s="14">
        <v>31</v>
      </c>
      <c r="R534" s="7">
        <v>-1</v>
      </c>
      <c r="S534" s="15">
        <v>0</v>
      </c>
      <c r="U534" s="15">
        <v>0</v>
      </c>
      <c r="V534" s="7">
        <v>115</v>
      </c>
      <c r="W534" s="10">
        <v>30</v>
      </c>
      <c r="X534" s="10" t="s">
        <v>2</v>
      </c>
      <c r="Y534" s="10">
        <v>555</v>
      </c>
      <c r="Z534" s="7">
        <v>-1</v>
      </c>
      <c r="AB534" s="11">
        <v>0</v>
      </c>
      <c r="AC534" s="11">
        <v>0</v>
      </c>
      <c r="AD534" s="8">
        <v>3.38158725598</v>
      </c>
      <c r="AE534" s="8">
        <v>0.36451433372600001</v>
      </c>
      <c r="AF534" s="6">
        <f t="shared" si="48"/>
        <v>1</v>
      </c>
      <c r="AG534" s="6">
        <f t="shared" si="49"/>
        <v>3</v>
      </c>
      <c r="AH534" s="6">
        <f t="shared" si="50"/>
        <v>3</v>
      </c>
      <c r="AI534" s="6">
        <f t="shared" si="51"/>
        <v>1</v>
      </c>
      <c r="AJ534" s="6">
        <f t="shared" si="52"/>
        <v>3</v>
      </c>
      <c r="AK534" s="6">
        <f t="shared" si="53"/>
        <v>1</v>
      </c>
      <c r="AL534">
        <f>AF534*100000+AG534*10000+AH534*1000+AI534*100+AJ534*10+AK534</f>
        <v>133131</v>
      </c>
    </row>
    <row r="535" spans="1:38" ht="15" x14ac:dyDescent="0.25">
      <c r="A535" s="7">
        <v>534</v>
      </c>
      <c r="B535" s="7">
        <v>870</v>
      </c>
      <c r="C535" s="7">
        <v>305</v>
      </c>
      <c r="D535" s="7">
        <v>365</v>
      </c>
      <c r="E535" s="7">
        <v>157</v>
      </c>
      <c r="F535" s="7">
        <v>-1</v>
      </c>
      <c r="G535" s="12">
        <v>0</v>
      </c>
      <c r="H535" s="12">
        <v>0</v>
      </c>
      <c r="J535" s="7">
        <v>67</v>
      </c>
      <c r="K535" s="13">
        <v>30</v>
      </c>
      <c r="L535" s="13">
        <v>132</v>
      </c>
      <c r="M535" s="13" t="s">
        <v>2</v>
      </c>
      <c r="N535" s="7">
        <v>66</v>
      </c>
      <c r="O535" s="14">
        <v>30</v>
      </c>
      <c r="P535" s="14" t="s">
        <v>2</v>
      </c>
      <c r="Q535" s="14">
        <v>32</v>
      </c>
      <c r="R535" s="7">
        <v>-1</v>
      </c>
      <c r="S535" s="15">
        <v>0</v>
      </c>
      <c r="U535" s="15">
        <v>0</v>
      </c>
      <c r="V535" s="7">
        <v>114</v>
      </c>
      <c r="W535" s="10">
        <v>30</v>
      </c>
      <c r="X535" s="10" t="s">
        <v>2</v>
      </c>
      <c r="Y535" s="10">
        <v>554</v>
      </c>
      <c r="Z535" s="7">
        <v>-1</v>
      </c>
      <c r="AB535" s="11">
        <v>0</v>
      </c>
      <c r="AC535" s="11">
        <v>0</v>
      </c>
      <c r="AD535" s="8">
        <v>3.0394008620999999</v>
      </c>
      <c r="AE535" s="8">
        <v>0.212625913931</v>
      </c>
      <c r="AF535" s="6">
        <f t="shared" si="48"/>
        <v>1</v>
      </c>
      <c r="AG535" s="6">
        <f t="shared" si="49"/>
        <v>3</v>
      </c>
      <c r="AH535" s="6">
        <f t="shared" si="50"/>
        <v>3</v>
      </c>
      <c r="AI535" s="6">
        <f t="shared" si="51"/>
        <v>1</v>
      </c>
      <c r="AJ535" s="6">
        <f t="shared" si="52"/>
        <v>3</v>
      </c>
      <c r="AK535" s="6">
        <f t="shared" si="53"/>
        <v>1</v>
      </c>
      <c r="AL535">
        <f>AF535*100000+AG535*10000+AH535*1000+AI535*100+AJ535*10+AK535</f>
        <v>133131</v>
      </c>
    </row>
    <row r="536" spans="1:38" ht="15" x14ac:dyDescent="0.25">
      <c r="A536" s="7">
        <v>535</v>
      </c>
      <c r="B536" s="7">
        <v>871</v>
      </c>
      <c r="C536" s="7">
        <v>306</v>
      </c>
      <c r="D536" s="7">
        <v>366</v>
      </c>
      <c r="E536" s="7">
        <v>157</v>
      </c>
      <c r="F536" s="7">
        <v>-1</v>
      </c>
      <c r="G536" s="12">
        <v>0</v>
      </c>
      <c r="H536" s="12">
        <v>0</v>
      </c>
      <c r="J536" s="7">
        <v>67</v>
      </c>
      <c r="K536" s="13">
        <v>30</v>
      </c>
      <c r="L536" s="13">
        <v>132</v>
      </c>
      <c r="M536" s="13" t="s">
        <v>2</v>
      </c>
      <c r="N536" s="7">
        <v>67</v>
      </c>
      <c r="O536" s="14">
        <v>30</v>
      </c>
      <c r="P536" s="14" t="s">
        <v>2</v>
      </c>
      <c r="Q536" s="14">
        <v>33</v>
      </c>
      <c r="R536" s="7">
        <v>-1</v>
      </c>
      <c r="S536" s="15">
        <v>0</v>
      </c>
      <c r="U536" s="15">
        <v>0</v>
      </c>
      <c r="V536" s="7">
        <v>112</v>
      </c>
      <c r="W536" s="10">
        <v>30</v>
      </c>
      <c r="X536" s="10" t="s">
        <v>2</v>
      </c>
      <c r="Y536" s="10">
        <v>552</v>
      </c>
      <c r="Z536" s="7">
        <v>-1</v>
      </c>
      <c r="AB536" s="11">
        <v>0</v>
      </c>
      <c r="AC536" s="11">
        <v>0</v>
      </c>
      <c r="AD536" s="8">
        <v>4.0935157497999999</v>
      </c>
      <c r="AE536" s="8">
        <v>0.59383398610899996</v>
      </c>
      <c r="AF536" s="6">
        <f t="shared" si="48"/>
        <v>1</v>
      </c>
      <c r="AG536" s="6">
        <f t="shared" si="49"/>
        <v>3</v>
      </c>
      <c r="AH536" s="6">
        <f t="shared" si="50"/>
        <v>3</v>
      </c>
      <c r="AI536" s="6">
        <f t="shared" si="51"/>
        <v>1</v>
      </c>
      <c r="AJ536" s="6">
        <f t="shared" si="52"/>
        <v>3</v>
      </c>
      <c r="AK536" s="6">
        <f t="shared" si="53"/>
        <v>1</v>
      </c>
      <c r="AL536">
        <f>AF536*100000+AG536*10000+AH536*1000+AI536*100+AJ536*10+AK536</f>
        <v>133131</v>
      </c>
    </row>
    <row r="537" spans="1:38" ht="15" x14ac:dyDescent="0.25">
      <c r="A537" s="7">
        <v>536</v>
      </c>
      <c r="B537" s="7">
        <v>875</v>
      </c>
      <c r="C537" s="7">
        <v>357</v>
      </c>
      <c r="D537" s="7">
        <v>-1</v>
      </c>
      <c r="E537" s="7">
        <v>0</v>
      </c>
      <c r="F537" s="7">
        <v>0</v>
      </c>
      <c r="G537" s="12">
        <v>0</v>
      </c>
      <c r="H537" s="12">
        <v>0</v>
      </c>
      <c r="J537" s="7">
        <v>0</v>
      </c>
      <c r="K537" s="13">
        <v>0</v>
      </c>
      <c r="L537" s="13">
        <v>0</v>
      </c>
      <c r="N537" s="7">
        <v>0</v>
      </c>
      <c r="O537" s="14">
        <v>0</v>
      </c>
      <c r="Q537" s="14">
        <v>0</v>
      </c>
      <c r="R537" s="7">
        <v>41</v>
      </c>
      <c r="S537" s="15">
        <v>4</v>
      </c>
      <c r="T537" s="15" t="s">
        <v>3</v>
      </c>
      <c r="U537" s="15">
        <v>105</v>
      </c>
      <c r="V537" s="7">
        <v>6</v>
      </c>
      <c r="W537" s="10">
        <v>4</v>
      </c>
      <c r="X537" s="10" t="s">
        <v>2</v>
      </c>
      <c r="Y537" s="10">
        <v>34</v>
      </c>
      <c r="Z537" s="7">
        <v>-1</v>
      </c>
      <c r="AB537" s="11">
        <v>0</v>
      </c>
      <c r="AC537" s="11">
        <v>0</v>
      </c>
      <c r="AD537" s="8">
        <v>0.67461566598400002</v>
      </c>
      <c r="AE537" s="8">
        <v>1.43270501029E-2</v>
      </c>
      <c r="AF537" s="6">
        <f t="shared" si="48"/>
        <v>1</v>
      </c>
      <c r="AG537" s="6">
        <f t="shared" si="49"/>
        <v>1</v>
      </c>
      <c r="AH537" s="6">
        <f t="shared" si="50"/>
        <v>1</v>
      </c>
      <c r="AI537" s="6">
        <f t="shared" si="51"/>
        <v>1</v>
      </c>
      <c r="AJ537" s="6">
        <f t="shared" si="52"/>
        <v>3</v>
      </c>
      <c r="AK537" s="6">
        <f t="shared" si="53"/>
        <v>1</v>
      </c>
      <c r="AL537">
        <f>AF537*100000+AG537*10000+AH537*1000+AI537*100+AJ537*10+AK537</f>
        <v>111131</v>
      </c>
    </row>
    <row r="538" spans="1:38" ht="15" x14ac:dyDescent="0.25">
      <c r="A538" s="7">
        <v>537</v>
      </c>
      <c r="B538" s="7">
        <v>876</v>
      </c>
      <c r="C538" s="7">
        <v>362</v>
      </c>
      <c r="D538" s="7">
        <v>-1</v>
      </c>
      <c r="E538" s="7">
        <v>0</v>
      </c>
      <c r="F538" s="7">
        <v>0</v>
      </c>
      <c r="G538" s="12">
        <v>0</v>
      </c>
      <c r="H538" s="12">
        <v>0</v>
      </c>
      <c r="J538" s="7">
        <v>0</v>
      </c>
      <c r="K538" s="13">
        <v>0</v>
      </c>
      <c r="L538" s="13">
        <v>0</v>
      </c>
      <c r="N538" s="7">
        <v>0</v>
      </c>
      <c r="O538" s="14">
        <v>0</v>
      </c>
      <c r="Q538" s="14">
        <v>0</v>
      </c>
      <c r="R538" s="7">
        <v>46</v>
      </c>
      <c r="S538" s="15">
        <v>5</v>
      </c>
      <c r="T538" s="15" t="s">
        <v>2</v>
      </c>
      <c r="U538" s="15">
        <v>1</v>
      </c>
      <c r="V538" s="7">
        <v>8</v>
      </c>
      <c r="W538" s="10">
        <v>5</v>
      </c>
      <c r="X538" s="10" t="s">
        <v>2</v>
      </c>
      <c r="Y538" s="10">
        <v>1</v>
      </c>
      <c r="Z538" s="7">
        <v>-1</v>
      </c>
      <c r="AB538" s="11">
        <v>0</v>
      </c>
      <c r="AC538" s="11">
        <v>0</v>
      </c>
      <c r="AD538" s="8">
        <v>5.9729308896199997</v>
      </c>
      <c r="AE538" s="8">
        <v>0.59229761096099998</v>
      </c>
      <c r="AF538" s="6">
        <f t="shared" si="48"/>
        <v>1</v>
      </c>
      <c r="AG538" s="6">
        <f t="shared" si="49"/>
        <v>1</v>
      </c>
      <c r="AH538" s="6">
        <f t="shared" si="50"/>
        <v>1</v>
      </c>
      <c r="AI538" s="6">
        <f t="shared" si="51"/>
        <v>3</v>
      </c>
      <c r="AJ538" s="6">
        <f t="shared" si="52"/>
        <v>3</v>
      </c>
      <c r="AK538" s="6">
        <f t="shared" si="53"/>
        <v>1</v>
      </c>
      <c r="AL538">
        <f>AF538*100000+AG538*10000+AH538*1000+AI538*100+AJ538*10+AK538</f>
        <v>111331</v>
      </c>
    </row>
    <row r="539" spans="1:38" ht="15" x14ac:dyDescent="0.25">
      <c r="A539" s="7">
        <v>538</v>
      </c>
      <c r="B539" s="7">
        <v>879</v>
      </c>
      <c r="C539" s="7">
        <v>399</v>
      </c>
      <c r="D539" s="7">
        <v>-1</v>
      </c>
      <c r="E539" s="7">
        <v>0</v>
      </c>
      <c r="F539" s="7">
        <v>0</v>
      </c>
      <c r="G539" s="12">
        <v>0</v>
      </c>
      <c r="H539" s="12">
        <v>0</v>
      </c>
      <c r="J539" s="7">
        <v>0</v>
      </c>
      <c r="K539" s="13">
        <v>0</v>
      </c>
      <c r="L539" s="13">
        <v>0</v>
      </c>
      <c r="N539" s="7">
        <v>0</v>
      </c>
      <c r="O539" s="14">
        <v>0</v>
      </c>
      <c r="Q539" s="14">
        <v>0</v>
      </c>
      <c r="R539" s="7">
        <v>84</v>
      </c>
      <c r="S539" s="15">
        <v>50</v>
      </c>
      <c r="T539" s="15" t="s">
        <v>3</v>
      </c>
      <c r="U539" s="15">
        <v>903</v>
      </c>
      <c r="V539" s="7">
        <v>32</v>
      </c>
      <c r="W539" s="10">
        <v>50</v>
      </c>
      <c r="X539" s="10" t="s">
        <v>3</v>
      </c>
      <c r="Y539" s="10">
        <v>521</v>
      </c>
      <c r="Z539" s="7">
        <v>-1</v>
      </c>
      <c r="AB539" s="11">
        <v>0</v>
      </c>
      <c r="AC539" s="11">
        <v>0</v>
      </c>
      <c r="AD539" s="8">
        <v>1.1243588875799999</v>
      </c>
      <c r="AE539" s="8">
        <v>2.6836255372499999E-2</v>
      </c>
      <c r="AF539" s="6">
        <f t="shared" si="48"/>
        <v>1</v>
      </c>
      <c r="AG539" s="6">
        <f t="shared" si="49"/>
        <v>1</v>
      </c>
      <c r="AH539" s="6">
        <f t="shared" si="50"/>
        <v>1</v>
      </c>
      <c r="AI539" s="6">
        <f t="shared" si="51"/>
        <v>1</v>
      </c>
      <c r="AJ539" s="6">
        <f t="shared" si="52"/>
        <v>1</v>
      </c>
      <c r="AK539" s="6">
        <f t="shared" si="53"/>
        <v>1</v>
      </c>
      <c r="AL539">
        <f>AF539*100000+AG539*10000+AH539*1000+AI539*100+AJ539*10+AK539</f>
        <v>111111</v>
      </c>
    </row>
    <row r="540" spans="1:38" ht="15" x14ac:dyDescent="0.25">
      <c r="A540" s="7">
        <v>539</v>
      </c>
      <c r="B540" s="7">
        <v>881</v>
      </c>
      <c r="C540" s="7">
        <v>402</v>
      </c>
      <c r="D540" s="7">
        <v>-1</v>
      </c>
      <c r="E540" s="7">
        <v>0</v>
      </c>
      <c r="F540" s="7">
        <v>0</v>
      </c>
      <c r="G540" s="12">
        <v>0</v>
      </c>
      <c r="H540" s="12">
        <v>0</v>
      </c>
      <c r="J540" s="7">
        <v>0</v>
      </c>
      <c r="K540" s="13">
        <v>0</v>
      </c>
      <c r="L540" s="13">
        <v>0</v>
      </c>
      <c r="N540" s="7">
        <v>0</v>
      </c>
      <c r="O540" s="14">
        <v>0</v>
      </c>
      <c r="Q540" s="14">
        <v>0</v>
      </c>
      <c r="R540" s="7">
        <v>87</v>
      </c>
      <c r="S540" s="15">
        <v>50</v>
      </c>
      <c r="T540" s="15" t="s">
        <v>3</v>
      </c>
      <c r="U540" s="15">
        <v>909</v>
      </c>
      <c r="V540" s="7">
        <v>48</v>
      </c>
      <c r="W540" s="10">
        <v>50</v>
      </c>
      <c r="X540" s="10" t="s">
        <v>2</v>
      </c>
      <c r="Y540" s="10">
        <v>13</v>
      </c>
      <c r="Z540" s="7">
        <v>-1</v>
      </c>
      <c r="AB540" s="11">
        <v>0</v>
      </c>
      <c r="AC540" s="11">
        <v>0</v>
      </c>
      <c r="AD540" s="8">
        <v>1.7140238558900001</v>
      </c>
      <c r="AE540" s="8">
        <v>0.117192814486</v>
      </c>
      <c r="AF540" s="6">
        <f t="shared" si="48"/>
        <v>1</v>
      </c>
      <c r="AG540" s="6">
        <f t="shared" si="49"/>
        <v>1</v>
      </c>
      <c r="AH540" s="6">
        <f t="shared" si="50"/>
        <v>1</v>
      </c>
      <c r="AI540" s="6">
        <f t="shared" si="51"/>
        <v>1</v>
      </c>
      <c r="AJ540" s="6">
        <f t="shared" si="52"/>
        <v>3</v>
      </c>
      <c r="AK540" s="6">
        <f t="shared" si="53"/>
        <v>1</v>
      </c>
      <c r="AL540">
        <f>AF540*100000+AG540*10000+AH540*1000+AI540*100+AJ540*10+AK540</f>
        <v>111131</v>
      </c>
    </row>
    <row r="541" spans="1:38" ht="15" x14ac:dyDescent="0.25">
      <c r="A541" s="7">
        <v>540</v>
      </c>
      <c r="B541" s="7">
        <v>909</v>
      </c>
      <c r="C541" s="7">
        <v>435</v>
      </c>
      <c r="D541" s="7">
        <v>-1</v>
      </c>
      <c r="E541" s="7">
        <v>0</v>
      </c>
      <c r="F541" s="7">
        <v>0</v>
      </c>
      <c r="G541" s="12">
        <v>0</v>
      </c>
      <c r="H541" s="12">
        <v>0</v>
      </c>
      <c r="J541" s="7">
        <v>0</v>
      </c>
      <c r="K541" s="13">
        <v>0</v>
      </c>
      <c r="L541" s="13">
        <v>0</v>
      </c>
      <c r="N541" s="7">
        <v>0</v>
      </c>
      <c r="O541" s="14">
        <v>0</v>
      </c>
      <c r="Q541" s="14">
        <v>0</v>
      </c>
      <c r="R541" s="7">
        <v>121</v>
      </c>
      <c r="S541" s="15">
        <v>50</v>
      </c>
      <c r="T541" s="15" t="s">
        <v>3</v>
      </c>
      <c r="U541" s="15">
        <v>57</v>
      </c>
      <c r="V541" s="7">
        <v>46</v>
      </c>
      <c r="W541" s="10">
        <v>50</v>
      </c>
      <c r="X541" s="10" t="s">
        <v>3</v>
      </c>
      <c r="Y541" s="10">
        <v>11</v>
      </c>
      <c r="Z541" s="7">
        <v>-1</v>
      </c>
      <c r="AB541" s="11">
        <v>0</v>
      </c>
      <c r="AC541" s="11">
        <v>0</v>
      </c>
      <c r="AD541" s="8">
        <v>3.69619552139</v>
      </c>
      <c r="AE541" s="8">
        <v>0.58533554855100001</v>
      </c>
      <c r="AF541" s="6">
        <f t="shared" si="48"/>
        <v>1</v>
      </c>
      <c r="AG541" s="6">
        <f t="shared" si="49"/>
        <v>1</v>
      </c>
      <c r="AH541" s="6">
        <f t="shared" si="50"/>
        <v>1</v>
      </c>
      <c r="AI541" s="6">
        <f t="shared" si="51"/>
        <v>1</v>
      </c>
      <c r="AJ541" s="6">
        <f t="shared" si="52"/>
        <v>1</v>
      </c>
      <c r="AK541" s="6">
        <f t="shared" si="53"/>
        <v>1</v>
      </c>
      <c r="AL541">
        <f>AF541*100000+AG541*10000+AH541*1000+AI541*100+AJ541*10+AK541</f>
        <v>111111</v>
      </c>
    </row>
    <row r="542" spans="1:38" ht="15" x14ac:dyDescent="0.25">
      <c r="A542" s="7">
        <v>541</v>
      </c>
      <c r="B542" s="7">
        <v>911</v>
      </c>
      <c r="C542" s="7">
        <v>439</v>
      </c>
      <c r="D542" s="7">
        <v>-1</v>
      </c>
      <c r="E542" s="7">
        <v>0</v>
      </c>
      <c r="F542" s="7">
        <v>0</v>
      </c>
      <c r="G542" s="12">
        <v>0</v>
      </c>
      <c r="H542" s="12">
        <v>0</v>
      </c>
      <c r="J542" s="7">
        <v>0</v>
      </c>
      <c r="K542" s="13">
        <v>0</v>
      </c>
      <c r="L542" s="13">
        <v>0</v>
      </c>
      <c r="N542" s="7">
        <v>0</v>
      </c>
      <c r="O542" s="14">
        <v>0</v>
      </c>
      <c r="Q542" s="14">
        <v>0</v>
      </c>
      <c r="R542" s="7">
        <v>125</v>
      </c>
      <c r="S542" s="15">
        <v>50</v>
      </c>
      <c r="T542" s="15" t="s">
        <v>3</v>
      </c>
      <c r="U542" s="15">
        <v>902</v>
      </c>
      <c r="V542" s="7">
        <v>34</v>
      </c>
      <c r="W542" s="10">
        <v>50</v>
      </c>
      <c r="X542" s="10" t="s">
        <v>2</v>
      </c>
      <c r="Y542" s="10">
        <v>523</v>
      </c>
      <c r="Z542" s="7">
        <v>-1</v>
      </c>
      <c r="AB542" s="11">
        <v>0</v>
      </c>
      <c r="AC542" s="11">
        <v>0</v>
      </c>
      <c r="AD542" s="8">
        <v>1.5285486936699999</v>
      </c>
      <c r="AE542" s="8">
        <v>0.102094499596</v>
      </c>
      <c r="AF542" s="6">
        <f t="shared" si="48"/>
        <v>1</v>
      </c>
      <c r="AG542" s="6">
        <f t="shared" si="49"/>
        <v>1</v>
      </c>
      <c r="AH542" s="6">
        <f t="shared" si="50"/>
        <v>1</v>
      </c>
      <c r="AI542" s="6">
        <f t="shared" si="51"/>
        <v>1</v>
      </c>
      <c r="AJ542" s="6">
        <f t="shared" si="52"/>
        <v>3</v>
      </c>
      <c r="AK542" s="6">
        <f t="shared" si="53"/>
        <v>1</v>
      </c>
      <c r="AL542">
        <f>AF542*100000+AG542*10000+AH542*1000+AI542*100+AJ542*10+AK542</f>
        <v>111131</v>
      </c>
    </row>
    <row r="543" spans="1:38" ht="15" x14ac:dyDescent="0.25">
      <c r="A543" s="7">
        <v>542</v>
      </c>
      <c r="B543" s="7">
        <v>953</v>
      </c>
      <c r="C543" s="7">
        <v>485</v>
      </c>
      <c r="D543" s="7">
        <v>-1</v>
      </c>
      <c r="E543" s="7">
        <v>0</v>
      </c>
      <c r="F543" s="7">
        <v>0</v>
      </c>
      <c r="G543" s="12">
        <v>0</v>
      </c>
      <c r="H543" s="12">
        <v>0</v>
      </c>
      <c r="J543" s="7">
        <v>0</v>
      </c>
      <c r="K543" s="13">
        <v>0</v>
      </c>
      <c r="L543" s="13">
        <v>0</v>
      </c>
      <c r="N543" s="7">
        <v>0</v>
      </c>
      <c r="O543" s="14">
        <v>0</v>
      </c>
      <c r="Q543" s="14">
        <v>0</v>
      </c>
      <c r="R543" s="7">
        <v>171</v>
      </c>
      <c r="S543" s="15">
        <v>40</v>
      </c>
      <c r="T543" s="15" t="s">
        <v>3</v>
      </c>
      <c r="U543" s="15">
        <v>105</v>
      </c>
      <c r="V543" s="7">
        <v>94</v>
      </c>
      <c r="W543" s="10">
        <v>40</v>
      </c>
      <c r="X543" s="10" t="s">
        <v>2</v>
      </c>
      <c r="Y543" s="10">
        <v>34</v>
      </c>
      <c r="Z543" s="7">
        <v>-1</v>
      </c>
      <c r="AB543" s="11">
        <v>0</v>
      </c>
      <c r="AC543" s="11">
        <v>0</v>
      </c>
      <c r="AD543" s="8">
        <v>7.0915260556600002</v>
      </c>
      <c r="AE543" s="8">
        <v>2.0000018053200002</v>
      </c>
      <c r="AF543" s="6">
        <f t="shared" si="48"/>
        <v>1</v>
      </c>
      <c r="AG543" s="6">
        <f t="shared" si="49"/>
        <v>1</v>
      </c>
      <c r="AH543" s="6">
        <f t="shared" si="50"/>
        <v>1</v>
      </c>
      <c r="AI543" s="6">
        <f t="shared" si="51"/>
        <v>1</v>
      </c>
      <c r="AJ543" s="6">
        <f t="shared" si="52"/>
        <v>3</v>
      </c>
      <c r="AK543" s="6">
        <f t="shared" si="53"/>
        <v>1</v>
      </c>
      <c r="AL543">
        <f>AF543*100000+AG543*10000+AH543*1000+AI543*100+AJ543*10+AK543</f>
        <v>111131</v>
      </c>
    </row>
    <row r="544" spans="1:38" ht="15" x14ac:dyDescent="0.25">
      <c r="A544" s="7">
        <v>543</v>
      </c>
      <c r="B544" s="7">
        <v>965</v>
      </c>
      <c r="C544" s="7">
        <v>497</v>
      </c>
      <c r="D544" s="7">
        <v>-1</v>
      </c>
      <c r="E544" s="7">
        <v>0</v>
      </c>
      <c r="F544" s="7">
        <v>0</v>
      </c>
      <c r="G544" s="12">
        <v>0</v>
      </c>
      <c r="H544" s="12">
        <v>0</v>
      </c>
      <c r="J544" s="7">
        <v>0</v>
      </c>
      <c r="K544" s="13">
        <v>0</v>
      </c>
      <c r="L544" s="13">
        <v>0</v>
      </c>
      <c r="N544" s="7">
        <v>0</v>
      </c>
      <c r="O544" s="14">
        <v>0</v>
      </c>
      <c r="Q544" s="14">
        <v>0</v>
      </c>
      <c r="R544" s="7">
        <v>184</v>
      </c>
      <c r="S544" s="15">
        <v>30</v>
      </c>
      <c r="T544" s="15" t="s">
        <v>2</v>
      </c>
      <c r="U544" s="15">
        <v>959</v>
      </c>
      <c r="V544" s="7">
        <v>114</v>
      </c>
      <c r="W544" s="10">
        <v>30</v>
      </c>
      <c r="X544" s="10" t="s">
        <v>2</v>
      </c>
      <c r="Y544" s="10">
        <v>554</v>
      </c>
      <c r="Z544" s="7">
        <v>-1</v>
      </c>
      <c r="AB544" s="11">
        <v>0</v>
      </c>
      <c r="AC544" s="11">
        <v>0</v>
      </c>
      <c r="AD544" s="8">
        <v>2.6349732182599999</v>
      </c>
      <c r="AE544" s="8">
        <v>0.34489772049400003</v>
      </c>
      <c r="AF544" s="6">
        <f t="shared" si="48"/>
        <v>1</v>
      </c>
      <c r="AG544" s="6">
        <f t="shared" si="49"/>
        <v>1</v>
      </c>
      <c r="AH544" s="6">
        <f t="shared" si="50"/>
        <v>1</v>
      </c>
      <c r="AI544" s="6">
        <f t="shared" si="51"/>
        <v>3</v>
      </c>
      <c r="AJ544" s="6">
        <f t="shared" si="52"/>
        <v>3</v>
      </c>
      <c r="AK544" s="6">
        <f t="shared" si="53"/>
        <v>1</v>
      </c>
      <c r="AL544">
        <f>AF544*100000+AG544*10000+AH544*1000+AI544*100+AJ544*10+AK544</f>
        <v>111331</v>
      </c>
    </row>
    <row r="545" spans="1:38" ht="15" x14ac:dyDescent="0.25">
      <c r="A545" s="7">
        <v>544</v>
      </c>
      <c r="B545" s="7">
        <v>972</v>
      </c>
      <c r="C545" s="7">
        <v>528</v>
      </c>
      <c r="D545" s="7">
        <v>95</v>
      </c>
      <c r="E545" s="7">
        <v>108</v>
      </c>
      <c r="F545" s="7">
        <v>-1</v>
      </c>
      <c r="G545" s="12">
        <v>0</v>
      </c>
      <c r="H545" s="12">
        <v>0</v>
      </c>
      <c r="J545" s="7">
        <v>17</v>
      </c>
      <c r="K545" s="13">
        <v>5</v>
      </c>
      <c r="L545" s="13">
        <v>28</v>
      </c>
      <c r="M545" s="13" t="s">
        <v>3</v>
      </c>
      <c r="N545" s="7">
        <v>-1</v>
      </c>
      <c r="O545" s="14">
        <v>0</v>
      </c>
      <c r="Q545" s="14">
        <v>0</v>
      </c>
      <c r="R545" s="7">
        <v>46</v>
      </c>
      <c r="S545" s="15">
        <v>5</v>
      </c>
      <c r="T545" s="15" t="s">
        <v>2</v>
      </c>
      <c r="U545" s="15">
        <v>1</v>
      </c>
      <c r="V545" s="7">
        <v>8</v>
      </c>
      <c r="W545" s="10">
        <v>5</v>
      </c>
      <c r="X545" s="10" t="s">
        <v>2</v>
      </c>
      <c r="Y545" s="10">
        <v>1</v>
      </c>
      <c r="Z545" s="7">
        <v>-1</v>
      </c>
      <c r="AB545" s="11">
        <v>0</v>
      </c>
      <c r="AC545" s="11">
        <v>0</v>
      </c>
      <c r="AD545" s="8">
        <v>24.6510086702</v>
      </c>
      <c r="AE545" s="8">
        <v>33.646733939999997</v>
      </c>
      <c r="AF545" s="6">
        <f t="shared" si="48"/>
        <v>1</v>
      </c>
      <c r="AG545" s="6">
        <f t="shared" si="49"/>
        <v>1</v>
      </c>
      <c r="AH545" s="6">
        <f t="shared" si="50"/>
        <v>1</v>
      </c>
      <c r="AI545" s="6">
        <f t="shared" si="51"/>
        <v>3</v>
      </c>
      <c r="AJ545" s="6">
        <f t="shared" si="52"/>
        <v>3</v>
      </c>
      <c r="AK545" s="6">
        <f t="shared" si="53"/>
        <v>1</v>
      </c>
      <c r="AL545">
        <f>AF545*100000+AG545*10000+AH545*1000+AI545*100+AJ545*10+AK545</f>
        <v>111331</v>
      </c>
    </row>
    <row r="546" spans="1:38" ht="15" x14ac:dyDescent="0.25">
      <c r="A546" s="7">
        <v>545</v>
      </c>
      <c r="B546" s="7">
        <v>1000</v>
      </c>
      <c r="C546" s="7">
        <v>574</v>
      </c>
      <c r="D546" s="7">
        <v>144</v>
      </c>
      <c r="E546" s="7">
        <v>157</v>
      </c>
      <c r="F546" s="7">
        <v>-1</v>
      </c>
      <c r="G546" s="12">
        <v>0</v>
      </c>
      <c r="H546" s="12">
        <v>0</v>
      </c>
      <c r="J546" s="7">
        <v>67</v>
      </c>
      <c r="K546" s="13">
        <v>30</v>
      </c>
      <c r="L546" s="13">
        <v>132</v>
      </c>
      <c r="M546" s="13" t="s">
        <v>2</v>
      </c>
      <c r="N546" s="7">
        <v>-1</v>
      </c>
      <c r="O546" s="14">
        <v>0</v>
      </c>
      <c r="Q546" s="14">
        <v>0</v>
      </c>
      <c r="R546" s="7">
        <v>183</v>
      </c>
      <c r="S546" s="15">
        <v>30</v>
      </c>
      <c r="T546" s="15" t="s">
        <v>2</v>
      </c>
      <c r="U546" s="15">
        <v>958</v>
      </c>
      <c r="V546" s="7">
        <v>115</v>
      </c>
      <c r="W546" s="10">
        <v>30</v>
      </c>
      <c r="X546" s="10" t="s">
        <v>2</v>
      </c>
      <c r="Y546" s="10">
        <v>555</v>
      </c>
      <c r="Z546" s="7">
        <v>-1</v>
      </c>
      <c r="AB546" s="11">
        <v>0</v>
      </c>
      <c r="AC546" s="11">
        <v>0</v>
      </c>
      <c r="AD546" s="8">
        <v>1.23992168639</v>
      </c>
      <c r="AE546" s="8">
        <v>3.9184145643800003E-2</v>
      </c>
      <c r="AF546" s="6">
        <f t="shared" si="48"/>
        <v>1</v>
      </c>
      <c r="AG546" s="6">
        <f t="shared" si="49"/>
        <v>3</v>
      </c>
      <c r="AH546" s="6">
        <f t="shared" si="50"/>
        <v>1</v>
      </c>
      <c r="AI546" s="6">
        <f t="shared" si="51"/>
        <v>3</v>
      </c>
      <c r="AJ546" s="6">
        <f t="shared" si="52"/>
        <v>3</v>
      </c>
      <c r="AK546" s="6">
        <f t="shared" si="53"/>
        <v>1</v>
      </c>
      <c r="AL546">
        <f>AF546*100000+AG546*10000+AH546*1000+AI546*100+AJ546*10+AK546</f>
        <v>131331</v>
      </c>
    </row>
    <row r="547" spans="1:38" ht="15" x14ac:dyDescent="0.25">
      <c r="A547" s="7">
        <v>546</v>
      </c>
      <c r="B547" s="7">
        <v>1001</v>
      </c>
      <c r="C547" s="7">
        <v>575</v>
      </c>
      <c r="D547" s="7">
        <v>144</v>
      </c>
      <c r="E547" s="7">
        <v>157</v>
      </c>
      <c r="F547" s="7">
        <v>-1</v>
      </c>
      <c r="G547" s="12">
        <v>0</v>
      </c>
      <c r="H547" s="12">
        <v>0</v>
      </c>
      <c r="J547" s="7">
        <v>67</v>
      </c>
      <c r="K547" s="13">
        <v>30</v>
      </c>
      <c r="L547" s="13">
        <v>132</v>
      </c>
      <c r="M547" s="13" t="s">
        <v>2</v>
      </c>
      <c r="N547" s="7">
        <v>-1</v>
      </c>
      <c r="O547" s="14">
        <v>0</v>
      </c>
      <c r="Q547" s="14">
        <v>0</v>
      </c>
      <c r="R547" s="7">
        <v>184</v>
      </c>
      <c r="S547" s="15">
        <v>30</v>
      </c>
      <c r="T547" s="15" t="s">
        <v>2</v>
      </c>
      <c r="U547" s="15">
        <v>959</v>
      </c>
      <c r="V547" s="7">
        <v>114</v>
      </c>
      <c r="W547" s="10">
        <v>30</v>
      </c>
      <c r="X547" s="10" t="s">
        <v>2</v>
      </c>
      <c r="Y547" s="10">
        <v>554</v>
      </c>
      <c r="Z547" s="7">
        <v>-1</v>
      </c>
      <c r="AB547" s="11">
        <v>0</v>
      </c>
      <c r="AC547" s="11">
        <v>0</v>
      </c>
      <c r="AD547" s="8">
        <v>3.5956997695599999</v>
      </c>
      <c r="AE547" s="8">
        <v>0.36710594500999999</v>
      </c>
      <c r="AF547" s="6">
        <f t="shared" si="48"/>
        <v>1</v>
      </c>
      <c r="AG547" s="6">
        <f t="shared" si="49"/>
        <v>3</v>
      </c>
      <c r="AH547" s="6">
        <f t="shared" si="50"/>
        <v>1</v>
      </c>
      <c r="AI547" s="6">
        <f t="shared" si="51"/>
        <v>3</v>
      </c>
      <c r="AJ547" s="6">
        <f t="shared" si="52"/>
        <v>3</v>
      </c>
      <c r="AK547" s="6">
        <f t="shared" si="53"/>
        <v>1</v>
      </c>
      <c r="AL547">
        <f>AF547*100000+AG547*10000+AH547*1000+AI547*100+AJ547*10+AK547</f>
        <v>131331</v>
      </c>
    </row>
    <row r="548" spans="1:38" ht="15" x14ac:dyDescent="0.25">
      <c r="A548" s="7">
        <v>547</v>
      </c>
      <c r="B548" s="7">
        <v>1002</v>
      </c>
      <c r="C548" s="7">
        <v>576</v>
      </c>
      <c r="D548" s="7">
        <v>144</v>
      </c>
      <c r="E548" s="7">
        <v>157</v>
      </c>
      <c r="F548" s="7">
        <v>-1</v>
      </c>
      <c r="G548" s="12">
        <v>0</v>
      </c>
      <c r="H548" s="12">
        <v>0</v>
      </c>
      <c r="J548" s="7">
        <v>67</v>
      </c>
      <c r="K548" s="13">
        <v>30</v>
      </c>
      <c r="L548" s="13">
        <v>132</v>
      </c>
      <c r="M548" s="13" t="s">
        <v>2</v>
      </c>
      <c r="N548" s="7">
        <v>-1</v>
      </c>
      <c r="O548" s="14">
        <v>0</v>
      </c>
      <c r="Q548" s="14">
        <v>0</v>
      </c>
      <c r="R548" s="7">
        <v>185</v>
      </c>
      <c r="S548" s="15">
        <v>30</v>
      </c>
      <c r="T548" s="15" t="s">
        <v>2</v>
      </c>
      <c r="U548" s="15">
        <v>960</v>
      </c>
      <c r="V548" s="7">
        <v>113</v>
      </c>
      <c r="W548" s="10">
        <v>30</v>
      </c>
      <c r="X548" s="10" t="s">
        <v>2</v>
      </c>
      <c r="Y548" s="10">
        <v>553</v>
      </c>
      <c r="Z548" s="7">
        <v>-1</v>
      </c>
      <c r="AB548" s="11">
        <v>0</v>
      </c>
      <c r="AC548" s="11">
        <v>0</v>
      </c>
      <c r="AD548" s="8">
        <v>2.6768245796999999</v>
      </c>
      <c r="AE548" s="8">
        <v>0.45967900151699997</v>
      </c>
      <c r="AF548" s="6">
        <f t="shared" si="48"/>
        <v>1</v>
      </c>
      <c r="AG548" s="6">
        <f t="shared" si="49"/>
        <v>3</v>
      </c>
      <c r="AH548" s="6">
        <f t="shared" si="50"/>
        <v>1</v>
      </c>
      <c r="AI548" s="6">
        <f t="shared" si="51"/>
        <v>3</v>
      </c>
      <c r="AJ548" s="6">
        <f t="shared" si="52"/>
        <v>3</v>
      </c>
      <c r="AK548" s="6">
        <f t="shared" si="53"/>
        <v>1</v>
      </c>
      <c r="AL548">
        <f>AF548*100000+AG548*10000+AH548*1000+AI548*100+AJ548*10+AK548</f>
        <v>131331</v>
      </c>
    </row>
    <row r="549" spans="1:38" ht="15" x14ac:dyDescent="0.25">
      <c r="A549" s="7">
        <v>548</v>
      </c>
      <c r="B549" s="7">
        <v>1010</v>
      </c>
      <c r="C549" s="7">
        <v>630</v>
      </c>
      <c r="D549" s="7">
        <v>276</v>
      </c>
      <c r="E549" s="7">
        <v>-1</v>
      </c>
      <c r="F549" s="7">
        <v>0</v>
      </c>
      <c r="G549" s="12">
        <v>0</v>
      </c>
      <c r="H549" s="12">
        <v>0</v>
      </c>
      <c r="J549" s="7">
        <v>0</v>
      </c>
      <c r="K549" s="13">
        <v>0</v>
      </c>
      <c r="L549" s="13">
        <v>0</v>
      </c>
      <c r="N549" s="7">
        <v>35</v>
      </c>
      <c r="O549" s="14">
        <v>3</v>
      </c>
      <c r="P549" s="14" t="s">
        <v>2</v>
      </c>
      <c r="Q549" s="14">
        <v>33</v>
      </c>
      <c r="R549" s="7">
        <v>77</v>
      </c>
      <c r="S549" s="15">
        <v>3</v>
      </c>
      <c r="T549" s="15" t="s">
        <v>2</v>
      </c>
      <c r="U549" s="15">
        <v>961</v>
      </c>
      <c r="V549" s="7">
        <v>10</v>
      </c>
      <c r="W549" s="10">
        <v>3</v>
      </c>
      <c r="X549" s="10" t="s">
        <v>2</v>
      </c>
      <c r="Y549" s="10">
        <v>552</v>
      </c>
      <c r="Z549" s="7">
        <v>-1</v>
      </c>
      <c r="AB549" s="11">
        <v>0</v>
      </c>
      <c r="AC549" s="11">
        <v>0</v>
      </c>
      <c r="AD549" s="8">
        <v>23.065802036400001</v>
      </c>
      <c r="AE549" s="8">
        <v>9.3869127784599993</v>
      </c>
      <c r="AF549" s="6">
        <f t="shared" si="48"/>
        <v>1</v>
      </c>
      <c r="AG549" s="6">
        <f t="shared" si="49"/>
        <v>1</v>
      </c>
      <c r="AH549" s="6">
        <f t="shared" si="50"/>
        <v>3</v>
      </c>
      <c r="AI549" s="6">
        <f t="shared" si="51"/>
        <v>3</v>
      </c>
      <c r="AJ549" s="6">
        <f t="shared" si="52"/>
        <v>3</v>
      </c>
      <c r="AK549" s="6">
        <f t="shared" si="53"/>
        <v>1</v>
      </c>
      <c r="AL549">
        <f>AF549*100000+AG549*10000+AH549*1000+AI549*100+AJ549*10+AK549</f>
        <v>113331</v>
      </c>
    </row>
    <row r="550" spans="1:38" ht="15" x14ac:dyDescent="0.25">
      <c r="A550" s="7">
        <v>549</v>
      </c>
      <c r="B550" s="7">
        <v>1037</v>
      </c>
      <c r="C550" s="7">
        <v>657</v>
      </c>
      <c r="D550" s="7">
        <v>307</v>
      </c>
      <c r="E550" s="7">
        <v>-1</v>
      </c>
      <c r="F550" s="7">
        <v>0</v>
      </c>
      <c r="G550" s="12">
        <v>0</v>
      </c>
      <c r="H550" s="12">
        <v>0</v>
      </c>
      <c r="J550" s="7">
        <v>0</v>
      </c>
      <c r="K550" s="13">
        <v>0</v>
      </c>
      <c r="L550" s="13">
        <v>0</v>
      </c>
      <c r="N550" s="7">
        <v>66</v>
      </c>
      <c r="O550" s="14">
        <v>30</v>
      </c>
      <c r="P550" s="14" t="s">
        <v>2</v>
      </c>
      <c r="Q550" s="14">
        <v>32</v>
      </c>
      <c r="R550" s="7">
        <v>184</v>
      </c>
      <c r="S550" s="15">
        <v>30</v>
      </c>
      <c r="T550" s="15" t="s">
        <v>2</v>
      </c>
      <c r="U550" s="15">
        <v>959</v>
      </c>
      <c r="V550" s="7">
        <v>114</v>
      </c>
      <c r="W550" s="10">
        <v>30</v>
      </c>
      <c r="X550" s="10" t="s">
        <v>2</v>
      </c>
      <c r="Y550" s="10">
        <v>554</v>
      </c>
      <c r="Z550" s="7">
        <v>-1</v>
      </c>
      <c r="AB550" s="11">
        <v>0</v>
      </c>
      <c r="AC550" s="11">
        <v>0</v>
      </c>
      <c r="AD550" s="8">
        <v>1.1742389064300001</v>
      </c>
      <c r="AE550" s="8">
        <v>5.7341694882399999E-2</v>
      </c>
      <c r="AF550" s="6">
        <f t="shared" si="48"/>
        <v>1</v>
      </c>
      <c r="AG550" s="6">
        <f t="shared" si="49"/>
        <v>1</v>
      </c>
      <c r="AH550" s="6">
        <f t="shared" si="50"/>
        <v>3</v>
      </c>
      <c r="AI550" s="6">
        <f t="shared" si="51"/>
        <v>3</v>
      </c>
      <c r="AJ550" s="6">
        <f t="shared" si="52"/>
        <v>3</v>
      </c>
      <c r="AK550" s="6">
        <f t="shared" si="53"/>
        <v>1</v>
      </c>
      <c r="AL550">
        <f>AF550*100000+AG550*10000+AH550*1000+AI550*100+AJ550*10+AK550</f>
        <v>113331</v>
      </c>
    </row>
    <row r="551" spans="1:38" ht="15" x14ac:dyDescent="0.25">
      <c r="A551" s="7">
        <v>550</v>
      </c>
      <c r="B551" s="7">
        <v>1038</v>
      </c>
      <c r="C551" s="7">
        <v>658</v>
      </c>
      <c r="D551" s="7">
        <v>308</v>
      </c>
      <c r="E551" s="7">
        <v>-1</v>
      </c>
      <c r="F551" s="7">
        <v>0</v>
      </c>
      <c r="G551" s="12">
        <v>0</v>
      </c>
      <c r="H551" s="12">
        <v>0</v>
      </c>
      <c r="J551" s="7">
        <v>0</v>
      </c>
      <c r="K551" s="13">
        <v>0</v>
      </c>
      <c r="L551" s="13">
        <v>0</v>
      </c>
      <c r="N551" s="7">
        <v>67</v>
      </c>
      <c r="O551" s="14">
        <v>30</v>
      </c>
      <c r="P551" s="14" t="s">
        <v>2</v>
      </c>
      <c r="Q551" s="14">
        <v>33</v>
      </c>
      <c r="R551" s="7">
        <v>186</v>
      </c>
      <c r="S551" s="15">
        <v>30</v>
      </c>
      <c r="T551" s="15" t="s">
        <v>2</v>
      </c>
      <c r="U551" s="15">
        <v>961</v>
      </c>
      <c r="V551" s="7">
        <v>112</v>
      </c>
      <c r="W551" s="10">
        <v>30</v>
      </c>
      <c r="X551" s="10" t="s">
        <v>2</v>
      </c>
      <c r="Y551" s="10">
        <v>552</v>
      </c>
      <c r="Z551" s="7">
        <v>-1</v>
      </c>
      <c r="AB551" s="11">
        <v>0</v>
      </c>
      <c r="AC551" s="11">
        <v>0</v>
      </c>
      <c r="AD551" s="8">
        <v>2.29824591138</v>
      </c>
      <c r="AE551" s="8">
        <v>0.234560449255</v>
      </c>
      <c r="AF551" s="6">
        <f t="shared" si="48"/>
        <v>1</v>
      </c>
      <c r="AG551" s="6">
        <f t="shared" si="49"/>
        <v>1</v>
      </c>
      <c r="AH551" s="6">
        <f t="shared" si="50"/>
        <v>3</v>
      </c>
      <c r="AI551" s="6">
        <f t="shared" si="51"/>
        <v>3</v>
      </c>
      <c r="AJ551" s="6">
        <f t="shared" si="52"/>
        <v>3</v>
      </c>
      <c r="AK551" s="6">
        <f t="shared" si="53"/>
        <v>1</v>
      </c>
      <c r="AL551">
        <f>AF551*100000+AG551*10000+AH551*1000+AI551*100+AJ551*10+AK551</f>
        <v>113331</v>
      </c>
    </row>
    <row r="552" spans="1:38" ht="15" x14ac:dyDescent="0.25">
      <c r="A552" s="7">
        <v>551</v>
      </c>
      <c r="B552" s="7">
        <v>1043</v>
      </c>
      <c r="C552" s="7">
        <v>685</v>
      </c>
      <c r="D552" s="7">
        <v>354</v>
      </c>
      <c r="E552" s="7">
        <v>125</v>
      </c>
      <c r="F552" s="7">
        <v>-1</v>
      </c>
      <c r="G552" s="12">
        <v>0</v>
      </c>
      <c r="H552" s="12">
        <v>0</v>
      </c>
      <c r="J552" s="7">
        <v>34</v>
      </c>
      <c r="K552" s="13">
        <v>3</v>
      </c>
      <c r="L552" s="13">
        <v>132</v>
      </c>
      <c r="M552" s="13" t="s">
        <v>2</v>
      </c>
      <c r="N552" s="7">
        <v>35</v>
      </c>
      <c r="O552" s="14">
        <v>3</v>
      </c>
      <c r="P552" s="14" t="s">
        <v>2</v>
      </c>
      <c r="Q552" s="14">
        <v>33</v>
      </c>
      <c r="R552" s="7">
        <v>77</v>
      </c>
      <c r="S552" s="15">
        <v>3</v>
      </c>
      <c r="T552" s="15" t="s">
        <v>2</v>
      </c>
      <c r="U552" s="15">
        <v>961</v>
      </c>
      <c r="V552" s="7">
        <v>10</v>
      </c>
      <c r="W552" s="10">
        <v>3</v>
      </c>
      <c r="X552" s="10" t="s">
        <v>2</v>
      </c>
      <c r="Y552" s="10">
        <v>552</v>
      </c>
      <c r="Z552" s="7">
        <v>-1</v>
      </c>
      <c r="AB552" s="11">
        <v>0</v>
      </c>
      <c r="AC552" s="11">
        <v>0</v>
      </c>
      <c r="AD552" s="8">
        <v>21.654415831200001</v>
      </c>
      <c r="AE552" s="8">
        <v>14.648048573000001</v>
      </c>
      <c r="AF552" s="6">
        <f t="shared" si="48"/>
        <v>1</v>
      </c>
      <c r="AG552" s="6">
        <f t="shared" si="49"/>
        <v>3</v>
      </c>
      <c r="AH552" s="6">
        <f t="shared" si="50"/>
        <v>3</v>
      </c>
      <c r="AI552" s="6">
        <f t="shared" si="51"/>
        <v>3</v>
      </c>
      <c r="AJ552" s="6">
        <f t="shared" si="52"/>
        <v>3</v>
      </c>
      <c r="AK552" s="6">
        <f t="shared" si="53"/>
        <v>1</v>
      </c>
      <c r="AL552">
        <f>AF552*100000+AG552*10000+AH552*1000+AI552*100+AJ552*10+AK552</f>
        <v>133331</v>
      </c>
    </row>
    <row r="553" spans="1:38" ht="15" x14ac:dyDescent="0.25">
      <c r="A553" s="7">
        <v>552</v>
      </c>
      <c r="B553" s="7">
        <v>1051</v>
      </c>
      <c r="C553" s="7">
        <v>693</v>
      </c>
      <c r="D553" s="7">
        <v>363</v>
      </c>
      <c r="E553" s="7">
        <v>157</v>
      </c>
      <c r="F553" s="7">
        <v>-1</v>
      </c>
      <c r="G553" s="12">
        <v>0</v>
      </c>
      <c r="H553" s="12">
        <v>0</v>
      </c>
      <c r="J553" s="7">
        <v>67</v>
      </c>
      <c r="K553" s="13">
        <v>30</v>
      </c>
      <c r="L553" s="13">
        <v>132</v>
      </c>
      <c r="M553" s="13" t="s">
        <v>2</v>
      </c>
      <c r="N553" s="7">
        <v>64</v>
      </c>
      <c r="O553" s="14">
        <v>30</v>
      </c>
      <c r="P553" s="14" t="s">
        <v>2</v>
      </c>
      <c r="Q553" s="14">
        <v>30</v>
      </c>
      <c r="R553" s="7">
        <v>182</v>
      </c>
      <c r="S553" s="15">
        <v>30</v>
      </c>
      <c r="T553" s="15" t="s">
        <v>2</v>
      </c>
      <c r="U553" s="15">
        <v>957</v>
      </c>
      <c r="V553" s="7">
        <v>116</v>
      </c>
      <c r="W553" s="10">
        <v>30</v>
      </c>
      <c r="X553" s="10" t="s">
        <v>2</v>
      </c>
      <c r="Y553" s="10">
        <v>556</v>
      </c>
      <c r="Z553" s="7">
        <v>-1</v>
      </c>
      <c r="AB553" s="11">
        <v>0</v>
      </c>
      <c r="AC553" s="11">
        <v>0</v>
      </c>
      <c r="AD553" s="8">
        <v>4.0706443523900004</v>
      </c>
      <c r="AE553" s="8">
        <v>0.29551504976600002</v>
      </c>
      <c r="AF553" s="6">
        <f t="shared" si="48"/>
        <v>1</v>
      </c>
      <c r="AG553" s="6">
        <f t="shared" si="49"/>
        <v>3</v>
      </c>
      <c r="AH553" s="6">
        <f t="shared" si="50"/>
        <v>3</v>
      </c>
      <c r="AI553" s="6">
        <f t="shared" si="51"/>
        <v>3</v>
      </c>
      <c r="AJ553" s="6">
        <f t="shared" si="52"/>
        <v>3</v>
      </c>
      <c r="AK553" s="6">
        <f t="shared" si="53"/>
        <v>1</v>
      </c>
      <c r="AL553">
        <f>AF553*100000+AG553*10000+AH553*1000+AI553*100+AJ553*10+AK553</f>
        <v>133331</v>
      </c>
    </row>
    <row r="554" spans="1:38" ht="15" x14ac:dyDescent="0.25">
      <c r="A554" s="7">
        <v>553</v>
      </c>
      <c r="B554" s="7">
        <v>1052</v>
      </c>
      <c r="C554" s="7">
        <v>694</v>
      </c>
      <c r="D554" s="7">
        <v>364</v>
      </c>
      <c r="E554" s="7">
        <v>157</v>
      </c>
      <c r="F554" s="7">
        <v>-1</v>
      </c>
      <c r="G554" s="12">
        <v>0</v>
      </c>
      <c r="H554" s="12">
        <v>0</v>
      </c>
      <c r="J554" s="7">
        <v>67</v>
      </c>
      <c r="K554" s="13">
        <v>30</v>
      </c>
      <c r="L554" s="13">
        <v>132</v>
      </c>
      <c r="M554" s="13" t="s">
        <v>2</v>
      </c>
      <c r="N554" s="7">
        <v>65</v>
      </c>
      <c r="O554" s="14">
        <v>30</v>
      </c>
      <c r="P554" s="14" t="s">
        <v>2</v>
      </c>
      <c r="Q554" s="14">
        <v>31</v>
      </c>
      <c r="R554" s="7">
        <v>183</v>
      </c>
      <c r="S554" s="15">
        <v>30</v>
      </c>
      <c r="T554" s="15" t="s">
        <v>2</v>
      </c>
      <c r="U554" s="15">
        <v>958</v>
      </c>
      <c r="V554" s="7">
        <v>115</v>
      </c>
      <c r="W554" s="10">
        <v>30</v>
      </c>
      <c r="X554" s="10" t="s">
        <v>2</v>
      </c>
      <c r="Y554" s="10">
        <v>555</v>
      </c>
      <c r="Z554" s="7">
        <v>-1</v>
      </c>
      <c r="AB554" s="11">
        <v>0</v>
      </c>
      <c r="AC554" s="11">
        <v>0</v>
      </c>
      <c r="AD554" s="8">
        <v>2.8016337387800001</v>
      </c>
      <c r="AE554" s="8">
        <v>0.41259518100199999</v>
      </c>
      <c r="AF554" s="6">
        <f t="shared" si="48"/>
        <v>1</v>
      </c>
      <c r="AG554" s="6">
        <f t="shared" si="49"/>
        <v>3</v>
      </c>
      <c r="AH554" s="6">
        <f t="shared" si="50"/>
        <v>3</v>
      </c>
      <c r="AI554" s="6">
        <f t="shared" si="51"/>
        <v>3</v>
      </c>
      <c r="AJ554" s="6">
        <f t="shared" si="52"/>
        <v>3</v>
      </c>
      <c r="AK554" s="6">
        <f t="shared" si="53"/>
        <v>1</v>
      </c>
      <c r="AL554">
        <f>AF554*100000+AG554*10000+AH554*1000+AI554*100+AJ554*10+AK554</f>
        <v>133331</v>
      </c>
    </row>
    <row r="555" spans="1:38" ht="15" x14ac:dyDescent="0.25">
      <c r="A555" s="7">
        <v>554</v>
      </c>
      <c r="B555" s="7">
        <v>1053</v>
      </c>
      <c r="C555" s="7">
        <v>695</v>
      </c>
      <c r="D555" s="7">
        <v>365</v>
      </c>
      <c r="E555" s="7">
        <v>157</v>
      </c>
      <c r="F555" s="7">
        <v>-1</v>
      </c>
      <c r="G555" s="12">
        <v>0</v>
      </c>
      <c r="H555" s="12">
        <v>0</v>
      </c>
      <c r="J555" s="7">
        <v>67</v>
      </c>
      <c r="K555" s="13">
        <v>30</v>
      </c>
      <c r="L555" s="13">
        <v>132</v>
      </c>
      <c r="M555" s="13" t="s">
        <v>2</v>
      </c>
      <c r="N555" s="7">
        <v>66</v>
      </c>
      <c r="O555" s="14">
        <v>30</v>
      </c>
      <c r="P555" s="14" t="s">
        <v>2</v>
      </c>
      <c r="Q555" s="14">
        <v>32</v>
      </c>
      <c r="R555" s="7">
        <v>184</v>
      </c>
      <c r="S555" s="15">
        <v>30</v>
      </c>
      <c r="T555" s="15" t="s">
        <v>2</v>
      </c>
      <c r="U555" s="15">
        <v>959</v>
      </c>
      <c r="V555" s="7">
        <v>114</v>
      </c>
      <c r="W555" s="10">
        <v>30</v>
      </c>
      <c r="X555" s="10" t="s">
        <v>2</v>
      </c>
      <c r="Y555" s="10">
        <v>554</v>
      </c>
      <c r="Z555" s="7">
        <v>-1</v>
      </c>
      <c r="AB555" s="11">
        <v>0</v>
      </c>
      <c r="AC555" s="11">
        <v>0</v>
      </c>
      <c r="AD555" s="8">
        <v>4.0707141295899998</v>
      </c>
      <c r="AE555" s="8">
        <v>1.0869683994399999</v>
      </c>
      <c r="AF555" s="6">
        <f t="shared" si="48"/>
        <v>1</v>
      </c>
      <c r="AG555" s="6">
        <f t="shared" si="49"/>
        <v>3</v>
      </c>
      <c r="AH555" s="6">
        <f t="shared" si="50"/>
        <v>3</v>
      </c>
      <c r="AI555" s="6">
        <f t="shared" si="51"/>
        <v>3</v>
      </c>
      <c r="AJ555" s="6">
        <f t="shared" si="52"/>
        <v>3</v>
      </c>
      <c r="AK555" s="6">
        <f t="shared" si="53"/>
        <v>1</v>
      </c>
      <c r="AL555">
        <f>AF555*100000+AG555*10000+AH555*1000+AI555*100+AJ555*10+AK555</f>
        <v>133331</v>
      </c>
    </row>
    <row r="556" spans="1:38" ht="15" x14ac:dyDescent="0.25">
      <c r="A556" s="7">
        <v>555</v>
      </c>
      <c r="B556" s="7">
        <v>1054</v>
      </c>
      <c r="C556" s="7">
        <v>696</v>
      </c>
      <c r="D556" s="7">
        <v>366</v>
      </c>
      <c r="E556" s="7">
        <v>157</v>
      </c>
      <c r="F556" s="7">
        <v>-1</v>
      </c>
      <c r="G556" s="12">
        <v>0</v>
      </c>
      <c r="H556" s="12">
        <v>0</v>
      </c>
      <c r="J556" s="7">
        <v>67</v>
      </c>
      <c r="K556" s="13">
        <v>30</v>
      </c>
      <c r="L556" s="13">
        <v>132</v>
      </c>
      <c r="M556" s="13" t="s">
        <v>2</v>
      </c>
      <c r="N556" s="7">
        <v>67</v>
      </c>
      <c r="O556" s="14">
        <v>30</v>
      </c>
      <c r="P556" s="14" t="s">
        <v>2</v>
      </c>
      <c r="Q556" s="14">
        <v>33</v>
      </c>
      <c r="R556" s="7">
        <v>186</v>
      </c>
      <c r="S556" s="15">
        <v>30</v>
      </c>
      <c r="T556" s="15" t="s">
        <v>2</v>
      </c>
      <c r="U556" s="15">
        <v>961</v>
      </c>
      <c r="V556" s="7">
        <v>112</v>
      </c>
      <c r="W556" s="10">
        <v>30</v>
      </c>
      <c r="X556" s="10" t="s">
        <v>2</v>
      </c>
      <c r="Y556" s="10">
        <v>552</v>
      </c>
      <c r="Z556" s="7">
        <v>-1</v>
      </c>
      <c r="AB556" s="11">
        <v>0</v>
      </c>
      <c r="AC556" s="11">
        <v>0</v>
      </c>
      <c r="AD556" s="8">
        <v>2.6786471136999999</v>
      </c>
      <c r="AE556" s="8">
        <v>0.35841788446</v>
      </c>
      <c r="AF556" s="6">
        <f t="shared" si="48"/>
        <v>1</v>
      </c>
      <c r="AG556" s="6">
        <f t="shared" si="49"/>
        <v>3</v>
      </c>
      <c r="AH556" s="6">
        <f t="shared" si="50"/>
        <v>3</v>
      </c>
      <c r="AI556" s="6">
        <f t="shared" si="51"/>
        <v>3</v>
      </c>
      <c r="AJ556" s="6">
        <f t="shared" si="52"/>
        <v>3</v>
      </c>
      <c r="AK556" s="6">
        <f t="shared" si="53"/>
        <v>1</v>
      </c>
      <c r="AL556">
        <f>AF556*100000+AG556*10000+AH556*1000+AI556*100+AJ556*10+AK556</f>
        <v>133331</v>
      </c>
    </row>
    <row r="557" spans="1:38" ht="15" x14ac:dyDescent="0.25">
      <c r="A557" s="7">
        <v>556</v>
      </c>
      <c r="B557" s="7">
        <v>-1</v>
      </c>
      <c r="C557" s="7">
        <v>0</v>
      </c>
      <c r="D557" s="7">
        <v>0</v>
      </c>
      <c r="E557" s="7">
        <v>0</v>
      </c>
      <c r="F557" s="7">
        <v>0</v>
      </c>
      <c r="G557" s="12">
        <v>0</v>
      </c>
      <c r="H557" s="12">
        <v>0</v>
      </c>
      <c r="J557" s="7">
        <v>0</v>
      </c>
      <c r="K557" s="13">
        <v>0</v>
      </c>
      <c r="L557" s="13">
        <v>0</v>
      </c>
      <c r="N557" s="7">
        <v>0</v>
      </c>
      <c r="O557" s="14">
        <v>0</v>
      </c>
      <c r="Q557" s="14">
        <v>0</v>
      </c>
      <c r="R557" s="7">
        <v>0</v>
      </c>
      <c r="S557" s="15">
        <v>0</v>
      </c>
      <c r="U557" s="15">
        <v>0</v>
      </c>
      <c r="V557" s="7">
        <v>0</v>
      </c>
      <c r="W557" s="10">
        <v>0</v>
      </c>
      <c r="Y557" s="10">
        <v>0</v>
      </c>
      <c r="Z557" s="7">
        <v>1</v>
      </c>
      <c r="AA557" s="11" t="s">
        <v>2</v>
      </c>
      <c r="AB557" s="11">
        <v>1</v>
      </c>
      <c r="AC557" s="11">
        <v>5</v>
      </c>
      <c r="AD557" s="8">
        <v>47.832271300199999</v>
      </c>
      <c r="AE557" s="8">
        <v>67.073674791000002</v>
      </c>
      <c r="AF557" s="6">
        <f t="shared" si="48"/>
        <v>1</v>
      </c>
      <c r="AG557" s="6">
        <f t="shared" si="49"/>
        <v>1</v>
      </c>
      <c r="AH557" s="6">
        <f t="shared" si="50"/>
        <v>1</v>
      </c>
      <c r="AI557" s="6">
        <f t="shared" si="51"/>
        <v>1</v>
      </c>
      <c r="AJ557" s="6">
        <f t="shared" si="52"/>
        <v>1</v>
      </c>
      <c r="AK557" s="6">
        <f t="shared" si="53"/>
        <v>3</v>
      </c>
      <c r="AL557">
        <f>AF557*100000+AG557*10000+AH557*1000+AI557*100+AJ557*10+AK557</f>
        <v>111113</v>
      </c>
    </row>
    <row r="558" spans="1:38" ht="15" x14ac:dyDescent="0.25">
      <c r="A558" s="7">
        <v>557</v>
      </c>
      <c r="B558" s="7">
        <v>-1</v>
      </c>
      <c r="C558" s="7">
        <v>0</v>
      </c>
      <c r="D558" s="7">
        <v>0</v>
      </c>
      <c r="E558" s="7">
        <v>0</v>
      </c>
      <c r="F558" s="7">
        <v>0</v>
      </c>
      <c r="G558" s="12">
        <v>0</v>
      </c>
      <c r="H558" s="12">
        <v>0</v>
      </c>
      <c r="J558" s="7">
        <v>0</v>
      </c>
      <c r="K558" s="13">
        <v>0</v>
      </c>
      <c r="L558" s="13">
        <v>0</v>
      </c>
      <c r="N558" s="7">
        <v>0</v>
      </c>
      <c r="O558" s="14">
        <v>0</v>
      </c>
      <c r="Q558" s="14">
        <v>0</v>
      </c>
      <c r="R558" s="7">
        <v>0</v>
      </c>
      <c r="S558" s="15">
        <v>0</v>
      </c>
      <c r="U558" s="15">
        <v>0</v>
      </c>
      <c r="V558" s="7">
        <v>0</v>
      </c>
      <c r="W558" s="10">
        <v>0</v>
      </c>
      <c r="Y558" s="10">
        <v>0</v>
      </c>
      <c r="Z558" s="7">
        <v>2</v>
      </c>
      <c r="AA558" s="11" t="s">
        <v>2</v>
      </c>
      <c r="AB558" s="11">
        <v>1</v>
      </c>
      <c r="AC558" s="11">
        <v>501</v>
      </c>
      <c r="AD558" s="8">
        <v>647.38933301999998</v>
      </c>
      <c r="AE558" s="8">
        <v>1639.1411170900001</v>
      </c>
      <c r="AF558" s="6">
        <f t="shared" si="48"/>
        <v>1</v>
      </c>
      <c r="AG558" s="6">
        <f t="shared" si="49"/>
        <v>1</v>
      </c>
      <c r="AH558" s="6">
        <f t="shared" si="50"/>
        <v>1</v>
      </c>
      <c r="AI558" s="6">
        <f t="shared" si="51"/>
        <v>1</v>
      </c>
      <c r="AJ558" s="6">
        <f t="shared" si="52"/>
        <v>1</v>
      </c>
      <c r="AK558" s="6">
        <f t="shared" si="53"/>
        <v>3</v>
      </c>
      <c r="AL558">
        <f>AF558*100000+AG558*10000+AH558*1000+AI558*100+AJ558*10+AK558</f>
        <v>111113</v>
      </c>
    </row>
    <row r="559" spans="1:38" ht="15" x14ac:dyDescent="0.25">
      <c r="A559" s="7">
        <v>558</v>
      </c>
      <c r="B559" s="7">
        <v>-1</v>
      </c>
      <c r="C559" s="7">
        <v>0</v>
      </c>
      <c r="D559" s="7">
        <v>0</v>
      </c>
      <c r="E559" s="7">
        <v>0</v>
      </c>
      <c r="F559" s="7">
        <v>0</v>
      </c>
      <c r="G559" s="12">
        <v>0</v>
      </c>
      <c r="H559" s="12">
        <v>0</v>
      </c>
      <c r="J559" s="7">
        <v>0</v>
      </c>
      <c r="K559" s="13">
        <v>0</v>
      </c>
      <c r="L559" s="13">
        <v>0</v>
      </c>
      <c r="N559" s="7">
        <v>0</v>
      </c>
      <c r="O559" s="14">
        <v>0</v>
      </c>
      <c r="Q559" s="14">
        <v>0</v>
      </c>
      <c r="R559" s="7">
        <v>0</v>
      </c>
      <c r="S559" s="15">
        <v>0</v>
      </c>
      <c r="U559" s="15">
        <v>0</v>
      </c>
      <c r="V559" s="7">
        <v>0</v>
      </c>
      <c r="W559" s="10">
        <v>0</v>
      </c>
      <c r="Y559" s="10">
        <v>0</v>
      </c>
      <c r="Z559" s="7">
        <v>3</v>
      </c>
      <c r="AA559" s="11" t="s">
        <v>2</v>
      </c>
      <c r="AB559" s="11">
        <v>2</v>
      </c>
      <c r="AC559" s="11">
        <v>501</v>
      </c>
      <c r="AD559" s="8">
        <v>26.4992791349</v>
      </c>
      <c r="AE559" s="8">
        <v>8.2829818417100007</v>
      </c>
      <c r="AF559" s="6">
        <f t="shared" si="48"/>
        <v>1</v>
      </c>
      <c r="AG559" s="6">
        <f t="shared" si="49"/>
        <v>1</v>
      </c>
      <c r="AH559" s="6">
        <f t="shared" si="50"/>
        <v>1</v>
      </c>
      <c r="AI559" s="6">
        <f t="shared" si="51"/>
        <v>1</v>
      </c>
      <c r="AJ559" s="6">
        <f t="shared" si="52"/>
        <v>1</v>
      </c>
      <c r="AK559" s="6">
        <f t="shared" si="53"/>
        <v>3</v>
      </c>
      <c r="AL559">
        <f>AF559*100000+AG559*10000+AH559*1000+AI559*100+AJ559*10+AK559</f>
        <v>111113</v>
      </c>
    </row>
    <row r="560" spans="1:38" ht="15" x14ac:dyDescent="0.25">
      <c r="A560" s="7">
        <v>559</v>
      </c>
      <c r="B560" s="7">
        <v>-1</v>
      </c>
      <c r="C560" s="7">
        <v>0</v>
      </c>
      <c r="D560" s="7">
        <v>0</v>
      </c>
      <c r="E560" s="7">
        <v>0</v>
      </c>
      <c r="F560" s="7">
        <v>0</v>
      </c>
      <c r="G560" s="12">
        <v>0</v>
      </c>
      <c r="H560" s="12">
        <v>0</v>
      </c>
      <c r="J560" s="7">
        <v>0</v>
      </c>
      <c r="K560" s="13">
        <v>0</v>
      </c>
      <c r="L560" s="13">
        <v>0</v>
      </c>
      <c r="N560" s="7">
        <v>0</v>
      </c>
      <c r="O560" s="14">
        <v>0</v>
      </c>
      <c r="Q560" s="14">
        <v>0</v>
      </c>
      <c r="R560" s="7">
        <v>0</v>
      </c>
      <c r="S560" s="15">
        <v>0</v>
      </c>
      <c r="U560" s="15">
        <v>0</v>
      </c>
      <c r="V560" s="7">
        <v>0</v>
      </c>
      <c r="W560" s="10">
        <v>0</v>
      </c>
      <c r="Y560" s="10">
        <v>0</v>
      </c>
      <c r="Z560" s="7">
        <v>4</v>
      </c>
      <c r="AA560" s="11" t="s">
        <v>2</v>
      </c>
      <c r="AB560" s="11">
        <v>3</v>
      </c>
      <c r="AC560" s="11">
        <v>501</v>
      </c>
      <c r="AD560" s="8">
        <v>4.3837258543799997</v>
      </c>
      <c r="AE560" s="8">
        <v>0.98760249815800005</v>
      </c>
      <c r="AF560" s="6">
        <f t="shared" si="48"/>
        <v>1</v>
      </c>
      <c r="AG560" s="6">
        <f t="shared" si="49"/>
        <v>1</v>
      </c>
      <c r="AH560" s="6">
        <f t="shared" si="50"/>
        <v>1</v>
      </c>
      <c r="AI560" s="6">
        <f t="shared" si="51"/>
        <v>1</v>
      </c>
      <c r="AJ560" s="6">
        <f t="shared" si="52"/>
        <v>1</v>
      </c>
      <c r="AK560" s="6">
        <f t="shared" si="53"/>
        <v>3</v>
      </c>
      <c r="AL560">
        <f>AF560*100000+AG560*10000+AH560*1000+AI560*100+AJ560*10+AK560</f>
        <v>111113</v>
      </c>
    </row>
    <row r="561" spans="1:38" ht="15" x14ac:dyDescent="0.25">
      <c r="A561" s="7">
        <v>560</v>
      </c>
      <c r="B561" s="7">
        <v>-1</v>
      </c>
      <c r="C561" s="7">
        <v>0</v>
      </c>
      <c r="D561" s="7">
        <v>0</v>
      </c>
      <c r="E561" s="7">
        <v>0</v>
      </c>
      <c r="F561" s="7">
        <v>0</v>
      </c>
      <c r="G561" s="12">
        <v>0</v>
      </c>
      <c r="H561" s="12">
        <v>0</v>
      </c>
      <c r="J561" s="7">
        <v>0</v>
      </c>
      <c r="K561" s="13">
        <v>0</v>
      </c>
      <c r="L561" s="13">
        <v>0</v>
      </c>
      <c r="N561" s="7">
        <v>0</v>
      </c>
      <c r="O561" s="14">
        <v>0</v>
      </c>
      <c r="Q561" s="14">
        <v>0</v>
      </c>
      <c r="R561" s="7">
        <v>0</v>
      </c>
      <c r="S561" s="15">
        <v>0</v>
      </c>
      <c r="U561" s="15">
        <v>0</v>
      </c>
      <c r="V561" s="7">
        <v>0</v>
      </c>
      <c r="W561" s="10">
        <v>0</v>
      </c>
      <c r="Y561" s="10">
        <v>0</v>
      </c>
      <c r="Z561" s="7">
        <v>5</v>
      </c>
      <c r="AA561" s="11" t="s">
        <v>2</v>
      </c>
      <c r="AB561" s="11">
        <v>4</v>
      </c>
      <c r="AC561" s="11">
        <v>501</v>
      </c>
      <c r="AD561" s="8">
        <v>16.051847314100002</v>
      </c>
      <c r="AE561" s="8">
        <v>6.1925808500599997</v>
      </c>
      <c r="AF561" s="6">
        <f t="shared" si="48"/>
        <v>1</v>
      </c>
      <c r="AG561" s="6">
        <f t="shared" si="49"/>
        <v>1</v>
      </c>
      <c r="AH561" s="6">
        <f t="shared" si="50"/>
        <v>1</v>
      </c>
      <c r="AI561" s="6">
        <f t="shared" si="51"/>
        <v>1</v>
      </c>
      <c r="AJ561" s="6">
        <f t="shared" si="52"/>
        <v>1</v>
      </c>
      <c r="AK561" s="6">
        <f t="shared" si="53"/>
        <v>3</v>
      </c>
      <c r="AL561">
        <f>AF561*100000+AG561*10000+AH561*1000+AI561*100+AJ561*10+AK561</f>
        <v>111113</v>
      </c>
    </row>
    <row r="562" spans="1:38" ht="15" x14ac:dyDescent="0.25">
      <c r="A562" s="7">
        <v>561</v>
      </c>
      <c r="B562" s="7">
        <v>-1</v>
      </c>
      <c r="C562" s="7">
        <v>0</v>
      </c>
      <c r="D562" s="7">
        <v>0</v>
      </c>
      <c r="E562" s="7">
        <v>0</v>
      </c>
      <c r="F562" s="7">
        <v>0</v>
      </c>
      <c r="G562" s="12">
        <v>0</v>
      </c>
      <c r="H562" s="12">
        <v>0</v>
      </c>
      <c r="J562" s="7">
        <v>0</v>
      </c>
      <c r="K562" s="13">
        <v>0</v>
      </c>
      <c r="L562" s="13">
        <v>0</v>
      </c>
      <c r="N562" s="7">
        <v>0</v>
      </c>
      <c r="O562" s="14">
        <v>0</v>
      </c>
      <c r="Q562" s="14">
        <v>0</v>
      </c>
      <c r="R562" s="7">
        <v>0</v>
      </c>
      <c r="S562" s="15">
        <v>0</v>
      </c>
      <c r="U562" s="15">
        <v>0</v>
      </c>
      <c r="V562" s="7">
        <v>0</v>
      </c>
      <c r="W562" s="10">
        <v>0</v>
      </c>
      <c r="Y562" s="10">
        <v>0</v>
      </c>
      <c r="Z562" s="7">
        <v>6</v>
      </c>
      <c r="AA562" s="11" t="s">
        <v>3</v>
      </c>
      <c r="AB562" s="11">
        <v>5</v>
      </c>
      <c r="AC562" s="11">
        <v>5</v>
      </c>
      <c r="AD562" s="8">
        <v>24.3221108503</v>
      </c>
      <c r="AE562" s="8">
        <v>17.739012013</v>
      </c>
      <c r="AF562" s="6">
        <f t="shared" si="48"/>
        <v>1</v>
      </c>
      <c r="AG562" s="6">
        <f t="shared" si="49"/>
        <v>1</v>
      </c>
      <c r="AH562" s="6">
        <f t="shared" si="50"/>
        <v>1</v>
      </c>
      <c r="AI562" s="6">
        <f t="shared" si="51"/>
        <v>1</v>
      </c>
      <c r="AJ562" s="6">
        <f t="shared" si="52"/>
        <v>1</v>
      </c>
      <c r="AK562" s="6">
        <f t="shared" si="53"/>
        <v>1</v>
      </c>
      <c r="AL562">
        <f>AF562*100000+AG562*10000+AH562*1000+AI562*100+AJ562*10+AK562</f>
        <v>111111</v>
      </c>
    </row>
    <row r="563" spans="1:38" ht="15" x14ac:dyDescent="0.25">
      <c r="A563" s="7">
        <v>562</v>
      </c>
      <c r="B563" s="7">
        <v>-1</v>
      </c>
      <c r="C563" s="7">
        <v>0</v>
      </c>
      <c r="D563" s="7">
        <v>0</v>
      </c>
      <c r="E563" s="7">
        <v>0</v>
      </c>
      <c r="F563" s="7">
        <v>0</v>
      </c>
      <c r="G563" s="12">
        <v>0</v>
      </c>
      <c r="H563" s="12">
        <v>0</v>
      </c>
      <c r="J563" s="7">
        <v>0</v>
      </c>
      <c r="K563" s="13">
        <v>0</v>
      </c>
      <c r="L563" s="13">
        <v>0</v>
      </c>
      <c r="N563" s="7">
        <v>0</v>
      </c>
      <c r="O563" s="14">
        <v>0</v>
      </c>
      <c r="Q563" s="14">
        <v>0</v>
      </c>
      <c r="R563" s="7">
        <v>0</v>
      </c>
      <c r="S563" s="15">
        <v>0</v>
      </c>
      <c r="U563" s="15">
        <v>0</v>
      </c>
      <c r="V563" s="7">
        <v>0</v>
      </c>
      <c r="W563" s="10">
        <v>0</v>
      </c>
      <c r="Y563" s="10">
        <v>0</v>
      </c>
      <c r="Z563" s="7">
        <v>7</v>
      </c>
      <c r="AA563" s="11" t="s">
        <v>3</v>
      </c>
      <c r="AB563" s="11">
        <v>5</v>
      </c>
      <c r="AC563" s="11">
        <v>501</v>
      </c>
      <c r="AD563" s="8">
        <v>129.80125592600001</v>
      </c>
      <c r="AE563" s="8">
        <v>535.25061019700001</v>
      </c>
      <c r="AF563" s="6">
        <f t="shared" si="48"/>
        <v>1</v>
      </c>
      <c r="AG563" s="6">
        <f t="shared" si="49"/>
        <v>1</v>
      </c>
      <c r="AH563" s="6">
        <f t="shared" si="50"/>
        <v>1</v>
      </c>
      <c r="AI563" s="6">
        <f t="shared" si="51"/>
        <v>1</v>
      </c>
      <c r="AJ563" s="6">
        <f t="shared" si="52"/>
        <v>1</v>
      </c>
      <c r="AK563" s="6">
        <f t="shared" si="53"/>
        <v>1</v>
      </c>
      <c r="AL563">
        <f>AF563*100000+AG563*10000+AH563*1000+AI563*100+AJ563*10+AK563</f>
        <v>111111</v>
      </c>
    </row>
    <row r="564" spans="1:38" ht="15" x14ac:dyDescent="0.25">
      <c r="A564" s="7">
        <v>563</v>
      </c>
      <c r="B564" s="7">
        <v>-1</v>
      </c>
      <c r="C564" s="7">
        <v>0</v>
      </c>
      <c r="D564" s="7">
        <v>0</v>
      </c>
      <c r="E564" s="7">
        <v>0</v>
      </c>
      <c r="F564" s="7">
        <v>0</v>
      </c>
      <c r="G564" s="12">
        <v>0</v>
      </c>
      <c r="H564" s="12">
        <v>0</v>
      </c>
      <c r="J564" s="7">
        <v>0</v>
      </c>
      <c r="K564" s="13">
        <v>0</v>
      </c>
      <c r="L564" s="13">
        <v>0</v>
      </c>
      <c r="N564" s="7">
        <v>0</v>
      </c>
      <c r="O564" s="14">
        <v>0</v>
      </c>
      <c r="Q564" s="14">
        <v>0</v>
      </c>
      <c r="R564" s="7">
        <v>0</v>
      </c>
      <c r="S564" s="15">
        <v>0</v>
      </c>
      <c r="U564" s="15">
        <v>0</v>
      </c>
      <c r="V564" s="7">
        <v>0</v>
      </c>
      <c r="W564" s="10">
        <v>0</v>
      </c>
      <c r="Y564" s="10">
        <v>0</v>
      </c>
      <c r="Z564" s="7">
        <v>8</v>
      </c>
      <c r="AA564" s="11" t="s">
        <v>2</v>
      </c>
      <c r="AB564" s="11">
        <v>6</v>
      </c>
      <c r="AC564" s="11">
        <v>501</v>
      </c>
      <c r="AD564" s="8">
        <v>10.6253169253</v>
      </c>
      <c r="AE564" s="8">
        <v>7.4043715095099998</v>
      </c>
      <c r="AF564" s="6">
        <f t="shared" si="48"/>
        <v>1</v>
      </c>
      <c r="AG564" s="6">
        <f t="shared" si="49"/>
        <v>1</v>
      </c>
      <c r="AH564" s="6">
        <f t="shared" si="50"/>
        <v>1</v>
      </c>
      <c r="AI564" s="6">
        <f t="shared" si="51"/>
        <v>1</v>
      </c>
      <c r="AJ564" s="6">
        <f t="shared" si="52"/>
        <v>1</v>
      </c>
      <c r="AK564" s="6">
        <f t="shared" si="53"/>
        <v>3</v>
      </c>
      <c r="AL564">
        <f>AF564*100000+AG564*10000+AH564*1000+AI564*100+AJ564*10+AK564</f>
        <v>111113</v>
      </c>
    </row>
    <row r="565" spans="1:38" ht="15" x14ac:dyDescent="0.25">
      <c r="A565" s="7">
        <v>564</v>
      </c>
      <c r="B565" s="7">
        <v>-1</v>
      </c>
      <c r="C565" s="7">
        <v>0</v>
      </c>
      <c r="D565" s="7">
        <v>0</v>
      </c>
      <c r="E565" s="7">
        <v>0</v>
      </c>
      <c r="F565" s="7">
        <v>0</v>
      </c>
      <c r="G565" s="12">
        <v>0</v>
      </c>
      <c r="H565" s="12">
        <v>0</v>
      </c>
      <c r="J565" s="7">
        <v>0</v>
      </c>
      <c r="K565" s="13">
        <v>0</v>
      </c>
      <c r="L565" s="13">
        <v>0</v>
      </c>
      <c r="N565" s="7">
        <v>0</v>
      </c>
      <c r="O565" s="14">
        <v>0</v>
      </c>
      <c r="Q565" s="14">
        <v>0</v>
      </c>
      <c r="R565" s="7">
        <v>0</v>
      </c>
      <c r="S565" s="15">
        <v>0</v>
      </c>
      <c r="U565" s="15">
        <v>0</v>
      </c>
      <c r="V565" s="7">
        <v>0</v>
      </c>
      <c r="W565" s="10">
        <v>0</v>
      </c>
      <c r="Y565" s="10">
        <v>0</v>
      </c>
      <c r="Z565" s="7">
        <v>9</v>
      </c>
      <c r="AA565" s="11" t="s">
        <v>3</v>
      </c>
      <c r="AB565" s="11">
        <v>7</v>
      </c>
      <c r="AC565" s="11">
        <v>5</v>
      </c>
      <c r="AD565" s="8">
        <v>26.874563407099998</v>
      </c>
      <c r="AE565" s="8">
        <v>18.471954344899999</v>
      </c>
      <c r="AF565" s="6">
        <f t="shared" si="48"/>
        <v>1</v>
      </c>
      <c r="AG565" s="6">
        <f t="shared" si="49"/>
        <v>1</v>
      </c>
      <c r="AH565" s="6">
        <f t="shared" si="50"/>
        <v>1</v>
      </c>
      <c r="AI565" s="6">
        <f t="shared" si="51"/>
        <v>1</v>
      </c>
      <c r="AJ565" s="6">
        <f t="shared" si="52"/>
        <v>1</v>
      </c>
      <c r="AK565" s="6">
        <f t="shared" si="53"/>
        <v>1</v>
      </c>
      <c r="AL565">
        <f>AF565*100000+AG565*10000+AH565*1000+AI565*100+AJ565*10+AK565</f>
        <v>111111</v>
      </c>
    </row>
    <row r="566" spans="1:38" ht="15" x14ac:dyDescent="0.25">
      <c r="A566" s="7">
        <v>565</v>
      </c>
      <c r="B566" s="7">
        <v>-1</v>
      </c>
      <c r="C566" s="7">
        <v>0</v>
      </c>
      <c r="D566" s="7">
        <v>0</v>
      </c>
      <c r="E566" s="7">
        <v>0</v>
      </c>
      <c r="F566" s="7">
        <v>0</v>
      </c>
      <c r="G566" s="12">
        <v>0</v>
      </c>
      <c r="H566" s="12">
        <v>0</v>
      </c>
      <c r="J566" s="7">
        <v>0</v>
      </c>
      <c r="K566" s="13">
        <v>0</v>
      </c>
      <c r="L566" s="13">
        <v>0</v>
      </c>
      <c r="N566" s="7">
        <v>0</v>
      </c>
      <c r="O566" s="14">
        <v>0</v>
      </c>
      <c r="Q566" s="14">
        <v>0</v>
      </c>
      <c r="R566" s="7">
        <v>0</v>
      </c>
      <c r="S566" s="15">
        <v>0</v>
      </c>
      <c r="U566" s="15">
        <v>0</v>
      </c>
      <c r="V566" s="7">
        <v>0</v>
      </c>
      <c r="W566" s="10">
        <v>0</v>
      </c>
      <c r="Y566" s="10">
        <v>0</v>
      </c>
      <c r="Z566" s="7">
        <v>10</v>
      </c>
      <c r="AA566" s="11" t="s">
        <v>3</v>
      </c>
      <c r="AB566" s="11">
        <v>7</v>
      </c>
      <c r="AC566" s="11">
        <v>501</v>
      </c>
      <c r="AD566" s="8">
        <v>140.532973586</v>
      </c>
      <c r="AE566" s="8">
        <v>562.76151420099995</v>
      </c>
      <c r="AF566" s="6">
        <f t="shared" si="48"/>
        <v>1</v>
      </c>
      <c r="AG566" s="6">
        <f t="shared" si="49"/>
        <v>1</v>
      </c>
      <c r="AH566" s="6">
        <f t="shared" si="50"/>
        <v>1</v>
      </c>
      <c r="AI566" s="6">
        <f t="shared" si="51"/>
        <v>1</v>
      </c>
      <c r="AJ566" s="6">
        <f t="shared" si="52"/>
        <v>1</v>
      </c>
      <c r="AK566" s="6">
        <f t="shared" si="53"/>
        <v>1</v>
      </c>
      <c r="AL566">
        <f>AF566*100000+AG566*10000+AH566*1000+AI566*100+AJ566*10+AK566</f>
        <v>111111</v>
      </c>
    </row>
    <row r="567" spans="1:38" ht="15" x14ac:dyDescent="0.25">
      <c r="A567" s="7">
        <v>566</v>
      </c>
      <c r="B567" s="7">
        <v>-1</v>
      </c>
      <c r="C567" s="7">
        <v>0</v>
      </c>
      <c r="D567" s="7">
        <v>0</v>
      </c>
      <c r="E567" s="7">
        <v>0</v>
      </c>
      <c r="F567" s="7">
        <v>0</v>
      </c>
      <c r="G567" s="12">
        <v>0</v>
      </c>
      <c r="H567" s="12">
        <v>0</v>
      </c>
      <c r="J567" s="7">
        <v>0</v>
      </c>
      <c r="K567" s="13">
        <v>0</v>
      </c>
      <c r="L567" s="13">
        <v>0</v>
      </c>
      <c r="N567" s="7">
        <v>0</v>
      </c>
      <c r="O567" s="14">
        <v>0</v>
      </c>
      <c r="Q567" s="14">
        <v>0</v>
      </c>
      <c r="R567" s="7">
        <v>0</v>
      </c>
      <c r="S567" s="15">
        <v>0</v>
      </c>
      <c r="U567" s="15">
        <v>0</v>
      </c>
      <c r="V567" s="7">
        <v>0</v>
      </c>
      <c r="W567" s="10">
        <v>0</v>
      </c>
      <c r="Y567" s="10">
        <v>0</v>
      </c>
      <c r="Z567" s="7">
        <v>11</v>
      </c>
      <c r="AA567" s="11" t="s">
        <v>3</v>
      </c>
      <c r="AB567" s="11">
        <v>8</v>
      </c>
      <c r="AC567" s="11">
        <v>5</v>
      </c>
      <c r="AD567" s="8">
        <v>27.0072148611</v>
      </c>
      <c r="AE567" s="8">
        <v>14.3571055553</v>
      </c>
      <c r="AF567" s="6">
        <f t="shared" si="48"/>
        <v>1</v>
      </c>
      <c r="AG567" s="6">
        <f t="shared" si="49"/>
        <v>1</v>
      </c>
      <c r="AH567" s="6">
        <f t="shared" si="50"/>
        <v>1</v>
      </c>
      <c r="AI567" s="6">
        <f t="shared" si="51"/>
        <v>1</v>
      </c>
      <c r="AJ567" s="6">
        <f t="shared" si="52"/>
        <v>1</v>
      </c>
      <c r="AK567" s="6">
        <f t="shared" si="53"/>
        <v>1</v>
      </c>
      <c r="AL567">
        <f>AF567*100000+AG567*10000+AH567*1000+AI567*100+AJ567*10+AK567</f>
        <v>111111</v>
      </c>
    </row>
    <row r="568" spans="1:38" ht="15" x14ac:dyDescent="0.25">
      <c r="A568" s="7">
        <v>567</v>
      </c>
      <c r="B568" s="7">
        <v>-1</v>
      </c>
      <c r="C568" s="7">
        <v>0</v>
      </c>
      <c r="D568" s="7">
        <v>0</v>
      </c>
      <c r="E568" s="7">
        <v>0</v>
      </c>
      <c r="F568" s="7">
        <v>0</v>
      </c>
      <c r="G568" s="12">
        <v>0</v>
      </c>
      <c r="H568" s="12">
        <v>0</v>
      </c>
      <c r="J568" s="7">
        <v>0</v>
      </c>
      <c r="K568" s="13">
        <v>0</v>
      </c>
      <c r="L568" s="13">
        <v>0</v>
      </c>
      <c r="N568" s="7">
        <v>0</v>
      </c>
      <c r="O568" s="14">
        <v>0</v>
      </c>
      <c r="Q568" s="14">
        <v>0</v>
      </c>
      <c r="R568" s="7">
        <v>0</v>
      </c>
      <c r="S568" s="15">
        <v>0</v>
      </c>
      <c r="U568" s="15">
        <v>0</v>
      </c>
      <c r="V568" s="7">
        <v>0</v>
      </c>
      <c r="W568" s="10">
        <v>0</v>
      </c>
      <c r="Y568" s="10">
        <v>0</v>
      </c>
      <c r="Z568" s="7">
        <v>12</v>
      </c>
      <c r="AA568" s="11" t="s">
        <v>3</v>
      </c>
      <c r="AB568" s="11">
        <v>8</v>
      </c>
      <c r="AC568" s="11">
        <v>501</v>
      </c>
      <c r="AD568" s="8">
        <v>166.53207385100001</v>
      </c>
      <c r="AE568" s="8">
        <v>511.98404392100002</v>
      </c>
      <c r="AF568" s="6">
        <f t="shared" si="48"/>
        <v>1</v>
      </c>
      <c r="AG568" s="6">
        <f t="shared" si="49"/>
        <v>1</v>
      </c>
      <c r="AH568" s="6">
        <f t="shared" si="50"/>
        <v>1</v>
      </c>
      <c r="AI568" s="6">
        <f t="shared" si="51"/>
        <v>1</v>
      </c>
      <c r="AJ568" s="6">
        <f t="shared" si="52"/>
        <v>1</v>
      </c>
      <c r="AK568" s="6">
        <f t="shared" si="53"/>
        <v>1</v>
      </c>
      <c r="AL568">
        <f>AF568*100000+AG568*10000+AH568*1000+AI568*100+AJ568*10+AK568</f>
        <v>111111</v>
      </c>
    </row>
    <row r="569" spans="1:38" ht="15" x14ac:dyDescent="0.25">
      <c r="A569" s="7">
        <v>568</v>
      </c>
      <c r="B569" s="7">
        <v>-1</v>
      </c>
      <c r="C569" s="7">
        <v>0</v>
      </c>
      <c r="D569" s="7">
        <v>0</v>
      </c>
      <c r="E569" s="7">
        <v>0</v>
      </c>
      <c r="F569" s="7">
        <v>0</v>
      </c>
      <c r="G569" s="12">
        <v>0</v>
      </c>
      <c r="H569" s="12">
        <v>0</v>
      </c>
      <c r="J569" s="7">
        <v>0</v>
      </c>
      <c r="K569" s="13">
        <v>0</v>
      </c>
      <c r="L569" s="13">
        <v>0</v>
      </c>
      <c r="N569" s="7">
        <v>0</v>
      </c>
      <c r="O569" s="14">
        <v>0</v>
      </c>
      <c r="Q569" s="14">
        <v>0</v>
      </c>
      <c r="R569" s="7">
        <v>0</v>
      </c>
      <c r="S569" s="15">
        <v>0</v>
      </c>
      <c r="U569" s="15">
        <v>0</v>
      </c>
      <c r="V569" s="7">
        <v>0</v>
      </c>
      <c r="W569" s="10">
        <v>0</v>
      </c>
      <c r="Y569" s="10">
        <v>0</v>
      </c>
      <c r="Z569" s="7">
        <v>13</v>
      </c>
      <c r="AA569" s="11" t="s">
        <v>2</v>
      </c>
      <c r="AB569" s="11">
        <v>9</v>
      </c>
      <c r="AC569" s="11">
        <v>501</v>
      </c>
      <c r="AD569" s="8">
        <v>15.1273392928</v>
      </c>
      <c r="AE569" s="8">
        <v>15.5951250007</v>
      </c>
      <c r="AF569" s="6">
        <f t="shared" si="48"/>
        <v>1</v>
      </c>
      <c r="AG569" s="6">
        <f t="shared" si="49"/>
        <v>1</v>
      </c>
      <c r="AH569" s="6">
        <f t="shared" si="50"/>
        <v>1</v>
      </c>
      <c r="AI569" s="6">
        <f t="shared" si="51"/>
        <v>1</v>
      </c>
      <c r="AJ569" s="6">
        <f t="shared" si="52"/>
        <v>1</v>
      </c>
      <c r="AK569" s="6">
        <f t="shared" si="53"/>
        <v>3</v>
      </c>
      <c r="AL569">
        <f>AF569*100000+AG569*10000+AH569*1000+AI569*100+AJ569*10+AK569</f>
        <v>111113</v>
      </c>
    </row>
    <row r="570" spans="1:38" ht="15" x14ac:dyDescent="0.25">
      <c r="A570" s="7">
        <v>569</v>
      </c>
      <c r="B570" s="7">
        <v>-1</v>
      </c>
      <c r="C570" s="7">
        <v>0</v>
      </c>
      <c r="D570" s="7">
        <v>0</v>
      </c>
      <c r="E570" s="7">
        <v>0</v>
      </c>
      <c r="F570" s="7">
        <v>0</v>
      </c>
      <c r="G570" s="12">
        <v>0</v>
      </c>
      <c r="H570" s="12">
        <v>0</v>
      </c>
      <c r="J570" s="7">
        <v>0</v>
      </c>
      <c r="K570" s="13">
        <v>0</v>
      </c>
      <c r="L570" s="13">
        <v>0</v>
      </c>
      <c r="N570" s="7">
        <v>0</v>
      </c>
      <c r="O570" s="14">
        <v>0</v>
      </c>
      <c r="Q570" s="14">
        <v>0</v>
      </c>
      <c r="R570" s="7">
        <v>0</v>
      </c>
      <c r="S570" s="15">
        <v>0</v>
      </c>
      <c r="U570" s="15">
        <v>0</v>
      </c>
      <c r="V570" s="7">
        <v>0</v>
      </c>
      <c r="W570" s="10">
        <v>0</v>
      </c>
      <c r="Y570" s="10">
        <v>0</v>
      </c>
      <c r="Z570" s="7">
        <v>14</v>
      </c>
      <c r="AA570" s="11" t="s">
        <v>2</v>
      </c>
      <c r="AB570" s="11">
        <v>10</v>
      </c>
      <c r="AC570" s="11">
        <v>501</v>
      </c>
      <c r="AD570" s="8">
        <v>11.9586400278</v>
      </c>
      <c r="AE570" s="8">
        <v>8.3582085054499995</v>
      </c>
      <c r="AF570" s="6">
        <f t="shared" si="48"/>
        <v>1</v>
      </c>
      <c r="AG570" s="6">
        <f t="shared" si="49"/>
        <v>1</v>
      </c>
      <c r="AH570" s="6">
        <f t="shared" si="50"/>
        <v>1</v>
      </c>
      <c r="AI570" s="6">
        <f t="shared" si="51"/>
        <v>1</v>
      </c>
      <c r="AJ570" s="6">
        <f t="shared" si="52"/>
        <v>1</v>
      </c>
      <c r="AK570" s="6">
        <f t="shared" si="53"/>
        <v>3</v>
      </c>
      <c r="AL570">
        <f>AF570*100000+AG570*10000+AH570*1000+AI570*100+AJ570*10+AK570</f>
        <v>111113</v>
      </c>
    </row>
    <row r="571" spans="1:38" ht="15" x14ac:dyDescent="0.25">
      <c r="A571" s="7">
        <v>570</v>
      </c>
      <c r="B571" s="7">
        <v>-1</v>
      </c>
      <c r="C571" s="7">
        <v>0</v>
      </c>
      <c r="D571" s="7">
        <v>0</v>
      </c>
      <c r="E571" s="7">
        <v>0</v>
      </c>
      <c r="F571" s="7">
        <v>0</v>
      </c>
      <c r="G571" s="12">
        <v>0</v>
      </c>
      <c r="H571" s="12">
        <v>0</v>
      </c>
      <c r="J571" s="7">
        <v>0</v>
      </c>
      <c r="K571" s="13">
        <v>0</v>
      </c>
      <c r="L571" s="13">
        <v>0</v>
      </c>
      <c r="N571" s="7">
        <v>0</v>
      </c>
      <c r="O571" s="14">
        <v>0</v>
      </c>
      <c r="Q571" s="14">
        <v>0</v>
      </c>
      <c r="R571" s="7">
        <v>0</v>
      </c>
      <c r="S571" s="15">
        <v>0</v>
      </c>
      <c r="U571" s="15">
        <v>0</v>
      </c>
      <c r="V571" s="7">
        <v>0</v>
      </c>
      <c r="W571" s="10">
        <v>0</v>
      </c>
      <c r="Y571" s="10">
        <v>0</v>
      </c>
      <c r="Z571" s="7">
        <v>15</v>
      </c>
      <c r="AA571" s="11" t="s">
        <v>2</v>
      </c>
      <c r="AB571" s="11">
        <v>11</v>
      </c>
      <c r="AC571" s="11">
        <v>501</v>
      </c>
      <c r="AD571" s="8">
        <v>5.8701874741699998</v>
      </c>
      <c r="AE571" s="8">
        <v>1.9117844985800001</v>
      </c>
      <c r="AF571" s="6">
        <f t="shared" si="48"/>
        <v>1</v>
      </c>
      <c r="AG571" s="6">
        <f t="shared" si="49"/>
        <v>1</v>
      </c>
      <c r="AH571" s="6">
        <f t="shared" si="50"/>
        <v>1</v>
      </c>
      <c r="AI571" s="6">
        <f t="shared" si="51"/>
        <v>1</v>
      </c>
      <c r="AJ571" s="6">
        <f t="shared" si="52"/>
        <v>1</v>
      </c>
      <c r="AK571" s="6">
        <f t="shared" si="53"/>
        <v>3</v>
      </c>
      <c r="AL571">
        <f>AF571*100000+AG571*10000+AH571*1000+AI571*100+AJ571*10+AK571</f>
        <v>111113</v>
      </c>
    </row>
    <row r="572" spans="1:38" ht="15" x14ac:dyDescent="0.25">
      <c r="A572" s="7">
        <v>571</v>
      </c>
      <c r="B572" s="7">
        <v>-1</v>
      </c>
      <c r="C572" s="7">
        <v>0</v>
      </c>
      <c r="D572" s="7">
        <v>0</v>
      </c>
      <c r="E572" s="7">
        <v>0</v>
      </c>
      <c r="F572" s="7">
        <v>0</v>
      </c>
      <c r="G572" s="12">
        <v>0</v>
      </c>
      <c r="H572" s="12">
        <v>0</v>
      </c>
      <c r="J572" s="7">
        <v>0</v>
      </c>
      <c r="K572" s="13">
        <v>0</v>
      </c>
      <c r="L572" s="13">
        <v>0</v>
      </c>
      <c r="N572" s="7">
        <v>0</v>
      </c>
      <c r="O572" s="14">
        <v>0</v>
      </c>
      <c r="Q572" s="14">
        <v>0</v>
      </c>
      <c r="R572" s="7">
        <v>0</v>
      </c>
      <c r="S572" s="15">
        <v>0</v>
      </c>
      <c r="U572" s="15">
        <v>0</v>
      </c>
      <c r="V572" s="7">
        <v>0</v>
      </c>
      <c r="W572" s="10">
        <v>0</v>
      </c>
      <c r="Y572" s="10">
        <v>0</v>
      </c>
      <c r="Z572" s="7">
        <v>16</v>
      </c>
      <c r="AA572" s="11" t="s">
        <v>3</v>
      </c>
      <c r="AB572" s="11">
        <v>12</v>
      </c>
      <c r="AC572" s="11">
        <v>501</v>
      </c>
      <c r="AD572" s="8">
        <v>2.2143719547099998</v>
      </c>
      <c r="AE572" s="8">
        <v>0.307024501241</v>
      </c>
      <c r="AF572" s="6">
        <f t="shared" si="48"/>
        <v>1</v>
      </c>
      <c r="AG572" s="6">
        <f t="shared" si="49"/>
        <v>1</v>
      </c>
      <c r="AH572" s="6">
        <f t="shared" si="50"/>
        <v>1</v>
      </c>
      <c r="AI572" s="6">
        <f t="shared" si="51"/>
        <v>1</v>
      </c>
      <c r="AJ572" s="6">
        <f t="shared" si="52"/>
        <v>1</v>
      </c>
      <c r="AK572" s="6">
        <f t="shared" si="53"/>
        <v>1</v>
      </c>
      <c r="AL572">
        <f>AF572*100000+AG572*10000+AH572*1000+AI572*100+AJ572*10+AK572</f>
        <v>111111</v>
      </c>
    </row>
    <row r="573" spans="1:38" ht="15" x14ac:dyDescent="0.25">
      <c r="A573" s="7">
        <v>572</v>
      </c>
      <c r="B573" s="7">
        <v>-1</v>
      </c>
      <c r="C573" s="7">
        <v>0</v>
      </c>
      <c r="D573" s="7">
        <v>0</v>
      </c>
      <c r="E573" s="7">
        <v>0</v>
      </c>
      <c r="F573" s="7">
        <v>0</v>
      </c>
      <c r="G573" s="12">
        <v>0</v>
      </c>
      <c r="H573" s="12">
        <v>0</v>
      </c>
      <c r="J573" s="7">
        <v>0</v>
      </c>
      <c r="K573" s="13">
        <v>0</v>
      </c>
      <c r="L573" s="13">
        <v>0</v>
      </c>
      <c r="N573" s="7">
        <v>0</v>
      </c>
      <c r="O573" s="14">
        <v>0</v>
      </c>
      <c r="Q573" s="14">
        <v>0</v>
      </c>
      <c r="R573" s="7">
        <v>0</v>
      </c>
      <c r="S573" s="15">
        <v>0</v>
      </c>
      <c r="U573" s="15">
        <v>0</v>
      </c>
      <c r="V573" s="7">
        <v>0</v>
      </c>
      <c r="W573" s="10">
        <v>0</v>
      </c>
      <c r="Y573" s="10">
        <v>0</v>
      </c>
      <c r="Z573" s="7">
        <v>17</v>
      </c>
      <c r="AA573" s="11" t="s">
        <v>2</v>
      </c>
      <c r="AB573" s="11">
        <v>13</v>
      </c>
      <c r="AC573" s="11">
        <v>501</v>
      </c>
      <c r="AD573" s="8">
        <v>25.7820600079</v>
      </c>
      <c r="AE573" s="8">
        <v>12.860220055399999</v>
      </c>
      <c r="AF573" s="6">
        <f t="shared" si="48"/>
        <v>1</v>
      </c>
      <c r="AG573" s="6">
        <f t="shared" si="49"/>
        <v>1</v>
      </c>
      <c r="AH573" s="6">
        <f t="shared" si="50"/>
        <v>1</v>
      </c>
      <c r="AI573" s="6">
        <f t="shared" si="51"/>
        <v>1</v>
      </c>
      <c r="AJ573" s="6">
        <f t="shared" si="52"/>
        <v>1</v>
      </c>
      <c r="AK573" s="6">
        <f t="shared" si="53"/>
        <v>3</v>
      </c>
      <c r="AL573">
        <f>AF573*100000+AG573*10000+AH573*1000+AI573*100+AJ573*10+AK573</f>
        <v>111113</v>
      </c>
    </row>
    <row r="574" spans="1:38" ht="15" x14ac:dyDescent="0.25">
      <c r="A574" s="7">
        <v>573</v>
      </c>
      <c r="B574" s="7">
        <v>-1</v>
      </c>
      <c r="C574" s="7">
        <v>0</v>
      </c>
      <c r="D574" s="7">
        <v>0</v>
      </c>
      <c r="E574" s="7">
        <v>0</v>
      </c>
      <c r="F574" s="7">
        <v>0</v>
      </c>
      <c r="G574" s="12">
        <v>0</v>
      </c>
      <c r="H574" s="12">
        <v>0</v>
      </c>
      <c r="J574" s="7">
        <v>0</v>
      </c>
      <c r="K574" s="13">
        <v>0</v>
      </c>
      <c r="L574" s="13">
        <v>0</v>
      </c>
      <c r="N574" s="7">
        <v>0</v>
      </c>
      <c r="O574" s="14">
        <v>0</v>
      </c>
      <c r="Q574" s="14">
        <v>0</v>
      </c>
      <c r="R574" s="7">
        <v>0</v>
      </c>
      <c r="S574" s="15">
        <v>0</v>
      </c>
      <c r="U574" s="15">
        <v>0</v>
      </c>
      <c r="V574" s="7">
        <v>0</v>
      </c>
      <c r="W574" s="10">
        <v>0</v>
      </c>
      <c r="Y574" s="10">
        <v>0</v>
      </c>
      <c r="Z574" s="7">
        <v>18</v>
      </c>
      <c r="AA574" s="11" t="s">
        <v>2</v>
      </c>
      <c r="AB574" s="11">
        <v>14</v>
      </c>
      <c r="AC574" s="11">
        <v>501</v>
      </c>
      <c r="AD574" s="8">
        <v>32.465640360800002</v>
      </c>
      <c r="AE574" s="8">
        <v>27.2232047426</v>
      </c>
      <c r="AF574" s="6">
        <f t="shared" si="48"/>
        <v>1</v>
      </c>
      <c r="AG574" s="6">
        <f t="shared" si="49"/>
        <v>1</v>
      </c>
      <c r="AH574" s="6">
        <f t="shared" si="50"/>
        <v>1</v>
      </c>
      <c r="AI574" s="6">
        <f t="shared" si="51"/>
        <v>1</v>
      </c>
      <c r="AJ574" s="6">
        <f t="shared" si="52"/>
        <v>1</v>
      </c>
      <c r="AK574" s="6">
        <f t="shared" si="53"/>
        <v>3</v>
      </c>
      <c r="AL574">
        <f>AF574*100000+AG574*10000+AH574*1000+AI574*100+AJ574*10+AK574</f>
        <v>111113</v>
      </c>
    </row>
    <row r="575" spans="1:38" ht="15" x14ac:dyDescent="0.25">
      <c r="A575" s="7">
        <v>574</v>
      </c>
      <c r="B575" s="7">
        <v>-1</v>
      </c>
      <c r="C575" s="7">
        <v>0</v>
      </c>
      <c r="D575" s="7">
        <v>0</v>
      </c>
      <c r="E575" s="7">
        <v>0</v>
      </c>
      <c r="F575" s="7">
        <v>0</v>
      </c>
      <c r="G575" s="12">
        <v>0</v>
      </c>
      <c r="H575" s="12">
        <v>0</v>
      </c>
      <c r="J575" s="7">
        <v>0</v>
      </c>
      <c r="K575" s="13">
        <v>0</v>
      </c>
      <c r="L575" s="13">
        <v>0</v>
      </c>
      <c r="N575" s="7">
        <v>0</v>
      </c>
      <c r="O575" s="14">
        <v>0</v>
      </c>
      <c r="Q575" s="14">
        <v>0</v>
      </c>
      <c r="R575" s="7">
        <v>0</v>
      </c>
      <c r="S575" s="15">
        <v>0</v>
      </c>
      <c r="U575" s="15">
        <v>0</v>
      </c>
      <c r="V575" s="7">
        <v>0</v>
      </c>
      <c r="W575" s="10">
        <v>0</v>
      </c>
      <c r="Y575" s="10">
        <v>0</v>
      </c>
      <c r="Z575" s="7">
        <v>19</v>
      </c>
      <c r="AA575" s="11" t="s">
        <v>2</v>
      </c>
      <c r="AB575" s="11">
        <v>15</v>
      </c>
      <c r="AC575" s="11">
        <v>501</v>
      </c>
      <c r="AD575" s="8">
        <v>10.868499975000001</v>
      </c>
      <c r="AE575" s="8">
        <v>4.3505523727700002</v>
      </c>
      <c r="AF575" s="6">
        <f t="shared" si="48"/>
        <v>1</v>
      </c>
      <c r="AG575" s="6">
        <f t="shared" si="49"/>
        <v>1</v>
      </c>
      <c r="AH575" s="6">
        <f t="shared" si="50"/>
        <v>1</v>
      </c>
      <c r="AI575" s="6">
        <f t="shared" si="51"/>
        <v>1</v>
      </c>
      <c r="AJ575" s="6">
        <f t="shared" si="52"/>
        <v>1</v>
      </c>
      <c r="AK575" s="6">
        <f t="shared" si="53"/>
        <v>3</v>
      </c>
      <c r="AL575">
        <f>AF575*100000+AG575*10000+AH575*1000+AI575*100+AJ575*10+AK575</f>
        <v>111113</v>
      </c>
    </row>
    <row r="576" spans="1:38" ht="15" x14ac:dyDescent="0.25">
      <c r="A576" s="7">
        <v>575</v>
      </c>
      <c r="B576" s="7">
        <v>-1</v>
      </c>
      <c r="C576" s="7">
        <v>0</v>
      </c>
      <c r="D576" s="7">
        <v>0</v>
      </c>
      <c r="E576" s="7">
        <v>0</v>
      </c>
      <c r="F576" s="7">
        <v>0</v>
      </c>
      <c r="G576" s="12">
        <v>0</v>
      </c>
      <c r="H576" s="12">
        <v>0</v>
      </c>
      <c r="J576" s="7">
        <v>0</v>
      </c>
      <c r="K576" s="13">
        <v>0</v>
      </c>
      <c r="L576" s="13">
        <v>0</v>
      </c>
      <c r="N576" s="7">
        <v>0</v>
      </c>
      <c r="O576" s="14">
        <v>0</v>
      </c>
      <c r="Q576" s="14">
        <v>0</v>
      </c>
      <c r="R576" s="7">
        <v>0</v>
      </c>
      <c r="S576" s="15">
        <v>0</v>
      </c>
      <c r="U576" s="15">
        <v>0</v>
      </c>
      <c r="V576" s="7">
        <v>0</v>
      </c>
      <c r="W576" s="10">
        <v>0</v>
      </c>
      <c r="Y576" s="10">
        <v>0</v>
      </c>
      <c r="Z576" s="7">
        <v>20</v>
      </c>
      <c r="AA576" s="11" t="s">
        <v>2</v>
      </c>
      <c r="AB576" s="11">
        <v>16</v>
      </c>
      <c r="AC576" s="11">
        <v>501</v>
      </c>
      <c r="AD576" s="8">
        <v>31.232122242100001</v>
      </c>
      <c r="AE576" s="8">
        <v>23.543435106699999</v>
      </c>
      <c r="AF576" s="6">
        <f t="shared" si="48"/>
        <v>1</v>
      </c>
      <c r="AG576" s="6">
        <f t="shared" si="49"/>
        <v>1</v>
      </c>
      <c r="AH576" s="6">
        <f t="shared" si="50"/>
        <v>1</v>
      </c>
      <c r="AI576" s="6">
        <f t="shared" si="51"/>
        <v>1</v>
      </c>
      <c r="AJ576" s="6">
        <f t="shared" si="52"/>
        <v>1</v>
      </c>
      <c r="AK576" s="6">
        <f t="shared" si="53"/>
        <v>3</v>
      </c>
      <c r="AL576">
        <f>AF576*100000+AG576*10000+AH576*1000+AI576*100+AJ576*10+AK576</f>
        <v>111113</v>
      </c>
    </row>
    <row r="577" spans="1:38" ht="15" x14ac:dyDescent="0.25">
      <c r="A577" s="7">
        <v>576</v>
      </c>
      <c r="B577" s="7">
        <v>-1</v>
      </c>
      <c r="C577" s="7">
        <v>0</v>
      </c>
      <c r="D577" s="7">
        <v>0</v>
      </c>
      <c r="E577" s="7">
        <v>0</v>
      </c>
      <c r="F577" s="7">
        <v>0</v>
      </c>
      <c r="G577" s="12">
        <v>0</v>
      </c>
      <c r="H577" s="12">
        <v>0</v>
      </c>
      <c r="J577" s="7">
        <v>0</v>
      </c>
      <c r="K577" s="13">
        <v>0</v>
      </c>
      <c r="L577" s="13">
        <v>0</v>
      </c>
      <c r="N577" s="7">
        <v>0</v>
      </c>
      <c r="O577" s="14">
        <v>0</v>
      </c>
      <c r="Q577" s="14">
        <v>0</v>
      </c>
      <c r="R577" s="7">
        <v>0</v>
      </c>
      <c r="S577" s="15">
        <v>0</v>
      </c>
      <c r="U577" s="15">
        <v>0</v>
      </c>
      <c r="V577" s="7">
        <v>0</v>
      </c>
      <c r="W577" s="10">
        <v>0</v>
      </c>
      <c r="Y577" s="10">
        <v>0</v>
      </c>
      <c r="Z577" s="7">
        <v>21</v>
      </c>
      <c r="AA577" s="11" t="s">
        <v>2</v>
      </c>
      <c r="AB577" s="11">
        <v>17</v>
      </c>
      <c r="AC577" s="11">
        <v>501</v>
      </c>
      <c r="AD577" s="8">
        <v>17.426790908899999</v>
      </c>
      <c r="AE577" s="8">
        <v>8.0668042998999994</v>
      </c>
      <c r="AF577" s="6">
        <f t="shared" si="48"/>
        <v>1</v>
      </c>
      <c r="AG577" s="6">
        <f t="shared" si="49"/>
        <v>1</v>
      </c>
      <c r="AH577" s="6">
        <f t="shared" si="50"/>
        <v>1</v>
      </c>
      <c r="AI577" s="6">
        <f t="shared" si="51"/>
        <v>1</v>
      </c>
      <c r="AJ577" s="6">
        <f t="shared" si="52"/>
        <v>1</v>
      </c>
      <c r="AK577" s="6">
        <f t="shared" si="53"/>
        <v>3</v>
      </c>
      <c r="AL577">
        <f>AF577*100000+AG577*10000+AH577*1000+AI577*100+AJ577*10+AK577</f>
        <v>111113</v>
      </c>
    </row>
    <row r="578" spans="1:38" ht="15" x14ac:dyDescent="0.25">
      <c r="A578" s="7">
        <v>577</v>
      </c>
      <c r="B578" s="7">
        <v>-1</v>
      </c>
      <c r="C578" s="7">
        <v>0</v>
      </c>
      <c r="D578" s="7">
        <v>0</v>
      </c>
      <c r="E578" s="7">
        <v>0</v>
      </c>
      <c r="F578" s="7">
        <v>0</v>
      </c>
      <c r="G578" s="12">
        <v>0</v>
      </c>
      <c r="H578" s="12">
        <v>0</v>
      </c>
      <c r="J578" s="7">
        <v>0</v>
      </c>
      <c r="K578" s="13">
        <v>0</v>
      </c>
      <c r="L578" s="13">
        <v>0</v>
      </c>
      <c r="N578" s="7">
        <v>0</v>
      </c>
      <c r="O578" s="14">
        <v>0</v>
      </c>
      <c r="Q578" s="14">
        <v>0</v>
      </c>
      <c r="R578" s="7">
        <v>0</v>
      </c>
      <c r="S578" s="15">
        <v>0</v>
      </c>
      <c r="U578" s="15">
        <v>0</v>
      </c>
      <c r="V578" s="7">
        <v>0</v>
      </c>
      <c r="W578" s="10">
        <v>0</v>
      </c>
      <c r="Y578" s="10">
        <v>0</v>
      </c>
      <c r="Z578" s="7">
        <v>22</v>
      </c>
      <c r="AA578" s="11" t="s">
        <v>2</v>
      </c>
      <c r="AB578" s="11">
        <v>18</v>
      </c>
      <c r="AC578" s="11">
        <v>501</v>
      </c>
      <c r="AD578" s="8">
        <v>19.0934254141</v>
      </c>
      <c r="AE578" s="8">
        <v>7.1038665963299996</v>
      </c>
      <c r="AF578" s="6">
        <f t="shared" si="48"/>
        <v>1</v>
      </c>
      <c r="AG578" s="6">
        <f t="shared" si="49"/>
        <v>1</v>
      </c>
      <c r="AH578" s="6">
        <f t="shared" si="50"/>
        <v>1</v>
      </c>
      <c r="AI578" s="6">
        <f t="shared" si="51"/>
        <v>1</v>
      </c>
      <c r="AJ578" s="6">
        <f t="shared" si="52"/>
        <v>1</v>
      </c>
      <c r="AK578" s="6">
        <f t="shared" si="53"/>
        <v>3</v>
      </c>
      <c r="AL578">
        <f>AF578*100000+AG578*10000+AH578*1000+AI578*100+AJ578*10+AK578</f>
        <v>111113</v>
      </c>
    </row>
    <row r="579" spans="1:38" ht="15" x14ac:dyDescent="0.25">
      <c r="A579" s="7">
        <v>578</v>
      </c>
      <c r="B579" s="7">
        <v>-1</v>
      </c>
      <c r="C579" s="7">
        <v>0</v>
      </c>
      <c r="D579" s="7">
        <v>0</v>
      </c>
      <c r="E579" s="7">
        <v>0</v>
      </c>
      <c r="F579" s="7">
        <v>0</v>
      </c>
      <c r="G579" s="12">
        <v>0</v>
      </c>
      <c r="H579" s="12">
        <v>0</v>
      </c>
      <c r="J579" s="7">
        <v>0</v>
      </c>
      <c r="K579" s="13">
        <v>0</v>
      </c>
      <c r="L579" s="13">
        <v>0</v>
      </c>
      <c r="N579" s="7">
        <v>0</v>
      </c>
      <c r="O579" s="14">
        <v>0</v>
      </c>
      <c r="Q579" s="14">
        <v>0</v>
      </c>
      <c r="R579" s="7">
        <v>0</v>
      </c>
      <c r="S579" s="15">
        <v>0</v>
      </c>
      <c r="U579" s="15">
        <v>0</v>
      </c>
      <c r="V579" s="7">
        <v>0</v>
      </c>
      <c r="W579" s="10">
        <v>0</v>
      </c>
      <c r="Y579" s="10">
        <v>0</v>
      </c>
      <c r="Z579" s="7">
        <v>23</v>
      </c>
      <c r="AA579" s="11" t="s">
        <v>2</v>
      </c>
      <c r="AB579" s="11">
        <v>19</v>
      </c>
      <c r="AC579" s="11">
        <v>501</v>
      </c>
      <c r="AD579" s="8">
        <v>20.841738474100001</v>
      </c>
      <c r="AE579" s="8">
        <v>13.607452005400001</v>
      </c>
      <c r="AF579" s="6">
        <f t="shared" ref="AF579:AF642" si="54">IF(I579="Duinvlak",3,IF(I579="Plantvlak",2,1))</f>
        <v>1</v>
      </c>
      <c r="AG579" s="6">
        <f t="shared" ref="AG579:AG642" si="55">IF(M579="Duinvlak",3,IF(J579="Plantvlak",2,1))</f>
        <v>1</v>
      </c>
      <c r="AH579" s="6">
        <f t="shared" ref="AH579:AH642" si="56">IF(P579="Duinvlak",3,IF(K579="Plantvlak",2,1))</f>
        <v>1</v>
      </c>
      <c r="AI579" s="6">
        <f t="shared" ref="AI579:AI642" si="57">IF(T579="Duinvlak",3,IF(L579="Plantvlak",2,1))</f>
        <v>1</v>
      </c>
      <c r="AJ579" s="6">
        <f t="shared" ref="AJ579:AJ642" si="58">IF(X579="Duinvlak",3,IF(M579="Plantvlak",2,1))</f>
        <v>1</v>
      </c>
      <c r="AK579" s="6">
        <f t="shared" ref="AK579:AK642" si="59">IF(AA579="Duinvlak",3,IF(N579="Plantvlak",2,1))</f>
        <v>3</v>
      </c>
      <c r="AL579">
        <f>AF579*100000+AG579*10000+AH579*1000+AI579*100+AJ579*10+AK579</f>
        <v>111113</v>
      </c>
    </row>
    <row r="580" spans="1:38" ht="15" x14ac:dyDescent="0.25">
      <c r="A580" s="7">
        <v>579</v>
      </c>
      <c r="B580" s="7">
        <v>-1</v>
      </c>
      <c r="C580" s="7">
        <v>0</v>
      </c>
      <c r="D580" s="7">
        <v>0</v>
      </c>
      <c r="E580" s="7">
        <v>0</v>
      </c>
      <c r="F580" s="7">
        <v>0</v>
      </c>
      <c r="G580" s="12">
        <v>0</v>
      </c>
      <c r="H580" s="12">
        <v>0</v>
      </c>
      <c r="J580" s="7">
        <v>0</v>
      </c>
      <c r="K580" s="13">
        <v>0</v>
      </c>
      <c r="L580" s="13">
        <v>0</v>
      </c>
      <c r="N580" s="7">
        <v>0</v>
      </c>
      <c r="O580" s="14">
        <v>0</v>
      </c>
      <c r="Q580" s="14">
        <v>0</v>
      </c>
      <c r="R580" s="7">
        <v>0</v>
      </c>
      <c r="S580" s="15">
        <v>0</v>
      </c>
      <c r="U580" s="15">
        <v>0</v>
      </c>
      <c r="V580" s="7">
        <v>0</v>
      </c>
      <c r="W580" s="10">
        <v>0</v>
      </c>
      <c r="Y580" s="10">
        <v>0</v>
      </c>
      <c r="Z580" s="7">
        <v>24</v>
      </c>
      <c r="AA580" s="11" t="s">
        <v>3</v>
      </c>
      <c r="AB580" s="11">
        <v>20</v>
      </c>
      <c r="AC580" s="11">
        <v>501</v>
      </c>
      <c r="AD580" s="8">
        <v>6.19477904779</v>
      </c>
      <c r="AE580" s="8">
        <v>1.78768450118</v>
      </c>
      <c r="AF580" s="6">
        <f t="shared" si="54"/>
        <v>1</v>
      </c>
      <c r="AG580" s="6">
        <f t="shared" si="55"/>
        <v>1</v>
      </c>
      <c r="AH580" s="6">
        <f t="shared" si="56"/>
        <v>1</v>
      </c>
      <c r="AI580" s="6">
        <f t="shared" si="57"/>
        <v>1</v>
      </c>
      <c r="AJ580" s="6">
        <f t="shared" si="58"/>
        <v>1</v>
      </c>
      <c r="AK580" s="6">
        <f t="shared" si="59"/>
        <v>1</v>
      </c>
      <c r="AL580">
        <f>AF580*100000+AG580*10000+AH580*1000+AI580*100+AJ580*10+AK580</f>
        <v>111111</v>
      </c>
    </row>
    <row r="581" spans="1:38" ht="15" x14ac:dyDescent="0.25">
      <c r="A581" s="7">
        <v>580</v>
      </c>
      <c r="B581" s="7">
        <v>-1</v>
      </c>
      <c r="C581" s="7">
        <v>0</v>
      </c>
      <c r="D581" s="7">
        <v>0</v>
      </c>
      <c r="E581" s="7">
        <v>0</v>
      </c>
      <c r="F581" s="7">
        <v>0</v>
      </c>
      <c r="G581" s="12">
        <v>0</v>
      </c>
      <c r="H581" s="12">
        <v>0</v>
      </c>
      <c r="J581" s="7">
        <v>0</v>
      </c>
      <c r="K581" s="13">
        <v>0</v>
      </c>
      <c r="L581" s="13">
        <v>0</v>
      </c>
      <c r="N581" s="7">
        <v>0</v>
      </c>
      <c r="O581" s="14">
        <v>0</v>
      </c>
      <c r="Q581" s="14">
        <v>0</v>
      </c>
      <c r="R581" s="7">
        <v>0</v>
      </c>
      <c r="S581" s="15">
        <v>0</v>
      </c>
      <c r="U581" s="15">
        <v>0</v>
      </c>
      <c r="V581" s="7">
        <v>0</v>
      </c>
      <c r="W581" s="10">
        <v>0</v>
      </c>
      <c r="Y581" s="10">
        <v>0</v>
      </c>
      <c r="Z581" s="7">
        <v>25</v>
      </c>
      <c r="AA581" s="11" t="s">
        <v>2</v>
      </c>
      <c r="AB581" s="11">
        <v>21</v>
      </c>
      <c r="AC581" s="11">
        <v>5</v>
      </c>
      <c r="AD581" s="8">
        <v>71.862047049200001</v>
      </c>
      <c r="AE581" s="8">
        <v>92.720034869599999</v>
      </c>
      <c r="AF581" s="6">
        <f t="shared" si="54"/>
        <v>1</v>
      </c>
      <c r="AG581" s="6">
        <f t="shared" si="55"/>
        <v>1</v>
      </c>
      <c r="AH581" s="6">
        <f t="shared" si="56"/>
        <v>1</v>
      </c>
      <c r="AI581" s="6">
        <f t="shared" si="57"/>
        <v>1</v>
      </c>
      <c r="AJ581" s="6">
        <f t="shared" si="58"/>
        <v>1</v>
      </c>
      <c r="AK581" s="6">
        <f t="shared" si="59"/>
        <v>3</v>
      </c>
      <c r="AL581">
        <f>AF581*100000+AG581*10000+AH581*1000+AI581*100+AJ581*10+AK581</f>
        <v>111113</v>
      </c>
    </row>
    <row r="582" spans="1:38" ht="15" x14ac:dyDescent="0.25">
      <c r="A582" s="7">
        <v>581</v>
      </c>
      <c r="B582" s="7">
        <v>-1</v>
      </c>
      <c r="C582" s="7">
        <v>0</v>
      </c>
      <c r="D582" s="7">
        <v>0</v>
      </c>
      <c r="E582" s="7">
        <v>0</v>
      </c>
      <c r="F582" s="7">
        <v>0</v>
      </c>
      <c r="G582" s="12">
        <v>0</v>
      </c>
      <c r="H582" s="12">
        <v>0</v>
      </c>
      <c r="J582" s="7">
        <v>0</v>
      </c>
      <c r="K582" s="13">
        <v>0</v>
      </c>
      <c r="L582" s="13">
        <v>0</v>
      </c>
      <c r="N582" s="7">
        <v>0</v>
      </c>
      <c r="O582" s="14">
        <v>0</v>
      </c>
      <c r="Q582" s="14">
        <v>0</v>
      </c>
      <c r="R582" s="7">
        <v>0</v>
      </c>
      <c r="S582" s="15">
        <v>0</v>
      </c>
      <c r="U582" s="15">
        <v>0</v>
      </c>
      <c r="V582" s="7">
        <v>0</v>
      </c>
      <c r="W582" s="10">
        <v>0</v>
      </c>
      <c r="Y582" s="10">
        <v>0</v>
      </c>
      <c r="Z582" s="7">
        <v>26</v>
      </c>
      <c r="AA582" s="11" t="s">
        <v>2</v>
      </c>
      <c r="AB582" s="11">
        <v>21</v>
      </c>
      <c r="AC582" s="11">
        <v>501</v>
      </c>
      <c r="AD582" s="8">
        <v>118.647103347</v>
      </c>
      <c r="AE582" s="8">
        <v>173.34419830499999</v>
      </c>
      <c r="AF582" s="6">
        <f t="shared" si="54"/>
        <v>1</v>
      </c>
      <c r="AG582" s="6">
        <f t="shared" si="55"/>
        <v>1</v>
      </c>
      <c r="AH582" s="6">
        <f t="shared" si="56"/>
        <v>1</v>
      </c>
      <c r="AI582" s="6">
        <f t="shared" si="57"/>
        <v>1</v>
      </c>
      <c r="AJ582" s="6">
        <f t="shared" si="58"/>
        <v>1</v>
      </c>
      <c r="AK582" s="6">
        <f t="shared" si="59"/>
        <v>3</v>
      </c>
      <c r="AL582">
        <f>AF582*100000+AG582*10000+AH582*1000+AI582*100+AJ582*10+AK582</f>
        <v>111113</v>
      </c>
    </row>
    <row r="583" spans="1:38" ht="15" x14ac:dyDescent="0.25">
      <c r="A583" s="7">
        <v>582</v>
      </c>
      <c r="B583" s="7">
        <v>-1</v>
      </c>
      <c r="C583" s="7">
        <v>0</v>
      </c>
      <c r="D583" s="7">
        <v>0</v>
      </c>
      <c r="E583" s="7">
        <v>0</v>
      </c>
      <c r="F583" s="7">
        <v>0</v>
      </c>
      <c r="G583" s="12">
        <v>0</v>
      </c>
      <c r="H583" s="12">
        <v>0</v>
      </c>
      <c r="J583" s="7">
        <v>0</v>
      </c>
      <c r="K583" s="13">
        <v>0</v>
      </c>
      <c r="L583" s="13">
        <v>0</v>
      </c>
      <c r="N583" s="7">
        <v>0</v>
      </c>
      <c r="O583" s="14">
        <v>0</v>
      </c>
      <c r="Q583" s="14">
        <v>0</v>
      </c>
      <c r="R583" s="7">
        <v>0</v>
      </c>
      <c r="S583" s="15">
        <v>0</v>
      </c>
      <c r="U583" s="15">
        <v>0</v>
      </c>
      <c r="V583" s="7">
        <v>0</v>
      </c>
      <c r="W583" s="10">
        <v>0</v>
      </c>
      <c r="Y583" s="10">
        <v>0</v>
      </c>
      <c r="Z583" s="7">
        <v>27</v>
      </c>
      <c r="AA583" s="11" t="s">
        <v>3</v>
      </c>
      <c r="AB583" s="11">
        <v>22</v>
      </c>
      <c r="AC583" s="11">
        <v>4</v>
      </c>
      <c r="AD583" s="8">
        <v>7.8327886438799998</v>
      </c>
      <c r="AE583" s="8">
        <v>1.11050901916</v>
      </c>
      <c r="AF583" s="6">
        <f t="shared" si="54"/>
        <v>1</v>
      </c>
      <c r="AG583" s="6">
        <f t="shared" si="55"/>
        <v>1</v>
      </c>
      <c r="AH583" s="6">
        <f t="shared" si="56"/>
        <v>1</v>
      </c>
      <c r="AI583" s="6">
        <f t="shared" si="57"/>
        <v>1</v>
      </c>
      <c r="AJ583" s="6">
        <f t="shared" si="58"/>
        <v>1</v>
      </c>
      <c r="AK583" s="6">
        <f t="shared" si="59"/>
        <v>1</v>
      </c>
      <c r="AL583">
        <f>AF583*100000+AG583*10000+AH583*1000+AI583*100+AJ583*10+AK583</f>
        <v>111111</v>
      </c>
    </row>
    <row r="584" spans="1:38" ht="15" x14ac:dyDescent="0.25">
      <c r="A584" s="7">
        <v>583</v>
      </c>
      <c r="B584" s="7">
        <v>-1</v>
      </c>
      <c r="C584" s="7">
        <v>0</v>
      </c>
      <c r="D584" s="7">
        <v>0</v>
      </c>
      <c r="E584" s="7">
        <v>0</v>
      </c>
      <c r="F584" s="7">
        <v>0</v>
      </c>
      <c r="G584" s="12">
        <v>0</v>
      </c>
      <c r="H584" s="12">
        <v>0</v>
      </c>
      <c r="J584" s="7">
        <v>0</v>
      </c>
      <c r="K584" s="13">
        <v>0</v>
      </c>
      <c r="L584" s="13">
        <v>0</v>
      </c>
      <c r="N584" s="7">
        <v>0</v>
      </c>
      <c r="O584" s="14">
        <v>0</v>
      </c>
      <c r="Q584" s="14">
        <v>0</v>
      </c>
      <c r="R584" s="7">
        <v>0</v>
      </c>
      <c r="S584" s="15">
        <v>0</v>
      </c>
      <c r="U584" s="15">
        <v>0</v>
      </c>
      <c r="V584" s="7">
        <v>0</v>
      </c>
      <c r="W584" s="10">
        <v>0</v>
      </c>
      <c r="Y584" s="10">
        <v>0</v>
      </c>
      <c r="Z584" s="7">
        <v>28</v>
      </c>
      <c r="AA584" s="11" t="s">
        <v>3</v>
      </c>
      <c r="AB584" s="11">
        <v>22</v>
      </c>
      <c r="AC584" s="11">
        <v>401</v>
      </c>
      <c r="AD584" s="8">
        <v>25.723985515399999</v>
      </c>
      <c r="AE584" s="8">
        <v>26.858060030400001</v>
      </c>
      <c r="AF584" s="6">
        <f t="shared" si="54"/>
        <v>1</v>
      </c>
      <c r="AG584" s="6">
        <f t="shared" si="55"/>
        <v>1</v>
      </c>
      <c r="AH584" s="6">
        <f t="shared" si="56"/>
        <v>1</v>
      </c>
      <c r="AI584" s="6">
        <f t="shared" si="57"/>
        <v>1</v>
      </c>
      <c r="AJ584" s="6">
        <f t="shared" si="58"/>
        <v>1</v>
      </c>
      <c r="AK584" s="6">
        <f t="shared" si="59"/>
        <v>1</v>
      </c>
      <c r="AL584">
        <f>AF584*100000+AG584*10000+AH584*1000+AI584*100+AJ584*10+AK584</f>
        <v>111111</v>
      </c>
    </row>
    <row r="585" spans="1:38" ht="15" x14ac:dyDescent="0.25">
      <c r="A585" s="7">
        <v>584</v>
      </c>
      <c r="B585" s="7">
        <v>-1</v>
      </c>
      <c r="C585" s="7">
        <v>0</v>
      </c>
      <c r="D585" s="7">
        <v>0</v>
      </c>
      <c r="E585" s="7">
        <v>0</v>
      </c>
      <c r="F585" s="7">
        <v>0</v>
      </c>
      <c r="G585" s="12">
        <v>0</v>
      </c>
      <c r="H585" s="12">
        <v>0</v>
      </c>
      <c r="J585" s="7">
        <v>0</v>
      </c>
      <c r="K585" s="13">
        <v>0</v>
      </c>
      <c r="L585" s="13">
        <v>0</v>
      </c>
      <c r="N585" s="7">
        <v>0</v>
      </c>
      <c r="O585" s="14">
        <v>0</v>
      </c>
      <c r="Q585" s="14">
        <v>0</v>
      </c>
      <c r="R585" s="7">
        <v>0</v>
      </c>
      <c r="S585" s="15">
        <v>0</v>
      </c>
      <c r="U585" s="15">
        <v>0</v>
      </c>
      <c r="V585" s="7">
        <v>0</v>
      </c>
      <c r="W585" s="10">
        <v>0</v>
      </c>
      <c r="Y585" s="10">
        <v>0</v>
      </c>
      <c r="Z585" s="7">
        <v>29</v>
      </c>
      <c r="AA585" s="11" t="s">
        <v>2</v>
      </c>
      <c r="AB585" s="11">
        <v>23</v>
      </c>
      <c r="AC585" s="11">
        <v>4</v>
      </c>
      <c r="AD585" s="8">
        <v>3.9534347454600001</v>
      </c>
      <c r="AE585" s="8">
        <v>1.05022249944</v>
      </c>
      <c r="AF585" s="6">
        <f t="shared" si="54"/>
        <v>1</v>
      </c>
      <c r="AG585" s="6">
        <f t="shared" si="55"/>
        <v>1</v>
      </c>
      <c r="AH585" s="6">
        <f t="shared" si="56"/>
        <v>1</v>
      </c>
      <c r="AI585" s="6">
        <f t="shared" si="57"/>
        <v>1</v>
      </c>
      <c r="AJ585" s="6">
        <f t="shared" si="58"/>
        <v>1</v>
      </c>
      <c r="AK585" s="6">
        <f t="shared" si="59"/>
        <v>3</v>
      </c>
      <c r="AL585">
        <f>AF585*100000+AG585*10000+AH585*1000+AI585*100+AJ585*10+AK585</f>
        <v>111113</v>
      </c>
    </row>
    <row r="586" spans="1:38" ht="15" x14ac:dyDescent="0.25">
      <c r="A586" s="7">
        <v>585</v>
      </c>
      <c r="B586" s="7">
        <v>-1</v>
      </c>
      <c r="C586" s="7">
        <v>0</v>
      </c>
      <c r="D586" s="7">
        <v>0</v>
      </c>
      <c r="E586" s="7">
        <v>0</v>
      </c>
      <c r="F586" s="7">
        <v>0</v>
      </c>
      <c r="G586" s="12">
        <v>0</v>
      </c>
      <c r="H586" s="12">
        <v>0</v>
      </c>
      <c r="J586" s="7">
        <v>0</v>
      </c>
      <c r="K586" s="13">
        <v>0</v>
      </c>
      <c r="L586" s="13">
        <v>0</v>
      </c>
      <c r="N586" s="7">
        <v>0</v>
      </c>
      <c r="O586" s="14">
        <v>0</v>
      </c>
      <c r="Q586" s="14">
        <v>0</v>
      </c>
      <c r="R586" s="7">
        <v>0</v>
      </c>
      <c r="S586" s="15">
        <v>0</v>
      </c>
      <c r="U586" s="15">
        <v>0</v>
      </c>
      <c r="V586" s="7">
        <v>0</v>
      </c>
      <c r="W586" s="10">
        <v>0</v>
      </c>
      <c r="Y586" s="10">
        <v>0</v>
      </c>
      <c r="Z586" s="7">
        <v>30</v>
      </c>
      <c r="AA586" s="11" t="s">
        <v>2</v>
      </c>
      <c r="AB586" s="11">
        <v>24</v>
      </c>
      <c r="AC586" s="11">
        <v>401</v>
      </c>
      <c r="AD586" s="8">
        <v>9.0169009353499998</v>
      </c>
      <c r="AE586" s="8">
        <v>5.9880529993499998</v>
      </c>
      <c r="AF586" s="6">
        <f t="shared" si="54"/>
        <v>1</v>
      </c>
      <c r="AG586" s="6">
        <f t="shared" si="55"/>
        <v>1</v>
      </c>
      <c r="AH586" s="6">
        <f t="shared" si="56"/>
        <v>1</v>
      </c>
      <c r="AI586" s="6">
        <f t="shared" si="57"/>
        <v>1</v>
      </c>
      <c r="AJ586" s="6">
        <f t="shared" si="58"/>
        <v>1</v>
      </c>
      <c r="AK586" s="6">
        <f t="shared" si="59"/>
        <v>3</v>
      </c>
      <c r="AL586">
        <f>AF586*100000+AG586*10000+AH586*1000+AI586*100+AJ586*10+AK586</f>
        <v>111113</v>
      </c>
    </row>
    <row r="587" spans="1:38" ht="15" x14ac:dyDescent="0.25">
      <c r="A587" s="7">
        <v>586</v>
      </c>
      <c r="B587" s="7">
        <v>-1</v>
      </c>
      <c r="C587" s="7">
        <v>0</v>
      </c>
      <c r="D587" s="7">
        <v>0</v>
      </c>
      <c r="E587" s="7">
        <v>0</v>
      </c>
      <c r="F587" s="7">
        <v>0</v>
      </c>
      <c r="G587" s="12">
        <v>0</v>
      </c>
      <c r="H587" s="12">
        <v>0</v>
      </c>
      <c r="J587" s="7">
        <v>0</v>
      </c>
      <c r="K587" s="13">
        <v>0</v>
      </c>
      <c r="L587" s="13">
        <v>0</v>
      </c>
      <c r="N587" s="7">
        <v>0</v>
      </c>
      <c r="O587" s="14">
        <v>0</v>
      </c>
      <c r="Q587" s="14">
        <v>0</v>
      </c>
      <c r="R587" s="7">
        <v>0</v>
      </c>
      <c r="S587" s="15">
        <v>0</v>
      </c>
      <c r="U587" s="15">
        <v>0</v>
      </c>
      <c r="V587" s="7">
        <v>0</v>
      </c>
      <c r="W587" s="10">
        <v>0</v>
      </c>
      <c r="Y587" s="10">
        <v>0</v>
      </c>
      <c r="Z587" s="7">
        <v>31</v>
      </c>
      <c r="AA587" s="11" t="s">
        <v>2</v>
      </c>
      <c r="AB587" s="11">
        <v>25</v>
      </c>
      <c r="AC587" s="11">
        <v>401</v>
      </c>
      <c r="AD587" s="8">
        <v>4.9223304274000004</v>
      </c>
      <c r="AE587" s="8">
        <v>1.5734624986400001</v>
      </c>
      <c r="AF587" s="6">
        <f t="shared" si="54"/>
        <v>1</v>
      </c>
      <c r="AG587" s="6">
        <f t="shared" si="55"/>
        <v>1</v>
      </c>
      <c r="AH587" s="6">
        <f t="shared" si="56"/>
        <v>1</v>
      </c>
      <c r="AI587" s="6">
        <f t="shared" si="57"/>
        <v>1</v>
      </c>
      <c r="AJ587" s="6">
        <f t="shared" si="58"/>
        <v>1</v>
      </c>
      <c r="AK587" s="6">
        <f t="shared" si="59"/>
        <v>3</v>
      </c>
      <c r="AL587">
        <f>AF587*100000+AG587*10000+AH587*1000+AI587*100+AJ587*10+AK587</f>
        <v>111113</v>
      </c>
    </row>
    <row r="588" spans="1:38" ht="15" x14ac:dyDescent="0.25">
      <c r="A588" s="7">
        <v>587</v>
      </c>
      <c r="B588" s="7">
        <v>-1</v>
      </c>
      <c r="C588" s="7">
        <v>0</v>
      </c>
      <c r="D588" s="7">
        <v>0</v>
      </c>
      <c r="E588" s="7">
        <v>0</v>
      </c>
      <c r="F588" s="7">
        <v>0</v>
      </c>
      <c r="G588" s="12">
        <v>0</v>
      </c>
      <c r="H588" s="12">
        <v>0</v>
      </c>
      <c r="J588" s="7">
        <v>0</v>
      </c>
      <c r="K588" s="13">
        <v>0</v>
      </c>
      <c r="L588" s="13">
        <v>0</v>
      </c>
      <c r="N588" s="7">
        <v>0</v>
      </c>
      <c r="O588" s="14">
        <v>0</v>
      </c>
      <c r="Q588" s="14">
        <v>0</v>
      </c>
      <c r="R588" s="7">
        <v>0</v>
      </c>
      <c r="S588" s="15">
        <v>0</v>
      </c>
      <c r="U588" s="15">
        <v>0</v>
      </c>
      <c r="V588" s="7">
        <v>0</v>
      </c>
      <c r="W588" s="10">
        <v>0</v>
      </c>
      <c r="Y588" s="10">
        <v>0</v>
      </c>
      <c r="Z588" s="7">
        <v>32</v>
      </c>
      <c r="AA588" s="11" t="s">
        <v>2</v>
      </c>
      <c r="AB588" s="11">
        <v>26</v>
      </c>
      <c r="AC588" s="11">
        <v>401</v>
      </c>
      <c r="AD588" s="8">
        <v>4.6509174229300001</v>
      </c>
      <c r="AE588" s="8">
        <v>1.1377739976500001</v>
      </c>
      <c r="AF588" s="6">
        <f t="shared" si="54"/>
        <v>1</v>
      </c>
      <c r="AG588" s="6">
        <f t="shared" si="55"/>
        <v>1</v>
      </c>
      <c r="AH588" s="6">
        <f t="shared" si="56"/>
        <v>1</v>
      </c>
      <c r="AI588" s="6">
        <f t="shared" si="57"/>
        <v>1</v>
      </c>
      <c r="AJ588" s="6">
        <f t="shared" si="58"/>
        <v>1</v>
      </c>
      <c r="AK588" s="6">
        <f t="shared" si="59"/>
        <v>3</v>
      </c>
      <c r="AL588">
        <f>AF588*100000+AG588*10000+AH588*1000+AI588*100+AJ588*10+AK588</f>
        <v>111113</v>
      </c>
    </row>
    <row r="589" spans="1:38" ht="15" x14ac:dyDescent="0.25">
      <c r="A589" s="7">
        <v>588</v>
      </c>
      <c r="B589" s="7">
        <v>-1</v>
      </c>
      <c r="C589" s="7">
        <v>0</v>
      </c>
      <c r="D589" s="7">
        <v>0</v>
      </c>
      <c r="E589" s="7">
        <v>0</v>
      </c>
      <c r="F589" s="7">
        <v>0</v>
      </c>
      <c r="G589" s="12">
        <v>0</v>
      </c>
      <c r="H589" s="12">
        <v>0</v>
      </c>
      <c r="J589" s="7">
        <v>0</v>
      </c>
      <c r="K589" s="13">
        <v>0</v>
      </c>
      <c r="L589" s="13">
        <v>0</v>
      </c>
      <c r="N589" s="7">
        <v>0</v>
      </c>
      <c r="O589" s="14">
        <v>0</v>
      </c>
      <c r="Q589" s="14">
        <v>0</v>
      </c>
      <c r="R589" s="7">
        <v>0</v>
      </c>
      <c r="S589" s="15">
        <v>0</v>
      </c>
      <c r="U589" s="15">
        <v>0</v>
      </c>
      <c r="V589" s="7">
        <v>0</v>
      </c>
      <c r="W589" s="10">
        <v>0</v>
      </c>
      <c r="Y589" s="10">
        <v>0</v>
      </c>
      <c r="Z589" s="7">
        <v>33</v>
      </c>
      <c r="AA589" s="11" t="s">
        <v>2</v>
      </c>
      <c r="AB589" s="11">
        <v>27</v>
      </c>
      <c r="AC589" s="11">
        <v>401</v>
      </c>
      <c r="AD589" s="8">
        <v>5.7047470528200002</v>
      </c>
      <c r="AE589" s="8">
        <v>2.10825749838</v>
      </c>
      <c r="AF589" s="6">
        <f t="shared" si="54"/>
        <v>1</v>
      </c>
      <c r="AG589" s="6">
        <f t="shared" si="55"/>
        <v>1</v>
      </c>
      <c r="AH589" s="6">
        <f t="shared" si="56"/>
        <v>1</v>
      </c>
      <c r="AI589" s="6">
        <f t="shared" si="57"/>
        <v>1</v>
      </c>
      <c r="AJ589" s="6">
        <f t="shared" si="58"/>
        <v>1</v>
      </c>
      <c r="AK589" s="6">
        <f t="shared" si="59"/>
        <v>3</v>
      </c>
      <c r="AL589">
        <f>AF589*100000+AG589*10000+AH589*1000+AI589*100+AJ589*10+AK589</f>
        <v>111113</v>
      </c>
    </row>
    <row r="590" spans="1:38" ht="15" x14ac:dyDescent="0.25">
      <c r="A590" s="7">
        <v>589</v>
      </c>
      <c r="B590" s="7">
        <v>-1</v>
      </c>
      <c r="C590" s="7">
        <v>0</v>
      </c>
      <c r="D590" s="7">
        <v>0</v>
      </c>
      <c r="E590" s="7">
        <v>0</v>
      </c>
      <c r="F590" s="7">
        <v>0</v>
      </c>
      <c r="G590" s="12">
        <v>0</v>
      </c>
      <c r="H590" s="12">
        <v>0</v>
      </c>
      <c r="J590" s="7">
        <v>0</v>
      </c>
      <c r="K590" s="13">
        <v>0</v>
      </c>
      <c r="L590" s="13">
        <v>0</v>
      </c>
      <c r="N590" s="7">
        <v>0</v>
      </c>
      <c r="O590" s="14">
        <v>0</v>
      </c>
      <c r="Q590" s="14">
        <v>0</v>
      </c>
      <c r="R590" s="7">
        <v>0</v>
      </c>
      <c r="S590" s="15">
        <v>0</v>
      </c>
      <c r="U590" s="15">
        <v>0</v>
      </c>
      <c r="V590" s="7">
        <v>0</v>
      </c>
      <c r="W590" s="10">
        <v>0</v>
      </c>
      <c r="Y590" s="10">
        <v>0</v>
      </c>
      <c r="Z590" s="7">
        <v>34</v>
      </c>
      <c r="AA590" s="11" t="s">
        <v>2</v>
      </c>
      <c r="AB590" s="11">
        <v>28</v>
      </c>
      <c r="AC590" s="11">
        <v>401</v>
      </c>
      <c r="AD590" s="8">
        <v>4.8065914898699997</v>
      </c>
      <c r="AE590" s="8">
        <v>1.62667050375</v>
      </c>
      <c r="AF590" s="6">
        <f t="shared" si="54"/>
        <v>1</v>
      </c>
      <c r="AG590" s="6">
        <f t="shared" si="55"/>
        <v>1</v>
      </c>
      <c r="AH590" s="6">
        <f t="shared" si="56"/>
        <v>1</v>
      </c>
      <c r="AI590" s="6">
        <f t="shared" si="57"/>
        <v>1</v>
      </c>
      <c r="AJ590" s="6">
        <f t="shared" si="58"/>
        <v>1</v>
      </c>
      <c r="AK590" s="6">
        <f t="shared" si="59"/>
        <v>3</v>
      </c>
      <c r="AL590">
        <f>AF590*100000+AG590*10000+AH590*1000+AI590*100+AJ590*10+AK590</f>
        <v>111113</v>
      </c>
    </row>
    <row r="591" spans="1:38" ht="15" x14ac:dyDescent="0.25">
      <c r="A591" s="7">
        <v>590</v>
      </c>
      <c r="B591" s="7">
        <v>-1</v>
      </c>
      <c r="C591" s="7">
        <v>0</v>
      </c>
      <c r="D591" s="7">
        <v>0</v>
      </c>
      <c r="E591" s="7">
        <v>0</v>
      </c>
      <c r="F591" s="7">
        <v>0</v>
      </c>
      <c r="G591" s="12">
        <v>0</v>
      </c>
      <c r="H591" s="12">
        <v>0</v>
      </c>
      <c r="J591" s="7">
        <v>0</v>
      </c>
      <c r="K591" s="13">
        <v>0</v>
      </c>
      <c r="L591" s="13">
        <v>0</v>
      </c>
      <c r="N591" s="7">
        <v>0</v>
      </c>
      <c r="O591" s="14">
        <v>0</v>
      </c>
      <c r="Q591" s="14">
        <v>0</v>
      </c>
      <c r="R591" s="7">
        <v>0</v>
      </c>
      <c r="S591" s="15">
        <v>0</v>
      </c>
      <c r="U591" s="15">
        <v>0</v>
      </c>
      <c r="V591" s="7">
        <v>0</v>
      </c>
      <c r="W591" s="10">
        <v>0</v>
      </c>
      <c r="Y591" s="10">
        <v>0</v>
      </c>
      <c r="Z591" s="7">
        <v>35</v>
      </c>
      <c r="AA591" s="11" t="s">
        <v>2</v>
      </c>
      <c r="AB591" s="11">
        <v>29</v>
      </c>
      <c r="AC591" s="11">
        <v>401</v>
      </c>
      <c r="AD591" s="8">
        <v>4.3759958828699999</v>
      </c>
      <c r="AE591" s="8">
        <v>1.15885350036</v>
      </c>
      <c r="AF591" s="6">
        <f t="shared" si="54"/>
        <v>1</v>
      </c>
      <c r="AG591" s="6">
        <f t="shared" si="55"/>
        <v>1</v>
      </c>
      <c r="AH591" s="6">
        <f t="shared" si="56"/>
        <v>1</v>
      </c>
      <c r="AI591" s="6">
        <f t="shared" si="57"/>
        <v>1</v>
      </c>
      <c r="AJ591" s="6">
        <f t="shared" si="58"/>
        <v>1</v>
      </c>
      <c r="AK591" s="6">
        <f t="shared" si="59"/>
        <v>3</v>
      </c>
      <c r="AL591">
        <f>AF591*100000+AG591*10000+AH591*1000+AI591*100+AJ591*10+AK591</f>
        <v>111113</v>
      </c>
    </row>
    <row r="592" spans="1:38" ht="15" x14ac:dyDescent="0.25">
      <c r="A592" s="7">
        <v>591</v>
      </c>
      <c r="B592" s="7">
        <v>-1</v>
      </c>
      <c r="C592" s="7">
        <v>0</v>
      </c>
      <c r="D592" s="7">
        <v>0</v>
      </c>
      <c r="E592" s="7">
        <v>0</v>
      </c>
      <c r="F592" s="7">
        <v>0</v>
      </c>
      <c r="G592" s="12">
        <v>0</v>
      </c>
      <c r="H592" s="12">
        <v>0</v>
      </c>
      <c r="J592" s="7">
        <v>0</v>
      </c>
      <c r="K592" s="13">
        <v>0</v>
      </c>
      <c r="L592" s="13">
        <v>0</v>
      </c>
      <c r="N592" s="7">
        <v>0</v>
      </c>
      <c r="O592" s="14">
        <v>0</v>
      </c>
      <c r="Q592" s="14">
        <v>0</v>
      </c>
      <c r="R592" s="7">
        <v>0</v>
      </c>
      <c r="S592" s="15">
        <v>0</v>
      </c>
      <c r="U592" s="15">
        <v>0</v>
      </c>
      <c r="V592" s="7">
        <v>0</v>
      </c>
      <c r="W592" s="10">
        <v>0</v>
      </c>
      <c r="Y592" s="10">
        <v>0</v>
      </c>
      <c r="Z592" s="7">
        <v>36</v>
      </c>
      <c r="AA592" s="11" t="s">
        <v>2</v>
      </c>
      <c r="AB592" s="11">
        <v>30</v>
      </c>
      <c r="AC592" s="11">
        <v>401</v>
      </c>
      <c r="AD592" s="8">
        <v>3.07561965842</v>
      </c>
      <c r="AE592" s="8">
        <v>0.61161150038300005</v>
      </c>
      <c r="AF592" s="6">
        <f t="shared" si="54"/>
        <v>1</v>
      </c>
      <c r="AG592" s="6">
        <f t="shared" si="55"/>
        <v>1</v>
      </c>
      <c r="AH592" s="6">
        <f t="shared" si="56"/>
        <v>1</v>
      </c>
      <c r="AI592" s="6">
        <f t="shared" si="57"/>
        <v>1</v>
      </c>
      <c r="AJ592" s="6">
        <f t="shared" si="58"/>
        <v>1</v>
      </c>
      <c r="AK592" s="6">
        <f t="shared" si="59"/>
        <v>3</v>
      </c>
      <c r="AL592">
        <f>AF592*100000+AG592*10000+AH592*1000+AI592*100+AJ592*10+AK592</f>
        <v>111113</v>
      </c>
    </row>
    <row r="593" spans="1:38" ht="15" x14ac:dyDescent="0.25">
      <c r="A593" s="7">
        <v>592</v>
      </c>
      <c r="B593" s="7">
        <v>-1</v>
      </c>
      <c r="C593" s="7">
        <v>0</v>
      </c>
      <c r="D593" s="7">
        <v>0</v>
      </c>
      <c r="E593" s="7">
        <v>0</v>
      </c>
      <c r="F593" s="7">
        <v>0</v>
      </c>
      <c r="G593" s="12">
        <v>0</v>
      </c>
      <c r="H593" s="12">
        <v>0</v>
      </c>
      <c r="J593" s="7">
        <v>0</v>
      </c>
      <c r="K593" s="13">
        <v>0</v>
      </c>
      <c r="L593" s="13">
        <v>0</v>
      </c>
      <c r="N593" s="7">
        <v>0</v>
      </c>
      <c r="O593" s="14">
        <v>0</v>
      </c>
      <c r="Q593" s="14">
        <v>0</v>
      </c>
      <c r="R593" s="7">
        <v>0</v>
      </c>
      <c r="S593" s="15">
        <v>0</v>
      </c>
      <c r="U593" s="15">
        <v>0</v>
      </c>
      <c r="V593" s="7">
        <v>0</v>
      </c>
      <c r="W593" s="10">
        <v>0</v>
      </c>
      <c r="Y593" s="10">
        <v>0</v>
      </c>
      <c r="Z593" s="7">
        <v>37</v>
      </c>
      <c r="AA593" s="11" t="s">
        <v>3</v>
      </c>
      <c r="AB593" s="11">
        <v>31</v>
      </c>
      <c r="AC593" s="11">
        <v>401</v>
      </c>
      <c r="AD593" s="8">
        <v>4.1386094908500004</v>
      </c>
      <c r="AE593" s="8">
        <v>0.86372749917900005</v>
      </c>
      <c r="AF593" s="6">
        <f t="shared" si="54"/>
        <v>1</v>
      </c>
      <c r="AG593" s="6">
        <f t="shared" si="55"/>
        <v>1</v>
      </c>
      <c r="AH593" s="6">
        <f t="shared" si="56"/>
        <v>1</v>
      </c>
      <c r="AI593" s="6">
        <f t="shared" si="57"/>
        <v>1</v>
      </c>
      <c r="AJ593" s="6">
        <f t="shared" si="58"/>
        <v>1</v>
      </c>
      <c r="AK593" s="6">
        <f t="shared" si="59"/>
        <v>1</v>
      </c>
      <c r="AL593">
        <f>AF593*100000+AG593*10000+AH593*1000+AI593*100+AJ593*10+AK593</f>
        <v>111111</v>
      </c>
    </row>
    <row r="594" spans="1:38" ht="15" x14ac:dyDescent="0.25">
      <c r="A594" s="7">
        <v>593</v>
      </c>
      <c r="B594" s="7">
        <v>-1</v>
      </c>
      <c r="C594" s="7">
        <v>0</v>
      </c>
      <c r="D594" s="7">
        <v>0</v>
      </c>
      <c r="E594" s="7">
        <v>0</v>
      </c>
      <c r="F594" s="7">
        <v>0</v>
      </c>
      <c r="G594" s="12">
        <v>0</v>
      </c>
      <c r="H594" s="12">
        <v>0</v>
      </c>
      <c r="J594" s="7">
        <v>0</v>
      </c>
      <c r="K594" s="13">
        <v>0</v>
      </c>
      <c r="L594" s="13">
        <v>0</v>
      </c>
      <c r="N594" s="7">
        <v>0</v>
      </c>
      <c r="O594" s="14">
        <v>0</v>
      </c>
      <c r="Q594" s="14">
        <v>0</v>
      </c>
      <c r="R594" s="7">
        <v>0</v>
      </c>
      <c r="S594" s="15">
        <v>0</v>
      </c>
      <c r="U594" s="15">
        <v>0</v>
      </c>
      <c r="V594" s="7">
        <v>0</v>
      </c>
      <c r="W594" s="10">
        <v>0</v>
      </c>
      <c r="Y594" s="10">
        <v>0</v>
      </c>
      <c r="Z594" s="7">
        <v>38</v>
      </c>
      <c r="AA594" s="11" t="s">
        <v>2</v>
      </c>
      <c r="AB594" s="11">
        <v>32</v>
      </c>
      <c r="AC594" s="11">
        <v>401</v>
      </c>
      <c r="AD594" s="8">
        <v>8.7535147451699995</v>
      </c>
      <c r="AE594" s="8">
        <v>5.7067664972400003</v>
      </c>
      <c r="AF594" s="6">
        <f t="shared" si="54"/>
        <v>1</v>
      </c>
      <c r="AG594" s="6">
        <f t="shared" si="55"/>
        <v>1</v>
      </c>
      <c r="AH594" s="6">
        <f t="shared" si="56"/>
        <v>1</v>
      </c>
      <c r="AI594" s="6">
        <f t="shared" si="57"/>
        <v>1</v>
      </c>
      <c r="AJ594" s="6">
        <f t="shared" si="58"/>
        <v>1</v>
      </c>
      <c r="AK594" s="6">
        <f t="shared" si="59"/>
        <v>3</v>
      </c>
      <c r="AL594">
        <f>AF594*100000+AG594*10000+AH594*1000+AI594*100+AJ594*10+AK594</f>
        <v>111113</v>
      </c>
    </row>
    <row r="595" spans="1:38" ht="15" x14ac:dyDescent="0.25">
      <c r="A595" s="7">
        <v>594</v>
      </c>
      <c r="B595" s="7">
        <v>-1</v>
      </c>
      <c r="C595" s="7">
        <v>0</v>
      </c>
      <c r="D595" s="7">
        <v>0</v>
      </c>
      <c r="E595" s="7">
        <v>0</v>
      </c>
      <c r="F595" s="7">
        <v>0</v>
      </c>
      <c r="G595" s="12">
        <v>0</v>
      </c>
      <c r="H595" s="12">
        <v>0</v>
      </c>
      <c r="J595" s="7">
        <v>0</v>
      </c>
      <c r="K595" s="13">
        <v>0</v>
      </c>
      <c r="L595" s="13">
        <v>0</v>
      </c>
      <c r="N595" s="7">
        <v>0</v>
      </c>
      <c r="O595" s="14">
        <v>0</v>
      </c>
      <c r="Q595" s="14">
        <v>0</v>
      </c>
      <c r="R595" s="7">
        <v>0</v>
      </c>
      <c r="S595" s="15">
        <v>0</v>
      </c>
      <c r="U595" s="15">
        <v>0</v>
      </c>
      <c r="V595" s="7">
        <v>0</v>
      </c>
      <c r="W595" s="10">
        <v>0</v>
      </c>
      <c r="Y595" s="10">
        <v>0</v>
      </c>
      <c r="Z595" s="7">
        <v>39</v>
      </c>
      <c r="AA595" s="11" t="s">
        <v>2</v>
      </c>
      <c r="AB595" s="11">
        <v>33</v>
      </c>
      <c r="AC595" s="11">
        <v>401</v>
      </c>
      <c r="AD595" s="8">
        <v>4.4956338599399999</v>
      </c>
      <c r="AE595" s="8">
        <v>1.25351400192</v>
      </c>
      <c r="AF595" s="6">
        <f t="shared" si="54"/>
        <v>1</v>
      </c>
      <c r="AG595" s="6">
        <f t="shared" si="55"/>
        <v>1</v>
      </c>
      <c r="AH595" s="6">
        <f t="shared" si="56"/>
        <v>1</v>
      </c>
      <c r="AI595" s="6">
        <f t="shared" si="57"/>
        <v>1</v>
      </c>
      <c r="AJ595" s="6">
        <f t="shared" si="58"/>
        <v>1</v>
      </c>
      <c r="AK595" s="6">
        <f t="shared" si="59"/>
        <v>3</v>
      </c>
      <c r="AL595">
        <f>AF595*100000+AG595*10000+AH595*1000+AI595*100+AJ595*10+AK595</f>
        <v>111113</v>
      </c>
    </row>
    <row r="596" spans="1:38" ht="15" x14ac:dyDescent="0.25">
      <c r="A596" s="7">
        <v>595</v>
      </c>
      <c r="B596" s="7">
        <v>-1</v>
      </c>
      <c r="C596" s="7">
        <v>0</v>
      </c>
      <c r="D596" s="7">
        <v>0</v>
      </c>
      <c r="E596" s="7">
        <v>0</v>
      </c>
      <c r="F596" s="7">
        <v>0</v>
      </c>
      <c r="G596" s="12">
        <v>0</v>
      </c>
      <c r="H596" s="12">
        <v>0</v>
      </c>
      <c r="J596" s="7">
        <v>0</v>
      </c>
      <c r="K596" s="13">
        <v>0</v>
      </c>
      <c r="L596" s="13">
        <v>0</v>
      </c>
      <c r="N596" s="7">
        <v>0</v>
      </c>
      <c r="O596" s="14">
        <v>0</v>
      </c>
      <c r="Q596" s="14">
        <v>0</v>
      </c>
      <c r="R596" s="7">
        <v>0</v>
      </c>
      <c r="S596" s="15">
        <v>0</v>
      </c>
      <c r="U596" s="15">
        <v>0</v>
      </c>
      <c r="V596" s="7">
        <v>0</v>
      </c>
      <c r="W596" s="10">
        <v>0</v>
      </c>
      <c r="Y596" s="10">
        <v>0</v>
      </c>
      <c r="Z596" s="7">
        <v>40</v>
      </c>
      <c r="AA596" s="11" t="s">
        <v>2</v>
      </c>
      <c r="AB596" s="11">
        <v>34</v>
      </c>
      <c r="AC596" s="11">
        <v>401</v>
      </c>
      <c r="AD596" s="8">
        <v>18.101251515000001</v>
      </c>
      <c r="AE596" s="8">
        <v>8.8533099968299993</v>
      </c>
      <c r="AF596" s="6">
        <f t="shared" si="54"/>
        <v>1</v>
      </c>
      <c r="AG596" s="6">
        <f t="shared" si="55"/>
        <v>1</v>
      </c>
      <c r="AH596" s="6">
        <f t="shared" si="56"/>
        <v>1</v>
      </c>
      <c r="AI596" s="6">
        <f t="shared" si="57"/>
        <v>1</v>
      </c>
      <c r="AJ596" s="6">
        <f t="shared" si="58"/>
        <v>1</v>
      </c>
      <c r="AK596" s="6">
        <f t="shared" si="59"/>
        <v>3</v>
      </c>
      <c r="AL596">
        <f>AF596*100000+AG596*10000+AH596*1000+AI596*100+AJ596*10+AK596</f>
        <v>111113</v>
      </c>
    </row>
    <row r="597" spans="1:38" ht="15" x14ac:dyDescent="0.25">
      <c r="A597" s="7">
        <v>596</v>
      </c>
      <c r="B597" s="7">
        <v>-1</v>
      </c>
      <c r="C597" s="7">
        <v>0</v>
      </c>
      <c r="D597" s="7">
        <v>0</v>
      </c>
      <c r="E597" s="7">
        <v>0</v>
      </c>
      <c r="F597" s="7">
        <v>0</v>
      </c>
      <c r="G597" s="12">
        <v>0</v>
      </c>
      <c r="H597" s="12">
        <v>0</v>
      </c>
      <c r="J597" s="7">
        <v>0</v>
      </c>
      <c r="K597" s="13">
        <v>0</v>
      </c>
      <c r="L597" s="13">
        <v>0</v>
      </c>
      <c r="N597" s="7">
        <v>0</v>
      </c>
      <c r="O597" s="14">
        <v>0</v>
      </c>
      <c r="Q597" s="14">
        <v>0</v>
      </c>
      <c r="R597" s="7">
        <v>0</v>
      </c>
      <c r="S597" s="15">
        <v>0</v>
      </c>
      <c r="U597" s="15">
        <v>0</v>
      </c>
      <c r="V597" s="7">
        <v>0</v>
      </c>
      <c r="W597" s="10">
        <v>0</v>
      </c>
      <c r="Y597" s="10">
        <v>0</v>
      </c>
      <c r="Z597" s="7">
        <v>41</v>
      </c>
      <c r="AA597" s="11" t="s">
        <v>2</v>
      </c>
      <c r="AB597" s="11">
        <v>35</v>
      </c>
      <c r="AC597" s="11">
        <v>401</v>
      </c>
      <c r="AD597" s="8">
        <v>8.9087591761099993</v>
      </c>
      <c r="AE597" s="8">
        <v>4.2612555024300001</v>
      </c>
      <c r="AF597" s="6">
        <f t="shared" si="54"/>
        <v>1</v>
      </c>
      <c r="AG597" s="6">
        <f t="shared" si="55"/>
        <v>1</v>
      </c>
      <c r="AH597" s="6">
        <f t="shared" si="56"/>
        <v>1</v>
      </c>
      <c r="AI597" s="6">
        <f t="shared" si="57"/>
        <v>1</v>
      </c>
      <c r="AJ597" s="6">
        <f t="shared" si="58"/>
        <v>1</v>
      </c>
      <c r="AK597" s="6">
        <f t="shared" si="59"/>
        <v>3</v>
      </c>
      <c r="AL597">
        <f>AF597*100000+AG597*10000+AH597*1000+AI597*100+AJ597*10+AK597</f>
        <v>111113</v>
      </c>
    </row>
    <row r="598" spans="1:38" ht="15" x14ac:dyDescent="0.25">
      <c r="A598" s="7">
        <v>597</v>
      </c>
      <c r="B598" s="7">
        <v>-1</v>
      </c>
      <c r="C598" s="7">
        <v>0</v>
      </c>
      <c r="D598" s="7">
        <v>0</v>
      </c>
      <c r="E598" s="7">
        <v>0</v>
      </c>
      <c r="F598" s="7">
        <v>0</v>
      </c>
      <c r="G598" s="12">
        <v>0</v>
      </c>
      <c r="H598" s="12">
        <v>0</v>
      </c>
      <c r="J598" s="7">
        <v>0</v>
      </c>
      <c r="K598" s="13">
        <v>0</v>
      </c>
      <c r="L598" s="13">
        <v>0</v>
      </c>
      <c r="N598" s="7">
        <v>0</v>
      </c>
      <c r="O598" s="14">
        <v>0</v>
      </c>
      <c r="Q598" s="14">
        <v>0</v>
      </c>
      <c r="R598" s="7">
        <v>0</v>
      </c>
      <c r="S598" s="15">
        <v>0</v>
      </c>
      <c r="U598" s="15">
        <v>0</v>
      </c>
      <c r="V598" s="7">
        <v>0</v>
      </c>
      <c r="W598" s="10">
        <v>0</v>
      </c>
      <c r="Y598" s="10">
        <v>0</v>
      </c>
      <c r="Z598" s="7">
        <v>42</v>
      </c>
      <c r="AA598" s="11" t="s">
        <v>2</v>
      </c>
      <c r="AB598" s="11">
        <v>36</v>
      </c>
      <c r="AC598" s="11">
        <v>401</v>
      </c>
      <c r="AD598" s="8">
        <v>39.384953381499997</v>
      </c>
      <c r="AE598" s="8">
        <v>50.348435304200002</v>
      </c>
      <c r="AF598" s="6">
        <f t="shared" si="54"/>
        <v>1</v>
      </c>
      <c r="AG598" s="6">
        <f t="shared" si="55"/>
        <v>1</v>
      </c>
      <c r="AH598" s="6">
        <f t="shared" si="56"/>
        <v>1</v>
      </c>
      <c r="AI598" s="6">
        <f t="shared" si="57"/>
        <v>1</v>
      </c>
      <c r="AJ598" s="6">
        <f t="shared" si="58"/>
        <v>1</v>
      </c>
      <c r="AK598" s="6">
        <f t="shared" si="59"/>
        <v>3</v>
      </c>
      <c r="AL598">
        <f>AF598*100000+AG598*10000+AH598*1000+AI598*100+AJ598*10+AK598</f>
        <v>111113</v>
      </c>
    </row>
    <row r="599" spans="1:38" ht="15" x14ac:dyDescent="0.25">
      <c r="A599" s="7">
        <v>598</v>
      </c>
      <c r="B599" s="7">
        <v>-1</v>
      </c>
      <c r="C599" s="7">
        <v>0</v>
      </c>
      <c r="D599" s="7">
        <v>0</v>
      </c>
      <c r="E599" s="7">
        <v>0</v>
      </c>
      <c r="F599" s="7">
        <v>0</v>
      </c>
      <c r="G599" s="12">
        <v>0</v>
      </c>
      <c r="H599" s="12">
        <v>0</v>
      </c>
      <c r="J599" s="7">
        <v>0</v>
      </c>
      <c r="K599" s="13">
        <v>0</v>
      </c>
      <c r="L599" s="13">
        <v>0</v>
      </c>
      <c r="N599" s="7">
        <v>0</v>
      </c>
      <c r="O599" s="14">
        <v>0</v>
      </c>
      <c r="Q599" s="14">
        <v>0</v>
      </c>
      <c r="R599" s="7">
        <v>0</v>
      </c>
      <c r="S599" s="15">
        <v>0</v>
      </c>
      <c r="U599" s="15">
        <v>0</v>
      </c>
      <c r="V599" s="7">
        <v>0</v>
      </c>
      <c r="W599" s="10">
        <v>0</v>
      </c>
      <c r="Y599" s="10">
        <v>0</v>
      </c>
      <c r="Z599" s="7">
        <v>43</v>
      </c>
      <c r="AA599" s="11" t="s">
        <v>3</v>
      </c>
      <c r="AB599" s="11">
        <v>37</v>
      </c>
      <c r="AC599" s="11">
        <v>401</v>
      </c>
      <c r="AD599" s="8">
        <v>4.6589934405599998</v>
      </c>
      <c r="AE599" s="8">
        <v>1.2999749970000001</v>
      </c>
      <c r="AF599" s="6">
        <f t="shared" si="54"/>
        <v>1</v>
      </c>
      <c r="AG599" s="6">
        <f t="shared" si="55"/>
        <v>1</v>
      </c>
      <c r="AH599" s="6">
        <f t="shared" si="56"/>
        <v>1</v>
      </c>
      <c r="AI599" s="6">
        <f t="shared" si="57"/>
        <v>1</v>
      </c>
      <c r="AJ599" s="6">
        <f t="shared" si="58"/>
        <v>1</v>
      </c>
      <c r="AK599" s="6">
        <f t="shared" si="59"/>
        <v>1</v>
      </c>
      <c r="AL599">
        <f>AF599*100000+AG599*10000+AH599*1000+AI599*100+AJ599*10+AK599</f>
        <v>111111</v>
      </c>
    </row>
    <row r="600" spans="1:38" ht="15" x14ac:dyDescent="0.25">
      <c r="A600" s="7">
        <v>599</v>
      </c>
      <c r="B600" s="7">
        <v>-1</v>
      </c>
      <c r="C600" s="7">
        <v>0</v>
      </c>
      <c r="D600" s="7">
        <v>0</v>
      </c>
      <c r="E600" s="7">
        <v>0</v>
      </c>
      <c r="F600" s="7">
        <v>0</v>
      </c>
      <c r="G600" s="12">
        <v>0</v>
      </c>
      <c r="H600" s="12">
        <v>0</v>
      </c>
      <c r="J600" s="7">
        <v>0</v>
      </c>
      <c r="K600" s="13">
        <v>0</v>
      </c>
      <c r="L600" s="13">
        <v>0</v>
      </c>
      <c r="N600" s="7">
        <v>0</v>
      </c>
      <c r="O600" s="14">
        <v>0</v>
      </c>
      <c r="Q600" s="14">
        <v>0</v>
      </c>
      <c r="R600" s="7">
        <v>0</v>
      </c>
      <c r="S600" s="15">
        <v>0</v>
      </c>
      <c r="U600" s="15">
        <v>0</v>
      </c>
      <c r="V600" s="7">
        <v>0</v>
      </c>
      <c r="W600" s="10">
        <v>0</v>
      </c>
      <c r="Y600" s="10">
        <v>0</v>
      </c>
      <c r="Z600" s="7">
        <v>44</v>
      </c>
      <c r="AA600" s="11" t="s">
        <v>3</v>
      </c>
      <c r="AB600" s="11">
        <v>38</v>
      </c>
      <c r="AC600" s="11">
        <v>401</v>
      </c>
      <c r="AD600" s="8">
        <v>3.4629895657900001</v>
      </c>
      <c r="AE600" s="8">
        <v>0.75723550205300005</v>
      </c>
      <c r="AF600" s="6">
        <f t="shared" si="54"/>
        <v>1</v>
      </c>
      <c r="AG600" s="6">
        <f t="shared" si="55"/>
        <v>1</v>
      </c>
      <c r="AH600" s="6">
        <f t="shared" si="56"/>
        <v>1</v>
      </c>
      <c r="AI600" s="6">
        <f t="shared" si="57"/>
        <v>1</v>
      </c>
      <c r="AJ600" s="6">
        <f t="shared" si="58"/>
        <v>1</v>
      </c>
      <c r="AK600" s="6">
        <f t="shared" si="59"/>
        <v>1</v>
      </c>
      <c r="AL600">
        <f>AF600*100000+AG600*10000+AH600*1000+AI600*100+AJ600*10+AK600</f>
        <v>111111</v>
      </c>
    </row>
    <row r="601" spans="1:38" ht="15" x14ac:dyDescent="0.25">
      <c r="A601" s="7">
        <v>600</v>
      </c>
      <c r="B601" s="7">
        <v>-1</v>
      </c>
      <c r="C601" s="7">
        <v>0</v>
      </c>
      <c r="D601" s="7">
        <v>0</v>
      </c>
      <c r="E601" s="7">
        <v>0</v>
      </c>
      <c r="F601" s="7">
        <v>0</v>
      </c>
      <c r="G601" s="12">
        <v>0</v>
      </c>
      <c r="H601" s="12">
        <v>0</v>
      </c>
      <c r="J601" s="7">
        <v>0</v>
      </c>
      <c r="K601" s="13">
        <v>0</v>
      </c>
      <c r="L601" s="13">
        <v>0</v>
      </c>
      <c r="N601" s="7">
        <v>0</v>
      </c>
      <c r="O601" s="14">
        <v>0</v>
      </c>
      <c r="Q601" s="14">
        <v>0</v>
      </c>
      <c r="R601" s="7">
        <v>0</v>
      </c>
      <c r="S601" s="15">
        <v>0</v>
      </c>
      <c r="U601" s="15">
        <v>0</v>
      </c>
      <c r="V601" s="7">
        <v>0</v>
      </c>
      <c r="W601" s="10">
        <v>0</v>
      </c>
      <c r="Y601" s="10">
        <v>0</v>
      </c>
      <c r="Z601" s="7">
        <v>45</v>
      </c>
      <c r="AA601" s="11" t="s">
        <v>2</v>
      </c>
      <c r="AB601" s="11">
        <v>39</v>
      </c>
      <c r="AC601" s="11">
        <v>401</v>
      </c>
      <c r="AD601" s="8">
        <v>2.91126881349</v>
      </c>
      <c r="AE601" s="8">
        <v>0.54551749881400002</v>
      </c>
      <c r="AF601" s="6">
        <f t="shared" si="54"/>
        <v>1</v>
      </c>
      <c r="AG601" s="6">
        <f t="shared" si="55"/>
        <v>1</v>
      </c>
      <c r="AH601" s="6">
        <f t="shared" si="56"/>
        <v>1</v>
      </c>
      <c r="AI601" s="6">
        <f t="shared" si="57"/>
        <v>1</v>
      </c>
      <c r="AJ601" s="6">
        <f t="shared" si="58"/>
        <v>1</v>
      </c>
      <c r="AK601" s="6">
        <f t="shared" si="59"/>
        <v>3</v>
      </c>
      <c r="AL601">
        <f>AF601*100000+AG601*10000+AH601*1000+AI601*100+AJ601*10+AK601</f>
        <v>111113</v>
      </c>
    </row>
    <row r="602" spans="1:38" ht="15" x14ac:dyDescent="0.25">
      <c r="A602" s="7">
        <v>601</v>
      </c>
      <c r="B602" s="7">
        <v>-1</v>
      </c>
      <c r="C602" s="7">
        <v>0</v>
      </c>
      <c r="D602" s="7">
        <v>0</v>
      </c>
      <c r="E602" s="7">
        <v>0</v>
      </c>
      <c r="F602" s="7">
        <v>0</v>
      </c>
      <c r="G602" s="12">
        <v>0</v>
      </c>
      <c r="H602" s="12">
        <v>0</v>
      </c>
      <c r="J602" s="7">
        <v>0</v>
      </c>
      <c r="K602" s="13">
        <v>0</v>
      </c>
      <c r="L602" s="13">
        <v>0</v>
      </c>
      <c r="N602" s="7">
        <v>0</v>
      </c>
      <c r="O602" s="14">
        <v>0</v>
      </c>
      <c r="Q602" s="14">
        <v>0</v>
      </c>
      <c r="R602" s="7">
        <v>0</v>
      </c>
      <c r="S602" s="15">
        <v>0</v>
      </c>
      <c r="U602" s="15">
        <v>0</v>
      </c>
      <c r="V602" s="7">
        <v>0</v>
      </c>
      <c r="W602" s="10">
        <v>0</v>
      </c>
      <c r="Y602" s="10">
        <v>0</v>
      </c>
      <c r="Z602" s="7">
        <v>46</v>
      </c>
      <c r="AA602" s="11" t="s">
        <v>2</v>
      </c>
      <c r="AB602" s="11">
        <v>40</v>
      </c>
      <c r="AC602" s="11">
        <v>401</v>
      </c>
      <c r="AD602" s="8">
        <v>4.0523970879800002</v>
      </c>
      <c r="AE602" s="8">
        <v>1.1409780012999999</v>
      </c>
      <c r="AF602" s="6">
        <f t="shared" si="54"/>
        <v>1</v>
      </c>
      <c r="AG602" s="6">
        <f t="shared" si="55"/>
        <v>1</v>
      </c>
      <c r="AH602" s="6">
        <f t="shared" si="56"/>
        <v>1</v>
      </c>
      <c r="AI602" s="6">
        <f t="shared" si="57"/>
        <v>1</v>
      </c>
      <c r="AJ602" s="6">
        <f t="shared" si="58"/>
        <v>1</v>
      </c>
      <c r="AK602" s="6">
        <f t="shared" si="59"/>
        <v>3</v>
      </c>
      <c r="AL602">
        <f>AF602*100000+AG602*10000+AH602*1000+AI602*100+AJ602*10+AK602</f>
        <v>111113</v>
      </c>
    </row>
    <row r="603" spans="1:38" ht="15" x14ac:dyDescent="0.25">
      <c r="A603" s="7">
        <v>602</v>
      </c>
      <c r="B603" s="7">
        <v>-1</v>
      </c>
      <c r="C603" s="7">
        <v>0</v>
      </c>
      <c r="D603" s="7">
        <v>0</v>
      </c>
      <c r="E603" s="7">
        <v>0</v>
      </c>
      <c r="F603" s="7">
        <v>0</v>
      </c>
      <c r="G603" s="12">
        <v>0</v>
      </c>
      <c r="H603" s="12">
        <v>0</v>
      </c>
      <c r="J603" s="7">
        <v>0</v>
      </c>
      <c r="K603" s="13">
        <v>0</v>
      </c>
      <c r="L603" s="13">
        <v>0</v>
      </c>
      <c r="N603" s="7">
        <v>0</v>
      </c>
      <c r="O603" s="14">
        <v>0</v>
      </c>
      <c r="Q603" s="14">
        <v>0</v>
      </c>
      <c r="R603" s="7">
        <v>0</v>
      </c>
      <c r="S603" s="15">
        <v>0</v>
      </c>
      <c r="U603" s="15">
        <v>0</v>
      </c>
      <c r="V603" s="7">
        <v>0</v>
      </c>
      <c r="W603" s="10">
        <v>0</v>
      </c>
      <c r="Y603" s="10">
        <v>0</v>
      </c>
      <c r="Z603" s="7">
        <v>47</v>
      </c>
      <c r="AA603" s="11" t="s">
        <v>3</v>
      </c>
      <c r="AB603" s="11">
        <v>41</v>
      </c>
      <c r="AC603" s="11">
        <v>401</v>
      </c>
      <c r="AD603" s="8">
        <v>5.8984125892300003</v>
      </c>
      <c r="AE603" s="8">
        <v>0.38090470015900002</v>
      </c>
      <c r="AF603" s="6">
        <f t="shared" si="54"/>
        <v>1</v>
      </c>
      <c r="AG603" s="6">
        <f t="shared" si="55"/>
        <v>1</v>
      </c>
      <c r="AH603" s="6">
        <f t="shared" si="56"/>
        <v>1</v>
      </c>
      <c r="AI603" s="6">
        <f t="shared" si="57"/>
        <v>1</v>
      </c>
      <c r="AJ603" s="6">
        <f t="shared" si="58"/>
        <v>1</v>
      </c>
      <c r="AK603" s="6">
        <f t="shared" si="59"/>
        <v>1</v>
      </c>
      <c r="AL603">
        <f>AF603*100000+AG603*10000+AH603*1000+AI603*100+AJ603*10+AK603</f>
        <v>111111</v>
      </c>
    </row>
    <row r="604" spans="1:38" ht="15" x14ac:dyDescent="0.25">
      <c r="A604" s="7">
        <v>603</v>
      </c>
      <c r="B604" s="7">
        <v>-1</v>
      </c>
      <c r="C604" s="7">
        <v>0</v>
      </c>
      <c r="D604" s="7">
        <v>0</v>
      </c>
      <c r="E604" s="7">
        <v>0</v>
      </c>
      <c r="F604" s="7">
        <v>0</v>
      </c>
      <c r="G604" s="12">
        <v>0</v>
      </c>
      <c r="H604" s="12">
        <v>0</v>
      </c>
      <c r="J604" s="7">
        <v>0</v>
      </c>
      <c r="K604" s="13">
        <v>0</v>
      </c>
      <c r="L604" s="13">
        <v>0</v>
      </c>
      <c r="N604" s="7">
        <v>0</v>
      </c>
      <c r="O604" s="14">
        <v>0</v>
      </c>
      <c r="Q604" s="14">
        <v>0</v>
      </c>
      <c r="R604" s="7">
        <v>0</v>
      </c>
      <c r="S604" s="15">
        <v>0</v>
      </c>
      <c r="U604" s="15">
        <v>0</v>
      </c>
      <c r="V604" s="7">
        <v>0</v>
      </c>
      <c r="W604" s="10">
        <v>0</v>
      </c>
      <c r="Y604" s="10">
        <v>0</v>
      </c>
      <c r="Z604" s="7">
        <v>48</v>
      </c>
      <c r="AA604" s="11" t="s">
        <v>2</v>
      </c>
      <c r="AB604" s="11">
        <v>42</v>
      </c>
      <c r="AC604" s="11">
        <v>401</v>
      </c>
      <c r="AD604" s="8">
        <v>3.8558886449799998</v>
      </c>
      <c r="AE604" s="8">
        <v>1.03253649771</v>
      </c>
      <c r="AF604" s="6">
        <f t="shared" si="54"/>
        <v>1</v>
      </c>
      <c r="AG604" s="6">
        <f t="shared" si="55"/>
        <v>1</v>
      </c>
      <c r="AH604" s="6">
        <f t="shared" si="56"/>
        <v>1</v>
      </c>
      <c r="AI604" s="6">
        <f t="shared" si="57"/>
        <v>1</v>
      </c>
      <c r="AJ604" s="6">
        <f t="shared" si="58"/>
        <v>1</v>
      </c>
      <c r="AK604" s="6">
        <f t="shared" si="59"/>
        <v>3</v>
      </c>
      <c r="AL604">
        <f>AF604*100000+AG604*10000+AH604*1000+AI604*100+AJ604*10+AK604</f>
        <v>111113</v>
      </c>
    </row>
    <row r="605" spans="1:38" ht="15" x14ac:dyDescent="0.25">
      <c r="A605" s="7">
        <v>604</v>
      </c>
      <c r="B605" s="7">
        <v>-1</v>
      </c>
      <c r="C605" s="7">
        <v>0</v>
      </c>
      <c r="D605" s="7">
        <v>0</v>
      </c>
      <c r="E605" s="7">
        <v>0</v>
      </c>
      <c r="F605" s="7">
        <v>0</v>
      </c>
      <c r="G605" s="12">
        <v>0</v>
      </c>
      <c r="H605" s="12">
        <v>0</v>
      </c>
      <c r="J605" s="7">
        <v>0</v>
      </c>
      <c r="K605" s="13">
        <v>0</v>
      </c>
      <c r="L605" s="13">
        <v>0</v>
      </c>
      <c r="N605" s="7">
        <v>0</v>
      </c>
      <c r="O605" s="14">
        <v>0</v>
      </c>
      <c r="Q605" s="14">
        <v>0</v>
      </c>
      <c r="R605" s="7">
        <v>0</v>
      </c>
      <c r="S605" s="15">
        <v>0</v>
      </c>
      <c r="U605" s="15">
        <v>0</v>
      </c>
      <c r="V605" s="7">
        <v>0</v>
      </c>
      <c r="W605" s="10">
        <v>0</v>
      </c>
      <c r="Y605" s="10">
        <v>0</v>
      </c>
      <c r="Z605" s="7">
        <v>49</v>
      </c>
      <c r="AA605" s="11" t="s">
        <v>2</v>
      </c>
      <c r="AB605" s="11">
        <v>43</v>
      </c>
      <c r="AC605" s="11">
        <v>401</v>
      </c>
      <c r="AD605" s="8">
        <v>4.2763858940599997</v>
      </c>
      <c r="AE605" s="8">
        <v>1.3066894980799999</v>
      </c>
      <c r="AF605" s="6">
        <f t="shared" si="54"/>
        <v>1</v>
      </c>
      <c r="AG605" s="6">
        <f t="shared" si="55"/>
        <v>1</v>
      </c>
      <c r="AH605" s="6">
        <f t="shared" si="56"/>
        <v>1</v>
      </c>
      <c r="AI605" s="6">
        <f t="shared" si="57"/>
        <v>1</v>
      </c>
      <c r="AJ605" s="6">
        <f t="shared" si="58"/>
        <v>1</v>
      </c>
      <c r="AK605" s="6">
        <f t="shared" si="59"/>
        <v>3</v>
      </c>
      <c r="AL605">
        <f>AF605*100000+AG605*10000+AH605*1000+AI605*100+AJ605*10+AK605</f>
        <v>111113</v>
      </c>
    </row>
    <row r="606" spans="1:38" ht="15" x14ac:dyDescent="0.25">
      <c r="A606" s="7">
        <v>605</v>
      </c>
      <c r="B606" s="7">
        <v>-1</v>
      </c>
      <c r="C606" s="7">
        <v>0</v>
      </c>
      <c r="D606" s="7">
        <v>0</v>
      </c>
      <c r="E606" s="7">
        <v>0</v>
      </c>
      <c r="F606" s="7">
        <v>0</v>
      </c>
      <c r="G606" s="12">
        <v>0</v>
      </c>
      <c r="H606" s="12">
        <v>0</v>
      </c>
      <c r="J606" s="7">
        <v>0</v>
      </c>
      <c r="K606" s="13">
        <v>0</v>
      </c>
      <c r="L606" s="13">
        <v>0</v>
      </c>
      <c r="N606" s="7">
        <v>0</v>
      </c>
      <c r="O606" s="14">
        <v>0</v>
      </c>
      <c r="Q606" s="14">
        <v>0</v>
      </c>
      <c r="R606" s="7">
        <v>0</v>
      </c>
      <c r="S606" s="15">
        <v>0</v>
      </c>
      <c r="U606" s="15">
        <v>0</v>
      </c>
      <c r="V606" s="7">
        <v>0</v>
      </c>
      <c r="W606" s="10">
        <v>0</v>
      </c>
      <c r="Y606" s="10">
        <v>0</v>
      </c>
      <c r="Z606" s="7">
        <v>50</v>
      </c>
      <c r="AA606" s="11" t="s">
        <v>2</v>
      </c>
      <c r="AB606" s="11">
        <v>44</v>
      </c>
      <c r="AC606" s="11">
        <v>401</v>
      </c>
      <c r="AD606" s="8">
        <v>5.2564703528800001</v>
      </c>
      <c r="AE606" s="8">
        <v>1.9122025042199999</v>
      </c>
      <c r="AF606" s="6">
        <f t="shared" si="54"/>
        <v>1</v>
      </c>
      <c r="AG606" s="6">
        <f t="shared" si="55"/>
        <v>1</v>
      </c>
      <c r="AH606" s="6">
        <f t="shared" si="56"/>
        <v>1</v>
      </c>
      <c r="AI606" s="6">
        <f t="shared" si="57"/>
        <v>1</v>
      </c>
      <c r="AJ606" s="6">
        <f t="shared" si="58"/>
        <v>1</v>
      </c>
      <c r="AK606" s="6">
        <f t="shared" si="59"/>
        <v>3</v>
      </c>
      <c r="AL606">
        <f>AF606*100000+AG606*10000+AH606*1000+AI606*100+AJ606*10+AK606</f>
        <v>111113</v>
      </c>
    </row>
    <row r="607" spans="1:38" ht="15" x14ac:dyDescent="0.25">
      <c r="A607" s="7">
        <v>606</v>
      </c>
      <c r="B607" s="7">
        <v>-1</v>
      </c>
      <c r="C607" s="7">
        <v>0</v>
      </c>
      <c r="D607" s="7">
        <v>0</v>
      </c>
      <c r="E607" s="7">
        <v>0</v>
      </c>
      <c r="F607" s="7">
        <v>0</v>
      </c>
      <c r="G607" s="12">
        <v>0</v>
      </c>
      <c r="H607" s="12">
        <v>0</v>
      </c>
      <c r="J607" s="7">
        <v>0</v>
      </c>
      <c r="K607" s="13">
        <v>0</v>
      </c>
      <c r="L607" s="13">
        <v>0</v>
      </c>
      <c r="N607" s="7">
        <v>0</v>
      </c>
      <c r="O607" s="14">
        <v>0</v>
      </c>
      <c r="Q607" s="14">
        <v>0</v>
      </c>
      <c r="R607" s="7">
        <v>0</v>
      </c>
      <c r="S607" s="15">
        <v>0</v>
      </c>
      <c r="U607" s="15">
        <v>0</v>
      </c>
      <c r="V607" s="7">
        <v>0</v>
      </c>
      <c r="W607" s="10">
        <v>0</v>
      </c>
      <c r="Y607" s="10">
        <v>0</v>
      </c>
      <c r="Z607" s="7">
        <v>51</v>
      </c>
      <c r="AA607" s="11" t="s">
        <v>2</v>
      </c>
      <c r="AB607" s="11">
        <v>45</v>
      </c>
      <c r="AC607" s="11">
        <v>401</v>
      </c>
      <c r="AD607" s="8">
        <v>3.4294776916099998</v>
      </c>
      <c r="AE607" s="8">
        <v>0.61789600143400003</v>
      </c>
      <c r="AF607" s="6">
        <f t="shared" si="54"/>
        <v>1</v>
      </c>
      <c r="AG607" s="6">
        <f t="shared" si="55"/>
        <v>1</v>
      </c>
      <c r="AH607" s="6">
        <f t="shared" si="56"/>
        <v>1</v>
      </c>
      <c r="AI607" s="6">
        <f t="shared" si="57"/>
        <v>1</v>
      </c>
      <c r="AJ607" s="6">
        <f t="shared" si="58"/>
        <v>1</v>
      </c>
      <c r="AK607" s="6">
        <f t="shared" si="59"/>
        <v>3</v>
      </c>
      <c r="AL607">
        <f>AF607*100000+AG607*10000+AH607*1000+AI607*100+AJ607*10+AK607</f>
        <v>111113</v>
      </c>
    </row>
    <row r="608" spans="1:38" ht="15" x14ac:dyDescent="0.25">
      <c r="A608" s="7">
        <v>607</v>
      </c>
      <c r="B608" s="7">
        <v>-1</v>
      </c>
      <c r="C608" s="7">
        <v>0</v>
      </c>
      <c r="D608" s="7">
        <v>0</v>
      </c>
      <c r="E608" s="7">
        <v>0</v>
      </c>
      <c r="F608" s="7">
        <v>0</v>
      </c>
      <c r="G608" s="12">
        <v>0</v>
      </c>
      <c r="H608" s="12">
        <v>0</v>
      </c>
      <c r="J608" s="7">
        <v>0</v>
      </c>
      <c r="K608" s="13">
        <v>0</v>
      </c>
      <c r="L608" s="13">
        <v>0</v>
      </c>
      <c r="N608" s="7">
        <v>0</v>
      </c>
      <c r="O608" s="14">
        <v>0</v>
      </c>
      <c r="Q608" s="14">
        <v>0</v>
      </c>
      <c r="R608" s="7">
        <v>0</v>
      </c>
      <c r="S608" s="15">
        <v>0</v>
      </c>
      <c r="U608" s="15">
        <v>0</v>
      </c>
      <c r="V608" s="7">
        <v>0</v>
      </c>
      <c r="W608" s="10">
        <v>0</v>
      </c>
      <c r="Y608" s="10">
        <v>0</v>
      </c>
      <c r="Z608" s="7">
        <v>52</v>
      </c>
      <c r="AA608" s="11" t="s">
        <v>2</v>
      </c>
      <c r="AB608" s="11">
        <v>46</v>
      </c>
      <c r="AC608" s="11">
        <v>401</v>
      </c>
      <c r="AD608" s="8">
        <v>6.0611990393899999</v>
      </c>
      <c r="AE608" s="8">
        <v>2.4294160003699998</v>
      </c>
      <c r="AF608" s="6">
        <f t="shared" si="54"/>
        <v>1</v>
      </c>
      <c r="AG608" s="6">
        <f t="shared" si="55"/>
        <v>1</v>
      </c>
      <c r="AH608" s="6">
        <f t="shared" si="56"/>
        <v>1</v>
      </c>
      <c r="AI608" s="6">
        <f t="shared" si="57"/>
        <v>1</v>
      </c>
      <c r="AJ608" s="6">
        <f t="shared" si="58"/>
        <v>1</v>
      </c>
      <c r="AK608" s="6">
        <f t="shared" si="59"/>
        <v>3</v>
      </c>
      <c r="AL608">
        <f>AF608*100000+AG608*10000+AH608*1000+AI608*100+AJ608*10+AK608</f>
        <v>111113</v>
      </c>
    </row>
    <row r="609" spans="1:38" ht="15" x14ac:dyDescent="0.25">
      <c r="A609" s="7">
        <v>608</v>
      </c>
      <c r="B609" s="7">
        <v>-1</v>
      </c>
      <c r="C609" s="7">
        <v>0</v>
      </c>
      <c r="D609" s="7">
        <v>0</v>
      </c>
      <c r="E609" s="7">
        <v>0</v>
      </c>
      <c r="F609" s="7">
        <v>0</v>
      </c>
      <c r="G609" s="12">
        <v>0</v>
      </c>
      <c r="H609" s="12">
        <v>0</v>
      </c>
      <c r="J609" s="7">
        <v>0</v>
      </c>
      <c r="K609" s="13">
        <v>0</v>
      </c>
      <c r="L609" s="13">
        <v>0</v>
      </c>
      <c r="N609" s="7">
        <v>0</v>
      </c>
      <c r="O609" s="14">
        <v>0</v>
      </c>
      <c r="Q609" s="14">
        <v>0</v>
      </c>
      <c r="R609" s="7">
        <v>0</v>
      </c>
      <c r="S609" s="15">
        <v>0</v>
      </c>
      <c r="U609" s="15">
        <v>0</v>
      </c>
      <c r="V609" s="7">
        <v>0</v>
      </c>
      <c r="W609" s="10">
        <v>0</v>
      </c>
      <c r="Y609" s="10">
        <v>0</v>
      </c>
      <c r="Z609" s="7">
        <v>53</v>
      </c>
      <c r="AA609" s="11" t="s">
        <v>2</v>
      </c>
      <c r="AB609" s="11">
        <v>47</v>
      </c>
      <c r="AC609" s="11">
        <v>401</v>
      </c>
      <c r="AD609" s="8">
        <v>8.3665390400999993</v>
      </c>
      <c r="AE609" s="8">
        <v>4.3685910011600004</v>
      </c>
      <c r="AF609" s="6">
        <f t="shared" si="54"/>
        <v>1</v>
      </c>
      <c r="AG609" s="6">
        <f t="shared" si="55"/>
        <v>1</v>
      </c>
      <c r="AH609" s="6">
        <f t="shared" si="56"/>
        <v>1</v>
      </c>
      <c r="AI609" s="6">
        <f t="shared" si="57"/>
        <v>1</v>
      </c>
      <c r="AJ609" s="6">
        <f t="shared" si="58"/>
        <v>1</v>
      </c>
      <c r="AK609" s="6">
        <f t="shared" si="59"/>
        <v>3</v>
      </c>
      <c r="AL609">
        <f>AF609*100000+AG609*10000+AH609*1000+AI609*100+AJ609*10+AK609</f>
        <v>111113</v>
      </c>
    </row>
    <row r="610" spans="1:38" ht="15" x14ac:dyDescent="0.25">
      <c r="A610" s="7">
        <v>609</v>
      </c>
      <c r="B610" s="7">
        <v>-1</v>
      </c>
      <c r="C610" s="7">
        <v>0</v>
      </c>
      <c r="D610" s="7">
        <v>0</v>
      </c>
      <c r="E610" s="7">
        <v>0</v>
      </c>
      <c r="F610" s="7">
        <v>0</v>
      </c>
      <c r="G610" s="12">
        <v>0</v>
      </c>
      <c r="H610" s="12">
        <v>0</v>
      </c>
      <c r="J610" s="7">
        <v>0</v>
      </c>
      <c r="K610" s="13">
        <v>0</v>
      </c>
      <c r="L610" s="13">
        <v>0</v>
      </c>
      <c r="N610" s="7">
        <v>0</v>
      </c>
      <c r="O610" s="14">
        <v>0</v>
      </c>
      <c r="Q610" s="14">
        <v>0</v>
      </c>
      <c r="R610" s="7">
        <v>0</v>
      </c>
      <c r="S610" s="15">
        <v>0</v>
      </c>
      <c r="U610" s="15">
        <v>0</v>
      </c>
      <c r="V610" s="7">
        <v>0</v>
      </c>
      <c r="W610" s="10">
        <v>0</v>
      </c>
      <c r="Y610" s="10">
        <v>0</v>
      </c>
      <c r="Z610" s="7">
        <v>54</v>
      </c>
      <c r="AA610" s="11" t="s">
        <v>3</v>
      </c>
      <c r="AB610" s="11">
        <v>48</v>
      </c>
      <c r="AC610" s="11">
        <v>401</v>
      </c>
      <c r="AD610" s="8">
        <v>7.4552782148299999</v>
      </c>
      <c r="AE610" s="8">
        <v>3.0964249971100002</v>
      </c>
      <c r="AF610" s="6">
        <f t="shared" si="54"/>
        <v>1</v>
      </c>
      <c r="AG610" s="6">
        <f t="shared" si="55"/>
        <v>1</v>
      </c>
      <c r="AH610" s="6">
        <f t="shared" si="56"/>
        <v>1</v>
      </c>
      <c r="AI610" s="6">
        <f t="shared" si="57"/>
        <v>1</v>
      </c>
      <c r="AJ610" s="6">
        <f t="shared" si="58"/>
        <v>1</v>
      </c>
      <c r="AK610" s="6">
        <f t="shared" si="59"/>
        <v>1</v>
      </c>
      <c r="AL610">
        <f>AF610*100000+AG610*10000+AH610*1000+AI610*100+AJ610*10+AK610</f>
        <v>111111</v>
      </c>
    </row>
    <row r="611" spans="1:38" ht="15" x14ac:dyDescent="0.25">
      <c r="A611" s="7">
        <v>610</v>
      </c>
      <c r="B611" s="7">
        <v>-1</v>
      </c>
      <c r="C611" s="7">
        <v>0</v>
      </c>
      <c r="D611" s="7">
        <v>0</v>
      </c>
      <c r="E611" s="7">
        <v>0</v>
      </c>
      <c r="F611" s="7">
        <v>0</v>
      </c>
      <c r="G611" s="12">
        <v>0</v>
      </c>
      <c r="H611" s="12">
        <v>0</v>
      </c>
      <c r="J611" s="7">
        <v>0</v>
      </c>
      <c r="K611" s="13">
        <v>0</v>
      </c>
      <c r="L611" s="13">
        <v>0</v>
      </c>
      <c r="N611" s="7">
        <v>0</v>
      </c>
      <c r="O611" s="14">
        <v>0</v>
      </c>
      <c r="Q611" s="14">
        <v>0</v>
      </c>
      <c r="R611" s="7">
        <v>0</v>
      </c>
      <c r="S611" s="15">
        <v>0</v>
      </c>
      <c r="U611" s="15">
        <v>0</v>
      </c>
      <c r="V611" s="7">
        <v>0</v>
      </c>
      <c r="W611" s="10">
        <v>0</v>
      </c>
      <c r="Y611" s="10">
        <v>0</v>
      </c>
      <c r="Z611" s="7">
        <v>55</v>
      </c>
      <c r="AA611" s="11" t="s">
        <v>2</v>
      </c>
      <c r="AB611" s="11">
        <v>49</v>
      </c>
      <c r="AC611" s="11">
        <v>401</v>
      </c>
      <c r="AD611" s="8">
        <v>10.261199212199999</v>
      </c>
      <c r="AE611" s="8">
        <v>6.8662575002899997</v>
      </c>
      <c r="AF611" s="6">
        <f t="shared" si="54"/>
        <v>1</v>
      </c>
      <c r="AG611" s="6">
        <f t="shared" si="55"/>
        <v>1</v>
      </c>
      <c r="AH611" s="6">
        <f t="shared" si="56"/>
        <v>1</v>
      </c>
      <c r="AI611" s="6">
        <f t="shared" si="57"/>
        <v>1</v>
      </c>
      <c r="AJ611" s="6">
        <f t="shared" si="58"/>
        <v>1</v>
      </c>
      <c r="AK611" s="6">
        <f t="shared" si="59"/>
        <v>3</v>
      </c>
      <c r="AL611">
        <f>AF611*100000+AG611*10000+AH611*1000+AI611*100+AJ611*10+AK611</f>
        <v>111113</v>
      </c>
    </row>
    <row r="612" spans="1:38" ht="15" x14ac:dyDescent="0.25">
      <c r="A612" s="7">
        <v>611</v>
      </c>
      <c r="B612" s="7">
        <v>-1</v>
      </c>
      <c r="C612" s="7">
        <v>0</v>
      </c>
      <c r="D612" s="7">
        <v>0</v>
      </c>
      <c r="E612" s="7">
        <v>0</v>
      </c>
      <c r="F612" s="7">
        <v>0</v>
      </c>
      <c r="G612" s="12">
        <v>0</v>
      </c>
      <c r="H612" s="12">
        <v>0</v>
      </c>
      <c r="J612" s="7">
        <v>0</v>
      </c>
      <c r="K612" s="13">
        <v>0</v>
      </c>
      <c r="L612" s="13">
        <v>0</v>
      </c>
      <c r="N612" s="7">
        <v>0</v>
      </c>
      <c r="O612" s="14">
        <v>0</v>
      </c>
      <c r="Q612" s="14">
        <v>0</v>
      </c>
      <c r="R612" s="7">
        <v>0</v>
      </c>
      <c r="S612" s="15">
        <v>0</v>
      </c>
      <c r="U612" s="15">
        <v>0</v>
      </c>
      <c r="V612" s="7">
        <v>0</v>
      </c>
      <c r="W612" s="10">
        <v>0</v>
      </c>
      <c r="Y612" s="10">
        <v>0</v>
      </c>
      <c r="Z612" s="7">
        <v>56</v>
      </c>
      <c r="AA612" s="11" t="s">
        <v>2</v>
      </c>
      <c r="AB612" s="11">
        <v>50</v>
      </c>
      <c r="AC612" s="11">
        <v>401</v>
      </c>
      <c r="AD612" s="8">
        <v>22.5037554076</v>
      </c>
      <c r="AE612" s="8">
        <v>35.182106508300002</v>
      </c>
      <c r="AF612" s="6">
        <f t="shared" si="54"/>
        <v>1</v>
      </c>
      <c r="AG612" s="6">
        <f t="shared" si="55"/>
        <v>1</v>
      </c>
      <c r="AH612" s="6">
        <f t="shared" si="56"/>
        <v>1</v>
      </c>
      <c r="AI612" s="6">
        <f t="shared" si="57"/>
        <v>1</v>
      </c>
      <c r="AJ612" s="6">
        <f t="shared" si="58"/>
        <v>1</v>
      </c>
      <c r="AK612" s="6">
        <f t="shared" si="59"/>
        <v>3</v>
      </c>
      <c r="AL612">
        <f>AF612*100000+AG612*10000+AH612*1000+AI612*100+AJ612*10+AK612</f>
        <v>111113</v>
      </c>
    </row>
    <row r="613" spans="1:38" ht="15" x14ac:dyDescent="0.25">
      <c r="A613" s="7">
        <v>612</v>
      </c>
      <c r="B613" s="7">
        <v>-1</v>
      </c>
      <c r="C613" s="7">
        <v>0</v>
      </c>
      <c r="D613" s="7">
        <v>0</v>
      </c>
      <c r="E613" s="7">
        <v>0</v>
      </c>
      <c r="F613" s="7">
        <v>0</v>
      </c>
      <c r="G613" s="12">
        <v>0</v>
      </c>
      <c r="H613" s="12">
        <v>0</v>
      </c>
      <c r="J613" s="7">
        <v>0</v>
      </c>
      <c r="K613" s="13">
        <v>0</v>
      </c>
      <c r="L613" s="13">
        <v>0</v>
      </c>
      <c r="N613" s="7">
        <v>0</v>
      </c>
      <c r="O613" s="14">
        <v>0</v>
      </c>
      <c r="Q613" s="14">
        <v>0</v>
      </c>
      <c r="R613" s="7">
        <v>0</v>
      </c>
      <c r="S613" s="15">
        <v>0</v>
      </c>
      <c r="U613" s="15">
        <v>0</v>
      </c>
      <c r="V613" s="7">
        <v>0</v>
      </c>
      <c r="W613" s="10">
        <v>0</v>
      </c>
      <c r="Y613" s="10">
        <v>0</v>
      </c>
      <c r="Z613" s="7">
        <v>57</v>
      </c>
      <c r="AA613" s="11" t="s">
        <v>2</v>
      </c>
      <c r="AB613" s="11">
        <v>51</v>
      </c>
      <c r="AC613" s="11">
        <v>401</v>
      </c>
      <c r="AD613" s="8">
        <v>6.4608796867100002</v>
      </c>
      <c r="AE613" s="8">
        <v>2.8518605017900001</v>
      </c>
      <c r="AF613" s="6">
        <f t="shared" si="54"/>
        <v>1</v>
      </c>
      <c r="AG613" s="6">
        <f t="shared" si="55"/>
        <v>1</v>
      </c>
      <c r="AH613" s="6">
        <f t="shared" si="56"/>
        <v>1</v>
      </c>
      <c r="AI613" s="6">
        <f t="shared" si="57"/>
        <v>1</v>
      </c>
      <c r="AJ613" s="6">
        <f t="shared" si="58"/>
        <v>1</v>
      </c>
      <c r="AK613" s="6">
        <f t="shared" si="59"/>
        <v>3</v>
      </c>
      <c r="AL613">
        <f>AF613*100000+AG613*10000+AH613*1000+AI613*100+AJ613*10+AK613</f>
        <v>111113</v>
      </c>
    </row>
    <row r="614" spans="1:38" ht="15" x14ac:dyDescent="0.25">
      <c r="A614" s="7">
        <v>613</v>
      </c>
      <c r="B614" s="7">
        <v>-1</v>
      </c>
      <c r="C614" s="7">
        <v>0</v>
      </c>
      <c r="D614" s="7">
        <v>0</v>
      </c>
      <c r="E614" s="7">
        <v>0</v>
      </c>
      <c r="F614" s="7">
        <v>0</v>
      </c>
      <c r="G614" s="12">
        <v>0</v>
      </c>
      <c r="H614" s="12">
        <v>0</v>
      </c>
      <c r="J614" s="7">
        <v>0</v>
      </c>
      <c r="K614" s="13">
        <v>0</v>
      </c>
      <c r="L614" s="13">
        <v>0</v>
      </c>
      <c r="N614" s="7">
        <v>0</v>
      </c>
      <c r="O614" s="14">
        <v>0</v>
      </c>
      <c r="Q614" s="14">
        <v>0</v>
      </c>
      <c r="R614" s="7">
        <v>0</v>
      </c>
      <c r="S614" s="15">
        <v>0</v>
      </c>
      <c r="U614" s="15">
        <v>0</v>
      </c>
      <c r="V614" s="7">
        <v>0</v>
      </c>
      <c r="W614" s="10">
        <v>0</v>
      </c>
      <c r="Y614" s="10">
        <v>0</v>
      </c>
      <c r="Z614" s="7">
        <v>58</v>
      </c>
      <c r="AA614" s="11" t="s">
        <v>2</v>
      </c>
      <c r="AB614" s="11">
        <v>52</v>
      </c>
      <c r="AC614" s="11">
        <v>401</v>
      </c>
      <c r="AD614" s="8">
        <v>5.6620501372899996</v>
      </c>
      <c r="AE614" s="8">
        <v>1.83785249852</v>
      </c>
      <c r="AF614" s="6">
        <f t="shared" si="54"/>
        <v>1</v>
      </c>
      <c r="AG614" s="6">
        <f t="shared" si="55"/>
        <v>1</v>
      </c>
      <c r="AH614" s="6">
        <f t="shared" si="56"/>
        <v>1</v>
      </c>
      <c r="AI614" s="6">
        <f t="shared" si="57"/>
        <v>1</v>
      </c>
      <c r="AJ614" s="6">
        <f t="shared" si="58"/>
        <v>1</v>
      </c>
      <c r="AK614" s="6">
        <f t="shared" si="59"/>
        <v>3</v>
      </c>
      <c r="AL614">
        <f>AF614*100000+AG614*10000+AH614*1000+AI614*100+AJ614*10+AK614</f>
        <v>111113</v>
      </c>
    </row>
    <row r="615" spans="1:38" ht="15" x14ac:dyDescent="0.25">
      <c r="A615" s="7">
        <v>614</v>
      </c>
      <c r="B615" s="7">
        <v>-1</v>
      </c>
      <c r="C615" s="7">
        <v>0</v>
      </c>
      <c r="D615" s="7">
        <v>0</v>
      </c>
      <c r="E615" s="7">
        <v>0</v>
      </c>
      <c r="F615" s="7">
        <v>0</v>
      </c>
      <c r="G615" s="12">
        <v>0</v>
      </c>
      <c r="H615" s="12">
        <v>0</v>
      </c>
      <c r="J615" s="7">
        <v>0</v>
      </c>
      <c r="K615" s="13">
        <v>0</v>
      </c>
      <c r="L615" s="13">
        <v>0</v>
      </c>
      <c r="N615" s="7">
        <v>0</v>
      </c>
      <c r="O615" s="14">
        <v>0</v>
      </c>
      <c r="Q615" s="14">
        <v>0</v>
      </c>
      <c r="R615" s="7">
        <v>0</v>
      </c>
      <c r="S615" s="15">
        <v>0</v>
      </c>
      <c r="U615" s="15">
        <v>0</v>
      </c>
      <c r="V615" s="7">
        <v>0</v>
      </c>
      <c r="W615" s="10">
        <v>0</v>
      </c>
      <c r="Y615" s="10">
        <v>0</v>
      </c>
      <c r="Z615" s="7">
        <v>59</v>
      </c>
      <c r="AA615" s="11" t="s">
        <v>2</v>
      </c>
      <c r="AB615" s="11">
        <v>53</v>
      </c>
      <c r="AC615" s="11">
        <v>401</v>
      </c>
      <c r="AD615" s="8">
        <v>4.4131325542499997</v>
      </c>
      <c r="AE615" s="8">
        <v>1.37272050014</v>
      </c>
      <c r="AF615" s="6">
        <f t="shared" si="54"/>
        <v>1</v>
      </c>
      <c r="AG615" s="6">
        <f t="shared" si="55"/>
        <v>1</v>
      </c>
      <c r="AH615" s="6">
        <f t="shared" si="56"/>
        <v>1</v>
      </c>
      <c r="AI615" s="6">
        <f t="shared" si="57"/>
        <v>1</v>
      </c>
      <c r="AJ615" s="6">
        <f t="shared" si="58"/>
        <v>1</v>
      </c>
      <c r="AK615" s="6">
        <f t="shared" si="59"/>
        <v>3</v>
      </c>
      <c r="AL615">
        <f>AF615*100000+AG615*10000+AH615*1000+AI615*100+AJ615*10+AK615</f>
        <v>111113</v>
      </c>
    </row>
    <row r="616" spans="1:38" ht="15" x14ac:dyDescent="0.25">
      <c r="A616" s="7">
        <v>615</v>
      </c>
      <c r="B616" s="7">
        <v>-1</v>
      </c>
      <c r="C616" s="7">
        <v>0</v>
      </c>
      <c r="D616" s="7">
        <v>0</v>
      </c>
      <c r="E616" s="7">
        <v>0</v>
      </c>
      <c r="F616" s="7">
        <v>0</v>
      </c>
      <c r="G616" s="12">
        <v>0</v>
      </c>
      <c r="H616" s="12">
        <v>0</v>
      </c>
      <c r="J616" s="7">
        <v>0</v>
      </c>
      <c r="K616" s="13">
        <v>0</v>
      </c>
      <c r="L616" s="13">
        <v>0</v>
      </c>
      <c r="N616" s="7">
        <v>0</v>
      </c>
      <c r="O616" s="14">
        <v>0</v>
      </c>
      <c r="Q616" s="14">
        <v>0</v>
      </c>
      <c r="R616" s="7">
        <v>0</v>
      </c>
      <c r="S616" s="15">
        <v>0</v>
      </c>
      <c r="U616" s="15">
        <v>0</v>
      </c>
      <c r="V616" s="7">
        <v>0</v>
      </c>
      <c r="W616" s="10">
        <v>0</v>
      </c>
      <c r="Y616" s="10">
        <v>0</v>
      </c>
      <c r="Z616" s="7">
        <v>60</v>
      </c>
      <c r="AA616" s="11" t="s">
        <v>2</v>
      </c>
      <c r="AB616" s="11">
        <v>54</v>
      </c>
      <c r="AC616" s="11">
        <v>401</v>
      </c>
      <c r="AD616" s="8">
        <v>4.3590793544900004</v>
      </c>
      <c r="AE616" s="8">
        <v>1.3309474992699999</v>
      </c>
      <c r="AF616" s="6">
        <f t="shared" si="54"/>
        <v>1</v>
      </c>
      <c r="AG616" s="6">
        <f t="shared" si="55"/>
        <v>1</v>
      </c>
      <c r="AH616" s="6">
        <f t="shared" si="56"/>
        <v>1</v>
      </c>
      <c r="AI616" s="6">
        <f t="shared" si="57"/>
        <v>1</v>
      </c>
      <c r="AJ616" s="6">
        <f t="shared" si="58"/>
        <v>1</v>
      </c>
      <c r="AK616" s="6">
        <f t="shared" si="59"/>
        <v>3</v>
      </c>
      <c r="AL616">
        <f>AF616*100000+AG616*10000+AH616*1000+AI616*100+AJ616*10+AK616</f>
        <v>111113</v>
      </c>
    </row>
    <row r="617" spans="1:38" ht="15" x14ac:dyDescent="0.25">
      <c r="A617" s="7">
        <v>616</v>
      </c>
      <c r="B617" s="7">
        <v>-1</v>
      </c>
      <c r="C617" s="7">
        <v>0</v>
      </c>
      <c r="D617" s="7">
        <v>0</v>
      </c>
      <c r="E617" s="7">
        <v>0</v>
      </c>
      <c r="F617" s="7">
        <v>0</v>
      </c>
      <c r="G617" s="12">
        <v>0</v>
      </c>
      <c r="H617" s="12">
        <v>0</v>
      </c>
      <c r="J617" s="7">
        <v>0</v>
      </c>
      <c r="K617" s="13">
        <v>0</v>
      </c>
      <c r="L617" s="13">
        <v>0</v>
      </c>
      <c r="N617" s="7">
        <v>0</v>
      </c>
      <c r="O617" s="14">
        <v>0</v>
      </c>
      <c r="Q617" s="14">
        <v>0</v>
      </c>
      <c r="R617" s="7">
        <v>0</v>
      </c>
      <c r="S617" s="15">
        <v>0</v>
      </c>
      <c r="U617" s="15">
        <v>0</v>
      </c>
      <c r="V617" s="7">
        <v>0</v>
      </c>
      <c r="W617" s="10">
        <v>0</v>
      </c>
      <c r="Y617" s="10">
        <v>0</v>
      </c>
      <c r="Z617" s="7">
        <v>61</v>
      </c>
      <c r="AA617" s="11" t="s">
        <v>2</v>
      </c>
      <c r="AB617" s="11">
        <v>55</v>
      </c>
      <c r="AC617" s="11">
        <v>401</v>
      </c>
      <c r="AD617" s="8">
        <v>13.626187484300001</v>
      </c>
      <c r="AE617" s="8">
        <v>7.6140219931999997</v>
      </c>
      <c r="AF617" s="6">
        <f t="shared" si="54"/>
        <v>1</v>
      </c>
      <c r="AG617" s="6">
        <f t="shared" si="55"/>
        <v>1</v>
      </c>
      <c r="AH617" s="6">
        <f t="shared" si="56"/>
        <v>1</v>
      </c>
      <c r="AI617" s="6">
        <f t="shared" si="57"/>
        <v>1</v>
      </c>
      <c r="AJ617" s="6">
        <f t="shared" si="58"/>
        <v>1</v>
      </c>
      <c r="AK617" s="6">
        <f t="shared" si="59"/>
        <v>3</v>
      </c>
      <c r="AL617">
        <f>AF617*100000+AG617*10000+AH617*1000+AI617*100+AJ617*10+AK617</f>
        <v>111113</v>
      </c>
    </row>
    <row r="618" spans="1:38" ht="15" x14ac:dyDescent="0.25">
      <c r="A618" s="7">
        <v>617</v>
      </c>
      <c r="B618" s="7">
        <v>-1</v>
      </c>
      <c r="C618" s="7">
        <v>0</v>
      </c>
      <c r="D618" s="7">
        <v>0</v>
      </c>
      <c r="E618" s="7">
        <v>0</v>
      </c>
      <c r="F618" s="7">
        <v>0</v>
      </c>
      <c r="G618" s="12">
        <v>0</v>
      </c>
      <c r="H618" s="12">
        <v>0</v>
      </c>
      <c r="J618" s="7">
        <v>0</v>
      </c>
      <c r="K618" s="13">
        <v>0</v>
      </c>
      <c r="L618" s="13">
        <v>0</v>
      </c>
      <c r="N618" s="7">
        <v>0</v>
      </c>
      <c r="O618" s="14">
        <v>0</v>
      </c>
      <c r="Q618" s="14">
        <v>0</v>
      </c>
      <c r="R618" s="7">
        <v>0</v>
      </c>
      <c r="S618" s="15">
        <v>0</v>
      </c>
      <c r="U618" s="15">
        <v>0</v>
      </c>
      <c r="V618" s="7">
        <v>0</v>
      </c>
      <c r="W618" s="10">
        <v>0</v>
      </c>
      <c r="Y618" s="10">
        <v>0</v>
      </c>
      <c r="Z618" s="7">
        <v>62</v>
      </c>
      <c r="AA618" s="11" t="s">
        <v>2</v>
      </c>
      <c r="AB618" s="11">
        <v>56</v>
      </c>
      <c r="AC618" s="11">
        <v>401</v>
      </c>
      <c r="AD618" s="8">
        <v>11.09541787</v>
      </c>
      <c r="AE618" s="8">
        <v>5.3629979970399999</v>
      </c>
      <c r="AF618" s="6">
        <f t="shared" si="54"/>
        <v>1</v>
      </c>
      <c r="AG618" s="6">
        <f t="shared" si="55"/>
        <v>1</v>
      </c>
      <c r="AH618" s="6">
        <f t="shared" si="56"/>
        <v>1</v>
      </c>
      <c r="AI618" s="6">
        <f t="shared" si="57"/>
        <v>1</v>
      </c>
      <c r="AJ618" s="6">
        <f t="shared" si="58"/>
        <v>1</v>
      </c>
      <c r="AK618" s="6">
        <f t="shared" si="59"/>
        <v>3</v>
      </c>
      <c r="AL618">
        <f>AF618*100000+AG618*10000+AH618*1000+AI618*100+AJ618*10+AK618</f>
        <v>111113</v>
      </c>
    </row>
    <row r="619" spans="1:38" ht="15" x14ac:dyDescent="0.25">
      <c r="A619" s="7">
        <v>618</v>
      </c>
      <c r="B619" s="7">
        <v>-1</v>
      </c>
      <c r="C619" s="7">
        <v>0</v>
      </c>
      <c r="D619" s="7">
        <v>0</v>
      </c>
      <c r="E619" s="7">
        <v>0</v>
      </c>
      <c r="F619" s="7">
        <v>0</v>
      </c>
      <c r="G619" s="12">
        <v>0</v>
      </c>
      <c r="H619" s="12">
        <v>0</v>
      </c>
      <c r="J619" s="7">
        <v>0</v>
      </c>
      <c r="K619" s="13">
        <v>0</v>
      </c>
      <c r="L619" s="13">
        <v>0</v>
      </c>
      <c r="N619" s="7">
        <v>0</v>
      </c>
      <c r="O619" s="14">
        <v>0</v>
      </c>
      <c r="Q619" s="14">
        <v>0</v>
      </c>
      <c r="R619" s="7">
        <v>0</v>
      </c>
      <c r="S619" s="15">
        <v>0</v>
      </c>
      <c r="U619" s="15">
        <v>0</v>
      </c>
      <c r="V619" s="7">
        <v>0</v>
      </c>
      <c r="W619" s="10">
        <v>0</v>
      </c>
      <c r="Y619" s="10">
        <v>0</v>
      </c>
      <c r="Z619" s="7">
        <v>63</v>
      </c>
      <c r="AA619" s="11" t="s">
        <v>2</v>
      </c>
      <c r="AB619" s="11">
        <v>57</v>
      </c>
      <c r="AC619" s="11">
        <v>401</v>
      </c>
      <c r="AD619" s="8">
        <v>22.033793850199999</v>
      </c>
      <c r="AE619" s="8">
        <v>18.187547496000001</v>
      </c>
      <c r="AF619" s="6">
        <f t="shared" si="54"/>
        <v>1</v>
      </c>
      <c r="AG619" s="6">
        <f t="shared" si="55"/>
        <v>1</v>
      </c>
      <c r="AH619" s="6">
        <f t="shared" si="56"/>
        <v>1</v>
      </c>
      <c r="AI619" s="6">
        <f t="shared" si="57"/>
        <v>1</v>
      </c>
      <c r="AJ619" s="6">
        <f t="shared" si="58"/>
        <v>1</v>
      </c>
      <c r="AK619" s="6">
        <f t="shared" si="59"/>
        <v>3</v>
      </c>
      <c r="AL619">
        <f>AF619*100000+AG619*10000+AH619*1000+AI619*100+AJ619*10+AK619</f>
        <v>111113</v>
      </c>
    </row>
    <row r="620" spans="1:38" ht="15" x14ac:dyDescent="0.25">
      <c r="A620" s="7">
        <v>619</v>
      </c>
      <c r="B620" s="7">
        <v>-1</v>
      </c>
      <c r="C620" s="7">
        <v>0</v>
      </c>
      <c r="D620" s="7">
        <v>0</v>
      </c>
      <c r="E620" s="7">
        <v>0</v>
      </c>
      <c r="F620" s="7">
        <v>0</v>
      </c>
      <c r="G620" s="12">
        <v>0</v>
      </c>
      <c r="H620" s="12">
        <v>0</v>
      </c>
      <c r="J620" s="7">
        <v>0</v>
      </c>
      <c r="K620" s="13">
        <v>0</v>
      </c>
      <c r="L620" s="13">
        <v>0</v>
      </c>
      <c r="N620" s="7">
        <v>0</v>
      </c>
      <c r="O620" s="14">
        <v>0</v>
      </c>
      <c r="Q620" s="14">
        <v>0</v>
      </c>
      <c r="R620" s="7">
        <v>0</v>
      </c>
      <c r="S620" s="15">
        <v>0</v>
      </c>
      <c r="U620" s="15">
        <v>0</v>
      </c>
      <c r="V620" s="7">
        <v>0</v>
      </c>
      <c r="W620" s="10">
        <v>0</v>
      </c>
      <c r="Y620" s="10">
        <v>0</v>
      </c>
      <c r="Z620" s="7">
        <v>64</v>
      </c>
      <c r="AA620" s="11" t="s">
        <v>2</v>
      </c>
      <c r="AB620" s="11">
        <v>58</v>
      </c>
      <c r="AC620" s="11">
        <v>401</v>
      </c>
      <c r="AD620" s="8">
        <v>14.8529102668</v>
      </c>
      <c r="AE620" s="8">
        <v>9.6950506011299993</v>
      </c>
      <c r="AF620" s="6">
        <f t="shared" si="54"/>
        <v>1</v>
      </c>
      <c r="AG620" s="6">
        <f t="shared" si="55"/>
        <v>1</v>
      </c>
      <c r="AH620" s="6">
        <f t="shared" si="56"/>
        <v>1</v>
      </c>
      <c r="AI620" s="6">
        <f t="shared" si="57"/>
        <v>1</v>
      </c>
      <c r="AJ620" s="6">
        <f t="shared" si="58"/>
        <v>1</v>
      </c>
      <c r="AK620" s="6">
        <f t="shared" si="59"/>
        <v>3</v>
      </c>
      <c r="AL620">
        <f>AF620*100000+AG620*10000+AH620*1000+AI620*100+AJ620*10+AK620</f>
        <v>111113</v>
      </c>
    </row>
    <row r="621" spans="1:38" ht="15" x14ac:dyDescent="0.25">
      <c r="A621" s="7">
        <v>620</v>
      </c>
      <c r="B621" s="7">
        <v>-1</v>
      </c>
      <c r="C621" s="7">
        <v>0</v>
      </c>
      <c r="D621" s="7">
        <v>0</v>
      </c>
      <c r="E621" s="7">
        <v>0</v>
      </c>
      <c r="F621" s="7">
        <v>0</v>
      </c>
      <c r="G621" s="12">
        <v>0</v>
      </c>
      <c r="H621" s="12">
        <v>0</v>
      </c>
      <c r="J621" s="7">
        <v>0</v>
      </c>
      <c r="K621" s="13">
        <v>0</v>
      </c>
      <c r="L621" s="13">
        <v>0</v>
      </c>
      <c r="N621" s="7">
        <v>0</v>
      </c>
      <c r="O621" s="14">
        <v>0</v>
      </c>
      <c r="Q621" s="14">
        <v>0</v>
      </c>
      <c r="R621" s="7">
        <v>0</v>
      </c>
      <c r="S621" s="15">
        <v>0</v>
      </c>
      <c r="U621" s="15">
        <v>0</v>
      </c>
      <c r="V621" s="7">
        <v>0</v>
      </c>
      <c r="W621" s="10">
        <v>0</v>
      </c>
      <c r="Y621" s="10">
        <v>0</v>
      </c>
      <c r="Z621" s="7">
        <v>65</v>
      </c>
      <c r="AA621" s="11" t="s">
        <v>2</v>
      </c>
      <c r="AB621" s="11">
        <v>59</v>
      </c>
      <c r="AC621" s="11">
        <v>401</v>
      </c>
      <c r="AD621" s="8">
        <v>23.0953568256</v>
      </c>
      <c r="AE621" s="8">
        <v>12.4582442999</v>
      </c>
      <c r="AF621" s="6">
        <f t="shared" si="54"/>
        <v>1</v>
      </c>
      <c r="AG621" s="6">
        <f t="shared" si="55"/>
        <v>1</v>
      </c>
      <c r="AH621" s="6">
        <f t="shared" si="56"/>
        <v>1</v>
      </c>
      <c r="AI621" s="6">
        <f t="shared" si="57"/>
        <v>1</v>
      </c>
      <c r="AJ621" s="6">
        <f t="shared" si="58"/>
        <v>1</v>
      </c>
      <c r="AK621" s="6">
        <f t="shared" si="59"/>
        <v>3</v>
      </c>
      <c r="AL621">
        <f>AF621*100000+AG621*10000+AH621*1000+AI621*100+AJ621*10+AK621</f>
        <v>111113</v>
      </c>
    </row>
    <row r="622" spans="1:38" ht="15" x14ac:dyDescent="0.25">
      <c r="A622" s="7">
        <v>621</v>
      </c>
      <c r="B622" s="7">
        <v>-1</v>
      </c>
      <c r="C622" s="7">
        <v>0</v>
      </c>
      <c r="D622" s="7">
        <v>0</v>
      </c>
      <c r="E622" s="7">
        <v>0</v>
      </c>
      <c r="F622" s="7">
        <v>0</v>
      </c>
      <c r="G622" s="12">
        <v>0</v>
      </c>
      <c r="H622" s="12">
        <v>0</v>
      </c>
      <c r="J622" s="7">
        <v>0</v>
      </c>
      <c r="K622" s="13">
        <v>0</v>
      </c>
      <c r="L622" s="13">
        <v>0</v>
      </c>
      <c r="N622" s="7">
        <v>0</v>
      </c>
      <c r="O622" s="14">
        <v>0</v>
      </c>
      <c r="Q622" s="14">
        <v>0</v>
      </c>
      <c r="R622" s="7">
        <v>0</v>
      </c>
      <c r="S622" s="15">
        <v>0</v>
      </c>
      <c r="U622" s="15">
        <v>0</v>
      </c>
      <c r="V622" s="7">
        <v>0</v>
      </c>
      <c r="W622" s="10">
        <v>0</v>
      </c>
      <c r="Y622" s="10">
        <v>0</v>
      </c>
      <c r="Z622" s="7">
        <v>66</v>
      </c>
      <c r="AA622" s="11" t="s">
        <v>2</v>
      </c>
      <c r="AB622" s="11">
        <v>60</v>
      </c>
      <c r="AC622" s="11">
        <v>401</v>
      </c>
      <c r="AD622" s="8">
        <v>6.8008043378799998</v>
      </c>
      <c r="AE622" s="8">
        <v>3.3136655041899998</v>
      </c>
      <c r="AF622" s="6">
        <f t="shared" si="54"/>
        <v>1</v>
      </c>
      <c r="AG622" s="6">
        <f t="shared" si="55"/>
        <v>1</v>
      </c>
      <c r="AH622" s="6">
        <f t="shared" si="56"/>
        <v>1</v>
      </c>
      <c r="AI622" s="6">
        <f t="shared" si="57"/>
        <v>1</v>
      </c>
      <c r="AJ622" s="6">
        <f t="shared" si="58"/>
        <v>1</v>
      </c>
      <c r="AK622" s="6">
        <f t="shared" si="59"/>
        <v>3</v>
      </c>
      <c r="AL622">
        <f>AF622*100000+AG622*10000+AH622*1000+AI622*100+AJ622*10+AK622</f>
        <v>111113</v>
      </c>
    </row>
    <row r="623" spans="1:38" ht="15" x14ac:dyDescent="0.25">
      <c r="A623" s="7">
        <v>622</v>
      </c>
      <c r="B623" s="7">
        <v>-1</v>
      </c>
      <c r="C623" s="7">
        <v>0</v>
      </c>
      <c r="D623" s="7">
        <v>0</v>
      </c>
      <c r="E623" s="7">
        <v>0</v>
      </c>
      <c r="F623" s="7">
        <v>0</v>
      </c>
      <c r="G623" s="12">
        <v>0</v>
      </c>
      <c r="H623" s="12">
        <v>0</v>
      </c>
      <c r="J623" s="7">
        <v>0</v>
      </c>
      <c r="K623" s="13">
        <v>0</v>
      </c>
      <c r="L623" s="13">
        <v>0</v>
      </c>
      <c r="N623" s="7">
        <v>0</v>
      </c>
      <c r="O623" s="14">
        <v>0</v>
      </c>
      <c r="Q623" s="14">
        <v>0</v>
      </c>
      <c r="R623" s="7">
        <v>0</v>
      </c>
      <c r="S623" s="15">
        <v>0</v>
      </c>
      <c r="U623" s="15">
        <v>0</v>
      </c>
      <c r="V623" s="7">
        <v>0</v>
      </c>
      <c r="W623" s="10">
        <v>0</v>
      </c>
      <c r="Y623" s="10">
        <v>0</v>
      </c>
      <c r="Z623" s="7">
        <v>67</v>
      </c>
      <c r="AA623" s="11" t="s">
        <v>2</v>
      </c>
      <c r="AB623" s="11">
        <v>61</v>
      </c>
      <c r="AC623" s="11">
        <v>401</v>
      </c>
      <c r="AD623" s="8">
        <v>9.4977910532699994</v>
      </c>
      <c r="AE623" s="8">
        <v>6.4778049951999996</v>
      </c>
      <c r="AF623" s="6">
        <f t="shared" si="54"/>
        <v>1</v>
      </c>
      <c r="AG623" s="6">
        <f t="shared" si="55"/>
        <v>1</v>
      </c>
      <c r="AH623" s="6">
        <f t="shared" si="56"/>
        <v>1</v>
      </c>
      <c r="AI623" s="6">
        <f t="shared" si="57"/>
        <v>1</v>
      </c>
      <c r="AJ623" s="6">
        <f t="shared" si="58"/>
        <v>1</v>
      </c>
      <c r="AK623" s="6">
        <f t="shared" si="59"/>
        <v>3</v>
      </c>
      <c r="AL623">
        <f>AF623*100000+AG623*10000+AH623*1000+AI623*100+AJ623*10+AK623</f>
        <v>111113</v>
      </c>
    </row>
    <row r="624" spans="1:38" ht="15" x14ac:dyDescent="0.25">
      <c r="A624" s="7">
        <v>623</v>
      </c>
      <c r="B624" s="7">
        <v>-1</v>
      </c>
      <c r="C624" s="7">
        <v>0</v>
      </c>
      <c r="D624" s="7">
        <v>0</v>
      </c>
      <c r="E624" s="7">
        <v>0</v>
      </c>
      <c r="F624" s="7">
        <v>0</v>
      </c>
      <c r="G624" s="12">
        <v>0</v>
      </c>
      <c r="H624" s="12">
        <v>0</v>
      </c>
      <c r="J624" s="7">
        <v>0</v>
      </c>
      <c r="K624" s="13">
        <v>0</v>
      </c>
      <c r="L624" s="13">
        <v>0</v>
      </c>
      <c r="N624" s="7">
        <v>0</v>
      </c>
      <c r="O624" s="14">
        <v>0</v>
      </c>
      <c r="Q624" s="14">
        <v>0</v>
      </c>
      <c r="R624" s="7">
        <v>0</v>
      </c>
      <c r="S624" s="15">
        <v>0</v>
      </c>
      <c r="U624" s="15">
        <v>0</v>
      </c>
      <c r="V624" s="7">
        <v>0</v>
      </c>
      <c r="W624" s="10">
        <v>0</v>
      </c>
      <c r="Y624" s="10">
        <v>0</v>
      </c>
      <c r="Z624" s="7">
        <v>68</v>
      </c>
      <c r="AA624" s="11" t="s">
        <v>2</v>
      </c>
      <c r="AB624" s="11">
        <v>62</v>
      </c>
      <c r="AC624" s="11">
        <v>4</v>
      </c>
      <c r="AD624" s="8">
        <v>20.062674098700001</v>
      </c>
      <c r="AE624" s="8">
        <v>11.687690228299999</v>
      </c>
      <c r="AF624" s="6">
        <f t="shared" si="54"/>
        <v>1</v>
      </c>
      <c r="AG624" s="6">
        <f t="shared" si="55"/>
        <v>1</v>
      </c>
      <c r="AH624" s="6">
        <f t="shared" si="56"/>
        <v>1</v>
      </c>
      <c r="AI624" s="6">
        <f t="shared" si="57"/>
        <v>1</v>
      </c>
      <c r="AJ624" s="6">
        <f t="shared" si="58"/>
        <v>1</v>
      </c>
      <c r="AK624" s="6">
        <f t="shared" si="59"/>
        <v>3</v>
      </c>
      <c r="AL624">
        <f>AF624*100000+AG624*10000+AH624*1000+AI624*100+AJ624*10+AK624</f>
        <v>111113</v>
      </c>
    </row>
    <row r="625" spans="1:38" ht="15" x14ac:dyDescent="0.25">
      <c r="A625" s="7">
        <v>624</v>
      </c>
      <c r="B625" s="7">
        <v>-1</v>
      </c>
      <c r="C625" s="7">
        <v>0</v>
      </c>
      <c r="D625" s="7">
        <v>0</v>
      </c>
      <c r="E625" s="7">
        <v>0</v>
      </c>
      <c r="F625" s="7">
        <v>0</v>
      </c>
      <c r="G625" s="12">
        <v>0</v>
      </c>
      <c r="H625" s="12">
        <v>0</v>
      </c>
      <c r="J625" s="7">
        <v>0</v>
      </c>
      <c r="K625" s="13">
        <v>0</v>
      </c>
      <c r="L625" s="13">
        <v>0</v>
      </c>
      <c r="N625" s="7">
        <v>0</v>
      </c>
      <c r="O625" s="14">
        <v>0</v>
      </c>
      <c r="Q625" s="14">
        <v>0</v>
      </c>
      <c r="R625" s="7">
        <v>0</v>
      </c>
      <c r="S625" s="15">
        <v>0</v>
      </c>
      <c r="U625" s="15">
        <v>0</v>
      </c>
      <c r="V625" s="7">
        <v>0</v>
      </c>
      <c r="W625" s="10">
        <v>0</v>
      </c>
      <c r="Y625" s="10">
        <v>0</v>
      </c>
      <c r="Z625" s="7">
        <v>69</v>
      </c>
      <c r="AA625" s="11" t="s">
        <v>2</v>
      </c>
      <c r="AB625" s="11">
        <v>62</v>
      </c>
      <c r="AC625" s="11">
        <v>401</v>
      </c>
      <c r="AD625" s="8">
        <v>55.986968346700003</v>
      </c>
      <c r="AE625" s="8">
        <v>51.294943802900001</v>
      </c>
      <c r="AF625" s="6">
        <f t="shared" si="54"/>
        <v>1</v>
      </c>
      <c r="AG625" s="6">
        <f t="shared" si="55"/>
        <v>1</v>
      </c>
      <c r="AH625" s="6">
        <f t="shared" si="56"/>
        <v>1</v>
      </c>
      <c r="AI625" s="6">
        <f t="shared" si="57"/>
        <v>1</v>
      </c>
      <c r="AJ625" s="6">
        <f t="shared" si="58"/>
        <v>1</v>
      </c>
      <c r="AK625" s="6">
        <f t="shared" si="59"/>
        <v>3</v>
      </c>
      <c r="AL625">
        <f>AF625*100000+AG625*10000+AH625*1000+AI625*100+AJ625*10+AK625</f>
        <v>111113</v>
      </c>
    </row>
    <row r="626" spans="1:38" ht="15" x14ac:dyDescent="0.25">
      <c r="A626" s="7">
        <v>625</v>
      </c>
      <c r="B626" s="7">
        <v>-1</v>
      </c>
      <c r="C626" s="7">
        <v>0</v>
      </c>
      <c r="D626" s="7">
        <v>0</v>
      </c>
      <c r="E626" s="7">
        <v>0</v>
      </c>
      <c r="F626" s="7">
        <v>0</v>
      </c>
      <c r="G626" s="12">
        <v>0</v>
      </c>
      <c r="H626" s="12">
        <v>0</v>
      </c>
      <c r="J626" s="7">
        <v>0</v>
      </c>
      <c r="K626" s="13">
        <v>0</v>
      </c>
      <c r="L626" s="13">
        <v>0</v>
      </c>
      <c r="N626" s="7">
        <v>0</v>
      </c>
      <c r="O626" s="14">
        <v>0</v>
      </c>
      <c r="Q626" s="14">
        <v>0</v>
      </c>
      <c r="R626" s="7">
        <v>0</v>
      </c>
      <c r="S626" s="15">
        <v>0</v>
      </c>
      <c r="U626" s="15">
        <v>0</v>
      </c>
      <c r="V626" s="7">
        <v>0</v>
      </c>
      <c r="W626" s="10">
        <v>0</v>
      </c>
      <c r="Y626" s="10">
        <v>0</v>
      </c>
      <c r="Z626" s="7">
        <v>70</v>
      </c>
      <c r="AA626" s="11" t="s">
        <v>2</v>
      </c>
      <c r="AB626" s="11">
        <v>63</v>
      </c>
      <c r="AC626" s="11">
        <v>401</v>
      </c>
      <c r="AD626" s="8">
        <v>37.989148585000002</v>
      </c>
      <c r="AE626" s="8">
        <v>23.472548206300001</v>
      </c>
      <c r="AF626" s="6">
        <f t="shared" si="54"/>
        <v>1</v>
      </c>
      <c r="AG626" s="6">
        <f t="shared" si="55"/>
        <v>1</v>
      </c>
      <c r="AH626" s="6">
        <f t="shared" si="56"/>
        <v>1</v>
      </c>
      <c r="AI626" s="6">
        <f t="shared" si="57"/>
        <v>1</v>
      </c>
      <c r="AJ626" s="6">
        <f t="shared" si="58"/>
        <v>1</v>
      </c>
      <c r="AK626" s="6">
        <f t="shared" si="59"/>
        <v>3</v>
      </c>
      <c r="AL626">
        <f>AF626*100000+AG626*10000+AH626*1000+AI626*100+AJ626*10+AK626</f>
        <v>111113</v>
      </c>
    </row>
    <row r="627" spans="1:38" ht="15" x14ac:dyDescent="0.25">
      <c r="A627" s="7">
        <v>626</v>
      </c>
      <c r="B627" s="7">
        <v>-1</v>
      </c>
      <c r="C627" s="7">
        <v>0</v>
      </c>
      <c r="D627" s="7">
        <v>0</v>
      </c>
      <c r="E627" s="7">
        <v>0</v>
      </c>
      <c r="F627" s="7">
        <v>0</v>
      </c>
      <c r="G627" s="12">
        <v>0</v>
      </c>
      <c r="H627" s="12">
        <v>0</v>
      </c>
      <c r="J627" s="7">
        <v>0</v>
      </c>
      <c r="K627" s="13">
        <v>0</v>
      </c>
      <c r="L627" s="13">
        <v>0</v>
      </c>
      <c r="N627" s="7">
        <v>0</v>
      </c>
      <c r="O627" s="14">
        <v>0</v>
      </c>
      <c r="Q627" s="14">
        <v>0</v>
      </c>
      <c r="R627" s="7">
        <v>0</v>
      </c>
      <c r="S627" s="15">
        <v>0</v>
      </c>
      <c r="U627" s="15">
        <v>0</v>
      </c>
      <c r="V627" s="7">
        <v>0</v>
      </c>
      <c r="W627" s="10">
        <v>0</v>
      </c>
      <c r="Y627" s="10">
        <v>0</v>
      </c>
      <c r="Z627" s="7">
        <v>71</v>
      </c>
      <c r="AA627" s="11" t="s">
        <v>2</v>
      </c>
      <c r="AB627" s="11">
        <v>64</v>
      </c>
      <c r="AC627" s="11">
        <v>401</v>
      </c>
      <c r="AD627" s="8">
        <v>33.436711789100002</v>
      </c>
      <c r="AE627" s="8">
        <v>27.295976855199999</v>
      </c>
      <c r="AF627" s="6">
        <f t="shared" si="54"/>
        <v>1</v>
      </c>
      <c r="AG627" s="6">
        <f t="shared" si="55"/>
        <v>1</v>
      </c>
      <c r="AH627" s="6">
        <f t="shared" si="56"/>
        <v>1</v>
      </c>
      <c r="AI627" s="6">
        <f t="shared" si="57"/>
        <v>1</v>
      </c>
      <c r="AJ627" s="6">
        <f t="shared" si="58"/>
        <v>1</v>
      </c>
      <c r="AK627" s="6">
        <f t="shared" si="59"/>
        <v>3</v>
      </c>
      <c r="AL627">
        <f>AF627*100000+AG627*10000+AH627*1000+AI627*100+AJ627*10+AK627</f>
        <v>111113</v>
      </c>
    </row>
    <row r="628" spans="1:38" ht="15" x14ac:dyDescent="0.25">
      <c r="A628" s="7">
        <v>627</v>
      </c>
      <c r="B628" s="7">
        <v>-1</v>
      </c>
      <c r="C628" s="7">
        <v>0</v>
      </c>
      <c r="D628" s="7">
        <v>0</v>
      </c>
      <c r="E628" s="7">
        <v>0</v>
      </c>
      <c r="F628" s="7">
        <v>0</v>
      </c>
      <c r="G628" s="12">
        <v>0</v>
      </c>
      <c r="H628" s="12">
        <v>0</v>
      </c>
      <c r="J628" s="7">
        <v>0</v>
      </c>
      <c r="K628" s="13">
        <v>0</v>
      </c>
      <c r="L628" s="13">
        <v>0</v>
      </c>
      <c r="N628" s="7">
        <v>0</v>
      </c>
      <c r="O628" s="14">
        <v>0</v>
      </c>
      <c r="Q628" s="14">
        <v>0</v>
      </c>
      <c r="R628" s="7">
        <v>0</v>
      </c>
      <c r="S628" s="15">
        <v>0</v>
      </c>
      <c r="U628" s="15">
        <v>0</v>
      </c>
      <c r="V628" s="7">
        <v>0</v>
      </c>
      <c r="W628" s="10">
        <v>0</v>
      </c>
      <c r="Y628" s="10">
        <v>0</v>
      </c>
      <c r="Z628" s="7">
        <v>72</v>
      </c>
      <c r="AA628" s="11" t="s">
        <v>3</v>
      </c>
      <c r="AB628" s="11">
        <v>65</v>
      </c>
      <c r="AC628" s="11">
        <v>401</v>
      </c>
      <c r="AD628" s="8">
        <v>17.420082108599999</v>
      </c>
      <c r="AE628" s="8">
        <v>5.90945924706</v>
      </c>
      <c r="AF628" s="6">
        <f t="shared" si="54"/>
        <v>1</v>
      </c>
      <c r="AG628" s="6">
        <f t="shared" si="55"/>
        <v>1</v>
      </c>
      <c r="AH628" s="6">
        <f t="shared" si="56"/>
        <v>1</v>
      </c>
      <c r="AI628" s="6">
        <f t="shared" si="57"/>
        <v>1</v>
      </c>
      <c r="AJ628" s="6">
        <f t="shared" si="58"/>
        <v>1</v>
      </c>
      <c r="AK628" s="6">
        <f t="shared" si="59"/>
        <v>1</v>
      </c>
      <c r="AL628">
        <f>AF628*100000+AG628*10000+AH628*1000+AI628*100+AJ628*10+AK628</f>
        <v>111111</v>
      </c>
    </row>
    <row r="629" spans="1:38" ht="15" x14ac:dyDescent="0.25">
      <c r="A629" s="7">
        <v>628</v>
      </c>
      <c r="B629" s="7">
        <v>-1</v>
      </c>
      <c r="C629" s="7">
        <v>0</v>
      </c>
      <c r="D629" s="7">
        <v>0</v>
      </c>
      <c r="E629" s="7">
        <v>0</v>
      </c>
      <c r="F629" s="7">
        <v>0</v>
      </c>
      <c r="G629" s="12">
        <v>0</v>
      </c>
      <c r="H629" s="12">
        <v>0</v>
      </c>
      <c r="J629" s="7">
        <v>0</v>
      </c>
      <c r="K629" s="13">
        <v>0</v>
      </c>
      <c r="L629" s="13">
        <v>0</v>
      </c>
      <c r="N629" s="7">
        <v>0</v>
      </c>
      <c r="O629" s="14">
        <v>0</v>
      </c>
      <c r="Q629" s="14">
        <v>0</v>
      </c>
      <c r="R629" s="7">
        <v>0</v>
      </c>
      <c r="S629" s="15">
        <v>0</v>
      </c>
      <c r="U629" s="15">
        <v>0</v>
      </c>
      <c r="V629" s="7">
        <v>0</v>
      </c>
      <c r="W629" s="10">
        <v>0</v>
      </c>
      <c r="Y629" s="10">
        <v>0</v>
      </c>
      <c r="Z629" s="7">
        <v>73</v>
      </c>
      <c r="AA629" s="11" t="s">
        <v>3</v>
      </c>
      <c r="AB629" s="11">
        <v>66</v>
      </c>
      <c r="AC629" s="11">
        <v>401</v>
      </c>
      <c r="AD629" s="8">
        <v>45.336989132299998</v>
      </c>
      <c r="AE629" s="8">
        <v>31.345029860099999</v>
      </c>
      <c r="AF629" s="6">
        <f t="shared" si="54"/>
        <v>1</v>
      </c>
      <c r="AG629" s="6">
        <f t="shared" si="55"/>
        <v>1</v>
      </c>
      <c r="AH629" s="6">
        <f t="shared" si="56"/>
        <v>1</v>
      </c>
      <c r="AI629" s="6">
        <f t="shared" si="57"/>
        <v>1</v>
      </c>
      <c r="AJ629" s="6">
        <f t="shared" si="58"/>
        <v>1</v>
      </c>
      <c r="AK629" s="6">
        <f t="shared" si="59"/>
        <v>1</v>
      </c>
      <c r="AL629">
        <f>AF629*100000+AG629*10000+AH629*1000+AI629*100+AJ629*10+AK629</f>
        <v>111111</v>
      </c>
    </row>
    <row r="630" spans="1:38" ht="15" x14ac:dyDescent="0.25">
      <c r="A630" s="7">
        <v>629</v>
      </c>
      <c r="B630" s="7">
        <v>-1</v>
      </c>
      <c r="C630" s="7">
        <v>0</v>
      </c>
      <c r="D630" s="7">
        <v>0</v>
      </c>
      <c r="E630" s="7">
        <v>0</v>
      </c>
      <c r="F630" s="7">
        <v>0</v>
      </c>
      <c r="G630" s="12">
        <v>0</v>
      </c>
      <c r="H630" s="12">
        <v>0</v>
      </c>
      <c r="J630" s="7">
        <v>0</v>
      </c>
      <c r="K630" s="13">
        <v>0</v>
      </c>
      <c r="L630" s="13">
        <v>0</v>
      </c>
      <c r="N630" s="7">
        <v>0</v>
      </c>
      <c r="O630" s="14">
        <v>0</v>
      </c>
      <c r="Q630" s="14">
        <v>0</v>
      </c>
      <c r="R630" s="7">
        <v>0</v>
      </c>
      <c r="S630" s="15">
        <v>0</v>
      </c>
      <c r="U630" s="15">
        <v>0</v>
      </c>
      <c r="V630" s="7">
        <v>0</v>
      </c>
      <c r="W630" s="10">
        <v>0</v>
      </c>
      <c r="Y630" s="10">
        <v>0</v>
      </c>
      <c r="Z630" s="7">
        <v>74</v>
      </c>
      <c r="AA630" s="11" t="s">
        <v>2</v>
      </c>
      <c r="AB630" s="11">
        <v>67</v>
      </c>
      <c r="AC630" s="11">
        <v>401</v>
      </c>
      <c r="AD630" s="8">
        <v>36.460473923800002</v>
      </c>
      <c r="AE630" s="8">
        <v>49.705304499500002</v>
      </c>
      <c r="AF630" s="6">
        <f t="shared" si="54"/>
        <v>1</v>
      </c>
      <c r="AG630" s="6">
        <f t="shared" si="55"/>
        <v>1</v>
      </c>
      <c r="AH630" s="6">
        <f t="shared" si="56"/>
        <v>1</v>
      </c>
      <c r="AI630" s="6">
        <f t="shared" si="57"/>
        <v>1</v>
      </c>
      <c r="AJ630" s="6">
        <f t="shared" si="58"/>
        <v>1</v>
      </c>
      <c r="AK630" s="6">
        <f t="shared" si="59"/>
        <v>3</v>
      </c>
      <c r="AL630">
        <f>AF630*100000+AG630*10000+AH630*1000+AI630*100+AJ630*10+AK630</f>
        <v>111113</v>
      </c>
    </row>
    <row r="631" spans="1:38" ht="15" x14ac:dyDescent="0.25">
      <c r="A631" s="7">
        <v>630</v>
      </c>
      <c r="B631" s="7">
        <v>-1</v>
      </c>
      <c r="C631" s="7">
        <v>0</v>
      </c>
      <c r="D631" s="7">
        <v>0</v>
      </c>
      <c r="E631" s="7">
        <v>0</v>
      </c>
      <c r="F631" s="7">
        <v>0</v>
      </c>
      <c r="G631" s="12">
        <v>0</v>
      </c>
      <c r="H631" s="12">
        <v>0</v>
      </c>
      <c r="J631" s="7">
        <v>0</v>
      </c>
      <c r="K631" s="13">
        <v>0</v>
      </c>
      <c r="L631" s="13">
        <v>0</v>
      </c>
      <c r="N631" s="7">
        <v>0</v>
      </c>
      <c r="O631" s="14">
        <v>0</v>
      </c>
      <c r="Q631" s="14">
        <v>0</v>
      </c>
      <c r="R631" s="7">
        <v>0</v>
      </c>
      <c r="S631" s="15">
        <v>0</v>
      </c>
      <c r="U631" s="15">
        <v>0</v>
      </c>
      <c r="V631" s="7">
        <v>0</v>
      </c>
      <c r="W631" s="10">
        <v>0</v>
      </c>
      <c r="Y631" s="10">
        <v>0</v>
      </c>
      <c r="Z631" s="7">
        <v>75</v>
      </c>
      <c r="AA631" s="11" t="s">
        <v>2</v>
      </c>
      <c r="AB631" s="11">
        <v>68</v>
      </c>
      <c r="AC631" s="11">
        <v>401</v>
      </c>
      <c r="AD631" s="8">
        <v>10.4267404661</v>
      </c>
      <c r="AE631" s="8">
        <v>7.80204149411</v>
      </c>
      <c r="AF631" s="6">
        <f t="shared" si="54"/>
        <v>1</v>
      </c>
      <c r="AG631" s="6">
        <f t="shared" si="55"/>
        <v>1</v>
      </c>
      <c r="AH631" s="6">
        <f t="shared" si="56"/>
        <v>1</v>
      </c>
      <c r="AI631" s="6">
        <f t="shared" si="57"/>
        <v>1</v>
      </c>
      <c r="AJ631" s="6">
        <f t="shared" si="58"/>
        <v>1</v>
      </c>
      <c r="AK631" s="6">
        <f t="shared" si="59"/>
        <v>3</v>
      </c>
      <c r="AL631">
        <f>AF631*100000+AG631*10000+AH631*1000+AI631*100+AJ631*10+AK631</f>
        <v>111113</v>
      </c>
    </row>
    <row r="632" spans="1:38" ht="15" x14ac:dyDescent="0.25">
      <c r="A632" s="7">
        <v>631</v>
      </c>
      <c r="B632" s="7">
        <v>-1</v>
      </c>
      <c r="C632" s="7">
        <v>0</v>
      </c>
      <c r="D632" s="7">
        <v>0</v>
      </c>
      <c r="E632" s="7">
        <v>0</v>
      </c>
      <c r="F632" s="7">
        <v>0</v>
      </c>
      <c r="G632" s="12">
        <v>0</v>
      </c>
      <c r="H632" s="12">
        <v>0</v>
      </c>
      <c r="J632" s="7">
        <v>0</v>
      </c>
      <c r="K632" s="13">
        <v>0</v>
      </c>
      <c r="L632" s="13">
        <v>0</v>
      </c>
      <c r="N632" s="7">
        <v>0</v>
      </c>
      <c r="O632" s="14">
        <v>0</v>
      </c>
      <c r="Q632" s="14">
        <v>0</v>
      </c>
      <c r="R632" s="7">
        <v>0</v>
      </c>
      <c r="S632" s="15">
        <v>0</v>
      </c>
      <c r="U632" s="15">
        <v>0</v>
      </c>
      <c r="V632" s="7">
        <v>0</v>
      </c>
      <c r="W632" s="10">
        <v>0</v>
      </c>
      <c r="Y632" s="10">
        <v>0</v>
      </c>
      <c r="Z632" s="7">
        <v>76</v>
      </c>
      <c r="AA632" s="11" t="s">
        <v>2</v>
      </c>
      <c r="AB632" s="11">
        <v>69</v>
      </c>
      <c r="AC632" s="11">
        <v>401</v>
      </c>
      <c r="AD632" s="8">
        <v>27.364053449899998</v>
      </c>
      <c r="AE632" s="8">
        <v>49.3355339847</v>
      </c>
      <c r="AF632" s="6">
        <f t="shared" si="54"/>
        <v>1</v>
      </c>
      <c r="AG632" s="6">
        <f t="shared" si="55"/>
        <v>1</v>
      </c>
      <c r="AH632" s="6">
        <f t="shared" si="56"/>
        <v>1</v>
      </c>
      <c r="AI632" s="6">
        <f t="shared" si="57"/>
        <v>1</v>
      </c>
      <c r="AJ632" s="6">
        <f t="shared" si="58"/>
        <v>1</v>
      </c>
      <c r="AK632" s="6">
        <f t="shared" si="59"/>
        <v>3</v>
      </c>
      <c r="AL632">
        <f>AF632*100000+AG632*10000+AH632*1000+AI632*100+AJ632*10+AK632</f>
        <v>111113</v>
      </c>
    </row>
    <row r="633" spans="1:38" ht="15" x14ac:dyDescent="0.25">
      <c r="A633" s="7">
        <v>632</v>
      </c>
      <c r="B633" s="7">
        <v>-1</v>
      </c>
      <c r="C633" s="7">
        <v>0</v>
      </c>
      <c r="D633" s="7">
        <v>0</v>
      </c>
      <c r="E633" s="7">
        <v>0</v>
      </c>
      <c r="F633" s="7">
        <v>0</v>
      </c>
      <c r="G633" s="12">
        <v>0</v>
      </c>
      <c r="H633" s="12">
        <v>0</v>
      </c>
      <c r="J633" s="7">
        <v>0</v>
      </c>
      <c r="K633" s="13">
        <v>0</v>
      </c>
      <c r="L633" s="13">
        <v>0</v>
      </c>
      <c r="N633" s="7">
        <v>0</v>
      </c>
      <c r="O633" s="14">
        <v>0</v>
      </c>
      <c r="Q633" s="14">
        <v>0</v>
      </c>
      <c r="R633" s="7">
        <v>0</v>
      </c>
      <c r="S633" s="15">
        <v>0</v>
      </c>
      <c r="U633" s="15">
        <v>0</v>
      </c>
      <c r="V633" s="7">
        <v>0</v>
      </c>
      <c r="W633" s="10">
        <v>0</v>
      </c>
      <c r="Y633" s="10">
        <v>0</v>
      </c>
      <c r="Z633" s="7">
        <v>77</v>
      </c>
      <c r="AA633" s="11" t="s">
        <v>2</v>
      </c>
      <c r="AB633" s="11">
        <v>70</v>
      </c>
      <c r="AC633" s="11">
        <v>401</v>
      </c>
      <c r="AD633" s="8">
        <v>6.6781474665299996</v>
      </c>
      <c r="AE633" s="8">
        <v>2.8741845017799998</v>
      </c>
      <c r="AF633" s="6">
        <f t="shared" si="54"/>
        <v>1</v>
      </c>
      <c r="AG633" s="6">
        <f t="shared" si="55"/>
        <v>1</v>
      </c>
      <c r="AH633" s="6">
        <f t="shared" si="56"/>
        <v>1</v>
      </c>
      <c r="AI633" s="6">
        <f t="shared" si="57"/>
        <v>1</v>
      </c>
      <c r="AJ633" s="6">
        <f t="shared" si="58"/>
        <v>1</v>
      </c>
      <c r="AK633" s="6">
        <f t="shared" si="59"/>
        <v>3</v>
      </c>
      <c r="AL633">
        <f>AF633*100000+AG633*10000+AH633*1000+AI633*100+AJ633*10+AK633</f>
        <v>111113</v>
      </c>
    </row>
    <row r="634" spans="1:38" ht="15" x14ac:dyDescent="0.25">
      <c r="A634" s="7">
        <v>633</v>
      </c>
      <c r="B634" s="7">
        <v>-1</v>
      </c>
      <c r="C634" s="7">
        <v>0</v>
      </c>
      <c r="D634" s="7">
        <v>0</v>
      </c>
      <c r="E634" s="7">
        <v>0</v>
      </c>
      <c r="F634" s="7">
        <v>0</v>
      </c>
      <c r="G634" s="12">
        <v>0</v>
      </c>
      <c r="H634" s="12">
        <v>0</v>
      </c>
      <c r="J634" s="7">
        <v>0</v>
      </c>
      <c r="K634" s="13">
        <v>0</v>
      </c>
      <c r="L634" s="13">
        <v>0</v>
      </c>
      <c r="N634" s="7">
        <v>0</v>
      </c>
      <c r="O634" s="14">
        <v>0</v>
      </c>
      <c r="Q634" s="14">
        <v>0</v>
      </c>
      <c r="R634" s="7">
        <v>0</v>
      </c>
      <c r="S634" s="15">
        <v>0</v>
      </c>
      <c r="U634" s="15">
        <v>0</v>
      </c>
      <c r="V634" s="7">
        <v>0</v>
      </c>
      <c r="W634" s="10">
        <v>0</v>
      </c>
      <c r="Y634" s="10">
        <v>0</v>
      </c>
      <c r="Z634" s="7">
        <v>78</v>
      </c>
      <c r="AA634" s="11" t="s">
        <v>2</v>
      </c>
      <c r="AB634" s="11">
        <v>71</v>
      </c>
      <c r="AC634" s="11">
        <v>401</v>
      </c>
      <c r="AD634" s="8">
        <v>7.89634161617</v>
      </c>
      <c r="AE634" s="8">
        <v>4.1899604983299996</v>
      </c>
      <c r="AF634" s="6">
        <f t="shared" si="54"/>
        <v>1</v>
      </c>
      <c r="AG634" s="6">
        <f t="shared" si="55"/>
        <v>1</v>
      </c>
      <c r="AH634" s="6">
        <f t="shared" si="56"/>
        <v>1</v>
      </c>
      <c r="AI634" s="6">
        <f t="shared" si="57"/>
        <v>1</v>
      </c>
      <c r="AJ634" s="6">
        <f t="shared" si="58"/>
        <v>1</v>
      </c>
      <c r="AK634" s="6">
        <f t="shared" si="59"/>
        <v>3</v>
      </c>
      <c r="AL634">
        <f>AF634*100000+AG634*10000+AH634*1000+AI634*100+AJ634*10+AK634</f>
        <v>111113</v>
      </c>
    </row>
    <row r="635" spans="1:38" ht="15" x14ac:dyDescent="0.25">
      <c r="A635" s="7">
        <v>634</v>
      </c>
      <c r="B635" s="7">
        <v>-1</v>
      </c>
      <c r="C635" s="7">
        <v>0</v>
      </c>
      <c r="D635" s="7">
        <v>0</v>
      </c>
      <c r="E635" s="7">
        <v>0</v>
      </c>
      <c r="F635" s="7">
        <v>0</v>
      </c>
      <c r="G635" s="12">
        <v>0</v>
      </c>
      <c r="H635" s="12">
        <v>0</v>
      </c>
      <c r="J635" s="7">
        <v>0</v>
      </c>
      <c r="K635" s="13">
        <v>0</v>
      </c>
      <c r="L635" s="13">
        <v>0</v>
      </c>
      <c r="N635" s="7">
        <v>0</v>
      </c>
      <c r="O635" s="14">
        <v>0</v>
      </c>
      <c r="Q635" s="14">
        <v>0</v>
      </c>
      <c r="R635" s="7">
        <v>0</v>
      </c>
      <c r="S635" s="15">
        <v>0</v>
      </c>
      <c r="U635" s="15">
        <v>0</v>
      </c>
      <c r="V635" s="7">
        <v>0</v>
      </c>
      <c r="W635" s="10">
        <v>0</v>
      </c>
      <c r="Y635" s="10">
        <v>0</v>
      </c>
      <c r="Z635" s="7">
        <v>79</v>
      </c>
      <c r="AA635" s="11" t="s">
        <v>2</v>
      </c>
      <c r="AB635" s="11">
        <v>72</v>
      </c>
      <c r="AC635" s="11">
        <v>401</v>
      </c>
      <c r="AD635" s="8">
        <v>5.5332187071999996</v>
      </c>
      <c r="AE635" s="8">
        <v>2.0410919967600001</v>
      </c>
      <c r="AF635" s="6">
        <f t="shared" si="54"/>
        <v>1</v>
      </c>
      <c r="AG635" s="6">
        <f t="shared" si="55"/>
        <v>1</v>
      </c>
      <c r="AH635" s="6">
        <f t="shared" si="56"/>
        <v>1</v>
      </c>
      <c r="AI635" s="6">
        <f t="shared" si="57"/>
        <v>1</v>
      </c>
      <c r="AJ635" s="6">
        <f t="shared" si="58"/>
        <v>1</v>
      </c>
      <c r="AK635" s="6">
        <f t="shared" si="59"/>
        <v>3</v>
      </c>
      <c r="AL635">
        <f>AF635*100000+AG635*10000+AH635*1000+AI635*100+AJ635*10+AK635</f>
        <v>111113</v>
      </c>
    </row>
    <row r="636" spans="1:38" ht="15" x14ac:dyDescent="0.25">
      <c r="A636" s="7">
        <v>635</v>
      </c>
      <c r="B636" s="7">
        <v>-1</v>
      </c>
      <c r="C636" s="7">
        <v>0</v>
      </c>
      <c r="D636" s="7">
        <v>0</v>
      </c>
      <c r="E636" s="7">
        <v>0</v>
      </c>
      <c r="F636" s="7">
        <v>0</v>
      </c>
      <c r="G636" s="12">
        <v>0</v>
      </c>
      <c r="H636" s="12">
        <v>0</v>
      </c>
      <c r="J636" s="7">
        <v>0</v>
      </c>
      <c r="K636" s="13">
        <v>0</v>
      </c>
      <c r="L636" s="13">
        <v>0</v>
      </c>
      <c r="N636" s="7">
        <v>0</v>
      </c>
      <c r="O636" s="14">
        <v>0</v>
      </c>
      <c r="Q636" s="14">
        <v>0</v>
      </c>
      <c r="R636" s="7">
        <v>0</v>
      </c>
      <c r="S636" s="15">
        <v>0</v>
      </c>
      <c r="U636" s="15">
        <v>0</v>
      </c>
      <c r="V636" s="7">
        <v>0</v>
      </c>
      <c r="W636" s="10">
        <v>0</v>
      </c>
      <c r="Y636" s="10">
        <v>0</v>
      </c>
      <c r="Z636" s="7">
        <v>80</v>
      </c>
      <c r="AA636" s="11" t="s">
        <v>2</v>
      </c>
      <c r="AB636" s="11">
        <v>73</v>
      </c>
      <c r="AC636" s="11">
        <v>401</v>
      </c>
      <c r="AD636" s="8">
        <v>19.876034855499999</v>
      </c>
      <c r="AE636" s="8">
        <v>21.960184999599999</v>
      </c>
      <c r="AF636" s="6">
        <f t="shared" si="54"/>
        <v>1</v>
      </c>
      <c r="AG636" s="6">
        <f t="shared" si="55"/>
        <v>1</v>
      </c>
      <c r="AH636" s="6">
        <f t="shared" si="56"/>
        <v>1</v>
      </c>
      <c r="AI636" s="6">
        <f t="shared" si="57"/>
        <v>1</v>
      </c>
      <c r="AJ636" s="6">
        <f t="shared" si="58"/>
        <v>1</v>
      </c>
      <c r="AK636" s="6">
        <f t="shared" si="59"/>
        <v>3</v>
      </c>
      <c r="AL636">
        <f>AF636*100000+AG636*10000+AH636*1000+AI636*100+AJ636*10+AK636</f>
        <v>111113</v>
      </c>
    </row>
    <row r="637" spans="1:38" ht="15" x14ac:dyDescent="0.25">
      <c r="A637" s="7">
        <v>636</v>
      </c>
      <c r="B637" s="7">
        <v>-1</v>
      </c>
      <c r="C637" s="7">
        <v>0</v>
      </c>
      <c r="D637" s="7">
        <v>0</v>
      </c>
      <c r="E637" s="7">
        <v>0</v>
      </c>
      <c r="F637" s="7">
        <v>0</v>
      </c>
      <c r="G637" s="12">
        <v>0</v>
      </c>
      <c r="H637" s="12">
        <v>0</v>
      </c>
      <c r="J637" s="7">
        <v>0</v>
      </c>
      <c r="K637" s="13">
        <v>0</v>
      </c>
      <c r="L637" s="13">
        <v>0</v>
      </c>
      <c r="N637" s="7">
        <v>0</v>
      </c>
      <c r="O637" s="14">
        <v>0</v>
      </c>
      <c r="Q637" s="14">
        <v>0</v>
      </c>
      <c r="R637" s="7">
        <v>0</v>
      </c>
      <c r="S637" s="15">
        <v>0</v>
      </c>
      <c r="U637" s="15">
        <v>0</v>
      </c>
      <c r="V637" s="7">
        <v>0</v>
      </c>
      <c r="W637" s="10">
        <v>0</v>
      </c>
      <c r="Y637" s="10">
        <v>0</v>
      </c>
      <c r="Z637" s="7">
        <v>81</v>
      </c>
      <c r="AA637" s="11" t="s">
        <v>2</v>
      </c>
      <c r="AB637" s="11">
        <v>74</v>
      </c>
      <c r="AC637" s="11">
        <v>401</v>
      </c>
      <c r="AD637" s="8">
        <v>5.6457968971400003</v>
      </c>
      <c r="AE637" s="8">
        <v>1.9920425021699999</v>
      </c>
      <c r="AF637" s="6">
        <f t="shared" si="54"/>
        <v>1</v>
      </c>
      <c r="AG637" s="6">
        <f t="shared" si="55"/>
        <v>1</v>
      </c>
      <c r="AH637" s="6">
        <f t="shared" si="56"/>
        <v>1</v>
      </c>
      <c r="AI637" s="6">
        <f t="shared" si="57"/>
        <v>1</v>
      </c>
      <c r="AJ637" s="6">
        <f t="shared" si="58"/>
        <v>1</v>
      </c>
      <c r="AK637" s="6">
        <f t="shared" si="59"/>
        <v>3</v>
      </c>
      <c r="AL637">
        <f>AF637*100000+AG637*10000+AH637*1000+AI637*100+AJ637*10+AK637</f>
        <v>111113</v>
      </c>
    </row>
    <row r="638" spans="1:38" ht="15" x14ac:dyDescent="0.25">
      <c r="A638" s="7">
        <v>637</v>
      </c>
      <c r="B638" s="7">
        <v>-1</v>
      </c>
      <c r="C638" s="7">
        <v>0</v>
      </c>
      <c r="D638" s="7">
        <v>0</v>
      </c>
      <c r="E638" s="7">
        <v>0</v>
      </c>
      <c r="F638" s="7">
        <v>0</v>
      </c>
      <c r="G638" s="12">
        <v>0</v>
      </c>
      <c r="H638" s="12">
        <v>0</v>
      </c>
      <c r="J638" s="7">
        <v>0</v>
      </c>
      <c r="K638" s="13">
        <v>0</v>
      </c>
      <c r="L638" s="13">
        <v>0</v>
      </c>
      <c r="N638" s="7">
        <v>0</v>
      </c>
      <c r="O638" s="14">
        <v>0</v>
      </c>
      <c r="Q638" s="14">
        <v>0</v>
      </c>
      <c r="R638" s="7">
        <v>0</v>
      </c>
      <c r="S638" s="15">
        <v>0</v>
      </c>
      <c r="U638" s="15">
        <v>0</v>
      </c>
      <c r="V638" s="7">
        <v>0</v>
      </c>
      <c r="W638" s="10">
        <v>0</v>
      </c>
      <c r="Y638" s="10">
        <v>0</v>
      </c>
      <c r="Z638" s="7">
        <v>82</v>
      </c>
      <c r="AA638" s="11" t="s">
        <v>2</v>
      </c>
      <c r="AB638" s="11">
        <v>75</v>
      </c>
      <c r="AC638" s="11">
        <v>401</v>
      </c>
      <c r="AD638" s="8">
        <v>6.4143621122900001</v>
      </c>
      <c r="AE638" s="8">
        <v>2.7758894977300002</v>
      </c>
      <c r="AF638" s="6">
        <f t="shared" si="54"/>
        <v>1</v>
      </c>
      <c r="AG638" s="6">
        <f t="shared" si="55"/>
        <v>1</v>
      </c>
      <c r="AH638" s="6">
        <f t="shared" si="56"/>
        <v>1</v>
      </c>
      <c r="AI638" s="6">
        <f t="shared" si="57"/>
        <v>1</v>
      </c>
      <c r="AJ638" s="6">
        <f t="shared" si="58"/>
        <v>1</v>
      </c>
      <c r="AK638" s="6">
        <f t="shared" si="59"/>
        <v>3</v>
      </c>
      <c r="AL638">
        <f>AF638*100000+AG638*10000+AH638*1000+AI638*100+AJ638*10+AK638</f>
        <v>111113</v>
      </c>
    </row>
    <row r="639" spans="1:38" ht="15" x14ac:dyDescent="0.25">
      <c r="A639" s="7">
        <v>638</v>
      </c>
      <c r="B639" s="7">
        <v>-1</v>
      </c>
      <c r="C639" s="7">
        <v>0</v>
      </c>
      <c r="D639" s="7">
        <v>0</v>
      </c>
      <c r="E639" s="7">
        <v>0</v>
      </c>
      <c r="F639" s="7">
        <v>0</v>
      </c>
      <c r="G639" s="12">
        <v>0</v>
      </c>
      <c r="H639" s="12">
        <v>0</v>
      </c>
      <c r="J639" s="7">
        <v>0</v>
      </c>
      <c r="K639" s="13">
        <v>0</v>
      </c>
      <c r="L639" s="13">
        <v>0</v>
      </c>
      <c r="N639" s="7">
        <v>0</v>
      </c>
      <c r="O639" s="14">
        <v>0</v>
      </c>
      <c r="Q639" s="14">
        <v>0</v>
      </c>
      <c r="R639" s="7">
        <v>0</v>
      </c>
      <c r="S639" s="15">
        <v>0</v>
      </c>
      <c r="U639" s="15">
        <v>0</v>
      </c>
      <c r="V639" s="7">
        <v>0</v>
      </c>
      <c r="W639" s="10">
        <v>0</v>
      </c>
      <c r="Y639" s="10">
        <v>0</v>
      </c>
      <c r="Z639" s="7">
        <v>83</v>
      </c>
      <c r="AA639" s="11" t="s">
        <v>2</v>
      </c>
      <c r="AB639" s="11">
        <v>76</v>
      </c>
      <c r="AC639" s="11">
        <v>401</v>
      </c>
      <c r="AD639" s="8">
        <v>88.393847484800006</v>
      </c>
      <c r="AE639" s="8">
        <v>169.87404876400001</v>
      </c>
      <c r="AF639" s="6">
        <f t="shared" si="54"/>
        <v>1</v>
      </c>
      <c r="AG639" s="6">
        <f t="shared" si="55"/>
        <v>1</v>
      </c>
      <c r="AH639" s="6">
        <f t="shared" si="56"/>
        <v>1</v>
      </c>
      <c r="AI639" s="6">
        <f t="shared" si="57"/>
        <v>1</v>
      </c>
      <c r="AJ639" s="6">
        <f t="shared" si="58"/>
        <v>1</v>
      </c>
      <c r="AK639" s="6">
        <f t="shared" si="59"/>
        <v>3</v>
      </c>
      <c r="AL639">
        <f>AF639*100000+AG639*10000+AH639*1000+AI639*100+AJ639*10+AK639</f>
        <v>111113</v>
      </c>
    </row>
    <row r="640" spans="1:38" ht="15" x14ac:dyDescent="0.25">
      <c r="A640" s="7">
        <v>639</v>
      </c>
      <c r="B640" s="7">
        <v>-1</v>
      </c>
      <c r="C640" s="7">
        <v>0</v>
      </c>
      <c r="D640" s="7">
        <v>0</v>
      </c>
      <c r="E640" s="7">
        <v>0</v>
      </c>
      <c r="F640" s="7">
        <v>0</v>
      </c>
      <c r="G640" s="12">
        <v>0</v>
      </c>
      <c r="H640" s="12">
        <v>0</v>
      </c>
      <c r="J640" s="7">
        <v>0</v>
      </c>
      <c r="K640" s="13">
        <v>0</v>
      </c>
      <c r="L640" s="13">
        <v>0</v>
      </c>
      <c r="N640" s="7">
        <v>0</v>
      </c>
      <c r="O640" s="14">
        <v>0</v>
      </c>
      <c r="Q640" s="14">
        <v>0</v>
      </c>
      <c r="R640" s="7">
        <v>0</v>
      </c>
      <c r="S640" s="15">
        <v>0</v>
      </c>
      <c r="U640" s="15">
        <v>0</v>
      </c>
      <c r="V640" s="7">
        <v>0</v>
      </c>
      <c r="W640" s="10">
        <v>0</v>
      </c>
      <c r="Y640" s="10">
        <v>0</v>
      </c>
      <c r="Z640" s="7">
        <v>84</v>
      </c>
      <c r="AA640" s="11" t="s">
        <v>2</v>
      </c>
      <c r="AB640" s="11">
        <v>77</v>
      </c>
      <c r="AC640" s="11">
        <v>401</v>
      </c>
      <c r="AD640" s="8">
        <v>13.4998175092</v>
      </c>
      <c r="AE640" s="8">
        <v>2.79269698911</v>
      </c>
      <c r="AF640" s="6">
        <f t="shared" si="54"/>
        <v>1</v>
      </c>
      <c r="AG640" s="6">
        <f t="shared" si="55"/>
        <v>1</v>
      </c>
      <c r="AH640" s="6">
        <f t="shared" si="56"/>
        <v>1</v>
      </c>
      <c r="AI640" s="6">
        <f t="shared" si="57"/>
        <v>1</v>
      </c>
      <c r="AJ640" s="6">
        <f t="shared" si="58"/>
        <v>1</v>
      </c>
      <c r="AK640" s="6">
        <f t="shared" si="59"/>
        <v>3</v>
      </c>
      <c r="AL640">
        <f>AF640*100000+AG640*10000+AH640*1000+AI640*100+AJ640*10+AK640</f>
        <v>111113</v>
      </c>
    </row>
    <row r="641" spans="1:38" ht="15" x14ac:dyDescent="0.25">
      <c r="A641" s="7">
        <v>640</v>
      </c>
      <c r="B641" s="7">
        <v>-1</v>
      </c>
      <c r="C641" s="7">
        <v>0</v>
      </c>
      <c r="D641" s="7">
        <v>0</v>
      </c>
      <c r="E641" s="7">
        <v>0</v>
      </c>
      <c r="F641" s="7">
        <v>0</v>
      </c>
      <c r="G641" s="12">
        <v>0</v>
      </c>
      <c r="H641" s="12">
        <v>0</v>
      </c>
      <c r="J641" s="7">
        <v>0</v>
      </c>
      <c r="K641" s="13">
        <v>0</v>
      </c>
      <c r="L641" s="13">
        <v>0</v>
      </c>
      <c r="N641" s="7">
        <v>0</v>
      </c>
      <c r="O641" s="14">
        <v>0</v>
      </c>
      <c r="Q641" s="14">
        <v>0</v>
      </c>
      <c r="R641" s="7">
        <v>0</v>
      </c>
      <c r="S641" s="15">
        <v>0</v>
      </c>
      <c r="U641" s="15">
        <v>0</v>
      </c>
      <c r="V641" s="7">
        <v>0</v>
      </c>
      <c r="W641" s="10">
        <v>0</v>
      </c>
      <c r="Y641" s="10">
        <v>0</v>
      </c>
      <c r="Z641" s="7">
        <v>85</v>
      </c>
      <c r="AA641" s="11" t="s">
        <v>2</v>
      </c>
      <c r="AB641" s="11">
        <v>78</v>
      </c>
      <c r="AC641" s="11">
        <v>401</v>
      </c>
      <c r="AD641" s="8">
        <v>9.6663963214600006</v>
      </c>
      <c r="AE641" s="8">
        <v>5.6245620000900001</v>
      </c>
      <c r="AF641" s="6">
        <f t="shared" si="54"/>
        <v>1</v>
      </c>
      <c r="AG641" s="6">
        <f t="shared" si="55"/>
        <v>1</v>
      </c>
      <c r="AH641" s="6">
        <f t="shared" si="56"/>
        <v>1</v>
      </c>
      <c r="AI641" s="6">
        <f t="shared" si="57"/>
        <v>1</v>
      </c>
      <c r="AJ641" s="6">
        <f t="shared" si="58"/>
        <v>1</v>
      </c>
      <c r="AK641" s="6">
        <f t="shared" si="59"/>
        <v>3</v>
      </c>
      <c r="AL641">
        <f>AF641*100000+AG641*10000+AH641*1000+AI641*100+AJ641*10+AK641</f>
        <v>111113</v>
      </c>
    </row>
    <row r="642" spans="1:38" ht="15" x14ac:dyDescent="0.25">
      <c r="A642" s="7">
        <v>641</v>
      </c>
      <c r="B642" s="7">
        <v>-1</v>
      </c>
      <c r="C642" s="7">
        <v>0</v>
      </c>
      <c r="D642" s="7">
        <v>0</v>
      </c>
      <c r="E642" s="7">
        <v>0</v>
      </c>
      <c r="F642" s="7">
        <v>0</v>
      </c>
      <c r="G642" s="12">
        <v>0</v>
      </c>
      <c r="H642" s="12">
        <v>0</v>
      </c>
      <c r="J642" s="7">
        <v>0</v>
      </c>
      <c r="K642" s="13">
        <v>0</v>
      </c>
      <c r="L642" s="13">
        <v>0</v>
      </c>
      <c r="N642" s="7">
        <v>0</v>
      </c>
      <c r="O642" s="14">
        <v>0</v>
      </c>
      <c r="Q642" s="14">
        <v>0</v>
      </c>
      <c r="R642" s="7">
        <v>0</v>
      </c>
      <c r="S642" s="15">
        <v>0</v>
      </c>
      <c r="U642" s="15">
        <v>0</v>
      </c>
      <c r="V642" s="7">
        <v>0</v>
      </c>
      <c r="W642" s="10">
        <v>0</v>
      </c>
      <c r="Y642" s="10">
        <v>0</v>
      </c>
      <c r="Z642" s="7">
        <v>86</v>
      </c>
      <c r="AA642" s="11" t="s">
        <v>2</v>
      </c>
      <c r="AB642" s="11">
        <v>79</v>
      </c>
      <c r="AC642" s="11">
        <v>401</v>
      </c>
      <c r="AD642" s="8">
        <v>7.7218009153900002</v>
      </c>
      <c r="AE642" s="8">
        <v>4.2293295010199996</v>
      </c>
      <c r="AF642" s="6">
        <f t="shared" si="54"/>
        <v>1</v>
      </c>
      <c r="AG642" s="6">
        <f t="shared" si="55"/>
        <v>1</v>
      </c>
      <c r="AH642" s="6">
        <f t="shared" si="56"/>
        <v>1</v>
      </c>
      <c r="AI642" s="6">
        <f t="shared" si="57"/>
        <v>1</v>
      </c>
      <c r="AJ642" s="6">
        <f t="shared" si="58"/>
        <v>1</v>
      </c>
      <c r="AK642" s="6">
        <f t="shared" si="59"/>
        <v>3</v>
      </c>
      <c r="AL642">
        <f>AF642*100000+AG642*10000+AH642*1000+AI642*100+AJ642*10+AK642</f>
        <v>111113</v>
      </c>
    </row>
    <row r="643" spans="1:38" ht="15" x14ac:dyDescent="0.25">
      <c r="A643" s="7">
        <v>642</v>
      </c>
      <c r="B643" s="7">
        <v>-1</v>
      </c>
      <c r="C643" s="7">
        <v>0</v>
      </c>
      <c r="D643" s="7">
        <v>0</v>
      </c>
      <c r="E643" s="7">
        <v>0</v>
      </c>
      <c r="F643" s="7">
        <v>0</v>
      </c>
      <c r="G643" s="12">
        <v>0</v>
      </c>
      <c r="H643" s="12">
        <v>0</v>
      </c>
      <c r="J643" s="7">
        <v>0</v>
      </c>
      <c r="K643" s="13">
        <v>0</v>
      </c>
      <c r="L643" s="13">
        <v>0</v>
      </c>
      <c r="N643" s="7">
        <v>0</v>
      </c>
      <c r="O643" s="14">
        <v>0</v>
      </c>
      <c r="Q643" s="14">
        <v>0</v>
      </c>
      <c r="R643" s="7">
        <v>0</v>
      </c>
      <c r="S643" s="15">
        <v>0</v>
      </c>
      <c r="U643" s="15">
        <v>0</v>
      </c>
      <c r="V643" s="7">
        <v>0</v>
      </c>
      <c r="W643" s="10">
        <v>0</v>
      </c>
      <c r="Y643" s="10">
        <v>0</v>
      </c>
      <c r="Z643" s="7">
        <v>87</v>
      </c>
      <c r="AA643" s="11" t="s">
        <v>2</v>
      </c>
      <c r="AB643" s="11">
        <v>80</v>
      </c>
      <c r="AC643" s="11">
        <v>401</v>
      </c>
      <c r="AD643" s="8">
        <v>8.5105500093700002</v>
      </c>
      <c r="AE643" s="8">
        <v>5.1992430004300001</v>
      </c>
      <c r="AF643" s="6">
        <f t="shared" ref="AF643:AF706" si="60">IF(I643="Duinvlak",3,IF(I643="Plantvlak",2,1))</f>
        <v>1</v>
      </c>
      <c r="AG643" s="6">
        <f t="shared" ref="AG643:AG706" si="61">IF(M643="Duinvlak",3,IF(J643="Plantvlak",2,1))</f>
        <v>1</v>
      </c>
      <c r="AH643" s="6">
        <f t="shared" ref="AH643:AH706" si="62">IF(P643="Duinvlak",3,IF(K643="Plantvlak",2,1))</f>
        <v>1</v>
      </c>
      <c r="AI643" s="6">
        <f t="shared" ref="AI643:AI706" si="63">IF(T643="Duinvlak",3,IF(L643="Plantvlak",2,1))</f>
        <v>1</v>
      </c>
      <c r="AJ643" s="6">
        <f t="shared" ref="AJ643:AJ706" si="64">IF(X643="Duinvlak",3,IF(M643="Plantvlak",2,1))</f>
        <v>1</v>
      </c>
      <c r="AK643" s="6">
        <f t="shared" ref="AK643:AK706" si="65">IF(AA643="Duinvlak",3,IF(N643="Plantvlak",2,1))</f>
        <v>3</v>
      </c>
      <c r="AL643">
        <f>AF643*100000+AG643*10000+AH643*1000+AI643*100+AJ643*10+AK643</f>
        <v>111113</v>
      </c>
    </row>
    <row r="644" spans="1:38" ht="15" x14ac:dyDescent="0.25">
      <c r="A644" s="7">
        <v>643</v>
      </c>
      <c r="B644" s="7">
        <v>-1</v>
      </c>
      <c r="C644" s="7">
        <v>0</v>
      </c>
      <c r="D644" s="7">
        <v>0</v>
      </c>
      <c r="E644" s="7">
        <v>0</v>
      </c>
      <c r="F644" s="7">
        <v>0</v>
      </c>
      <c r="G644" s="12">
        <v>0</v>
      </c>
      <c r="H644" s="12">
        <v>0</v>
      </c>
      <c r="J644" s="7">
        <v>0</v>
      </c>
      <c r="K644" s="13">
        <v>0</v>
      </c>
      <c r="L644" s="13">
        <v>0</v>
      </c>
      <c r="N644" s="7">
        <v>0</v>
      </c>
      <c r="O644" s="14">
        <v>0</v>
      </c>
      <c r="Q644" s="14">
        <v>0</v>
      </c>
      <c r="R644" s="7">
        <v>0</v>
      </c>
      <c r="S644" s="15">
        <v>0</v>
      </c>
      <c r="U644" s="15">
        <v>0</v>
      </c>
      <c r="V644" s="7">
        <v>0</v>
      </c>
      <c r="W644" s="10">
        <v>0</v>
      </c>
      <c r="Y644" s="10">
        <v>0</v>
      </c>
      <c r="Z644" s="7">
        <v>88</v>
      </c>
      <c r="AA644" s="11" t="s">
        <v>2</v>
      </c>
      <c r="AB644" s="11">
        <v>81</v>
      </c>
      <c r="AC644" s="11">
        <v>401</v>
      </c>
      <c r="AD644" s="8">
        <v>15.0704094556</v>
      </c>
      <c r="AE644" s="8">
        <v>12.8879270012</v>
      </c>
      <c r="AF644" s="6">
        <f t="shared" si="60"/>
        <v>1</v>
      </c>
      <c r="AG644" s="6">
        <f t="shared" si="61"/>
        <v>1</v>
      </c>
      <c r="AH644" s="6">
        <f t="shared" si="62"/>
        <v>1</v>
      </c>
      <c r="AI644" s="6">
        <f t="shared" si="63"/>
        <v>1</v>
      </c>
      <c r="AJ644" s="6">
        <f t="shared" si="64"/>
        <v>1</v>
      </c>
      <c r="AK644" s="6">
        <f t="shared" si="65"/>
        <v>3</v>
      </c>
      <c r="AL644">
        <f>AF644*100000+AG644*10000+AH644*1000+AI644*100+AJ644*10+AK644</f>
        <v>111113</v>
      </c>
    </row>
    <row r="645" spans="1:38" ht="15" x14ac:dyDescent="0.25">
      <c r="A645" s="7">
        <v>644</v>
      </c>
      <c r="B645" s="7">
        <v>-1</v>
      </c>
      <c r="C645" s="7">
        <v>0</v>
      </c>
      <c r="D645" s="7">
        <v>0</v>
      </c>
      <c r="E645" s="7">
        <v>0</v>
      </c>
      <c r="F645" s="7">
        <v>0</v>
      </c>
      <c r="G645" s="12">
        <v>0</v>
      </c>
      <c r="H645" s="12">
        <v>0</v>
      </c>
      <c r="J645" s="7">
        <v>0</v>
      </c>
      <c r="K645" s="13">
        <v>0</v>
      </c>
      <c r="L645" s="13">
        <v>0</v>
      </c>
      <c r="N645" s="7">
        <v>0</v>
      </c>
      <c r="O645" s="14">
        <v>0</v>
      </c>
      <c r="Q645" s="14">
        <v>0</v>
      </c>
      <c r="R645" s="7">
        <v>0</v>
      </c>
      <c r="S645" s="15">
        <v>0</v>
      </c>
      <c r="U645" s="15">
        <v>0</v>
      </c>
      <c r="V645" s="7">
        <v>0</v>
      </c>
      <c r="W645" s="10">
        <v>0</v>
      </c>
      <c r="Y645" s="10">
        <v>0</v>
      </c>
      <c r="Z645" s="7">
        <v>89</v>
      </c>
      <c r="AA645" s="11" t="s">
        <v>2</v>
      </c>
      <c r="AB645" s="11">
        <v>82</v>
      </c>
      <c r="AC645" s="11">
        <v>401</v>
      </c>
      <c r="AD645" s="8">
        <v>8.7845026723899995</v>
      </c>
      <c r="AE645" s="8">
        <v>4.9971289993800001</v>
      </c>
      <c r="AF645" s="6">
        <f t="shared" si="60"/>
        <v>1</v>
      </c>
      <c r="AG645" s="6">
        <f t="shared" si="61"/>
        <v>1</v>
      </c>
      <c r="AH645" s="6">
        <f t="shared" si="62"/>
        <v>1</v>
      </c>
      <c r="AI645" s="6">
        <f t="shared" si="63"/>
        <v>1</v>
      </c>
      <c r="AJ645" s="6">
        <f t="shared" si="64"/>
        <v>1</v>
      </c>
      <c r="AK645" s="6">
        <f t="shared" si="65"/>
        <v>3</v>
      </c>
      <c r="AL645">
        <f>AF645*100000+AG645*10000+AH645*1000+AI645*100+AJ645*10+AK645</f>
        <v>111113</v>
      </c>
    </row>
    <row r="646" spans="1:38" ht="15" x14ac:dyDescent="0.25">
      <c r="A646" s="7">
        <v>645</v>
      </c>
      <c r="B646" s="7">
        <v>-1</v>
      </c>
      <c r="C646" s="7">
        <v>0</v>
      </c>
      <c r="D646" s="7">
        <v>0</v>
      </c>
      <c r="E646" s="7">
        <v>0</v>
      </c>
      <c r="F646" s="7">
        <v>0</v>
      </c>
      <c r="G646" s="12">
        <v>0</v>
      </c>
      <c r="H646" s="12">
        <v>0</v>
      </c>
      <c r="J646" s="7">
        <v>0</v>
      </c>
      <c r="K646" s="13">
        <v>0</v>
      </c>
      <c r="L646" s="13">
        <v>0</v>
      </c>
      <c r="N646" s="7">
        <v>0</v>
      </c>
      <c r="O646" s="14">
        <v>0</v>
      </c>
      <c r="Q646" s="14">
        <v>0</v>
      </c>
      <c r="R646" s="7">
        <v>0</v>
      </c>
      <c r="S646" s="15">
        <v>0</v>
      </c>
      <c r="U646" s="15">
        <v>0</v>
      </c>
      <c r="V646" s="7">
        <v>0</v>
      </c>
      <c r="W646" s="10">
        <v>0</v>
      </c>
      <c r="Y646" s="10">
        <v>0</v>
      </c>
      <c r="Z646" s="7">
        <v>90</v>
      </c>
      <c r="AA646" s="11" t="s">
        <v>3</v>
      </c>
      <c r="AB646" s="11">
        <v>83</v>
      </c>
      <c r="AC646" s="11">
        <v>401</v>
      </c>
      <c r="AD646" s="8">
        <v>5.8894556431899998</v>
      </c>
      <c r="AE646" s="8">
        <v>1.9934804994399999</v>
      </c>
      <c r="AF646" s="6">
        <f t="shared" si="60"/>
        <v>1</v>
      </c>
      <c r="AG646" s="6">
        <f t="shared" si="61"/>
        <v>1</v>
      </c>
      <c r="AH646" s="6">
        <f t="shared" si="62"/>
        <v>1</v>
      </c>
      <c r="AI646" s="6">
        <f t="shared" si="63"/>
        <v>1</v>
      </c>
      <c r="AJ646" s="6">
        <f t="shared" si="64"/>
        <v>1</v>
      </c>
      <c r="AK646" s="6">
        <f t="shared" si="65"/>
        <v>1</v>
      </c>
      <c r="AL646">
        <f>AF646*100000+AG646*10000+AH646*1000+AI646*100+AJ646*10+AK646</f>
        <v>111111</v>
      </c>
    </row>
    <row r="647" spans="1:38" ht="15" x14ac:dyDescent="0.25">
      <c r="A647" s="7">
        <v>646</v>
      </c>
      <c r="B647" s="7">
        <v>-1</v>
      </c>
      <c r="C647" s="7">
        <v>0</v>
      </c>
      <c r="D647" s="7">
        <v>0</v>
      </c>
      <c r="E647" s="7">
        <v>0</v>
      </c>
      <c r="F647" s="7">
        <v>0</v>
      </c>
      <c r="G647" s="12">
        <v>0</v>
      </c>
      <c r="H647" s="12">
        <v>0</v>
      </c>
      <c r="J647" s="7">
        <v>0</v>
      </c>
      <c r="K647" s="13">
        <v>0</v>
      </c>
      <c r="L647" s="13">
        <v>0</v>
      </c>
      <c r="N647" s="7">
        <v>0</v>
      </c>
      <c r="O647" s="14">
        <v>0</v>
      </c>
      <c r="Q647" s="14">
        <v>0</v>
      </c>
      <c r="R647" s="7">
        <v>0</v>
      </c>
      <c r="S647" s="15">
        <v>0</v>
      </c>
      <c r="U647" s="15">
        <v>0</v>
      </c>
      <c r="V647" s="7">
        <v>0</v>
      </c>
      <c r="W647" s="10">
        <v>0</v>
      </c>
      <c r="Y647" s="10">
        <v>0</v>
      </c>
      <c r="Z647" s="7">
        <v>91</v>
      </c>
      <c r="AA647" s="11" t="s">
        <v>2</v>
      </c>
      <c r="AB647" s="11">
        <v>84</v>
      </c>
      <c r="AC647" s="11">
        <v>4</v>
      </c>
      <c r="AD647" s="8">
        <v>12.4415655497</v>
      </c>
      <c r="AE647" s="8">
        <v>6.3164914787599997</v>
      </c>
      <c r="AF647" s="6">
        <f t="shared" si="60"/>
        <v>1</v>
      </c>
      <c r="AG647" s="6">
        <f t="shared" si="61"/>
        <v>1</v>
      </c>
      <c r="AH647" s="6">
        <f t="shared" si="62"/>
        <v>1</v>
      </c>
      <c r="AI647" s="6">
        <f t="shared" si="63"/>
        <v>1</v>
      </c>
      <c r="AJ647" s="6">
        <f t="shared" si="64"/>
        <v>1</v>
      </c>
      <c r="AK647" s="6">
        <f t="shared" si="65"/>
        <v>3</v>
      </c>
      <c r="AL647">
        <f>AF647*100000+AG647*10000+AH647*1000+AI647*100+AJ647*10+AK647</f>
        <v>111113</v>
      </c>
    </row>
    <row r="648" spans="1:38" ht="15" x14ac:dyDescent="0.25">
      <c r="A648" s="7">
        <v>647</v>
      </c>
      <c r="B648" s="7">
        <v>-1</v>
      </c>
      <c r="C648" s="7">
        <v>0</v>
      </c>
      <c r="D648" s="7">
        <v>0</v>
      </c>
      <c r="E648" s="7">
        <v>0</v>
      </c>
      <c r="F648" s="7">
        <v>0</v>
      </c>
      <c r="G648" s="12">
        <v>0</v>
      </c>
      <c r="H648" s="12">
        <v>0</v>
      </c>
      <c r="J648" s="7">
        <v>0</v>
      </c>
      <c r="K648" s="13">
        <v>0</v>
      </c>
      <c r="L648" s="13">
        <v>0</v>
      </c>
      <c r="N648" s="7">
        <v>0</v>
      </c>
      <c r="O648" s="14">
        <v>0</v>
      </c>
      <c r="Q648" s="14">
        <v>0</v>
      </c>
      <c r="R648" s="7">
        <v>0</v>
      </c>
      <c r="S648" s="15">
        <v>0</v>
      </c>
      <c r="U648" s="15">
        <v>0</v>
      </c>
      <c r="V648" s="7">
        <v>0</v>
      </c>
      <c r="W648" s="10">
        <v>0</v>
      </c>
      <c r="Y648" s="10">
        <v>0</v>
      </c>
      <c r="Z648" s="7">
        <v>92</v>
      </c>
      <c r="AA648" s="11" t="s">
        <v>2</v>
      </c>
      <c r="AB648" s="11">
        <v>84</v>
      </c>
      <c r="AC648" s="11">
        <v>401</v>
      </c>
      <c r="AD648" s="8">
        <v>27.632980530200001</v>
      </c>
      <c r="AE648" s="8">
        <v>54.349993813099999</v>
      </c>
      <c r="AF648" s="6">
        <f t="shared" si="60"/>
        <v>1</v>
      </c>
      <c r="AG648" s="6">
        <f t="shared" si="61"/>
        <v>1</v>
      </c>
      <c r="AH648" s="6">
        <f t="shared" si="62"/>
        <v>1</v>
      </c>
      <c r="AI648" s="6">
        <f t="shared" si="63"/>
        <v>1</v>
      </c>
      <c r="AJ648" s="6">
        <f t="shared" si="64"/>
        <v>1</v>
      </c>
      <c r="AK648" s="6">
        <f t="shared" si="65"/>
        <v>3</v>
      </c>
      <c r="AL648">
        <f>AF648*100000+AG648*10000+AH648*1000+AI648*100+AJ648*10+AK648</f>
        <v>111113</v>
      </c>
    </row>
    <row r="649" spans="1:38" ht="15" x14ac:dyDescent="0.25">
      <c r="A649" s="7">
        <v>648</v>
      </c>
      <c r="B649" s="7">
        <v>-1</v>
      </c>
      <c r="C649" s="7">
        <v>0</v>
      </c>
      <c r="D649" s="7">
        <v>0</v>
      </c>
      <c r="E649" s="7">
        <v>0</v>
      </c>
      <c r="F649" s="7">
        <v>0</v>
      </c>
      <c r="G649" s="12">
        <v>0</v>
      </c>
      <c r="H649" s="12">
        <v>0</v>
      </c>
      <c r="J649" s="7">
        <v>0</v>
      </c>
      <c r="K649" s="13">
        <v>0</v>
      </c>
      <c r="L649" s="13">
        <v>0</v>
      </c>
      <c r="N649" s="7">
        <v>0</v>
      </c>
      <c r="O649" s="14">
        <v>0</v>
      </c>
      <c r="Q649" s="14">
        <v>0</v>
      </c>
      <c r="R649" s="7">
        <v>0</v>
      </c>
      <c r="S649" s="15">
        <v>0</v>
      </c>
      <c r="U649" s="15">
        <v>0</v>
      </c>
      <c r="V649" s="7">
        <v>0</v>
      </c>
      <c r="W649" s="10">
        <v>0</v>
      </c>
      <c r="Y649" s="10">
        <v>0</v>
      </c>
      <c r="Z649" s="7">
        <v>93</v>
      </c>
      <c r="AA649" s="11" t="s">
        <v>2</v>
      </c>
      <c r="AB649" s="11">
        <v>85</v>
      </c>
      <c r="AC649" s="11">
        <v>401</v>
      </c>
      <c r="AD649" s="8">
        <v>7.9021302346900004</v>
      </c>
      <c r="AE649" s="8">
        <v>3.9334245004400001</v>
      </c>
      <c r="AF649" s="6">
        <f t="shared" si="60"/>
        <v>1</v>
      </c>
      <c r="AG649" s="6">
        <f t="shared" si="61"/>
        <v>1</v>
      </c>
      <c r="AH649" s="6">
        <f t="shared" si="62"/>
        <v>1</v>
      </c>
      <c r="AI649" s="6">
        <f t="shared" si="63"/>
        <v>1</v>
      </c>
      <c r="AJ649" s="6">
        <f t="shared" si="64"/>
        <v>1</v>
      </c>
      <c r="AK649" s="6">
        <f t="shared" si="65"/>
        <v>3</v>
      </c>
      <c r="AL649">
        <f>AF649*100000+AG649*10000+AH649*1000+AI649*100+AJ649*10+AK649</f>
        <v>111113</v>
      </c>
    </row>
    <row r="650" spans="1:38" ht="15" x14ac:dyDescent="0.25">
      <c r="A650" s="7">
        <v>649</v>
      </c>
      <c r="B650" s="7">
        <v>-1</v>
      </c>
      <c r="C650" s="7">
        <v>0</v>
      </c>
      <c r="D650" s="7">
        <v>0</v>
      </c>
      <c r="E650" s="7">
        <v>0</v>
      </c>
      <c r="F650" s="7">
        <v>0</v>
      </c>
      <c r="G650" s="12">
        <v>0</v>
      </c>
      <c r="H650" s="12">
        <v>0</v>
      </c>
      <c r="J650" s="7">
        <v>0</v>
      </c>
      <c r="K650" s="13">
        <v>0</v>
      </c>
      <c r="L650" s="13">
        <v>0</v>
      </c>
      <c r="N650" s="7">
        <v>0</v>
      </c>
      <c r="O650" s="14">
        <v>0</v>
      </c>
      <c r="Q650" s="14">
        <v>0</v>
      </c>
      <c r="R650" s="7">
        <v>0</v>
      </c>
      <c r="S650" s="15">
        <v>0</v>
      </c>
      <c r="U650" s="15">
        <v>0</v>
      </c>
      <c r="V650" s="7">
        <v>0</v>
      </c>
      <c r="W650" s="10">
        <v>0</v>
      </c>
      <c r="Y650" s="10">
        <v>0</v>
      </c>
      <c r="Z650" s="7">
        <v>94</v>
      </c>
      <c r="AA650" s="11" t="s">
        <v>2</v>
      </c>
      <c r="AB650" s="11">
        <v>86</v>
      </c>
      <c r="AC650" s="11">
        <v>401</v>
      </c>
      <c r="AD650" s="8">
        <v>4.8455411689099996</v>
      </c>
      <c r="AE650" s="8">
        <v>1.30254999887</v>
      </c>
      <c r="AF650" s="6">
        <f t="shared" si="60"/>
        <v>1</v>
      </c>
      <c r="AG650" s="6">
        <f t="shared" si="61"/>
        <v>1</v>
      </c>
      <c r="AH650" s="6">
        <f t="shared" si="62"/>
        <v>1</v>
      </c>
      <c r="AI650" s="6">
        <f t="shared" si="63"/>
        <v>1</v>
      </c>
      <c r="AJ650" s="6">
        <f t="shared" si="64"/>
        <v>1</v>
      </c>
      <c r="AK650" s="6">
        <f t="shared" si="65"/>
        <v>3</v>
      </c>
      <c r="AL650">
        <f>AF650*100000+AG650*10000+AH650*1000+AI650*100+AJ650*10+AK650</f>
        <v>111113</v>
      </c>
    </row>
    <row r="651" spans="1:38" ht="15" x14ac:dyDescent="0.25">
      <c r="A651" s="7">
        <v>650</v>
      </c>
      <c r="B651" s="7">
        <v>-1</v>
      </c>
      <c r="C651" s="7">
        <v>0</v>
      </c>
      <c r="D651" s="7">
        <v>0</v>
      </c>
      <c r="E651" s="7">
        <v>0</v>
      </c>
      <c r="F651" s="7">
        <v>0</v>
      </c>
      <c r="G651" s="12">
        <v>0</v>
      </c>
      <c r="H651" s="12">
        <v>0</v>
      </c>
      <c r="J651" s="7">
        <v>0</v>
      </c>
      <c r="K651" s="13">
        <v>0</v>
      </c>
      <c r="L651" s="13">
        <v>0</v>
      </c>
      <c r="N651" s="7">
        <v>0</v>
      </c>
      <c r="O651" s="14">
        <v>0</v>
      </c>
      <c r="Q651" s="14">
        <v>0</v>
      </c>
      <c r="R651" s="7">
        <v>0</v>
      </c>
      <c r="S651" s="15">
        <v>0</v>
      </c>
      <c r="U651" s="15">
        <v>0</v>
      </c>
      <c r="V651" s="7">
        <v>0</v>
      </c>
      <c r="W651" s="10">
        <v>0</v>
      </c>
      <c r="Y651" s="10">
        <v>0</v>
      </c>
      <c r="Z651" s="7">
        <v>95</v>
      </c>
      <c r="AA651" s="11" t="s">
        <v>2</v>
      </c>
      <c r="AB651" s="11">
        <v>87</v>
      </c>
      <c r="AC651" s="11">
        <v>401</v>
      </c>
      <c r="AD651" s="8">
        <v>7.2113146950599996</v>
      </c>
      <c r="AE651" s="8">
        <v>3.7693465042800001</v>
      </c>
      <c r="AF651" s="6">
        <f t="shared" si="60"/>
        <v>1</v>
      </c>
      <c r="AG651" s="6">
        <f t="shared" si="61"/>
        <v>1</v>
      </c>
      <c r="AH651" s="6">
        <f t="shared" si="62"/>
        <v>1</v>
      </c>
      <c r="AI651" s="6">
        <f t="shared" si="63"/>
        <v>1</v>
      </c>
      <c r="AJ651" s="6">
        <f t="shared" si="64"/>
        <v>1</v>
      </c>
      <c r="AK651" s="6">
        <f t="shared" si="65"/>
        <v>3</v>
      </c>
      <c r="AL651">
        <f>AF651*100000+AG651*10000+AH651*1000+AI651*100+AJ651*10+AK651</f>
        <v>111113</v>
      </c>
    </row>
    <row r="652" spans="1:38" ht="15" x14ac:dyDescent="0.25">
      <c r="A652" s="7">
        <v>651</v>
      </c>
      <c r="B652" s="7">
        <v>-1</v>
      </c>
      <c r="C652" s="7">
        <v>0</v>
      </c>
      <c r="D652" s="7">
        <v>0</v>
      </c>
      <c r="E652" s="7">
        <v>0</v>
      </c>
      <c r="F652" s="7">
        <v>0</v>
      </c>
      <c r="G652" s="12">
        <v>0</v>
      </c>
      <c r="H652" s="12">
        <v>0</v>
      </c>
      <c r="J652" s="7">
        <v>0</v>
      </c>
      <c r="K652" s="13">
        <v>0</v>
      </c>
      <c r="L652" s="13">
        <v>0</v>
      </c>
      <c r="N652" s="7">
        <v>0</v>
      </c>
      <c r="O652" s="14">
        <v>0</v>
      </c>
      <c r="Q652" s="14">
        <v>0</v>
      </c>
      <c r="R652" s="7">
        <v>0</v>
      </c>
      <c r="S652" s="15">
        <v>0</v>
      </c>
      <c r="U652" s="15">
        <v>0</v>
      </c>
      <c r="V652" s="7">
        <v>0</v>
      </c>
      <c r="W652" s="10">
        <v>0</v>
      </c>
      <c r="Y652" s="10">
        <v>0</v>
      </c>
      <c r="Z652" s="7">
        <v>96</v>
      </c>
      <c r="AA652" s="11" t="s">
        <v>2</v>
      </c>
      <c r="AB652" s="11">
        <v>88</v>
      </c>
      <c r="AC652" s="11">
        <v>4</v>
      </c>
      <c r="AD652" s="8">
        <v>26.5092751884</v>
      </c>
      <c r="AE652" s="8">
        <v>9.4638466999500004</v>
      </c>
      <c r="AF652" s="6">
        <f t="shared" si="60"/>
        <v>1</v>
      </c>
      <c r="AG652" s="6">
        <f t="shared" si="61"/>
        <v>1</v>
      </c>
      <c r="AH652" s="6">
        <f t="shared" si="62"/>
        <v>1</v>
      </c>
      <c r="AI652" s="6">
        <f t="shared" si="63"/>
        <v>1</v>
      </c>
      <c r="AJ652" s="6">
        <f t="shared" si="64"/>
        <v>1</v>
      </c>
      <c r="AK652" s="6">
        <f t="shared" si="65"/>
        <v>3</v>
      </c>
      <c r="AL652">
        <f>AF652*100000+AG652*10000+AH652*1000+AI652*100+AJ652*10+AK652</f>
        <v>111113</v>
      </c>
    </row>
    <row r="653" spans="1:38" ht="15" x14ac:dyDescent="0.25">
      <c r="A653" s="7">
        <v>652</v>
      </c>
      <c r="B653" s="7">
        <v>-1</v>
      </c>
      <c r="C653" s="7">
        <v>0</v>
      </c>
      <c r="D653" s="7">
        <v>0</v>
      </c>
      <c r="E653" s="7">
        <v>0</v>
      </c>
      <c r="F653" s="7">
        <v>0</v>
      </c>
      <c r="G653" s="12">
        <v>0</v>
      </c>
      <c r="H653" s="12">
        <v>0</v>
      </c>
      <c r="J653" s="7">
        <v>0</v>
      </c>
      <c r="K653" s="13">
        <v>0</v>
      </c>
      <c r="L653" s="13">
        <v>0</v>
      </c>
      <c r="N653" s="7">
        <v>0</v>
      </c>
      <c r="O653" s="14">
        <v>0</v>
      </c>
      <c r="Q653" s="14">
        <v>0</v>
      </c>
      <c r="R653" s="7">
        <v>0</v>
      </c>
      <c r="S653" s="15">
        <v>0</v>
      </c>
      <c r="U653" s="15">
        <v>0</v>
      </c>
      <c r="V653" s="7">
        <v>0</v>
      </c>
      <c r="W653" s="10">
        <v>0</v>
      </c>
      <c r="Y653" s="10">
        <v>0</v>
      </c>
      <c r="Z653" s="7">
        <v>97</v>
      </c>
      <c r="AA653" s="11" t="s">
        <v>2</v>
      </c>
      <c r="AB653" s="11">
        <v>88</v>
      </c>
      <c r="AC653" s="11">
        <v>401</v>
      </c>
      <c r="AD653" s="8">
        <v>40.984806813900001</v>
      </c>
      <c r="AE653" s="8">
        <v>47.114760498999999</v>
      </c>
      <c r="AF653" s="6">
        <f t="shared" si="60"/>
        <v>1</v>
      </c>
      <c r="AG653" s="6">
        <f t="shared" si="61"/>
        <v>1</v>
      </c>
      <c r="AH653" s="6">
        <f t="shared" si="62"/>
        <v>1</v>
      </c>
      <c r="AI653" s="6">
        <f t="shared" si="63"/>
        <v>1</v>
      </c>
      <c r="AJ653" s="6">
        <f t="shared" si="64"/>
        <v>1</v>
      </c>
      <c r="AK653" s="6">
        <f t="shared" si="65"/>
        <v>3</v>
      </c>
      <c r="AL653">
        <f>AF653*100000+AG653*10000+AH653*1000+AI653*100+AJ653*10+AK653</f>
        <v>111113</v>
      </c>
    </row>
    <row r="654" spans="1:38" ht="15" x14ac:dyDescent="0.25">
      <c r="A654" s="7">
        <v>653</v>
      </c>
      <c r="B654" s="7">
        <v>-1</v>
      </c>
      <c r="C654" s="7">
        <v>0</v>
      </c>
      <c r="D654" s="7">
        <v>0</v>
      </c>
      <c r="E654" s="7">
        <v>0</v>
      </c>
      <c r="F654" s="7">
        <v>0</v>
      </c>
      <c r="G654" s="12">
        <v>0</v>
      </c>
      <c r="H654" s="12">
        <v>0</v>
      </c>
      <c r="J654" s="7">
        <v>0</v>
      </c>
      <c r="K654" s="13">
        <v>0</v>
      </c>
      <c r="L654" s="13">
        <v>0</v>
      </c>
      <c r="N654" s="7">
        <v>0</v>
      </c>
      <c r="O654" s="14">
        <v>0</v>
      </c>
      <c r="Q654" s="14">
        <v>0</v>
      </c>
      <c r="R654" s="7">
        <v>0</v>
      </c>
      <c r="S654" s="15">
        <v>0</v>
      </c>
      <c r="U654" s="15">
        <v>0</v>
      </c>
      <c r="V654" s="7">
        <v>0</v>
      </c>
      <c r="W654" s="10">
        <v>0</v>
      </c>
      <c r="Y654" s="10">
        <v>0</v>
      </c>
      <c r="Z654" s="7">
        <v>98</v>
      </c>
      <c r="AA654" s="11" t="s">
        <v>2</v>
      </c>
      <c r="AB654" s="11">
        <v>89</v>
      </c>
      <c r="AC654" s="11">
        <v>401</v>
      </c>
      <c r="AD654" s="8">
        <v>4.5362384090400001</v>
      </c>
      <c r="AE654" s="8">
        <v>1.3466325004099999</v>
      </c>
      <c r="AF654" s="6">
        <f t="shared" si="60"/>
        <v>1</v>
      </c>
      <c r="AG654" s="6">
        <f t="shared" si="61"/>
        <v>1</v>
      </c>
      <c r="AH654" s="6">
        <f t="shared" si="62"/>
        <v>1</v>
      </c>
      <c r="AI654" s="6">
        <f t="shared" si="63"/>
        <v>1</v>
      </c>
      <c r="AJ654" s="6">
        <f t="shared" si="64"/>
        <v>1</v>
      </c>
      <c r="AK654" s="6">
        <f t="shared" si="65"/>
        <v>3</v>
      </c>
      <c r="AL654">
        <f>AF654*100000+AG654*10000+AH654*1000+AI654*100+AJ654*10+AK654</f>
        <v>111113</v>
      </c>
    </row>
    <row r="655" spans="1:38" ht="15" x14ac:dyDescent="0.25">
      <c r="A655" s="7">
        <v>654</v>
      </c>
      <c r="B655" s="7">
        <v>-1</v>
      </c>
      <c r="C655" s="7">
        <v>0</v>
      </c>
      <c r="D655" s="7">
        <v>0</v>
      </c>
      <c r="E655" s="7">
        <v>0</v>
      </c>
      <c r="F655" s="7">
        <v>0</v>
      </c>
      <c r="G655" s="12">
        <v>0</v>
      </c>
      <c r="H655" s="12">
        <v>0</v>
      </c>
      <c r="J655" s="7">
        <v>0</v>
      </c>
      <c r="K655" s="13">
        <v>0</v>
      </c>
      <c r="L655" s="13">
        <v>0</v>
      </c>
      <c r="N655" s="7">
        <v>0</v>
      </c>
      <c r="O655" s="14">
        <v>0</v>
      </c>
      <c r="Q655" s="14">
        <v>0</v>
      </c>
      <c r="R655" s="7">
        <v>0</v>
      </c>
      <c r="S655" s="15">
        <v>0</v>
      </c>
      <c r="U655" s="15">
        <v>0</v>
      </c>
      <c r="V655" s="7">
        <v>0</v>
      </c>
      <c r="W655" s="10">
        <v>0</v>
      </c>
      <c r="Y655" s="10">
        <v>0</v>
      </c>
      <c r="Z655" s="7">
        <v>99</v>
      </c>
      <c r="AA655" s="11" t="s">
        <v>2</v>
      </c>
      <c r="AB655" s="11">
        <v>90</v>
      </c>
      <c r="AC655" s="11">
        <v>401</v>
      </c>
      <c r="AD655" s="8">
        <v>8.5621131741099994</v>
      </c>
      <c r="AE655" s="8">
        <v>5.0038430008199999</v>
      </c>
      <c r="AF655" s="6">
        <f t="shared" si="60"/>
        <v>1</v>
      </c>
      <c r="AG655" s="6">
        <f t="shared" si="61"/>
        <v>1</v>
      </c>
      <c r="AH655" s="6">
        <f t="shared" si="62"/>
        <v>1</v>
      </c>
      <c r="AI655" s="6">
        <f t="shared" si="63"/>
        <v>1</v>
      </c>
      <c r="AJ655" s="6">
        <f t="shared" si="64"/>
        <v>1</v>
      </c>
      <c r="AK655" s="6">
        <f t="shared" si="65"/>
        <v>3</v>
      </c>
      <c r="AL655">
        <f>AF655*100000+AG655*10000+AH655*1000+AI655*100+AJ655*10+AK655</f>
        <v>111113</v>
      </c>
    </row>
    <row r="656" spans="1:38" ht="15" x14ac:dyDescent="0.25">
      <c r="A656" s="7">
        <v>655</v>
      </c>
      <c r="B656" s="7">
        <v>-1</v>
      </c>
      <c r="C656" s="7">
        <v>0</v>
      </c>
      <c r="D656" s="7">
        <v>0</v>
      </c>
      <c r="E656" s="7">
        <v>0</v>
      </c>
      <c r="F656" s="7">
        <v>0</v>
      </c>
      <c r="G656" s="12">
        <v>0</v>
      </c>
      <c r="H656" s="12">
        <v>0</v>
      </c>
      <c r="J656" s="7">
        <v>0</v>
      </c>
      <c r="K656" s="13">
        <v>0</v>
      </c>
      <c r="L656" s="13">
        <v>0</v>
      </c>
      <c r="N656" s="7">
        <v>0</v>
      </c>
      <c r="O656" s="14">
        <v>0</v>
      </c>
      <c r="Q656" s="14">
        <v>0</v>
      </c>
      <c r="R656" s="7">
        <v>0</v>
      </c>
      <c r="S656" s="15">
        <v>0</v>
      </c>
      <c r="U656" s="15">
        <v>0</v>
      </c>
      <c r="V656" s="7">
        <v>0</v>
      </c>
      <c r="W656" s="10">
        <v>0</v>
      </c>
      <c r="Y656" s="10">
        <v>0</v>
      </c>
      <c r="Z656" s="7">
        <v>100</v>
      </c>
      <c r="AA656" s="11" t="s">
        <v>2</v>
      </c>
      <c r="AB656" s="11">
        <v>91</v>
      </c>
      <c r="AC656" s="11">
        <v>401</v>
      </c>
      <c r="AD656" s="8">
        <v>4.2998829600699997</v>
      </c>
      <c r="AE656" s="8">
        <v>1.2690754979300001</v>
      </c>
      <c r="AF656" s="6">
        <f t="shared" si="60"/>
        <v>1</v>
      </c>
      <c r="AG656" s="6">
        <f t="shared" si="61"/>
        <v>1</v>
      </c>
      <c r="AH656" s="6">
        <f t="shared" si="62"/>
        <v>1</v>
      </c>
      <c r="AI656" s="6">
        <f t="shared" si="63"/>
        <v>1</v>
      </c>
      <c r="AJ656" s="6">
        <f t="shared" si="64"/>
        <v>1</v>
      </c>
      <c r="AK656" s="6">
        <f t="shared" si="65"/>
        <v>3</v>
      </c>
      <c r="AL656">
        <f>AF656*100000+AG656*10000+AH656*1000+AI656*100+AJ656*10+AK656</f>
        <v>111113</v>
      </c>
    </row>
    <row r="657" spans="1:38" ht="15" x14ac:dyDescent="0.25">
      <c r="A657" s="7">
        <v>656</v>
      </c>
      <c r="B657" s="7">
        <v>-1</v>
      </c>
      <c r="C657" s="7">
        <v>0</v>
      </c>
      <c r="D657" s="7">
        <v>0</v>
      </c>
      <c r="E657" s="7">
        <v>0</v>
      </c>
      <c r="F657" s="7">
        <v>0</v>
      </c>
      <c r="G657" s="12">
        <v>0</v>
      </c>
      <c r="H657" s="12">
        <v>0</v>
      </c>
      <c r="J657" s="7">
        <v>0</v>
      </c>
      <c r="K657" s="13">
        <v>0</v>
      </c>
      <c r="L657" s="13">
        <v>0</v>
      </c>
      <c r="N657" s="7">
        <v>0</v>
      </c>
      <c r="O657" s="14">
        <v>0</v>
      </c>
      <c r="Q657" s="14">
        <v>0</v>
      </c>
      <c r="R657" s="7">
        <v>0</v>
      </c>
      <c r="S657" s="15">
        <v>0</v>
      </c>
      <c r="U657" s="15">
        <v>0</v>
      </c>
      <c r="V657" s="7">
        <v>0</v>
      </c>
      <c r="W657" s="10">
        <v>0</v>
      </c>
      <c r="Y657" s="10">
        <v>0</v>
      </c>
      <c r="Z657" s="7">
        <v>101</v>
      </c>
      <c r="AA657" s="11" t="s">
        <v>2</v>
      </c>
      <c r="AB657" s="11">
        <v>92</v>
      </c>
      <c r="AC657" s="11">
        <v>401</v>
      </c>
      <c r="AD657" s="8">
        <v>28.035590221</v>
      </c>
      <c r="AE657" s="8">
        <v>21.749177635500001</v>
      </c>
      <c r="AF657" s="6">
        <f t="shared" si="60"/>
        <v>1</v>
      </c>
      <c r="AG657" s="6">
        <f t="shared" si="61"/>
        <v>1</v>
      </c>
      <c r="AH657" s="6">
        <f t="shared" si="62"/>
        <v>1</v>
      </c>
      <c r="AI657" s="6">
        <f t="shared" si="63"/>
        <v>1</v>
      </c>
      <c r="AJ657" s="6">
        <f t="shared" si="64"/>
        <v>1</v>
      </c>
      <c r="AK657" s="6">
        <f t="shared" si="65"/>
        <v>3</v>
      </c>
      <c r="AL657">
        <f>AF657*100000+AG657*10000+AH657*1000+AI657*100+AJ657*10+AK657</f>
        <v>111113</v>
      </c>
    </row>
    <row r="658" spans="1:38" ht="15" x14ac:dyDescent="0.25">
      <c r="A658" s="7">
        <v>657</v>
      </c>
      <c r="B658" s="7">
        <v>-1</v>
      </c>
      <c r="C658" s="7">
        <v>0</v>
      </c>
      <c r="D658" s="7">
        <v>0</v>
      </c>
      <c r="E658" s="7">
        <v>0</v>
      </c>
      <c r="F658" s="7">
        <v>0</v>
      </c>
      <c r="G658" s="12">
        <v>0</v>
      </c>
      <c r="H658" s="12">
        <v>0</v>
      </c>
      <c r="J658" s="7">
        <v>0</v>
      </c>
      <c r="K658" s="13">
        <v>0</v>
      </c>
      <c r="L658" s="13">
        <v>0</v>
      </c>
      <c r="N658" s="7">
        <v>0</v>
      </c>
      <c r="O658" s="14">
        <v>0</v>
      </c>
      <c r="Q658" s="14">
        <v>0</v>
      </c>
      <c r="R658" s="7">
        <v>0</v>
      </c>
      <c r="S658" s="15">
        <v>0</v>
      </c>
      <c r="U658" s="15">
        <v>0</v>
      </c>
      <c r="V658" s="7">
        <v>0</v>
      </c>
      <c r="W658" s="10">
        <v>0</v>
      </c>
      <c r="Y658" s="10">
        <v>0</v>
      </c>
      <c r="Z658" s="7">
        <v>102</v>
      </c>
      <c r="AA658" s="11" t="s">
        <v>2</v>
      </c>
      <c r="AB658" s="11">
        <v>93</v>
      </c>
      <c r="AC658" s="11">
        <v>401</v>
      </c>
      <c r="AD658" s="8">
        <v>6.4080619828499996</v>
      </c>
      <c r="AE658" s="8">
        <v>2.2888799986400001</v>
      </c>
      <c r="AF658" s="6">
        <f t="shared" si="60"/>
        <v>1</v>
      </c>
      <c r="AG658" s="6">
        <f t="shared" si="61"/>
        <v>1</v>
      </c>
      <c r="AH658" s="6">
        <f t="shared" si="62"/>
        <v>1</v>
      </c>
      <c r="AI658" s="6">
        <f t="shared" si="63"/>
        <v>1</v>
      </c>
      <c r="AJ658" s="6">
        <f t="shared" si="64"/>
        <v>1</v>
      </c>
      <c r="AK658" s="6">
        <f t="shared" si="65"/>
        <v>3</v>
      </c>
      <c r="AL658">
        <f>AF658*100000+AG658*10000+AH658*1000+AI658*100+AJ658*10+AK658</f>
        <v>111113</v>
      </c>
    </row>
    <row r="659" spans="1:38" ht="15" x14ac:dyDescent="0.25">
      <c r="A659" s="7">
        <v>658</v>
      </c>
      <c r="B659" s="7">
        <v>-1</v>
      </c>
      <c r="C659" s="7">
        <v>0</v>
      </c>
      <c r="D659" s="7">
        <v>0</v>
      </c>
      <c r="E659" s="7">
        <v>0</v>
      </c>
      <c r="F659" s="7">
        <v>0</v>
      </c>
      <c r="G659" s="12">
        <v>0</v>
      </c>
      <c r="H659" s="12">
        <v>0</v>
      </c>
      <c r="J659" s="7">
        <v>0</v>
      </c>
      <c r="K659" s="13">
        <v>0</v>
      </c>
      <c r="L659" s="13">
        <v>0</v>
      </c>
      <c r="N659" s="7">
        <v>0</v>
      </c>
      <c r="O659" s="14">
        <v>0</v>
      </c>
      <c r="Q659" s="14">
        <v>0</v>
      </c>
      <c r="R659" s="7">
        <v>0</v>
      </c>
      <c r="S659" s="15">
        <v>0</v>
      </c>
      <c r="U659" s="15">
        <v>0</v>
      </c>
      <c r="V659" s="7">
        <v>0</v>
      </c>
      <c r="W659" s="10">
        <v>0</v>
      </c>
      <c r="Y659" s="10">
        <v>0</v>
      </c>
      <c r="Z659" s="7">
        <v>103</v>
      </c>
      <c r="AA659" s="11" t="s">
        <v>2</v>
      </c>
      <c r="AB659" s="11">
        <v>94</v>
      </c>
      <c r="AC659" s="11">
        <v>3</v>
      </c>
      <c r="AD659" s="8">
        <v>10.746574284999999</v>
      </c>
      <c r="AE659" s="8">
        <v>5.5145912987100001</v>
      </c>
      <c r="AF659" s="6">
        <f t="shared" si="60"/>
        <v>1</v>
      </c>
      <c r="AG659" s="6">
        <f t="shared" si="61"/>
        <v>1</v>
      </c>
      <c r="AH659" s="6">
        <f t="shared" si="62"/>
        <v>1</v>
      </c>
      <c r="AI659" s="6">
        <f t="shared" si="63"/>
        <v>1</v>
      </c>
      <c r="AJ659" s="6">
        <f t="shared" si="64"/>
        <v>1</v>
      </c>
      <c r="AK659" s="6">
        <f t="shared" si="65"/>
        <v>3</v>
      </c>
      <c r="AL659">
        <f>AF659*100000+AG659*10000+AH659*1000+AI659*100+AJ659*10+AK659</f>
        <v>111113</v>
      </c>
    </row>
    <row r="660" spans="1:38" ht="15" x14ac:dyDescent="0.25">
      <c r="A660" s="7">
        <v>659</v>
      </c>
      <c r="B660" s="7">
        <v>-1</v>
      </c>
      <c r="C660" s="7">
        <v>0</v>
      </c>
      <c r="D660" s="7">
        <v>0</v>
      </c>
      <c r="E660" s="7">
        <v>0</v>
      </c>
      <c r="F660" s="7">
        <v>0</v>
      </c>
      <c r="G660" s="12">
        <v>0</v>
      </c>
      <c r="H660" s="12">
        <v>0</v>
      </c>
      <c r="J660" s="7">
        <v>0</v>
      </c>
      <c r="K660" s="13">
        <v>0</v>
      </c>
      <c r="L660" s="13">
        <v>0</v>
      </c>
      <c r="N660" s="7">
        <v>0</v>
      </c>
      <c r="O660" s="14">
        <v>0</v>
      </c>
      <c r="Q660" s="14">
        <v>0</v>
      </c>
      <c r="R660" s="7">
        <v>0</v>
      </c>
      <c r="S660" s="15">
        <v>0</v>
      </c>
      <c r="U660" s="15">
        <v>0</v>
      </c>
      <c r="V660" s="7">
        <v>0</v>
      </c>
      <c r="W660" s="10">
        <v>0</v>
      </c>
      <c r="Y660" s="10">
        <v>0</v>
      </c>
      <c r="Z660" s="7">
        <v>104</v>
      </c>
      <c r="AA660" s="11" t="s">
        <v>2</v>
      </c>
      <c r="AB660" s="11">
        <v>94</v>
      </c>
      <c r="AC660" s="11">
        <v>301</v>
      </c>
      <c r="AD660" s="8">
        <v>13.782183634700001</v>
      </c>
      <c r="AE660" s="8">
        <v>12.359253197899999</v>
      </c>
      <c r="AF660" s="6">
        <f t="shared" si="60"/>
        <v>1</v>
      </c>
      <c r="AG660" s="6">
        <f t="shared" si="61"/>
        <v>1</v>
      </c>
      <c r="AH660" s="6">
        <f t="shared" si="62"/>
        <v>1</v>
      </c>
      <c r="AI660" s="6">
        <f t="shared" si="63"/>
        <v>1</v>
      </c>
      <c r="AJ660" s="6">
        <f t="shared" si="64"/>
        <v>1</v>
      </c>
      <c r="AK660" s="6">
        <f t="shared" si="65"/>
        <v>3</v>
      </c>
      <c r="AL660">
        <f>AF660*100000+AG660*10000+AH660*1000+AI660*100+AJ660*10+AK660</f>
        <v>111113</v>
      </c>
    </row>
    <row r="661" spans="1:38" ht="15" x14ac:dyDescent="0.25">
      <c r="A661" s="7">
        <v>660</v>
      </c>
      <c r="B661" s="7">
        <v>-1</v>
      </c>
      <c r="C661" s="7">
        <v>0</v>
      </c>
      <c r="D661" s="7">
        <v>0</v>
      </c>
      <c r="E661" s="7">
        <v>0</v>
      </c>
      <c r="F661" s="7">
        <v>0</v>
      </c>
      <c r="G661" s="12">
        <v>0</v>
      </c>
      <c r="H661" s="12">
        <v>0</v>
      </c>
      <c r="J661" s="7">
        <v>0</v>
      </c>
      <c r="K661" s="13">
        <v>0</v>
      </c>
      <c r="L661" s="13">
        <v>0</v>
      </c>
      <c r="N661" s="7">
        <v>0</v>
      </c>
      <c r="O661" s="14">
        <v>0</v>
      </c>
      <c r="Q661" s="14">
        <v>0</v>
      </c>
      <c r="R661" s="7">
        <v>0</v>
      </c>
      <c r="S661" s="15">
        <v>0</v>
      </c>
      <c r="U661" s="15">
        <v>0</v>
      </c>
      <c r="V661" s="7">
        <v>0</v>
      </c>
      <c r="W661" s="10">
        <v>0</v>
      </c>
      <c r="Y661" s="10">
        <v>0</v>
      </c>
      <c r="Z661" s="7">
        <v>105</v>
      </c>
      <c r="AA661" s="11" t="s">
        <v>2</v>
      </c>
      <c r="AB661" s="11">
        <v>95</v>
      </c>
      <c r="AC661" s="11">
        <v>301</v>
      </c>
      <c r="AD661" s="8">
        <v>6.7341084019600004</v>
      </c>
      <c r="AE661" s="8">
        <v>3.1339649983800002</v>
      </c>
      <c r="AF661" s="6">
        <f t="shared" si="60"/>
        <v>1</v>
      </c>
      <c r="AG661" s="6">
        <f t="shared" si="61"/>
        <v>1</v>
      </c>
      <c r="AH661" s="6">
        <f t="shared" si="62"/>
        <v>1</v>
      </c>
      <c r="AI661" s="6">
        <f t="shared" si="63"/>
        <v>1</v>
      </c>
      <c r="AJ661" s="6">
        <f t="shared" si="64"/>
        <v>1</v>
      </c>
      <c r="AK661" s="6">
        <f t="shared" si="65"/>
        <v>3</v>
      </c>
      <c r="AL661">
        <f>AF661*100000+AG661*10000+AH661*1000+AI661*100+AJ661*10+AK661</f>
        <v>111113</v>
      </c>
    </row>
    <row r="662" spans="1:38" ht="15" x14ac:dyDescent="0.25">
      <c r="A662" s="7">
        <v>661</v>
      </c>
      <c r="B662" s="7">
        <v>-1</v>
      </c>
      <c r="C662" s="7">
        <v>0</v>
      </c>
      <c r="D662" s="7">
        <v>0</v>
      </c>
      <c r="E662" s="7">
        <v>0</v>
      </c>
      <c r="F662" s="7">
        <v>0</v>
      </c>
      <c r="G662" s="12">
        <v>0</v>
      </c>
      <c r="H662" s="12">
        <v>0</v>
      </c>
      <c r="J662" s="7">
        <v>0</v>
      </c>
      <c r="K662" s="13">
        <v>0</v>
      </c>
      <c r="L662" s="13">
        <v>0</v>
      </c>
      <c r="N662" s="7">
        <v>0</v>
      </c>
      <c r="O662" s="14">
        <v>0</v>
      </c>
      <c r="Q662" s="14">
        <v>0</v>
      </c>
      <c r="R662" s="7">
        <v>0</v>
      </c>
      <c r="S662" s="15">
        <v>0</v>
      </c>
      <c r="U662" s="15">
        <v>0</v>
      </c>
      <c r="V662" s="7">
        <v>0</v>
      </c>
      <c r="W662" s="10">
        <v>0</v>
      </c>
      <c r="Y662" s="10">
        <v>0</v>
      </c>
      <c r="Z662" s="7">
        <v>106</v>
      </c>
      <c r="AA662" s="11" t="s">
        <v>2</v>
      </c>
      <c r="AB662" s="11">
        <v>96</v>
      </c>
      <c r="AC662" s="11">
        <v>301</v>
      </c>
      <c r="AD662" s="8">
        <v>4.7767989383599998</v>
      </c>
      <c r="AE662" s="8">
        <v>1.55526299878</v>
      </c>
      <c r="AF662" s="6">
        <f t="shared" si="60"/>
        <v>1</v>
      </c>
      <c r="AG662" s="6">
        <f t="shared" si="61"/>
        <v>1</v>
      </c>
      <c r="AH662" s="6">
        <f t="shared" si="62"/>
        <v>1</v>
      </c>
      <c r="AI662" s="6">
        <f t="shared" si="63"/>
        <v>1</v>
      </c>
      <c r="AJ662" s="6">
        <f t="shared" si="64"/>
        <v>1</v>
      </c>
      <c r="AK662" s="6">
        <f t="shared" si="65"/>
        <v>3</v>
      </c>
      <c r="AL662">
        <f>AF662*100000+AG662*10000+AH662*1000+AI662*100+AJ662*10+AK662</f>
        <v>111113</v>
      </c>
    </row>
    <row r="663" spans="1:38" ht="15" x14ac:dyDescent="0.25">
      <c r="A663" s="7">
        <v>662</v>
      </c>
      <c r="B663" s="7">
        <v>-1</v>
      </c>
      <c r="C663" s="7">
        <v>0</v>
      </c>
      <c r="D663" s="7">
        <v>0</v>
      </c>
      <c r="E663" s="7">
        <v>0</v>
      </c>
      <c r="F663" s="7">
        <v>0</v>
      </c>
      <c r="G663" s="12">
        <v>0</v>
      </c>
      <c r="H663" s="12">
        <v>0</v>
      </c>
      <c r="J663" s="7">
        <v>0</v>
      </c>
      <c r="K663" s="13">
        <v>0</v>
      </c>
      <c r="L663" s="13">
        <v>0</v>
      </c>
      <c r="N663" s="7">
        <v>0</v>
      </c>
      <c r="O663" s="14">
        <v>0</v>
      </c>
      <c r="Q663" s="14">
        <v>0</v>
      </c>
      <c r="R663" s="7">
        <v>0</v>
      </c>
      <c r="S663" s="15">
        <v>0</v>
      </c>
      <c r="U663" s="15">
        <v>0</v>
      </c>
      <c r="V663" s="7">
        <v>0</v>
      </c>
      <c r="W663" s="10">
        <v>0</v>
      </c>
      <c r="Y663" s="10">
        <v>0</v>
      </c>
      <c r="Z663" s="7">
        <v>107</v>
      </c>
      <c r="AA663" s="11" t="s">
        <v>2</v>
      </c>
      <c r="AB663" s="11">
        <v>97</v>
      </c>
      <c r="AC663" s="11">
        <v>301</v>
      </c>
      <c r="AD663" s="8">
        <v>5.5371796592100004</v>
      </c>
      <c r="AE663" s="8">
        <v>2.1406819991999999</v>
      </c>
      <c r="AF663" s="6">
        <f t="shared" si="60"/>
        <v>1</v>
      </c>
      <c r="AG663" s="6">
        <f t="shared" si="61"/>
        <v>1</v>
      </c>
      <c r="AH663" s="6">
        <f t="shared" si="62"/>
        <v>1</v>
      </c>
      <c r="AI663" s="6">
        <f t="shared" si="63"/>
        <v>1</v>
      </c>
      <c r="AJ663" s="6">
        <f t="shared" si="64"/>
        <v>1</v>
      </c>
      <c r="AK663" s="6">
        <f t="shared" si="65"/>
        <v>3</v>
      </c>
      <c r="AL663">
        <f>AF663*100000+AG663*10000+AH663*1000+AI663*100+AJ663*10+AK663</f>
        <v>111113</v>
      </c>
    </row>
    <row r="664" spans="1:38" ht="15" x14ac:dyDescent="0.25">
      <c r="A664" s="7">
        <v>663</v>
      </c>
      <c r="B664" s="7">
        <v>-1</v>
      </c>
      <c r="C664" s="7">
        <v>0</v>
      </c>
      <c r="D664" s="7">
        <v>0</v>
      </c>
      <c r="E664" s="7">
        <v>0</v>
      </c>
      <c r="F664" s="7">
        <v>0</v>
      </c>
      <c r="G664" s="12">
        <v>0</v>
      </c>
      <c r="H664" s="12">
        <v>0</v>
      </c>
      <c r="J664" s="7">
        <v>0</v>
      </c>
      <c r="K664" s="13">
        <v>0</v>
      </c>
      <c r="L664" s="13">
        <v>0</v>
      </c>
      <c r="N664" s="7">
        <v>0</v>
      </c>
      <c r="O664" s="14">
        <v>0</v>
      </c>
      <c r="Q664" s="14">
        <v>0</v>
      </c>
      <c r="R664" s="7">
        <v>0</v>
      </c>
      <c r="S664" s="15">
        <v>0</v>
      </c>
      <c r="U664" s="15">
        <v>0</v>
      </c>
      <c r="V664" s="7">
        <v>0</v>
      </c>
      <c r="W664" s="10">
        <v>0</v>
      </c>
      <c r="Y664" s="10">
        <v>0</v>
      </c>
      <c r="Z664" s="7">
        <v>108</v>
      </c>
      <c r="AA664" s="11" t="s">
        <v>2</v>
      </c>
      <c r="AB664" s="11">
        <v>98</v>
      </c>
      <c r="AC664" s="11">
        <v>301</v>
      </c>
      <c r="AD664" s="8">
        <v>5.2174933299299999</v>
      </c>
      <c r="AE664" s="8">
        <v>1.89825199907</v>
      </c>
      <c r="AF664" s="6">
        <f t="shared" si="60"/>
        <v>1</v>
      </c>
      <c r="AG664" s="6">
        <f t="shared" si="61"/>
        <v>1</v>
      </c>
      <c r="AH664" s="6">
        <f t="shared" si="62"/>
        <v>1</v>
      </c>
      <c r="AI664" s="6">
        <f t="shared" si="63"/>
        <v>1</v>
      </c>
      <c r="AJ664" s="6">
        <f t="shared" si="64"/>
        <v>1</v>
      </c>
      <c r="AK664" s="6">
        <f t="shared" si="65"/>
        <v>3</v>
      </c>
      <c r="AL664">
        <f>AF664*100000+AG664*10000+AH664*1000+AI664*100+AJ664*10+AK664</f>
        <v>111113</v>
      </c>
    </row>
    <row r="665" spans="1:38" ht="15" x14ac:dyDescent="0.25">
      <c r="A665" s="7">
        <v>664</v>
      </c>
      <c r="B665" s="7">
        <v>-1</v>
      </c>
      <c r="C665" s="7">
        <v>0</v>
      </c>
      <c r="D665" s="7">
        <v>0</v>
      </c>
      <c r="E665" s="7">
        <v>0</v>
      </c>
      <c r="F665" s="7">
        <v>0</v>
      </c>
      <c r="G665" s="12">
        <v>0</v>
      </c>
      <c r="H665" s="12">
        <v>0</v>
      </c>
      <c r="J665" s="7">
        <v>0</v>
      </c>
      <c r="K665" s="13">
        <v>0</v>
      </c>
      <c r="L665" s="13">
        <v>0</v>
      </c>
      <c r="N665" s="7">
        <v>0</v>
      </c>
      <c r="O665" s="14">
        <v>0</v>
      </c>
      <c r="Q665" s="14">
        <v>0</v>
      </c>
      <c r="R665" s="7">
        <v>0</v>
      </c>
      <c r="S665" s="15">
        <v>0</v>
      </c>
      <c r="U665" s="15">
        <v>0</v>
      </c>
      <c r="V665" s="7">
        <v>0</v>
      </c>
      <c r="W665" s="10">
        <v>0</v>
      </c>
      <c r="Y665" s="10">
        <v>0</v>
      </c>
      <c r="Z665" s="7">
        <v>109</v>
      </c>
      <c r="AA665" s="11" t="s">
        <v>2</v>
      </c>
      <c r="AB665" s="11">
        <v>99</v>
      </c>
      <c r="AC665" s="11">
        <v>301</v>
      </c>
      <c r="AD665" s="8">
        <v>4.1345324660999996</v>
      </c>
      <c r="AE665" s="8">
        <v>1.11335099706</v>
      </c>
      <c r="AF665" s="6">
        <f t="shared" si="60"/>
        <v>1</v>
      </c>
      <c r="AG665" s="6">
        <f t="shared" si="61"/>
        <v>1</v>
      </c>
      <c r="AH665" s="6">
        <f t="shared" si="62"/>
        <v>1</v>
      </c>
      <c r="AI665" s="6">
        <f t="shared" si="63"/>
        <v>1</v>
      </c>
      <c r="AJ665" s="6">
        <f t="shared" si="64"/>
        <v>1</v>
      </c>
      <c r="AK665" s="6">
        <f t="shared" si="65"/>
        <v>3</v>
      </c>
      <c r="AL665">
        <f>AF665*100000+AG665*10000+AH665*1000+AI665*100+AJ665*10+AK665</f>
        <v>111113</v>
      </c>
    </row>
    <row r="666" spans="1:38" ht="15" x14ac:dyDescent="0.25">
      <c r="A666" s="7">
        <v>665</v>
      </c>
      <c r="B666" s="7">
        <v>-1</v>
      </c>
      <c r="C666" s="7">
        <v>0</v>
      </c>
      <c r="D666" s="7">
        <v>0</v>
      </c>
      <c r="E666" s="7">
        <v>0</v>
      </c>
      <c r="F666" s="7">
        <v>0</v>
      </c>
      <c r="G666" s="12">
        <v>0</v>
      </c>
      <c r="H666" s="12">
        <v>0</v>
      </c>
      <c r="J666" s="7">
        <v>0</v>
      </c>
      <c r="K666" s="13">
        <v>0</v>
      </c>
      <c r="L666" s="13">
        <v>0</v>
      </c>
      <c r="N666" s="7">
        <v>0</v>
      </c>
      <c r="O666" s="14">
        <v>0</v>
      </c>
      <c r="Q666" s="14">
        <v>0</v>
      </c>
      <c r="R666" s="7">
        <v>0</v>
      </c>
      <c r="S666" s="15">
        <v>0</v>
      </c>
      <c r="U666" s="15">
        <v>0</v>
      </c>
      <c r="V666" s="7">
        <v>0</v>
      </c>
      <c r="W666" s="10">
        <v>0</v>
      </c>
      <c r="Y666" s="10">
        <v>0</v>
      </c>
      <c r="Z666" s="7">
        <v>110</v>
      </c>
      <c r="AA666" s="11" t="s">
        <v>2</v>
      </c>
      <c r="AB666" s="11">
        <v>100</v>
      </c>
      <c r="AC666" s="11">
        <v>301</v>
      </c>
      <c r="AD666" s="8">
        <v>10.074197183800001</v>
      </c>
      <c r="AE666" s="8">
        <v>6.9018995073099996</v>
      </c>
      <c r="AF666" s="6">
        <f t="shared" si="60"/>
        <v>1</v>
      </c>
      <c r="AG666" s="6">
        <f t="shared" si="61"/>
        <v>1</v>
      </c>
      <c r="AH666" s="6">
        <f t="shared" si="62"/>
        <v>1</v>
      </c>
      <c r="AI666" s="6">
        <f t="shared" si="63"/>
        <v>1</v>
      </c>
      <c r="AJ666" s="6">
        <f t="shared" si="64"/>
        <v>1</v>
      </c>
      <c r="AK666" s="6">
        <f t="shared" si="65"/>
        <v>3</v>
      </c>
      <c r="AL666">
        <f>AF666*100000+AG666*10000+AH666*1000+AI666*100+AJ666*10+AK666</f>
        <v>111113</v>
      </c>
    </row>
    <row r="667" spans="1:38" ht="15" x14ac:dyDescent="0.25">
      <c r="A667" s="7">
        <v>666</v>
      </c>
      <c r="B667" s="7">
        <v>-1</v>
      </c>
      <c r="C667" s="7">
        <v>0</v>
      </c>
      <c r="D667" s="7">
        <v>0</v>
      </c>
      <c r="E667" s="7">
        <v>0</v>
      </c>
      <c r="F667" s="7">
        <v>0</v>
      </c>
      <c r="G667" s="12">
        <v>0</v>
      </c>
      <c r="H667" s="12">
        <v>0</v>
      </c>
      <c r="J667" s="7">
        <v>0</v>
      </c>
      <c r="K667" s="13">
        <v>0</v>
      </c>
      <c r="L667" s="13">
        <v>0</v>
      </c>
      <c r="N667" s="7">
        <v>0</v>
      </c>
      <c r="O667" s="14">
        <v>0</v>
      </c>
      <c r="Q667" s="14">
        <v>0</v>
      </c>
      <c r="R667" s="7">
        <v>0</v>
      </c>
      <c r="S667" s="15">
        <v>0</v>
      </c>
      <c r="U667" s="15">
        <v>0</v>
      </c>
      <c r="V667" s="7">
        <v>0</v>
      </c>
      <c r="W667" s="10">
        <v>0</v>
      </c>
      <c r="Y667" s="10">
        <v>0</v>
      </c>
      <c r="Z667" s="7">
        <v>111</v>
      </c>
      <c r="AA667" s="11" t="s">
        <v>2</v>
      </c>
      <c r="AB667" s="11">
        <v>101</v>
      </c>
      <c r="AC667" s="11">
        <v>301</v>
      </c>
      <c r="AD667" s="8">
        <v>7.8369440518799998</v>
      </c>
      <c r="AE667" s="8">
        <v>4.4538990027100001</v>
      </c>
      <c r="AF667" s="6">
        <f t="shared" si="60"/>
        <v>1</v>
      </c>
      <c r="AG667" s="6">
        <f t="shared" si="61"/>
        <v>1</v>
      </c>
      <c r="AH667" s="6">
        <f t="shared" si="62"/>
        <v>1</v>
      </c>
      <c r="AI667" s="6">
        <f t="shared" si="63"/>
        <v>1</v>
      </c>
      <c r="AJ667" s="6">
        <f t="shared" si="64"/>
        <v>1</v>
      </c>
      <c r="AK667" s="6">
        <f t="shared" si="65"/>
        <v>3</v>
      </c>
      <c r="AL667">
        <f>AF667*100000+AG667*10000+AH667*1000+AI667*100+AJ667*10+AK667</f>
        <v>111113</v>
      </c>
    </row>
    <row r="668" spans="1:38" ht="15" x14ac:dyDescent="0.25">
      <c r="A668" s="7">
        <v>667</v>
      </c>
      <c r="B668" s="7">
        <v>-1</v>
      </c>
      <c r="C668" s="7">
        <v>0</v>
      </c>
      <c r="D668" s="7">
        <v>0</v>
      </c>
      <c r="E668" s="7">
        <v>0</v>
      </c>
      <c r="F668" s="7">
        <v>0</v>
      </c>
      <c r="G668" s="12">
        <v>0</v>
      </c>
      <c r="H668" s="12">
        <v>0</v>
      </c>
      <c r="J668" s="7">
        <v>0</v>
      </c>
      <c r="K668" s="13">
        <v>0</v>
      </c>
      <c r="L668" s="13">
        <v>0</v>
      </c>
      <c r="N668" s="7">
        <v>0</v>
      </c>
      <c r="O668" s="14">
        <v>0</v>
      </c>
      <c r="Q668" s="14">
        <v>0</v>
      </c>
      <c r="R668" s="7">
        <v>0</v>
      </c>
      <c r="S668" s="15">
        <v>0</v>
      </c>
      <c r="U668" s="15">
        <v>0</v>
      </c>
      <c r="V668" s="7">
        <v>0</v>
      </c>
      <c r="W668" s="10">
        <v>0</v>
      </c>
      <c r="Y668" s="10">
        <v>0</v>
      </c>
      <c r="Z668" s="7">
        <v>112</v>
      </c>
      <c r="AA668" s="11" t="s">
        <v>2</v>
      </c>
      <c r="AB668" s="11">
        <v>102</v>
      </c>
      <c r="AC668" s="11">
        <v>301</v>
      </c>
      <c r="AD668" s="8">
        <v>4.0637946177900002</v>
      </c>
      <c r="AE668" s="8">
        <v>1.0935849979500001</v>
      </c>
      <c r="AF668" s="6">
        <f t="shared" si="60"/>
        <v>1</v>
      </c>
      <c r="AG668" s="6">
        <f t="shared" si="61"/>
        <v>1</v>
      </c>
      <c r="AH668" s="6">
        <f t="shared" si="62"/>
        <v>1</v>
      </c>
      <c r="AI668" s="6">
        <f t="shared" si="63"/>
        <v>1</v>
      </c>
      <c r="AJ668" s="6">
        <f t="shared" si="64"/>
        <v>1</v>
      </c>
      <c r="AK668" s="6">
        <f t="shared" si="65"/>
        <v>3</v>
      </c>
      <c r="AL668">
        <f>AF668*100000+AG668*10000+AH668*1000+AI668*100+AJ668*10+AK668</f>
        <v>111113</v>
      </c>
    </row>
    <row r="669" spans="1:38" ht="15" x14ac:dyDescent="0.25">
      <c r="A669" s="7">
        <v>668</v>
      </c>
      <c r="B669" s="7">
        <v>-1</v>
      </c>
      <c r="C669" s="7">
        <v>0</v>
      </c>
      <c r="D669" s="7">
        <v>0</v>
      </c>
      <c r="E669" s="7">
        <v>0</v>
      </c>
      <c r="F669" s="7">
        <v>0</v>
      </c>
      <c r="G669" s="12">
        <v>0</v>
      </c>
      <c r="H669" s="12">
        <v>0</v>
      </c>
      <c r="J669" s="7">
        <v>0</v>
      </c>
      <c r="K669" s="13">
        <v>0</v>
      </c>
      <c r="L669" s="13">
        <v>0</v>
      </c>
      <c r="N669" s="7">
        <v>0</v>
      </c>
      <c r="O669" s="14">
        <v>0</v>
      </c>
      <c r="Q669" s="14">
        <v>0</v>
      </c>
      <c r="R669" s="7">
        <v>0</v>
      </c>
      <c r="S669" s="15">
        <v>0</v>
      </c>
      <c r="U669" s="15">
        <v>0</v>
      </c>
      <c r="V669" s="7">
        <v>0</v>
      </c>
      <c r="W669" s="10">
        <v>0</v>
      </c>
      <c r="Y669" s="10">
        <v>0</v>
      </c>
      <c r="Z669" s="7">
        <v>113</v>
      </c>
      <c r="AA669" s="11" t="s">
        <v>2</v>
      </c>
      <c r="AB669" s="11">
        <v>103</v>
      </c>
      <c r="AC669" s="11">
        <v>301</v>
      </c>
      <c r="AD669" s="8">
        <v>7.48777191821</v>
      </c>
      <c r="AE669" s="8">
        <v>3.78817449757</v>
      </c>
      <c r="AF669" s="6">
        <f t="shared" si="60"/>
        <v>1</v>
      </c>
      <c r="AG669" s="6">
        <f t="shared" si="61"/>
        <v>1</v>
      </c>
      <c r="AH669" s="6">
        <f t="shared" si="62"/>
        <v>1</v>
      </c>
      <c r="AI669" s="6">
        <f t="shared" si="63"/>
        <v>1</v>
      </c>
      <c r="AJ669" s="6">
        <f t="shared" si="64"/>
        <v>1</v>
      </c>
      <c r="AK669" s="6">
        <f t="shared" si="65"/>
        <v>3</v>
      </c>
      <c r="AL669">
        <f>AF669*100000+AG669*10000+AH669*1000+AI669*100+AJ669*10+AK669</f>
        <v>111113</v>
      </c>
    </row>
    <row r="670" spans="1:38" ht="15" x14ac:dyDescent="0.25">
      <c r="A670" s="7">
        <v>669</v>
      </c>
      <c r="B670" s="7">
        <v>-1</v>
      </c>
      <c r="C670" s="7">
        <v>0</v>
      </c>
      <c r="D670" s="7">
        <v>0</v>
      </c>
      <c r="E670" s="7">
        <v>0</v>
      </c>
      <c r="F670" s="7">
        <v>0</v>
      </c>
      <c r="G670" s="12">
        <v>0</v>
      </c>
      <c r="H670" s="12">
        <v>0</v>
      </c>
      <c r="J670" s="7">
        <v>0</v>
      </c>
      <c r="K670" s="13">
        <v>0</v>
      </c>
      <c r="L670" s="13">
        <v>0</v>
      </c>
      <c r="N670" s="7">
        <v>0</v>
      </c>
      <c r="O670" s="14">
        <v>0</v>
      </c>
      <c r="Q670" s="14">
        <v>0</v>
      </c>
      <c r="R670" s="7">
        <v>0</v>
      </c>
      <c r="S670" s="15">
        <v>0</v>
      </c>
      <c r="U670" s="15">
        <v>0</v>
      </c>
      <c r="V670" s="7">
        <v>0</v>
      </c>
      <c r="W670" s="10">
        <v>0</v>
      </c>
      <c r="Y670" s="10">
        <v>0</v>
      </c>
      <c r="Z670" s="7">
        <v>114</v>
      </c>
      <c r="AA670" s="11" t="s">
        <v>2</v>
      </c>
      <c r="AB670" s="11">
        <v>104</v>
      </c>
      <c r="AC670" s="11">
        <v>301</v>
      </c>
      <c r="AD670" s="8">
        <v>8.4495961231599992</v>
      </c>
      <c r="AE670" s="8">
        <v>5.1556839954399996</v>
      </c>
      <c r="AF670" s="6">
        <f t="shared" si="60"/>
        <v>1</v>
      </c>
      <c r="AG670" s="6">
        <f t="shared" si="61"/>
        <v>1</v>
      </c>
      <c r="AH670" s="6">
        <f t="shared" si="62"/>
        <v>1</v>
      </c>
      <c r="AI670" s="6">
        <f t="shared" si="63"/>
        <v>1</v>
      </c>
      <c r="AJ670" s="6">
        <f t="shared" si="64"/>
        <v>1</v>
      </c>
      <c r="AK670" s="6">
        <f t="shared" si="65"/>
        <v>3</v>
      </c>
      <c r="AL670">
        <f>AF670*100000+AG670*10000+AH670*1000+AI670*100+AJ670*10+AK670</f>
        <v>111113</v>
      </c>
    </row>
    <row r="671" spans="1:38" ht="15" x14ac:dyDescent="0.25">
      <c r="A671" s="7">
        <v>670</v>
      </c>
      <c r="B671" s="7">
        <v>-1</v>
      </c>
      <c r="C671" s="7">
        <v>0</v>
      </c>
      <c r="D671" s="7">
        <v>0</v>
      </c>
      <c r="E671" s="7">
        <v>0</v>
      </c>
      <c r="F671" s="7">
        <v>0</v>
      </c>
      <c r="G671" s="12">
        <v>0</v>
      </c>
      <c r="H671" s="12">
        <v>0</v>
      </c>
      <c r="J671" s="7">
        <v>0</v>
      </c>
      <c r="K671" s="13">
        <v>0</v>
      </c>
      <c r="L671" s="13">
        <v>0</v>
      </c>
      <c r="N671" s="7">
        <v>0</v>
      </c>
      <c r="O671" s="14">
        <v>0</v>
      </c>
      <c r="Q671" s="14">
        <v>0</v>
      </c>
      <c r="R671" s="7">
        <v>0</v>
      </c>
      <c r="S671" s="15">
        <v>0</v>
      </c>
      <c r="U671" s="15">
        <v>0</v>
      </c>
      <c r="V671" s="7">
        <v>0</v>
      </c>
      <c r="W671" s="10">
        <v>0</v>
      </c>
      <c r="Y671" s="10">
        <v>0</v>
      </c>
      <c r="Z671" s="7">
        <v>115</v>
      </c>
      <c r="AA671" s="11" t="s">
        <v>2</v>
      </c>
      <c r="AB671" s="11">
        <v>105</v>
      </c>
      <c r="AC671" s="11">
        <v>301</v>
      </c>
      <c r="AD671" s="8">
        <v>61.857551079799997</v>
      </c>
      <c r="AE671" s="8">
        <v>141.652568003</v>
      </c>
      <c r="AF671" s="6">
        <f t="shared" si="60"/>
        <v>1</v>
      </c>
      <c r="AG671" s="6">
        <f t="shared" si="61"/>
        <v>1</v>
      </c>
      <c r="AH671" s="6">
        <f t="shared" si="62"/>
        <v>1</v>
      </c>
      <c r="AI671" s="6">
        <f t="shared" si="63"/>
        <v>1</v>
      </c>
      <c r="AJ671" s="6">
        <f t="shared" si="64"/>
        <v>1</v>
      </c>
      <c r="AK671" s="6">
        <f t="shared" si="65"/>
        <v>3</v>
      </c>
      <c r="AL671">
        <f>AF671*100000+AG671*10000+AH671*1000+AI671*100+AJ671*10+AK671</f>
        <v>111113</v>
      </c>
    </row>
    <row r="672" spans="1:38" ht="15" x14ac:dyDescent="0.25">
      <c r="A672" s="7">
        <v>671</v>
      </c>
      <c r="B672" s="7">
        <v>-1</v>
      </c>
      <c r="C672" s="7">
        <v>0</v>
      </c>
      <c r="D672" s="7">
        <v>0</v>
      </c>
      <c r="E672" s="7">
        <v>0</v>
      </c>
      <c r="F672" s="7">
        <v>0</v>
      </c>
      <c r="G672" s="12">
        <v>0</v>
      </c>
      <c r="H672" s="12">
        <v>0</v>
      </c>
      <c r="J672" s="7">
        <v>0</v>
      </c>
      <c r="K672" s="13">
        <v>0</v>
      </c>
      <c r="L672" s="13">
        <v>0</v>
      </c>
      <c r="N672" s="7">
        <v>0</v>
      </c>
      <c r="O672" s="14">
        <v>0</v>
      </c>
      <c r="Q672" s="14">
        <v>0</v>
      </c>
      <c r="R672" s="7">
        <v>0</v>
      </c>
      <c r="S672" s="15">
        <v>0</v>
      </c>
      <c r="U672" s="15">
        <v>0</v>
      </c>
      <c r="V672" s="7">
        <v>0</v>
      </c>
      <c r="W672" s="10">
        <v>0</v>
      </c>
      <c r="Y672" s="10">
        <v>0</v>
      </c>
      <c r="Z672" s="7">
        <v>116</v>
      </c>
      <c r="AA672" s="11" t="s">
        <v>2</v>
      </c>
      <c r="AB672" s="11">
        <v>106</v>
      </c>
      <c r="AC672" s="11">
        <v>301</v>
      </c>
      <c r="AD672" s="8">
        <v>4.4258654874000003</v>
      </c>
      <c r="AE672" s="8">
        <v>1.3837828023700001</v>
      </c>
      <c r="AF672" s="6">
        <f t="shared" si="60"/>
        <v>1</v>
      </c>
      <c r="AG672" s="6">
        <f t="shared" si="61"/>
        <v>1</v>
      </c>
      <c r="AH672" s="6">
        <f t="shared" si="62"/>
        <v>1</v>
      </c>
      <c r="AI672" s="6">
        <f t="shared" si="63"/>
        <v>1</v>
      </c>
      <c r="AJ672" s="6">
        <f t="shared" si="64"/>
        <v>1</v>
      </c>
      <c r="AK672" s="6">
        <f t="shared" si="65"/>
        <v>3</v>
      </c>
      <c r="AL672">
        <f>AF672*100000+AG672*10000+AH672*1000+AI672*100+AJ672*10+AK672</f>
        <v>111113</v>
      </c>
    </row>
    <row r="673" spans="1:38" ht="15" x14ac:dyDescent="0.25">
      <c r="A673" s="7">
        <v>672</v>
      </c>
      <c r="B673" s="7">
        <v>-1</v>
      </c>
      <c r="C673" s="7">
        <v>0</v>
      </c>
      <c r="D673" s="7">
        <v>0</v>
      </c>
      <c r="E673" s="7">
        <v>0</v>
      </c>
      <c r="F673" s="7">
        <v>0</v>
      </c>
      <c r="G673" s="12">
        <v>0</v>
      </c>
      <c r="H673" s="12">
        <v>0</v>
      </c>
      <c r="J673" s="7">
        <v>0</v>
      </c>
      <c r="K673" s="13">
        <v>0</v>
      </c>
      <c r="L673" s="13">
        <v>0</v>
      </c>
      <c r="N673" s="7">
        <v>0</v>
      </c>
      <c r="O673" s="14">
        <v>0</v>
      </c>
      <c r="Q673" s="14">
        <v>0</v>
      </c>
      <c r="R673" s="7">
        <v>0</v>
      </c>
      <c r="S673" s="15">
        <v>0</v>
      </c>
      <c r="U673" s="15">
        <v>0</v>
      </c>
      <c r="V673" s="7">
        <v>0</v>
      </c>
      <c r="W673" s="10">
        <v>0</v>
      </c>
      <c r="Y673" s="10">
        <v>0</v>
      </c>
      <c r="Z673" s="7">
        <v>117</v>
      </c>
      <c r="AA673" s="11" t="s">
        <v>2</v>
      </c>
      <c r="AB673" s="11">
        <v>107</v>
      </c>
      <c r="AC673" s="11">
        <v>301</v>
      </c>
      <c r="AD673" s="8">
        <v>15.5071522798</v>
      </c>
      <c r="AE673" s="8">
        <v>10.4242724503</v>
      </c>
      <c r="AF673" s="6">
        <f t="shared" si="60"/>
        <v>1</v>
      </c>
      <c r="AG673" s="6">
        <f t="shared" si="61"/>
        <v>1</v>
      </c>
      <c r="AH673" s="6">
        <f t="shared" si="62"/>
        <v>1</v>
      </c>
      <c r="AI673" s="6">
        <f t="shared" si="63"/>
        <v>1</v>
      </c>
      <c r="AJ673" s="6">
        <f t="shared" si="64"/>
        <v>1</v>
      </c>
      <c r="AK673" s="6">
        <f t="shared" si="65"/>
        <v>3</v>
      </c>
      <c r="AL673">
        <f>AF673*100000+AG673*10000+AH673*1000+AI673*100+AJ673*10+AK673</f>
        <v>111113</v>
      </c>
    </row>
    <row r="674" spans="1:38" ht="15" x14ac:dyDescent="0.25">
      <c r="A674" s="7">
        <v>673</v>
      </c>
      <c r="B674" s="7">
        <v>-1</v>
      </c>
      <c r="C674" s="7">
        <v>0</v>
      </c>
      <c r="D674" s="7">
        <v>0</v>
      </c>
      <c r="E674" s="7">
        <v>0</v>
      </c>
      <c r="F674" s="7">
        <v>0</v>
      </c>
      <c r="G674" s="12">
        <v>0</v>
      </c>
      <c r="H674" s="12">
        <v>0</v>
      </c>
      <c r="J674" s="7">
        <v>0</v>
      </c>
      <c r="K674" s="13">
        <v>0</v>
      </c>
      <c r="L674" s="13">
        <v>0</v>
      </c>
      <c r="N674" s="7">
        <v>0</v>
      </c>
      <c r="O674" s="14">
        <v>0</v>
      </c>
      <c r="Q674" s="14">
        <v>0</v>
      </c>
      <c r="R674" s="7">
        <v>0</v>
      </c>
      <c r="S674" s="15">
        <v>0</v>
      </c>
      <c r="U674" s="15">
        <v>0</v>
      </c>
      <c r="V674" s="7">
        <v>0</v>
      </c>
      <c r="W674" s="10">
        <v>0</v>
      </c>
      <c r="Y674" s="10">
        <v>0</v>
      </c>
      <c r="Z674" s="7">
        <v>118</v>
      </c>
      <c r="AA674" s="11" t="s">
        <v>2</v>
      </c>
      <c r="AB674" s="11">
        <v>108</v>
      </c>
      <c r="AC674" s="11">
        <v>301</v>
      </c>
      <c r="AD674" s="8">
        <v>10.678786238800001</v>
      </c>
      <c r="AE674" s="8">
        <v>5.6601357920500002</v>
      </c>
      <c r="AF674" s="6">
        <f t="shared" si="60"/>
        <v>1</v>
      </c>
      <c r="AG674" s="6">
        <f t="shared" si="61"/>
        <v>1</v>
      </c>
      <c r="AH674" s="6">
        <f t="shared" si="62"/>
        <v>1</v>
      </c>
      <c r="AI674" s="6">
        <f t="shared" si="63"/>
        <v>1</v>
      </c>
      <c r="AJ674" s="6">
        <f t="shared" si="64"/>
        <v>1</v>
      </c>
      <c r="AK674" s="6">
        <f t="shared" si="65"/>
        <v>3</v>
      </c>
      <c r="AL674">
        <f>AF674*100000+AG674*10000+AH674*1000+AI674*100+AJ674*10+AK674</f>
        <v>111113</v>
      </c>
    </row>
    <row r="675" spans="1:38" ht="15" x14ac:dyDescent="0.25">
      <c r="A675" s="7">
        <v>674</v>
      </c>
      <c r="B675" s="7">
        <v>-1</v>
      </c>
      <c r="C675" s="7">
        <v>0</v>
      </c>
      <c r="D675" s="7">
        <v>0</v>
      </c>
      <c r="E675" s="7">
        <v>0</v>
      </c>
      <c r="F675" s="7">
        <v>0</v>
      </c>
      <c r="G675" s="12">
        <v>0</v>
      </c>
      <c r="H675" s="12">
        <v>0</v>
      </c>
      <c r="J675" s="7">
        <v>0</v>
      </c>
      <c r="K675" s="13">
        <v>0</v>
      </c>
      <c r="L675" s="13">
        <v>0</v>
      </c>
      <c r="N675" s="7">
        <v>0</v>
      </c>
      <c r="O675" s="14">
        <v>0</v>
      </c>
      <c r="Q675" s="14">
        <v>0</v>
      </c>
      <c r="R675" s="7">
        <v>0</v>
      </c>
      <c r="S675" s="15">
        <v>0</v>
      </c>
      <c r="U675" s="15">
        <v>0</v>
      </c>
      <c r="V675" s="7">
        <v>0</v>
      </c>
      <c r="W675" s="10">
        <v>0</v>
      </c>
      <c r="Y675" s="10">
        <v>0</v>
      </c>
      <c r="Z675" s="7">
        <v>119</v>
      </c>
      <c r="AA675" s="11" t="s">
        <v>2</v>
      </c>
      <c r="AB675" s="11">
        <v>109</v>
      </c>
      <c r="AC675" s="11">
        <v>301</v>
      </c>
      <c r="AD675" s="8">
        <v>17.994416296299999</v>
      </c>
      <c r="AE675" s="8">
        <v>16.140719409799999</v>
      </c>
      <c r="AF675" s="6">
        <f t="shared" si="60"/>
        <v>1</v>
      </c>
      <c r="AG675" s="6">
        <f t="shared" si="61"/>
        <v>1</v>
      </c>
      <c r="AH675" s="6">
        <f t="shared" si="62"/>
        <v>1</v>
      </c>
      <c r="AI675" s="6">
        <f t="shared" si="63"/>
        <v>1</v>
      </c>
      <c r="AJ675" s="6">
        <f t="shared" si="64"/>
        <v>1</v>
      </c>
      <c r="AK675" s="6">
        <f t="shared" si="65"/>
        <v>3</v>
      </c>
      <c r="AL675">
        <f>AF675*100000+AG675*10000+AH675*1000+AI675*100+AJ675*10+AK675</f>
        <v>111113</v>
      </c>
    </row>
    <row r="676" spans="1:38" ht="15" x14ac:dyDescent="0.25">
      <c r="A676" s="7">
        <v>675</v>
      </c>
      <c r="B676" s="7">
        <v>-1</v>
      </c>
      <c r="C676" s="7">
        <v>0</v>
      </c>
      <c r="D676" s="7">
        <v>0</v>
      </c>
      <c r="E676" s="7">
        <v>0</v>
      </c>
      <c r="F676" s="7">
        <v>0</v>
      </c>
      <c r="G676" s="12">
        <v>0</v>
      </c>
      <c r="H676" s="12">
        <v>0</v>
      </c>
      <c r="J676" s="7">
        <v>0</v>
      </c>
      <c r="K676" s="13">
        <v>0</v>
      </c>
      <c r="L676" s="13">
        <v>0</v>
      </c>
      <c r="N676" s="7">
        <v>0</v>
      </c>
      <c r="O676" s="14">
        <v>0</v>
      </c>
      <c r="Q676" s="14">
        <v>0</v>
      </c>
      <c r="R676" s="7">
        <v>0</v>
      </c>
      <c r="S676" s="15">
        <v>0</v>
      </c>
      <c r="U676" s="15">
        <v>0</v>
      </c>
      <c r="V676" s="7">
        <v>0</v>
      </c>
      <c r="W676" s="10">
        <v>0</v>
      </c>
      <c r="Y676" s="10">
        <v>0</v>
      </c>
      <c r="Z676" s="7">
        <v>120</v>
      </c>
      <c r="AA676" s="11" t="s">
        <v>2</v>
      </c>
      <c r="AB676" s="11">
        <v>110</v>
      </c>
      <c r="AC676" s="11">
        <v>301</v>
      </c>
      <c r="AD676" s="8">
        <v>11.138662786199999</v>
      </c>
      <c r="AE676" s="8">
        <v>8.2199964963699994</v>
      </c>
      <c r="AF676" s="6">
        <f t="shared" si="60"/>
        <v>1</v>
      </c>
      <c r="AG676" s="6">
        <f t="shared" si="61"/>
        <v>1</v>
      </c>
      <c r="AH676" s="6">
        <f t="shared" si="62"/>
        <v>1</v>
      </c>
      <c r="AI676" s="6">
        <f t="shared" si="63"/>
        <v>1</v>
      </c>
      <c r="AJ676" s="6">
        <f t="shared" si="64"/>
        <v>1</v>
      </c>
      <c r="AK676" s="6">
        <f t="shared" si="65"/>
        <v>3</v>
      </c>
      <c r="AL676">
        <f>AF676*100000+AG676*10000+AH676*1000+AI676*100+AJ676*10+AK676</f>
        <v>111113</v>
      </c>
    </row>
    <row r="677" spans="1:38" ht="15" x14ac:dyDescent="0.25">
      <c r="A677" s="7">
        <v>676</v>
      </c>
      <c r="B677" s="7">
        <v>-1</v>
      </c>
      <c r="C677" s="7">
        <v>0</v>
      </c>
      <c r="D677" s="7">
        <v>0</v>
      </c>
      <c r="E677" s="7">
        <v>0</v>
      </c>
      <c r="F677" s="7">
        <v>0</v>
      </c>
      <c r="G677" s="12">
        <v>0</v>
      </c>
      <c r="H677" s="12">
        <v>0</v>
      </c>
      <c r="J677" s="7">
        <v>0</v>
      </c>
      <c r="K677" s="13">
        <v>0</v>
      </c>
      <c r="L677" s="13">
        <v>0</v>
      </c>
      <c r="N677" s="7">
        <v>0</v>
      </c>
      <c r="O677" s="14">
        <v>0</v>
      </c>
      <c r="Q677" s="14">
        <v>0</v>
      </c>
      <c r="R677" s="7">
        <v>0</v>
      </c>
      <c r="S677" s="15">
        <v>0</v>
      </c>
      <c r="U677" s="15">
        <v>0</v>
      </c>
      <c r="V677" s="7">
        <v>0</v>
      </c>
      <c r="W677" s="10">
        <v>0</v>
      </c>
      <c r="Y677" s="10">
        <v>0</v>
      </c>
      <c r="Z677" s="7">
        <v>121</v>
      </c>
      <c r="AA677" s="11" t="s">
        <v>2</v>
      </c>
      <c r="AB677" s="11">
        <v>111</v>
      </c>
      <c r="AC677" s="11">
        <v>301</v>
      </c>
      <c r="AD677" s="8">
        <v>14.9809321167</v>
      </c>
      <c r="AE677" s="8">
        <v>14.7714875041</v>
      </c>
      <c r="AF677" s="6">
        <f t="shared" si="60"/>
        <v>1</v>
      </c>
      <c r="AG677" s="6">
        <f t="shared" si="61"/>
        <v>1</v>
      </c>
      <c r="AH677" s="6">
        <f t="shared" si="62"/>
        <v>1</v>
      </c>
      <c r="AI677" s="6">
        <f t="shared" si="63"/>
        <v>1</v>
      </c>
      <c r="AJ677" s="6">
        <f t="shared" si="64"/>
        <v>1</v>
      </c>
      <c r="AK677" s="6">
        <f t="shared" si="65"/>
        <v>3</v>
      </c>
      <c r="AL677">
        <f>AF677*100000+AG677*10000+AH677*1000+AI677*100+AJ677*10+AK677</f>
        <v>111113</v>
      </c>
    </row>
    <row r="678" spans="1:38" ht="15" x14ac:dyDescent="0.25">
      <c r="A678" s="7">
        <v>677</v>
      </c>
      <c r="B678" s="7">
        <v>-1</v>
      </c>
      <c r="C678" s="7">
        <v>0</v>
      </c>
      <c r="D678" s="7">
        <v>0</v>
      </c>
      <c r="E678" s="7">
        <v>0</v>
      </c>
      <c r="F678" s="7">
        <v>0</v>
      </c>
      <c r="G678" s="12">
        <v>0</v>
      </c>
      <c r="H678" s="12">
        <v>0</v>
      </c>
      <c r="J678" s="7">
        <v>0</v>
      </c>
      <c r="K678" s="13">
        <v>0</v>
      </c>
      <c r="L678" s="13">
        <v>0</v>
      </c>
      <c r="N678" s="7">
        <v>0</v>
      </c>
      <c r="O678" s="14">
        <v>0</v>
      </c>
      <c r="Q678" s="14">
        <v>0</v>
      </c>
      <c r="R678" s="7">
        <v>0</v>
      </c>
      <c r="S678" s="15">
        <v>0</v>
      </c>
      <c r="U678" s="15">
        <v>0</v>
      </c>
      <c r="V678" s="7">
        <v>0</v>
      </c>
      <c r="W678" s="10">
        <v>0</v>
      </c>
      <c r="Y678" s="10">
        <v>0</v>
      </c>
      <c r="Z678" s="7">
        <v>122</v>
      </c>
      <c r="AA678" s="11" t="s">
        <v>2</v>
      </c>
      <c r="AB678" s="11">
        <v>112</v>
      </c>
      <c r="AC678" s="11">
        <v>301</v>
      </c>
      <c r="AD678" s="8">
        <v>21.1035035407</v>
      </c>
      <c r="AE678" s="8">
        <v>17.943270010199999</v>
      </c>
      <c r="AF678" s="6">
        <f t="shared" si="60"/>
        <v>1</v>
      </c>
      <c r="AG678" s="6">
        <f t="shared" si="61"/>
        <v>1</v>
      </c>
      <c r="AH678" s="6">
        <f t="shared" si="62"/>
        <v>1</v>
      </c>
      <c r="AI678" s="6">
        <f t="shared" si="63"/>
        <v>1</v>
      </c>
      <c r="AJ678" s="6">
        <f t="shared" si="64"/>
        <v>1</v>
      </c>
      <c r="AK678" s="6">
        <f t="shared" si="65"/>
        <v>3</v>
      </c>
      <c r="AL678">
        <f>AF678*100000+AG678*10000+AH678*1000+AI678*100+AJ678*10+AK678</f>
        <v>111113</v>
      </c>
    </row>
    <row r="679" spans="1:38" ht="15" x14ac:dyDescent="0.25">
      <c r="A679" s="7">
        <v>678</v>
      </c>
      <c r="B679" s="7">
        <v>-1</v>
      </c>
      <c r="C679" s="7">
        <v>0</v>
      </c>
      <c r="D679" s="7">
        <v>0</v>
      </c>
      <c r="E679" s="7">
        <v>0</v>
      </c>
      <c r="F679" s="7">
        <v>0</v>
      </c>
      <c r="G679" s="12">
        <v>0</v>
      </c>
      <c r="H679" s="12">
        <v>0</v>
      </c>
      <c r="J679" s="7">
        <v>0</v>
      </c>
      <c r="K679" s="13">
        <v>0</v>
      </c>
      <c r="L679" s="13">
        <v>0</v>
      </c>
      <c r="N679" s="7">
        <v>0</v>
      </c>
      <c r="O679" s="14">
        <v>0</v>
      </c>
      <c r="Q679" s="14">
        <v>0</v>
      </c>
      <c r="R679" s="7">
        <v>0</v>
      </c>
      <c r="S679" s="15">
        <v>0</v>
      </c>
      <c r="U679" s="15">
        <v>0</v>
      </c>
      <c r="V679" s="7">
        <v>0</v>
      </c>
      <c r="W679" s="10">
        <v>0</v>
      </c>
      <c r="Y679" s="10">
        <v>0</v>
      </c>
      <c r="Z679" s="7">
        <v>123</v>
      </c>
      <c r="AA679" s="11" t="s">
        <v>2</v>
      </c>
      <c r="AB679" s="11">
        <v>113</v>
      </c>
      <c r="AC679" s="11">
        <v>301</v>
      </c>
      <c r="AD679" s="8">
        <v>5.2090284785799996</v>
      </c>
      <c r="AE679" s="8">
        <v>1.76844649984</v>
      </c>
      <c r="AF679" s="6">
        <f t="shared" si="60"/>
        <v>1</v>
      </c>
      <c r="AG679" s="6">
        <f t="shared" si="61"/>
        <v>1</v>
      </c>
      <c r="AH679" s="6">
        <f t="shared" si="62"/>
        <v>1</v>
      </c>
      <c r="AI679" s="6">
        <f t="shared" si="63"/>
        <v>1</v>
      </c>
      <c r="AJ679" s="6">
        <f t="shared" si="64"/>
        <v>1</v>
      </c>
      <c r="AK679" s="6">
        <f t="shared" si="65"/>
        <v>3</v>
      </c>
      <c r="AL679">
        <f>AF679*100000+AG679*10000+AH679*1000+AI679*100+AJ679*10+AK679</f>
        <v>111113</v>
      </c>
    </row>
    <row r="680" spans="1:38" ht="15" x14ac:dyDescent="0.25">
      <c r="A680" s="7">
        <v>679</v>
      </c>
      <c r="B680" s="7">
        <v>-1</v>
      </c>
      <c r="C680" s="7">
        <v>0</v>
      </c>
      <c r="D680" s="7">
        <v>0</v>
      </c>
      <c r="E680" s="7">
        <v>0</v>
      </c>
      <c r="F680" s="7">
        <v>0</v>
      </c>
      <c r="G680" s="12">
        <v>0</v>
      </c>
      <c r="H680" s="12">
        <v>0</v>
      </c>
      <c r="J680" s="7">
        <v>0</v>
      </c>
      <c r="K680" s="13">
        <v>0</v>
      </c>
      <c r="L680" s="13">
        <v>0</v>
      </c>
      <c r="N680" s="7">
        <v>0</v>
      </c>
      <c r="O680" s="14">
        <v>0</v>
      </c>
      <c r="Q680" s="14">
        <v>0</v>
      </c>
      <c r="R680" s="7">
        <v>0</v>
      </c>
      <c r="S680" s="15">
        <v>0</v>
      </c>
      <c r="U680" s="15">
        <v>0</v>
      </c>
      <c r="V680" s="7">
        <v>0</v>
      </c>
      <c r="W680" s="10">
        <v>0</v>
      </c>
      <c r="Y680" s="10">
        <v>0</v>
      </c>
      <c r="Z680" s="7">
        <v>124</v>
      </c>
      <c r="AA680" s="11" t="s">
        <v>2</v>
      </c>
      <c r="AB680" s="11">
        <v>114</v>
      </c>
      <c r="AC680" s="11">
        <v>301</v>
      </c>
      <c r="AD680" s="8">
        <v>14.8078748122</v>
      </c>
      <c r="AE680" s="8">
        <v>7.1635214957900004</v>
      </c>
      <c r="AF680" s="6">
        <f t="shared" si="60"/>
        <v>1</v>
      </c>
      <c r="AG680" s="6">
        <f t="shared" si="61"/>
        <v>1</v>
      </c>
      <c r="AH680" s="6">
        <f t="shared" si="62"/>
        <v>1</v>
      </c>
      <c r="AI680" s="6">
        <f t="shared" si="63"/>
        <v>1</v>
      </c>
      <c r="AJ680" s="6">
        <f t="shared" si="64"/>
        <v>1</v>
      </c>
      <c r="AK680" s="6">
        <f t="shared" si="65"/>
        <v>3</v>
      </c>
      <c r="AL680">
        <f>AF680*100000+AG680*10000+AH680*1000+AI680*100+AJ680*10+AK680</f>
        <v>111113</v>
      </c>
    </row>
    <row r="681" spans="1:38" ht="15" x14ac:dyDescent="0.25">
      <c r="A681" s="7">
        <v>680</v>
      </c>
      <c r="B681" s="7">
        <v>-1</v>
      </c>
      <c r="C681" s="7">
        <v>0</v>
      </c>
      <c r="D681" s="7">
        <v>0</v>
      </c>
      <c r="E681" s="7">
        <v>0</v>
      </c>
      <c r="F681" s="7">
        <v>0</v>
      </c>
      <c r="G681" s="12">
        <v>0</v>
      </c>
      <c r="H681" s="12">
        <v>0</v>
      </c>
      <c r="J681" s="7">
        <v>0</v>
      </c>
      <c r="K681" s="13">
        <v>0</v>
      </c>
      <c r="L681" s="13">
        <v>0</v>
      </c>
      <c r="N681" s="7">
        <v>0</v>
      </c>
      <c r="O681" s="14">
        <v>0</v>
      </c>
      <c r="Q681" s="14">
        <v>0</v>
      </c>
      <c r="R681" s="7">
        <v>0</v>
      </c>
      <c r="S681" s="15">
        <v>0</v>
      </c>
      <c r="U681" s="15">
        <v>0</v>
      </c>
      <c r="V681" s="7">
        <v>0</v>
      </c>
      <c r="W681" s="10">
        <v>0</v>
      </c>
      <c r="Y681" s="10">
        <v>0</v>
      </c>
      <c r="Z681" s="7">
        <v>125</v>
      </c>
      <c r="AA681" s="11" t="s">
        <v>2</v>
      </c>
      <c r="AB681" s="11">
        <v>115</v>
      </c>
      <c r="AC681" s="11">
        <v>301</v>
      </c>
      <c r="AD681" s="8">
        <v>5.0163286850300004</v>
      </c>
      <c r="AE681" s="8">
        <v>1.4253544981699999</v>
      </c>
      <c r="AF681" s="6">
        <f t="shared" si="60"/>
        <v>1</v>
      </c>
      <c r="AG681" s="6">
        <f t="shared" si="61"/>
        <v>1</v>
      </c>
      <c r="AH681" s="6">
        <f t="shared" si="62"/>
        <v>1</v>
      </c>
      <c r="AI681" s="6">
        <f t="shared" si="63"/>
        <v>1</v>
      </c>
      <c r="AJ681" s="6">
        <f t="shared" si="64"/>
        <v>1</v>
      </c>
      <c r="AK681" s="6">
        <f t="shared" si="65"/>
        <v>3</v>
      </c>
      <c r="AL681">
        <f>AF681*100000+AG681*10000+AH681*1000+AI681*100+AJ681*10+AK681</f>
        <v>111113</v>
      </c>
    </row>
    <row r="682" spans="1:38" ht="15" x14ac:dyDescent="0.25">
      <c r="A682" s="7">
        <v>681</v>
      </c>
      <c r="B682" s="7">
        <v>-1</v>
      </c>
      <c r="C682" s="7">
        <v>0</v>
      </c>
      <c r="D682" s="7">
        <v>0</v>
      </c>
      <c r="E682" s="7">
        <v>0</v>
      </c>
      <c r="F682" s="7">
        <v>0</v>
      </c>
      <c r="G682" s="12">
        <v>0</v>
      </c>
      <c r="H682" s="12">
        <v>0</v>
      </c>
      <c r="J682" s="7">
        <v>0</v>
      </c>
      <c r="K682" s="13">
        <v>0</v>
      </c>
      <c r="L682" s="13">
        <v>0</v>
      </c>
      <c r="N682" s="7">
        <v>0</v>
      </c>
      <c r="O682" s="14">
        <v>0</v>
      </c>
      <c r="Q682" s="14">
        <v>0</v>
      </c>
      <c r="R682" s="7">
        <v>0</v>
      </c>
      <c r="S682" s="15">
        <v>0</v>
      </c>
      <c r="U682" s="15">
        <v>0</v>
      </c>
      <c r="V682" s="7">
        <v>0</v>
      </c>
      <c r="W682" s="10">
        <v>0</v>
      </c>
      <c r="Y682" s="10">
        <v>0</v>
      </c>
      <c r="Z682" s="7">
        <v>126</v>
      </c>
      <c r="AA682" s="11" t="s">
        <v>2</v>
      </c>
      <c r="AB682" s="11">
        <v>116</v>
      </c>
      <c r="AC682" s="11">
        <v>301</v>
      </c>
      <c r="AD682" s="8">
        <v>8.4558055018699996</v>
      </c>
      <c r="AE682" s="8">
        <v>4.4510060027199998</v>
      </c>
      <c r="AF682" s="6">
        <f t="shared" si="60"/>
        <v>1</v>
      </c>
      <c r="AG682" s="6">
        <f t="shared" si="61"/>
        <v>1</v>
      </c>
      <c r="AH682" s="6">
        <f t="shared" si="62"/>
        <v>1</v>
      </c>
      <c r="AI682" s="6">
        <f t="shared" si="63"/>
        <v>1</v>
      </c>
      <c r="AJ682" s="6">
        <f t="shared" si="64"/>
        <v>1</v>
      </c>
      <c r="AK682" s="6">
        <f t="shared" si="65"/>
        <v>3</v>
      </c>
      <c r="AL682">
        <f>AF682*100000+AG682*10000+AH682*1000+AI682*100+AJ682*10+AK682</f>
        <v>111113</v>
      </c>
    </row>
    <row r="683" spans="1:38" ht="15" x14ac:dyDescent="0.25">
      <c r="A683" s="7">
        <v>682</v>
      </c>
      <c r="B683" s="7">
        <v>-1</v>
      </c>
      <c r="C683" s="7">
        <v>0</v>
      </c>
      <c r="D683" s="7">
        <v>0</v>
      </c>
      <c r="E683" s="7">
        <v>0</v>
      </c>
      <c r="F683" s="7">
        <v>0</v>
      </c>
      <c r="G683" s="12">
        <v>0</v>
      </c>
      <c r="H683" s="12">
        <v>0</v>
      </c>
      <c r="J683" s="7">
        <v>0</v>
      </c>
      <c r="K683" s="13">
        <v>0</v>
      </c>
      <c r="L683" s="13">
        <v>0</v>
      </c>
      <c r="N683" s="7">
        <v>0</v>
      </c>
      <c r="O683" s="14">
        <v>0</v>
      </c>
      <c r="Q683" s="14">
        <v>0</v>
      </c>
      <c r="R683" s="7">
        <v>0</v>
      </c>
      <c r="S683" s="15">
        <v>0</v>
      </c>
      <c r="U683" s="15">
        <v>0</v>
      </c>
      <c r="V683" s="7">
        <v>0</v>
      </c>
      <c r="W683" s="10">
        <v>0</v>
      </c>
      <c r="Y683" s="10">
        <v>0</v>
      </c>
      <c r="Z683" s="7">
        <v>127</v>
      </c>
      <c r="AA683" s="11" t="s">
        <v>2</v>
      </c>
      <c r="AB683" s="11">
        <v>117</v>
      </c>
      <c r="AC683" s="11">
        <v>301</v>
      </c>
      <c r="AD683" s="8">
        <v>12.4714681142</v>
      </c>
      <c r="AE683" s="8">
        <v>10.4164245032</v>
      </c>
      <c r="AF683" s="6">
        <f t="shared" si="60"/>
        <v>1</v>
      </c>
      <c r="AG683" s="6">
        <f t="shared" si="61"/>
        <v>1</v>
      </c>
      <c r="AH683" s="6">
        <f t="shared" si="62"/>
        <v>1</v>
      </c>
      <c r="AI683" s="6">
        <f t="shared" si="63"/>
        <v>1</v>
      </c>
      <c r="AJ683" s="6">
        <f t="shared" si="64"/>
        <v>1</v>
      </c>
      <c r="AK683" s="6">
        <f t="shared" si="65"/>
        <v>3</v>
      </c>
      <c r="AL683">
        <f>AF683*100000+AG683*10000+AH683*1000+AI683*100+AJ683*10+AK683</f>
        <v>111113</v>
      </c>
    </row>
    <row r="684" spans="1:38" ht="15" x14ac:dyDescent="0.25">
      <c r="A684" s="7">
        <v>683</v>
      </c>
      <c r="B684" s="7">
        <v>-1</v>
      </c>
      <c r="C684" s="7">
        <v>0</v>
      </c>
      <c r="D684" s="7">
        <v>0</v>
      </c>
      <c r="E684" s="7">
        <v>0</v>
      </c>
      <c r="F684" s="7">
        <v>0</v>
      </c>
      <c r="G684" s="12">
        <v>0</v>
      </c>
      <c r="H684" s="12">
        <v>0</v>
      </c>
      <c r="J684" s="7">
        <v>0</v>
      </c>
      <c r="K684" s="13">
        <v>0</v>
      </c>
      <c r="L684" s="13">
        <v>0</v>
      </c>
      <c r="N684" s="7">
        <v>0</v>
      </c>
      <c r="O684" s="14">
        <v>0</v>
      </c>
      <c r="Q684" s="14">
        <v>0</v>
      </c>
      <c r="R684" s="7">
        <v>0</v>
      </c>
      <c r="S684" s="15">
        <v>0</v>
      </c>
      <c r="U684" s="15">
        <v>0</v>
      </c>
      <c r="V684" s="7">
        <v>0</v>
      </c>
      <c r="W684" s="10">
        <v>0</v>
      </c>
      <c r="Y684" s="10">
        <v>0</v>
      </c>
      <c r="Z684" s="7">
        <v>128</v>
      </c>
      <c r="AA684" s="11" t="s">
        <v>2</v>
      </c>
      <c r="AB684" s="11">
        <v>118</v>
      </c>
      <c r="AC684" s="11">
        <v>301</v>
      </c>
      <c r="AD684" s="8">
        <v>109.763031797</v>
      </c>
      <c r="AE684" s="8">
        <v>261.94846525100002</v>
      </c>
      <c r="AF684" s="6">
        <f t="shared" si="60"/>
        <v>1</v>
      </c>
      <c r="AG684" s="6">
        <f t="shared" si="61"/>
        <v>1</v>
      </c>
      <c r="AH684" s="6">
        <f t="shared" si="62"/>
        <v>1</v>
      </c>
      <c r="AI684" s="6">
        <f t="shared" si="63"/>
        <v>1</v>
      </c>
      <c r="AJ684" s="6">
        <f t="shared" si="64"/>
        <v>1</v>
      </c>
      <c r="AK684" s="6">
        <f t="shared" si="65"/>
        <v>3</v>
      </c>
      <c r="AL684">
        <f>AF684*100000+AG684*10000+AH684*1000+AI684*100+AJ684*10+AK684</f>
        <v>111113</v>
      </c>
    </row>
    <row r="685" spans="1:38" ht="15" x14ac:dyDescent="0.25">
      <c r="A685" s="7">
        <v>684</v>
      </c>
      <c r="B685" s="7">
        <v>-1</v>
      </c>
      <c r="C685" s="7">
        <v>0</v>
      </c>
      <c r="D685" s="7">
        <v>0</v>
      </c>
      <c r="E685" s="7">
        <v>0</v>
      </c>
      <c r="F685" s="7">
        <v>0</v>
      </c>
      <c r="G685" s="12">
        <v>0</v>
      </c>
      <c r="H685" s="12">
        <v>0</v>
      </c>
      <c r="J685" s="7">
        <v>0</v>
      </c>
      <c r="K685" s="13">
        <v>0</v>
      </c>
      <c r="L685" s="13">
        <v>0</v>
      </c>
      <c r="N685" s="7">
        <v>0</v>
      </c>
      <c r="O685" s="14">
        <v>0</v>
      </c>
      <c r="Q685" s="14">
        <v>0</v>
      </c>
      <c r="R685" s="7">
        <v>0</v>
      </c>
      <c r="S685" s="15">
        <v>0</v>
      </c>
      <c r="U685" s="15">
        <v>0</v>
      </c>
      <c r="V685" s="7">
        <v>0</v>
      </c>
      <c r="W685" s="10">
        <v>0</v>
      </c>
      <c r="Y685" s="10">
        <v>0</v>
      </c>
      <c r="Z685" s="7">
        <v>129</v>
      </c>
      <c r="AA685" s="11" t="s">
        <v>2</v>
      </c>
      <c r="AB685" s="11">
        <v>119</v>
      </c>
      <c r="AC685" s="11">
        <v>301</v>
      </c>
      <c r="AD685" s="8">
        <v>4.2122273424000003</v>
      </c>
      <c r="AE685" s="8">
        <v>1.1672974995000001</v>
      </c>
      <c r="AF685" s="6">
        <f t="shared" si="60"/>
        <v>1</v>
      </c>
      <c r="AG685" s="6">
        <f t="shared" si="61"/>
        <v>1</v>
      </c>
      <c r="AH685" s="6">
        <f t="shared" si="62"/>
        <v>1</v>
      </c>
      <c r="AI685" s="6">
        <f t="shared" si="63"/>
        <v>1</v>
      </c>
      <c r="AJ685" s="6">
        <f t="shared" si="64"/>
        <v>1</v>
      </c>
      <c r="AK685" s="6">
        <f t="shared" si="65"/>
        <v>3</v>
      </c>
      <c r="AL685">
        <f>AF685*100000+AG685*10000+AH685*1000+AI685*100+AJ685*10+AK685</f>
        <v>111113</v>
      </c>
    </row>
    <row r="686" spans="1:38" ht="15" x14ac:dyDescent="0.25">
      <c r="A686" s="7">
        <v>685</v>
      </c>
      <c r="B686" s="7">
        <v>-1</v>
      </c>
      <c r="C686" s="7">
        <v>0</v>
      </c>
      <c r="D686" s="7">
        <v>0</v>
      </c>
      <c r="E686" s="7">
        <v>0</v>
      </c>
      <c r="F686" s="7">
        <v>0</v>
      </c>
      <c r="G686" s="12">
        <v>0</v>
      </c>
      <c r="H686" s="12">
        <v>0</v>
      </c>
      <c r="J686" s="7">
        <v>0</v>
      </c>
      <c r="K686" s="13">
        <v>0</v>
      </c>
      <c r="L686" s="13">
        <v>0</v>
      </c>
      <c r="N686" s="7">
        <v>0</v>
      </c>
      <c r="O686" s="14">
        <v>0</v>
      </c>
      <c r="Q686" s="14">
        <v>0</v>
      </c>
      <c r="R686" s="7">
        <v>0</v>
      </c>
      <c r="S686" s="15">
        <v>0</v>
      </c>
      <c r="U686" s="15">
        <v>0</v>
      </c>
      <c r="V686" s="7">
        <v>0</v>
      </c>
      <c r="W686" s="10">
        <v>0</v>
      </c>
      <c r="Y686" s="10">
        <v>0</v>
      </c>
      <c r="Z686" s="7">
        <v>130</v>
      </c>
      <c r="AA686" s="11" t="s">
        <v>2</v>
      </c>
      <c r="AB686" s="11">
        <v>120</v>
      </c>
      <c r="AC686" s="11">
        <v>301</v>
      </c>
      <c r="AD686" s="8">
        <v>7.6167146183099996</v>
      </c>
      <c r="AE686" s="8">
        <v>3.6693414987000001</v>
      </c>
      <c r="AF686" s="6">
        <f t="shared" si="60"/>
        <v>1</v>
      </c>
      <c r="AG686" s="6">
        <f t="shared" si="61"/>
        <v>1</v>
      </c>
      <c r="AH686" s="6">
        <f t="shared" si="62"/>
        <v>1</v>
      </c>
      <c r="AI686" s="6">
        <f t="shared" si="63"/>
        <v>1</v>
      </c>
      <c r="AJ686" s="6">
        <f t="shared" si="64"/>
        <v>1</v>
      </c>
      <c r="AK686" s="6">
        <f t="shared" si="65"/>
        <v>3</v>
      </c>
      <c r="AL686">
        <f>AF686*100000+AG686*10000+AH686*1000+AI686*100+AJ686*10+AK686</f>
        <v>111113</v>
      </c>
    </row>
    <row r="687" spans="1:38" ht="15" x14ac:dyDescent="0.25">
      <c r="A687" s="7">
        <v>686</v>
      </c>
      <c r="B687" s="7">
        <v>-1</v>
      </c>
      <c r="C687" s="7">
        <v>0</v>
      </c>
      <c r="D687" s="7">
        <v>0</v>
      </c>
      <c r="E687" s="7">
        <v>0</v>
      </c>
      <c r="F687" s="7">
        <v>0</v>
      </c>
      <c r="G687" s="12">
        <v>0</v>
      </c>
      <c r="H687" s="12">
        <v>0</v>
      </c>
      <c r="J687" s="7">
        <v>0</v>
      </c>
      <c r="K687" s="13">
        <v>0</v>
      </c>
      <c r="L687" s="13">
        <v>0</v>
      </c>
      <c r="N687" s="7">
        <v>0</v>
      </c>
      <c r="O687" s="14">
        <v>0</v>
      </c>
      <c r="Q687" s="14">
        <v>0</v>
      </c>
      <c r="R687" s="7">
        <v>0</v>
      </c>
      <c r="S687" s="15">
        <v>0</v>
      </c>
      <c r="U687" s="15">
        <v>0</v>
      </c>
      <c r="V687" s="7">
        <v>0</v>
      </c>
      <c r="W687" s="10">
        <v>0</v>
      </c>
      <c r="Y687" s="10">
        <v>0</v>
      </c>
      <c r="Z687" s="7">
        <v>131</v>
      </c>
      <c r="AA687" s="11" t="s">
        <v>2</v>
      </c>
      <c r="AB687" s="11">
        <v>121</v>
      </c>
      <c r="AC687" s="11">
        <v>301</v>
      </c>
      <c r="AD687" s="8">
        <v>27.790989101000001</v>
      </c>
      <c r="AE687" s="8">
        <v>34.706829993900001</v>
      </c>
      <c r="AF687" s="6">
        <f t="shared" si="60"/>
        <v>1</v>
      </c>
      <c r="AG687" s="6">
        <f t="shared" si="61"/>
        <v>1</v>
      </c>
      <c r="AH687" s="6">
        <f t="shared" si="62"/>
        <v>1</v>
      </c>
      <c r="AI687" s="6">
        <f t="shared" si="63"/>
        <v>1</v>
      </c>
      <c r="AJ687" s="6">
        <f t="shared" si="64"/>
        <v>1</v>
      </c>
      <c r="AK687" s="6">
        <f t="shared" si="65"/>
        <v>3</v>
      </c>
      <c r="AL687">
        <f>AF687*100000+AG687*10000+AH687*1000+AI687*100+AJ687*10+AK687</f>
        <v>111113</v>
      </c>
    </row>
    <row r="688" spans="1:38" ht="15" x14ac:dyDescent="0.25">
      <c r="A688" s="7">
        <v>687</v>
      </c>
      <c r="B688" s="7">
        <v>-1</v>
      </c>
      <c r="C688" s="7">
        <v>0</v>
      </c>
      <c r="D688" s="7">
        <v>0</v>
      </c>
      <c r="E688" s="7">
        <v>0</v>
      </c>
      <c r="F688" s="7">
        <v>0</v>
      </c>
      <c r="G688" s="12">
        <v>0</v>
      </c>
      <c r="H688" s="12">
        <v>0</v>
      </c>
      <c r="J688" s="7">
        <v>0</v>
      </c>
      <c r="K688" s="13">
        <v>0</v>
      </c>
      <c r="L688" s="13">
        <v>0</v>
      </c>
      <c r="N688" s="7">
        <v>0</v>
      </c>
      <c r="O688" s="14">
        <v>0</v>
      </c>
      <c r="Q688" s="14">
        <v>0</v>
      </c>
      <c r="R688" s="7">
        <v>0</v>
      </c>
      <c r="S688" s="15">
        <v>0</v>
      </c>
      <c r="U688" s="15">
        <v>0</v>
      </c>
      <c r="V688" s="7">
        <v>0</v>
      </c>
      <c r="W688" s="10">
        <v>0</v>
      </c>
      <c r="Y688" s="10">
        <v>0</v>
      </c>
      <c r="Z688" s="7">
        <v>132</v>
      </c>
      <c r="AA688" s="11" t="s">
        <v>2</v>
      </c>
      <c r="AB688" s="11">
        <v>122</v>
      </c>
      <c r="AC688" s="11">
        <v>301</v>
      </c>
      <c r="AD688" s="8">
        <v>32.128523119599997</v>
      </c>
      <c r="AE688" s="8">
        <v>42.6399035078</v>
      </c>
      <c r="AF688" s="6">
        <f t="shared" si="60"/>
        <v>1</v>
      </c>
      <c r="AG688" s="6">
        <f t="shared" si="61"/>
        <v>1</v>
      </c>
      <c r="AH688" s="6">
        <f t="shared" si="62"/>
        <v>1</v>
      </c>
      <c r="AI688" s="6">
        <f t="shared" si="63"/>
        <v>1</v>
      </c>
      <c r="AJ688" s="6">
        <f t="shared" si="64"/>
        <v>1</v>
      </c>
      <c r="AK688" s="6">
        <f t="shared" si="65"/>
        <v>3</v>
      </c>
      <c r="AL688">
        <f>AF688*100000+AG688*10000+AH688*1000+AI688*100+AJ688*10+AK688</f>
        <v>111113</v>
      </c>
    </row>
    <row r="689" spans="1:38" ht="15" x14ac:dyDescent="0.25">
      <c r="A689" s="7">
        <v>688</v>
      </c>
      <c r="B689" s="7">
        <v>-1</v>
      </c>
      <c r="C689" s="7">
        <v>0</v>
      </c>
      <c r="D689" s="7">
        <v>0</v>
      </c>
      <c r="E689" s="7">
        <v>0</v>
      </c>
      <c r="F689" s="7">
        <v>0</v>
      </c>
      <c r="G689" s="12">
        <v>0</v>
      </c>
      <c r="H689" s="12">
        <v>0</v>
      </c>
      <c r="J689" s="7">
        <v>0</v>
      </c>
      <c r="K689" s="13">
        <v>0</v>
      </c>
      <c r="L689" s="13">
        <v>0</v>
      </c>
      <c r="N689" s="7">
        <v>0</v>
      </c>
      <c r="O689" s="14">
        <v>0</v>
      </c>
      <c r="Q689" s="14">
        <v>0</v>
      </c>
      <c r="R689" s="7">
        <v>0</v>
      </c>
      <c r="S689" s="15">
        <v>0</v>
      </c>
      <c r="U689" s="15">
        <v>0</v>
      </c>
      <c r="V689" s="7">
        <v>0</v>
      </c>
      <c r="W689" s="10">
        <v>0</v>
      </c>
      <c r="Y689" s="10">
        <v>0</v>
      </c>
      <c r="Z689" s="7">
        <v>133</v>
      </c>
      <c r="AA689" s="11" t="s">
        <v>2</v>
      </c>
      <c r="AB689" s="11">
        <v>123</v>
      </c>
      <c r="AC689" s="11">
        <v>301</v>
      </c>
      <c r="AD689" s="8">
        <v>17.0683268063</v>
      </c>
      <c r="AE689" s="8">
        <v>15.6140915091</v>
      </c>
      <c r="AF689" s="6">
        <f t="shared" si="60"/>
        <v>1</v>
      </c>
      <c r="AG689" s="6">
        <f t="shared" si="61"/>
        <v>1</v>
      </c>
      <c r="AH689" s="6">
        <f t="shared" si="62"/>
        <v>1</v>
      </c>
      <c r="AI689" s="6">
        <f t="shared" si="63"/>
        <v>1</v>
      </c>
      <c r="AJ689" s="6">
        <f t="shared" si="64"/>
        <v>1</v>
      </c>
      <c r="AK689" s="6">
        <f t="shared" si="65"/>
        <v>3</v>
      </c>
      <c r="AL689">
        <f>AF689*100000+AG689*10000+AH689*1000+AI689*100+AJ689*10+AK689</f>
        <v>111113</v>
      </c>
    </row>
    <row r="690" spans="1:38" ht="15" x14ac:dyDescent="0.25">
      <c r="A690" s="7">
        <v>689</v>
      </c>
      <c r="B690" s="7">
        <v>-1</v>
      </c>
      <c r="C690" s="7">
        <v>0</v>
      </c>
      <c r="D690" s="7">
        <v>0</v>
      </c>
      <c r="E690" s="7">
        <v>0</v>
      </c>
      <c r="F690" s="7">
        <v>0</v>
      </c>
      <c r="G690" s="12">
        <v>0</v>
      </c>
      <c r="H690" s="12">
        <v>0</v>
      </c>
      <c r="J690" s="7">
        <v>0</v>
      </c>
      <c r="K690" s="13">
        <v>0</v>
      </c>
      <c r="L690" s="13">
        <v>0</v>
      </c>
      <c r="N690" s="7">
        <v>0</v>
      </c>
      <c r="O690" s="14">
        <v>0</v>
      </c>
      <c r="Q690" s="14">
        <v>0</v>
      </c>
      <c r="R690" s="7">
        <v>0</v>
      </c>
      <c r="S690" s="15">
        <v>0</v>
      </c>
      <c r="U690" s="15">
        <v>0</v>
      </c>
      <c r="V690" s="7">
        <v>0</v>
      </c>
      <c r="W690" s="10">
        <v>0</v>
      </c>
      <c r="Y690" s="10">
        <v>0</v>
      </c>
      <c r="Z690" s="7">
        <v>134</v>
      </c>
      <c r="AA690" s="11" t="s">
        <v>2</v>
      </c>
      <c r="AB690" s="11">
        <v>124</v>
      </c>
      <c r="AC690" s="11">
        <v>301</v>
      </c>
      <c r="AD690" s="8">
        <v>4.0293378609400001</v>
      </c>
      <c r="AE690" s="8">
        <v>1.04197199915</v>
      </c>
      <c r="AF690" s="6">
        <f t="shared" si="60"/>
        <v>1</v>
      </c>
      <c r="AG690" s="6">
        <f t="shared" si="61"/>
        <v>1</v>
      </c>
      <c r="AH690" s="6">
        <f t="shared" si="62"/>
        <v>1</v>
      </c>
      <c r="AI690" s="6">
        <f t="shared" si="63"/>
        <v>1</v>
      </c>
      <c r="AJ690" s="6">
        <f t="shared" si="64"/>
        <v>1</v>
      </c>
      <c r="AK690" s="6">
        <f t="shared" si="65"/>
        <v>3</v>
      </c>
      <c r="AL690">
        <f>AF690*100000+AG690*10000+AH690*1000+AI690*100+AJ690*10+AK690</f>
        <v>111113</v>
      </c>
    </row>
    <row r="691" spans="1:38" ht="15" x14ac:dyDescent="0.25">
      <c r="A691" s="7">
        <v>690</v>
      </c>
      <c r="B691" s="7">
        <v>-1</v>
      </c>
      <c r="C691" s="7">
        <v>0</v>
      </c>
      <c r="D691" s="7">
        <v>0</v>
      </c>
      <c r="E691" s="7">
        <v>0</v>
      </c>
      <c r="F691" s="7">
        <v>0</v>
      </c>
      <c r="G691" s="12">
        <v>0</v>
      </c>
      <c r="H691" s="12">
        <v>0</v>
      </c>
      <c r="J691" s="7">
        <v>0</v>
      </c>
      <c r="K691" s="13">
        <v>0</v>
      </c>
      <c r="L691" s="13">
        <v>0</v>
      </c>
      <c r="N691" s="7">
        <v>0</v>
      </c>
      <c r="O691" s="14">
        <v>0</v>
      </c>
      <c r="Q691" s="14">
        <v>0</v>
      </c>
      <c r="R691" s="7">
        <v>0</v>
      </c>
      <c r="S691" s="15">
        <v>0</v>
      </c>
      <c r="U691" s="15">
        <v>0</v>
      </c>
      <c r="V691" s="7">
        <v>0</v>
      </c>
      <c r="W691" s="10">
        <v>0</v>
      </c>
      <c r="Y691" s="10">
        <v>0</v>
      </c>
      <c r="Z691" s="7">
        <v>135</v>
      </c>
      <c r="AA691" s="11" t="s">
        <v>2</v>
      </c>
      <c r="AB691" s="11">
        <v>125</v>
      </c>
      <c r="AC691" s="11">
        <v>301</v>
      </c>
      <c r="AD691" s="8">
        <v>12.0124167094</v>
      </c>
      <c r="AE691" s="8">
        <v>8.7881755021900005</v>
      </c>
      <c r="AF691" s="6">
        <f t="shared" si="60"/>
        <v>1</v>
      </c>
      <c r="AG691" s="6">
        <f t="shared" si="61"/>
        <v>1</v>
      </c>
      <c r="AH691" s="6">
        <f t="shared" si="62"/>
        <v>1</v>
      </c>
      <c r="AI691" s="6">
        <f t="shared" si="63"/>
        <v>1</v>
      </c>
      <c r="AJ691" s="6">
        <f t="shared" si="64"/>
        <v>1</v>
      </c>
      <c r="AK691" s="6">
        <f t="shared" si="65"/>
        <v>3</v>
      </c>
      <c r="AL691">
        <f>AF691*100000+AG691*10000+AH691*1000+AI691*100+AJ691*10+AK691</f>
        <v>111113</v>
      </c>
    </row>
    <row r="692" spans="1:38" ht="15" x14ac:dyDescent="0.25">
      <c r="A692" s="7">
        <v>691</v>
      </c>
      <c r="B692" s="7">
        <v>-1</v>
      </c>
      <c r="C692" s="7">
        <v>0</v>
      </c>
      <c r="D692" s="7">
        <v>0</v>
      </c>
      <c r="E692" s="7">
        <v>0</v>
      </c>
      <c r="F692" s="7">
        <v>0</v>
      </c>
      <c r="G692" s="12">
        <v>0</v>
      </c>
      <c r="H692" s="12">
        <v>0</v>
      </c>
      <c r="J692" s="7">
        <v>0</v>
      </c>
      <c r="K692" s="13">
        <v>0</v>
      </c>
      <c r="L692" s="13">
        <v>0</v>
      </c>
      <c r="N692" s="7">
        <v>0</v>
      </c>
      <c r="O692" s="14">
        <v>0</v>
      </c>
      <c r="Q692" s="14">
        <v>0</v>
      </c>
      <c r="R692" s="7">
        <v>0</v>
      </c>
      <c r="S692" s="15">
        <v>0</v>
      </c>
      <c r="U692" s="15">
        <v>0</v>
      </c>
      <c r="V692" s="7">
        <v>0</v>
      </c>
      <c r="W692" s="10">
        <v>0</v>
      </c>
      <c r="Y692" s="10">
        <v>0</v>
      </c>
      <c r="Z692" s="7">
        <v>136</v>
      </c>
      <c r="AA692" s="11" t="s">
        <v>2</v>
      </c>
      <c r="AB692" s="11">
        <v>126</v>
      </c>
      <c r="AC692" s="11">
        <v>301</v>
      </c>
      <c r="AD692" s="8">
        <v>25.051749706999999</v>
      </c>
      <c r="AE692" s="8">
        <v>26.047333504400001</v>
      </c>
      <c r="AF692" s="6">
        <f t="shared" si="60"/>
        <v>1</v>
      </c>
      <c r="AG692" s="6">
        <f t="shared" si="61"/>
        <v>1</v>
      </c>
      <c r="AH692" s="6">
        <f t="shared" si="62"/>
        <v>1</v>
      </c>
      <c r="AI692" s="6">
        <f t="shared" si="63"/>
        <v>1</v>
      </c>
      <c r="AJ692" s="6">
        <f t="shared" si="64"/>
        <v>1</v>
      </c>
      <c r="AK692" s="6">
        <f t="shared" si="65"/>
        <v>3</v>
      </c>
      <c r="AL692">
        <f>AF692*100000+AG692*10000+AH692*1000+AI692*100+AJ692*10+AK692</f>
        <v>111113</v>
      </c>
    </row>
    <row r="693" spans="1:38" ht="15" x14ac:dyDescent="0.25">
      <c r="A693" s="7">
        <v>692</v>
      </c>
      <c r="B693" s="7">
        <v>-1</v>
      </c>
      <c r="C693" s="7">
        <v>0</v>
      </c>
      <c r="D693" s="7">
        <v>0</v>
      </c>
      <c r="E693" s="7">
        <v>0</v>
      </c>
      <c r="F693" s="7">
        <v>0</v>
      </c>
      <c r="G693" s="12">
        <v>0</v>
      </c>
      <c r="H693" s="12">
        <v>0</v>
      </c>
      <c r="J693" s="7">
        <v>0</v>
      </c>
      <c r="K693" s="13">
        <v>0</v>
      </c>
      <c r="L693" s="13">
        <v>0</v>
      </c>
      <c r="N693" s="7">
        <v>0</v>
      </c>
      <c r="O693" s="14">
        <v>0</v>
      </c>
      <c r="Q693" s="14">
        <v>0</v>
      </c>
      <c r="R693" s="7">
        <v>0</v>
      </c>
      <c r="S693" s="15">
        <v>0</v>
      </c>
      <c r="U693" s="15">
        <v>0</v>
      </c>
      <c r="V693" s="7">
        <v>0</v>
      </c>
      <c r="W693" s="10">
        <v>0</v>
      </c>
      <c r="Y693" s="10">
        <v>0</v>
      </c>
      <c r="Z693" s="7">
        <v>137</v>
      </c>
      <c r="AA693" s="11" t="s">
        <v>2</v>
      </c>
      <c r="AB693" s="11">
        <v>127</v>
      </c>
      <c r="AC693" s="11">
        <v>301</v>
      </c>
      <c r="AD693" s="8">
        <v>11.3608700438</v>
      </c>
      <c r="AE693" s="8">
        <v>8.2508020017200003</v>
      </c>
      <c r="AF693" s="6">
        <f t="shared" si="60"/>
        <v>1</v>
      </c>
      <c r="AG693" s="6">
        <f t="shared" si="61"/>
        <v>1</v>
      </c>
      <c r="AH693" s="6">
        <f t="shared" si="62"/>
        <v>1</v>
      </c>
      <c r="AI693" s="6">
        <f t="shared" si="63"/>
        <v>1</v>
      </c>
      <c r="AJ693" s="6">
        <f t="shared" si="64"/>
        <v>1</v>
      </c>
      <c r="AK693" s="6">
        <f t="shared" si="65"/>
        <v>3</v>
      </c>
      <c r="AL693">
        <f>AF693*100000+AG693*10000+AH693*1000+AI693*100+AJ693*10+AK693</f>
        <v>111113</v>
      </c>
    </row>
    <row r="694" spans="1:38" ht="15" x14ac:dyDescent="0.25">
      <c r="A694" s="7">
        <v>693</v>
      </c>
      <c r="B694" s="7">
        <v>-1</v>
      </c>
      <c r="C694" s="7">
        <v>0</v>
      </c>
      <c r="D694" s="7">
        <v>0</v>
      </c>
      <c r="E694" s="7">
        <v>0</v>
      </c>
      <c r="F694" s="7">
        <v>0</v>
      </c>
      <c r="G694" s="12">
        <v>0</v>
      </c>
      <c r="H694" s="12">
        <v>0</v>
      </c>
      <c r="J694" s="7">
        <v>0</v>
      </c>
      <c r="K694" s="13">
        <v>0</v>
      </c>
      <c r="L694" s="13">
        <v>0</v>
      </c>
      <c r="N694" s="7">
        <v>0</v>
      </c>
      <c r="O694" s="14">
        <v>0</v>
      </c>
      <c r="Q694" s="14">
        <v>0</v>
      </c>
      <c r="R694" s="7">
        <v>0</v>
      </c>
      <c r="S694" s="15">
        <v>0</v>
      </c>
      <c r="U694" s="15">
        <v>0</v>
      </c>
      <c r="V694" s="7">
        <v>0</v>
      </c>
      <c r="W694" s="10">
        <v>0</v>
      </c>
      <c r="Y694" s="10">
        <v>0</v>
      </c>
      <c r="Z694" s="7">
        <v>138</v>
      </c>
      <c r="AA694" s="11" t="s">
        <v>2</v>
      </c>
      <c r="AB694" s="11">
        <v>128</v>
      </c>
      <c r="AC694" s="11">
        <v>301</v>
      </c>
      <c r="AD694" s="8">
        <v>7.5171841183900003</v>
      </c>
      <c r="AE694" s="8">
        <v>3.1652139997900002</v>
      </c>
      <c r="AF694" s="6">
        <f t="shared" si="60"/>
        <v>1</v>
      </c>
      <c r="AG694" s="6">
        <f t="shared" si="61"/>
        <v>1</v>
      </c>
      <c r="AH694" s="6">
        <f t="shared" si="62"/>
        <v>1</v>
      </c>
      <c r="AI694" s="6">
        <f t="shared" si="63"/>
        <v>1</v>
      </c>
      <c r="AJ694" s="6">
        <f t="shared" si="64"/>
        <v>1</v>
      </c>
      <c r="AK694" s="6">
        <f t="shared" si="65"/>
        <v>3</v>
      </c>
      <c r="AL694">
        <f>AF694*100000+AG694*10000+AH694*1000+AI694*100+AJ694*10+AK694</f>
        <v>111113</v>
      </c>
    </row>
    <row r="695" spans="1:38" ht="15" x14ac:dyDescent="0.25">
      <c r="A695" s="7">
        <v>694</v>
      </c>
      <c r="B695" s="7">
        <v>-1</v>
      </c>
      <c r="C695" s="7">
        <v>0</v>
      </c>
      <c r="D695" s="7">
        <v>0</v>
      </c>
      <c r="E695" s="7">
        <v>0</v>
      </c>
      <c r="F695" s="7">
        <v>0</v>
      </c>
      <c r="G695" s="12">
        <v>0</v>
      </c>
      <c r="H695" s="12">
        <v>0</v>
      </c>
      <c r="J695" s="7">
        <v>0</v>
      </c>
      <c r="K695" s="13">
        <v>0</v>
      </c>
      <c r="L695" s="13">
        <v>0</v>
      </c>
      <c r="N695" s="7">
        <v>0</v>
      </c>
      <c r="O695" s="14">
        <v>0</v>
      </c>
      <c r="Q695" s="14">
        <v>0</v>
      </c>
      <c r="R695" s="7">
        <v>0</v>
      </c>
      <c r="S695" s="15">
        <v>0</v>
      </c>
      <c r="U695" s="15">
        <v>0</v>
      </c>
      <c r="V695" s="7">
        <v>0</v>
      </c>
      <c r="W695" s="10">
        <v>0</v>
      </c>
      <c r="Y695" s="10">
        <v>0</v>
      </c>
      <c r="Z695" s="7">
        <v>139</v>
      </c>
      <c r="AA695" s="11" t="s">
        <v>2</v>
      </c>
      <c r="AB695" s="11">
        <v>129</v>
      </c>
      <c r="AC695" s="11">
        <v>301</v>
      </c>
      <c r="AD695" s="8">
        <v>8.1771122537099998</v>
      </c>
      <c r="AE695" s="8">
        <v>4.03533650431</v>
      </c>
      <c r="AF695" s="6">
        <f t="shared" si="60"/>
        <v>1</v>
      </c>
      <c r="AG695" s="6">
        <f t="shared" si="61"/>
        <v>1</v>
      </c>
      <c r="AH695" s="6">
        <f t="shared" si="62"/>
        <v>1</v>
      </c>
      <c r="AI695" s="6">
        <f t="shared" si="63"/>
        <v>1</v>
      </c>
      <c r="AJ695" s="6">
        <f t="shared" si="64"/>
        <v>1</v>
      </c>
      <c r="AK695" s="6">
        <f t="shared" si="65"/>
        <v>3</v>
      </c>
      <c r="AL695">
        <f>AF695*100000+AG695*10000+AH695*1000+AI695*100+AJ695*10+AK695</f>
        <v>111113</v>
      </c>
    </row>
    <row r="696" spans="1:38" ht="15" x14ac:dyDescent="0.25">
      <c r="A696" s="7">
        <v>695</v>
      </c>
      <c r="B696" s="7">
        <v>-1</v>
      </c>
      <c r="C696" s="7">
        <v>0</v>
      </c>
      <c r="D696" s="7">
        <v>0</v>
      </c>
      <c r="E696" s="7">
        <v>0</v>
      </c>
      <c r="F696" s="7">
        <v>0</v>
      </c>
      <c r="G696" s="12">
        <v>0</v>
      </c>
      <c r="H696" s="12">
        <v>0</v>
      </c>
      <c r="J696" s="7">
        <v>0</v>
      </c>
      <c r="K696" s="13">
        <v>0</v>
      </c>
      <c r="L696" s="13">
        <v>0</v>
      </c>
      <c r="N696" s="7">
        <v>0</v>
      </c>
      <c r="O696" s="14">
        <v>0</v>
      </c>
      <c r="Q696" s="14">
        <v>0</v>
      </c>
      <c r="R696" s="7">
        <v>0</v>
      </c>
      <c r="S696" s="15">
        <v>0</v>
      </c>
      <c r="U696" s="15">
        <v>0</v>
      </c>
      <c r="V696" s="7">
        <v>0</v>
      </c>
      <c r="W696" s="10">
        <v>0</v>
      </c>
      <c r="Y696" s="10">
        <v>0</v>
      </c>
      <c r="Z696" s="7">
        <v>140</v>
      </c>
      <c r="AA696" s="11" t="s">
        <v>2</v>
      </c>
      <c r="AB696" s="11">
        <v>130</v>
      </c>
      <c r="AC696" s="11">
        <v>301</v>
      </c>
      <c r="AD696" s="8">
        <v>8.8639952014199999</v>
      </c>
      <c r="AE696" s="8">
        <v>5.65909799727</v>
      </c>
      <c r="AF696" s="6">
        <f t="shared" si="60"/>
        <v>1</v>
      </c>
      <c r="AG696" s="6">
        <f t="shared" si="61"/>
        <v>1</v>
      </c>
      <c r="AH696" s="6">
        <f t="shared" si="62"/>
        <v>1</v>
      </c>
      <c r="AI696" s="6">
        <f t="shared" si="63"/>
        <v>1</v>
      </c>
      <c r="AJ696" s="6">
        <f t="shared" si="64"/>
        <v>1</v>
      </c>
      <c r="AK696" s="6">
        <f t="shared" si="65"/>
        <v>3</v>
      </c>
      <c r="AL696">
        <f>AF696*100000+AG696*10000+AH696*1000+AI696*100+AJ696*10+AK696</f>
        <v>111113</v>
      </c>
    </row>
    <row r="697" spans="1:38" ht="15" x14ac:dyDescent="0.25">
      <c r="A697" s="7">
        <v>696</v>
      </c>
      <c r="B697" s="7">
        <v>-1</v>
      </c>
      <c r="C697" s="7">
        <v>0</v>
      </c>
      <c r="D697" s="7">
        <v>0</v>
      </c>
      <c r="E697" s="7">
        <v>0</v>
      </c>
      <c r="F697" s="7">
        <v>0</v>
      </c>
      <c r="G697" s="12">
        <v>0</v>
      </c>
      <c r="H697" s="12">
        <v>0</v>
      </c>
      <c r="J697" s="7">
        <v>0</v>
      </c>
      <c r="K697" s="13">
        <v>0</v>
      </c>
      <c r="L697" s="13">
        <v>0</v>
      </c>
      <c r="N697" s="7">
        <v>0</v>
      </c>
      <c r="O697" s="14">
        <v>0</v>
      </c>
      <c r="Q697" s="14">
        <v>0</v>
      </c>
      <c r="R697" s="7">
        <v>0</v>
      </c>
      <c r="S697" s="15">
        <v>0</v>
      </c>
      <c r="U697" s="15">
        <v>0</v>
      </c>
      <c r="V697" s="7">
        <v>0</v>
      </c>
      <c r="W697" s="10">
        <v>0</v>
      </c>
      <c r="Y697" s="10">
        <v>0</v>
      </c>
      <c r="Z697" s="7">
        <v>141</v>
      </c>
      <c r="AA697" s="11" t="s">
        <v>2</v>
      </c>
      <c r="AB697" s="11">
        <v>131</v>
      </c>
      <c r="AC697" s="11">
        <v>301</v>
      </c>
      <c r="AD697" s="8">
        <v>6.7269026309999997</v>
      </c>
      <c r="AE697" s="8">
        <v>3.2486945001300001</v>
      </c>
      <c r="AF697" s="6">
        <f t="shared" si="60"/>
        <v>1</v>
      </c>
      <c r="AG697" s="6">
        <f t="shared" si="61"/>
        <v>1</v>
      </c>
      <c r="AH697" s="6">
        <f t="shared" si="62"/>
        <v>1</v>
      </c>
      <c r="AI697" s="6">
        <f t="shared" si="63"/>
        <v>1</v>
      </c>
      <c r="AJ697" s="6">
        <f t="shared" si="64"/>
        <v>1</v>
      </c>
      <c r="AK697" s="6">
        <f t="shared" si="65"/>
        <v>3</v>
      </c>
      <c r="AL697">
        <f>AF697*100000+AG697*10000+AH697*1000+AI697*100+AJ697*10+AK697</f>
        <v>111113</v>
      </c>
    </row>
    <row r="698" spans="1:38" ht="15" x14ac:dyDescent="0.25">
      <c r="A698" s="7">
        <v>697</v>
      </c>
      <c r="B698" s="7">
        <v>-1</v>
      </c>
      <c r="C698" s="7">
        <v>0</v>
      </c>
      <c r="D698" s="7">
        <v>0</v>
      </c>
      <c r="E698" s="7">
        <v>0</v>
      </c>
      <c r="F698" s="7">
        <v>0</v>
      </c>
      <c r="G698" s="12">
        <v>0</v>
      </c>
      <c r="H698" s="12">
        <v>0</v>
      </c>
      <c r="J698" s="7">
        <v>0</v>
      </c>
      <c r="K698" s="13">
        <v>0</v>
      </c>
      <c r="L698" s="13">
        <v>0</v>
      </c>
      <c r="N698" s="7">
        <v>0</v>
      </c>
      <c r="O698" s="14">
        <v>0</v>
      </c>
      <c r="Q698" s="14">
        <v>0</v>
      </c>
      <c r="R698" s="7">
        <v>0</v>
      </c>
      <c r="S698" s="15">
        <v>0</v>
      </c>
      <c r="U698" s="15">
        <v>0</v>
      </c>
      <c r="V698" s="7">
        <v>0</v>
      </c>
      <c r="W698" s="10">
        <v>0</v>
      </c>
      <c r="Y698" s="10">
        <v>0</v>
      </c>
      <c r="Z698" s="7">
        <v>142</v>
      </c>
      <c r="AA698" s="11" t="s">
        <v>2</v>
      </c>
      <c r="AB698" s="11">
        <v>132</v>
      </c>
      <c r="AC698" s="11">
        <v>301</v>
      </c>
      <c r="AD698" s="8">
        <v>5.13731883144</v>
      </c>
      <c r="AE698" s="8">
        <v>1.8625519955700001</v>
      </c>
      <c r="AF698" s="6">
        <f t="shared" si="60"/>
        <v>1</v>
      </c>
      <c r="AG698" s="6">
        <f t="shared" si="61"/>
        <v>1</v>
      </c>
      <c r="AH698" s="6">
        <f t="shared" si="62"/>
        <v>1</v>
      </c>
      <c r="AI698" s="6">
        <f t="shared" si="63"/>
        <v>1</v>
      </c>
      <c r="AJ698" s="6">
        <f t="shared" si="64"/>
        <v>1</v>
      </c>
      <c r="AK698" s="6">
        <f t="shared" si="65"/>
        <v>3</v>
      </c>
      <c r="AL698">
        <f>AF698*100000+AG698*10000+AH698*1000+AI698*100+AJ698*10+AK698</f>
        <v>111113</v>
      </c>
    </row>
    <row r="699" spans="1:38" ht="15" x14ac:dyDescent="0.25">
      <c r="A699" s="7">
        <v>698</v>
      </c>
      <c r="B699" s="7">
        <v>-1</v>
      </c>
      <c r="C699" s="7">
        <v>0</v>
      </c>
      <c r="D699" s="7">
        <v>0</v>
      </c>
      <c r="E699" s="7">
        <v>0</v>
      </c>
      <c r="F699" s="7">
        <v>0</v>
      </c>
      <c r="G699" s="12">
        <v>0</v>
      </c>
      <c r="H699" s="12">
        <v>0</v>
      </c>
      <c r="J699" s="7">
        <v>0</v>
      </c>
      <c r="K699" s="13">
        <v>0</v>
      </c>
      <c r="L699" s="13">
        <v>0</v>
      </c>
      <c r="N699" s="7">
        <v>0</v>
      </c>
      <c r="O699" s="14">
        <v>0</v>
      </c>
      <c r="Q699" s="14">
        <v>0</v>
      </c>
      <c r="R699" s="7">
        <v>0</v>
      </c>
      <c r="S699" s="15">
        <v>0</v>
      </c>
      <c r="U699" s="15">
        <v>0</v>
      </c>
      <c r="V699" s="7">
        <v>0</v>
      </c>
      <c r="W699" s="10">
        <v>0</v>
      </c>
      <c r="Y699" s="10">
        <v>0</v>
      </c>
      <c r="Z699" s="7">
        <v>143</v>
      </c>
      <c r="AA699" s="11" t="s">
        <v>2</v>
      </c>
      <c r="AB699" s="11">
        <v>133</v>
      </c>
      <c r="AC699" s="11">
        <v>301</v>
      </c>
      <c r="AD699" s="8">
        <v>29.888979534299999</v>
      </c>
      <c r="AE699" s="8">
        <v>51.9910434998</v>
      </c>
      <c r="AF699" s="6">
        <f t="shared" si="60"/>
        <v>1</v>
      </c>
      <c r="AG699" s="6">
        <f t="shared" si="61"/>
        <v>1</v>
      </c>
      <c r="AH699" s="6">
        <f t="shared" si="62"/>
        <v>1</v>
      </c>
      <c r="AI699" s="6">
        <f t="shared" si="63"/>
        <v>1</v>
      </c>
      <c r="AJ699" s="6">
        <f t="shared" si="64"/>
        <v>1</v>
      </c>
      <c r="AK699" s="6">
        <f t="shared" si="65"/>
        <v>3</v>
      </c>
      <c r="AL699">
        <f>AF699*100000+AG699*10000+AH699*1000+AI699*100+AJ699*10+AK699</f>
        <v>111113</v>
      </c>
    </row>
    <row r="700" spans="1:38" ht="15" x14ac:dyDescent="0.25">
      <c r="A700" s="7">
        <v>699</v>
      </c>
      <c r="B700" s="7">
        <v>-1</v>
      </c>
      <c r="C700" s="7">
        <v>0</v>
      </c>
      <c r="D700" s="7">
        <v>0</v>
      </c>
      <c r="E700" s="7">
        <v>0</v>
      </c>
      <c r="F700" s="7">
        <v>0</v>
      </c>
      <c r="G700" s="12">
        <v>0</v>
      </c>
      <c r="H700" s="12">
        <v>0</v>
      </c>
      <c r="J700" s="7">
        <v>0</v>
      </c>
      <c r="K700" s="13">
        <v>0</v>
      </c>
      <c r="L700" s="13">
        <v>0</v>
      </c>
      <c r="N700" s="7">
        <v>0</v>
      </c>
      <c r="O700" s="14">
        <v>0</v>
      </c>
      <c r="Q700" s="14">
        <v>0</v>
      </c>
      <c r="R700" s="7">
        <v>0</v>
      </c>
      <c r="S700" s="15">
        <v>0</v>
      </c>
      <c r="U700" s="15">
        <v>0</v>
      </c>
      <c r="V700" s="7">
        <v>0</v>
      </c>
      <c r="W700" s="10">
        <v>0</v>
      </c>
      <c r="Y700" s="10">
        <v>0</v>
      </c>
      <c r="Z700" s="7">
        <v>144</v>
      </c>
      <c r="AA700" s="11" t="s">
        <v>2</v>
      </c>
      <c r="AB700" s="11">
        <v>134</v>
      </c>
      <c r="AC700" s="11">
        <v>301</v>
      </c>
      <c r="AD700" s="8">
        <v>9.5576315549800004</v>
      </c>
      <c r="AE700" s="8">
        <v>6.5116825001800001</v>
      </c>
      <c r="AF700" s="6">
        <f t="shared" si="60"/>
        <v>1</v>
      </c>
      <c r="AG700" s="6">
        <f t="shared" si="61"/>
        <v>1</v>
      </c>
      <c r="AH700" s="6">
        <f t="shared" si="62"/>
        <v>1</v>
      </c>
      <c r="AI700" s="6">
        <f t="shared" si="63"/>
        <v>1</v>
      </c>
      <c r="AJ700" s="6">
        <f t="shared" si="64"/>
        <v>1</v>
      </c>
      <c r="AK700" s="6">
        <f t="shared" si="65"/>
        <v>3</v>
      </c>
      <c r="AL700">
        <f>AF700*100000+AG700*10000+AH700*1000+AI700*100+AJ700*10+AK700</f>
        <v>111113</v>
      </c>
    </row>
    <row r="701" spans="1:38" ht="15" x14ac:dyDescent="0.25">
      <c r="A701" s="7">
        <v>700</v>
      </c>
      <c r="B701" s="7">
        <v>-1</v>
      </c>
      <c r="C701" s="7">
        <v>0</v>
      </c>
      <c r="D701" s="7">
        <v>0</v>
      </c>
      <c r="E701" s="7">
        <v>0</v>
      </c>
      <c r="F701" s="7">
        <v>0</v>
      </c>
      <c r="G701" s="12">
        <v>0</v>
      </c>
      <c r="H701" s="12">
        <v>0</v>
      </c>
      <c r="J701" s="7">
        <v>0</v>
      </c>
      <c r="K701" s="13">
        <v>0</v>
      </c>
      <c r="L701" s="13">
        <v>0</v>
      </c>
      <c r="N701" s="7">
        <v>0</v>
      </c>
      <c r="O701" s="14">
        <v>0</v>
      </c>
      <c r="Q701" s="14">
        <v>0</v>
      </c>
      <c r="R701" s="7">
        <v>0</v>
      </c>
      <c r="S701" s="15">
        <v>0</v>
      </c>
      <c r="U701" s="15">
        <v>0</v>
      </c>
      <c r="V701" s="7">
        <v>0</v>
      </c>
      <c r="W701" s="10">
        <v>0</v>
      </c>
      <c r="Y701" s="10">
        <v>0</v>
      </c>
      <c r="Z701" s="7">
        <v>145</v>
      </c>
      <c r="AA701" s="11" t="s">
        <v>2</v>
      </c>
      <c r="AB701" s="11">
        <v>135</v>
      </c>
      <c r="AC701" s="11">
        <v>301</v>
      </c>
      <c r="AD701" s="8">
        <v>9.6321822555899992</v>
      </c>
      <c r="AE701" s="8">
        <v>6.4956540036900003</v>
      </c>
      <c r="AF701" s="6">
        <f t="shared" si="60"/>
        <v>1</v>
      </c>
      <c r="AG701" s="6">
        <f t="shared" si="61"/>
        <v>1</v>
      </c>
      <c r="AH701" s="6">
        <f t="shared" si="62"/>
        <v>1</v>
      </c>
      <c r="AI701" s="6">
        <f t="shared" si="63"/>
        <v>1</v>
      </c>
      <c r="AJ701" s="6">
        <f t="shared" si="64"/>
        <v>1</v>
      </c>
      <c r="AK701" s="6">
        <f t="shared" si="65"/>
        <v>3</v>
      </c>
      <c r="AL701">
        <f>AF701*100000+AG701*10000+AH701*1000+AI701*100+AJ701*10+AK701</f>
        <v>111113</v>
      </c>
    </row>
    <row r="702" spans="1:38" ht="15" x14ac:dyDescent="0.25">
      <c r="A702" s="7">
        <v>701</v>
      </c>
      <c r="B702" s="7">
        <v>-1</v>
      </c>
      <c r="C702" s="7">
        <v>0</v>
      </c>
      <c r="D702" s="7">
        <v>0</v>
      </c>
      <c r="E702" s="7">
        <v>0</v>
      </c>
      <c r="F702" s="7">
        <v>0</v>
      </c>
      <c r="G702" s="12">
        <v>0</v>
      </c>
      <c r="H702" s="12">
        <v>0</v>
      </c>
      <c r="J702" s="7">
        <v>0</v>
      </c>
      <c r="K702" s="13">
        <v>0</v>
      </c>
      <c r="L702" s="13">
        <v>0</v>
      </c>
      <c r="N702" s="7">
        <v>0</v>
      </c>
      <c r="O702" s="14">
        <v>0</v>
      </c>
      <c r="Q702" s="14">
        <v>0</v>
      </c>
      <c r="R702" s="7">
        <v>0</v>
      </c>
      <c r="S702" s="15">
        <v>0</v>
      </c>
      <c r="U702" s="15">
        <v>0</v>
      </c>
      <c r="V702" s="7">
        <v>0</v>
      </c>
      <c r="W702" s="10">
        <v>0</v>
      </c>
      <c r="Y702" s="10">
        <v>0</v>
      </c>
      <c r="Z702" s="7">
        <v>146</v>
      </c>
      <c r="AA702" s="11" t="s">
        <v>2</v>
      </c>
      <c r="AB702" s="11">
        <v>136</v>
      </c>
      <c r="AC702" s="11">
        <v>301</v>
      </c>
      <c r="AD702" s="8">
        <v>6.4984667620699996</v>
      </c>
      <c r="AE702" s="8">
        <v>2.6744280004199998</v>
      </c>
      <c r="AF702" s="6">
        <f t="shared" si="60"/>
        <v>1</v>
      </c>
      <c r="AG702" s="6">
        <f t="shared" si="61"/>
        <v>1</v>
      </c>
      <c r="AH702" s="6">
        <f t="shared" si="62"/>
        <v>1</v>
      </c>
      <c r="AI702" s="6">
        <f t="shared" si="63"/>
        <v>1</v>
      </c>
      <c r="AJ702" s="6">
        <f t="shared" si="64"/>
        <v>1</v>
      </c>
      <c r="AK702" s="6">
        <f t="shared" si="65"/>
        <v>3</v>
      </c>
      <c r="AL702">
        <f>AF702*100000+AG702*10000+AH702*1000+AI702*100+AJ702*10+AK702</f>
        <v>111113</v>
      </c>
    </row>
    <row r="703" spans="1:38" ht="15" x14ac:dyDescent="0.25">
      <c r="A703" s="7">
        <v>702</v>
      </c>
      <c r="B703" s="7">
        <v>-1</v>
      </c>
      <c r="C703" s="7">
        <v>0</v>
      </c>
      <c r="D703" s="7">
        <v>0</v>
      </c>
      <c r="E703" s="7">
        <v>0</v>
      </c>
      <c r="F703" s="7">
        <v>0</v>
      </c>
      <c r="G703" s="12">
        <v>0</v>
      </c>
      <c r="H703" s="12">
        <v>0</v>
      </c>
      <c r="J703" s="7">
        <v>0</v>
      </c>
      <c r="K703" s="13">
        <v>0</v>
      </c>
      <c r="L703" s="13">
        <v>0</v>
      </c>
      <c r="N703" s="7">
        <v>0</v>
      </c>
      <c r="O703" s="14">
        <v>0</v>
      </c>
      <c r="Q703" s="14">
        <v>0</v>
      </c>
      <c r="R703" s="7">
        <v>0</v>
      </c>
      <c r="S703" s="15">
        <v>0</v>
      </c>
      <c r="U703" s="15">
        <v>0</v>
      </c>
      <c r="V703" s="7">
        <v>0</v>
      </c>
      <c r="W703" s="10">
        <v>0</v>
      </c>
      <c r="Y703" s="10">
        <v>0</v>
      </c>
      <c r="Z703" s="7">
        <v>147</v>
      </c>
      <c r="AA703" s="11" t="s">
        <v>2</v>
      </c>
      <c r="AB703" s="11">
        <v>137</v>
      </c>
      <c r="AC703" s="11">
        <v>301</v>
      </c>
      <c r="AD703" s="8">
        <v>6.5675161935100004</v>
      </c>
      <c r="AE703" s="8">
        <v>3.0392574955499998</v>
      </c>
      <c r="AF703" s="6">
        <f t="shared" si="60"/>
        <v>1</v>
      </c>
      <c r="AG703" s="6">
        <f t="shared" si="61"/>
        <v>1</v>
      </c>
      <c r="AH703" s="6">
        <f t="shared" si="62"/>
        <v>1</v>
      </c>
      <c r="AI703" s="6">
        <f t="shared" si="63"/>
        <v>1</v>
      </c>
      <c r="AJ703" s="6">
        <f t="shared" si="64"/>
        <v>1</v>
      </c>
      <c r="AK703" s="6">
        <f t="shared" si="65"/>
        <v>3</v>
      </c>
      <c r="AL703">
        <f>AF703*100000+AG703*10000+AH703*1000+AI703*100+AJ703*10+AK703</f>
        <v>111113</v>
      </c>
    </row>
    <row r="704" spans="1:38" ht="15" x14ac:dyDescent="0.25">
      <c r="A704" s="7">
        <v>703</v>
      </c>
      <c r="B704" s="7">
        <v>-1</v>
      </c>
      <c r="C704" s="7">
        <v>0</v>
      </c>
      <c r="D704" s="7">
        <v>0</v>
      </c>
      <c r="E704" s="7">
        <v>0</v>
      </c>
      <c r="F704" s="7">
        <v>0</v>
      </c>
      <c r="G704" s="12">
        <v>0</v>
      </c>
      <c r="H704" s="12">
        <v>0</v>
      </c>
      <c r="J704" s="7">
        <v>0</v>
      </c>
      <c r="K704" s="13">
        <v>0</v>
      </c>
      <c r="L704" s="13">
        <v>0</v>
      </c>
      <c r="N704" s="7">
        <v>0</v>
      </c>
      <c r="O704" s="14">
        <v>0</v>
      </c>
      <c r="Q704" s="14">
        <v>0</v>
      </c>
      <c r="R704" s="7">
        <v>0</v>
      </c>
      <c r="S704" s="15">
        <v>0</v>
      </c>
      <c r="U704" s="15">
        <v>0</v>
      </c>
      <c r="V704" s="7">
        <v>0</v>
      </c>
      <c r="W704" s="10">
        <v>0</v>
      </c>
      <c r="Y704" s="10">
        <v>0</v>
      </c>
      <c r="Z704" s="7">
        <v>148</v>
      </c>
      <c r="AA704" s="11" t="s">
        <v>2</v>
      </c>
      <c r="AB704" s="11">
        <v>138</v>
      </c>
      <c r="AC704" s="11">
        <v>301</v>
      </c>
      <c r="AD704" s="8">
        <v>10.8666934274</v>
      </c>
      <c r="AE704" s="8">
        <v>7.8033494962100001</v>
      </c>
      <c r="AF704" s="6">
        <f t="shared" si="60"/>
        <v>1</v>
      </c>
      <c r="AG704" s="6">
        <f t="shared" si="61"/>
        <v>1</v>
      </c>
      <c r="AH704" s="6">
        <f t="shared" si="62"/>
        <v>1</v>
      </c>
      <c r="AI704" s="6">
        <f t="shared" si="63"/>
        <v>1</v>
      </c>
      <c r="AJ704" s="6">
        <f t="shared" si="64"/>
        <v>1</v>
      </c>
      <c r="AK704" s="6">
        <f t="shared" si="65"/>
        <v>3</v>
      </c>
      <c r="AL704">
        <f>AF704*100000+AG704*10000+AH704*1000+AI704*100+AJ704*10+AK704</f>
        <v>111113</v>
      </c>
    </row>
    <row r="705" spans="1:38" ht="15" x14ac:dyDescent="0.25">
      <c r="A705" s="7">
        <v>704</v>
      </c>
      <c r="B705" s="7">
        <v>-1</v>
      </c>
      <c r="C705" s="7">
        <v>0</v>
      </c>
      <c r="D705" s="7">
        <v>0</v>
      </c>
      <c r="E705" s="7">
        <v>0</v>
      </c>
      <c r="F705" s="7">
        <v>0</v>
      </c>
      <c r="G705" s="12">
        <v>0</v>
      </c>
      <c r="H705" s="12">
        <v>0</v>
      </c>
      <c r="J705" s="7">
        <v>0</v>
      </c>
      <c r="K705" s="13">
        <v>0</v>
      </c>
      <c r="L705" s="13">
        <v>0</v>
      </c>
      <c r="N705" s="7">
        <v>0</v>
      </c>
      <c r="O705" s="14">
        <v>0</v>
      </c>
      <c r="Q705" s="14">
        <v>0</v>
      </c>
      <c r="R705" s="7">
        <v>0</v>
      </c>
      <c r="S705" s="15">
        <v>0</v>
      </c>
      <c r="U705" s="15">
        <v>0</v>
      </c>
      <c r="V705" s="7">
        <v>0</v>
      </c>
      <c r="W705" s="10">
        <v>0</v>
      </c>
      <c r="Y705" s="10">
        <v>0</v>
      </c>
      <c r="Z705" s="7">
        <v>149</v>
      </c>
      <c r="AA705" s="11" t="s">
        <v>2</v>
      </c>
      <c r="AB705" s="11">
        <v>139</v>
      </c>
      <c r="AC705" s="11">
        <v>301</v>
      </c>
      <c r="AD705" s="8">
        <v>5.1341656461299996</v>
      </c>
      <c r="AE705" s="8">
        <v>1.6764259965499999</v>
      </c>
      <c r="AF705" s="6">
        <f t="shared" si="60"/>
        <v>1</v>
      </c>
      <c r="AG705" s="6">
        <f t="shared" si="61"/>
        <v>1</v>
      </c>
      <c r="AH705" s="6">
        <f t="shared" si="62"/>
        <v>1</v>
      </c>
      <c r="AI705" s="6">
        <f t="shared" si="63"/>
        <v>1</v>
      </c>
      <c r="AJ705" s="6">
        <f t="shared" si="64"/>
        <v>1</v>
      </c>
      <c r="AK705" s="6">
        <f t="shared" si="65"/>
        <v>3</v>
      </c>
      <c r="AL705">
        <f>AF705*100000+AG705*10000+AH705*1000+AI705*100+AJ705*10+AK705</f>
        <v>111113</v>
      </c>
    </row>
    <row r="706" spans="1:38" ht="15" x14ac:dyDescent="0.25">
      <c r="A706" s="7">
        <v>705</v>
      </c>
      <c r="B706" s="7">
        <v>-1</v>
      </c>
      <c r="C706" s="7">
        <v>0</v>
      </c>
      <c r="D706" s="7">
        <v>0</v>
      </c>
      <c r="E706" s="7">
        <v>0</v>
      </c>
      <c r="F706" s="7">
        <v>0</v>
      </c>
      <c r="G706" s="12">
        <v>0</v>
      </c>
      <c r="H706" s="12">
        <v>0</v>
      </c>
      <c r="J706" s="7">
        <v>0</v>
      </c>
      <c r="K706" s="13">
        <v>0</v>
      </c>
      <c r="L706" s="13">
        <v>0</v>
      </c>
      <c r="N706" s="7">
        <v>0</v>
      </c>
      <c r="O706" s="14">
        <v>0</v>
      </c>
      <c r="Q706" s="14">
        <v>0</v>
      </c>
      <c r="R706" s="7">
        <v>0</v>
      </c>
      <c r="S706" s="15">
        <v>0</v>
      </c>
      <c r="U706" s="15">
        <v>0</v>
      </c>
      <c r="V706" s="7">
        <v>0</v>
      </c>
      <c r="W706" s="10">
        <v>0</v>
      </c>
      <c r="Y706" s="10">
        <v>0</v>
      </c>
      <c r="Z706" s="7">
        <v>150</v>
      </c>
      <c r="AA706" s="11" t="s">
        <v>2</v>
      </c>
      <c r="AB706" s="11">
        <v>140</v>
      </c>
      <c r="AC706" s="11">
        <v>301</v>
      </c>
      <c r="AD706" s="8">
        <v>4.2455360507500002</v>
      </c>
      <c r="AE706" s="8">
        <v>1.21751899932</v>
      </c>
      <c r="AF706" s="6">
        <f t="shared" si="60"/>
        <v>1</v>
      </c>
      <c r="AG706" s="6">
        <f t="shared" si="61"/>
        <v>1</v>
      </c>
      <c r="AH706" s="6">
        <f t="shared" si="62"/>
        <v>1</v>
      </c>
      <c r="AI706" s="6">
        <f t="shared" si="63"/>
        <v>1</v>
      </c>
      <c r="AJ706" s="6">
        <f t="shared" si="64"/>
        <v>1</v>
      </c>
      <c r="AK706" s="6">
        <f t="shared" si="65"/>
        <v>3</v>
      </c>
      <c r="AL706">
        <f>AF706*100000+AG706*10000+AH706*1000+AI706*100+AJ706*10+AK706</f>
        <v>111113</v>
      </c>
    </row>
    <row r="707" spans="1:38" ht="15" x14ac:dyDescent="0.25">
      <c r="A707" s="7">
        <v>706</v>
      </c>
      <c r="B707" s="7">
        <v>-1</v>
      </c>
      <c r="C707" s="7">
        <v>0</v>
      </c>
      <c r="D707" s="7">
        <v>0</v>
      </c>
      <c r="E707" s="7">
        <v>0</v>
      </c>
      <c r="F707" s="7">
        <v>0</v>
      </c>
      <c r="G707" s="12">
        <v>0</v>
      </c>
      <c r="H707" s="12">
        <v>0</v>
      </c>
      <c r="J707" s="7">
        <v>0</v>
      </c>
      <c r="K707" s="13">
        <v>0</v>
      </c>
      <c r="L707" s="13">
        <v>0</v>
      </c>
      <c r="N707" s="7">
        <v>0</v>
      </c>
      <c r="O707" s="14">
        <v>0</v>
      </c>
      <c r="Q707" s="14">
        <v>0</v>
      </c>
      <c r="R707" s="7">
        <v>0</v>
      </c>
      <c r="S707" s="15">
        <v>0</v>
      </c>
      <c r="U707" s="15">
        <v>0</v>
      </c>
      <c r="V707" s="7">
        <v>0</v>
      </c>
      <c r="W707" s="10">
        <v>0</v>
      </c>
      <c r="Y707" s="10">
        <v>0</v>
      </c>
      <c r="Z707" s="7">
        <v>151</v>
      </c>
      <c r="AA707" s="11" t="s">
        <v>2</v>
      </c>
      <c r="AB707" s="11">
        <v>141</v>
      </c>
      <c r="AC707" s="11">
        <v>301</v>
      </c>
      <c r="AD707" s="8">
        <v>3.45009293794</v>
      </c>
      <c r="AE707" s="8">
        <v>0.79912249991499995</v>
      </c>
      <c r="AF707" s="6">
        <f t="shared" ref="AF707:AF770" si="66">IF(I707="Duinvlak",3,IF(I707="Plantvlak",2,1))</f>
        <v>1</v>
      </c>
      <c r="AG707" s="6">
        <f t="shared" ref="AG707:AG770" si="67">IF(M707="Duinvlak",3,IF(J707="Plantvlak",2,1))</f>
        <v>1</v>
      </c>
      <c r="AH707" s="6">
        <f t="shared" ref="AH707:AH770" si="68">IF(P707="Duinvlak",3,IF(K707="Plantvlak",2,1))</f>
        <v>1</v>
      </c>
      <c r="AI707" s="6">
        <f t="shared" ref="AI707:AI770" si="69">IF(T707="Duinvlak",3,IF(L707="Plantvlak",2,1))</f>
        <v>1</v>
      </c>
      <c r="AJ707" s="6">
        <f t="shared" ref="AJ707:AJ770" si="70">IF(X707="Duinvlak",3,IF(M707="Plantvlak",2,1))</f>
        <v>1</v>
      </c>
      <c r="AK707" s="6">
        <f t="shared" ref="AK707:AK770" si="71">IF(AA707="Duinvlak",3,IF(N707="Plantvlak",2,1))</f>
        <v>3</v>
      </c>
      <c r="AL707">
        <f>AF707*100000+AG707*10000+AH707*1000+AI707*100+AJ707*10+AK707</f>
        <v>111113</v>
      </c>
    </row>
    <row r="708" spans="1:38" ht="15" x14ac:dyDescent="0.25">
      <c r="A708" s="7">
        <v>707</v>
      </c>
      <c r="B708" s="7">
        <v>-1</v>
      </c>
      <c r="C708" s="7">
        <v>0</v>
      </c>
      <c r="D708" s="7">
        <v>0</v>
      </c>
      <c r="E708" s="7">
        <v>0</v>
      </c>
      <c r="F708" s="7">
        <v>0</v>
      </c>
      <c r="G708" s="12">
        <v>0</v>
      </c>
      <c r="H708" s="12">
        <v>0</v>
      </c>
      <c r="J708" s="7">
        <v>0</v>
      </c>
      <c r="K708" s="13">
        <v>0</v>
      </c>
      <c r="L708" s="13">
        <v>0</v>
      </c>
      <c r="N708" s="7">
        <v>0</v>
      </c>
      <c r="O708" s="14">
        <v>0</v>
      </c>
      <c r="Q708" s="14">
        <v>0</v>
      </c>
      <c r="R708" s="7">
        <v>0</v>
      </c>
      <c r="S708" s="15">
        <v>0</v>
      </c>
      <c r="U708" s="15">
        <v>0</v>
      </c>
      <c r="V708" s="7">
        <v>0</v>
      </c>
      <c r="W708" s="10">
        <v>0</v>
      </c>
      <c r="Y708" s="10">
        <v>0</v>
      </c>
      <c r="Z708" s="7">
        <v>152</v>
      </c>
      <c r="AA708" s="11" t="s">
        <v>2</v>
      </c>
      <c r="AB708" s="11">
        <v>142</v>
      </c>
      <c r="AC708" s="11">
        <v>301</v>
      </c>
      <c r="AD708" s="8">
        <v>4.1542350054700004</v>
      </c>
      <c r="AE708" s="8">
        <v>1.1788720016500001</v>
      </c>
      <c r="AF708" s="6">
        <f t="shared" si="66"/>
        <v>1</v>
      </c>
      <c r="AG708" s="6">
        <f t="shared" si="67"/>
        <v>1</v>
      </c>
      <c r="AH708" s="6">
        <f t="shared" si="68"/>
        <v>1</v>
      </c>
      <c r="AI708" s="6">
        <f t="shared" si="69"/>
        <v>1</v>
      </c>
      <c r="AJ708" s="6">
        <f t="shared" si="70"/>
        <v>1</v>
      </c>
      <c r="AK708" s="6">
        <f t="shared" si="71"/>
        <v>3</v>
      </c>
      <c r="AL708">
        <f>AF708*100000+AG708*10000+AH708*1000+AI708*100+AJ708*10+AK708</f>
        <v>111113</v>
      </c>
    </row>
    <row r="709" spans="1:38" ht="15" x14ac:dyDescent="0.25">
      <c r="A709" s="7">
        <v>708</v>
      </c>
      <c r="B709" s="7">
        <v>-1</v>
      </c>
      <c r="C709" s="7">
        <v>0</v>
      </c>
      <c r="D709" s="7">
        <v>0</v>
      </c>
      <c r="E709" s="7">
        <v>0</v>
      </c>
      <c r="F709" s="7">
        <v>0</v>
      </c>
      <c r="G709" s="12">
        <v>0</v>
      </c>
      <c r="H709" s="12">
        <v>0</v>
      </c>
      <c r="J709" s="7">
        <v>0</v>
      </c>
      <c r="K709" s="13">
        <v>0</v>
      </c>
      <c r="L709" s="13">
        <v>0</v>
      </c>
      <c r="N709" s="7">
        <v>0</v>
      </c>
      <c r="O709" s="14">
        <v>0</v>
      </c>
      <c r="Q709" s="14">
        <v>0</v>
      </c>
      <c r="R709" s="7">
        <v>0</v>
      </c>
      <c r="S709" s="15">
        <v>0</v>
      </c>
      <c r="U709" s="15">
        <v>0</v>
      </c>
      <c r="V709" s="7">
        <v>0</v>
      </c>
      <c r="W709" s="10">
        <v>0</v>
      </c>
      <c r="Y709" s="10">
        <v>0</v>
      </c>
      <c r="Z709" s="7">
        <v>153</v>
      </c>
      <c r="AA709" s="11" t="s">
        <v>2</v>
      </c>
      <c r="AB709" s="11">
        <v>201</v>
      </c>
      <c r="AC709" s="11">
        <v>4</v>
      </c>
      <c r="AD709" s="8">
        <v>63.7103940362</v>
      </c>
      <c r="AE709" s="8">
        <v>64.543539209599999</v>
      </c>
      <c r="AF709" s="6">
        <f t="shared" si="66"/>
        <v>1</v>
      </c>
      <c r="AG709" s="6">
        <f t="shared" si="67"/>
        <v>1</v>
      </c>
      <c r="AH709" s="6">
        <f t="shared" si="68"/>
        <v>1</v>
      </c>
      <c r="AI709" s="6">
        <f t="shared" si="69"/>
        <v>1</v>
      </c>
      <c r="AJ709" s="6">
        <f t="shared" si="70"/>
        <v>1</v>
      </c>
      <c r="AK709" s="6">
        <f t="shared" si="71"/>
        <v>3</v>
      </c>
      <c r="AL709">
        <f>AF709*100000+AG709*10000+AH709*1000+AI709*100+AJ709*10+AK709</f>
        <v>111113</v>
      </c>
    </row>
    <row r="710" spans="1:38" ht="15" x14ac:dyDescent="0.25">
      <c r="A710" s="7">
        <v>709</v>
      </c>
      <c r="B710" s="7">
        <v>-1</v>
      </c>
      <c r="C710" s="7">
        <v>0</v>
      </c>
      <c r="D710" s="7">
        <v>0</v>
      </c>
      <c r="E710" s="7">
        <v>0</v>
      </c>
      <c r="F710" s="7">
        <v>0</v>
      </c>
      <c r="G710" s="12">
        <v>0</v>
      </c>
      <c r="H710" s="12">
        <v>0</v>
      </c>
      <c r="J710" s="7">
        <v>0</v>
      </c>
      <c r="K710" s="13">
        <v>0</v>
      </c>
      <c r="L710" s="13">
        <v>0</v>
      </c>
      <c r="N710" s="7">
        <v>0</v>
      </c>
      <c r="O710" s="14">
        <v>0</v>
      </c>
      <c r="Q710" s="14">
        <v>0</v>
      </c>
      <c r="R710" s="7">
        <v>0</v>
      </c>
      <c r="S710" s="15">
        <v>0</v>
      </c>
      <c r="U710" s="15">
        <v>0</v>
      </c>
      <c r="V710" s="7">
        <v>0</v>
      </c>
      <c r="W710" s="10">
        <v>0</v>
      </c>
      <c r="Y710" s="10">
        <v>0</v>
      </c>
      <c r="Z710" s="7">
        <v>154</v>
      </c>
      <c r="AA710" s="11" t="s">
        <v>2</v>
      </c>
      <c r="AB710" s="11">
        <v>201</v>
      </c>
      <c r="AC710" s="11">
        <v>401</v>
      </c>
      <c r="AD710" s="8">
        <v>295.87265706099998</v>
      </c>
      <c r="AE710" s="8">
        <v>586.08647780800004</v>
      </c>
      <c r="AF710" s="6">
        <f t="shared" si="66"/>
        <v>1</v>
      </c>
      <c r="AG710" s="6">
        <f t="shared" si="67"/>
        <v>1</v>
      </c>
      <c r="AH710" s="6">
        <f t="shared" si="68"/>
        <v>1</v>
      </c>
      <c r="AI710" s="6">
        <f t="shared" si="69"/>
        <v>1</v>
      </c>
      <c r="AJ710" s="6">
        <f t="shared" si="70"/>
        <v>1</v>
      </c>
      <c r="AK710" s="6">
        <f t="shared" si="71"/>
        <v>3</v>
      </c>
      <c r="AL710">
        <f>AF710*100000+AG710*10000+AH710*1000+AI710*100+AJ710*10+AK710</f>
        <v>111113</v>
      </c>
    </row>
    <row r="711" spans="1:38" ht="15" x14ac:dyDescent="0.25">
      <c r="A711" s="7">
        <v>710</v>
      </c>
      <c r="B711" s="7">
        <v>-1</v>
      </c>
      <c r="C711" s="7">
        <v>0</v>
      </c>
      <c r="D711" s="7">
        <v>0</v>
      </c>
      <c r="E711" s="7">
        <v>0</v>
      </c>
      <c r="F711" s="7">
        <v>0</v>
      </c>
      <c r="G711" s="12">
        <v>0</v>
      </c>
      <c r="H711" s="12">
        <v>0</v>
      </c>
      <c r="J711" s="7">
        <v>0</v>
      </c>
      <c r="K711" s="13">
        <v>0</v>
      </c>
      <c r="L711" s="13">
        <v>0</v>
      </c>
      <c r="N711" s="7">
        <v>0</v>
      </c>
      <c r="O711" s="14">
        <v>0</v>
      </c>
      <c r="Q711" s="14">
        <v>0</v>
      </c>
      <c r="R711" s="7">
        <v>0</v>
      </c>
      <c r="S711" s="15">
        <v>0</v>
      </c>
      <c r="U711" s="15">
        <v>0</v>
      </c>
      <c r="V711" s="7">
        <v>0</v>
      </c>
      <c r="W711" s="10">
        <v>0</v>
      </c>
      <c r="Y711" s="10">
        <v>0</v>
      </c>
      <c r="Z711" s="7">
        <v>155</v>
      </c>
      <c r="AA711" s="11" t="s">
        <v>2</v>
      </c>
      <c r="AB711" s="11">
        <v>203</v>
      </c>
      <c r="AC711" s="11">
        <v>4</v>
      </c>
      <c r="AD711" s="8">
        <v>25.390888088400001</v>
      </c>
      <c r="AE711" s="8">
        <v>24.663051944300001</v>
      </c>
      <c r="AF711" s="6">
        <f t="shared" si="66"/>
        <v>1</v>
      </c>
      <c r="AG711" s="6">
        <f t="shared" si="67"/>
        <v>1</v>
      </c>
      <c r="AH711" s="6">
        <f t="shared" si="68"/>
        <v>1</v>
      </c>
      <c r="AI711" s="6">
        <f t="shared" si="69"/>
        <v>1</v>
      </c>
      <c r="AJ711" s="6">
        <f t="shared" si="70"/>
        <v>1</v>
      </c>
      <c r="AK711" s="6">
        <f t="shared" si="71"/>
        <v>3</v>
      </c>
      <c r="AL711">
        <f>AF711*100000+AG711*10000+AH711*1000+AI711*100+AJ711*10+AK711</f>
        <v>111113</v>
      </c>
    </row>
    <row r="712" spans="1:38" ht="15" x14ac:dyDescent="0.25">
      <c r="A712" s="7">
        <v>711</v>
      </c>
      <c r="B712" s="7">
        <v>-1</v>
      </c>
      <c r="C712" s="7">
        <v>0</v>
      </c>
      <c r="D712" s="7">
        <v>0</v>
      </c>
      <c r="E712" s="7">
        <v>0</v>
      </c>
      <c r="F712" s="7">
        <v>0</v>
      </c>
      <c r="G712" s="12">
        <v>0</v>
      </c>
      <c r="H712" s="12">
        <v>0</v>
      </c>
      <c r="J712" s="7">
        <v>0</v>
      </c>
      <c r="K712" s="13">
        <v>0</v>
      </c>
      <c r="L712" s="13">
        <v>0</v>
      </c>
      <c r="N712" s="7">
        <v>0</v>
      </c>
      <c r="O712" s="14">
        <v>0</v>
      </c>
      <c r="Q712" s="14">
        <v>0</v>
      </c>
      <c r="R712" s="7">
        <v>0</v>
      </c>
      <c r="S712" s="15">
        <v>0</v>
      </c>
      <c r="U712" s="15">
        <v>0</v>
      </c>
      <c r="V712" s="7">
        <v>0</v>
      </c>
      <c r="W712" s="10">
        <v>0</v>
      </c>
      <c r="Y712" s="10">
        <v>0</v>
      </c>
      <c r="Z712" s="7">
        <v>156</v>
      </c>
      <c r="AA712" s="11" t="s">
        <v>2</v>
      </c>
      <c r="AB712" s="11">
        <v>203</v>
      </c>
      <c r="AC712" s="11">
        <v>401</v>
      </c>
      <c r="AD712" s="8">
        <v>41.633431450300002</v>
      </c>
      <c r="AE712" s="8">
        <v>86.719068169400003</v>
      </c>
      <c r="AF712" s="6">
        <f t="shared" si="66"/>
        <v>1</v>
      </c>
      <c r="AG712" s="6">
        <f t="shared" si="67"/>
        <v>1</v>
      </c>
      <c r="AH712" s="6">
        <f t="shared" si="68"/>
        <v>1</v>
      </c>
      <c r="AI712" s="6">
        <f t="shared" si="69"/>
        <v>1</v>
      </c>
      <c r="AJ712" s="6">
        <f t="shared" si="70"/>
        <v>1</v>
      </c>
      <c r="AK712" s="6">
        <f t="shared" si="71"/>
        <v>3</v>
      </c>
      <c r="AL712">
        <f>AF712*100000+AG712*10000+AH712*1000+AI712*100+AJ712*10+AK712</f>
        <v>111113</v>
      </c>
    </row>
    <row r="713" spans="1:38" ht="15" x14ac:dyDescent="0.25">
      <c r="A713" s="7">
        <v>712</v>
      </c>
      <c r="B713" s="7">
        <v>-1</v>
      </c>
      <c r="C713" s="7">
        <v>0</v>
      </c>
      <c r="D713" s="7">
        <v>0</v>
      </c>
      <c r="E713" s="7">
        <v>0</v>
      </c>
      <c r="F713" s="7">
        <v>0</v>
      </c>
      <c r="G713" s="12">
        <v>0</v>
      </c>
      <c r="H713" s="12">
        <v>0</v>
      </c>
      <c r="J713" s="7">
        <v>0</v>
      </c>
      <c r="K713" s="13">
        <v>0</v>
      </c>
      <c r="L713" s="13">
        <v>0</v>
      </c>
      <c r="N713" s="7">
        <v>0</v>
      </c>
      <c r="O713" s="14">
        <v>0</v>
      </c>
      <c r="Q713" s="14">
        <v>0</v>
      </c>
      <c r="R713" s="7">
        <v>0</v>
      </c>
      <c r="S713" s="15">
        <v>0</v>
      </c>
      <c r="U713" s="15">
        <v>0</v>
      </c>
      <c r="V713" s="7">
        <v>0</v>
      </c>
      <c r="W713" s="10">
        <v>0</v>
      </c>
      <c r="Y713" s="10">
        <v>0</v>
      </c>
      <c r="Z713" s="7">
        <v>157</v>
      </c>
      <c r="AA713" s="11" t="s">
        <v>3</v>
      </c>
      <c r="AB713" s="11">
        <v>204</v>
      </c>
      <c r="AC713" s="11">
        <v>401</v>
      </c>
      <c r="AD713" s="8">
        <v>6.6951848779300001</v>
      </c>
      <c r="AE713" s="8">
        <v>2.5463315003</v>
      </c>
      <c r="AF713" s="6">
        <f t="shared" si="66"/>
        <v>1</v>
      </c>
      <c r="AG713" s="6">
        <f t="shared" si="67"/>
        <v>1</v>
      </c>
      <c r="AH713" s="6">
        <f t="shared" si="68"/>
        <v>1</v>
      </c>
      <c r="AI713" s="6">
        <f t="shared" si="69"/>
        <v>1</v>
      </c>
      <c r="AJ713" s="6">
        <f t="shared" si="70"/>
        <v>1</v>
      </c>
      <c r="AK713" s="6">
        <f t="shared" si="71"/>
        <v>1</v>
      </c>
      <c r="AL713">
        <f>AF713*100000+AG713*10000+AH713*1000+AI713*100+AJ713*10+AK713</f>
        <v>111111</v>
      </c>
    </row>
    <row r="714" spans="1:38" ht="15" x14ac:dyDescent="0.25">
      <c r="A714" s="7">
        <v>713</v>
      </c>
      <c r="B714" s="7">
        <v>-1</v>
      </c>
      <c r="C714" s="7">
        <v>0</v>
      </c>
      <c r="D714" s="7">
        <v>0</v>
      </c>
      <c r="E714" s="7">
        <v>0</v>
      </c>
      <c r="F714" s="7">
        <v>0</v>
      </c>
      <c r="G714" s="12">
        <v>0</v>
      </c>
      <c r="H714" s="12">
        <v>0</v>
      </c>
      <c r="J714" s="7">
        <v>0</v>
      </c>
      <c r="K714" s="13">
        <v>0</v>
      </c>
      <c r="L714" s="13">
        <v>0</v>
      </c>
      <c r="N714" s="7">
        <v>0</v>
      </c>
      <c r="O714" s="14">
        <v>0</v>
      </c>
      <c r="Q714" s="14">
        <v>0</v>
      </c>
      <c r="R714" s="7">
        <v>0</v>
      </c>
      <c r="S714" s="15">
        <v>0</v>
      </c>
      <c r="U714" s="15">
        <v>0</v>
      </c>
      <c r="V714" s="7">
        <v>0</v>
      </c>
      <c r="W714" s="10">
        <v>0</v>
      </c>
      <c r="Y714" s="10">
        <v>0</v>
      </c>
      <c r="Z714" s="7">
        <v>158</v>
      </c>
      <c r="AA714" s="11" t="s">
        <v>3</v>
      </c>
      <c r="AB714" s="11">
        <v>205</v>
      </c>
      <c r="AC714" s="11">
        <v>401</v>
      </c>
      <c r="AD714" s="8">
        <v>16.8870079754</v>
      </c>
      <c r="AE714" s="8">
        <v>7.4913270012700002</v>
      </c>
      <c r="AF714" s="6">
        <f t="shared" si="66"/>
        <v>1</v>
      </c>
      <c r="AG714" s="6">
        <f t="shared" si="67"/>
        <v>1</v>
      </c>
      <c r="AH714" s="6">
        <f t="shared" si="68"/>
        <v>1</v>
      </c>
      <c r="AI714" s="6">
        <f t="shared" si="69"/>
        <v>1</v>
      </c>
      <c r="AJ714" s="6">
        <f t="shared" si="70"/>
        <v>1</v>
      </c>
      <c r="AK714" s="6">
        <f t="shared" si="71"/>
        <v>1</v>
      </c>
      <c r="AL714">
        <f>AF714*100000+AG714*10000+AH714*1000+AI714*100+AJ714*10+AK714</f>
        <v>111111</v>
      </c>
    </row>
    <row r="715" spans="1:38" ht="15" x14ac:dyDescent="0.25">
      <c r="A715" s="7">
        <v>714</v>
      </c>
      <c r="B715" s="7">
        <v>-1</v>
      </c>
      <c r="C715" s="7">
        <v>0</v>
      </c>
      <c r="D715" s="7">
        <v>0</v>
      </c>
      <c r="E715" s="7">
        <v>0</v>
      </c>
      <c r="F715" s="7">
        <v>0</v>
      </c>
      <c r="G715" s="12">
        <v>0</v>
      </c>
      <c r="H715" s="12">
        <v>0</v>
      </c>
      <c r="J715" s="7">
        <v>0</v>
      </c>
      <c r="K715" s="13">
        <v>0</v>
      </c>
      <c r="L715" s="13">
        <v>0</v>
      </c>
      <c r="N715" s="7">
        <v>0</v>
      </c>
      <c r="O715" s="14">
        <v>0</v>
      </c>
      <c r="Q715" s="14">
        <v>0</v>
      </c>
      <c r="R715" s="7">
        <v>0</v>
      </c>
      <c r="S715" s="15">
        <v>0</v>
      </c>
      <c r="U715" s="15">
        <v>0</v>
      </c>
      <c r="V715" s="7">
        <v>0</v>
      </c>
      <c r="W715" s="10">
        <v>0</v>
      </c>
      <c r="Y715" s="10">
        <v>0</v>
      </c>
      <c r="Z715" s="7">
        <v>159</v>
      </c>
      <c r="AA715" s="11" t="s">
        <v>2</v>
      </c>
      <c r="AB715" s="11">
        <v>206</v>
      </c>
      <c r="AC715" s="11">
        <v>401</v>
      </c>
      <c r="AD715" s="8">
        <v>123.04264656399999</v>
      </c>
      <c r="AE715" s="8">
        <v>147.25330182499999</v>
      </c>
      <c r="AF715" s="6">
        <f t="shared" si="66"/>
        <v>1</v>
      </c>
      <c r="AG715" s="6">
        <f t="shared" si="67"/>
        <v>1</v>
      </c>
      <c r="AH715" s="6">
        <f t="shared" si="68"/>
        <v>1</v>
      </c>
      <c r="AI715" s="6">
        <f t="shared" si="69"/>
        <v>1</v>
      </c>
      <c r="AJ715" s="6">
        <f t="shared" si="70"/>
        <v>1</v>
      </c>
      <c r="AK715" s="6">
        <f t="shared" si="71"/>
        <v>3</v>
      </c>
      <c r="AL715">
        <f>AF715*100000+AG715*10000+AH715*1000+AI715*100+AJ715*10+AK715</f>
        <v>111113</v>
      </c>
    </row>
    <row r="716" spans="1:38" ht="15" x14ac:dyDescent="0.25">
      <c r="A716" s="7">
        <v>715</v>
      </c>
      <c r="B716" s="7">
        <v>-1</v>
      </c>
      <c r="C716" s="7">
        <v>0</v>
      </c>
      <c r="D716" s="7">
        <v>0</v>
      </c>
      <c r="E716" s="7">
        <v>0</v>
      </c>
      <c r="F716" s="7">
        <v>0</v>
      </c>
      <c r="G716" s="12">
        <v>0</v>
      </c>
      <c r="H716" s="12">
        <v>0</v>
      </c>
      <c r="J716" s="7">
        <v>0</v>
      </c>
      <c r="K716" s="13">
        <v>0</v>
      </c>
      <c r="L716" s="13">
        <v>0</v>
      </c>
      <c r="N716" s="7">
        <v>0</v>
      </c>
      <c r="O716" s="14">
        <v>0</v>
      </c>
      <c r="Q716" s="14">
        <v>0</v>
      </c>
      <c r="R716" s="7">
        <v>0</v>
      </c>
      <c r="S716" s="15">
        <v>0</v>
      </c>
      <c r="U716" s="15">
        <v>0</v>
      </c>
      <c r="V716" s="7">
        <v>0</v>
      </c>
      <c r="W716" s="10">
        <v>0</v>
      </c>
      <c r="Y716" s="10">
        <v>0</v>
      </c>
      <c r="Z716" s="7">
        <v>160</v>
      </c>
      <c r="AA716" s="11" t="s">
        <v>3</v>
      </c>
      <c r="AB716" s="11">
        <v>207</v>
      </c>
      <c r="AC716" s="11">
        <v>401</v>
      </c>
      <c r="AD716" s="8">
        <v>10.9824611047</v>
      </c>
      <c r="AE716" s="8">
        <v>3.2682390074100001</v>
      </c>
      <c r="AF716" s="6">
        <f t="shared" si="66"/>
        <v>1</v>
      </c>
      <c r="AG716" s="6">
        <f t="shared" si="67"/>
        <v>1</v>
      </c>
      <c r="AH716" s="6">
        <f t="shared" si="68"/>
        <v>1</v>
      </c>
      <c r="AI716" s="6">
        <f t="shared" si="69"/>
        <v>1</v>
      </c>
      <c r="AJ716" s="6">
        <f t="shared" si="70"/>
        <v>1</v>
      </c>
      <c r="AK716" s="6">
        <f t="shared" si="71"/>
        <v>1</v>
      </c>
      <c r="AL716">
        <f>AF716*100000+AG716*10000+AH716*1000+AI716*100+AJ716*10+AK716</f>
        <v>111111</v>
      </c>
    </row>
    <row r="717" spans="1:38" ht="15" x14ac:dyDescent="0.25">
      <c r="A717" s="7">
        <v>716</v>
      </c>
      <c r="B717" s="7">
        <v>-1</v>
      </c>
      <c r="C717" s="7">
        <v>0</v>
      </c>
      <c r="D717" s="7">
        <v>0</v>
      </c>
      <c r="E717" s="7">
        <v>0</v>
      </c>
      <c r="F717" s="7">
        <v>0</v>
      </c>
      <c r="G717" s="12">
        <v>0</v>
      </c>
      <c r="H717" s="12">
        <v>0</v>
      </c>
      <c r="J717" s="7">
        <v>0</v>
      </c>
      <c r="K717" s="13">
        <v>0</v>
      </c>
      <c r="L717" s="13">
        <v>0</v>
      </c>
      <c r="N717" s="7">
        <v>0</v>
      </c>
      <c r="O717" s="14">
        <v>0</v>
      </c>
      <c r="Q717" s="14">
        <v>0</v>
      </c>
      <c r="R717" s="7">
        <v>0</v>
      </c>
      <c r="S717" s="15">
        <v>0</v>
      </c>
      <c r="U717" s="15">
        <v>0</v>
      </c>
      <c r="V717" s="7">
        <v>0</v>
      </c>
      <c r="W717" s="10">
        <v>0</v>
      </c>
      <c r="Y717" s="10">
        <v>0</v>
      </c>
      <c r="Z717" s="7">
        <v>161</v>
      </c>
      <c r="AA717" s="11" t="s">
        <v>3</v>
      </c>
      <c r="AB717" s="11">
        <v>208</v>
      </c>
      <c r="AC717" s="11">
        <v>401</v>
      </c>
      <c r="AD717" s="8">
        <v>13.428144917599999</v>
      </c>
      <c r="AE717" s="8">
        <v>6.6992969975900003</v>
      </c>
      <c r="AF717" s="6">
        <f t="shared" si="66"/>
        <v>1</v>
      </c>
      <c r="AG717" s="6">
        <f t="shared" si="67"/>
        <v>1</v>
      </c>
      <c r="AH717" s="6">
        <f t="shared" si="68"/>
        <v>1</v>
      </c>
      <c r="AI717" s="6">
        <f t="shared" si="69"/>
        <v>1</v>
      </c>
      <c r="AJ717" s="6">
        <f t="shared" si="70"/>
        <v>1</v>
      </c>
      <c r="AK717" s="6">
        <f t="shared" si="71"/>
        <v>1</v>
      </c>
      <c r="AL717">
        <f>AF717*100000+AG717*10000+AH717*1000+AI717*100+AJ717*10+AK717</f>
        <v>111111</v>
      </c>
    </row>
    <row r="718" spans="1:38" ht="15" x14ac:dyDescent="0.25">
      <c r="A718" s="7">
        <v>717</v>
      </c>
      <c r="B718" s="7">
        <v>-1</v>
      </c>
      <c r="C718" s="7">
        <v>0</v>
      </c>
      <c r="D718" s="7">
        <v>0</v>
      </c>
      <c r="E718" s="7">
        <v>0</v>
      </c>
      <c r="F718" s="7">
        <v>0</v>
      </c>
      <c r="G718" s="12">
        <v>0</v>
      </c>
      <c r="H718" s="12">
        <v>0</v>
      </c>
      <c r="J718" s="7">
        <v>0</v>
      </c>
      <c r="K718" s="13">
        <v>0</v>
      </c>
      <c r="L718" s="13">
        <v>0</v>
      </c>
      <c r="N718" s="7">
        <v>0</v>
      </c>
      <c r="O718" s="14">
        <v>0</v>
      </c>
      <c r="Q718" s="14">
        <v>0</v>
      </c>
      <c r="R718" s="7">
        <v>0</v>
      </c>
      <c r="S718" s="15">
        <v>0</v>
      </c>
      <c r="U718" s="15">
        <v>0</v>
      </c>
      <c r="V718" s="7">
        <v>0</v>
      </c>
      <c r="W718" s="10">
        <v>0</v>
      </c>
      <c r="Y718" s="10">
        <v>0</v>
      </c>
      <c r="Z718" s="7">
        <v>162</v>
      </c>
      <c r="AA718" s="11" t="s">
        <v>3</v>
      </c>
      <c r="AB718" s="11">
        <v>210</v>
      </c>
      <c r="AC718" s="11">
        <v>401</v>
      </c>
      <c r="AD718" s="8">
        <v>8.8567446533799998</v>
      </c>
      <c r="AE718" s="8">
        <v>2.7922049980199999</v>
      </c>
      <c r="AF718" s="6">
        <f t="shared" si="66"/>
        <v>1</v>
      </c>
      <c r="AG718" s="6">
        <f t="shared" si="67"/>
        <v>1</v>
      </c>
      <c r="AH718" s="6">
        <f t="shared" si="68"/>
        <v>1</v>
      </c>
      <c r="AI718" s="6">
        <f t="shared" si="69"/>
        <v>1</v>
      </c>
      <c r="AJ718" s="6">
        <f t="shared" si="70"/>
        <v>1</v>
      </c>
      <c r="AK718" s="6">
        <f t="shared" si="71"/>
        <v>1</v>
      </c>
      <c r="AL718">
        <f>AF718*100000+AG718*10000+AH718*1000+AI718*100+AJ718*10+AK718</f>
        <v>111111</v>
      </c>
    </row>
    <row r="719" spans="1:38" ht="15" x14ac:dyDescent="0.25">
      <c r="A719" s="7">
        <v>718</v>
      </c>
      <c r="B719" s="7">
        <v>-1</v>
      </c>
      <c r="C719" s="7">
        <v>0</v>
      </c>
      <c r="D719" s="7">
        <v>0</v>
      </c>
      <c r="E719" s="7">
        <v>0</v>
      </c>
      <c r="F719" s="7">
        <v>0</v>
      </c>
      <c r="G719" s="12">
        <v>0</v>
      </c>
      <c r="H719" s="12">
        <v>0</v>
      </c>
      <c r="J719" s="7">
        <v>0</v>
      </c>
      <c r="K719" s="13">
        <v>0</v>
      </c>
      <c r="L719" s="13">
        <v>0</v>
      </c>
      <c r="N719" s="7">
        <v>0</v>
      </c>
      <c r="O719" s="14">
        <v>0</v>
      </c>
      <c r="Q719" s="14">
        <v>0</v>
      </c>
      <c r="R719" s="7">
        <v>0</v>
      </c>
      <c r="S719" s="15">
        <v>0</v>
      </c>
      <c r="U719" s="15">
        <v>0</v>
      </c>
      <c r="V719" s="7">
        <v>0</v>
      </c>
      <c r="W719" s="10">
        <v>0</v>
      </c>
      <c r="Y719" s="10">
        <v>0</v>
      </c>
      <c r="Z719" s="7">
        <v>163</v>
      </c>
      <c r="AA719" s="11" t="s">
        <v>3</v>
      </c>
      <c r="AB719" s="11">
        <v>211</v>
      </c>
      <c r="AC719" s="11">
        <v>401</v>
      </c>
      <c r="AD719" s="8">
        <v>34.311451807499999</v>
      </c>
      <c r="AE719" s="8">
        <v>14.3341380035</v>
      </c>
      <c r="AF719" s="6">
        <f t="shared" si="66"/>
        <v>1</v>
      </c>
      <c r="AG719" s="6">
        <f t="shared" si="67"/>
        <v>1</v>
      </c>
      <c r="AH719" s="6">
        <f t="shared" si="68"/>
        <v>1</v>
      </c>
      <c r="AI719" s="6">
        <f t="shared" si="69"/>
        <v>1</v>
      </c>
      <c r="AJ719" s="6">
        <f t="shared" si="70"/>
        <v>1</v>
      </c>
      <c r="AK719" s="6">
        <f t="shared" si="71"/>
        <v>1</v>
      </c>
      <c r="AL719">
        <f>AF719*100000+AG719*10000+AH719*1000+AI719*100+AJ719*10+AK719</f>
        <v>111111</v>
      </c>
    </row>
    <row r="720" spans="1:38" ht="15" x14ac:dyDescent="0.25">
      <c r="A720" s="7">
        <v>719</v>
      </c>
      <c r="B720" s="7">
        <v>-1</v>
      </c>
      <c r="C720" s="7">
        <v>0</v>
      </c>
      <c r="D720" s="7">
        <v>0</v>
      </c>
      <c r="E720" s="7">
        <v>0</v>
      </c>
      <c r="F720" s="7">
        <v>0</v>
      </c>
      <c r="G720" s="12">
        <v>0</v>
      </c>
      <c r="H720" s="12">
        <v>0</v>
      </c>
      <c r="J720" s="7">
        <v>0</v>
      </c>
      <c r="K720" s="13">
        <v>0</v>
      </c>
      <c r="L720" s="13">
        <v>0</v>
      </c>
      <c r="N720" s="7">
        <v>0</v>
      </c>
      <c r="O720" s="14">
        <v>0</v>
      </c>
      <c r="Q720" s="14">
        <v>0</v>
      </c>
      <c r="R720" s="7">
        <v>0</v>
      </c>
      <c r="S720" s="15">
        <v>0</v>
      </c>
      <c r="U720" s="15">
        <v>0</v>
      </c>
      <c r="V720" s="7">
        <v>0</v>
      </c>
      <c r="W720" s="10">
        <v>0</v>
      </c>
      <c r="Y720" s="10">
        <v>0</v>
      </c>
      <c r="Z720" s="7">
        <v>164</v>
      </c>
      <c r="AA720" s="11" t="s">
        <v>2</v>
      </c>
      <c r="AB720" s="11">
        <v>212</v>
      </c>
      <c r="AC720" s="11">
        <v>401</v>
      </c>
      <c r="AD720" s="8">
        <v>84.385625372899995</v>
      </c>
      <c r="AE720" s="8">
        <v>56.122111504199999</v>
      </c>
      <c r="AF720" s="6">
        <f t="shared" si="66"/>
        <v>1</v>
      </c>
      <c r="AG720" s="6">
        <f t="shared" si="67"/>
        <v>1</v>
      </c>
      <c r="AH720" s="6">
        <f t="shared" si="68"/>
        <v>1</v>
      </c>
      <c r="AI720" s="6">
        <f t="shared" si="69"/>
        <v>1</v>
      </c>
      <c r="AJ720" s="6">
        <f t="shared" si="70"/>
        <v>1</v>
      </c>
      <c r="AK720" s="6">
        <f t="shared" si="71"/>
        <v>3</v>
      </c>
      <c r="AL720">
        <f>AF720*100000+AG720*10000+AH720*1000+AI720*100+AJ720*10+AK720</f>
        <v>111113</v>
      </c>
    </row>
    <row r="721" spans="1:38" ht="15" x14ac:dyDescent="0.25">
      <c r="A721" s="7">
        <v>720</v>
      </c>
      <c r="B721" s="7">
        <v>-1</v>
      </c>
      <c r="C721" s="7">
        <v>0</v>
      </c>
      <c r="D721" s="7">
        <v>0</v>
      </c>
      <c r="E721" s="7">
        <v>0</v>
      </c>
      <c r="F721" s="7">
        <v>0</v>
      </c>
      <c r="G721" s="12">
        <v>0</v>
      </c>
      <c r="H721" s="12">
        <v>0</v>
      </c>
      <c r="J721" s="7">
        <v>0</v>
      </c>
      <c r="K721" s="13">
        <v>0</v>
      </c>
      <c r="L721" s="13">
        <v>0</v>
      </c>
      <c r="N721" s="7">
        <v>0</v>
      </c>
      <c r="O721" s="14">
        <v>0</v>
      </c>
      <c r="Q721" s="14">
        <v>0</v>
      </c>
      <c r="R721" s="7">
        <v>0</v>
      </c>
      <c r="S721" s="15">
        <v>0</v>
      </c>
      <c r="U721" s="15">
        <v>0</v>
      </c>
      <c r="V721" s="7">
        <v>0</v>
      </c>
      <c r="W721" s="10">
        <v>0</v>
      </c>
      <c r="Y721" s="10">
        <v>0</v>
      </c>
      <c r="Z721" s="7">
        <v>165</v>
      </c>
      <c r="AA721" s="11" t="s">
        <v>2</v>
      </c>
      <c r="AB721" s="11">
        <v>213</v>
      </c>
      <c r="AC721" s="11">
        <v>401</v>
      </c>
      <c r="AD721" s="8">
        <v>3.7728830742100001</v>
      </c>
      <c r="AE721" s="8">
        <v>0.54878849973099997</v>
      </c>
      <c r="AF721" s="6">
        <f t="shared" si="66"/>
        <v>1</v>
      </c>
      <c r="AG721" s="6">
        <f t="shared" si="67"/>
        <v>1</v>
      </c>
      <c r="AH721" s="6">
        <f t="shared" si="68"/>
        <v>1</v>
      </c>
      <c r="AI721" s="6">
        <f t="shared" si="69"/>
        <v>1</v>
      </c>
      <c r="AJ721" s="6">
        <f t="shared" si="70"/>
        <v>1</v>
      </c>
      <c r="AK721" s="6">
        <f t="shared" si="71"/>
        <v>3</v>
      </c>
      <c r="AL721">
        <f>AF721*100000+AG721*10000+AH721*1000+AI721*100+AJ721*10+AK721</f>
        <v>111113</v>
      </c>
    </row>
    <row r="722" spans="1:38" ht="15" x14ac:dyDescent="0.25">
      <c r="A722" s="7">
        <v>721</v>
      </c>
      <c r="B722" s="7">
        <v>-1</v>
      </c>
      <c r="C722" s="7">
        <v>0</v>
      </c>
      <c r="D722" s="7">
        <v>0</v>
      </c>
      <c r="E722" s="7">
        <v>0</v>
      </c>
      <c r="F722" s="7">
        <v>0</v>
      </c>
      <c r="G722" s="12">
        <v>0</v>
      </c>
      <c r="H722" s="12">
        <v>0</v>
      </c>
      <c r="J722" s="7">
        <v>0</v>
      </c>
      <c r="K722" s="13">
        <v>0</v>
      </c>
      <c r="L722" s="13">
        <v>0</v>
      </c>
      <c r="N722" s="7">
        <v>0</v>
      </c>
      <c r="O722" s="14">
        <v>0</v>
      </c>
      <c r="Q722" s="14">
        <v>0</v>
      </c>
      <c r="R722" s="7">
        <v>0</v>
      </c>
      <c r="S722" s="15">
        <v>0</v>
      </c>
      <c r="U722" s="15">
        <v>0</v>
      </c>
      <c r="V722" s="7">
        <v>0</v>
      </c>
      <c r="W722" s="10">
        <v>0</v>
      </c>
      <c r="Y722" s="10">
        <v>0</v>
      </c>
      <c r="Z722" s="7">
        <v>166</v>
      </c>
      <c r="AA722" s="11" t="s">
        <v>2</v>
      </c>
      <c r="AB722" s="11">
        <v>214</v>
      </c>
      <c r="AC722" s="11">
        <v>401</v>
      </c>
      <c r="AD722" s="8">
        <v>11.945711807</v>
      </c>
      <c r="AE722" s="8">
        <v>6.6804039991400002</v>
      </c>
      <c r="AF722" s="6">
        <f t="shared" si="66"/>
        <v>1</v>
      </c>
      <c r="AG722" s="6">
        <f t="shared" si="67"/>
        <v>1</v>
      </c>
      <c r="AH722" s="6">
        <f t="shared" si="68"/>
        <v>1</v>
      </c>
      <c r="AI722" s="6">
        <f t="shared" si="69"/>
        <v>1</v>
      </c>
      <c r="AJ722" s="6">
        <f t="shared" si="70"/>
        <v>1</v>
      </c>
      <c r="AK722" s="6">
        <f t="shared" si="71"/>
        <v>3</v>
      </c>
      <c r="AL722">
        <f>AF722*100000+AG722*10000+AH722*1000+AI722*100+AJ722*10+AK722</f>
        <v>111113</v>
      </c>
    </row>
    <row r="723" spans="1:38" ht="15" x14ac:dyDescent="0.25">
      <c r="A723" s="7">
        <v>722</v>
      </c>
      <c r="B723" s="7">
        <v>-1</v>
      </c>
      <c r="C723" s="7">
        <v>0</v>
      </c>
      <c r="D723" s="7">
        <v>0</v>
      </c>
      <c r="E723" s="7">
        <v>0</v>
      </c>
      <c r="F723" s="7">
        <v>0</v>
      </c>
      <c r="G723" s="12">
        <v>0</v>
      </c>
      <c r="H723" s="12">
        <v>0</v>
      </c>
      <c r="J723" s="7">
        <v>0</v>
      </c>
      <c r="K723" s="13">
        <v>0</v>
      </c>
      <c r="L723" s="13">
        <v>0</v>
      </c>
      <c r="N723" s="7">
        <v>0</v>
      </c>
      <c r="O723" s="14">
        <v>0</v>
      </c>
      <c r="Q723" s="14">
        <v>0</v>
      </c>
      <c r="R723" s="7">
        <v>0</v>
      </c>
      <c r="S723" s="15">
        <v>0</v>
      </c>
      <c r="U723" s="15">
        <v>0</v>
      </c>
      <c r="V723" s="7">
        <v>0</v>
      </c>
      <c r="W723" s="10">
        <v>0</v>
      </c>
      <c r="Y723" s="10">
        <v>0</v>
      </c>
      <c r="Z723" s="7">
        <v>167</v>
      </c>
      <c r="AA723" s="11" t="s">
        <v>2</v>
      </c>
      <c r="AB723" s="11">
        <v>215</v>
      </c>
      <c r="AC723" s="11">
        <v>401</v>
      </c>
      <c r="AD723" s="8">
        <v>2.1465234776800002</v>
      </c>
      <c r="AE723" s="8">
        <v>0.22006949993200001</v>
      </c>
      <c r="AF723" s="6">
        <f t="shared" si="66"/>
        <v>1</v>
      </c>
      <c r="AG723" s="6">
        <f t="shared" si="67"/>
        <v>1</v>
      </c>
      <c r="AH723" s="6">
        <f t="shared" si="68"/>
        <v>1</v>
      </c>
      <c r="AI723" s="6">
        <f t="shared" si="69"/>
        <v>1</v>
      </c>
      <c r="AJ723" s="6">
        <f t="shared" si="70"/>
        <v>1</v>
      </c>
      <c r="AK723" s="6">
        <f t="shared" si="71"/>
        <v>3</v>
      </c>
      <c r="AL723">
        <f>AF723*100000+AG723*10000+AH723*1000+AI723*100+AJ723*10+AK723</f>
        <v>111113</v>
      </c>
    </row>
    <row r="724" spans="1:38" ht="15" x14ac:dyDescent="0.25">
      <c r="A724" s="7">
        <v>723</v>
      </c>
      <c r="B724" s="7">
        <v>-1</v>
      </c>
      <c r="C724" s="7">
        <v>0</v>
      </c>
      <c r="D724" s="7">
        <v>0</v>
      </c>
      <c r="E724" s="7">
        <v>0</v>
      </c>
      <c r="F724" s="7">
        <v>0</v>
      </c>
      <c r="G724" s="12">
        <v>0</v>
      </c>
      <c r="H724" s="12">
        <v>0</v>
      </c>
      <c r="J724" s="7">
        <v>0</v>
      </c>
      <c r="K724" s="13">
        <v>0</v>
      </c>
      <c r="L724" s="13">
        <v>0</v>
      </c>
      <c r="N724" s="7">
        <v>0</v>
      </c>
      <c r="O724" s="14">
        <v>0</v>
      </c>
      <c r="Q724" s="14">
        <v>0</v>
      </c>
      <c r="R724" s="7">
        <v>0</v>
      </c>
      <c r="S724" s="15">
        <v>0</v>
      </c>
      <c r="U724" s="15">
        <v>0</v>
      </c>
      <c r="V724" s="7">
        <v>0</v>
      </c>
      <c r="W724" s="10">
        <v>0</v>
      </c>
      <c r="Y724" s="10">
        <v>0</v>
      </c>
      <c r="Z724" s="7">
        <v>168</v>
      </c>
      <c r="AA724" s="11" t="s">
        <v>2</v>
      </c>
      <c r="AB724" s="11">
        <v>216</v>
      </c>
      <c r="AC724" s="11">
        <v>4</v>
      </c>
      <c r="AD724" s="8">
        <v>16.6555455769</v>
      </c>
      <c r="AE724" s="8">
        <v>13.463675506</v>
      </c>
      <c r="AF724" s="6">
        <f t="shared" si="66"/>
        <v>1</v>
      </c>
      <c r="AG724" s="6">
        <f t="shared" si="67"/>
        <v>1</v>
      </c>
      <c r="AH724" s="6">
        <f t="shared" si="68"/>
        <v>1</v>
      </c>
      <c r="AI724" s="6">
        <f t="shared" si="69"/>
        <v>1</v>
      </c>
      <c r="AJ724" s="6">
        <f t="shared" si="70"/>
        <v>1</v>
      </c>
      <c r="AK724" s="6">
        <f t="shared" si="71"/>
        <v>3</v>
      </c>
      <c r="AL724">
        <f>AF724*100000+AG724*10000+AH724*1000+AI724*100+AJ724*10+AK724</f>
        <v>111113</v>
      </c>
    </row>
    <row r="725" spans="1:38" ht="15" x14ac:dyDescent="0.25">
      <c r="A725" s="7">
        <v>724</v>
      </c>
      <c r="B725" s="7">
        <v>-1</v>
      </c>
      <c r="C725" s="7">
        <v>0</v>
      </c>
      <c r="D725" s="7">
        <v>0</v>
      </c>
      <c r="E725" s="7">
        <v>0</v>
      </c>
      <c r="F725" s="7">
        <v>0</v>
      </c>
      <c r="G725" s="12">
        <v>0</v>
      </c>
      <c r="H725" s="12">
        <v>0</v>
      </c>
      <c r="J725" s="7">
        <v>0</v>
      </c>
      <c r="K725" s="13">
        <v>0</v>
      </c>
      <c r="L725" s="13">
        <v>0</v>
      </c>
      <c r="N725" s="7">
        <v>0</v>
      </c>
      <c r="O725" s="14">
        <v>0</v>
      </c>
      <c r="Q725" s="14">
        <v>0</v>
      </c>
      <c r="R725" s="7">
        <v>0</v>
      </c>
      <c r="S725" s="15">
        <v>0</v>
      </c>
      <c r="U725" s="15">
        <v>0</v>
      </c>
      <c r="V725" s="7">
        <v>0</v>
      </c>
      <c r="W725" s="10">
        <v>0</v>
      </c>
      <c r="Y725" s="10">
        <v>0</v>
      </c>
      <c r="Z725" s="7">
        <v>169</v>
      </c>
      <c r="AA725" s="11" t="s">
        <v>3</v>
      </c>
      <c r="AB725" s="11">
        <v>217</v>
      </c>
      <c r="AC725" s="11">
        <v>401</v>
      </c>
      <c r="AD725" s="8">
        <v>4.2328328080200004</v>
      </c>
      <c r="AE725" s="8">
        <v>0.50417300135300003</v>
      </c>
      <c r="AF725" s="6">
        <f t="shared" si="66"/>
        <v>1</v>
      </c>
      <c r="AG725" s="6">
        <f t="shared" si="67"/>
        <v>1</v>
      </c>
      <c r="AH725" s="6">
        <f t="shared" si="68"/>
        <v>1</v>
      </c>
      <c r="AI725" s="6">
        <f t="shared" si="69"/>
        <v>1</v>
      </c>
      <c r="AJ725" s="6">
        <f t="shared" si="70"/>
        <v>1</v>
      </c>
      <c r="AK725" s="6">
        <f t="shared" si="71"/>
        <v>1</v>
      </c>
      <c r="AL725">
        <f>AF725*100000+AG725*10000+AH725*1000+AI725*100+AJ725*10+AK725</f>
        <v>111111</v>
      </c>
    </row>
    <row r="726" spans="1:38" ht="15" x14ac:dyDescent="0.25">
      <c r="A726" s="7">
        <v>725</v>
      </c>
      <c r="B726" s="7">
        <v>-1</v>
      </c>
      <c r="C726" s="7">
        <v>0</v>
      </c>
      <c r="D726" s="7">
        <v>0</v>
      </c>
      <c r="E726" s="7">
        <v>0</v>
      </c>
      <c r="F726" s="7">
        <v>0</v>
      </c>
      <c r="G726" s="12">
        <v>0</v>
      </c>
      <c r="H726" s="12">
        <v>0</v>
      </c>
      <c r="J726" s="7">
        <v>0</v>
      </c>
      <c r="K726" s="13">
        <v>0</v>
      </c>
      <c r="L726" s="13">
        <v>0</v>
      </c>
      <c r="N726" s="7">
        <v>0</v>
      </c>
      <c r="O726" s="14">
        <v>0</v>
      </c>
      <c r="Q726" s="14">
        <v>0</v>
      </c>
      <c r="R726" s="7">
        <v>0</v>
      </c>
      <c r="S726" s="15">
        <v>0</v>
      </c>
      <c r="U726" s="15">
        <v>0</v>
      </c>
      <c r="V726" s="7">
        <v>0</v>
      </c>
      <c r="W726" s="10">
        <v>0</v>
      </c>
      <c r="Y726" s="10">
        <v>0</v>
      </c>
      <c r="Z726" s="7">
        <v>170</v>
      </c>
      <c r="AA726" s="11" t="s">
        <v>3</v>
      </c>
      <c r="AB726" s="11">
        <v>218</v>
      </c>
      <c r="AC726" s="11">
        <v>401</v>
      </c>
      <c r="AD726" s="8">
        <v>6.49704624608</v>
      </c>
      <c r="AE726" s="8">
        <v>1.8631250021700001</v>
      </c>
      <c r="AF726" s="6">
        <f t="shared" si="66"/>
        <v>1</v>
      </c>
      <c r="AG726" s="6">
        <f t="shared" si="67"/>
        <v>1</v>
      </c>
      <c r="AH726" s="6">
        <f t="shared" si="68"/>
        <v>1</v>
      </c>
      <c r="AI726" s="6">
        <f t="shared" si="69"/>
        <v>1</v>
      </c>
      <c r="AJ726" s="6">
        <f t="shared" si="70"/>
        <v>1</v>
      </c>
      <c r="AK726" s="6">
        <f t="shared" si="71"/>
        <v>1</v>
      </c>
      <c r="AL726">
        <f>AF726*100000+AG726*10000+AH726*1000+AI726*100+AJ726*10+AK726</f>
        <v>111111</v>
      </c>
    </row>
    <row r="727" spans="1:38" ht="15" x14ac:dyDescent="0.25">
      <c r="A727" s="7">
        <v>726</v>
      </c>
      <c r="B727" s="7">
        <v>-1</v>
      </c>
      <c r="C727" s="7">
        <v>0</v>
      </c>
      <c r="D727" s="7">
        <v>0</v>
      </c>
      <c r="E727" s="7">
        <v>0</v>
      </c>
      <c r="F727" s="7">
        <v>0</v>
      </c>
      <c r="G727" s="12">
        <v>0</v>
      </c>
      <c r="H727" s="12">
        <v>0</v>
      </c>
      <c r="J727" s="7">
        <v>0</v>
      </c>
      <c r="K727" s="13">
        <v>0</v>
      </c>
      <c r="L727" s="13">
        <v>0</v>
      </c>
      <c r="N727" s="7">
        <v>0</v>
      </c>
      <c r="O727" s="14">
        <v>0</v>
      </c>
      <c r="Q727" s="14">
        <v>0</v>
      </c>
      <c r="R727" s="7">
        <v>0</v>
      </c>
      <c r="S727" s="15">
        <v>0</v>
      </c>
      <c r="U727" s="15">
        <v>0</v>
      </c>
      <c r="V727" s="7">
        <v>0</v>
      </c>
      <c r="W727" s="10">
        <v>0</v>
      </c>
      <c r="Y727" s="10">
        <v>0</v>
      </c>
      <c r="Z727" s="7">
        <v>171</v>
      </c>
      <c r="AA727" s="11" t="s">
        <v>2</v>
      </c>
      <c r="AB727" s="11">
        <v>220</v>
      </c>
      <c r="AC727" s="11">
        <v>401</v>
      </c>
      <c r="AD727" s="8">
        <v>8.5191515830300002</v>
      </c>
      <c r="AE727" s="8">
        <v>4.5481715051</v>
      </c>
      <c r="AF727" s="6">
        <f t="shared" si="66"/>
        <v>1</v>
      </c>
      <c r="AG727" s="6">
        <f t="shared" si="67"/>
        <v>1</v>
      </c>
      <c r="AH727" s="6">
        <f t="shared" si="68"/>
        <v>1</v>
      </c>
      <c r="AI727" s="6">
        <f t="shared" si="69"/>
        <v>1</v>
      </c>
      <c r="AJ727" s="6">
        <f t="shared" si="70"/>
        <v>1</v>
      </c>
      <c r="AK727" s="6">
        <f t="shared" si="71"/>
        <v>3</v>
      </c>
      <c r="AL727">
        <f>AF727*100000+AG727*10000+AH727*1000+AI727*100+AJ727*10+AK727</f>
        <v>111113</v>
      </c>
    </row>
    <row r="728" spans="1:38" ht="15" x14ac:dyDescent="0.25">
      <c r="A728" s="7">
        <v>727</v>
      </c>
      <c r="B728" s="7">
        <v>-1</v>
      </c>
      <c r="C728" s="7">
        <v>0</v>
      </c>
      <c r="D728" s="7">
        <v>0</v>
      </c>
      <c r="E728" s="7">
        <v>0</v>
      </c>
      <c r="F728" s="7">
        <v>0</v>
      </c>
      <c r="G728" s="12">
        <v>0</v>
      </c>
      <c r="H728" s="12">
        <v>0</v>
      </c>
      <c r="J728" s="7">
        <v>0</v>
      </c>
      <c r="K728" s="13">
        <v>0</v>
      </c>
      <c r="L728" s="13">
        <v>0</v>
      </c>
      <c r="N728" s="7">
        <v>0</v>
      </c>
      <c r="O728" s="14">
        <v>0</v>
      </c>
      <c r="Q728" s="14">
        <v>0</v>
      </c>
      <c r="R728" s="7">
        <v>0</v>
      </c>
      <c r="S728" s="15">
        <v>0</v>
      </c>
      <c r="U728" s="15">
        <v>0</v>
      </c>
      <c r="V728" s="7">
        <v>0</v>
      </c>
      <c r="W728" s="10">
        <v>0</v>
      </c>
      <c r="Y728" s="10">
        <v>0</v>
      </c>
      <c r="Z728" s="7">
        <v>172</v>
      </c>
      <c r="AA728" s="11" t="s">
        <v>3</v>
      </c>
      <c r="AB728" s="11">
        <v>221</v>
      </c>
      <c r="AC728" s="11">
        <v>401</v>
      </c>
      <c r="AD728" s="8">
        <v>7.6549783356300001</v>
      </c>
      <c r="AE728" s="8">
        <v>2.2409255034600002</v>
      </c>
      <c r="AF728" s="6">
        <f t="shared" si="66"/>
        <v>1</v>
      </c>
      <c r="AG728" s="6">
        <f t="shared" si="67"/>
        <v>1</v>
      </c>
      <c r="AH728" s="6">
        <f t="shared" si="68"/>
        <v>1</v>
      </c>
      <c r="AI728" s="6">
        <f t="shared" si="69"/>
        <v>1</v>
      </c>
      <c r="AJ728" s="6">
        <f t="shared" si="70"/>
        <v>1</v>
      </c>
      <c r="AK728" s="6">
        <f t="shared" si="71"/>
        <v>1</v>
      </c>
      <c r="AL728">
        <f>AF728*100000+AG728*10000+AH728*1000+AI728*100+AJ728*10+AK728</f>
        <v>111111</v>
      </c>
    </row>
    <row r="729" spans="1:38" ht="15" x14ac:dyDescent="0.25">
      <c r="A729" s="7">
        <v>728</v>
      </c>
      <c r="B729" s="7">
        <v>-1</v>
      </c>
      <c r="C729" s="7">
        <v>0</v>
      </c>
      <c r="D729" s="7">
        <v>0</v>
      </c>
      <c r="E729" s="7">
        <v>0</v>
      </c>
      <c r="F729" s="7">
        <v>0</v>
      </c>
      <c r="G729" s="12">
        <v>0</v>
      </c>
      <c r="H729" s="12">
        <v>0</v>
      </c>
      <c r="J729" s="7">
        <v>0</v>
      </c>
      <c r="K729" s="13">
        <v>0</v>
      </c>
      <c r="L729" s="13">
        <v>0</v>
      </c>
      <c r="N729" s="7">
        <v>0</v>
      </c>
      <c r="O729" s="14">
        <v>0</v>
      </c>
      <c r="Q729" s="14">
        <v>0</v>
      </c>
      <c r="R729" s="7">
        <v>0</v>
      </c>
      <c r="S729" s="15">
        <v>0</v>
      </c>
      <c r="U729" s="15">
        <v>0</v>
      </c>
      <c r="V729" s="7">
        <v>0</v>
      </c>
      <c r="W729" s="10">
        <v>0</v>
      </c>
      <c r="Y729" s="10">
        <v>0</v>
      </c>
      <c r="Z729" s="7">
        <v>173</v>
      </c>
      <c r="AA729" s="11" t="s">
        <v>2</v>
      </c>
      <c r="AB729" s="11">
        <v>222</v>
      </c>
      <c r="AC729" s="11">
        <v>401</v>
      </c>
      <c r="AD729" s="8">
        <v>4.1104162662299997</v>
      </c>
      <c r="AE729" s="8">
        <v>1.10300950053</v>
      </c>
      <c r="AF729" s="6">
        <f t="shared" si="66"/>
        <v>1</v>
      </c>
      <c r="AG729" s="6">
        <f t="shared" si="67"/>
        <v>1</v>
      </c>
      <c r="AH729" s="6">
        <f t="shared" si="68"/>
        <v>1</v>
      </c>
      <c r="AI729" s="6">
        <f t="shared" si="69"/>
        <v>1</v>
      </c>
      <c r="AJ729" s="6">
        <f t="shared" si="70"/>
        <v>1</v>
      </c>
      <c r="AK729" s="6">
        <f t="shared" si="71"/>
        <v>3</v>
      </c>
      <c r="AL729">
        <f>AF729*100000+AG729*10000+AH729*1000+AI729*100+AJ729*10+AK729</f>
        <v>111113</v>
      </c>
    </row>
    <row r="730" spans="1:38" ht="15" x14ac:dyDescent="0.25">
      <c r="A730" s="7">
        <v>729</v>
      </c>
      <c r="B730" s="7">
        <v>-1</v>
      </c>
      <c r="C730" s="7">
        <v>0</v>
      </c>
      <c r="D730" s="7">
        <v>0</v>
      </c>
      <c r="E730" s="7">
        <v>0</v>
      </c>
      <c r="F730" s="7">
        <v>0</v>
      </c>
      <c r="G730" s="12">
        <v>0</v>
      </c>
      <c r="H730" s="12">
        <v>0</v>
      </c>
      <c r="J730" s="7">
        <v>0</v>
      </c>
      <c r="K730" s="13">
        <v>0</v>
      </c>
      <c r="L730" s="13">
        <v>0</v>
      </c>
      <c r="N730" s="7">
        <v>0</v>
      </c>
      <c r="O730" s="14">
        <v>0</v>
      </c>
      <c r="Q730" s="14">
        <v>0</v>
      </c>
      <c r="R730" s="7">
        <v>0</v>
      </c>
      <c r="S730" s="15">
        <v>0</v>
      </c>
      <c r="U730" s="15">
        <v>0</v>
      </c>
      <c r="V730" s="7">
        <v>0</v>
      </c>
      <c r="W730" s="10">
        <v>0</v>
      </c>
      <c r="Y730" s="10">
        <v>0</v>
      </c>
      <c r="Z730" s="7">
        <v>174</v>
      </c>
      <c r="AA730" s="11" t="s">
        <v>2</v>
      </c>
      <c r="AB730" s="11">
        <v>223</v>
      </c>
      <c r="AC730" s="11">
        <v>401</v>
      </c>
      <c r="AD730" s="8">
        <v>2.1402185940299998</v>
      </c>
      <c r="AE730" s="8">
        <v>0.22629334991200001</v>
      </c>
      <c r="AF730" s="6">
        <f t="shared" si="66"/>
        <v>1</v>
      </c>
      <c r="AG730" s="6">
        <f t="shared" si="67"/>
        <v>1</v>
      </c>
      <c r="AH730" s="6">
        <f t="shared" si="68"/>
        <v>1</v>
      </c>
      <c r="AI730" s="6">
        <f t="shared" si="69"/>
        <v>1</v>
      </c>
      <c r="AJ730" s="6">
        <f t="shared" si="70"/>
        <v>1</v>
      </c>
      <c r="AK730" s="6">
        <f t="shared" si="71"/>
        <v>3</v>
      </c>
      <c r="AL730">
        <f>AF730*100000+AG730*10000+AH730*1000+AI730*100+AJ730*10+AK730</f>
        <v>111113</v>
      </c>
    </row>
    <row r="731" spans="1:38" ht="15" x14ac:dyDescent="0.25">
      <c r="A731" s="7">
        <v>730</v>
      </c>
      <c r="B731" s="7">
        <v>-1</v>
      </c>
      <c r="C731" s="7">
        <v>0</v>
      </c>
      <c r="D731" s="7">
        <v>0</v>
      </c>
      <c r="E731" s="7">
        <v>0</v>
      </c>
      <c r="F731" s="7">
        <v>0</v>
      </c>
      <c r="G731" s="12">
        <v>0</v>
      </c>
      <c r="H731" s="12">
        <v>0</v>
      </c>
      <c r="J731" s="7">
        <v>0</v>
      </c>
      <c r="K731" s="13">
        <v>0</v>
      </c>
      <c r="L731" s="13">
        <v>0</v>
      </c>
      <c r="N731" s="7">
        <v>0</v>
      </c>
      <c r="O731" s="14">
        <v>0</v>
      </c>
      <c r="Q731" s="14">
        <v>0</v>
      </c>
      <c r="R731" s="7">
        <v>0</v>
      </c>
      <c r="S731" s="15">
        <v>0</v>
      </c>
      <c r="U731" s="15">
        <v>0</v>
      </c>
      <c r="V731" s="7">
        <v>0</v>
      </c>
      <c r="W731" s="10">
        <v>0</v>
      </c>
      <c r="Y731" s="10">
        <v>0</v>
      </c>
      <c r="Z731" s="7">
        <v>175</v>
      </c>
      <c r="AA731" s="11" t="s">
        <v>2</v>
      </c>
      <c r="AB731" s="11">
        <v>224</v>
      </c>
      <c r="AC731" s="11">
        <v>401</v>
      </c>
      <c r="AD731" s="8">
        <v>4.2655885121199999</v>
      </c>
      <c r="AE731" s="8">
        <v>1.18256200183</v>
      </c>
      <c r="AF731" s="6">
        <f t="shared" si="66"/>
        <v>1</v>
      </c>
      <c r="AG731" s="6">
        <f t="shared" si="67"/>
        <v>1</v>
      </c>
      <c r="AH731" s="6">
        <f t="shared" si="68"/>
        <v>1</v>
      </c>
      <c r="AI731" s="6">
        <f t="shared" si="69"/>
        <v>1</v>
      </c>
      <c r="AJ731" s="6">
        <f t="shared" si="70"/>
        <v>1</v>
      </c>
      <c r="AK731" s="6">
        <f t="shared" si="71"/>
        <v>3</v>
      </c>
      <c r="AL731">
        <f>AF731*100000+AG731*10000+AH731*1000+AI731*100+AJ731*10+AK731</f>
        <v>111113</v>
      </c>
    </row>
    <row r="732" spans="1:38" ht="15" x14ac:dyDescent="0.25">
      <c r="A732" s="7">
        <v>731</v>
      </c>
      <c r="B732" s="7">
        <v>-1</v>
      </c>
      <c r="C732" s="7">
        <v>0</v>
      </c>
      <c r="D732" s="7">
        <v>0</v>
      </c>
      <c r="E732" s="7">
        <v>0</v>
      </c>
      <c r="F732" s="7">
        <v>0</v>
      </c>
      <c r="G732" s="12">
        <v>0</v>
      </c>
      <c r="H732" s="12">
        <v>0</v>
      </c>
      <c r="J732" s="7">
        <v>0</v>
      </c>
      <c r="K732" s="13">
        <v>0</v>
      </c>
      <c r="L732" s="13">
        <v>0</v>
      </c>
      <c r="N732" s="7">
        <v>0</v>
      </c>
      <c r="O732" s="14">
        <v>0</v>
      </c>
      <c r="Q732" s="14">
        <v>0</v>
      </c>
      <c r="R732" s="7">
        <v>0</v>
      </c>
      <c r="S732" s="15">
        <v>0</v>
      </c>
      <c r="U732" s="15">
        <v>0</v>
      </c>
      <c r="V732" s="7">
        <v>0</v>
      </c>
      <c r="W732" s="10">
        <v>0</v>
      </c>
      <c r="Y732" s="10">
        <v>0</v>
      </c>
      <c r="Z732" s="7">
        <v>176</v>
      </c>
      <c r="AA732" s="11" t="s">
        <v>2</v>
      </c>
      <c r="AB732" s="11">
        <v>225</v>
      </c>
      <c r="AC732" s="11">
        <v>401</v>
      </c>
      <c r="AD732" s="8">
        <v>2.3089737209000001</v>
      </c>
      <c r="AE732" s="8">
        <v>0.25457850112699998</v>
      </c>
      <c r="AF732" s="6">
        <f t="shared" si="66"/>
        <v>1</v>
      </c>
      <c r="AG732" s="6">
        <f t="shared" si="67"/>
        <v>1</v>
      </c>
      <c r="AH732" s="6">
        <f t="shared" si="68"/>
        <v>1</v>
      </c>
      <c r="AI732" s="6">
        <f t="shared" si="69"/>
        <v>1</v>
      </c>
      <c r="AJ732" s="6">
        <f t="shared" si="70"/>
        <v>1</v>
      </c>
      <c r="AK732" s="6">
        <f t="shared" si="71"/>
        <v>3</v>
      </c>
      <c r="AL732">
        <f>AF732*100000+AG732*10000+AH732*1000+AI732*100+AJ732*10+AK732</f>
        <v>111113</v>
      </c>
    </row>
    <row r="733" spans="1:38" ht="15" x14ac:dyDescent="0.25">
      <c r="A733" s="7">
        <v>732</v>
      </c>
      <c r="B733" s="7">
        <v>-1</v>
      </c>
      <c r="C733" s="7">
        <v>0</v>
      </c>
      <c r="D733" s="7">
        <v>0</v>
      </c>
      <c r="E733" s="7">
        <v>0</v>
      </c>
      <c r="F733" s="7">
        <v>0</v>
      </c>
      <c r="G733" s="12">
        <v>0</v>
      </c>
      <c r="H733" s="12">
        <v>0</v>
      </c>
      <c r="J733" s="7">
        <v>0</v>
      </c>
      <c r="K733" s="13">
        <v>0</v>
      </c>
      <c r="L733" s="13">
        <v>0</v>
      </c>
      <c r="N733" s="7">
        <v>0</v>
      </c>
      <c r="O733" s="14">
        <v>0</v>
      </c>
      <c r="Q733" s="14">
        <v>0</v>
      </c>
      <c r="R733" s="7">
        <v>0</v>
      </c>
      <c r="S733" s="15">
        <v>0</v>
      </c>
      <c r="U733" s="15">
        <v>0</v>
      </c>
      <c r="V733" s="7">
        <v>0</v>
      </c>
      <c r="W733" s="10">
        <v>0</v>
      </c>
      <c r="Y733" s="10">
        <v>0</v>
      </c>
      <c r="Z733" s="7">
        <v>177</v>
      </c>
      <c r="AA733" s="11" t="s">
        <v>3</v>
      </c>
      <c r="AB733" s="11">
        <v>226</v>
      </c>
      <c r="AC733" s="11">
        <v>401</v>
      </c>
      <c r="AD733" s="8">
        <v>3.4482806306699998</v>
      </c>
      <c r="AE733" s="8">
        <v>0.404844000383</v>
      </c>
      <c r="AF733" s="6">
        <f t="shared" si="66"/>
        <v>1</v>
      </c>
      <c r="AG733" s="6">
        <f t="shared" si="67"/>
        <v>1</v>
      </c>
      <c r="AH733" s="6">
        <f t="shared" si="68"/>
        <v>1</v>
      </c>
      <c r="AI733" s="6">
        <f t="shared" si="69"/>
        <v>1</v>
      </c>
      <c r="AJ733" s="6">
        <f t="shared" si="70"/>
        <v>1</v>
      </c>
      <c r="AK733" s="6">
        <f t="shared" si="71"/>
        <v>1</v>
      </c>
      <c r="AL733">
        <f>AF733*100000+AG733*10000+AH733*1000+AI733*100+AJ733*10+AK733</f>
        <v>111111</v>
      </c>
    </row>
    <row r="734" spans="1:38" ht="15" x14ac:dyDescent="0.25">
      <c r="A734" s="7">
        <v>733</v>
      </c>
      <c r="B734" s="7">
        <v>-1</v>
      </c>
      <c r="C734" s="7">
        <v>0</v>
      </c>
      <c r="D734" s="7">
        <v>0</v>
      </c>
      <c r="E734" s="7">
        <v>0</v>
      </c>
      <c r="F734" s="7">
        <v>0</v>
      </c>
      <c r="G734" s="12">
        <v>0</v>
      </c>
      <c r="H734" s="12">
        <v>0</v>
      </c>
      <c r="J734" s="7">
        <v>0</v>
      </c>
      <c r="K734" s="13">
        <v>0</v>
      </c>
      <c r="L734" s="13">
        <v>0</v>
      </c>
      <c r="N734" s="7">
        <v>0</v>
      </c>
      <c r="O734" s="14">
        <v>0</v>
      </c>
      <c r="Q734" s="14">
        <v>0</v>
      </c>
      <c r="R734" s="7">
        <v>0</v>
      </c>
      <c r="S734" s="15">
        <v>0</v>
      </c>
      <c r="U734" s="15">
        <v>0</v>
      </c>
      <c r="V734" s="7">
        <v>0</v>
      </c>
      <c r="W734" s="10">
        <v>0</v>
      </c>
      <c r="Y734" s="10">
        <v>0</v>
      </c>
      <c r="Z734" s="7">
        <v>178</v>
      </c>
      <c r="AA734" s="11" t="s">
        <v>3</v>
      </c>
      <c r="AB734" s="11">
        <v>227</v>
      </c>
      <c r="AC734" s="11">
        <v>401</v>
      </c>
      <c r="AD734" s="8">
        <v>10.565870397799999</v>
      </c>
      <c r="AE734" s="8">
        <v>2.5070915038199999</v>
      </c>
      <c r="AF734" s="6">
        <f t="shared" si="66"/>
        <v>1</v>
      </c>
      <c r="AG734" s="6">
        <f t="shared" si="67"/>
        <v>1</v>
      </c>
      <c r="AH734" s="6">
        <f t="shared" si="68"/>
        <v>1</v>
      </c>
      <c r="AI734" s="6">
        <f t="shared" si="69"/>
        <v>1</v>
      </c>
      <c r="AJ734" s="6">
        <f t="shared" si="70"/>
        <v>1</v>
      </c>
      <c r="AK734" s="6">
        <f t="shared" si="71"/>
        <v>1</v>
      </c>
      <c r="AL734">
        <f>AF734*100000+AG734*10000+AH734*1000+AI734*100+AJ734*10+AK734</f>
        <v>111111</v>
      </c>
    </row>
    <row r="735" spans="1:38" ht="15" x14ac:dyDescent="0.25">
      <c r="A735" s="7">
        <v>734</v>
      </c>
      <c r="B735" s="7">
        <v>-1</v>
      </c>
      <c r="C735" s="7">
        <v>0</v>
      </c>
      <c r="D735" s="7">
        <v>0</v>
      </c>
      <c r="E735" s="7">
        <v>0</v>
      </c>
      <c r="F735" s="7">
        <v>0</v>
      </c>
      <c r="G735" s="12">
        <v>0</v>
      </c>
      <c r="H735" s="12">
        <v>0</v>
      </c>
      <c r="J735" s="7">
        <v>0</v>
      </c>
      <c r="K735" s="13">
        <v>0</v>
      </c>
      <c r="L735" s="13">
        <v>0</v>
      </c>
      <c r="N735" s="7">
        <v>0</v>
      </c>
      <c r="O735" s="14">
        <v>0</v>
      </c>
      <c r="Q735" s="14">
        <v>0</v>
      </c>
      <c r="R735" s="7">
        <v>0</v>
      </c>
      <c r="S735" s="15">
        <v>0</v>
      </c>
      <c r="U735" s="15">
        <v>0</v>
      </c>
      <c r="V735" s="7">
        <v>0</v>
      </c>
      <c r="W735" s="10">
        <v>0</v>
      </c>
      <c r="Y735" s="10">
        <v>0</v>
      </c>
      <c r="Z735" s="7">
        <v>179</v>
      </c>
      <c r="AA735" s="11" t="s">
        <v>3</v>
      </c>
      <c r="AB735" s="11">
        <v>228</v>
      </c>
      <c r="AC735" s="11">
        <v>401</v>
      </c>
      <c r="AD735" s="8">
        <v>7.3234176682300003</v>
      </c>
      <c r="AE735" s="8">
        <v>2.1776864962500002</v>
      </c>
      <c r="AF735" s="6">
        <f t="shared" si="66"/>
        <v>1</v>
      </c>
      <c r="AG735" s="6">
        <f t="shared" si="67"/>
        <v>1</v>
      </c>
      <c r="AH735" s="6">
        <f t="shared" si="68"/>
        <v>1</v>
      </c>
      <c r="AI735" s="6">
        <f t="shared" si="69"/>
        <v>1</v>
      </c>
      <c r="AJ735" s="6">
        <f t="shared" si="70"/>
        <v>1</v>
      </c>
      <c r="AK735" s="6">
        <f t="shared" si="71"/>
        <v>1</v>
      </c>
      <c r="AL735">
        <f>AF735*100000+AG735*10000+AH735*1000+AI735*100+AJ735*10+AK735</f>
        <v>111111</v>
      </c>
    </row>
    <row r="736" spans="1:38" ht="15" x14ac:dyDescent="0.25">
      <c r="A736" s="7">
        <v>735</v>
      </c>
      <c r="B736" s="7">
        <v>-1</v>
      </c>
      <c r="C736" s="7">
        <v>0</v>
      </c>
      <c r="D736" s="7">
        <v>0</v>
      </c>
      <c r="E736" s="7">
        <v>0</v>
      </c>
      <c r="F736" s="7">
        <v>0</v>
      </c>
      <c r="G736" s="12">
        <v>0</v>
      </c>
      <c r="H736" s="12">
        <v>0</v>
      </c>
      <c r="J736" s="7">
        <v>0</v>
      </c>
      <c r="K736" s="13">
        <v>0</v>
      </c>
      <c r="L736" s="13">
        <v>0</v>
      </c>
      <c r="N736" s="7">
        <v>0</v>
      </c>
      <c r="O736" s="14">
        <v>0</v>
      </c>
      <c r="Q736" s="14">
        <v>0</v>
      </c>
      <c r="R736" s="7">
        <v>0</v>
      </c>
      <c r="S736" s="15">
        <v>0</v>
      </c>
      <c r="U736" s="15">
        <v>0</v>
      </c>
      <c r="V736" s="7">
        <v>0</v>
      </c>
      <c r="W736" s="10">
        <v>0</v>
      </c>
      <c r="Y736" s="10">
        <v>0</v>
      </c>
      <c r="Z736" s="7">
        <v>180</v>
      </c>
      <c r="AA736" s="11" t="s">
        <v>2</v>
      </c>
      <c r="AB736" s="11">
        <v>229</v>
      </c>
      <c r="AC736" s="11">
        <v>401</v>
      </c>
      <c r="AD736" s="8">
        <v>50.064335140399997</v>
      </c>
      <c r="AE736" s="8">
        <v>57.3497299896</v>
      </c>
      <c r="AF736" s="6">
        <f t="shared" si="66"/>
        <v>1</v>
      </c>
      <c r="AG736" s="6">
        <f t="shared" si="67"/>
        <v>1</v>
      </c>
      <c r="AH736" s="6">
        <f t="shared" si="68"/>
        <v>1</v>
      </c>
      <c r="AI736" s="6">
        <f t="shared" si="69"/>
        <v>1</v>
      </c>
      <c r="AJ736" s="6">
        <f t="shared" si="70"/>
        <v>1</v>
      </c>
      <c r="AK736" s="6">
        <f t="shared" si="71"/>
        <v>3</v>
      </c>
      <c r="AL736">
        <f>AF736*100000+AG736*10000+AH736*1000+AI736*100+AJ736*10+AK736</f>
        <v>111113</v>
      </c>
    </row>
    <row r="737" spans="1:38" ht="15" x14ac:dyDescent="0.25">
      <c r="A737" s="7">
        <v>736</v>
      </c>
      <c r="B737" s="7">
        <v>-1</v>
      </c>
      <c r="C737" s="7">
        <v>0</v>
      </c>
      <c r="D737" s="7">
        <v>0</v>
      </c>
      <c r="E737" s="7">
        <v>0</v>
      </c>
      <c r="F737" s="7">
        <v>0</v>
      </c>
      <c r="G737" s="12">
        <v>0</v>
      </c>
      <c r="H737" s="12">
        <v>0</v>
      </c>
      <c r="J737" s="7">
        <v>0</v>
      </c>
      <c r="K737" s="13">
        <v>0</v>
      </c>
      <c r="L737" s="13">
        <v>0</v>
      </c>
      <c r="N737" s="7">
        <v>0</v>
      </c>
      <c r="O737" s="14">
        <v>0</v>
      </c>
      <c r="Q737" s="14">
        <v>0</v>
      </c>
      <c r="R737" s="7">
        <v>0</v>
      </c>
      <c r="S737" s="15">
        <v>0</v>
      </c>
      <c r="U737" s="15">
        <v>0</v>
      </c>
      <c r="V737" s="7">
        <v>0</v>
      </c>
      <c r="W737" s="10">
        <v>0</v>
      </c>
      <c r="Y737" s="10">
        <v>0</v>
      </c>
      <c r="Z737" s="7">
        <v>181</v>
      </c>
      <c r="AA737" s="11" t="s">
        <v>2</v>
      </c>
      <c r="AB737" s="11">
        <v>230</v>
      </c>
      <c r="AC737" s="11">
        <v>401</v>
      </c>
      <c r="AD737" s="8">
        <v>20.969412089799999</v>
      </c>
      <c r="AE737" s="8">
        <v>22.099619003200001</v>
      </c>
      <c r="AF737" s="6">
        <f t="shared" si="66"/>
        <v>1</v>
      </c>
      <c r="AG737" s="6">
        <f t="shared" si="67"/>
        <v>1</v>
      </c>
      <c r="AH737" s="6">
        <f t="shared" si="68"/>
        <v>1</v>
      </c>
      <c r="AI737" s="6">
        <f t="shared" si="69"/>
        <v>1</v>
      </c>
      <c r="AJ737" s="6">
        <f t="shared" si="70"/>
        <v>1</v>
      </c>
      <c r="AK737" s="6">
        <f t="shared" si="71"/>
        <v>3</v>
      </c>
      <c r="AL737">
        <f>AF737*100000+AG737*10000+AH737*1000+AI737*100+AJ737*10+AK737</f>
        <v>111113</v>
      </c>
    </row>
    <row r="738" spans="1:38" ht="15" x14ac:dyDescent="0.25">
      <c r="A738" s="7">
        <v>737</v>
      </c>
      <c r="B738" s="7">
        <v>-1</v>
      </c>
      <c r="C738" s="7">
        <v>0</v>
      </c>
      <c r="D738" s="7">
        <v>0</v>
      </c>
      <c r="E738" s="7">
        <v>0</v>
      </c>
      <c r="F738" s="7">
        <v>0</v>
      </c>
      <c r="G738" s="12">
        <v>0</v>
      </c>
      <c r="H738" s="12">
        <v>0</v>
      </c>
      <c r="J738" s="7">
        <v>0</v>
      </c>
      <c r="K738" s="13">
        <v>0</v>
      </c>
      <c r="L738" s="13">
        <v>0</v>
      </c>
      <c r="N738" s="7">
        <v>0</v>
      </c>
      <c r="O738" s="14">
        <v>0</v>
      </c>
      <c r="Q738" s="14">
        <v>0</v>
      </c>
      <c r="R738" s="7">
        <v>0</v>
      </c>
      <c r="S738" s="15">
        <v>0</v>
      </c>
      <c r="U738" s="15">
        <v>0</v>
      </c>
      <c r="V738" s="7">
        <v>0</v>
      </c>
      <c r="W738" s="10">
        <v>0</v>
      </c>
      <c r="Y738" s="10">
        <v>0</v>
      </c>
      <c r="Z738" s="7">
        <v>182</v>
      </c>
      <c r="AA738" s="11" t="s">
        <v>2</v>
      </c>
      <c r="AB738" s="11">
        <v>231</v>
      </c>
      <c r="AC738" s="11">
        <v>401</v>
      </c>
      <c r="AD738" s="8">
        <v>95.357267781000004</v>
      </c>
      <c r="AE738" s="8">
        <v>125.223582952</v>
      </c>
      <c r="AF738" s="6">
        <f t="shared" si="66"/>
        <v>1</v>
      </c>
      <c r="AG738" s="6">
        <f t="shared" si="67"/>
        <v>1</v>
      </c>
      <c r="AH738" s="6">
        <f t="shared" si="68"/>
        <v>1</v>
      </c>
      <c r="AI738" s="6">
        <f t="shared" si="69"/>
        <v>1</v>
      </c>
      <c r="AJ738" s="6">
        <f t="shared" si="70"/>
        <v>1</v>
      </c>
      <c r="AK738" s="6">
        <f t="shared" si="71"/>
        <v>3</v>
      </c>
      <c r="AL738">
        <f>AF738*100000+AG738*10000+AH738*1000+AI738*100+AJ738*10+AK738</f>
        <v>111113</v>
      </c>
    </row>
    <row r="739" spans="1:38" ht="15" x14ac:dyDescent="0.25">
      <c r="A739" s="7">
        <v>738</v>
      </c>
      <c r="B739" s="7">
        <v>-1</v>
      </c>
      <c r="C739" s="7">
        <v>0</v>
      </c>
      <c r="D739" s="7">
        <v>0</v>
      </c>
      <c r="E739" s="7">
        <v>0</v>
      </c>
      <c r="F739" s="7">
        <v>0</v>
      </c>
      <c r="G739" s="12">
        <v>0</v>
      </c>
      <c r="H739" s="12">
        <v>0</v>
      </c>
      <c r="J739" s="7">
        <v>0</v>
      </c>
      <c r="K739" s="13">
        <v>0</v>
      </c>
      <c r="L739" s="13">
        <v>0</v>
      </c>
      <c r="N739" s="7">
        <v>0</v>
      </c>
      <c r="O739" s="14">
        <v>0</v>
      </c>
      <c r="Q739" s="14">
        <v>0</v>
      </c>
      <c r="R739" s="7">
        <v>0</v>
      </c>
      <c r="S739" s="15">
        <v>0</v>
      </c>
      <c r="U739" s="15">
        <v>0</v>
      </c>
      <c r="V739" s="7">
        <v>0</v>
      </c>
      <c r="W739" s="10">
        <v>0</v>
      </c>
      <c r="Y739" s="10">
        <v>0</v>
      </c>
      <c r="Z739" s="7">
        <v>183</v>
      </c>
      <c r="AA739" s="11" t="s">
        <v>2</v>
      </c>
      <c r="AB739" s="11">
        <v>232</v>
      </c>
      <c r="AC739" s="11">
        <v>401</v>
      </c>
      <c r="AD739" s="8">
        <v>59.403682849399999</v>
      </c>
      <c r="AE739" s="8">
        <v>77.991397479400007</v>
      </c>
      <c r="AF739" s="6">
        <f t="shared" si="66"/>
        <v>1</v>
      </c>
      <c r="AG739" s="6">
        <f t="shared" si="67"/>
        <v>1</v>
      </c>
      <c r="AH739" s="6">
        <f t="shared" si="68"/>
        <v>1</v>
      </c>
      <c r="AI739" s="6">
        <f t="shared" si="69"/>
        <v>1</v>
      </c>
      <c r="AJ739" s="6">
        <f t="shared" si="70"/>
        <v>1</v>
      </c>
      <c r="AK739" s="6">
        <f t="shared" si="71"/>
        <v>3</v>
      </c>
      <c r="AL739">
        <f>AF739*100000+AG739*10000+AH739*1000+AI739*100+AJ739*10+AK739</f>
        <v>111113</v>
      </c>
    </row>
    <row r="740" spans="1:38" ht="15" x14ac:dyDescent="0.25">
      <c r="A740" s="7">
        <v>739</v>
      </c>
      <c r="B740" s="7">
        <v>-1</v>
      </c>
      <c r="C740" s="7">
        <v>0</v>
      </c>
      <c r="D740" s="7">
        <v>0</v>
      </c>
      <c r="E740" s="7">
        <v>0</v>
      </c>
      <c r="F740" s="7">
        <v>0</v>
      </c>
      <c r="G740" s="12">
        <v>0</v>
      </c>
      <c r="H740" s="12">
        <v>0</v>
      </c>
      <c r="J740" s="7">
        <v>0</v>
      </c>
      <c r="K740" s="13">
        <v>0</v>
      </c>
      <c r="L740" s="13">
        <v>0</v>
      </c>
      <c r="N740" s="7">
        <v>0</v>
      </c>
      <c r="O740" s="14">
        <v>0</v>
      </c>
      <c r="Q740" s="14">
        <v>0</v>
      </c>
      <c r="R740" s="7">
        <v>0</v>
      </c>
      <c r="S740" s="15">
        <v>0</v>
      </c>
      <c r="U740" s="15">
        <v>0</v>
      </c>
      <c r="V740" s="7">
        <v>0</v>
      </c>
      <c r="W740" s="10">
        <v>0</v>
      </c>
      <c r="Y740" s="10">
        <v>0</v>
      </c>
      <c r="Z740" s="7">
        <v>184</v>
      </c>
      <c r="AA740" s="11" t="s">
        <v>3</v>
      </c>
      <c r="AB740" s="11">
        <v>233</v>
      </c>
      <c r="AC740" s="11">
        <v>401</v>
      </c>
      <c r="AD740" s="8">
        <v>7.7639773502100002</v>
      </c>
      <c r="AE740" s="8">
        <v>3.86479349701</v>
      </c>
      <c r="AF740" s="6">
        <f t="shared" si="66"/>
        <v>1</v>
      </c>
      <c r="AG740" s="6">
        <f t="shared" si="67"/>
        <v>1</v>
      </c>
      <c r="AH740" s="6">
        <f t="shared" si="68"/>
        <v>1</v>
      </c>
      <c r="AI740" s="6">
        <f t="shared" si="69"/>
        <v>1</v>
      </c>
      <c r="AJ740" s="6">
        <f t="shared" si="70"/>
        <v>1</v>
      </c>
      <c r="AK740" s="6">
        <f t="shared" si="71"/>
        <v>1</v>
      </c>
      <c r="AL740">
        <f>AF740*100000+AG740*10000+AH740*1000+AI740*100+AJ740*10+AK740</f>
        <v>111111</v>
      </c>
    </row>
    <row r="741" spans="1:38" ht="15" x14ac:dyDescent="0.25">
      <c r="A741" s="7">
        <v>740</v>
      </c>
      <c r="B741" s="7">
        <v>-1</v>
      </c>
      <c r="C741" s="7">
        <v>0</v>
      </c>
      <c r="D741" s="7">
        <v>0</v>
      </c>
      <c r="E741" s="7">
        <v>0</v>
      </c>
      <c r="F741" s="7">
        <v>0</v>
      </c>
      <c r="G741" s="12">
        <v>0</v>
      </c>
      <c r="H741" s="12">
        <v>0</v>
      </c>
      <c r="J741" s="7">
        <v>0</v>
      </c>
      <c r="K741" s="13">
        <v>0</v>
      </c>
      <c r="L741" s="13">
        <v>0</v>
      </c>
      <c r="N741" s="7">
        <v>0</v>
      </c>
      <c r="O741" s="14">
        <v>0</v>
      </c>
      <c r="Q741" s="14">
        <v>0</v>
      </c>
      <c r="R741" s="7">
        <v>0</v>
      </c>
      <c r="S741" s="15">
        <v>0</v>
      </c>
      <c r="U741" s="15">
        <v>0</v>
      </c>
      <c r="V741" s="7">
        <v>0</v>
      </c>
      <c r="W741" s="10">
        <v>0</v>
      </c>
      <c r="Y741" s="10">
        <v>0</v>
      </c>
      <c r="Z741" s="7">
        <v>185</v>
      </c>
      <c r="AA741" s="11" t="s">
        <v>2</v>
      </c>
      <c r="AB741" s="11">
        <v>234</v>
      </c>
      <c r="AC741" s="11">
        <v>401</v>
      </c>
      <c r="AD741" s="8">
        <v>12.374797040100001</v>
      </c>
      <c r="AE741" s="8">
        <v>5.4551639977699997</v>
      </c>
      <c r="AF741" s="6">
        <f t="shared" si="66"/>
        <v>1</v>
      </c>
      <c r="AG741" s="6">
        <f t="shared" si="67"/>
        <v>1</v>
      </c>
      <c r="AH741" s="6">
        <f t="shared" si="68"/>
        <v>1</v>
      </c>
      <c r="AI741" s="6">
        <f t="shared" si="69"/>
        <v>1</v>
      </c>
      <c r="AJ741" s="6">
        <f t="shared" si="70"/>
        <v>1</v>
      </c>
      <c r="AK741" s="6">
        <f t="shared" si="71"/>
        <v>3</v>
      </c>
      <c r="AL741">
        <f>AF741*100000+AG741*10000+AH741*1000+AI741*100+AJ741*10+AK741</f>
        <v>111113</v>
      </c>
    </row>
    <row r="742" spans="1:38" ht="15" x14ac:dyDescent="0.25">
      <c r="A742" s="7">
        <v>741</v>
      </c>
      <c r="B742" s="7">
        <v>-1</v>
      </c>
      <c r="C742" s="7">
        <v>0</v>
      </c>
      <c r="D742" s="7">
        <v>0</v>
      </c>
      <c r="E742" s="7">
        <v>0</v>
      </c>
      <c r="F742" s="7">
        <v>0</v>
      </c>
      <c r="G742" s="12">
        <v>0</v>
      </c>
      <c r="H742" s="12">
        <v>0</v>
      </c>
      <c r="J742" s="7">
        <v>0</v>
      </c>
      <c r="K742" s="13">
        <v>0</v>
      </c>
      <c r="L742" s="13">
        <v>0</v>
      </c>
      <c r="N742" s="7">
        <v>0</v>
      </c>
      <c r="O742" s="14">
        <v>0</v>
      </c>
      <c r="Q742" s="14">
        <v>0</v>
      </c>
      <c r="R742" s="7">
        <v>0</v>
      </c>
      <c r="S742" s="15">
        <v>0</v>
      </c>
      <c r="U742" s="15">
        <v>0</v>
      </c>
      <c r="V742" s="7">
        <v>0</v>
      </c>
      <c r="W742" s="10">
        <v>0</v>
      </c>
      <c r="Y742" s="10">
        <v>0</v>
      </c>
      <c r="Z742" s="7">
        <v>186</v>
      </c>
      <c r="AA742" s="11" t="s">
        <v>3</v>
      </c>
      <c r="AB742" s="11">
        <v>235</v>
      </c>
      <c r="AC742" s="11">
        <v>401</v>
      </c>
      <c r="AD742" s="8">
        <v>9.1852307622300007</v>
      </c>
      <c r="AE742" s="8">
        <v>3.1120625068800001</v>
      </c>
      <c r="AF742" s="6">
        <f t="shared" si="66"/>
        <v>1</v>
      </c>
      <c r="AG742" s="6">
        <f t="shared" si="67"/>
        <v>1</v>
      </c>
      <c r="AH742" s="6">
        <f t="shared" si="68"/>
        <v>1</v>
      </c>
      <c r="AI742" s="6">
        <f t="shared" si="69"/>
        <v>1</v>
      </c>
      <c r="AJ742" s="6">
        <f t="shared" si="70"/>
        <v>1</v>
      </c>
      <c r="AK742" s="6">
        <f t="shared" si="71"/>
        <v>1</v>
      </c>
      <c r="AL742">
        <f>AF742*100000+AG742*10000+AH742*1000+AI742*100+AJ742*10+AK742</f>
        <v>111111</v>
      </c>
    </row>
    <row r="743" spans="1:38" ht="15" x14ac:dyDescent="0.25">
      <c r="A743" s="7">
        <v>742</v>
      </c>
      <c r="B743" s="7">
        <v>-1</v>
      </c>
      <c r="C743" s="7">
        <v>0</v>
      </c>
      <c r="D743" s="7">
        <v>0</v>
      </c>
      <c r="E743" s="7">
        <v>0</v>
      </c>
      <c r="F743" s="7">
        <v>0</v>
      </c>
      <c r="G743" s="12">
        <v>0</v>
      </c>
      <c r="H743" s="12">
        <v>0</v>
      </c>
      <c r="J743" s="7">
        <v>0</v>
      </c>
      <c r="K743" s="13">
        <v>0</v>
      </c>
      <c r="L743" s="13">
        <v>0</v>
      </c>
      <c r="N743" s="7">
        <v>0</v>
      </c>
      <c r="O743" s="14">
        <v>0</v>
      </c>
      <c r="Q743" s="14">
        <v>0</v>
      </c>
      <c r="R743" s="7">
        <v>0</v>
      </c>
      <c r="S743" s="15">
        <v>0</v>
      </c>
      <c r="U743" s="15">
        <v>0</v>
      </c>
      <c r="V743" s="7">
        <v>0</v>
      </c>
      <c r="W743" s="10">
        <v>0</v>
      </c>
      <c r="Y743" s="10">
        <v>0</v>
      </c>
      <c r="Z743" s="7">
        <v>187</v>
      </c>
      <c r="AA743" s="11" t="s">
        <v>2</v>
      </c>
      <c r="AB743" s="11">
        <v>236</v>
      </c>
      <c r="AC743" s="11">
        <v>4</v>
      </c>
      <c r="AD743" s="8">
        <v>21.059514807700001</v>
      </c>
      <c r="AE743" s="8">
        <v>18.792124223599998</v>
      </c>
      <c r="AF743" s="6">
        <f t="shared" si="66"/>
        <v>1</v>
      </c>
      <c r="AG743" s="6">
        <f t="shared" si="67"/>
        <v>1</v>
      </c>
      <c r="AH743" s="6">
        <f t="shared" si="68"/>
        <v>1</v>
      </c>
      <c r="AI743" s="6">
        <f t="shared" si="69"/>
        <v>1</v>
      </c>
      <c r="AJ743" s="6">
        <f t="shared" si="70"/>
        <v>1</v>
      </c>
      <c r="AK743" s="6">
        <f t="shared" si="71"/>
        <v>3</v>
      </c>
      <c r="AL743">
        <f>AF743*100000+AG743*10000+AH743*1000+AI743*100+AJ743*10+AK743</f>
        <v>111113</v>
      </c>
    </row>
    <row r="744" spans="1:38" ht="15" x14ac:dyDescent="0.25">
      <c r="A744" s="7">
        <v>743</v>
      </c>
      <c r="B744" s="7">
        <v>-1</v>
      </c>
      <c r="C744" s="7">
        <v>0</v>
      </c>
      <c r="D744" s="7">
        <v>0</v>
      </c>
      <c r="E744" s="7">
        <v>0</v>
      </c>
      <c r="F744" s="7">
        <v>0</v>
      </c>
      <c r="G744" s="12">
        <v>0</v>
      </c>
      <c r="H744" s="12">
        <v>0</v>
      </c>
      <c r="J744" s="7">
        <v>0</v>
      </c>
      <c r="K744" s="13">
        <v>0</v>
      </c>
      <c r="L744" s="13">
        <v>0</v>
      </c>
      <c r="N744" s="7">
        <v>0</v>
      </c>
      <c r="O744" s="14">
        <v>0</v>
      </c>
      <c r="Q744" s="14">
        <v>0</v>
      </c>
      <c r="R744" s="7">
        <v>0</v>
      </c>
      <c r="S744" s="15">
        <v>0</v>
      </c>
      <c r="U744" s="15">
        <v>0</v>
      </c>
      <c r="V744" s="7">
        <v>0</v>
      </c>
      <c r="W744" s="10">
        <v>0</v>
      </c>
      <c r="Y744" s="10">
        <v>0</v>
      </c>
      <c r="Z744" s="7">
        <v>188</v>
      </c>
      <c r="AA744" s="11" t="s">
        <v>2</v>
      </c>
      <c r="AB744" s="11">
        <v>236</v>
      </c>
      <c r="AC744" s="11">
        <v>401</v>
      </c>
      <c r="AD744" s="8">
        <v>53.033345769699999</v>
      </c>
      <c r="AE744" s="8">
        <v>59.129758137800003</v>
      </c>
      <c r="AF744" s="6">
        <f t="shared" si="66"/>
        <v>1</v>
      </c>
      <c r="AG744" s="6">
        <f t="shared" si="67"/>
        <v>1</v>
      </c>
      <c r="AH744" s="6">
        <f t="shared" si="68"/>
        <v>1</v>
      </c>
      <c r="AI744" s="6">
        <f t="shared" si="69"/>
        <v>1</v>
      </c>
      <c r="AJ744" s="6">
        <f t="shared" si="70"/>
        <v>1</v>
      </c>
      <c r="AK744" s="6">
        <f t="shared" si="71"/>
        <v>3</v>
      </c>
      <c r="AL744">
        <f>AF744*100000+AG744*10000+AH744*1000+AI744*100+AJ744*10+AK744</f>
        <v>111113</v>
      </c>
    </row>
    <row r="745" spans="1:38" ht="15" x14ac:dyDescent="0.25">
      <c r="A745" s="7">
        <v>744</v>
      </c>
      <c r="B745" s="7">
        <v>-1</v>
      </c>
      <c r="C745" s="7">
        <v>0</v>
      </c>
      <c r="D745" s="7">
        <v>0</v>
      </c>
      <c r="E745" s="7">
        <v>0</v>
      </c>
      <c r="F745" s="7">
        <v>0</v>
      </c>
      <c r="G745" s="12">
        <v>0</v>
      </c>
      <c r="H745" s="12">
        <v>0</v>
      </c>
      <c r="J745" s="7">
        <v>0</v>
      </c>
      <c r="K745" s="13">
        <v>0</v>
      </c>
      <c r="L745" s="13">
        <v>0</v>
      </c>
      <c r="N745" s="7">
        <v>0</v>
      </c>
      <c r="O745" s="14">
        <v>0</v>
      </c>
      <c r="Q745" s="14">
        <v>0</v>
      </c>
      <c r="R745" s="7">
        <v>0</v>
      </c>
      <c r="S745" s="15">
        <v>0</v>
      </c>
      <c r="U745" s="15">
        <v>0</v>
      </c>
      <c r="V745" s="7">
        <v>0</v>
      </c>
      <c r="W745" s="10">
        <v>0</v>
      </c>
      <c r="Y745" s="10">
        <v>0</v>
      </c>
      <c r="Z745" s="7">
        <v>189</v>
      </c>
      <c r="AA745" s="11" t="s">
        <v>2</v>
      </c>
      <c r="AB745" s="11">
        <v>237</v>
      </c>
      <c r="AC745" s="11">
        <v>401</v>
      </c>
      <c r="AD745" s="8">
        <v>11.5488071529</v>
      </c>
      <c r="AE745" s="8">
        <v>9.0633190030000002</v>
      </c>
      <c r="AF745" s="6">
        <f t="shared" si="66"/>
        <v>1</v>
      </c>
      <c r="AG745" s="6">
        <f t="shared" si="67"/>
        <v>1</v>
      </c>
      <c r="AH745" s="6">
        <f t="shared" si="68"/>
        <v>1</v>
      </c>
      <c r="AI745" s="6">
        <f t="shared" si="69"/>
        <v>1</v>
      </c>
      <c r="AJ745" s="6">
        <f t="shared" si="70"/>
        <v>1</v>
      </c>
      <c r="AK745" s="6">
        <f t="shared" si="71"/>
        <v>3</v>
      </c>
      <c r="AL745">
        <f>AF745*100000+AG745*10000+AH745*1000+AI745*100+AJ745*10+AK745</f>
        <v>111113</v>
      </c>
    </row>
    <row r="746" spans="1:38" ht="15" x14ac:dyDescent="0.25">
      <c r="A746" s="7">
        <v>745</v>
      </c>
      <c r="B746" s="7">
        <v>-1</v>
      </c>
      <c r="C746" s="7">
        <v>0</v>
      </c>
      <c r="D746" s="7">
        <v>0</v>
      </c>
      <c r="E746" s="7">
        <v>0</v>
      </c>
      <c r="F746" s="7">
        <v>0</v>
      </c>
      <c r="G746" s="12">
        <v>0</v>
      </c>
      <c r="H746" s="12">
        <v>0</v>
      </c>
      <c r="J746" s="7">
        <v>0</v>
      </c>
      <c r="K746" s="13">
        <v>0</v>
      </c>
      <c r="L746" s="13">
        <v>0</v>
      </c>
      <c r="N746" s="7">
        <v>0</v>
      </c>
      <c r="O746" s="14">
        <v>0</v>
      </c>
      <c r="Q746" s="14">
        <v>0</v>
      </c>
      <c r="R746" s="7">
        <v>0</v>
      </c>
      <c r="S746" s="15">
        <v>0</v>
      </c>
      <c r="U746" s="15">
        <v>0</v>
      </c>
      <c r="V746" s="7">
        <v>0</v>
      </c>
      <c r="W746" s="10">
        <v>0</v>
      </c>
      <c r="Y746" s="10">
        <v>0</v>
      </c>
      <c r="Z746" s="7">
        <v>190</v>
      </c>
      <c r="AA746" s="11" t="s">
        <v>2</v>
      </c>
      <c r="AB746" s="11">
        <v>238</v>
      </c>
      <c r="AC746" s="11">
        <v>4</v>
      </c>
      <c r="AD746" s="8">
        <v>15.083353050099999</v>
      </c>
      <c r="AE746" s="8">
        <v>5.2161917776199997</v>
      </c>
      <c r="AF746" s="6">
        <f t="shared" si="66"/>
        <v>1</v>
      </c>
      <c r="AG746" s="6">
        <f t="shared" si="67"/>
        <v>1</v>
      </c>
      <c r="AH746" s="6">
        <f t="shared" si="68"/>
        <v>1</v>
      </c>
      <c r="AI746" s="6">
        <f t="shared" si="69"/>
        <v>1</v>
      </c>
      <c r="AJ746" s="6">
        <f t="shared" si="70"/>
        <v>1</v>
      </c>
      <c r="AK746" s="6">
        <f t="shared" si="71"/>
        <v>3</v>
      </c>
      <c r="AL746">
        <f>AF746*100000+AG746*10000+AH746*1000+AI746*100+AJ746*10+AK746</f>
        <v>111113</v>
      </c>
    </row>
    <row r="747" spans="1:38" ht="15" x14ac:dyDescent="0.25">
      <c r="A747" s="7">
        <v>746</v>
      </c>
      <c r="B747" s="7">
        <v>-1</v>
      </c>
      <c r="C747" s="7">
        <v>0</v>
      </c>
      <c r="D747" s="7">
        <v>0</v>
      </c>
      <c r="E747" s="7">
        <v>0</v>
      </c>
      <c r="F747" s="7">
        <v>0</v>
      </c>
      <c r="G747" s="12">
        <v>0</v>
      </c>
      <c r="H747" s="12">
        <v>0</v>
      </c>
      <c r="J747" s="7">
        <v>0</v>
      </c>
      <c r="K747" s="13">
        <v>0</v>
      </c>
      <c r="L747" s="13">
        <v>0</v>
      </c>
      <c r="N747" s="7">
        <v>0</v>
      </c>
      <c r="O747" s="14">
        <v>0</v>
      </c>
      <c r="Q747" s="14">
        <v>0</v>
      </c>
      <c r="R747" s="7">
        <v>0</v>
      </c>
      <c r="S747" s="15">
        <v>0</v>
      </c>
      <c r="U747" s="15">
        <v>0</v>
      </c>
      <c r="V747" s="7">
        <v>0</v>
      </c>
      <c r="W747" s="10">
        <v>0</v>
      </c>
      <c r="Y747" s="10">
        <v>0</v>
      </c>
      <c r="Z747" s="7">
        <v>191</v>
      </c>
      <c r="AA747" s="11" t="s">
        <v>2</v>
      </c>
      <c r="AB747" s="11">
        <v>238</v>
      </c>
      <c r="AC747" s="11">
        <v>401</v>
      </c>
      <c r="AD747" s="8">
        <v>19.8475912181</v>
      </c>
      <c r="AE747" s="8">
        <v>5.9164251178900003</v>
      </c>
      <c r="AF747" s="6">
        <f t="shared" si="66"/>
        <v>1</v>
      </c>
      <c r="AG747" s="6">
        <f t="shared" si="67"/>
        <v>1</v>
      </c>
      <c r="AH747" s="6">
        <f t="shared" si="68"/>
        <v>1</v>
      </c>
      <c r="AI747" s="6">
        <f t="shared" si="69"/>
        <v>1</v>
      </c>
      <c r="AJ747" s="6">
        <f t="shared" si="70"/>
        <v>1</v>
      </c>
      <c r="AK747" s="6">
        <f t="shared" si="71"/>
        <v>3</v>
      </c>
      <c r="AL747">
        <f>AF747*100000+AG747*10000+AH747*1000+AI747*100+AJ747*10+AK747</f>
        <v>111113</v>
      </c>
    </row>
    <row r="748" spans="1:38" ht="15" x14ac:dyDescent="0.25">
      <c r="A748" s="7">
        <v>747</v>
      </c>
      <c r="B748" s="7">
        <v>-1</v>
      </c>
      <c r="C748" s="7">
        <v>0</v>
      </c>
      <c r="D748" s="7">
        <v>0</v>
      </c>
      <c r="E748" s="7">
        <v>0</v>
      </c>
      <c r="F748" s="7">
        <v>0</v>
      </c>
      <c r="G748" s="12">
        <v>0</v>
      </c>
      <c r="H748" s="12">
        <v>0</v>
      </c>
      <c r="J748" s="7">
        <v>0</v>
      </c>
      <c r="K748" s="13">
        <v>0</v>
      </c>
      <c r="L748" s="13">
        <v>0</v>
      </c>
      <c r="N748" s="7">
        <v>0</v>
      </c>
      <c r="O748" s="14">
        <v>0</v>
      </c>
      <c r="Q748" s="14">
        <v>0</v>
      </c>
      <c r="R748" s="7">
        <v>0</v>
      </c>
      <c r="S748" s="15">
        <v>0</v>
      </c>
      <c r="U748" s="15">
        <v>0</v>
      </c>
      <c r="V748" s="7">
        <v>0</v>
      </c>
      <c r="W748" s="10">
        <v>0</v>
      </c>
      <c r="Y748" s="10">
        <v>0</v>
      </c>
      <c r="Z748" s="7">
        <v>192</v>
      </c>
      <c r="AA748" s="11" t="s">
        <v>3</v>
      </c>
      <c r="AB748" s="11">
        <v>239</v>
      </c>
      <c r="AC748" s="11">
        <v>401</v>
      </c>
      <c r="AD748" s="8">
        <v>27.0407804982</v>
      </c>
      <c r="AE748" s="8">
        <v>12.8105570031</v>
      </c>
      <c r="AF748" s="6">
        <f t="shared" si="66"/>
        <v>1</v>
      </c>
      <c r="AG748" s="6">
        <f t="shared" si="67"/>
        <v>1</v>
      </c>
      <c r="AH748" s="6">
        <f t="shared" si="68"/>
        <v>1</v>
      </c>
      <c r="AI748" s="6">
        <f t="shared" si="69"/>
        <v>1</v>
      </c>
      <c r="AJ748" s="6">
        <f t="shared" si="70"/>
        <v>1</v>
      </c>
      <c r="AK748" s="6">
        <f t="shared" si="71"/>
        <v>1</v>
      </c>
      <c r="AL748">
        <f>AF748*100000+AG748*10000+AH748*1000+AI748*100+AJ748*10+AK748</f>
        <v>111111</v>
      </c>
    </row>
    <row r="749" spans="1:38" ht="15" x14ac:dyDescent="0.25">
      <c r="A749" s="7">
        <v>748</v>
      </c>
      <c r="B749" s="7">
        <v>-1</v>
      </c>
      <c r="C749" s="7">
        <v>0</v>
      </c>
      <c r="D749" s="7">
        <v>0</v>
      </c>
      <c r="E749" s="7">
        <v>0</v>
      </c>
      <c r="F749" s="7">
        <v>0</v>
      </c>
      <c r="G749" s="12">
        <v>0</v>
      </c>
      <c r="H749" s="12">
        <v>0</v>
      </c>
      <c r="J749" s="7">
        <v>0</v>
      </c>
      <c r="K749" s="13">
        <v>0</v>
      </c>
      <c r="L749" s="13">
        <v>0</v>
      </c>
      <c r="N749" s="7">
        <v>0</v>
      </c>
      <c r="O749" s="14">
        <v>0</v>
      </c>
      <c r="Q749" s="14">
        <v>0</v>
      </c>
      <c r="R749" s="7">
        <v>0</v>
      </c>
      <c r="S749" s="15">
        <v>0</v>
      </c>
      <c r="U749" s="15">
        <v>0</v>
      </c>
      <c r="V749" s="7">
        <v>0</v>
      </c>
      <c r="W749" s="10">
        <v>0</v>
      </c>
      <c r="Y749" s="10">
        <v>0</v>
      </c>
      <c r="Z749" s="7">
        <v>193</v>
      </c>
      <c r="AA749" s="11" t="s">
        <v>2</v>
      </c>
      <c r="AB749" s="11">
        <v>241</v>
      </c>
      <c r="AC749" s="11">
        <v>401</v>
      </c>
      <c r="AD749" s="8">
        <v>3.6372174024100001</v>
      </c>
      <c r="AE749" s="8">
        <v>0.64809250060599999</v>
      </c>
      <c r="AF749" s="6">
        <f t="shared" si="66"/>
        <v>1</v>
      </c>
      <c r="AG749" s="6">
        <f t="shared" si="67"/>
        <v>1</v>
      </c>
      <c r="AH749" s="6">
        <f t="shared" si="68"/>
        <v>1</v>
      </c>
      <c r="AI749" s="6">
        <f t="shared" si="69"/>
        <v>1</v>
      </c>
      <c r="AJ749" s="6">
        <f t="shared" si="70"/>
        <v>1</v>
      </c>
      <c r="AK749" s="6">
        <f t="shared" si="71"/>
        <v>3</v>
      </c>
      <c r="AL749">
        <f>AF749*100000+AG749*10000+AH749*1000+AI749*100+AJ749*10+AK749</f>
        <v>111113</v>
      </c>
    </row>
    <row r="750" spans="1:38" ht="15" x14ac:dyDescent="0.25">
      <c r="A750" s="7">
        <v>749</v>
      </c>
      <c r="B750" s="7">
        <v>-1</v>
      </c>
      <c r="C750" s="7">
        <v>0</v>
      </c>
      <c r="D750" s="7">
        <v>0</v>
      </c>
      <c r="E750" s="7">
        <v>0</v>
      </c>
      <c r="F750" s="7">
        <v>0</v>
      </c>
      <c r="G750" s="12">
        <v>0</v>
      </c>
      <c r="H750" s="12">
        <v>0</v>
      </c>
      <c r="J750" s="7">
        <v>0</v>
      </c>
      <c r="K750" s="13">
        <v>0</v>
      </c>
      <c r="L750" s="13">
        <v>0</v>
      </c>
      <c r="N750" s="7">
        <v>0</v>
      </c>
      <c r="O750" s="14">
        <v>0</v>
      </c>
      <c r="Q750" s="14">
        <v>0</v>
      </c>
      <c r="R750" s="7">
        <v>0</v>
      </c>
      <c r="S750" s="15">
        <v>0</v>
      </c>
      <c r="U750" s="15">
        <v>0</v>
      </c>
      <c r="V750" s="7">
        <v>0</v>
      </c>
      <c r="W750" s="10">
        <v>0</v>
      </c>
      <c r="Y750" s="10">
        <v>0</v>
      </c>
      <c r="Z750" s="7">
        <v>194</v>
      </c>
      <c r="AA750" s="11" t="s">
        <v>2</v>
      </c>
      <c r="AB750" s="11">
        <v>242</v>
      </c>
      <c r="AC750" s="11">
        <v>401</v>
      </c>
      <c r="AD750" s="8">
        <v>1.85593429813</v>
      </c>
      <c r="AE750" s="8">
        <v>0.15765699998800001</v>
      </c>
      <c r="AF750" s="6">
        <f t="shared" si="66"/>
        <v>1</v>
      </c>
      <c r="AG750" s="6">
        <f t="shared" si="67"/>
        <v>1</v>
      </c>
      <c r="AH750" s="6">
        <f t="shared" si="68"/>
        <v>1</v>
      </c>
      <c r="AI750" s="6">
        <f t="shared" si="69"/>
        <v>1</v>
      </c>
      <c r="AJ750" s="6">
        <f t="shared" si="70"/>
        <v>1</v>
      </c>
      <c r="AK750" s="6">
        <f t="shared" si="71"/>
        <v>3</v>
      </c>
      <c r="AL750">
        <f>AF750*100000+AG750*10000+AH750*1000+AI750*100+AJ750*10+AK750</f>
        <v>111113</v>
      </c>
    </row>
    <row r="751" spans="1:38" ht="15" x14ac:dyDescent="0.25">
      <c r="A751" s="7">
        <v>750</v>
      </c>
      <c r="B751" s="7">
        <v>-1</v>
      </c>
      <c r="C751" s="7">
        <v>0</v>
      </c>
      <c r="D751" s="7">
        <v>0</v>
      </c>
      <c r="E751" s="7">
        <v>0</v>
      </c>
      <c r="F751" s="7">
        <v>0</v>
      </c>
      <c r="G751" s="12">
        <v>0</v>
      </c>
      <c r="H751" s="12">
        <v>0</v>
      </c>
      <c r="J751" s="7">
        <v>0</v>
      </c>
      <c r="K751" s="13">
        <v>0</v>
      </c>
      <c r="L751" s="13">
        <v>0</v>
      </c>
      <c r="N751" s="7">
        <v>0</v>
      </c>
      <c r="O751" s="14">
        <v>0</v>
      </c>
      <c r="Q751" s="14">
        <v>0</v>
      </c>
      <c r="R751" s="7">
        <v>0</v>
      </c>
      <c r="S751" s="15">
        <v>0</v>
      </c>
      <c r="U751" s="15">
        <v>0</v>
      </c>
      <c r="V751" s="7">
        <v>0</v>
      </c>
      <c r="W751" s="10">
        <v>0</v>
      </c>
      <c r="Y751" s="10">
        <v>0</v>
      </c>
      <c r="Z751" s="7">
        <v>195</v>
      </c>
      <c r="AA751" s="11" t="s">
        <v>3</v>
      </c>
      <c r="AB751" s="11">
        <v>243</v>
      </c>
      <c r="AC751" s="11">
        <v>401</v>
      </c>
      <c r="AD751" s="8">
        <v>1.8270127782000001</v>
      </c>
      <c r="AE751" s="8">
        <v>0.20007900019899999</v>
      </c>
      <c r="AF751" s="6">
        <f t="shared" si="66"/>
        <v>1</v>
      </c>
      <c r="AG751" s="6">
        <f t="shared" si="67"/>
        <v>1</v>
      </c>
      <c r="AH751" s="6">
        <f t="shared" si="68"/>
        <v>1</v>
      </c>
      <c r="AI751" s="6">
        <f t="shared" si="69"/>
        <v>1</v>
      </c>
      <c r="AJ751" s="6">
        <f t="shared" si="70"/>
        <v>1</v>
      </c>
      <c r="AK751" s="6">
        <f t="shared" si="71"/>
        <v>1</v>
      </c>
      <c r="AL751">
        <f>AF751*100000+AG751*10000+AH751*1000+AI751*100+AJ751*10+AK751</f>
        <v>111111</v>
      </c>
    </row>
    <row r="752" spans="1:38" ht="15" x14ac:dyDescent="0.25">
      <c r="A752" s="7">
        <v>751</v>
      </c>
      <c r="B752" s="7">
        <v>-1</v>
      </c>
      <c r="C752" s="7">
        <v>0</v>
      </c>
      <c r="D752" s="7">
        <v>0</v>
      </c>
      <c r="E752" s="7">
        <v>0</v>
      </c>
      <c r="F752" s="7">
        <v>0</v>
      </c>
      <c r="G752" s="12">
        <v>0</v>
      </c>
      <c r="H752" s="12">
        <v>0</v>
      </c>
      <c r="J752" s="7">
        <v>0</v>
      </c>
      <c r="K752" s="13">
        <v>0</v>
      </c>
      <c r="L752" s="13">
        <v>0</v>
      </c>
      <c r="N752" s="7">
        <v>0</v>
      </c>
      <c r="O752" s="14">
        <v>0</v>
      </c>
      <c r="Q752" s="14">
        <v>0</v>
      </c>
      <c r="R752" s="7">
        <v>0</v>
      </c>
      <c r="S752" s="15">
        <v>0</v>
      </c>
      <c r="U752" s="15">
        <v>0</v>
      </c>
      <c r="V752" s="7">
        <v>0</v>
      </c>
      <c r="W752" s="10">
        <v>0</v>
      </c>
      <c r="Y752" s="10">
        <v>0</v>
      </c>
      <c r="Z752" s="7">
        <v>196</v>
      </c>
      <c r="AA752" s="11" t="s">
        <v>3</v>
      </c>
      <c r="AB752" s="11">
        <v>244</v>
      </c>
      <c r="AC752" s="11">
        <v>401</v>
      </c>
      <c r="AD752" s="8">
        <v>4.2732986325000004</v>
      </c>
      <c r="AE752" s="8">
        <v>1.13034199812</v>
      </c>
      <c r="AF752" s="6">
        <f t="shared" si="66"/>
        <v>1</v>
      </c>
      <c r="AG752" s="6">
        <f t="shared" si="67"/>
        <v>1</v>
      </c>
      <c r="AH752" s="6">
        <f t="shared" si="68"/>
        <v>1</v>
      </c>
      <c r="AI752" s="6">
        <f t="shared" si="69"/>
        <v>1</v>
      </c>
      <c r="AJ752" s="6">
        <f t="shared" si="70"/>
        <v>1</v>
      </c>
      <c r="AK752" s="6">
        <f t="shared" si="71"/>
        <v>1</v>
      </c>
      <c r="AL752">
        <f>AF752*100000+AG752*10000+AH752*1000+AI752*100+AJ752*10+AK752</f>
        <v>111111</v>
      </c>
    </row>
    <row r="753" spans="1:38" ht="15" x14ac:dyDescent="0.25">
      <c r="A753" s="7">
        <v>752</v>
      </c>
      <c r="B753" s="7">
        <v>-1</v>
      </c>
      <c r="C753" s="7">
        <v>0</v>
      </c>
      <c r="D753" s="7">
        <v>0</v>
      </c>
      <c r="E753" s="7">
        <v>0</v>
      </c>
      <c r="F753" s="7">
        <v>0</v>
      </c>
      <c r="G753" s="12">
        <v>0</v>
      </c>
      <c r="H753" s="12">
        <v>0</v>
      </c>
      <c r="J753" s="7">
        <v>0</v>
      </c>
      <c r="K753" s="13">
        <v>0</v>
      </c>
      <c r="L753" s="13">
        <v>0</v>
      </c>
      <c r="N753" s="7">
        <v>0</v>
      </c>
      <c r="O753" s="14">
        <v>0</v>
      </c>
      <c r="Q753" s="14">
        <v>0</v>
      </c>
      <c r="R753" s="7">
        <v>0</v>
      </c>
      <c r="S753" s="15">
        <v>0</v>
      </c>
      <c r="U753" s="15">
        <v>0</v>
      </c>
      <c r="V753" s="7">
        <v>0</v>
      </c>
      <c r="W753" s="10">
        <v>0</v>
      </c>
      <c r="Y753" s="10">
        <v>0</v>
      </c>
      <c r="Z753" s="7">
        <v>197</v>
      </c>
      <c r="AA753" s="11" t="s">
        <v>3</v>
      </c>
      <c r="AB753" s="11">
        <v>245</v>
      </c>
      <c r="AC753" s="11">
        <v>401</v>
      </c>
      <c r="AD753" s="8">
        <v>1.5801839549100001</v>
      </c>
      <c r="AE753" s="8">
        <v>0.10938750017899999</v>
      </c>
      <c r="AF753" s="6">
        <f t="shared" si="66"/>
        <v>1</v>
      </c>
      <c r="AG753" s="6">
        <f t="shared" si="67"/>
        <v>1</v>
      </c>
      <c r="AH753" s="6">
        <f t="shared" si="68"/>
        <v>1</v>
      </c>
      <c r="AI753" s="6">
        <f t="shared" si="69"/>
        <v>1</v>
      </c>
      <c r="AJ753" s="6">
        <f t="shared" si="70"/>
        <v>1</v>
      </c>
      <c r="AK753" s="6">
        <f t="shared" si="71"/>
        <v>1</v>
      </c>
      <c r="AL753">
        <f>AF753*100000+AG753*10000+AH753*1000+AI753*100+AJ753*10+AK753</f>
        <v>111111</v>
      </c>
    </row>
    <row r="754" spans="1:38" ht="15" x14ac:dyDescent="0.25">
      <c r="A754" s="7">
        <v>753</v>
      </c>
      <c r="B754" s="7">
        <v>-1</v>
      </c>
      <c r="C754" s="7">
        <v>0</v>
      </c>
      <c r="D754" s="7">
        <v>0</v>
      </c>
      <c r="E754" s="7">
        <v>0</v>
      </c>
      <c r="F754" s="7">
        <v>0</v>
      </c>
      <c r="G754" s="12">
        <v>0</v>
      </c>
      <c r="H754" s="12">
        <v>0</v>
      </c>
      <c r="J754" s="7">
        <v>0</v>
      </c>
      <c r="K754" s="13">
        <v>0</v>
      </c>
      <c r="L754" s="13">
        <v>0</v>
      </c>
      <c r="N754" s="7">
        <v>0</v>
      </c>
      <c r="O754" s="14">
        <v>0</v>
      </c>
      <c r="Q754" s="14">
        <v>0</v>
      </c>
      <c r="R754" s="7">
        <v>0</v>
      </c>
      <c r="S754" s="15">
        <v>0</v>
      </c>
      <c r="U754" s="15">
        <v>0</v>
      </c>
      <c r="V754" s="7">
        <v>0</v>
      </c>
      <c r="W754" s="10">
        <v>0</v>
      </c>
      <c r="Y754" s="10">
        <v>0</v>
      </c>
      <c r="Z754" s="7">
        <v>198</v>
      </c>
      <c r="AA754" s="11" t="s">
        <v>3</v>
      </c>
      <c r="AB754" s="11">
        <v>246</v>
      </c>
      <c r="AC754" s="11">
        <v>401</v>
      </c>
      <c r="AD754" s="8">
        <v>2.2628029058900001</v>
      </c>
      <c r="AE754" s="8">
        <v>0.27168499975100002</v>
      </c>
      <c r="AF754" s="6">
        <f t="shared" si="66"/>
        <v>1</v>
      </c>
      <c r="AG754" s="6">
        <f t="shared" si="67"/>
        <v>1</v>
      </c>
      <c r="AH754" s="6">
        <f t="shared" si="68"/>
        <v>1</v>
      </c>
      <c r="AI754" s="6">
        <f t="shared" si="69"/>
        <v>1</v>
      </c>
      <c r="AJ754" s="6">
        <f t="shared" si="70"/>
        <v>1</v>
      </c>
      <c r="AK754" s="6">
        <f t="shared" si="71"/>
        <v>1</v>
      </c>
      <c r="AL754">
        <f>AF754*100000+AG754*10000+AH754*1000+AI754*100+AJ754*10+AK754</f>
        <v>111111</v>
      </c>
    </row>
    <row r="755" spans="1:38" ht="15" x14ac:dyDescent="0.25">
      <c r="A755" s="7">
        <v>754</v>
      </c>
      <c r="B755" s="7">
        <v>-1</v>
      </c>
      <c r="C755" s="7">
        <v>0</v>
      </c>
      <c r="D755" s="7">
        <v>0</v>
      </c>
      <c r="E755" s="7">
        <v>0</v>
      </c>
      <c r="F755" s="7">
        <v>0</v>
      </c>
      <c r="G755" s="12">
        <v>0</v>
      </c>
      <c r="H755" s="12">
        <v>0</v>
      </c>
      <c r="J755" s="7">
        <v>0</v>
      </c>
      <c r="K755" s="13">
        <v>0</v>
      </c>
      <c r="L755" s="13">
        <v>0</v>
      </c>
      <c r="N755" s="7">
        <v>0</v>
      </c>
      <c r="O755" s="14">
        <v>0</v>
      </c>
      <c r="Q755" s="14">
        <v>0</v>
      </c>
      <c r="R755" s="7">
        <v>0</v>
      </c>
      <c r="S755" s="15">
        <v>0</v>
      </c>
      <c r="U755" s="15">
        <v>0</v>
      </c>
      <c r="V755" s="7">
        <v>0</v>
      </c>
      <c r="W755" s="10">
        <v>0</v>
      </c>
      <c r="Y755" s="10">
        <v>0</v>
      </c>
      <c r="Z755" s="7">
        <v>199</v>
      </c>
      <c r="AA755" s="11" t="s">
        <v>3</v>
      </c>
      <c r="AB755" s="11">
        <v>247</v>
      </c>
      <c r="AC755" s="11">
        <v>401</v>
      </c>
      <c r="AD755" s="8">
        <v>9.6353882958400003</v>
      </c>
      <c r="AE755" s="8">
        <v>2.9742465032799998</v>
      </c>
      <c r="AF755" s="6">
        <f t="shared" si="66"/>
        <v>1</v>
      </c>
      <c r="AG755" s="6">
        <f t="shared" si="67"/>
        <v>1</v>
      </c>
      <c r="AH755" s="6">
        <f t="shared" si="68"/>
        <v>1</v>
      </c>
      <c r="AI755" s="6">
        <f t="shared" si="69"/>
        <v>1</v>
      </c>
      <c r="AJ755" s="6">
        <f t="shared" si="70"/>
        <v>1</v>
      </c>
      <c r="AK755" s="6">
        <f t="shared" si="71"/>
        <v>1</v>
      </c>
      <c r="AL755">
        <f>AF755*100000+AG755*10000+AH755*1000+AI755*100+AJ755*10+AK755</f>
        <v>111111</v>
      </c>
    </row>
    <row r="756" spans="1:38" ht="15" x14ac:dyDescent="0.25">
      <c r="A756" s="7">
        <v>755</v>
      </c>
      <c r="B756" s="7">
        <v>-1</v>
      </c>
      <c r="C756" s="7">
        <v>0</v>
      </c>
      <c r="D756" s="7">
        <v>0</v>
      </c>
      <c r="E756" s="7">
        <v>0</v>
      </c>
      <c r="F756" s="7">
        <v>0</v>
      </c>
      <c r="G756" s="12">
        <v>0</v>
      </c>
      <c r="H756" s="12">
        <v>0</v>
      </c>
      <c r="J756" s="7">
        <v>0</v>
      </c>
      <c r="K756" s="13">
        <v>0</v>
      </c>
      <c r="L756" s="13">
        <v>0</v>
      </c>
      <c r="N756" s="7">
        <v>0</v>
      </c>
      <c r="O756" s="14">
        <v>0</v>
      </c>
      <c r="Q756" s="14">
        <v>0</v>
      </c>
      <c r="R756" s="7">
        <v>0</v>
      </c>
      <c r="S756" s="15">
        <v>0</v>
      </c>
      <c r="U756" s="15">
        <v>0</v>
      </c>
      <c r="V756" s="7">
        <v>0</v>
      </c>
      <c r="W756" s="10">
        <v>0</v>
      </c>
      <c r="Y756" s="10">
        <v>0</v>
      </c>
      <c r="Z756" s="7">
        <v>200</v>
      </c>
      <c r="AA756" s="11" t="s">
        <v>2</v>
      </c>
      <c r="AB756" s="11">
        <v>248</v>
      </c>
      <c r="AC756" s="11">
        <v>401</v>
      </c>
      <c r="AD756" s="8">
        <v>2.06842136674</v>
      </c>
      <c r="AE756" s="8">
        <v>0.245857501049</v>
      </c>
      <c r="AF756" s="6">
        <f t="shared" si="66"/>
        <v>1</v>
      </c>
      <c r="AG756" s="6">
        <f t="shared" si="67"/>
        <v>1</v>
      </c>
      <c r="AH756" s="6">
        <f t="shared" si="68"/>
        <v>1</v>
      </c>
      <c r="AI756" s="6">
        <f t="shared" si="69"/>
        <v>1</v>
      </c>
      <c r="AJ756" s="6">
        <f t="shared" si="70"/>
        <v>1</v>
      </c>
      <c r="AK756" s="6">
        <f t="shared" si="71"/>
        <v>3</v>
      </c>
      <c r="AL756">
        <f>AF756*100000+AG756*10000+AH756*1000+AI756*100+AJ756*10+AK756</f>
        <v>111113</v>
      </c>
    </row>
    <row r="757" spans="1:38" ht="15" x14ac:dyDescent="0.25">
      <c r="A757" s="7">
        <v>756</v>
      </c>
      <c r="B757" s="7">
        <v>-1</v>
      </c>
      <c r="C757" s="7">
        <v>0</v>
      </c>
      <c r="D757" s="7">
        <v>0</v>
      </c>
      <c r="E757" s="7">
        <v>0</v>
      </c>
      <c r="F757" s="7">
        <v>0</v>
      </c>
      <c r="G757" s="12">
        <v>0</v>
      </c>
      <c r="H757" s="12">
        <v>0</v>
      </c>
      <c r="J757" s="7">
        <v>0</v>
      </c>
      <c r="K757" s="13">
        <v>0</v>
      </c>
      <c r="L757" s="13">
        <v>0</v>
      </c>
      <c r="N757" s="7">
        <v>0</v>
      </c>
      <c r="O757" s="14">
        <v>0</v>
      </c>
      <c r="Q757" s="14">
        <v>0</v>
      </c>
      <c r="R757" s="7">
        <v>0</v>
      </c>
      <c r="S757" s="15">
        <v>0</v>
      </c>
      <c r="U757" s="15">
        <v>0</v>
      </c>
      <c r="V757" s="7">
        <v>0</v>
      </c>
      <c r="W757" s="10">
        <v>0</v>
      </c>
      <c r="Y757" s="10">
        <v>0</v>
      </c>
      <c r="Z757" s="7">
        <v>201</v>
      </c>
      <c r="AA757" s="11" t="s">
        <v>3</v>
      </c>
      <c r="AB757" s="11">
        <v>249</v>
      </c>
      <c r="AC757" s="11">
        <v>401</v>
      </c>
      <c r="AD757" s="8">
        <v>1.30817730655</v>
      </c>
      <c r="AE757" s="8">
        <v>7.0474499822099995E-2</v>
      </c>
      <c r="AF757" s="6">
        <f t="shared" si="66"/>
        <v>1</v>
      </c>
      <c r="AG757" s="6">
        <f t="shared" si="67"/>
        <v>1</v>
      </c>
      <c r="AH757" s="6">
        <f t="shared" si="68"/>
        <v>1</v>
      </c>
      <c r="AI757" s="6">
        <f t="shared" si="69"/>
        <v>1</v>
      </c>
      <c r="AJ757" s="6">
        <f t="shared" si="70"/>
        <v>1</v>
      </c>
      <c r="AK757" s="6">
        <f t="shared" si="71"/>
        <v>1</v>
      </c>
      <c r="AL757">
        <f>AF757*100000+AG757*10000+AH757*1000+AI757*100+AJ757*10+AK757</f>
        <v>111111</v>
      </c>
    </row>
    <row r="758" spans="1:38" ht="15" x14ac:dyDescent="0.25">
      <c r="A758" s="7">
        <v>757</v>
      </c>
      <c r="B758" s="7">
        <v>-1</v>
      </c>
      <c r="C758" s="7">
        <v>0</v>
      </c>
      <c r="D758" s="7">
        <v>0</v>
      </c>
      <c r="E758" s="7">
        <v>0</v>
      </c>
      <c r="F758" s="7">
        <v>0</v>
      </c>
      <c r="G758" s="12">
        <v>0</v>
      </c>
      <c r="H758" s="12">
        <v>0</v>
      </c>
      <c r="J758" s="7">
        <v>0</v>
      </c>
      <c r="K758" s="13">
        <v>0</v>
      </c>
      <c r="L758" s="13">
        <v>0</v>
      </c>
      <c r="N758" s="7">
        <v>0</v>
      </c>
      <c r="O758" s="14">
        <v>0</v>
      </c>
      <c r="Q758" s="14">
        <v>0</v>
      </c>
      <c r="R758" s="7">
        <v>0</v>
      </c>
      <c r="S758" s="15">
        <v>0</v>
      </c>
      <c r="U758" s="15">
        <v>0</v>
      </c>
      <c r="V758" s="7">
        <v>0</v>
      </c>
      <c r="W758" s="10">
        <v>0</v>
      </c>
      <c r="Y758" s="10">
        <v>0</v>
      </c>
      <c r="Z758" s="7">
        <v>202</v>
      </c>
      <c r="AA758" s="11" t="s">
        <v>3</v>
      </c>
      <c r="AB758" s="11">
        <v>250</v>
      </c>
      <c r="AC758" s="11">
        <v>401</v>
      </c>
      <c r="AD758" s="8">
        <v>1.2841634416900001</v>
      </c>
      <c r="AE758" s="8">
        <v>7.9230000610000004E-2</v>
      </c>
      <c r="AF758" s="6">
        <f t="shared" si="66"/>
        <v>1</v>
      </c>
      <c r="AG758" s="6">
        <f t="shared" si="67"/>
        <v>1</v>
      </c>
      <c r="AH758" s="6">
        <f t="shared" si="68"/>
        <v>1</v>
      </c>
      <c r="AI758" s="6">
        <f t="shared" si="69"/>
        <v>1</v>
      </c>
      <c r="AJ758" s="6">
        <f t="shared" si="70"/>
        <v>1</v>
      </c>
      <c r="AK758" s="6">
        <f t="shared" si="71"/>
        <v>1</v>
      </c>
      <c r="AL758">
        <f>AF758*100000+AG758*10000+AH758*1000+AI758*100+AJ758*10+AK758</f>
        <v>111111</v>
      </c>
    </row>
    <row r="759" spans="1:38" ht="15" x14ac:dyDescent="0.25">
      <c r="A759" s="7">
        <v>758</v>
      </c>
      <c r="B759" s="7">
        <v>-1</v>
      </c>
      <c r="C759" s="7">
        <v>0</v>
      </c>
      <c r="D759" s="7">
        <v>0</v>
      </c>
      <c r="E759" s="7">
        <v>0</v>
      </c>
      <c r="F759" s="7">
        <v>0</v>
      </c>
      <c r="G759" s="12">
        <v>0</v>
      </c>
      <c r="H759" s="12">
        <v>0</v>
      </c>
      <c r="J759" s="7">
        <v>0</v>
      </c>
      <c r="K759" s="13">
        <v>0</v>
      </c>
      <c r="L759" s="13">
        <v>0</v>
      </c>
      <c r="N759" s="7">
        <v>0</v>
      </c>
      <c r="O759" s="14">
        <v>0</v>
      </c>
      <c r="Q759" s="14">
        <v>0</v>
      </c>
      <c r="R759" s="7">
        <v>0</v>
      </c>
      <c r="S759" s="15">
        <v>0</v>
      </c>
      <c r="U759" s="15">
        <v>0</v>
      </c>
      <c r="V759" s="7">
        <v>0</v>
      </c>
      <c r="W759" s="10">
        <v>0</v>
      </c>
      <c r="Y759" s="10">
        <v>0</v>
      </c>
      <c r="Z759" s="7">
        <v>203</v>
      </c>
      <c r="AA759" s="11" t="s">
        <v>2</v>
      </c>
      <c r="AB759" s="11">
        <v>251</v>
      </c>
      <c r="AC759" s="11">
        <v>401</v>
      </c>
      <c r="AD759" s="8">
        <v>4.7173583477700003</v>
      </c>
      <c r="AE759" s="8">
        <v>1.16769299859</v>
      </c>
      <c r="AF759" s="6">
        <f t="shared" si="66"/>
        <v>1</v>
      </c>
      <c r="AG759" s="6">
        <f t="shared" si="67"/>
        <v>1</v>
      </c>
      <c r="AH759" s="6">
        <f t="shared" si="68"/>
        <v>1</v>
      </c>
      <c r="AI759" s="6">
        <f t="shared" si="69"/>
        <v>1</v>
      </c>
      <c r="AJ759" s="6">
        <f t="shared" si="70"/>
        <v>1</v>
      </c>
      <c r="AK759" s="6">
        <f t="shared" si="71"/>
        <v>3</v>
      </c>
      <c r="AL759">
        <f>AF759*100000+AG759*10000+AH759*1000+AI759*100+AJ759*10+AK759</f>
        <v>111113</v>
      </c>
    </row>
    <row r="760" spans="1:38" ht="15" x14ac:dyDescent="0.25">
      <c r="A760" s="7">
        <v>759</v>
      </c>
      <c r="B760" s="7">
        <v>-1</v>
      </c>
      <c r="C760" s="7">
        <v>0</v>
      </c>
      <c r="D760" s="7">
        <v>0</v>
      </c>
      <c r="E760" s="7">
        <v>0</v>
      </c>
      <c r="F760" s="7">
        <v>0</v>
      </c>
      <c r="G760" s="12">
        <v>0</v>
      </c>
      <c r="H760" s="12">
        <v>0</v>
      </c>
      <c r="J760" s="7">
        <v>0</v>
      </c>
      <c r="K760" s="13">
        <v>0</v>
      </c>
      <c r="L760" s="13">
        <v>0</v>
      </c>
      <c r="N760" s="7">
        <v>0</v>
      </c>
      <c r="O760" s="14">
        <v>0</v>
      </c>
      <c r="Q760" s="14">
        <v>0</v>
      </c>
      <c r="R760" s="7">
        <v>0</v>
      </c>
      <c r="S760" s="15">
        <v>0</v>
      </c>
      <c r="U760" s="15">
        <v>0</v>
      </c>
      <c r="V760" s="7">
        <v>0</v>
      </c>
      <c r="W760" s="10">
        <v>0</v>
      </c>
      <c r="Y760" s="10">
        <v>0</v>
      </c>
      <c r="Z760" s="7">
        <v>204</v>
      </c>
      <c r="AA760" s="11" t="s">
        <v>3</v>
      </c>
      <c r="AB760" s="11">
        <v>252</v>
      </c>
      <c r="AC760" s="11">
        <v>401</v>
      </c>
      <c r="AD760" s="8">
        <v>1.0163361398099999</v>
      </c>
      <c r="AE760" s="8">
        <v>4.73679998487E-2</v>
      </c>
      <c r="AF760" s="6">
        <f t="shared" si="66"/>
        <v>1</v>
      </c>
      <c r="AG760" s="6">
        <f t="shared" si="67"/>
        <v>1</v>
      </c>
      <c r="AH760" s="6">
        <f t="shared" si="68"/>
        <v>1</v>
      </c>
      <c r="AI760" s="6">
        <f t="shared" si="69"/>
        <v>1</v>
      </c>
      <c r="AJ760" s="6">
        <f t="shared" si="70"/>
        <v>1</v>
      </c>
      <c r="AK760" s="6">
        <f t="shared" si="71"/>
        <v>1</v>
      </c>
      <c r="AL760">
        <f>AF760*100000+AG760*10000+AH760*1000+AI760*100+AJ760*10+AK760</f>
        <v>111111</v>
      </c>
    </row>
    <row r="761" spans="1:38" ht="15" x14ac:dyDescent="0.25">
      <c r="A761" s="7">
        <v>760</v>
      </c>
      <c r="B761" s="7">
        <v>-1</v>
      </c>
      <c r="C761" s="7">
        <v>0</v>
      </c>
      <c r="D761" s="7">
        <v>0</v>
      </c>
      <c r="E761" s="7">
        <v>0</v>
      </c>
      <c r="F761" s="7">
        <v>0</v>
      </c>
      <c r="G761" s="12">
        <v>0</v>
      </c>
      <c r="H761" s="12">
        <v>0</v>
      </c>
      <c r="J761" s="7">
        <v>0</v>
      </c>
      <c r="K761" s="13">
        <v>0</v>
      </c>
      <c r="L761" s="13">
        <v>0</v>
      </c>
      <c r="N761" s="7">
        <v>0</v>
      </c>
      <c r="O761" s="14">
        <v>0</v>
      </c>
      <c r="Q761" s="14">
        <v>0</v>
      </c>
      <c r="R761" s="7">
        <v>0</v>
      </c>
      <c r="S761" s="15">
        <v>0</v>
      </c>
      <c r="U761" s="15">
        <v>0</v>
      </c>
      <c r="V761" s="7">
        <v>0</v>
      </c>
      <c r="W761" s="10">
        <v>0</v>
      </c>
      <c r="Y761" s="10">
        <v>0</v>
      </c>
      <c r="Z761" s="7">
        <v>205</v>
      </c>
      <c r="AA761" s="11" t="s">
        <v>3</v>
      </c>
      <c r="AB761" s="11">
        <v>253</v>
      </c>
      <c r="AC761" s="11">
        <v>401</v>
      </c>
      <c r="AD761" s="8">
        <v>6.5333132770900004</v>
      </c>
      <c r="AE761" s="8">
        <v>2.5718530032700002</v>
      </c>
      <c r="AF761" s="6">
        <f t="shared" si="66"/>
        <v>1</v>
      </c>
      <c r="AG761" s="6">
        <f t="shared" si="67"/>
        <v>1</v>
      </c>
      <c r="AH761" s="6">
        <f t="shared" si="68"/>
        <v>1</v>
      </c>
      <c r="AI761" s="6">
        <f t="shared" si="69"/>
        <v>1</v>
      </c>
      <c r="AJ761" s="6">
        <f t="shared" si="70"/>
        <v>1</v>
      </c>
      <c r="AK761" s="6">
        <f t="shared" si="71"/>
        <v>1</v>
      </c>
      <c r="AL761">
        <f>AF761*100000+AG761*10000+AH761*1000+AI761*100+AJ761*10+AK761</f>
        <v>111111</v>
      </c>
    </row>
    <row r="762" spans="1:38" ht="15" x14ac:dyDescent="0.25">
      <c r="A762" s="7">
        <v>761</v>
      </c>
      <c r="B762" s="7">
        <v>-1</v>
      </c>
      <c r="C762" s="7">
        <v>0</v>
      </c>
      <c r="D762" s="7">
        <v>0</v>
      </c>
      <c r="E762" s="7">
        <v>0</v>
      </c>
      <c r="F762" s="7">
        <v>0</v>
      </c>
      <c r="G762" s="12">
        <v>0</v>
      </c>
      <c r="H762" s="12">
        <v>0</v>
      </c>
      <c r="J762" s="7">
        <v>0</v>
      </c>
      <c r="K762" s="13">
        <v>0</v>
      </c>
      <c r="L762" s="13">
        <v>0</v>
      </c>
      <c r="N762" s="7">
        <v>0</v>
      </c>
      <c r="O762" s="14">
        <v>0</v>
      </c>
      <c r="Q762" s="14">
        <v>0</v>
      </c>
      <c r="R762" s="7">
        <v>0</v>
      </c>
      <c r="S762" s="15">
        <v>0</v>
      </c>
      <c r="U762" s="15">
        <v>0</v>
      </c>
      <c r="V762" s="7">
        <v>0</v>
      </c>
      <c r="W762" s="10">
        <v>0</v>
      </c>
      <c r="Y762" s="10">
        <v>0</v>
      </c>
      <c r="Z762" s="7">
        <v>206</v>
      </c>
      <c r="AA762" s="11" t="s">
        <v>2</v>
      </c>
      <c r="AB762" s="11">
        <v>255</v>
      </c>
      <c r="AC762" s="11">
        <v>401</v>
      </c>
      <c r="AD762" s="8">
        <v>6.0856086440199997</v>
      </c>
      <c r="AE762" s="8">
        <v>2.5205964991299998</v>
      </c>
      <c r="AF762" s="6">
        <f t="shared" si="66"/>
        <v>1</v>
      </c>
      <c r="AG762" s="6">
        <f t="shared" si="67"/>
        <v>1</v>
      </c>
      <c r="AH762" s="6">
        <f t="shared" si="68"/>
        <v>1</v>
      </c>
      <c r="AI762" s="6">
        <f t="shared" si="69"/>
        <v>1</v>
      </c>
      <c r="AJ762" s="6">
        <f t="shared" si="70"/>
        <v>1</v>
      </c>
      <c r="AK762" s="6">
        <f t="shared" si="71"/>
        <v>3</v>
      </c>
      <c r="AL762">
        <f>AF762*100000+AG762*10000+AH762*1000+AI762*100+AJ762*10+AK762</f>
        <v>111113</v>
      </c>
    </row>
    <row r="763" spans="1:38" ht="15" x14ac:dyDescent="0.25">
      <c r="A763" s="7">
        <v>762</v>
      </c>
      <c r="B763" s="7">
        <v>-1</v>
      </c>
      <c r="C763" s="7">
        <v>0</v>
      </c>
      <c r="D763" s="7">
        <v>0</v>
      </c>
      <c r="E763" s="7">
        <v>0</v>
      </c>
      <c r="F763" s="7">
        <v>0</v>
      </c>
      <c r="G763" s="12">
        <v>0</v>
      </c>
      <c r="H763" s="12">
        <v>0</v>
      </c>
      <c r="J763" s="7">
        <v>0</v>
      </c>
      <c r="K763" s="13">
        <v>0</v>
      </c>
      <c r="L763" s="13">
        <v>0</v>
      </c>
      <c r="N763" s="7">
        <v>0</v>
      </c>
      <c r="O763" s="14">
        <v>0</v>
      </c>
      <c r="Q763" s="14">
        <v>0</v>
      </c>
      <c r="R763" s="7">
        <v>0</v>
      </c>
      <c r="S763" s="15">
        <v>0</v>
      </c>
      <c r="U763" s="15">
        <v>0</v>
      </c>
      <c r="V763" s="7">
        <v>0</v>
      </c>
      <c r="W763" s="10">
        <v>0</v>
      </c>
      <c r="Y763" s="10">
        <v>0</v>
      </c>
      <c r="Z763" s="7">
        <v>207</v>
      </c>
      <c r="AA763" s="11" t="s">
        <v>3</v>
      </c>
      <c r="AB763" s="11">
        <v>256</v>
      </c>
      <c r="AC763" s="11">
        <v>401</v>
      </c>
      <c r="AD763" s="8">
        <v>4.4568304243099996</v>
      </c>
      <c r="AE763" s="8">
        <v>1.2897384951299999</v>
      </c>
      <c r="AF763" s="6">
        <f t="shared" si="66"/>
        <v>1</v>
      </c>
      <c r="AG763" s="6">
        <f t="shared" si="67"/>
        <v>1</v>
      </c>
      <c r="AH763" s="6">
        <f t="shared" si="68"/>
        <v>1</v>
      </c>
      <c r="AI763" s="6">
        <f t="shared" si="69"/>
        <v>1</v>
      </c>
      <c r="AJ763" s="6">
        <f t="shared" si="70"/>
        <v>1</v>
      </c>
      <c r="AK763" s="6">
        <f t="shared" si="71"/>
        <v>1</v>
      </c>
      <c r="AL763">
        <f>AF763*100000+AG763*10000+AH763*1000+AI763*100+AJ763*10+AK763</f>
        <v>111111</v>
      </c>
    </row>
    <row r="764" spans="1:38" ht="15" x14ac:dyDescent="0.25">
      <c r="A764" s="7">
        <v>763</v>
      </c>
      <c r="B764" s="7">
        <v>-1</v>
      </c>
      <c r="C764" s="7">
        <v>0</v>
      </c>
      <c r="D764" s="7">
        <v>0</v>
      </c>
      <c r="E764" s="7">
        <v>0</v>
      </c>
      <c r="F764" s="7">
        <v>0</v>
      </c>
      <c r="G764" s="12">
        <v>0</v>
      </c>
      <c r="H764" s="12">
        <v>0</v>
      </c>
      <c r="J764" s="7">
        <v>0</v>
      </c>
      <c r="K764" s="13">
        <v>0</v>
      </c>
      <c r="L764" s="13">
        <v>0</v>
      </c>
      <c r="N764" s="7">
        <v>0</v>
      </c>
      <c r="O764" s="14">
        <v>0</v>
      </c>
      <c r="Q764" s="14">
        <v>0</v>
      </c>
      <c r="R764" s="7">
        <v>0</v>
      </c>
      <c r="S764" s="15">
        <v>0</v>
      </c>
      <c r="U764" s="15">
        <v>0</v>
      </c>
      <c r="V764" s="7">
        <v>0</v>
      </c>
      <c r="W764" s="10">
        <v>0</v>
      </c>
      <c r="Y764" s="10">
        <v>0</v>
      </c>
      <c r="Z764" s="7">
        <v>208</v>
      </c>
      <c r="AA764" s="11" t="s">
        <v>2</v>
      </c>
      <c r="AB764" s="11">
        <v>257</v>
      </c>
      <c r="AC764" s="11">
        <v>401</v>
      </c>
      <c r="AD764" s="8">
        <v>3.4728582821999998</v>
      </c>
      <c r="AE764" s="8">
        <v>0.44066949776600001</v>
      </c>
      <c r="AF764" s="6">
        <f t="shared" si="66"/>
        <v>1</v>
      </c>
      <c r="AG764" s="6">
        <f t="shared" si="67"/>
        <v>1</v>
      </c>
      <c r="AH764" s="6">
        <f t="shared" si="68"/>
        <v>1</v>
      </c>
      <c r="AI764" s="6">
        <f t="shared" si="69"/>
        <v>1</v>
      </c>
      <c r="AJ764" s="6">
        <f t="shared" si="70"/>
        <v>1</v>
      </c>
      <c r="AK764" s="6">
        <f t="shared" si="71"/>
        <v>3</v>
      </c>
      <c r="AL764">
        <f>AF764*100000+AG764*10000+AH764*1000+AI764*100+AJ764*10+AK764</f>
        <v>111113</v>
      </c>
    </row>
    <row r="765" spans="1:38" ht="15" x14ac:dyDescent="0.25">
      <c r="A765" s="7">
        <v>764</v>
      </c>
      <c r="B765" s="7">
        <v>-1</v>
      </c>
      <c r="C765" s="7">
        <v>0</v>
      </c>
      <c r="D765" s="7">
        <v>0</v>
      </c>
      <c r="E765" s="7">
        <v>0</v>
      </c>
      <c r="F765" s="7">
        <v>0</v>
      </c>
      <c r="G765" s="12">
        <v>0</v>
      </c>
      <c r="H765" s="12">
        <v>0</v>
      </c>
      <c r="J765" s="7">
        <v>0</v>
      </c>
      <c r="K765" s="13">
        <v>0</v>
      </c>
      <c r="L765" s="13">
        <v>0</v>
      </c>
      <c r="N765" s="7">
        <v>0</v>
      </c>
      <c r="O765" s="14">
        <v>0</v>
      </c>
      <c r="Q765" s="14">
        <v>0</v>
      </c>
      <c r="R765" s="7">
        <v>0</v>
      </c>
      <c r="S765" s="15">
        <v>0</v>
      </c>
      <c r="U765" s="15">
        <v>0</v>
      </c>
      <c r="V765" s="7">
        <v>0</v>
      </c>
      <c r="W765" s="10">
        <v>0</v>
      </c>
      <c r="Y765" s="10">
        <v>0</v>
      </c>
      <c r="Z765" s="7">
        <v>209</v>
      </c>
      <c r="AA765" s="11" t="s">
        <v>2</v>
      </c>
      <c r="AB765" s="11">
        <v>258</v>
      </c>
      <c r="AC765" s="11">
        <v>401</v>
      </c>
      <c r="AD765" s="8">
        <v>1.6504542331500001</v>
      </c>
      <c r="AE765" s="8">
        <v>0.13122400055799999</v>
      </c>
      <c r="AF765" s="6">
        <f t="shared" si="66"/>
        <v>1</v>
      </c>
      <c r="AG765" s="6">
        <f t="shared" si="67"/>
        <v>1</v>
      </c>
      <c r="AH765" s="6">
        <f t="shared" si="68"/>
        <v>1</v>
      </c>
      <c r="AI765" s="6">
        <f t="shared" si="69"/>
        <v>1</v>
      </c>
      <c r="AJ765" s="6">
        <f t="shared" si="70"/>
        <v>1</v>
      </c>
      <c r="AK765" s="6">
        <f t="shared" si="71"/>
        <v>3</v>
      </c>
      <c r="AL765">
        <f>AF765*100000+AG765*10000+AH765*1000+AI765*100+AJ765*10+AK765</f>
        <v>111113</v>
      </c>
    </row>
    <row r="766" spans="1:38" ht="15" x14ac:dyDescent="0.25">
      <c r="A766" s="7">
        <v>765</v>
      </c>
      <c r="B766" s="7">
        <v>-1</v>
      </c>
      <c r="C766" s="7">
        <v>0</v>
      </c>
      <c r="D766" s="7">
        <v>0</v>
      </c>
      <c r="E766" s="7">
        <v>0</v>
      </c>
      <c r="F766" s="7">
        <v>0</v>
      </c>
      <c r="G766" s="12">
        <v>0</v>
      </c>
      <c r="H766" s="12">
        <v>0</v>
      </c>
      <c r="J766" s="7">
        <v>0</v>
      </c>
      <c r="K766" s="13">
        <v>0</v>
      </c>
      <c r="L766" s="13">
        <v>0</v>
      </c>
      <c r="N766" s="7">
        <v>0</v>
      </c>
      <c r="O766" s="14">
        <v>0</v>
      </c>
      <c r="Q766" s="14">
        <v>0</v>
      </c>
      <c r="R766" s="7">
        <v>0</v>
      </c>
      <c r="S766" s="15">
        <v>0</v>
      </c>
      <c r="U766" s="15">
        <v>0</v>
      </c>
      <c r="V766" s="7">
        <v>0</v>
      </c>
      <c r="W766" s="10">
        <v>0</v>
      </c>
      <c r="Y766" s="10">
        <v>0</v>
      </c>
      <c r="Z766" s="7">
        <v>210</v>
      </c>
      <c r="AA766" s="11" t="s">
        <v>2</v>
      </c>
      <c r="AB766" s="11">
        <v>259</v>
      </c>
      <c r="AC766" s="11">
        <v>401</v>
      </c>
      <c r="AD766" s="8">
        <v>3.50717620535</v>
      </c>
      <c r="AE766" s="8">
        <v>0.86162050002799995</v>
      </c>
      <c r="AF766" s="6">
        <f t="shared" si="66"/>
        <v>1</v>
      </c>
      <c r="AG766" s="6">
        <f t="shared" si="67"/>
        <v>1</v>
      </c>
      <c r="AH766" s="6">
        <f t="shared" si="68"/>
        <v>1</v>
      </c>
      <c r="AI766" s="6">
        <f t="shared" si="69"/>
        <v>1</v>
      </c>
      <c r="AJ766" s="6">
        <f t="shared" si="70"/>
        <v>1</v>
      </c>
      <c r="AK766" s="6">
        <f t="shared" si="71"/>
        <v>3</v>
      </c>
      <c r="AL766">
        <f>AF766*100000+AG766*10000+AH766*1000+AI766*100+AJ766*10+AK766</f>
        <v>111113</v>
      </c>
    </row>
    <row r="767" spans="1:38" ht="15" x14ac:dyDescent="0.25">
      <c r="A767" s="7">
        <v>766</v>
      </c>
      <c r="B767" s="7">
        <v>-1</v>
      </c>
      <c r="C767" s="7">
        <v>0</v>
      </c>
      <c r="D767" s="7">
        <v>0</v>
      </c>
      <c r="E767" s="7">
        <v>0</v>
      </c>
      <c r="F767" s="7">
        <v>0</v>
      </c>
      <c r="G767" s="12">
        <v>0</v>
      </c>
      <c r="H767" s="12">
        <v>0</v>
      </c>
      <c r="J767" s="7">
        <v>0</v>
      </c>
      <c r="K767" s="13">
        <v>0</v>
      </c>
      <c r="L767" s="13">
        <v>0</v>
      </c>
      <c r="N767" s="7">
        <v>0</v>
      </c>
      <c r="O767" s="14">
        <v>0</v>
      </c>
      <c r="Q767" s="14">
        <v>0</v>
      </c>
      <c r="R767" s="7">
        <v>0</v>
      </c>
      <c r="S767" s="15">
        <v>0</v>
      </c>
      <c r="U767" s="15">
        <v>0</v>
      </c>
      <c r="V767" s="7">
        <v>0</v>
      </c>
      <c r="W767" s="10">
        <v>0</v>
      </c>
      <c r="Y767" s="10">
        <v>0</v>
      </c>
      <c r="Z767" s="7">
        <v>211</v>
      </c>
      <c r="AA767" s="11" t="s">
        <v>3</v>
      </c>
      <c r="AB767" s="11">
        <v>260</v>
      </c>
      <c r="AC767" s="11">
        <v>401</v>
      </c>
      <c r="AD767" s="8">
        <v>1.7344698699900001</v>
      </c>
      <c r="AE767" s="8">
        <v>0.17672099978200001</v>
      </c>
      <c r="AF767" s="6">
        <f t="shared" si="66"/>
        <v>1</v>
      </c>
      <c r="AG767" s="6">
        <f t="shared" si="67"/>
        <v>1</v>
      </c>
      <c r="AH767" s="6">
        <f t="shared" si="68"/>
        <v>1</v>
      </c>
      <c r="AI767" s="6">
        <f t="shared" si="69"/>
        <v>1</v>
      </c>
      <c r="AJ767" s="6">
        <f t="shared" si="70"/>
        <v>1</v>
      </c>
      <c r="AK767" s="6">
        <f t="shared" si="71"/>
        <v>1</v>
      </c>
      <c r="AL767">
        <f>AF767*100000+AG767*10000+AH767*1000+AI767*100+AJ767*10+AK767</f>
        <v>111111</v>
      </c>
    </row>
    <row r="768" spans="1:38" ht="15" x14ac:dyDescent="0.25">
      <c r="A768" s="7">
        <v>767</v>
      </c>
      <c r="B768" s="7">
        <v>-1</v>
      </c>
      <c r="C768" s="7">
        <v>0</v>
      </c>
      <c r="D768" s="7">
        <v>0</v>
      </c>
      <c r="E768" s="7">
        <v>0</v>
      </c>
      <c r="F768" s="7">
        <v>0</v>
      </c>
      <c r="G768" s="12">
        <v>0</v>
      </c>
      <c r="H768" s="12">
        <v>0</v>
      </c>
      <c r="J768" s="7">
        <v>0</v>
      </c>
      <c r="K768" s="13">
        <v>0</v>
      </c>
      <c r="L768" s="13">
        <v>0</v>
      </c>
      <c r="N768" s="7">
        <v>0</v>
      </c>
      <c r="O768" s="14">
        <v>0</v>
      </c>
      <c r="Q768" s="14">
        <v>0</v>
      </c>
      <c r="R768" s="7">
        <v>0</v>
      </c>
      <c r="S768" s="15">
        <v>0</v>
      </c>
      <c r="U768" s="15">
        <v>0</v>
      </c>
      <c r="V768" s="7">
        <v>0</v>
      </c>
      <c r="W768" s="10">
        <v>0</v>
      </c>
      <c r="Y768" s="10">
        <v>0</v>
      </c>
      <c r="Z768" s="7">
        <v>212</v>
      </c>
      <c r="AA768" s="11" t="s">
        <v>2</v>
      </c>
      <c r="AB768" s="11">
        <v>261</v>
      </c>
      <c r="AC768" s="11">
        <v>401</v>
      </c>
      <c r="AD768" s="8">
        <v>2.06159959948</v>
      </c>
      <c r="AE768" s="8">
        <v>0.25540600124099999</v>
      </c>
      <c r="AF768" s="6">
        <f t="shared" si="66"/>
        <v>1</v>
      </c>
      <c r="AG768" s="6">
        <f t="shared" si="67"/>
        <v>1</v>
      </c>
      <c r="AH768" s="6">
        <f t="shared" si="68"/>
        <v>1</v>
      </c>
      <c r="AI768" s="6">
        <f t="shared" si="69"/>
        <v>1</v>
      </c>
      <c r="AJ768" s="6">
        <f t="shared" si="70"/>
        <v>1</v>
      </c>
      <c r="AK768" s="6">
        <f t="shared" si="71"/>
        <v>3</v>
      </c>
      <c r="AL768">
        <f>AF768*100000+AG768*10000+AH768*1000+AI768*100+AJ768*10+AK768</f>
        <v>111113</v>
      </c>
    </row>
    <row r="769" spans="1:38" ht="15" x14ac:dyDescent="0.25">
      <c r="A769" s="7">
        <v>768</v>
      </c>
      <c r="B769" s="7">
        <v>-1</v>
      </c>
      <c r="C769" s="7">
        <v>0</v>
      </c>
      <c r="D769" s="7">
        <v>0</v>
      </c>
      <c r="E769" s="7">
        <v>0</v>
      </c>
      <c r="F769" s="7">
        <v>0</v>
      </c>
      <c r="G769" s="12">
        <v>0</v>
      </c>
      <c r="H769" s="12">
        <v>0</v>
      </c>
      <c r="J769" s="7">
        <v>0</v>
      </c>
      <c r="K769" s="13">
        <v>0</v>
      </c>
      <c r="L769" s="13">
        <v>0</v>
      </c>
      <c r="N769" s="7">
        <v>0</v>
      </c>
      <c r="O769" s="14">
        <v>0</v>
      </c>
      <c r="Q769" s="14">
        <v>0</v>
      </c>
      <c r="R769" s="7">
        <v>0</v>
      </c>
      <c r="S769" s="15">
        <v>0</v>
      </c>
      <c r="U769" s="15">
        <v>0</v>
      </c>
      <c r="V769" s="7">
        <v>0</v>
      </c>
      <c r="W769" s="10">
        <v>0</v>
      </c>
      <c r="Y769" s="10">
        <v>0</v>
      </c>
      <c r="Z769" s="7">
        <v>213</v>
      </c>
      <c r="AA769" s="11" t="s">
        <v>2</v>
      </c>
      <c r="AB769" s="11">
        <v>262</v>
      </c>
      <c r="AC769" s="11">
        <v>401</v>
      </c>
      <c r="AD769" s="8">
        <v>3.7774882133999999</v>
      </c>
      <c r="AE769" s="8">
        <v>0.94529250079399996</v>
      </c>
      <c r="AF769" s="6">
        <f t="shared" si="66"/>
        <v>1</v>
      </c>
      <c r="AG769" s="6">
        <f t="shared" si="67"/>
        <v>1</v>
      </c>
      <c r="AH769" s="6">
        <f t="shared" si="68"/>
        <v>1</v>
      </c>
      <c r="AI769" s="6">
        <f t="shared" si="69"/>
        <v>1</v>
      </c>
      <c r="AJ769" s="6">
        <f t="shared" si="70"/>
        <v>1</v>
      </c>
      <c r="AK769" s="6">
        <f t="shared" si="71"/>
        <v>3</v>
      </c>
      <c r="AL769">
        <f>AF769*100000+AG769*10000+AH769*1000+AI769*100+AJ769*10+AK769</f>
        <v>111113</v>
      </c>
    </row>
    <row r="770" spans="1:38" ht="15" x14ac:dyDescent="0.25">
      <c r="A770" s="7">
        <v>769</v>
      </c>
      <c r="B770" s="7">
        <v>-1</v>
      </c>
      <c r="C770" s="7">
        <v>0</v>
      </c>
      <c r="D770" s="7">
        <v>0</v>
      </c>
      <c r="E770" s="7">
        <v>0</v>
      </c>
      <c r="F770" s="7">
        <v>0</v>
      </c>
      <c r="G770" s="12">
        <v>0</v>
      </c>
      <c r="H770" s="12">
        <v>0</v>
      </c>
      <c r="J770" s="7">
        <v>0</v>
      </c>
      <c r="K770" s="13">
        <v>0</v>
      </c>
      <c r="L770" s="13">
        <v>0</v>
      </c>
      <c r="N770" s="7">
        <v>0</v>
      </c>
      <c r="O770" s="14">
        <v>0</v>
      </c>
      <c r="Q770" s="14">
        <v>0</v>
      </c>
      <c r="R770" s="7">
        <v>0</v>
      </c>
      <c r="S770" s="15">
        <v>0</v>
      </c>
      <c r="U770" s="15">
        <v>0</v>
      </c>
      <c r="V770" s="7">
        <v>0</v>
      </c>
      <c r="W770" s="10">
        <v>0</v>
      </c>
      <c r="Y770" s="10">
        <v>0</v>
      </c>
      <c r="Z770" s="7">
        <v>214</v>
      </c>
      <c r="AA770" s="11" t="s">
        <v>3</v>
      </c>
      <c r="AB770" s="11">
        <v>263</v>
      </c>
      <c r="AC770" s="11">
        <v>401</v>
      </c>
      <c r="AD770" s="8">
        <v>7.8879537420699997</v>
      </c>
      <c r="AE770" s="8">
        <v>2.4299695034200002</v>
      </c>
      <c r="AF770" s="6">
        <f t="shared" si="66"/>
        <v>1</v>
      </c>
      <c r="AG770" s="6">
        <f t="shared" si="67"/>
        <v>1</v>
      </c>
      <c r="AH770" s="6">
        <f t="shared" si="68"/>
        <v>1</v>
      </c>
      <c r="AI770" s="6">
        <f t="shared" si="69"/>
        <v>1</v>
      </c>
      <c r="AJ770" s="6">
        <f t="shared" si="70"/>
        <v>1</v>
      </c>
      <c r="AK770" s="6">
        <f t="shared" si="71"/>
        <v>1</v>
      </c>
      <c r="AL770">
        <f>AF770*100000+AG770*10000+AH770*1000+AI770*100+AJ770*10+AK770</f>
        <v>111111</v>
      </c>
    </row>
    <row r="771" spans="1:38" ht="15" x14ac:dyDescent="0.25">
      <c r="A771" s="7">
        <v>770</v>
      </c>
      <c r="B771" s="7">
        <v>-1</v>
      </c>
      <c r="C771" s="7">
        <v>0</v>
      </c>
      <c r="D771" s="7">
        <v>0</v>
      </c>
      <c r="E771" s="7">
        <v>0</v>
      </c>
      <c r="F771" s="7">
        <v>0</v>
      </c>
      <c r="G771" s="12">
        <v>0</v>
      </c>
      <c r="H771" s="12">
        <v>0</v>
      </c>
      <c r="J771" s="7">
        <v>0</v>
      </c>
      <c r="K771" s="13">
        <v>0</v>
      </c>
      <c r="L771" s="13">
        <v>0</v>
      </c>
      <c r="N771" s="7">
        <v>0</v>
      </c>
      <c r="O771" s="14">
        <v>0</v>
      </c>
      <c r="Q771" s="14">
        <v>0</v>
      </c>
      <c r="R771" s="7">
        <v>0</v>
      </c>
      <c r="S771" s="15">
        <v>0</v>
      </c>
      <c r="U771" s="15">
        <v>0</v>
      </c>
      <c r="V771" s="7">
        <v>0</v>
      </c>
      <c r="W771" s="10">
        <v>0</v>
      </c>
      <c r="Y771" s="10">
        <v>0</v>
      </c>
      <c r="Z771" s="7">
        <v>215</v>
      </c>
      <c r="AA771" s="11" t="s">
        <v>3</v>
      </c>
      <c r="AB771" s="11">
        <v>264</v>
      </c>
      <c r="AC771" s="11">
        <v>401</v>
      </c>
      <c r="AD771" s="8">
        <v>3.69675064682</v>
      </c>
      <c r="AE771" s="8">
        <v>0.42682399925300002</v>
      </c>
      <c r="AF771" s="6">
        <f t="shared" ref="AF771:AF834" si="72">IF(I771="Duinvlak",3,IF(I771="Plantvlak",2,1))</f>
        <v>1</v>
      </c>
      <c r="AG771" s="6">
        <f t="shared" ref="AG771:AG834" si="73">IF(M771="Duinvlak",3,IF(J771="Plantvlak",2,1))</f>
        <v>1</v>
      </c>
      <c r="AH771" s="6">
        <f t="shared" ref="AH771:AH834" si="74">IF(P771="Duinvlak",3,IF(K771="Plantvlak",2,1))</f>
        <v>1</v>
      </c>
      <c r="AI771" s="6">
        <f t="shared" ref="AI771:AI834" si="75">IF(T771="Duinvlak",3,IF(L771="Plantvlak",2,1))</f>
        <v>1</v>
      </c>
      <c r="AJ771" s="6">
        <f t="shared" ref="AJ771:AJ834" si="76">IF(X771="Duinvlak",3,IF(M771="Plantvlak",2,1))</f>
        <v>1</v>
      </c>
      <c r="AK771" s="6">
        <f t="shared" ref="AK771:AK834" si="77">IF(AA771="Duinvlak",3,IF(N771="Plantvlak",2,1))</f>
        <v>1</v>
      </c>
      <c r="AL771">
        <f>AF771*100000+AG771*10000+AH771*1000+AI771*100+AJ771*10+AK771</f>
        <v>111111</v>
      </c>
    </row>
    <row r="772" spans="1:38" ht="15" x14ac:dyDescent="0.25">
      <c r="A772" s="7">
        <v>771</v>
      </c>
      <c r="B772" s="7">
        <v>-1</v>
      </c>
      <c r="C772" s="7">
        <v>0</v>
      </c>
      <c r="D772" s="7">
        <v>0</v>
      </c>
      <c r="E772" s="7">
        <v>0</v>
      </c>
      <c r="F772" s="7">
        <v>0</v>
      </c>
      <c r="G772" s="12">
        <v>0</v>
      </c>
      <c r="H772" s="12">
        <v>0</v>
      </c>
      <c r="J772" s="7">
        <v>0</v>
      </c>
      <c r="K772" s="13">
        <v>0</v>
      </c>
      <c r="L772" s="13">
        <v>0</v>
      </c>
      <c r="N772" s="7">
        <v>0</v>
      </c>
      <c r="O772" s="14">
        <v>0</v>
      </c>
      <c r="Q772" s="14">
        <v>0</v>
      </c>
      <c r="R772" s="7">
        <v>0</v>
      </c>
      <c r="S772" s="15">
        <v>0</v>
      </c>
      <c r="U772" s="15">
        <v>0</v>
      </c>
      <c r="V772" s="7">
        <v>0</v>
      </c>
      <c r="W772" s="10">
        <v>0</v>
      </c>
      <c r="Y772" s="10">
        <v>0</v>
      </c>
      <c r="Z772" s="7">
        <v>216</v>
      </c>
      <c r="AA772" s="11" t="s">
        <v>2</v>
      </c>
      <c r="AB772" s="11">
        <v>266</v>
      </c>
      <c r="AC772" s="11">
        <v>401</v>
      </c>
      <c r="AD772" s="8">
        <v>2.74570015229</v>
      </c>
      <c r="AE772" s="8">
        <v>0.48762899963400003</v>
      </c>
      <c r="AF772" s="6">
        <f t="shared" si="72"/>
        <v>1</v>
      </c>
      <c r="AG772" s="6">
        <f t="shared" si="73"/>
        <v>1</v>
      </c>
      <c r="AH772" s="6">
        <f t="shared" si="74"/>
        <v>1</v>
      </c>
      <c r="AI772" s="6">
        <f t="shared" si="75"/>
        <v>1</v>
      </c>
      <c r="AJ772" s="6">
        <f t="shared" si="76"/>
        <v>1</v>
      </c>
      <c r="AK772" s="6">
        <f t="shared" si="77"/>
        <v>3</v>
      </c>
      <c r="AL772">
        <f>AF772*100000+AG772*10000+AH772*1000+AI772*100+AJ772*10+AK772</f>
        <v>111113</v>
      </c>
    </row>
    <row r="773" spans="1:38" ht="15" x14ac:dyDescent="0.25">
      <c r="A773" s="7">
        <v>772</v>
      </c>
      <c r="B773" s="7">
        <v>-1</v>
      </c>
      <c r="C773" s="7">
        <v>0</v>
      </c>
      <c r="D773" s="7">
        <v>0</v>
      </c>
      <c r="E773" s="7">
        <v>0</v>
      </c>
      <c r="F773" s="7">
        <v>0</v>
      </c>
      <c r="G773" s="12">
        <v>0</v>
      </c>
      <c r="H773" s="12">
        <v>0</v>
      </c>
      <c r="J773" s="7">
        <v>0</v>
      </c>
      <c r="K773" s="13">
        <v>0</v>
      </c>
      <c r="L773" s="13">
        <v>0</v>
      </c>
      <c r="N773" s="7">
        <v>0</v>
      </c>
      <c r="O773" s="14">
        <v>0</v>
      </c>
      <c r="Q773" s="14">
        <v>0</v>
      </c>
      <c r="R773" s="7">
        <v>0</v>
      </c>
      <c r="S773" s="15">
        <v>0</v>
      </c>
      <c r="U773" s="15">
        <v>0</v>
      </c>
      <c r="V773" s="7">
        <v>0</v>
      </c>
      <c r="W773" s="10">
        <v>0</v>
      </c>
      <c r="Y773" s="10">
        <v>0</v>
      </c>
      <c r="Z773" s="7">
        <v>217</v>
      </c>
      <c r="AA773" s="11" t="s">
        <v>3</v>
      </c>
      <c r="AB773" s="11">
        <v>267</v>
      </c>
      <c r="AC773" s="11">
        <v>401</v>
      </c>
      <c r="AD773" s="8">
        <v>2.1793877666000001</v>
      </c>
      <c r="AE773" s="8">
        <v>0.22167650131300001</v>
      </c>
      <c r="AF773" s="6">
        <f t="shared" si="72"/>
        <v>1</v>
      </c>
      <c r="AG773" s="6">
        <f t="shared" si="73"/>
        <v>1</v>
      </c>
      <c r="AH773" s="6">
        <f t="shared" si="74"/>
        <v>1</v>
      </c>
      <c r="AI773" s="6">
        <f t="shared" si="75"/>
        <v>1</v>
      </c>
      <c r="AJ773" s="6">
        <f t="shared" si="76"/>
        <v>1</v>
      </c>
      <c r="AK773" s="6">
        <f t="shared" si="77"/>
        <v>1</v>
      </c>
      <c r="AL773">
        <f>AF773*100000+AG773*10000+AH773*1000+AI773*100+AJ773*10+AK773</f>
        <v>111111</v>
      </c>
    </row>
    <row r="774" spans="1:38" ht="15" x14ac:dyDescent="0.25">
      <c r="A774" s="7">
        <v>773</v>
      </c>
      <c r="B774" s="7">
        <v>-1</v>
      </c>
      <c r="C774" s="7">
        <v>0</v>
      </c>
      <c r="D774" s="7">
        <v>0</v>
      </c>
      <c r="E774" s="7">
        <v>0</v>
      </c>
      <c r="F774" s="7">
        <v>0</v>
      </c>
      <c r="G774" s="12">
        <v>0</v>
      </c>
      <c r="H774" s="12">
        <v>0</v>
      </c>
      <c r="J774" s="7">
        <v>0</v>
      </c>
      <c r="K774" s="13">
        <v>0</v>
      </c>
      <c r="L774" s="13">
        <v>0</v>
      </c>
      <c r="N774" s="7">
        <v>0</v>
      </c>
      <c r="O774" s="14">
        <v>0</v>
      </c>
      <c r="Q774" s="14">
        <v>0</v>
      </c>
      <c r="R774" s="7">
        <v>0</v>
      </c>
      <c r="S774" s="15">
        <v>0</v>
      </c>
      <c r="U774" s="15">
        <v>0</v>
      </c>
      <c r="V774" s="7">
        <v>0</v>
      </c>
      <c r="W774" s="10">
        <v>0</v>
      </c>
      <c r="Y774" s="10">
        <v>0</v>
      </c>
      <c r="Z774" s="7">
        <v>218</v>
      </c>
      <c r="AA774" s="11" t="s">
        <v>2</v>
      </c>
      <c r="AB774" s="11">
        <v>268</v>
      </c>
      <c r="AC774" s="11">
        <v>401</v>
      </c>
      <c r="AD774" s="8">
        <v>2.9562064138599999</v>
      </c>
      <c r="AE774" s="8">
        <v>0.55951700136899996</v>
      </c>
      <c r="AF774" s="6">
        <f t="shared" si="72"/>
        <v>1</v>
      </c>
      <c r="AG774" s="6">
        <f t="shared" si="73"/>
        <v>1</v>
      </c>
      <c r="AH774" s="6">
        <f t="shared" si="74"/>
        <v>1</v>
      </c>
      <c r="AI774" s="6">
        <f t="shared" si="75"/>
        <v>1</v>
      </c>
      <c r="AJ774" s="6">
        <f t="shared" si="76"/>
        <v>1</v>
      </c>
      <c r="AK774" s="6">
        <f t="shared" si="77"/>
        <v>3</v>
      </c>
      <c r="AL774">
        <f>AF774*100000+AG774*10000+AH774*1000+AI774*100+AJ774*10+AK774</f>
        <v>111113</v>
      </c>
    </row>
    <row r="775" spans="1:38" ht="15" x14ac:dyDescent="0.25">
      <c r="A775" s="7">
        <v>774</v>
      </c>
      <c r="B775" s="7">
        <v>-1</v>
      </c>
      <c r="C775" s="7">
        <v>0</v>
      </c>
      <c r="D775" s="7">
        <v>0</v>
      </c>
      <c r="E775" s="7">
        <v>0</v>
      </c>
      <c r="F775" s="7">
        <v>0</v>
      </c>
      <c r="G775" s="12">
        <v>0</v>
      </c>
      <c r="H775" s="12">
        <v>0</v>
      </c>
      <c r="J775" s="7">
        <v>0</v>
      </c>
      <c r="K775" s="13">
        <v>0</v>
      </c>
      <c r="L775" s="13">
        <v>0</v>
      </c>
      <c r="N775" s="7">
        <v>0</v>
      </c>
      <c r="O775" s="14">
        <v>0</v>
      </c>
      <c r="Q775" s="14">
        <v>0</v>
      </c>
      <c r="R775" s="7">
        <v>0</v>
      </c>
      <c r="S775" s="15">
        <v>0</v>
      </c>
      <c r="U775" s="15">
        <v>0</v>
      </c>
      <c r="V775" s="7">
        <v>0</v>
      </c>
      <c r="W775" s="10">
        <v>0</v>
      </c>
      <c r="Y775" s="10">
        <v>0</v>
      </c>
      <c r="Z775" s="7">
        <v>219</v>
      </c>
      <c r="AA775" s="11" t="s">
        <v>3</v>
      </c>
      <c r="AB775" s="11">
        <v>269</v>
      </c>
      <c r="AC775" s="11">
        <v>401</v>
      </c>
      <c r="AD775" s="8">
        <v>5.4123666330100004</v>
      </c>
      <c r="AE775" s="8">
        <v>1.0291145006</v>
      </c>
      <c r="AF775" s="6">
        <f t="shared" si="72"/>
        <v>1</v>
      </c>
      <c r="AG775" s="6">
        <f t="shared" si="73"/>
        <v>1</v>
      </c>
      <c r="AH775" s="6">
        <f t="shared" si="74"/>
        <v>1</v>
      </c>
      <c r="AI775" s="6">
        <f t="shared" si="75"/>
        <v>1</v>
      </c>
      <c r="AJ775" s="6">
        <f t="shared" si="76"/>
        <v>1</v>
      </c>
      <c r="AK775" s="6">
        <f t="shared" si="77"/>
        <v>1</v>
      </c>
      <c r="AL775">
        <f>AF775*100000+AG775*10000+AH775*1000+AI775*100+AJ775*10+AK775</f>
        <v>111111</v>
      </c>
    </row>
    <row r="776" spans="1:38" ht="15" x14ac:dyDescent="0.25">
      <c r="A776" s="7">
        <v>775</v>
      </c>
      <c r="B776" s="7">
        <v>-1</v>
      </c>
      <c r="C776" s="7">
        <v>0</v>
      </c>
      <c r="D776" s="7">
        <v>0</v>
      </c>
      <c r="E776" s="7">
        <v>0</v>
      </c>
      <c r="F776" s="7">
        <v>0</v>
      </c>
      <c r="G776" s="12">
        <v>0</v>
      </c>
      <c r="H776" s="12">
        <v>0</v>
      </c>
      <c r="J776" s="7">
        <v>0</v>
      </c>
      <c r="K776" s="13">
        <v>0</v>
      </c>
      <c r="L776" s="13">
        <v>0</v>
      </c>
      <c r="N776" s="7">
        <v>0</v>
      </c>
      <c r="O776" s="14">
        <v>0</v>
      </c>
      <c r="Q776" s="14">
        <v>0</v>
      </c>
      <c r="R776" s="7">
        <v>0</v>
      </c>
      <c r="S776" s="15">
        <v>0</v>
      </c>
      <c r="U776" s="15">
        <v>0</v>
      </c>
      <c r="V776" s="7">
        <v>0</v>
      </c>
      <c r="W776" s="10">
        <v>0</v>
      </c>
      <c r="Y776" s="10">
        <v>0</v>
      </c>
      <c r="Z776" s="7">
        <v>220</v>
      </c>
      <c r="AA776" s="11" t="s">
        <v>3</v>
      </c>
      <c r="AB776" s="11">
        <v>270</v>
      </c>
      <c r="AC776" s="11">
        <v>401</v>
      </c>
      <c r="AD776" s="8">
        <v>2.7746970539200002</v>
      </c>
      <c r="AE776" s="8">
        <v>0.43329699996299997</v>
      </c>
      <c r="AF776" s="6">
        <f t="shared" si="72"/>
        <v>1</v>
      </c>
      <c r="AG776" s="6">
        <f t="shared" si="73"/>
        <v>1</v>
      </c>
      <c r="AH776" s="6">
        <f t="shared" si="74"/>
        <v>1</v>
      </c>
      <c r="AI776" s="6">
        <f t="shared" si="75"/>
        <v>1</v>
      </c>
      <c r="AJ776" s="6">
        <f t="shared" si="76"/>
        <v>1</v>
      </c>
      <c r="AK776" s="6">
        <f t="shared" si="77"/>
        <v>1</v>
      </c>
      <c r="AL776">
        <f>AF776*100000+AG776*10000+AH776*1000+AI776*100+AJ776*10+AK776</f>
        <v>111111</v>
      </c>
    </row>
    <row r="777" spans="1:38" ht="15" x14ac:dyDescent="0.25">
      <c r="A777" s="7">
        <v>776</v>
      </c>
      <c r="B777" s="7">
        <v>-1</v>
      </c>
      <c r="C777" s="7">
        <v>0</v>
      </c>
      <c r="D777" s="7">
        <v>0</v>
      </c>
      <c r="E777" s="7">
        <v>0</v>
      </c>
      <c r="F777" s="7">
        <v>0</v>
      </c>
      <c r="G777" s="12">
        <v>0</v>
      </c>
      <c r="H777" s="12">
        <v>0</v>
      </c>
      <c r="J777" s="7">
        <v>0</v>
      </c>
      <c r="K777" s="13">
        <v>0</v>
      </c>
      <c r="L777" s="13">
        <v>0</v>
      </c>
      <c r="N777" s="7">
        <v>0</v>
      </c>
      <c r="O777" s="14">
        <v>0</v>
      </c>
      <c r="Q777" s="14">
        <v>0</v>
      </c>
      <c r="R777" s="7">
        <v>0</v>
      </c>
      <c r="S777" s="15">
        <v>0</v>
      </c>
      <c r="U777" s="15">
        <v>0</v>
      </c>
      <c r="V777" s="7">
        <v>0</v>
      </c>
      <c r="W777" s="10">
        <v>0</v>
      </c>
      <c r="Y777" s="10">
        <v>0</v>
      </c>
      <c r="Z777" s="7">
        <v>221</v>
      </c>
      <c r="AA777" s="11" t="s">
        <v>2</v>
      </c>
      <c r="AB777" s="11">
        <v>271</v>
      </c>
      <c r="AC777" s="11">
        <v>4</v>
      </c>
      <c r="AD777" s="8">
        <v>14.762117776</v>
      </c>
      <c r="AE777" s="8">
        <v>6.0065596284299998</v>
      </c>
      <c r="AF777" s="6">
        <f t="shared" si="72"/>
        <v>1</v>
      </c>
      <c r="AG777" s="6">
        <f t="shared" si="73"/>
        <v>1</v>
      </c>
      <c r="AH777" s="6">
        <f t="shared" si="74"/>
        <v>1</v>
      </c>
      <c r="AI777" s="6">
        <f t="shared" si="75"/>
        <v>1</v>
      </c>
      <c r="AJ777" s="6">
        <f t="shared" si="76"/>
        <v>1</v>
      </c>
      <c r="AK777" s="6">
        <f t="shared" si="77"/>
        <v>3</v>
      </c>
      <c r="AL777">
        <f>AF777*100000+AG777*10000+AH777*1000+AI777*100+AJ777*10+AK777</f>
        <v>111113</v>
      </c>
    </row>
    <row r="778" spans="1:38" ht="15" x14ac:dyDescent="0.25">
      <c r="A778" s="7">
        <v>777</v>
      </c>
      <c r="B778" s="7">
        <v>-1</v>
      </c>
      <c r="C778" s="7">
        <v>0</v>
      </c>
      <c r="D778" s="7">
        <v>0</v>
      </c>
      <c r="E778" s="7">
        <v>0</v>
      </c>
      <c r="F778" s="7">
        <v>0</v>
      </c>
      <c r="G778" s="12">
        <v>0</v>
      </c>
      <c r="H778" s="12">
        <v>0</v>
      </c>
      <c r="J778" s="7">
        <v>0</v>
      </c>
      <c r="K778" s="13">
        <v>0</v>
      </c>
      <c r="L778" s="13">
        <v>0</v>
      </c>
      <c r="N778" s="7">
        <v>0</v>
      </c>
      <c r="O778" s="14">
        <v>0</v>
      </c>
      <c r="Q778" s="14">
        <v>0</v>
      </c>
      <c r="R778" s="7">
        <v>0</v>
      </c>
      <c r="S778" s="15">
        <v>0</v>
      </c>
      <c r="U778" s="15">
        <v>0</v>
      </c>
      <c r="V778" s="7">
        <v>0</v>
      </c>
      <c r="W778" s="10">
        <v>0</v>
      </c>
      <c r="Y778" s="10">
        <v>0</v>
      </c>
      <c r="Z778" s="7">
        <v>222</v>
      </c>
      <c r="AA778" s="11" t="s">
        <v>2</v>
      </c>
      <c r="AB778" s="11">
        <v>271</v>
      </c>
      <c r="AC778" s="11">
        <v>401</v>
      </c>
      <c r="AD778" s="8">
        <v>13.9964744135</v>
      </c>
      <c r="AE778" s="8">
        <v>5.0810640750699996</v>
      </c>
      <c r="AF778" s="6">
        <f t="shared" si="72"/>
        <v>1</v>
      </c>
      <c r="AG778" s="6">
        <f t="shared" si="73"/>
        <v>1</v>
      </c>
      <c r="AH778" s="6">
        <f t="shared" si="74"/>
        <v>1</v>
      </c>
      <c r="AI778" s="6">
        <f t="shared" si="75"/>
        <v>1</v>
      </c>
      <c r="AJ778" s="6">
        <f t="shared" si="76"/>
        <v>1</v>
      </c>
      <c r="AK778" s="6">
        <f t="shared" si="77"/>
        <v>3</v>
      </c>
      <c r="AL778">
        <f>AF778*100000+AG778*10000+AH778*1000+AI778*100+AJ778*10+AK778</f>
        <v>111113</v>
      </c>
    </row>
    <row r="779" spans="1:38" ht="15" x14ac:dyDescent="0.25">
      <c r="A779" s="7">
        <v>778</v>
      </c>
      <c r="B779" s="7">
        <v>-1</v>
      </c>
      <c r="C779" s="7">
        <v>0</v>
      </c>
      <c r="D779" s="7">
        <v>0</v>
      </c>
      <c r="E779" s="7">
        <v>0</v>
      </c>
      <c r="F779" s="7">
        <v>0</v>
      </c>
      <c r="G779" s="12">
        <v>0</v>
      </c>
      <c r="H779" s="12">
        <v>0</v>
      </c>
      <c r="J779" s="7">
        <v>0</v>
      </c>
      <c r="K779" s="13">
        <v>0</v>
      </c>
      <c r="L779" s="13">
        <v>0</v>
      </c>
      <c r="N779" s="7">
        <v>0</v>
      </c>
      <c r="O779" s="14">
        <v>0</v>
      </c>
      <c r="Q779" s="14">
        <v>0</v>
      </c>
      <c r="R779" s="7">
        <v>0</v>
      </c>
      <c r="S779" s="15">
        <v>0</v>
      </c>
      <c r="U779" s="15">
        <v>0</v>
      </c>
      <c r="V779" s="7">
        <v>0</v>
      </c>
      <c r="W779" s="10">
        <v>0</v>
      </c>
      <c r="Y779" s="10">
        <v>0</v>
      </c>
      <c r="Z779" s="7">
        <v>223</v>
      </c>
      <c r="AA779" s="11" t="s">
        <v>2</v>
      </c>
      <c r="AB779" s="11">
        <v>272</v>
      </c>
      <c r="AC779" s="11">
        <v>4</v>
      </c>
      <c r="AD779" s="8">
        <v>9.5291109268599996</v>
      </c>
      <c r="AE779" s="8">
        <v>6.7006835034999996</v>
      </c>
      <c r="AF779" s="6">
        <f t="shared" si="72"/>
        <v>1</v>
      </c>
      <c r="AG779" s="6">
        <f t="shared" si="73"/>
        <v>1</v>
      </c>
      <c r="AH779" s="6">
        <f t="shared" si="74"/>
        <v>1</v>
      </c>
      <c r="AI779" s="6">
        <f t="shared" si="75"/>
        <v>1</v>
      </c>
      <c r="AJ779" s="6">
        <f t="shared" si="76"/>
        <v>1</v>
      </c>
      <c r="AK779" s="6">
        <f t="shared" si="77"/>
        <v>3</v>
      </c>
      <c r="AL779">
        <f>AF779*100000+AG779*10000+AH779*1000+AI779*100+AJ779*10+AK779</f>
        <v>111113</v>
      </c>
    </row>
    <row r="780" spans="1:38" ht="15" x14ac:dyDescent="0.25">
      <c r="A780" s="7">
        <v>779</v>
      </c>
      <c r="B780" s="7">
        <v>-1</v>
      </c>
      <c r="C780" s="7">
        <v>0</v>
      </c>
      <c r="D780" s="7">
        <v>0</v>
      </c>
      <c r="E780" s="7">
        <v>0</v>
      </c>
      <c r="F780" s="7">
        <v>0</v>
      </c>
      <c r="G780" s="12">
        <v>0</v>
      </c>
      <c r="H780" s="12">
        <v>0</v>
      </c>
      <c r="J780" s="7">
        <v>0</v>
      </c>
      <c r="K780" s="13">
        <v>0</v>
      </c>
      <c r="L780" s="13">
        <v>0</v>
      </c>
      <c r="N780" s="7">
        <v>0</v>
      </c>
      <c r="O780" s="14">
        <v>0</v>
      </c>
      <c r="Q780" s="14">
        <v>0</v>
      </c>
      <c r="R780" s="7">
        <v>0</v>
      </c>
      <c r="S780" s="15">
        <v>0</v>
      </c>
      <c r="U780" s="15">
        <v>0</v>
      </c>
      <c r="V780" s="7">
        <v>0</v>
      </c>
      <c r="W780" s="10">
        <v>0</v>
      </c>
      <c r="Y780" s="10">
        <v>0</v>
      </c>
      <c r="Z780" s="7">
        <v>224</v>
      </c>
      <c r="AA780" s="11" t="s">
        <v>3</v>
      </c>
      <c r="AB780" s="11">
        <v>274</v>
      </c>
      <c r="AC780" s="11">
        <v>401</v>
      </c>
      <c r="AD780" s="8">
        <v>36.565176963100001</v>
      </c>
      <c r="AE780" s="8">
        <v>14.993610499700001</v>
      </c>
      <c r="AF780" s="6">
        <f t="shared" si="72"/>
        <v>1</v>
      </c>
      <c r="AG780" s="6">
        <f t="shared" si="73"/>
        <v>1</v>
      </c>
      <c r="AH780" s="6">
        <f t="shared" si="74"/>
        <v>1</v>
      </c>
      <c r="AI780" s="6">
        <f t="shared" si="75"/>
        <v>1</v>
      </c>
      <c r="AJ780" s="6">
        <f t="shared" si="76"/>
        <v>1</v>
      </c>
      <c r="AK780" s="6">
        <f t="shared" si="77"/>
        <v>1</v>
      </c>
      <c r="AL780">
        <f>AF780*100000+AG780*10000+AH780*1000+AI780*100+AJ780*10+AK780</f>
        <v>111111</v>
      </c>
    </row>
    <row r="781" spans="1:38" ht="15" x14ac:dyDescent="0.25">
      <c r="A781" s="7">
        <v>780</v>
      </c>
      <c r="B781" s="7">
        <v>-1</v>
      </c>
      <c r="C781" s="7">
        <v>0</v>
      </c>
      <c r="D781" s="7">
        <v>0</v>
      </c>
      <c r="E781" s="7">
        <v>0</v>
      </c>
      <c r="F781" s="7">
        <v>0</v>
      </c>
      <c r="G781" s="12">
        <v>0</v>
      </c>
      <c r="H781" s="12">
        <v>0</v>
      </c>
      <c r="J781" s="7">
        <v>0</v>
      </c>
      <c r="K781" s="13">
        <v>0</v>
      </c>
      <c r="L781" s="13">
        <v>0</v>
      </c>
      <c r="N781" s="7">
        <v>0</v>
      </c>
      <c r="O781" s="14">
        <v>0</v>
      </c>
      <c r="Q781" s="14">
        <v>0</v>
      </c>
      <c r="R781" s="7">
        <v>0</v>
      </c>
      <c r="S781" s="15">
        <v>0</v>
      </c>
      <c r="U781" s="15">
        <v>0</v>
      </c>
      <c r="V781" s="7">
        <v>0</v>
      </c>
      <c r="W781" s="10">
        <v>0</v>
      </c>
      <c r="Y781" s="10">
        <v>0</v>
      </c>
      <c r="Z781" s="7">
        <v>225</v>
      </c>
      <c r="AA781" s="11" t="s">
        <v>2</v>
      </c>
      <c r="AB781" s="11">
        <v>275</v>
      </c>
      <c r="AC781" s="11">
        <v>401</v>
      </c>
      <c r="AD781" s="8">
        <v>2.8678233639699999</v>
      </c>
      <c r="AE781" s="8">
        <v>0.52919050086700004</v>
      </c>
      <c r="AF781" s="6">
        <f t="shared" si="72"/>
        <v>1</v>
      </c>
      <c r="AG781" s="6">
        <f t="shared" si="73"/>
        <v>1</v>
      </c>
      <c r="AH781" s="6">
        <f t="shared" si="74"/>
        <v>1</v>
      </c>
      <c r="AI781" s="6">
        <f t="shared" si="75"/>
        <v>1</v>
      </c>
      <c r="AJ781" s="6">
        <f t="shared" si="76"/>
        <v>1</v>
      </c>
      <c r="AK781" s="6">
        <f t="shared" si="77"/>
        <v>3</v>
      </c>
      <c r="AL781">
        <f>AF781*100000+AG781*10000+AH781*1000+AI781*100+AJ781*10+AK781</f>
        <v>111113</v>
      </c>
    </row>
    <row r="782" spans="1:38" ht="15" x14ac:dyDescent="0.25">
      <c r="A782" s="7">
        <v>781</v>
      </c>
      <c r="B782" s="7">
        <v>-1</v>
      </c>
      <c r="C782" s="7">
        <v>0</v>
      </c>
      <c r="D782" s="7">
        <v>0</v>
      </c>
      <c r="E782" s="7">
        <v>0</v>
      </c>
      <c r="F782" s="7">
        <v>0</v>
      </c>
      <c r="G782" s="12">
        <v>0</v>
      </c>
      <c r="H782" s="12">
        <v>0</v>
      </c>
      <c r="J782" s="7">
        <v>0</v>
      </c>
      <c r="K782" s="13">
        <v>0</v>
      </c>
      <c r="L782" s="13">
        <v>0</v>
      </c>
      <c r="N782" s="7">
        <v>0</v>
      </c>
      <c r="O782" s="14">
        <v>0</v>
      </c>
      <c r="Q782" s="14">
        <v>0</v>
      </c>
      <c r="R782" s="7">
        <v>0</v>
      </c>
      <c r="S782" s="15">
        <v>0</v>
      </c>
      <c r="U782" s="15">
        <v>0</v>
      </c>
      <c r="V782" s="7">
        <v>0</v>
      </c>
      <c r="W782" s="10">
        <v>0</v>
      </c>
      <c r="Y782" s="10">
        <v>0</v>
      </c>
      <c r="Z782" s="7">
        <v>226</v>
      </c>
      <c r="AA782" s="11" t="s">
        <v>2</v>
      </c>
      <c r="AB782" s="11">
        <v>276</v>
      </c>
      <c r="AC782" s="11">
        <v>401</v>
      </c>
      <c r="AD782" s="8">
        <v>8.5644500848699998</v>
      </c>
      <c r="AE782" s="8">
        <v>3.7896415013500002</v>
      </c>
      <c r="AF782" s="6">
        <f t="shared" si="72"/>
        <v>1</v>
      </c>
      <c r="AG782" s="6">
        <f t="shared" si="73"/>
        <v>1</v>
      </c>
      <c r="AH782" s="6">
        <f t="shared" si="74"/>
        <v>1</v>
      </c>
      <c r="AI782" s="6">
        <f t="shared" si="75"/>
        <v>1</v>
      </c>
      <c r="AJ782" s="6">
        <f t="shared" si="76"/>
        <v>1</v>
      </c>
      <c r="AK782" s="6">
        <f t="shared" si="77"/>
        <v>3</v>
      </c>
      <c r="AL782">
        <f>AF782*100000+AG782*10000+AH782*1000+AI782*100+AJ782*10+AK782</f>
        <v>111113</v>
      </c>
    </row>
    <row r="783" spans="1:38" ht="15" x14ac:dyDescent="0.25">
      <c r="A783" s="7">
        <v>782</v>
      </c>
      <c r="B783" s="7">
        <v>-1</v>
      </c>
      <c r="C783" s="7">
        <v>0</v>
      </c>
      <c r="D783" s="7">
        <v>0</v>
      </c>
      <c r="E783" s="7">
        <v>0</v>
      </c>
      <c r="F783" s="7">
        <v>0</v>
      </c>
      <c r="G783" s="12">
        <v>0</v>
      </c>
      <c r="H783" s="12">
        <v>0</v>
      </c>
      <c r="J783" s="7">
        <v>0</v>
      </c>
      <c r="K783" s="13">
        <v>0</v>
      </c>
      <c r="L783" s="13">
        <v>0</v>
      </c>
      <c r="N783" s="7">
        <v>0</v>
      </c>
      <c r="O783" s="14">
        <v>0</v>
      </c>
      <c r="Q783" s="14">
        <v>0</v>
      </c>
      <c r="R783" s="7">
        <v>0</v>
      </c>
      <c r="S783" s="15">
        <v>0</v>
      </c>
      <c r="U783" s="15">
        <v>0</v>
      </c>
      <c r="V783" s="7">
        <v>0</v>
      </c>
      <c r="W783" s="10">
        <v>0</v>
      </c>
      <c r="Y783" s="10">
        <v>0</v>
      </c>
      <c r="Z783" s="7">
        <v>227</v>
      </c>
      <c r="AA783" s="11" t="s">
        <v>2</v>
      </c>
      <c r="AB783" s="11">
        <v>277</v>
      </c>
      <c r="AC783" s="11">
        <v>401</v>
      </c>
      <c r="AD783" s="8">
        <v>25.536008951300001</v>
      </c>
      <c r="AE783" s="8">
        <v>15.8169724938</v>
      </c>
      <c r="AF783" s="6">
        <f t="shared" si="72"/>
        <v>1</v>
      </c>
      <c r="AG783" s="6">
        <f t="shared" si="73"/>
        <v>1</v>
      </c>
      <c r="AH783" s="6">
        <f t="shared" si="74"/>
        <v>1</v>
      </c>
      <c r="AI783" s="6">
        <f t="shared" si="75"/>
        <v>1</v>
      </c>
      <c r="AJ783" s="6">
        <f t="shared" si="76"/>
        <v>1</v>
      </c>
      <c r="AK783" s="6">
        <f t="shared" si="77"/>
        <v>3</v>
      </c>
      <c r="AL783">
        <f>AF783*100000+AG783*10000+AH783*1000+AI783*100+AJ783*10+AK783</f>
        <v>111113</v>
      </c>
    </row>
    <row r="784" spans="1:38" ht="15" x14ac:dyDescent="0.25">
      <c r="A784" s="7">
        <v>783</v>
      </c>
      <c r="B784" s="7">
        <v>-1</v>
      </c>
      <c r="C784" s="7">
        <v>0</v>
      </c>
      <c r="D784" s="7">
        <v>0</v>
      </c>
      <c r="E784" s="7">
        <v>0</v>
      </c>
      <c r="F784" s="7">
        <v>0</v>
      </c>
      <c r="G784" s="12">
        <v>0</v>
      </c>
      <c r="H784" s="12">
        <v>0</v>
      </c>
      <c r="J784" s="7">
        <v>0</v>
      </c>
      <c r="K784" s="13">
        <v>0</v>
      </c>
      <c r="L784" s="13">
        <v>0</v>
      </c>
      <c r="N784" s="7">
        <v>0</v>
      </c>
      <c r="O784" s="14">
        <v>0</v>
      </c>
      <c r="Q784" s="14">
        <v>0</v>
      </c>
      <c r="R784" s="7">
        <v>0</v>
      </c>
      <c r="S784" s="15">
        <v>0</v>
      </c>
      <c r="U784" s="15">
        <v>0</v>
      </c>
      <c r="V784" s="7">
        <v>0</v>
      </c>
      <c r="W784" s="10">
        <v>0</v>
      </c>
      <c r="Y784" s="10">
        <v>0</v>
      </c>
      <c r="Z784" s="7">
        <v>228</v>
      </c>
      <c r="AA784" s="11" t="s">
        <v>2</v>
      </c>
      <c r="AB784" s="11">
        <v>278</v>
      </c>
      <c r="AC784" s="11">
        <v>401</v>
      </c>
      <c r="AD784" s="8">
        <v>19.519798770600001</v>
      </c>
      <c r="AE784" s="8">
        <v>16.079030503399999</v>
      </c>
      <c r="AF784" s="6">
        <f t="shared" si="72"/>
        <v>1</v>
      </c>
      <c r="AG784" s="6">
        <f t="shared" si="73"/>
        <v>1</v>
      </c>
      <c r="AH784" s="6">
        <f t="shared" si="74"/>
        <v>1</v>
      </c>
      <c r="AI784" s="6">
        <f t="shared" si="75"/>
        <v>1</v>
      </c>
      <c r="AJ784" s="6">
        <f t="shared" si="76"/>
        <v>1</v>
      </c>
      <c r="AK784" s="6">
        <f t="shared" si="77"/>
        <v>3</v>
      </c>
      <c r="AL784">
        <f>AF784*100000+AG784*10000+AH784*1000+AI784*100+AJ784*10+AK784</f>
        <v>111113</v>
      </c>
    </row>
    <row r="785" spans="1:38" ht="15" x14ac:dyDescent="0.25">
      <c r="A785" s="7">
        <v>784</v>
      </c>
      <c r="B785" s="7">
        <v>-1</v>
      </c>
      <c r="C785" s="7">
        <v>0</v>
      </c>
      <c r="D785" s="7">
        <v>0</v>
      </c>
      <c r="E785" s="7">
        <v>0</v>
      </c>
      <c r="F785" s="7">
        <v>0</v>
      </c>
      <c r="G785" s="12">
        <v>0</v>
      </c>
      <c r="H785" s="12">
        <v>0</v>
      </c>
      <c r="J785" s="7">
        <v>0</v>
      </c>
      <c r="K785" s="13">
        <v>0</v>
      </c>
      <c r="L785" s="13">
        <v>0</v>
      </c>
      <c r="N785" s="7">
        <v>0</v>
      </c>
      <c r="O785" s="14">
        <v>0</v>
      </c>
      <c r="Q785" s="14">
        <v>0</v>
      </c>
      <c r="R785" s="7">
        <v>0</v>
      </c>
      <c r="S785" s="15">
        <v>0</v>
      </c>
      <c r="U785" s="15">
        <v>0</v>
      </c>
      <c r="V785" s="7">
        <v>0</v>
      </c>
      <c r="W785" s="10">
        <v>0</v>
      </c>
      <c r="Y785" s="10">
        <v>0</v>
      </c>
      <c r="Z785" s="7">
        <v>229</v>
      </c>
      <c r="AA785" s="11" t="s">
        <v>3</v>
      </c>
      <c r="AB785" s="11">
        <v>279</v>
      </c>
      <c r="AC785" s="11">
        <v>401</v>
      </c>
      <c r="AD785" s="8">
        <v>12.5179801765</v>
      </c>
      <c r="AE785" s="8">
        <v>4.0122660010800004</v>
      </c>
      <c r="AF785" s="6">
        <f t="shared" si="72"/>
        <v>1</v>
      </c>
      <c r="AG785" s="6">
        <f t="shared" si="73"/>
        <v>1</v>
      </c>
      <c r="AH785" s="6">
        <f t="shared" si="74"/>
        <v>1</v>
      </c>
      <c r="AI785" s="6">
        <f t="shared" si="75"/>
        <v>1</v>
      </c>
      <c r="AJ785" s="6">
        <f t="shared" si="76"/>
        <v>1</v>
      </c>
      <c r="AK785" s="6">
        <f t="shared" si="77"/>
        <v>1</v>
      </c>
      <c r="AL785">
        <f>AF785*100000+AG785*10000+AH785*1000+AI785*100+AJ785*10+AK785</f>
        <v>111111</v>
      </c>
    </row>
    <row r="786" spans="1:38" ht="15" x14ac:dyDescent="0.25">
      <c r="A786" s="7">
        <v>785</v>
      </c>
      <c r="B786" s="7">
        <v>-1</v>
      </c>
      <c r="C786" s="7">
        <v>0</v>
      </c>
      <c r="D786" s="7">
        <v>0</v>
      </c>
      <c r="E786" s="7">
        <v>0</v>
      </c>
      <c r="F786" s="7">
        <v>0</v>
      </c>
      <c r="G786" s="12">
        <v>0</v>
      </c>
      <c r="H786" s="12">
        <v>0</v>
      </c>
      <c r="J786" s="7">
        <v>0</v>
      </c>
      <c r="K786" s="13">
        <v>0</v>
      </c>
      <c r="L786" s="13">
        <v>0</v>
      </c>
      <c r="N786" s="7">
        <v>0</v>
      </c>
      <c r="O786" s="14">
        <v>0</v>
      </c>
      <c r="Q786" s="14">
        <v>0</v>
      </c>
      <c r="R786" s="7">
        <v>0</v>
      </c>
      <c r="S786" s="15">
        <v>0</v>
      </c>
      <c r="U786" s="15">
        <v>0</v>
      </c>
      <c r="V786" s="7">
        <v>0</v>
      </c>
      <c r="W786" s="10">
        <v>0</v>
      </c>
      <c r="Y786" s="10">
        <v>0</v>
      </c>
      <c r="Z786" s="7">
        <v>230</v>
      </c>
      <c r="AA786" s="11" t="s">
        <v>3</v>
      </c>
      <c r="AB786" s="11">
        <v>280</v>
      </c>
      <c r="AC786" s="11">
        <v>401</v>
      </c>
      <c r="AD786" s="8">
        <v>9.0992806648600002</v>
      </c>
      <c r="AE786" s="8">
        <v>3.76368450439</v>
      </c>
      <c r="AF786" s="6">
        <f t="shared" si="72"/>
        <v>1</v>
      </c>
      <c r="AG786" s="6">
        <f t="shared" si="73"/>
        <v>1</v>
      </c>
      <c r="AH786" s="6">
        <f t="shared" si="74"/>
        <v>1</v>
      </c>
      <c r="AI786" s="6">
        <f t="shared" si="75"/>
        <v>1</v>
      </c>
      <c r="AJ786" s="6">
        <f t="shared" si="76"/>
        <v>1</v>
      </c>
      <c r="AK786" s="6">
        <f t="shared" si="77"/>
        <v>1</v>
      </c>
      <c r="AL786">
        <f>AF786*100000+AG786*10000+AH786*1000+AI786*100+AJ786*10+AK786</f>
        <v>111111</v>
      </c>
    </row>
    <row r="787" spans="1:38" ht="15" x14ac:dyDescent="0.25">
      <c r="A787" s="7">
        <v>786</v>
      </c>
      <c r="B787" s="7">
        <v>-1</v>
      </c>
      <c r="C787" s="7">
        <v>0</v>
      </c>
      <c r="D787" s="7">
        <v>0</v>
      </c>
      <c r="E787" s="7">
        <v>0</v>
      </c>
      <c r="F787" s="7">
        <v>0</v>
      </c>
      <c r="G787" s="12">
        <v>0</v>
      </c>
      <c r="H787" s="12">
        <v>0</v>
      </c>
      <c r="J787" s="7">
        <v>0</v>
      </c>
      <c r="K787" s="13">
        <v>0</v>
      </c>
      <c r="L787" s="13">
        <v>0</v>
      </c>
      <c r="N787" s="7">
        <v>0</v>
      </c>
      <c r="O787" s="14">
        <v>0</v>
      </c>
      <c r="Q787" s="14">
        <v>0</v>
      </c>
      <c r="R787" s="7">
        <v>0</v>
      </c>
      <c r="S787" s="15">
        <v>0</v>
      </c>
      <c r="U787" s="15">
        <v>0</v>
      </c>
      <c r="V787" s="7">
        <v>0</v>
      </c>
      <c r="W787" s="10">
        <v>0</v>
      </c>
      <c r="Y787" s="10">
        <v>0</v>
      </c>
      <c r="Z787" s="7">
        <v>231</v>
      </c>
      <c r="AA787" s="11" t="s">
        <v>3</v>
      </c>
      <c r="AB787" s="11">
        <v>281</v>
      </c>
      <c r="AC787" s="11">
        <v>401</v>
      </c>
      <c r="AD787" s="8">
        <v>42.3922740103</v>
      </c>
      <c r="AE787" s="8">
        <v>70.075284998100003</v>
      </c>
      <c r="AF787" s="6">
        <f t="shared" si="72"/>
        <v>1</v>
      </c>
      <c r="AG787" s="6">
        <f t="shared" si="73"/>
        <v>1</v>
      </c>
      <c r="AH787" s="6">
        <f t="shared" si="74"/>
        <v>1</v>
      </c>
      <c r="AI787" s="6">
        <f t="shared" si="75"/>
        <v>1</v>
      </c>
      <c r="AJ787" s="6">
        <f t="shared" si="76"/>
        <v>1</v>
      </c>
      <c r="AK787" s="6">
        <f t="shared" si="77"/>
        <v>1</v>
      </c>
      <c r="AL787">
        <f>AF787*100000+AG787*10000+AH787*1000+AI787*100+AJ787*10+AK787</f>
        <v>111111</v>
      </c>
    </row>
    <row r="788" spans="1:38" ht="15" x14ac:dyDescent="0.25">
      <c r="A788" s="7">
        <v>787</v>
      </c>
      <c r="B788" s="7">
        <v>-1</v>
      </c>
      <c r="C788" s="7">
        <v>0</v>
      </c>
      <c r="D788" s="7">
        <v>0</v>
      </c>
      <c r="E788" s="7">
        <v>0</v>
      </c>
      <c r="F788" s="7">
        <v>0</v>
      </c>
      <c r="G788" s="12">
        <v>0</v>
      </c>
      <c r="H788" s="12">
        <v>0</v>
      </c>
      <c r="J788" s="7">
        <v>0</v>
      </c>
      <c r="K788" s="13">
        <v>0</v>
      </c>
      <c r="L788" s="13">
        <v>0</v>
      </c>
      <c r="N788" s="7">
        <v>0</v>
      </c>
      <c r="O788" s="14">
        <v>0</v>
      </c>
      <c r="Q788" s="14">
        <v>0</v>
      </c>
      <c r="R788" s="7">
        <v>0</v>
      </c>
      <c r="S788" s="15">
        <v>0</v>
      </c>
      <c r="U788" s="15">
        <v>0</v>
      </c>
      <c r="V788" s="7">
        <v>0</v>
      </c>
      <c r="W788" s="10">
        <v>0</v>
      </c>
      <c r="Y788" s="10">
        <v>0</v>
      </c>
      <c r="Z788" s="7">
        <v>232</v>
      </c>
      <c r="AA788" s="11" t="s">
        <v>2</v>
      </c>
      <c r="AB788" s="11">
        <v>282</v>
      </c>
      <c r="AC788" s="11">
        <v>401</v>
      </c>
      <c r="AD788" s="8">
        <v>35.226323593700002</v>
      </c>
      <c r="AE788" s="8">
        <v>43.040369949000002</v>
      </c>
      <c r="AF788" s="6">
        <f t="shared" si="72"/>
        <v>1</v>
      </c>
      <c r="AG788" s="6">
        <f t="shared" si="73"/>
        <v>1</v>
      </c>
      <c r="AH788" s="6">
        <f t="shared" si="74"/>
        <v>1</v>
      </c>
      <c r="AI788" s="6">
        <f t="shared" si="75"/>
        <v>1</v>
      </c>
      <c r="AJ788" s="6">
        <f t="shared" si="76"/>
        <v>1</v>
      </c>
      <c r="AK788" s="6">
        <f t="shared" si="77"/>
        <v>3</v>
      </c>
      <c r="AL788">
        <f>AF788*100000+AG788*10000+AH788*1000+AI788*100+AJ788*10+AK788</f>
        <v>111113</v>
      </c>
    </row>
    <row r="789" spans="1:38" ht="15" x14ac:dyDescent="0.25">
      <c r="A789" s="7">
        <v>788</v>
      </c>
      <c r="B789" s="7">
        <v>-1</v>
      </c>
      <c r="C789" s="7">
        <v>0</v>
      </c>
      <c r="D789" s="7">
        <v>0</v>
      </c>
      <c r="E789" s="7">
        <v>0</v>
      </c>
      <c r="F789" s="7">
        <v>0</v>
      </c>
      <c r="G789" s="12">
        <v>0</v>
      </c>
      <c r="H789" s="12">
        <v>0</v>
      </c>
      <c r="J789" s="7">
        <v>0</v>
      </c>
      <c r="K789" s="13">
        <v>0</v>
      </c>
      <c r="L789" s="13">
        <v>0</v>
      </c>
      <c r="N789" s="7">
        <v>0</v>
      </c>
      <c r="O789" s="14">
        <v>0</v>
      </c>
      <c r="Q789" s="14">
        <v>0</v>
      </c>
      <c r="R789" s="7">
        <v>0</v>
      </c>
      <c r="S789" s="15">
        <v>0</v>
      </c>
      <c r="U789" s="15">
        <v>0</v>
      </c>
      <c r="V789" s="7">
        <v>0</v>
      </c>
      <c r="W789" s="10">
        <v>0</v>
      </c>
      <c r="Y789" s="10">
        <v>0</v>
      </c>
      <c r="Z789" s="7">
        <v>233</v>
      </c>
      <c r="AA789" s="11" t="s">
        <v>2</v>
      </c>
      <c r="AB789" s="11">
        <v>283</v>
      </c>
      <c r="AC789" s="11">
        <v>401</v>
      </c>
      <c r="AD789" s="8">
        <v>215.529692385</v>
      </c>
      <c r="AE789" s="8">
        <v>342.39290602400001</v>
      </c>
      <c r="AF789" s="6">
        <f t="shared" si="72"/>
        <v>1</v>
      </c>
      <c r="AG789" s="6">
        <f t="shared" si="73"/>
        <v>1</v>
      </c>
      <c r="AH789" s="6">
        <f t="shared" si="74"/>
        <v>1</v>
      </c>
      <c r="AI789" s="6">
        <f t="shared" si="75"/>
        <v>1</v>
      </c>
      <c r="AJ789" s="6">
        <f t="shared" si="76"/>
        <v>1</v>
      </c>
      <c r="AK789" s="6">
        <f t="shared" si="77"/>
        <v>3</v>
      </c>
      <c r="AL789">
        <f>AF789*100000+AG789*10000+AH789*1000+AI789*100+AJ789*10+AK789</f>
        <v>111113</v>
      </c>
    </row>
    <row r="790" spans="1:38" ht="15" x14ac:dyDescent="0.25">
      <c r="A790" s="7">
        <v>789</v>
      </c>
      <c r="B790" s="7">
        <v>-1</v>
      </c>
      <c r="C790" s="7">
        <v>0</v>
      </c>
      <c r="D790" s="7">
        <v>0</v>
      </c>
      <c r="E790" s="7">
        <v>0</v>
      </c>
      <c r="F790" s="7">
        <v>0</v>
      </c>
      <c r="G790" s="12">
        <v>0</v>
      </c>
      <c r="H790" s="12">
        <v>0</v>
      </c>
      <c r="J790" s="7">
        <v>0</v>
      </c>
      <c r="K790" s="13">
        <v>0</v>
      </c>
      <c r="L790" s="13">
        <v>0</v>
      </c>
      <c r="N790" s="7">
        <v>0</v>
      </c>
      <c r="O790" s="14">
        <v>0</v>
      </c>
      <c r="Q790" s="14">
        <v>0</v>
      </c>
      <c r="R790" s="7">
        <v>0</v>
      </c>
      <c r="S790" s="15">
        <v>0</v>
      </c>
      <c r="U790" s="15">
        <v>0</v>
      </c>
      <c r="V790" s="7">
        <v>0</v>
      </c>
      <c r="W790" s="10">
        <v>0</v>
      </c>
      <c r="Y790" s="10">
        <v>0</v>
      </c>
      <c r="Z790" s="7">
        <v>234</v>
      </c>
      <c r="AA790" s="11" t="s">
        <v>3</v>
      </c>
      <c r="AB790" s="11">
        <v>284</v>
      </c>
      <c r="AC790" s="11">
        <v>401</v>
      </c>
      <c r="AD790" s="8">
        <v>5.9273683391300001</v>
      </c>
      <c r="AE790" s="8">
        <v>1.56963449967</v>
      </c>
      <c r="AF790" s="6">
        <f t="shared" si="72"/>
        <v>1</v>
      </c>
      <c r="AG790" s="6">
        <f t="shared" si="73"/>
        <v>1</v>
      </c>
      <c r="AH790" s="6">
        <f t="shared" si="74"/>
        <v>1</v>
      </c>
      <c r="AI790" s="6">
        <f t="shared" si="75"/>
        <v>1</v>
      </c>
      <c r="AJ790" s="6">
        <f t="shared" si="76"/>
        <v>1</v>
      </c>
      <c r="AK790" s="6">
        <f t="shared" si="77"/>
        <v>1</v>
      </c>
      <c r="AL790">
        <f>AF790*100000+AG790*10000+AH790*1000+AI790*100+AJ790*10+AK790</f>
        <v>111111</v>
      </c>
    </row>
    <row r="791" spans="1:38" ht="15" x14ac:dyDescent="0.25">
      <c r="A791" s="7">
        <v>790</v>
      </c>
      <c r="B791" s="7">
        <v>-1</v>
      </c>
      <c r="C791" s="7">
        <v>0</v>
      </c>
      <c r="D791" s="7">
        <v>0</v>
      </c>
      <c r="E791" s="7">
        <v>0</v>
      </c>
      <c r="F791" s="7">
        <v>0</v>
      </c>
      <c r="G791" s="12">
        <v>0</v>
      </c>
      <c r="H791" s="12">
        <v>0</v>
      </c>
      <c r="J791" s="7">
        <v>0</v>
      </c>
      <c r="K791" s="13">
        <v>0</v>
      </c>
      <c r="L791" s="13">
        <v>0</v>
      </c>
      <c r="N791" s="7">
        <v>0</v>
      </c>
      <c r="O791" s="14">
        <v>0</v>
      </c>
      <c r="Q791" s="14">
        <v>0</v>
      </c>
      <c r="R791" s="7">
        <v>0</v>
      </c>
      <c r="S791" s="15">
        <v>0</v>
      </c>
      <c r="U791" s="15">
        <v>0</v>
      </c>
      <c r="V791" s="7">
        <v>0</v>
      </c>
      <c r="W791" s="10">
        <v>0</v>
      </c>
      <c r="Y791" s="10">
        <v>0</v>
      </c>
      <c r="Z791" s="7">
        <v>235</v>
      </c>
      <c r="AA791" s="11" t="s">
        <v>3</v>
      </c>
      <c r="AB791" s="11">
        <v>285</v>
      </c>
      <c r="AC791" s="11">
        <v>401</v>
      </c>
      <c r="AD791" s="8">
        <v>23.440684155900001</v>
      </c>
      <c r="AE791" s="8">
        <v>22.9683750053</v>
      </c>
      <c r="AF791" s="6">
        <f t="shared" si="72"/>
        <v>1</v>
      </c>
      <c r="AG791" s="6">
        <f t="shared" si="73"/>
        <v>1</v>
      </c>
      <c r="AH791" s="6">
        <f t="shared" si="74"/>
        <v>1</v>
      </c>
      <c r="AI791" s="6">
        <f t="shared" si="75"/>
        <v>1</v>
      </c>
      <c r="AJ791" s="6">
        <f t="shared" si="76"/>
        <v>1</v>
      </c>
      <c r="AK791" s="6">
        <f t="shared" si="77"/>
        <v>1</v>
      </c>
      <c r="AL791">
        <f>AF791*100000+AG791*10000+AH791*1000+AI791*100+AJ791*10+AK791</f>
        <v>111111</v>
      </c>
    </row>
    <row r="792" spans="1:38" ht="15" x14ac:dyDescent="0.25">
      <c r="A792" s="7">
        <v>791</v>
      </c>
      <c r="B792" s="7">
        <v>-1</v>
      </c>
      <c r="C792" s="7">
        <v>0</v>
      </c>
      <c r="D792" s="7">
        <v>0</v>
      </c>
      <c r="E792" s="7">
        <v>0</v>
      </c>
      <c r="F792" s="7">
        <v>0</v>
      </c>
      <c r="G792" s="12">
        <v>0</v>
      </c>
      <c r="H792" s="12">
        <v>0</v>
      </c>
      <c r="J792" s="7">
        <v>0</v>
      </c>
      <c r="K792" s="13">
        <v>0</v>
      </c>
      <c r="L792" s="13">
        <v>0</v>
      </c>
      <c r="N792" s="7">
        <v>0</v>
      </c>
      <c r="O792" s="14">
        <v>0</v>
      </c>
      <c r="Q792" s="14">
        <v>0</v>
      </c>
      <c r="R792" s="7">
        <v>0</v>
      </c>
      <c r="S792" s="15">
        <v>0</v>
      </c>
      <c r="U792" s="15">
        <v>0</v>
      </c>
      <c r="V792" s="7">
        <v>0</v>
      </c>
      <c r="W792" s="10">
        <v>0</v>
      </c>
      <c r="Y792" s="10">
        <v>0</v>
      </c>
      <c r="Z792" s="7">
        <v>236</v>
      </c>
      <c r="AA792" s="11" t="s">
        <v>2</v>
      </c>
      <c r="AB792" s="11">
        <v>286</v>
      </c>
      <c r="AC792" s="11">
        <v>401</v>
      </c>
      <c r="AD792" s="8">
        <v>43.278404530499998</v>
      </c>
      <c r="AE792" s="8">
        <v>26.859723948199999</v>
      </c>
      <c r="AF792" s="6">
        <f t="shared" si="72"/>
        <v>1</v>
      </c>
      <c r="AG792" s="6">
        <f t="shared" si="73"/>
        <v>1</v>
      </c>
      <c r="AH792" s="6">
        <f t="shared" si="74"/>
        <v>1</v>
      </c>
      <c r="AI792" s="6">
        <f t="shared" si="75"/>
        <v>1</v>
      </c>
      <c r="AJ792" s="6">
        <f t="shared" si="76"/>
        <v>1</v>
      </c>
      <c r="AK792" s="6">
        <f t="shared" si="77"/>
        <v>3</v>
      </c>
      <c r="AL792">
        <f>AF792*100000+AG792*10000+AH792*1000+AI792*100+AJ792*10+AK792</f>
        <v>111113</v>
      </c>
    </row>
    <row r="793" spans="1:38" ht="15" x14ac:dyDescent="0.25">
      <c r="A793" s="7">
        <v>792</v>
      </c>
      <c r="B793" s="7">
        <v>-1</v>
      </c>
      <c r="C793" s="7">
        <v>0</v>
      </c>
      <c r="D793" s="7">
        <v>0</v>
      </c>
      <c r="E793" s="7">
        <v>0</v>
      </c>
      <c r="F793" s="7">
        <v>0</v>
      </c>
      <c r="G793" s="12">
        <v>0</v>
      </c>
      <c r="H793" s="12">
        <v>0</v>
      </c>
      <c r="J793" s="7">
        <v>0</v>
      </c>
      <c r="K793" s="13">
        <v>0</v>
      </c>
      <c r="L793" s="13">
        <v>0</v>
      </c>
      <c r="N793" s="7">
        <v>0</v>
      </c>
      <c r="O793" s="14">
        <v>0</v>
      </c>
      <c r="Q793" s="14">
        <v>0</v>
      </c>
      <c r="R793" s="7">
        <v>0</v>
      </c>
      <c r="S793" s="15">
        <v>0</v>
      </c>
      <c r="U793" s="15">
        <v>0</v>
      </c>
      <c r="V793" s="7">
        <v>0</v>
      </c>
      <c r="W793" s="10">
        <v>0</v>
      </c>
      <c r="Y793" s="10">
        <v>0</v>
      </c>
      <c r="Z793" s="7">
        <v>237</v>
      </c>
      <c r="AA793" s="11" t="s">
        <v>3</v>
      </c>
      <c r="AB793" s="11">
        <v>287</v>
      </c>
      <c r="AC793" s="11">
        <v>401</v>
      </c>
      <c r="AD793" s="8">
        <v>13.596682362099999</v>
      </c>
      <c r="AE793" s="8">
        <v>7.0376004981899998</v>
      </c>
      <c r="AF793" s="6">
        <f t="shared" si="72"/>
        <v>1</v>
      </c>
      <c r="AG793" s="6">
        <f t="shared" si="73"/>
        <v>1</v>
      </c>
      <c r="AH793" s="6">
        <f t="shared" si="74"/>
        <v>1</v>
      </c>
      <c r="AI793" s="6">
        <f t="shared" si="75"/>
        <v>1</v>
      </c>
      <c r="AJ793" s="6">
        <f t="shared" si="76"/>
        <v>1</v>
      </c>
      <c r="AK793" s="6">
        <f t="shared" si="77"/>
        <v>1</v>
      </c>
      <c r="AL793">
        <f>AF793*100000+AG793*10000+AH793*1000+AI793*100+AJ793*10+AK793</f>
        <v>111111</v>
      </c>
    </row>
    <row r="794" spans="1:38" ht="15" x14ac:dyDescent="0.25">
      <c r="A794" s="7">
        <v>793</v>
      </c>
      <c r="B794" s="7">
        <v>-1</v>
      </c>
      <c r="C794" s="7">
        <v>0</v>
      </c>
      <c r="D794" s="7">
        <v>0</v>
      </c>
      <c r="E794" s="7">
        <v>0</v>
      </c>
      <c r="F794" s="7">
        <v>0</v>
      </c>
      <c r="G794" s="12">
        <v>0</v>
      </c>
      <c r="H794" s="12">
        <v>0</v>
      </c>
      <c r="J794" s="7">
        <v>0</v>
      </c>
      <c r="K794" s="13">
        <v>0</v>
      </c>
      <c r="L794" s="13">
        <v>0</v>
      </c>
      <c r="N794" s="7">
        <v>0</v>
      </c>
      <c r="O794" s="14">
        <v>0</v>
      </c>
      <c r="Q794" s="14">
        <v>0</v>
      </c>
      <c r="R794" s="7">
        <v>0</v>
      </c>
      <c r="S794" s="15">
        <v>0</v>
      </c>
      <c r="U794" s="15">
        <v>0</v>
      </c>
      <c r="V794" s="7">
        <v>0</v>
      </c>
      <c r="W794" s="10">
        <v>0</v>
      </c>
      <c r="Y794" s="10">
        <v>0</v>
      </c>
      <c r="Z794" s="7">
        <v>238</v>
      </c>
      <c r="AA794" s="11" t="s">
        <v>2</v>
      </c>
      <c r="AB794" s="11">
        <v>288</v>
      </c>
      <c r="AC794" s="11">
        <v>401</v>
      </c>
      <c r="AD794" s="8">
        <v>47.458337220200001</v>
      </c>
      <c r="AE794" s="8">
        <v>63.070226182200003</v>
      </c>
      <c r="AF794" s="6">
        <f t="shared" si="72"/>
        <v>1</v>
      </c>
      <c r="AG794" s="6">
        <f t="shared" si="73"/>
        <v>1</v>
      </c>
      <c r="AH794" s="6">
        <f t="shared" si="74"/>
        <v>1</v>
      </c>
      <c r="AI794" s="6">
        <f t="shared" si="75"/>
        <v>1</v>
      </c>
      <c r="AJ794" s="6">
        <f t="shared" si="76"/>
        <v>1</v>
      </c>
      <c r="AK794" s="6">
        <f t="shared" si="77"/>
        <v>3</v>
      </c>
      <c r="AL794">
        <f>AF794*100000+AG794*10000+AH794*1000+AI794*100+AJ794*10+AK794</f>
        <v>111113</v>
      </c>
    </row>
    <row r="795" spans="1:38" ht="15" x14ac:dyDescent="0.25">
      <c r="A795" s="7">
        <v>794</v>
      </c>
      <c r="B795" s="7">
        <v>-1</v>
      </c>
      <c r="C795" s="7">
        <v>0</v>
      </c>
      <c r="D795" s="7">
        <v>0</v>
      </c>
      <c r="E795" s="7">
        <v>0</v>
      </c>
      <c r="F795" s="7">
        <v>0</v>
      </c>
      <c r="G795" s="12">
        <v>0</v>
      </c>
      <c r="H795" s="12">
        <v>0</v>
      </c>
      <c r="J795" s="7">
        <v>0</v>
      </c>
      <c r="K795" s="13">
        <v>0</v>
      </c>
      <c r="L795" s="13">
        <v>0</v>
      </c>
      <c r="N795" s="7">
        <v>0</v>
      </c>
      <c r="O795" s="14">
        <v>0</v>
      </c>
      <c r="Q795" s="14">
        <v>0</v>
      </c>
      <c r="R795" s="7">
        <v>0</v>
      </c>
      <c r="S795" s="15">
        <v>0</v>
      </c>
      <c r="U795" s="15">
        <v>0</v>
      </c>
      <c r="V795" s="7">
        <v>0</v>
      </c>
      <c r="W795" s="10">
        <v>0</v>
      </c>
      <c r="Y795" s="10">
        <v>0</v>
      </c>
      <c r="Z795" s="7">
        <v>239</v>
      </c>
      <c r="AA795" s="11" t="s">
        <v>2</v>
      </c>
      <c r="AB795" s="11">
        <v>289</v>
      </c>
      <c r="AC795" s="11">
        <v>401</v>
      </c>
      <c r="AD795" s="8">
        <v>6.7625755542899997</v>
      </c>
      <c r="AE795" s="8">
        <v>2.4930169968100002</v>
      </c>
      <c r="AF795" s="6">
        <f t="shared" si="72"/>
        <v>1</v>
      </c>
      <c r="AG795" s="6">
        <f t="shared" si="73"/>
        <v>1</v>
      </c>
      <c r="AH795" s="6">
        <f t="shared" si="74"/>
        <v>1</v>
      </c>
      <c r="AI795" s="6">
        <f t="shared" si="75"/>
        <v>1</v>
      </c>
      <c r="AJ795" s="6">
        <f t="shared" si="76"/>
        <v>1</v>
      </c>
      <c r="AK795" s="6">
        <f t="shared" si="77"/>
        <v>3</v>
      </c>
      <c r="AL795">
        <f>AF795*100000+AG795*10000+AH795*1000+AI795*100+AJ795*10+AK795</f>
        <v>111113</v>
      </c>
    </row>
    <row r="796" spans="1:38" ht="15" x14ac:dyDescent="0.25">
      <c r="A796" s="7">
        <v>795</v>
      </c>
      <c r="B796" s="7">
        <v>-1</v>
      </c>
      <c r="C796" s="7">
        <v>0</v>
      </c>
      <c r="D796" s="7">
        <v>0</v>
      </c>
      <c r="E796" s="7">
        <v>0</v>
      </c>
      <c r="F796" s="7">
        <v>0</v>
      </c>
      <c r="G796" s="12">
        <v>0</v>
      </c>
      <c r="H796" s="12">
        <v>0</v>
      </c>
      <c r="J796" s="7">
        <v>0</v>
      </c>
      <c r="K796" s="13">
        <v>0</v>
      </c>
      <c r="L796" s="13">
        <v>0</v>
      </c>
      <c r="N796" s="7">
        <v>0</v>
      </c>
      <c r="O796" s="14">
        <v>0</v>
      </c>
      <c r="Q796" s="14">
        <v>0</v>
      </c>
      <c r="R796" s="7">
        <v>0</v>
      </c>
      <c r="S796" s="15">
        <v>0</v>
      </c>
      <c r="U796" s="15">
        <v>0</v>
      </c>
      <c r="V796" s="7">
        <v>0</v>
      </c>
      <c r="W796" s="10">
        <v>0</v>
      </c>
      <c r="Y796" s="10">
        <v>0</v>
      </c>
      <c r="Z796" s="7">
        <v>240</v>
      </c>
      <c r="AA796" s="11" t="s">
        <v>3</v>
      </c>
      <c r="AB796" s="11">
        <v>290</v>
      </c>
      <c r="AC796" s="11">
        <v>401</v>
      </c>
      <c r="AD796" s="8">
        <v>3.5581926787000002</v>
      </c>
      <c r="AE796" s="8">
        <v>0.75475750119999996</v>
      </c>
      <c r="AF796" s="6">
        <f t="shared" si="72"/>
        <v>1</v>
      </c>
      <c r="AG796" s="6">
        <f t="shared" si="73"/>
        <v>1</v>
      </c>
      <c r="AH796" s="6">
        <f t="shared" si="74"/>
        <v>1</v>
      </c>
      <c r="AI796" s="6">
        <f t="shared" si="75"/>
        <v>1</v>
      </c>
      <c r="AJ796" s="6">
        <f t="shared" si="76"/>
        <v>1</v>
      </c>
      <c r="AK796" s="6">
        <f t="shared" si="77"/>
        <v>1</v>
      </c>
      <c r="AL796">
        <f>AF796*100000+AG796*10000+AH796*1000+AI796*100+AJ796*10+AK796</f>
        <v>111111</v>
      </c>
    </row>
    <row r="797" spans="1:38" ht="15" x14ac:dyDescent="0.25">
      <c r="A797" s="7">
        <v>796</v>
      </c>
      <c r="B797" s="7">
        <v>-1</v>
      </c>
      <c r="C797" s="7">
        <v>0</v>
      </c>
      <c r="D797" s="7">
        <v>0</v>
      </c>
      <c r="E797" s="7">
        <v>0</v>
      </c>
      <c r="F797" s="7">
        <v>0</v>
      </c>
      <c r="G797" s="12">
        <v>0</v>
      </c>
      <c r="H797" s="12">
        <v>0</v>
      </c>
      <c r="J797" s="7">
        <v>0</v>
      </c>
      <c r="K797" s="13">
        <v>0</v>
      </c>
      <c r="L797" s="13">
        <v>0</v>
      </c>
      <c r="N797" s="7">
        <v>0</v>
      </c>
      <c r="O797" s="14">
        <v>0</v>
      </c>
      <c r="Q797" s="14">
        <v>0</v>
      </c>
      <c r="R797" s="7">
        <v>0</v>
      </c>
      <c r="S797" s="15">
        <v>0</v>
      </c>
      <c r="U797" s="15">
        <v>0</v>
      </c>
      <c r="V797" s="7">
        <v>0</v>
      </c>
      <c r="W797" s="10">
        <v>0</v>
      </c>
      <c r="Y797" s="10">
        <v>0</v>
      </c>
      <c r="Z797" s="7">
        <v>241</v>
      </c>
      <c r="AA797" s="11" t="s">
        <v>3</v>
      </c>
      <c r="AB797" s="11">
        <v>291</v>
      </c>
      <c r="AC797" s="11">
        <v>401</v>
      </c>
      <c r="AD797" s="8">
        <v>2.42023471145</v>
      </c>
      <c r="AE797" s="8">
        <v>0.31437150056899998</v>
      </c>
      <c r="AF797" s="6">
        <f t="shared" si="72"/>
        <v>1</v>
      </c>
      <c r="AG797" s="6">
        <f t="shared" si="73"/>
        <v>1</v>
      </c>
      <c r="AH797" s="6">
        <f t="shared" si="74"/>
        <v>1</v>
      </c>
      <c r="AI797" s="6">
        <f t="shared" si="75"/>
        <v>1</v>
      </c>
      <c r="AJ797" s="6">
        <f t="shared" si="76"/>
        <v>1</v>
      </c>
      <c r="AK797" s="6">
        <f t="shared" si="77"/>
        <v>1</v>
      </c>
      <c r="AL797">
        <f>AF797*100000+AG797*10000+AH797*1000+AI797*100+AJ797*10+AK797</f>
        <v>111111</v>
      </c>
    </row>
    <row r="798" spans="1:38" ht="15" x14ac:dyDescent="0.25">
      <c r="A798" s="7">
        <v>797</v>
      </c>
      <c r="B798" s="7">
        <v>-1</v>
      </c>
      <c r="C798" s="7">
        <v>0</v>
      </c>
      <c r="D798" s="7">
        <v>0</v>
      </c>
      <c r="E798" s="7">
        <v>0</v>
      </c>
      <c r="F798" s="7">
        <v>0</v>
      </c>
      <c r="G798" s="12">
        <v>0</v>
      </c>
      <c r="H798" s="12">
        <v>0</v>
      </c>
      <c r="J798" s="7">
        <v>0</v>
      </c>
      <c r="K798" s="13">
        <v>0</v>
      </c>
      <c r="L798" s="13">
        <v>0</v>
      </c>
      <c r="N798" s="7">
        <v>0</v>
      </c>
      <c r="O798" s="14">
        <v>0</v>
      </c>
      <c r="Q798" s="14">
        <v>0</v>
      </c>
      <c r="R798" s="7">
        <v>0</v>
      </c>
      <c r="S798" s="15">
        <v>0</v>
      </c>
      <c r="U798" s="15">
        <v>0</v>
      </c>
      <c r="V798" s="7">
        <v>0</v>
      </c>
      <c r="W798" s="10">
        <v>0</v>
      </c>
      <c r="Y798" s="10">
        <v>0</v>
      </c>
      <c r="Z798" s="7">
        <v>242</v>
      </c>
      <c r="AA798" s="11" t="s">
        <v>3</v>
      </c>
      <c r="AB798" s="11">
        <v>292</v>
      </c>
      <c r="AC798" s="11">
        <v>401</v>
      </c>
      <c r="AD798" s="8">
        <v>98.5042351285</v>
      </c>
      <c r="AE798" s="8">
        <v>255.72332984799999</v>
      </c>
      <c r="AF798" s="6">
        <f t="shared" si="72"/>
        <v>1</v>
      </c>
      <c r="AG798" s="6">
        <f t="shared" si="73"/>
        <v>1</v>
      </c>
      <c r="AH798" s="6">
        <f t="shared" si="74"/>
        <v>1</v>
      </c>
      <c r="AI798" s="6">
        <f t="shared" si="75"/>
        <v>1</v>
      </c>
      <c r="AJ798" s="6">
        <f t="shared" si="76"/>
        <v>1</v>
      </c>
      <c r="AK798" s="6">
        <f t="shared" si="77"/>
        <v>1</v>
      </c>
      <c r="AL798">
        <f>AF798*100000+AG798*10000+AH798*1000+AI798*100+AJ798*10+AK798</f>
        <v>111111</v>
      </c>
    </row>
    <row r="799" spans="1:38" ht="15" x14ac:dyDescent="0.25">
      <c r="A799" s="7">
        <v>798</v>
      </c>
      <c r="B799" s="7">
        <v>-1</v>
      </c>
      <c r="C799" s="7">
        <v>0</v>
      </c>
      <c r="D799" s="7">
        <v>0</v>
      </c>
      <c r="E799" s="7">
        <v>0</v>
      </c>
      <c r="F799" s="7">
        <v>0</v>
      </c>
      <c r="G799" s="12">
        <v>0</v>
      </c>
      <c r="H799" s="12">
        <v>0</v>
      </c>
      <c r="J799" s="7">
        <v>0</v>
      </c>
      <c r="K799" s="13">
        <v>0</v>
      </c>
      <c r="L799" s="13">
        <v>0</v>
      </c>
      <c r="N799" s="7">
        <v>0</v>
      </c>
      <c r="O799" s="14">
        <v>0</v>
      </c>
      <c r="Q799" s="14">
        <v>0</v>
      </c>
      <c r="R799" s="7">
        <v>0</v>
      </c>
      <c r="S799" s="15">
        <v>0</v>
      </c>
      <c r="U799" s="15">
        <v>0</v>
      </c>
      <c r="V799" s="7">
        <v>0</v>
      </c>
      <c r="W799" s="10">
        <v>0</v>
      </c>
      <c r="Y799" s="10">
        <v>0</v>
      </c>
      <c r="Z799" s="7">
        <v>243</v>
      </c>
      <c r="AA799" s="11" t="s">
        <v>2</v>
      </c>
      <c r="AB799" s="11">
        <v>293</v>
      </c>
      <c r="AC799" s="11">
        <v>401</v>
      </c>
      <c r="AD799" s="8">
        <v>4.14837782732</v>
      </c>
      <c r="AE799" s="8">
        <v>1.0339039964500001</v>
      </c>
      <c r="AF799" s="6">
        <f t="shared" si="72"/>
        <v>1</v>
      </c>
      <c r="AG799" s="6">
        <f t="shared" si="73"/>
        <v>1</v>
      </c>
      <c r="AH799" s="6">
        <f t="shared" si="74"/>
        <v>1</v>
      </c>
      <c r="AI799" s="6">
        <f t="shared" si="75"/>
        <v>1</v>
      </c>
      <c r="AJ799" s="6">
        <f t="shared" si="76"/>
        <v>1</v>
      </c>
      <c r="AK799" s="6">
        <f t="shared" si="77"/>
        <v>3</v>
      </c>
      <c r="AL799">
        <f>AF799*100000+AG799*10000+AH799*1000+AI799*100+AJ799*10+AK799</f>
        <v>111113</v>
      </c>
    </row>
    <row r="800" spans="1:38" ht="15" x14ac:dyDescent="0.25">
      <c r="A800" s="7">
        <v>799</v>
      </c>
      <c r="B800" s="7">
        <v>-1</v>
      </c>
      <c r="C800" s="7">
        <v>0</v>
      </c>
      <c r="D800" s="7">
        <v>0</v>
      </c>
      <c r="E800" s="7">
        <v>0</v>
      </c>
      <c r="F800" s="7">
        <v>0</v>
      </c>
      <c r="G800" s="12">
        <v>0</v>
      </c>
      <c r="H800" s="12">
        <v>0</v>
      </c>
      <c r="J800" s="7">
        <v>0</v>
      </c>
      <c r="K800" s="13">
        <v>0</v>
      </c>
      <c r="L800" s="13">
        <v>0</v>
      </c>
      <c r="N800" s="7">
        <v>0</v>
      </c>
      <c r="O800" s="14">
        <v>0</v>
      </c>
      <c r="Q800" s="14">
        <v>0</v>
      </c>
      <c r="R800" s="7">
        <v>0</v>
      </c>
      <c r="S800" s="15">
        <v>0</v>
      </c>
      <c r="U800" s="15">
        <v>0</v>
      </c>
      <c r="V800" s="7">
        <v>0</v>
      </c>
      <c r="W800" s="10">
        <v>0</v>
      </c>
      <c r="Y800" s="10">
        <v>0</v>
      </c>
      <c r="Z800" s="7">
        <v>244</v>
      </c>
      <c r="AA800" s="11" t="s">
        <v>2</v>
      </c>
      <c r="AB800" s="11">
        <v>294</v>
      </c>
      <c r="AC800" s="11">
        <v>401</v>
      </c>
      <c r="AD800" s="8">
        <v>82.615810013699999</v>
      </c>
      <c r="AE800" s="8">
        <v>92.762422935700002</v>
      </c>
      <c r="AF800" s="6">
        <f t="shared" si="72"/>
        <v>1</v>
      </c>
      <c r="AG800" s="6">
        <f t="shared" si="73"/>
        <v>1</v>
      </c>
      <c r="AH800" s="6">
        <f t="shared" si="74"/>
        <v>1</v>
      </c>
      <c r="AI800" s="6">
        <f t="shared" si="75"/>
        <v>1</v>
      </c>
      <c r="AJ800" s="6">
        <f t="shared" si="76"/>
        <v>1</v>
      </c>
      <c r="AK800" s="6">
        <f t="shared" si="77"/>
        <v>3</v>
      </c>
      <c r="AL800">
        <f>AF800*100000+AG800*10000+AH800*1000+AI800*100+AJ800*10+AK800</f>
        <v>111113</v>
      </c>
    </row>
    <row r="801" spans="1:38" ht="15" x14ac:dyDescent="0.25">
      <c r="A801" s="7">
        <v>800</v>
      </c>
      <c r="B801" s="7">
        <v>-1</v>
      </c>
      <c r="C801" s="7">
        <v>0</v>
      </c>
      <c r="D801" s="7">
        <v>0</v>
      </c>
      <c r="E801" s="7">
        <v>0</v>
      </c>
      <c r="F801" s="7">
        <v>0</v>
      </c>
      <c r="G801" s="12">
        <v>0</v>
      </c>
      <c r="H801" s="12">
        <v>0</v>
      </c>
      <c r="J801" s="7">
        <v>0</v>
      </c>
      <c r="K801" s="13">
        <v>0</v>
      </c>
      <c r="L801" s="13">
        <v>0</v>
      </c>
      <c r="N801" s="7">
        <v>0</v>
      </c>
      <c r="O801" s="14">
        <v>0</v>
      </c>
      <c r="Q801" s="14">
        <v>0</v>
      </c>
      <c r="R801" s="7">
        <v>0</v>
      </c>
      <c r="S801" s="15">
        <v>0</v>
      </c>
      <c r="U801" s="15">
        <v>0</v>
      </c>
      <c r="V801" s="7">
        <v>0</v>
      </c>
      <c r="W801" s="10">
        <v>0</v>
      </c>
      <c r="Y801" s="10">
        <v>0</v>
      </c>
      <c r="Z801" s="7">
        <v>245</v>
      </c>
      <c r="AA801" s="11" t="s">
        <v>3</v>
      </c>
      <c r="AB801" s="11">
        <v>295</v>
      </c>
      <c r="AC801" s="11">
        <v>401</v>
      </c>
      <c r="AD801" s="8">
        <v>7.7483096070500004</v>
      </c>
      <c r="AE801" s="8">
        <v>3.9673584966200002</v>
      </c>
      <c r="AF801" s="6">
        <f t="shared" si="72"/>
        <v>1</v>
      </c>
      <c r="AG801" s="6">
        <f t="shared" si="73"/>
        <v>1</v>
      </c>
      <c r="AH801" s="6">
        <f t="shared" si="74"/>
        <v>1</v>
      </c>
      <c r="AI801" s="6">
        <f t="shared" si="75"/>
        <v>1</v>
      </c>
      <c r="AJ801" s="6">
        <f t="shared" si="76"/>
        <v>1</v>
      </c>
      <c r="AK801" s="6">
        <f t="shared" si="77"/>
        <v>1</v>
      </c>
      <c r="AL801">
        <f>AF801*100000+AG801*10000+AH801*1000+AI801*100+AJ801*10+AK801</f>
        <v>111111</v>
      </c>
    </row>
    <row r="802" spans="1:38" ht="15" x14ac:dyDescent="0.25">
      <c r="A802" s="7">
        <v>801</v>
      </c>
      <c r="B802" s="7">
        <v>-1</v>
      </c>
      <c r="C802" s="7">
        <v>0</v>
      </c>
      <c r="D802" s="7">
        <v>0</v>
      </c>
      <c r="E802" s="7">
        <v>0</v>
      </c>
      <c r="F802" s="7">
        <v>0</v>
      </c>
      <c r="G802" s="12">
        <v>0</v>
      </c>
      <c r="H802" s="12">
        <v>0</v>
      </c>
      <c r="J802" s="7">
        <v>0</v>
      </c>
      <c r="K802" s="13">
        <v>0</v>
      </c>
      <c r="L802" s="13">
        <v>0</v>
      </c>
      <c r="N802" s="7">
        <v>0</v>
      </c>
      <c r="O802" s="14">
        <v>0</v>
      </c>
      <c r="Q802" s="14">
        <v>0</v>
      </c>
      <c r="R802" s="7">
        <v>0</v>
      </c>
      <c r="S802" s="15">
        <v>0</v>
      </c>
      <c r="U802" s="15">
        <v>0</v>
      </c>
      <c r="V802" s="7">
        <v>0</v>
      </c>
      <c r="W802" s="10">
        <v>0</v>
      </c>
      <c r="Y802" s="10">
        <v>0</v>
      </c>
      <c r="Z802" s="7">
        <v>246</v>
      </c>
      <c r="AA802" s="11" t="s">
        <v>2</v>
      </c>
      <c r="AB802" s="11">
        <v>296</v>
      </c>
      <c r="AC802" s="11">
        <v>401</v>
      </c>
      <c r="AD802" s="8">
        <v>17.0733435179</v>
      </c>
      <c r="AE802" s="8">
        <v>16.615473993599998</v>
      </c>
      <c r="AF802" s="6">
        <f t="shared" si="72"/>
        <v>1</v>
      </c>
      <c r="AG802" s="6">
        <f t="shared" si="73"/>
        <v>1</v>
      </c>
      <c r="AH802" s="6">
        <f t="shared" si="74"/>
        <v>1</v>
      </c>
      <c r="AI802" s="6">
        <f t="shared" si="75"/>
        <v>1</v>
      </c>
      <c r="AJ802" s="6">
        <f t="shared" si="76"/>
        <v>1</v>
      </c>
      <c r="AK802" s="6">
        <f t="shared" si="77"/>
        <v>3</v>
      </c>
      <c r="AL802">
        <f>AF802*100000+AG802*10000+AH802*1000+AI802*100+AJ802*10+AK802</f>
        <v>111113</v>
      </c>
    </row>
    <row r="803" spans="1:38" ht="15" x14ac:dyDescent="0.25">
      <c r="A803" s="7">
        <v>802</v>
      </c>
      <c r="B803" s="7">
        <v>-1</v>
      </c>
      <c r="C803" s="7">
        <v>0</v>
      </c>
      <c r="D803" s="7">
        <v>0</v>
      </c>
      <c r="E803" s="7">
        <v>0</v>
      </c>
      <c r="F803" s="7">
        <v>0</v>
      </c>
      <c r="G803" s="12">
        <v>0</v>
      </c>
      <c r="H803" s="12">
        <v>0</v>
      </c>
      <c r="J803" s="7">
        <v>0</v>
      </c>
      <c r="K803" s="13">
        <v>0</v>
      </c>
      <c r="L803" s="13">
        <v>0</v>
      </c>
      <c r="N803" s="7">
        <v>0</v>
      </c>
      <c r="O803" s="14">
        <v>0</v>
      </c>
      <c r="Q803" s="14">
        <v>0</v>
      </c>
      <c r="R803" s="7">
        <v>0</v>
      </c>
      <c r="S803" s="15">
        <v>0</v>
      </c>
      <c r="U803" s="15">
        <v>0</v>
      </c>
      <c r="V803" s="7">
        <v>0</v>
      </c>
      <c r="W803" s="10">
        <v>0</v>
      </c>
      <c r="Y803" s="10">
        <v>0</v>
      </c>
      <c r="Z803" s="7">
        <v>247</v>
      </c>
      <c r="AA803" s="11" t="s">
        <v>2</v>
      </c>
      <c r="AB803" s="11">
        <v>297</v>
      </c>
      <c r="AC803" s="11">
        <v>401</v>
      </c>
      <c r="AD803" s="8">
        <v>106.19642856</v>
      </c>
      <c r="AE803" s="8">
        <v>100.515564564</v>
      </c>
      <c r="AF803" s="6">
        <f t="shared" si="72"/>
        <v>1</v>
      </c>
      <c r="AG803" s="6">
        <f t="shared" si="73"/>
        <v>1</v>
      </c>
      <c r="AH803" s="6">
        <f t="shared" si="74"/>
        <v>1</v>
      </c>
      <c r="AI803" s="6">
        <f t="shared" si="75"/>
        <v>1</v>
      </c>
      <c r="AJ803" s="6">
        <f t="shared" si="76"/>
        <v>1</v>
      </c>
      <c r="AK803" s="6">
        <f t="shared" si="77"/>
        <v>3</v>
      </c>
      <c r="AL803">
        <f>AF803*100000+AG803*10000+AH803*1000+AI803*100+AJ803*10+AK803</f>
        <v>111113</v>
      </c>
    </row>
    <row r="804" spans="1:38" ht="15" x14ac:dyDescent="0.25">
      <c r="A804" s="7">
        <v>803</v>
      </c>
      <c r="B804" s="7">
        <v>-1</v>
      </c>
      <c r="C804" s="7">
        <v>0</v>
      </c>
      <c r="D804" s="7">
        <v>0</v>
      </c>
      <c r="E804" s="7">
        <v>0</v>
      </c>
      <c r="F804" s="7">
        <v>0</v>
      </c>
      <c r="G804" s="12">
        <v>0</v>
      </c>
      <c r="H804" s="12">
        <v>0</v>
      </c>
      <c r="J804" s="7">
        <v>0</v>
      </c>
      <c r="K804" s="13">
        <v>0</v>
      </c>
      <c r="L804" s="13">
        <v>0</v>
      </c>
      <c r="N804" s="7">
        <v>0</v>
      </c>
      <c r="O804" s="14">
        <v>0</v>
      </c>
      <c r="Q804" s="14">
        <v>0</v>
      </c>
      <c r="R804" s="7">
        <v>0</v>
      </c>
      <c r="S804" s="15">
        <v>0</v>
      </c>
      <c r="U804" s="15">
        <v>0</v>
      </c>
      <c r="V804" s="7">
        <v>0</v>
      </c>
      <c r="W804" s="10">
        <v>0</v>
      </c>
      <c r="Y804" s="10">
        <v>0</v>
      </c>
      <c r="Z804" s="7">
        <v>248</v>
      </c>
      <c r="AA804" s="11" t="s">
        <v>3</v>
      </c>
      <c r="AB804" s="11">
        <v>298</v>
      </c>
      <c r="AC804" s="11">
        <v>401</v>
      </c>
      <c r="AD804" s="8">
        <v>15.7778390855</v>
      </c>
      <c r="AE804" s="8">
        <v>11.936125991799999</v>
      </c>
      <c r="AF804" s="6">
        <f t="shared" si="72"/>
        <v>1</v>
      </c>
      <c r="AG804" s="6">
        <f t="shared" si="73"/>
        <v>1</v>
      </c>
      <c r="AH804" s="6">
        <f t="shared" si="74"/>
        <v>1</v>
      </c>
      <c r="AI804" s="6">
        <f t="shared" si="75"/>
        <v>1</v>
      </c>
      <c r="AJ804" s="6">
        <f t="shared" si="76"/>
        <v>1</v>
      </c>
      <c r="AK804" s="6">
        <f t="shared" si="77"/>
        <v>1</v>
      </c>
      <c r="AL804">
        <f>AF804*100000+AG804*10000+AH804*1000+AI804*100+AJ804*10+AK804</f>
        <v>111111</v>
      </c>
    </row>
    <row r="805" spans="1:38" ht="15" x14ac:dyDescent="0.25">
      <c r="A805" s="7">
        <v>804</v>
      </c>
      <c r="B805" s="7">
        <v>-1</v>
      </c>
      <c r="C805" s="7">
        <v>0</v>
      </c>
      <c r="D805" s="7">
        <v>0</v>
      </c>
      <c r="E805" s="7">
        <v>0</v>
      </c>
      <c r="F805" s="7">
        <v>0</v>
      </c>
      <c r="G805" s="12">
        <v>0</v>
      </c>
      <c r="H805" s="12">
        <v>0</v>
      </c>
      <c r="J805" s="7">
        <v>0</v>
      </c>
      <c r="K805" s="13">
        <v>0</v>
      </c>
      <c r="L805" s="13">
        <v>0</v>
      </c>
      <c r="N805" s="7">
        <v>0</v>
      </c>
      <c r="O805" s="14">
        <v>0</v>
      </c>
      <c r="Q805" s="14">
        <v>0</v>
      </c>
      <c r="R805" s="7">
        <v>0</v>
      </c>
      <c r="S805" s="15">
        <v>0</v>
      </c>
      <c r="U805" s="15">
        <v>0</v>
      </c>
      <c r="V805" s="7">
        <v>0</v>
      </c>
      <c r="W805" s="10">
        <v>0</v>
      </c>
      <c r="Y805" s="10">
        <v>0</v>
      </c>
      <c r="Z805" s="7">
        <v>249</v>
      </c>
      <c r="AA805" s="11" t="s">
        <v>3</v>
      </c>
      <c r="AB805" s="11">
        <v>299</v>
      </c>
      <c r="AC805" s="11">
        <v>401</v>
      </c>
      <c r="AD805" s="8">
        <v>9.1319049462800006</v>
      </c>
      <c r="AE805" s="8">
        <v>4.1826975021699999</v>
      </c>
      <c r="AF805" s="6">
        <f t="shared" si="72"/>
        <v>1</v>
      </c>
      <c r="AG805" s="6">
        <f t="shared" si="73"/>
        <v>1</v>
      </c>
      <c r="AH805" s="6">
        <f t="shared" si="74"/>
        <v>1</v>
      </c>
      <c r="AI805" s="6">
        <f t="shared" si="75"/>
        <v>1</v>
      </c>
      <c r="AJ805" s="6">
        <f t="shared" si="76"/>
        <v>1</v>
      </c>
      <c r="AK805" s="6">
        <f t="shared" si="77"/>
        <v>1</v>
      </c>
      <c r="AL805">
        <f>AF805*100000+AG805*10000+AH805*1000+AI805*100+AJ805*10+AK805</f>
        <v>111111</v>
      </c>
    </row>
    <row r="806" spans="1:38" ht="15" x14ac:dyDescent="0.25">
      <c r="A806" s="7">
        <v>805</v>
      </c>
      <c r="B806" s="7">
        <v>-1</v>
      </c>
      <c r="C806" s="7">
        <v>0</v>
      </c>
      <c r="D806" s="7">
        <v>0</v>
      </c>
      <c r="E806" s="7">
        <v>0</v>
      </c>
      <c r="F806" s="7">
        <v>0</v>
      </c>
      <c r="G806" s="12">
        <v>0</v>
      </c>
      <c r="H806" s="12">
        <v>0</v>
      </c>
      <c r="J806" s="7">
        <v>0</v>
      </c>
      <c r="K806" s="13">
        <v>0</v>
      </c>
      <c r="L806" s="13">
        <v>0</v>
      </c>
      <c r="N806" s="7">
        <v>0</v>
      </c>
      <c r="O806" s="14">
        <v>0</v>
      </c>
      <c r="Q806" s="14">
        <v>0</v>
      </c>
      <c r="R806" s="7">
        <v>0</v>
      </c>
      <c r="S806" s="15">
        <v>0</v>
      </c>
      <c r="U806" s="15">
        <v>0</v>
      </c>
      <c r="V806" s="7">
        <v>0</v>
      </c>
      <c r="W806" s="10">
        <v>0</v>
      </c>
      <c r="Y806" s="10">
        <v>0</v>
      </c>
      <c r="Z806" s="7">
        <v>250</v>
      </c>
      <c r="AA806" s="11" t="s">
        <v>2</v>
      </c>
      <c r="AB806" s="11">
        <v>300</v>
      </c>
      <c r="AC806" s="11">
        <v>401</v>
      </c>
      <c r="AD806" s="8">
        <v>18.917669674799999</v>
      </c>
      <c r="AE806" s="8">
        <v>3.7432648290900001</v>
      </c>
      <c r="AF806" s="6">
        <f t="shared" si="72"/>
        <v>1</v>
      </c>
      <c r="AG806" s="6">
        <f t="shared" si="73"/>
        <v>1</v>
      </c>
      <c r="AH806" s="6">
        <f t="shared" si="74"/>
        <v>1</v>
      </c>
      <c r="AI806" s="6">
        <f t="shared" si="75"/>
        <v>1</v>
      </c>
      <c r="AJ806" s="6">
        <f t="shared" si="76"/>
        <v>1</v>
      </c>
      <c r="AK806" s="6">
        <f t="shared" si="77"/>
        <v>3</v>
      </c>
      <c r="AL806">
        <f>AF806*100000+AG806*10000+AH806*1000+AI806*100+AJ806*10+AK806</f>
        <v>111113</v>
      </c>
    </row>
    <row r="807" spans="1:38" ht="15" x14ac:dyDescent="0.25">
      <c r="A807" s="7">
        <v>806</v>
      </c>
      <c r="B807" s="7">
        <v>-1</v>
      </c>
      <c r="C807" s="7">
        <v>0</v>
      </c>
      <c r="D807" s="7">
        <v>0</v>
      </c>
      <c r="E807" s="7">
        <v>0</v>
      </c>
      <c r="F807" s="7">
        <v>0</v>
      </c>
      <c r="G807" s="12">
        <v>0</v>
      </c>
      <c r="H807" s="12">
        <v>0</v>
      </c>
      <c r="J807" s="7">
        <v>0</v>
      </c>
      <c r="K807" s="13">
        <v>0</v>
      </c>
      <c r="L807" s="13">
        <v>0</v>
      </c>
      <c r="N807" s="7">
        <v>0</v>
      </c>
      <c r="O807" s="14">
        <v>0</v>
      </c>
      <c r="Q807" s="14">
        <v>0</v>
      </c>
      <c r="R807" s="7">
        <v>0</v>
      </c>
      <c r="S807" s="15">
        <v>0</v>
      </c>
      <c r="U807" s="15">
        <v>0</v>
      </c>
      <c r="V807" s="7">
        <v>0</v>
      </c>
      <c r="W807" s="10">
        <v>0</v>
      </c>
      <c r="Y807" s="10">
        <v>0</v>
      </c>
      <c r="Z807" s="7">
        <v>251</v>
      </c>
      <c r="AA807" s="11" t="s">
        <v>3</v>
      </c>
      <c r="AB807" s="11">
        <v>301</v>
      </c>
      <c r="AC807" s="11">
        <v>302</v>
      </c>
      <c r="AD807" s="8">
        <v>1.8570924367899999</v>
      </c>
      <c r="AE807" s="8">
        <v>0.177362498944</v>
      </c>
      <c r="AF807" s="6">
        <f t="shared" si="72"/>
        <v>1</v>
      </c>
      <c r="AG807" s="6">
        <f t="shared" si="73"/>
        <v>1</v>
      </c>
      <c r="AH807" s="6">
        <f t="shared" si="74"/>
        <v>1</v>
      </c>
      <c r="AI807" s="6">
        <f t="shared" si="75"/>
        <v>1</v>
      </c>
      <c r="AJ807" s="6">
        <f t="shared" si="76"/>
        <v>1</v>
      </c>
      <c r="AK807" s="6">
        <f t="shared" si="77"/>
        <v>1</v>
      </c>
      <c r="AL807">
        <f>AF807*100000+AG807*10000+AH807*1000+AI807*100+AJ807*10+AK807</f>
        <v>111111</v>
      </c>
    </row>
    <row r="808" spans="1:38" ht="15" x14ac:dyDescent="0.25">
      <c r="A808" s="7">
        <v>807</v>
      </c>
      <c r="B808" s="7">
        <v>-1</v>
      </c>
      <c r="C808" s="7">
        <v>0</v>
      </c>
      <c r="D808" s="7">
        <v>0</v>
      </c>
      <c r="E808" s="7">
        <v>0</v>
      </c>
      <c r="F808" s="7">
        <v>0</v>
      </c>
      <c r="G808" s="12">
        <v>0</v>
      </c>
      <c r="H808" s="12">
        <v>0</v>
      </c>
      <c r="J808" s="7">
        <v>0</v>
      </c>
      <c r="K808" s="13">
        <v>0</v>
      </c>
      <c r="L808" s="13">
        <v>0</v>
      </c>
      <c r="N808" s="7">
        <v>0</v>
      </c>
      <c r="O808" s="14">
        <v>0</v>
      </c>
      <c r="Q808" s="14">
        <v>0</v>
      </c>
      <c r="R808" s="7">
        <v>0</v>
      </c>
      <c r="S808" s="15">
        <v>0</v>
      </c>
      <c r="U808" s="15">
        <v>0</v>
      </c>
      <c r="V808" s="7">
        <v>0</v>
      </c>
      <c r="W808" s="10">
        <v>0</v>
      </c>
      <c r="Y808" s="10">
        <v>0</v>
      </c>
      <c r="Z808" s="7">
        <v>252</v>
      </c>
      <c r="AA808" s="11" t="s">
        <v>2</v>
      </c>
      <c r="AB808" s="11">
        <v>302</v>
      </c>
      <c r="AC808" s="11">
        <v>302</v>
      </c>
      <c r="AD808" s="8">
        <v>4.5102847817000002</v>
      </c>
      <c r="AE808" s="8">
        <v>1.4438979995500001</v>
      </c>
      <c r="AF808" s="6">
        <f t="shared" si="72"/>
        <v>1</v>
      </c>
      <c r="AG808" s="6">
        <f t="shared" si="73"/>
        <v>1</v>
      </c>
      <c r="AH808" s="6">
        <f t="shared" si="74"/>
        <v>1</v>
      </c>
      <c r="AI808" s="6">
        <f t="shared" si="75"/>
        <v>1</v>
      </c>
      <c r="AJ808" s="6">
        <f t="shared" si="76"/>
        <v>1</v>
      </c>
      <c r="AK808" s="6">
        <f t="shared" si="77"/>
        <v>3</v>
      </c>
      <c r="AL808">
        <f>AF808*100000+AG808*10000+AH808*1000+AI808*100+AJ808*10+AK808</f>
        <v>111113</v>
      </c>
    </row>
    <row r="809" spans="1:38" ht="15" x14ac:dyDescent="0.25">
      <c r="A809" s="7">
        <v>808</v>
      </c>
      <c r="B809" s="7">
        <v>-1</v>
      </c>
      <c r="C809" s="7">
        <v>0</v>
      </c>
      <c r="D809" s="7">
        <v>0</v>
      </c>
      <c r="E809" s="7">
        <v>0</v>
      </c>
      <c r="F809" s="7">
        <v>0</v>
      </c>
      <c r="G809" s="12">
        <v>0</v>
      </c>
      <c r="H809" s="12">
        <v>0</v>
      </c>
      <c r="J809" s="7">
        <v>0</v>
      </c>
      <c r="K809" s="13">
        <v>0</v>
      </c>
      <c r="L809" s="13">
        <v>0</v>
      </c>
      <c r="N809" s="7">
        <v>0</v>
      </c>
      <c r="O809" s="14">
        <v>0</v>
      </c>
      <c r="Q809" s="14">
        <v>0</v>
      </c>
      <c r="R809" s="7">
        <v>0</v>
      </c>
      <c r="S809" s="15">
        <v>0</v>
      </c>
      <c r="U809" s="15">
        <v>0</v>
      </c>
      <c r="V809" s="7">
        <v>0</v>
      </c>
      <c r="W809" s="10">
        <v>0</v>
      </c>
      <c r="Y809" s="10">
        <v>0</v>
      </c>
      <c r="Z809" s="7">
        <v>253</v>
      </c>
      <c r="AA809" s="11" t="s">
        <v>2</v>
      </c>
      <c r="AB809" s="11">
        <v>303</v>
      </c>
      <c r="AC809" s="11">
        <v>302</v>
      </c>
      <c r="AD809" s="8">
        <v>13.2973422999</v>
      </c>
      <c r="AE809" s="8">
        <v>10.4461184935</v>
      </c>
      <c r="AF809" s="6">
        <f t="shared" si="72"/>
        <v>1</v>
      </c>
      <c r="AG809" s="6">
        <f t="shared" si="73"/>
        <v>1</v>
      </c>
      <c r="AH809" s="6">
        <f t="shared" si="74"/>
        <v>1</v>
      </c>
      <c r="AI809" s="6">
        <f t="shared" si="75"/>
        <v>1</v>
      </c>
      <c r="AJ809" s="6">
        <f t="shared" si="76"/>
        <v>1</v>
      </c>
      <c r="AK809" s="6">
        <f t="shared" si="77"/>
        <v>3</v>
      </c>
      <c r="AL809">
        <f>AF809*100000+AG809*10000+AH809*1000+AI809*100+AJ809*10+AK809</f>
        <v>111113</v>
      </c>
    </row>
    <row r="810" spans="1:38" ht="15" x14ac:dyDescent="0.25">
      <c r="A810" s="7">
        <v>809</v>
      </c>
      <c r="B810" s="7">
        <v>-1</v>
      </c>
      <c r="C810" s="7">
        <v>0</v>
      </c>
      <c r="D810" s="7">
        <v>0</v>
      </c>
      <c r="E810" s="7">
        <v>0</v>
      </c>
      <c r="F810" s="7">
        <v>0</v>
      </c>
      <c r="G810" s="12">
        <v>0</v>
      </c>
      <c r="H810" s="12">
        <v>0</v>
      </c>
      <c r="J810" s="7">
        <v>0</v>
      </c>
      <c r="K810" s="13">
        <v>0</v>
      </c>
      <c r="L810" s="13">
        <v>0</v>
      </c>
      <c r="N810" s="7">
        <v>0</v>
      </c>
      <c r="O810" s="14">
        <v>0</v>
      </c>
      <c r="Q810" s="14">
        <v>0</v>
      </c>
      <c r="R810" s="7">
        <v>0</v>
      </c>
      <c r="S810" s="15">
        <v>0</v>
      </c>
      <c r="U810" s="15">
        <v>0</v>
      </c>
      <c r="V810" s="7">
        <v>0</v>
      </c>
      <c r="W810" s="10">
        <v>0</v>
      </c>
      <c r="Y810" s="10">
        <v>0</v>
      </c>
      <c r="Z810" s="7">
        <v>254</v>
      </c>
      <c r="AA810" s="11" t="s">
        <v>3</v>
      </c>
      <c r="AB810" s="11">
        <v>304</v>
      </c>
      <c r="AC810" s="11">
        <v>302</v>
      </c>
      <c r="AD810" s="8">
        <v>2.2025305392600001</v>
      </c>
      <c r="AE810" s="8">
        <v>0.32464449774100002</v>
      </c>
      <c r="AF810" s="6">
        <f t="shared" si="72"/>
        <v>1</v>
      </c>
      <c r="AG810" s="6">
        <f t="shared" si="73"/>
        <v>1</v>
      </c>
      <c r="AH810" s="6">
        <f t="shared" si="74"/>
        <v>1</v>
      </c>
      <c r="AI810" s="6">
        <f t="shared" si="75"/>
        <v>1</v>
      </c>
      <c r="AJ810" s="6">
        <f t="shared" si="76"/>
        <v>1</v>
      </c>
      <c r="AK810" s="6">
        <f t="shared" si="77"/>
        <v>1</v>
      </c>
      <c r="AL810">
        <f>AF810*100000+AG810*10000+AH810*1000+AI810*100+AJ810*10+AK810</f>
        <v>111111</v>
      </c>
    </row>
    <row r="811" spans="1:38" ht="15" x14ac:dyDescent="0.25">
      <c r="A811" s="7">
        <v>810</v>
      </c>
      <c r="B811" s="7">
        <v>-1</v>
      </c>
      <c r="C811" s="7">
        <v>0</v>
      </c>
      <c r="D811" s="7">
        <v>0</v>
      </c>
      <c r="E811" s="7">
        <v>0</v>
      </c>
      <c r="F811" s="7">
        <v>0</v>
      </c>
      <c r="G811" s="12">
        <v>0</v>
      </c>
      <c r="H811" s="12">
        <v>0</v>
      </c>
      <c r="J811" s="7">
        <v>0</v>
      </c>
      <c r="K811" s="13">
        <v>0</v>
      </c>
      <c r="L811" s="13">
        <v>0</v>
      </c>
      <c r="N811" s="7">
        <v>0</v>
      </c>
      <c r="O811" s="14">
        <v>0</v>
      </c>
      <c r="Q811" s="14">
        <v>0</v>
      </c>
      <c r="R811" s="7">
        <v>0</v>
      </c>
      <c r="S811" s="15">
        <v>0</v>
      </c>
      <c r="U811" s="15">
        <v>0</v>
      </c>
      <c r="V811" s="7">
        <v>0</v>
      </c>
      <c r="W811" s="10">
        <v>0</v>
      </c>
      <c r="Y811" s="10">
        <v>0</v>
      </c>
      <c r="Z811" s="7">
        <v>255</v>
      </c>
      <c r="AA811" s="11" t="s">
        <v>2</v>
      </c>
      <c r="AB811" s="11">
        <v>305</v>
      </c>
      <c r="AC811" s="11">
        <v>302</v>
      </c>
      <c r="AD811" s="8">
        <v>23.855137795600001</v>
      </c>
      <c r="AE811" s="8">
        <v>14.0162944936</v>
      </c>
      <c r="AF811" s="6">
        <f t="shared" si="72"/>
        <v>1</v>
      </c>
      <c r="AG811" s="6">
        <f t="shared" si="73"/>
        <v>1</v>
      </c>
      <c r="AH811" s="6">
        <f t="shared" si="74"/>
        <v>1</v>
      </c>
      <c r="AI811" s="6">
        <f t="shared" si="75"/>
        <v>1</v>
      </c>
      <c r="AJ811" s="6">
        <f t="shared" si="76"/>
        <v>1</v>
      </c>
      <c r="AK811" s="6">
        <f t="shared" si="77"/>
        <v>3</v>
      </c>
      <c r="AL811">
        <f>AF811*100000+AG811*10000+AH811*1000+AI811*100+AJ811*10+AK811</f>
        <v>111113</v>
      </c>
    </row>
    <row r="812" spans="1:38" ht="15" x14ac:dyDescent="0.25">
      <c r="A812" s="7">
        <v>811</v>
      </c>
      <c r="B812" s="7">
        <v>-1</v>
      </c>
      <c r="C812" s="7">
        <v>0</v>
      </c>
      <c r="D812" s="7">
        <v>0</v>
      </c>
      <c r="E812" s="7">
        <v>0</v>
      </c>
      <c r="F812" s="7">
        <v>0</v>
      </c>
      <c r="G812" s="12">
        <v>0</v>
      </c>
      <c r="H812" s="12">
        <v>0</v>
      </c>
      <c r="J812" s="7">
        <v>0</v>
      </c>
      <c r="K812" s="13">
        <v>0</v>
      </c>
      <c r="L812" s="13">
        <v>0</v>
      </c>
      <c r="N812" s="7">
        <v>0</v>
      </c>
      <c r="O812" s="14">
        <v>0</v>
      </c>
      <c r="Q812" s="14">
        <v>0</v>
      </c>
      <c r="R812" s="7">
        <v>0</v>
      </c>
      <c r="S812" s="15">
        <v>0</v>
      </c>
      <c r="U812" s="15">
        <v>0</v>
      </c>
      <c r="V812" s="7">
        <v>0</v>
      </c>
      <c r="W812" s="10">
        <v>0</v>
      </c>
      <c r="Y812" s="10">
        <v>0</v>
      </c>
      <c r="Z812" s="7">
        <v>256</v>
      </c>
      <c r="AA812" s="11" t="s">
        <v>2</v>
      </c>
      <c r="AB812" s="11">
        <v>306</v>
      </c>
      <c r="AC812" s="11">
        <v>302</v>
      </c>
      <c r="AD812" s="8">
        <v>19.756334635999998</v>
      </c>
      <c r="AE812" s="8">
        <v>21.868915002200001</v>
      </c>
      <c r="AF812" s="6">
        <f t="shared" si="72"/>
        <v>1</v>
      </c>
      <c r="AG812" s="6">
        <f t="shared" si="73"/>
        <v>1</v>
      </c>
      <c r="AH812" s="6">
        <f t="shared" si="74"/>
        <v>1</v>
      </c>
      <c r="AI812" s="6">
        <f t="shared" si="75"/>
        <v>1</v>
      </c>
      <c r="AJ812" s="6">
        <f t="shared" si="76"/>
        <v>1</v>
      </c>
      <c r="AK812" s="6">
        <f t="shared" si="77"/>
        <v>3</v>
      </c>
      <c r="AL812">
        <f>AF812*100000+AG812*10000+AH812*1000+AI812*100+AJ812*10+AK812</f>
        <v>111113</v>
      </c>
    </row>
    <row r="813" spans="1:38" ht="15" x14ac:dyDescent="0.25">
      <c r="A813" s="7">
        <v>812</v>
      </c>
      <c r="B813" s="7">
        <v>-1</v>
      </c>
      <c r="C813" s="7">
        <v>0</v>
      </c>
      <c r="D813" s="7">
        <v>0</v>
      </c>
      <c r="E813" s="7">
        <v>0</v>
      </c>
      <c r="F813" s="7">
        <v>0</v>
      </c>
      <c r="G813" s="12">
        <v>0</v>
      </c>
      <c r="H813" s="12">
        <v>0</v>
      </c>
      <c r="J813" s="7">
        <v>0</v>
      </c>
      <c r="K813" s="13">
        <v>0</v>
      </c>
      <c r="L813" s="13">
        <v>0</v>
      </c>
      <c r="N813" s="7">
        <v>0</v>
      </c>
      <c r="O813" s="14">
        <v>0</v>
      </c>
      <c r="Q813" s="14">
        <v>0</v>
      </c>
      <c r="R813" s="7">
        <v>0</v>
      </c>
      <c r="S813" s="15">
        <v>0</v>
      </c>
      <c r="U813" s="15">
        <v>0</v>
      </c>
      <c r="V813" s="7">
        <v>0</v>
      </c>
      <c r="W813" s="10">
        <v>0</v>
      </c>
      <c r="Y813" s="10">
        <v>0</v>
      </c>
      <c r="Z813" s="7">
        <v>257</v>
      </c>
      <c r="AA813" s="11" t="s">
        <v>2</v>
      </c>
      <c r="AB813" s="11">
        <v>307</v>
      </c>
      <c r="AC813" s="11">
        <v>302</v>
      </c>
      <c r="AD813" s="8">
        <v>2.4360384044500001</v>
      </c>
      <c r="AE813" s="8">
        <v>0.41503799908299999</v>
      </c>
      <c r="AF813" s="6">
        <f t="shared" si="72"/>
        <v>1</v>
      </c>
      <c r="AG813" s="6">
        <f t="shared" si="73"/>
        <v>1</v>
      </c>
      <c r="AH813" s="6">
        <f t="shared" si="74"/>
        <v>1</v>
      </c>
      <c r="AI813" s="6">
        <f t="shared" si="75"/>
        <v>1</v>
      </c>
      <c r="AJ813" s="6">
        <f t="shared" si="76"/>
        <v>1</v>
      </c>
      <c r="AK813" s="6">
        <f t="shared" si="77"/>
        <v>3</v>
      </c>
      <c r="AL813">
        <f>AF813*100000+AG813*10000+AH813*1000+AI813*100+AJ813*10+AK813</f>
        <v>111113</v>
      </c>
    </row>
    <row r="814" spans="1:38" ht="15" x14ac:dyDescent="0.25">
      <c r="A814" s="7">
        <v>813</v>
      </c>
      <c r="B814" s="7">
        <v>-1</v>
      </c>
      <c r="C814" s="7">
        <v>0</v>
      </c>
      <c r="D814" s="7">
        <v>0</v>
      </c>
      <c r="E814" s="7">
        <v>0</v>
      </c>
      <c r="F814" s="7">
        <v>0</v>
      </c>
      <c r="G814" s="12">
        <v>0</v>
      </c>
      <c r="H814" s="12">
        <v>0</v>
      </c>
      <c r="J814" s="7">
        <v>0</v>
      </c>
      <c r="K814" s="13">
        <v>0</v>
      </c>
      <c r="L814" s="13">
        <v>0</v>
      </c>
      <c r="N814" s="7">
        <v>0</v>
      </c>
      <c r="O814" s="14">
        <v>0</v>
      </c>
      <c r="Q814" s="14">
        <v>0</v>
      </c>
      <c r="R814" s="7">
        <v>0</v>
      </c>
      <c r="S814" s="15">
        <v>0</v>
      </c>
      <c r="U814" s="15">
        <v>0</v>
      </c>
      <c r="V814" s="7">
        <v>0</v>
      </c>
      <c r="W814" s="10">
        <v>0</v>
      </c>
      <c r="Y814" s="10">
        <v>0</v>
      </c>
      <c r="Z814" s="7">
        <v>258</v>
      </c>
      <c r="AA814" s="11" t="s">
        <v>2</v>
      </c>
      <c r="AB814" s="11">
        <v>308</v>
      </c>
      <c r="AC814" s="11">
        <v>302</v>
      </c>
      <c r="AD814" s="8">
        <v>3.4594362225699999</v>
      </c>
      <c r="AE814" s="8">
        <v>0.84631199889700004</v>
      </c>
      <c r="AF814" s="6">
        <f t="shared" si="72"/>
        <v>1</v>
      </c>
      <c r="AG814" s="6">
        <f t="shared" si="73"/>
        <v>1</v>
      </c>
      <c r="AH814" s="6">
        <f t="shared" si="74"/>
        <v>1</v>
      </c>
      <c r="AI814" s="6">
        <f t="shared" si="75"/>
        <v>1</v>
      </c>
      <c r="AJ814" s="6">
        <f t="shared" si="76"/>
        <v>1</v>
      </c>
      <c r="AK814" s="6">
        <f t="shared" si="77"/>
        <v>3</v>
      </c>
      <c r="AL814">
        <f>AF814*100000+AG814*10000+AH814*1000+AI814*100+AJ814*10+AK814</f>
        <v>111113</v>
      </c>
    </row>
    <row r="815" spans="1:38" ht="15" x14ac:dyDescent="0.25">
      <c r="A815" s="7">
        <v>814</v>
      </c>
      <c r="B815" s="7">
        <v>-1</v>
      </c>
      <c r="C815" s="7">
        <v>0</v>
      </c>
      <c r="D815" s="7">
        <v>0</v>
      </c>
      <c r="E815" s="7">
        <v>0</v>
      </c>
      <c r="F815" s="7">
        <v>0</v>
      </c>
      <c r="G815" s="12">
        <v>0</v>
      </c>
      <c r="H815" s="12">
        <v>0</v>
      </c>
      <c r="J815" s="7">
        <v>0</v>
      </c>
      <c r="K815" s="13">
        <v>0</v>
      </c>
      <c r="L815" s="13">
        <v>0</v>
      </c>
      <c r="N815" s="7">
        <v>0</v>
      </c>
      <c r="O815" s="14">
        <v>0</v>
      </c>
      <c r="Q815" s="14">
        <v>0</v>
      </c>
      <c r="R815" s="7">
        <v>0</v>
      </c>
      <c r="S815" s="15">
        <v>0</v>
      </c>
      <c r="U815" s="15">
        <v>0</v>
      </c>
      <c r="V815" s="7">
        <v>0</v>
      </c>
      <c r="W815" s="10">
        <v>0</v>
      </c>
      <c r="Y815" s="10">
        <v>0</v>
      </c>
      <c r="Z815" s="7">
        <v>259</v>
      </c>
      <c r="AA815" s="11" t="s">
        <v>2</v>
      </c>
      <c r="AB815" s="11">
        <v>309</v>
      </c>
      <c r="AC815" s="11">
        <v>302</v>
      </c>
      <c r="AD815" s="8">
        <v>2.7510491200599998</v>
      </c>
      <c r="AE815" s="8">
        <v>0.53799100055399995</v>
      </c>
      <c r="AF815" s="6">
        <f t="shared" si="72"/>
        <v>1</v>
      </c>
      <c r="AG815" s="6">
        <f t="shared" si="73"/>
        <v>1</v>
      </c>
      <c r="AH815" s="6">
        <f t="shared" si="74"/>
        <v>1</v>
      </c>
      <c r="AI815" s="6">
        <f t="shared" si="75"/>
        <v>1</v>
      </c>
      <c r="AJ815" s="6">
        <f t="shared" si="76"/>
        <v>1</v>
      </c>
      <c r="AK815" s="6">
        <f t="shared" si="77"/>
        <v>3</v>
      </c>
      <c r="AL815">
        <f>AF815*100000+AG815*10000+AH815*1000+AI815*100+AJ815*10+AK815</f>
        <v>111113</v>
      </c>
    </row>
    <row r="816" spans="1:38" ht="15" x14ac:dyDescent="0.25">
      <c r="A816" s="7">
        <v>815</v>
      </c>
      <c r="B816" s="7">
        <v>-1</v>
      </c>
      <c r="C816" s="7">
        <v>0</v>
      </c>
      <c r="D816" s="7">
        <v>0</v>
      </c>
      <c r="E816" s="7">
        <v>0</v>
      </c>
      <c r="F816" s="7">
        <v>0</v>
      </c>
      <c r="G816" s="12">
        <v>0</v>
      </c>
      <c r="H816" s="12">
        <v>0</v>
      </c>
      <c r="J816" s="7">
        <v>0</v>
      </c>
      <c r="K816" s="13">
        <v>0</v>
      </c>
      <c r="L816" s="13">
        <v>0</v>
      </c>
      <c r="N816" s="7">
        <v>0</v>
      </c>
      <c r="O816" s="14">
        <v>0</v>
      </c>
      <c r="Q816" s="14">
        <v>0</v>
      </c>
      <c r="R816" s="7">
        <v>0</v>
      </c>
      <c r="S816" s="15">
        <v>0</v>
      </c>
      <c r="U816" s="15">
        <v>0</v>
      </c>
      <c r="V816" s="7">
        <v>0</v>
      </c>
      <c r="W816" s="10">
        <v>0</v>
      </c>
      <c r="Y816" s="10">
        <v>0</v>
      </c>
      <c r="Z816" s="7">
        <v>260</v>
      </c>
      <c r="AA816" s="11" t="s">
        <v>2</v>
      </c>
      <c r="AB816" s="11">
        <v>310</v>
      </c>
      <c r="AC816" s="11">
        <v>302</v>
      </c>
      <c r="AD816" s="8">
        <v>9.4081280646900005</v>
      </c>
      <c r="AE816" s="8">
        <v>5.9951495068299998</v>
      </c>
      <c r="AF816" s="6">
        <f t="shared" si="72"/>
        <v>1</v>
      </c>
      <c r="AG816" s="6">
        <f t="shared" si="73"/>
        <v>1</v>
      </c>
      <c r="AH816" s="6">
        <f t="shared" si="74"/>
        <v>1</v>
      </c>
      <c r="AI816" s="6">
        <f t="shared" si="75"/>
        <v>1</v>
      </c>
      <c r="AJ816" s="6">
        <f t="shared" si="76"/>
        <v>1</v>
      </c>
      <c r="AK816" s="6">
        <f t="shared" si="77"/>
        <v>3</v>
      </c>
      <c r="AL816">
        <f>AF816*100000+AG816*10000+AH816*1000+AI816*100+AJ816*10+AK816</f>
        <v>111113</v>
      </c>
    </row>
    <row r="817" spans="1:38" ht="15" x14ac:dyDescent="0.25">
      <c r="A817" s="7">
        <v>816</v>
      </c>
      <c r="B817" s="7">
        <v>-1</v>
      </c>
      <c r="C817" s="7">
        <v>0</v>
      </c>
      <c r="D817" s="7">
        <v>0</v>
      </c>
      <c r="E817" s="7">
        <v>0</v>
      </c>
      <c r="F817" s="7">
        <v>0</v>
      </c>
      <c r="G817" s="12">
        <v>0</v>
      </c>
      <c r="H817" s="12">
        <v>0</v>
      </c>
      <c r="J817" s="7">
        <v>0</v>
      </c>
      <c r="K817" s="13">
        <v>0</v>
      </c>
      <c r="L817" s="13">
        <v>0</v>
      </c>
      <c r="N817" s="7">
        <v>0</v>
      </c>
      <c r="O817" s="14">
        <v>0</v>
      </c>
      <c r="Q817" s="14">
        <v>0</v>
      </c>
      <c r="R817" s="7">
        <v>0</v>
      </c>
      <c r="S817" s="15">
        <v>0</v>
      </c>
      <c r="U817" s="15">
        <v>0</v>
      </c>
      <c r="V817" s="7">
        <v>0</v>
      </c>
      <c r="W817" s="10">
        <v>0</v>
      </c>
      <c r="Y817" s="10">
        <v>0</v>
      </c>
      <c r="Z817" s="7">
        <v>261</v>
      </c>
      <c r="AA817" s="11" t="s">
        <v>2</v>
      </c>
      <c r="AB817" s="11">
        <v>311</v>
      </c>
      <c r="AC817" s="11">
        <v>302</v>
      </c>
      <c r="AD817" s="8">
        <v>20.085703543600001</v>
      </c>
      <c r="AE817" s="8">
        <v>25.944512495600002</v>
      </c>
      <c r="AF817" s="6">
        <f t="shared" si="72"/>
        <v>1</v>
      </c>
      <c r="AG817" s="6">
        <f t="shared" si="73"/>
        <v>1</v>
      </c>
      <c r="AH817" s="6">
        <f t="shared" si="74"/>
        <v>1</v>
      </c>
      <c r="AI817" s="6">
        <f t="shared" si="75"/>
        <v>1</v>
      </c>
      <c r="AJ817" s="6">
        <f t="shared" si="76"/>
        <v>1</v>
      </c>
      <c r="AK817" s="6">
        <f t="shared" si="77"/>
        <v>3</v>
      </c>
      <c r="AL817">
        <f>AF817*100000+AG817*10000+AH817*1000+AI817*100+AJ817*10+AK817</f>
        <v>111113</v>
      </c>
    </row>
    <row r="818" spans="1:38" ht="15" x14ac:dyDescent="0.25">
      <c r="A818" s="7">
        <v>817</v>
      </c>
      <c r="B818" s="7">
        <v>-1</v>
      </c>
      <c r="C818" s="7">
        <v>0</v>
      </c>
      <c r="D818" s="7">
        <v>0</v>
      </c>
      <c r="E818" s="7">
        <v>0</v>
      </c>
      <c r="F818" s="7">
        <v>0</v>
      </c>
      <c r="G818" s="12">
        <v>0</v>
      </c>
      <c r="H818" s="12">
        <v>0</v>
      </c>
      <c r="J818" s="7">
        <v>0</v>
      </c>
      <c r="K818" s="13">
        <v>0</v>
      </c>
      <c r="L818" s="13">
        <v>0</v>
      </c>
      <c r="N818" s="7">
        <v>0</v>
      </c>
      <c r="O818" s="14">
        <v>0</v>
      </c>
      <c r="Q818" s="14">
        <v>0</v>
      </c>
      <c r="R818" s="7">
        <v>0</v>
      </c>
      <c r="S818" s="15">
        <v>0</v>
      </c>
      <c r="U818" s="15">
        <v>0</v>
      </c>
      <c r="V818" s="7">
        <v>0</v>
      </c>
      <c r="W818" s="10">
        <v>0</v>
      </c>
      <c r="Y818" s="10">
        <v>0</v>
      </c>
      <c r="Z818" s="7">
        <v>262</v>
      </c>
      <c r="AA818" s="11" t="s">
        <v>2</v>
      </c>
      <c r="AB818" s="11">
        <v>312</v>
      </c>
      <c r="AC818" s="11">
        <v>302</v>
      </c>
      <c r="AD818" s="8">
        <v>15.544918429899999</v>
      </c>
      <c r="AE818" s="8">
        <v>12.5383459945</v>
      </c>
      <c r="AF818" s="6">
        <f t="shared" si="72"/>
        <v>1</v>
      </c>
      <c r="AG818" s="6">
        <f t="shared" si="73"/>
        <v>1</v>
      </c>
      <c r="AH818" s="6">
        <f t="shared" si="74"/>
        <v>1</v>
      </c>
      <c r="AI818" s="6">
        <f t="shared" si="75"/>
        <v>1</v>
      </c>
      <c r="AJ818" s="6">
        <f t="shared" si="76"/>
        <v>1</v>
      </c>
      <c r="AK818" s="6">
        <f t="shared" si="77"/>
        <v>3</v>
      </c>
      <c r="AL818">
        <f>AF818*100000+AG818*10000+AH818*1000+AI818*100+AJ818*10+AK818</f>
        <v>111113</v>
      </c>
    </row>
    <row r="819" spans="1:38" ht="15" x14ac:dyDescent="0.25">
      <c r="A819" s="7">
        <v>818</v>
      </c>
      <c r="B819" s="7">
        <v>-1</v>
      </c>
      <c r="C819" s="7">
        <v>0</v>
      </c>
      <c r="D819" s="7">
        <v>0</v>
      </c>
      <c r="E819" s="7">
        <v>0</v>
      </c>
      <c r="F819" s="7">
        <v>0</v>
      </c>
      <c r="G819" s="12">
        <v>0</v>
      </c>
      <c r="H819" s="12">
        <v>0</v>
      </c>
      <c r="J819" s="7">
        <v>0</v>
      </c>
      <c r="K819" s="13">
        <v>0</v>
      </c>
      <c r="L819" s="13">
        <v>0</v>
      </c>
      <c r="N819" s="7">
        <v>0</v>
      </c>
      <c r="O819" s="14">
        <v>0</v>
      </c>
      <c r="Q819" s="14">
        <v>0</v>
      </c>
      <c r="R819" s="7">
        <v>0</v>
      </c>
      <c r="S819" s="15">
        <v>0</v>
      </c>
      <c r="U819" s="15">
        <v>0</v>
      </c>
      <c r="V819" s="7">
        <v>0</v>
      </c>
      <c r="W819" s="10">
        <v>0</v>
      </c>
      <c r="Y819" s="10">
        <v>0</v>
      </c>
      <c r="Z819" s="7">
        <v>263</v>
      </c>
      <c r="AA819" s="11" t="s">
        <v>2</v>
      </c>
      <c r="AB819" s="11">
        <v>313</v>
      </c>
      <c r="AC819" s="11">
        <v>302</v>
      </c>
      <c r="AD819" s="8">
        <v>16.737477583</v>
      </c>
      <c r="AE819" s="8">
        <v>15.406147005999999</v>
      </c>
      <c r="AF819" s="6">
        <f t="shared" si="72"/>
        <v>1</v>
      </c>
      <c r="AG819" s="6">
        <f t="shared" si="73"/>
        <v>1</v>
      </c>
      <c r="AH819" s="6">
        <f t="shared" si="74"/>
        <v>1</v>
      </c>
      <c r="AI819" s="6">
        <f t="shared" si="75"/>
        <v>1</v>
      </c>
      <c r="AJ819" s="6">
        <f t="shared" si="76"/>
        <v>1</v>
      </c>
      <c r="AK819" s="6">
        <f t="shared" si="77"/>
        <v>3</v>
      </c>
      <c r="AL819">
        <f>AF819*100000+AG819*10000+AH819*1000+AI819*100+AJ819*10+AK819</f>
        <v>111113</v>
      </c>
    </row>
    <row r="820" spans="1:38" ht="15" x14ac:dyDescent="0.25">
      <c r="A820" s="7">
        <v>819</v>
      </c>
      <c r="B820" s="7">
        <v>-1</v>
      </c>
      <c r="C820" s="7">
        <v>0</v>
      </c>
      <c r="D820" s="7">
        <v>0</v>
      </c>
      <c r="E820" s="7">
        <v>0</v>
      </c>
      <c r="F820" s="7">
        <v>0</v>
      </c>
      <c r="G820" s="12">
        <v>0</v>
      </c>
      <c r="H820" s="12">
        <v>0</v>
      </c>
      <c r="J820" s="7">
        <v>0</v>
      </c>
      <c r="K820" s="13">
        <v>0</v>
      </c>
      <c r="L820" s="13">
        <v>0</v>
      </c>
      <c r="N820" s="7">
        <v>0</v>
      </c>
      <c r="O820" s="14">
        <v>0</v>
      </c>
      <c r="Q820" s="14">
        <v>0</v>
      </c>
      <c r="R820" s="7">
        <v>0</v>
      </c>
      <c r="S820" s="15">
        <v>0</v>
      </c>
      <c r="U820" s="15">
        <v>0</v>
      </c>
      <c r="V820" s="7">
        <v>0</v>
      </c>
      <c r="W820" s="10">
        <v>0</v>
      </c>
      <c r="Y820" s="10">
        <v>0</v>
      </c>
      <c r="Z820" s="7">
        <v>264</v>
      </c>
      <c r="AA820" s="11" t="s">
        <v>2</v>
      </c>
      <c r="AB820" s="11">
        <v>314</v>
      </c>
      <c r="AC820" s="11">
        <v>302</v>
      </c>
      <c r="AD820" s="8">
        <v>21.593623650200001</v>
      </c>
      <c r="AE820" s="8">
        <v>21.2761969978</v>
      </c>
      <c r="AF820" s="6">
        <f t="shared" si="72"/>
        <v>1</v>
      </c>
      <c r="AG820" s="6">
        <f t="shared" si="73"/>
        <v>1</v>
      </c>
      <c r="AH820" s="6">
        <f t="shared" si="74"/>
        <v>1</v>
      </c>
      <c r="AI820" s="6">
        <f t="shared" si="75"/>
        <v>1</v>
      </c>
      <c r="AJ820" s="6">
        <f t="shared" si="76"/>
        <v>1</v>
      </c>
      <c r="AK820" s="6">
        <f t="shared" si="77"/>
        <v>3</v>
      </c>
      <c r="AL820">
        <f>AF820*100000+AG820*10000+AH820*1000+AI820*100+AJ820*10+AK820</f>
        <v>111113</v>
      </c>
    </row>
    <row r="821" spans="1:38" ht="15" x14ac:dyDescent="0.25">
      <c r="A821" s="7">
        <v>820</v>
      </c>
      <c r="B821" s="7">
        <v>-1</v>
      </c>
      <c r="C821" s="7">
        <v>0</v>
      </c>
      <c r="D821" s="7">
        <v>0</v>
      </c>
      <c r="E821" s="7">
        <v>0</v>
      </c>
      <c r="F821" s="7">
        <v>0</v>
      </c>
      <c r="G821" s="12">
        <v>0</v>
      </c>
      <c r="H821" s="12">
        <v>0</v>
      </c>
      <c r="J821" s="7">
        <v>0</v>
      </c>
      <c r="K821" s="13">
        <v>0</v>
      </c>
      <c r="L821" s="13">
        <v>0</v>
      </c>
      <c r="N821" s="7">
        <v>0</v>
      </c>
      <c r="O821" s="14">
        <v>0</v>
      </c>
      <c r="Q821" s="14">
        <v>0</v>
      </c>
      <c r="R821" s="7">
        <v>0</v>
      </c>
      <c r="S821" s="15">
        <v>0</v>
      </c>
      <c r="U821" s="15">
        <v>0</v>
      </c>
      <c r="V821" s="7">
        <v>0</v>
      </c>
      <c r="W821" s="10">
        <v>0</v>
      </c>
      <c r="Y821" s="10">
        <v>0</v>
      </c>
      <c r="Z821" s="7">
        <v>265</v>
      </c>
      <c r="AA821" s="11" t="s">
        <v>2</v>
      </c>
      <c r="AB821" s="11">
        <v>316</v>
      </c>
      <c r="AC821" s="11">
        <v>302</v>
      </c>
      <c r="AD821" s="8">
        <v>3.4741844211399999</v>
      </c>
      <c r="AE821" s="8">
        <v>0.77350099918600002</v>
      </c>
      <c r="AF821" s="6">
        <f t="shared" si="72"/>
        <v>1</v>
      </c>
      <c r="AG821" s="6">
        <f t="shared" si="73"/>
        <v>1</v>
      </c>
      <c r="AH821" s="6">
        <f t="shared" si="74"/>
        <v>1</v>
      </c>
      <c r="AI821" s="6">
        <f t="shared" si="75"/>
        <v>1</v>
      </c>
      <c r="AJ821" s="6">
        <f t="shared" si="76"/>
        <v>1</v>
      </c>
      <c r="AK821" s="6">
        <f t="shared" si="77"/>
        <v>3</v>
      </c>
      <c r="AL821">
        <f>AF821*100000+AG821*10000+AH821*1000+AI821*100+AJ821*10+AK821</f>
        <v>111113</v>
      </c>
    </row>
    <row r="822" spans="1:38" ht="15" x14ac:dyDescent="0.25">
      <c r="A822" s="7">
        <v>821</v>
      </c>
      <c r="B822" s="7">
        <v>-1</v>
      </c>
      <c r="C822" s="7">
        <v>0</v>
      </c>
      <c r="D822" s="7">
        <v>0</v>
      </c>
      <c r="E822" s="7">
        <v>0</v>
      </c>
      <c r="F822" s="7">
        <v>0</v>
      </c>
      <c r="G822" s="12">
        <v>0</v>
      </c>
      <c r="H822" s="12">
        <v>0</v>
      </c>
      <c r="J822" s="7">
        <v>0</v>
      </c>
      <c r="K822" s="13">
        <v>0</v>
      </c>
      <c r="L822" s="13">
        <v>0</v>
      </c>
      <c r="N822" s="7">
        <v>0</v>
      </c>
      <c r="O822" s="14">
        <v>0</v>
      </c>
      <c r="Q822" s="14">
        <v>0</v>
      </c>
      <c r="R822" s="7">
        <v>0</v>
      </c>
      <c r="S822" s="15">
        <v>0</v>
      </c>
      <c r="U822" s="15">
        <v>0</v>
      </c>
      <c r="V822" s="7">
        <v>0</v>
      </c>
      <c r="W822" s="10">
        <v>0</v>
      </c>
      <c r="Y822" s="10">
        <v>0</v>
      </c>
      <c r="Z822" s="7">
        <v>266</v>
      </c>
      <c r="AA822" s="11" t="s">
        <v>2</v>
      </c>
      <c r="AB822" s="11">
        <v>317</v>
      </c>
      <c r="AC822" s="11">
        <v>302</v>
      </c>
      <c r="AD822" s="8">
        <v>21.872073965599999</v>
      </c>
      <c r="AE822" s="8">
        <v>20.704457998399999</v>
      </c>
      <c r="AF822" s="6">
        <f t="shared" si="72"/>
        <v>1</v>
      </c>
      <c r="AG822" s="6">
        <f t="shared" si="73"/>
        <v>1</v>
      </c>
      <c r="AH822" s="6">
        <f t="shared" si="74"/>
        <v>1</v>
      </c>
      <c r="AI822" s="6">
        <f t="shared" si="75"/>
        <v>1</v>
      </c>
      <c r="AJ822" s="6">
        <f t="shared" si="76"/>
        <v>1</v>
      </c>
      <c r="AK822" s="6">
        <f t="shared" si="77"/>
        <v>3</v>
      </c>
      <c r="AL822">
        <f>AF822*100000+AG822*10000+AH822*1000+AI822*100+AJ822*10+AK822</f>
        <v>111113</v>
      </c>
    </row>
    <row r="823" spans="1:38" ht="15" x14ac:dyDescent="0.25">
      <c r="A823" s="7">
        <v>822</v>
      </c>
      <c r="B823" s="7">
        <v>-1</v>
      </c>
      <c r="C823" s="7">
        <v>0</v>
      </c>
      <c r="D823" s="7">
        <v>0</v>
      </c>
      <c r="E823" s="7">
        <v>0</v>
      </c>
      <c r="F823" s="7">
        <v>0</v>
      </c>
      <c r="G823" s="12">
        <v>0</v>
      </c>
      <c r="H823" s="12">
        <v>0</v>
      </c>
      <c r="J823" s="7">
        <v>0</v>
      </c>
      <c r="K823" s="13">
        <v>0</v>
      </c>
      <c r="L823" s="13">
        <v>0</v>
      </c>
      <c r="N823" s="7">
        <v>0</v>
      </c>
      <c r="O823" s="14">
        <v>0</v>
      </c>
      <c r="Q823" s="14">
        <v>0</v>
      </c>
      <c r="R823" s="7">
        <v>0</v>
      </c>
      <c r="S823" s="15">
        <v>0</v>
      </c>
      <c r="U823" s="15">
        <v>0</v>
      </c>
      <c r="V823" s="7">
        <v>0</v>
      </c>
      <c r="W823" s="10">
        <v>0</v>
      </c>
      <c r="Y823" s="10">
        <v>0</v>
      </c>
      <c r="Z823" s="7">
        <v>267</v>
      </c>
      <c r="AA823" s="11" t="s">
        <v>2</v>
      </c>
      <c r="AB823" s="11">
        <v>318</v>
      </c>
      <c r="AC823" s="11">
        <v>30</v>
      </c>
      <c r="AD823" s="8">
        <v>11.537704380599999</v>
      </c>
      <c r="AE823" s="8">
        <v>4.7306395006799997</v>
      </c>
      <c r="AF823" s="6">
        <f t="shared" si="72"/>
        <v>1</v>
      </c>
      <c r="AG823" s="6">
        <f t="shared" si="73"/>
        <v>1</v>
      </c>
      <c r="AH823" s="6">
        <f t="shared" si="74"/>
        <v>1</v>
      </c>
      <c r="AI823" s="6">
        <f t="shared" si="75"/>
        <v>1</v>
      </c>
      <c r="AJ823" s="6">
        <f t="shared" si="76"/>
        <v>1</v>
      </c>
      <c r="AK823" s="6">
        <f t="shared" si="77"/>
        <v>3</v>
      </c>
      <c r="AL823">
        <f>AF823*100000+AG823*10000+AH823*1000+AI823*100+AJ823*10+AK823</f>
        <v>111113</v>
      </c>
    </row>
    <row r="824" spans="1:38" ht="15" x14ac:dyDescent="0.25">
      <c r="A824" s="7">
        <v>823</v>
      </c>
      <c r="B824" s="7">
        <v>-1</v>
      </c>
      <c r="C824" s="7">
        <v>0</v>
      </c>
      <c r="D824" s="7">
        <v>0</v>
      </c>
      <c r="E824" s="7">
        <v>0</v>
      </c>
      <c r="F824" s="7">
        <v>0</v>
      </c>
      <c r="G824" s="12">
        <v>0</v>
      </c>
      <c r="H824" s="12">
        <v>0</v>
      </c>
      <c r="J824" s="7">
        <v>0</v>
      </c>
      <c r="K824" s="13">
        <v>0</v>
      </c>
      <c r="L824" s="13">
        <v>0</v>
      </c>
      <c r="N824" s="7">
        <v>0</v>
      </c>
      <c r="O824" s="14">
        <v>0</v>
      </c>
      <c r="Q824" s="14">
        <v>0</v>
      </c>
      <c r="R824" s="7">
        <v>0</v>
      </c>
      <c r="S824" s="15">
        <v>0</v>
      </c>
      <c r="U824" s="15">
        <v>0</v>
      </c>
      <c r="V824" s="7">
        <v>0</v>
      </c>
      <c r="W824" s="10">
        <v>0</v>
      </c>
      <c r="Y824" s="10">
        <v>0</v>
      </c>
      <c r="Z824" s="7">
        <v>268</v>
      </c>
      <c r="AA824" s="11" t="s">
        <v>2</v>
      </c>
      <c r="AB824" s="11">
        <v>319</v>
      </c>
      <c r="AC824" s="11">
        <v>3</v>
      </c>
      <c r="AD824" s="8">
        <v>18.098474453200001</v>
      </c>
      <c r="AE824" s="8">
        <v>18.647896501400002</v>
      </c>
      <c r="AF824" s="6">
        <f t="shared" si="72"/>
        <v>1</v>
      </c>
      <c r="AG824" s="6">
        <f t="shared" si="73"/>
        <v>1</v>
      </c>
      <c r="AH824" s="6">
        <f t="shared" si="74"/>
        <v>1</v>
      </c>
      <c r="AI824" s="6">
        <f t="shared" si="75"/>
        <v>1</v>
      </c>
      <c r="AJ824" s="6">
        <f t="shared" si="76"/>
        <v>1</v>
      </c>
      <c r="AK824" s="6">
        <f t="shared" si="77"/>
        <v>3</v>
      </c>
      <c r="AL824">
        <f>AF824*100000+AG824*10000+AH824*1000+AI824*100+AJ824*10+AK824</f>
        <v>111113</v>
      </c>
    </row>
    <row r="825" spans="1:38" ht="15" x14ac:dyDescent="0.25">
      <c r="A825" s="7">
        <v>824</v>
      </c>
      <c r="B825" s="7">
        <v>-1</v>
      </c>
      <c r="C825" s="7">
        <v>0</v>
      </c>
      <c r="D825" s="7">
        <v>0</v>
      </c>
      <c r="E825" s="7">
        <v>0</v>
      </c>
      <c r="F825" s="7">
        <v>0</v>
      </c>
      <c r="G825" s="12">
        <v>0</v>
      </c>
      <c r="H825" s="12">
        <v>0</v>
      </c>
      <c r="J825" s="7">
        <v>0</v>
      </c>
      <c r="K825" s="13">
        <v>0</v>
      </c>
      <c r="L825" s="13">
        <v>0</v>
      </c>
      <c r="N825" s="7">
        <v>0</v>
      </c>
      <c r="O825" s="14">
        <v>0</v>
      </c>
      <c r="Q825" s="14">
        <v>0</v>
      </c>
      <c r="R825" s="7">
        <v>0</v>
      </c>
      <c r="S825" s="15">
        <v>0</v>
      </c>
      <c r="U825" s="15">
        <v>0</v>
      </c>
      <c r="V825" s="7">
        <v>0</v>
      </c>
      <c r="W825" s="10">
        <v>0</v>
      </c>
      <c r="Y825" s="10">
        <v>0</v>
      </c>
      <c r="Z825" s="7">
        <v>269</v>
      </c>
      <c r="AA825" s="11" t="s">
        <v>2</v>
      </c>
      <c r="AB825" s="11">
        <v>319</v>
      </c>
      <c r="AC825" s="11">
        <v>301</v>
      </c>
      <c r="AD825" s="8">
        <v>164.95206304000001</v>
      </c>
      <c r="AE825" s="8">
        <v>205.197525996</v>
      </c>
      <c r="AF825" s="6">
        <f t="shared" si="72"/>
        <v>1</v>
      </c>
      <c r="AG825" s="6">
        <f t="shared" si="73"/>
        <v>1</v>
      </c>
      <c r="AH825" s="6">
        <f t="shared" si="74"/>
        <v>1</v>
      </c>
      <c r="AI825" s="6">
        <f t="shared" si="75"/>
        <v>1</v>
      </c>
      <c r="AJ825" s="6">
        <f t="shared" si="76"/>
        <v>1</v>
      </c>
      <c r="AK825" s="6">
        <f t="shared" si="77"/>
        <v>3</v>
      </c>
      <c r="AL825">
        <f>AF825*100000+AG825*10000+AH825*1000+AI825*100+AJ825*10+AK825</f>
        <v>111113</v>
      </c>
    </row>
    <row r="826" spans="1:38" ht="15" x14ac:dyDescent="0.25">
      <c r="A826" s="7">
        <v>825</v>
      </c>
      <c r="B826" s="7">
        <v>-1</v>
      </c>
      <c r="C826" s="7">
        <v>0</v>
      </c>
      <c r="D826" s="7">
        <v>0</v>
      </c>
      <c r="E826" s="7">
        <v>0</v>
      </c>
      <c r="F826" s="7">
        <v>0</v>
      </c>
      <c r="G826" s="12">
        <v>0</v>
      </c>
      <c r="H826" s="12">
        <v>0</v>
      </c>
      <c r="J826" s="7">
        <v>0</v>
      </c>
      <c r="K826" s="13">
        <v>0</v>
      </c>
      <c r="L826" s="13">
        <v>0</v>
      </c>
      <c r="N826" s="7">
        <v>0</v>
      </c>
      <c r="O826" s="14">
        <v>0</v>
      </c>
      <c r="Q826" s="14">
        <v>0</v>
      </c>
      <c r="R826" s="7">
        <v>0</v>
      </c>
      <c r="S826" s="15">
        <v>0</v>
      </c>
      <c r="U826" s="15">
        <v>0</v>
      </c>
      <c r="V826" s="7">
        <v>0</v>
      </c>
      <c r="W826" s="10">
        <v>0</v>
      </c>
      <c r="Y826" s="10">
        <v>0</v>
      </c>
      <c r="Z826" s="7">
        <v>270</v>
      </c>
      <c r="AA826" s="11" t="s">
        <v>2</v>
      </c>
      <c r="AB826" s="11">
        <v>320</v>
      </c>
      <c r="AC826" s="11">
        <v>301</v>
      </c>
      <c r="AD826" s="8">
        <v>31.207925845999998</v>
      </c>
      <c r="AE826" s="8">
        <v>19.825821491999999</v>
      </c>
      <c r="AF826" s="6">
        <f t="shared" si="72"/>
        <v>1</v>
      </c>
      <c r="AG826" s="6">
        <f t="shared" si="73"/>
        <v>1</v>
      </c>
      <c r="AH826" s="6">
        <f t="shared" si="74"/>
        <v>1</v>
      </c>
      <c r="AI826" s="6">
        <f t="shared" si="75"/>
        <v>1</v>
      </c>
      <c r="AJ826" s="6">
        <f t="shared" si="76"/>
        <v>1</v>
      </c>
      <c r="AK826" s="6">
        <f t="shared" si="77"/>
        <v>3</v>
      </c>
      <c r="AL826">
        <f>AF826*100000+AG826*10000+AH826*1000+AI826*100+AJ826*10+AK826</f>
        <v>111113</v>
      </c>
    </row>
    <row r="827" spans="1:38" ht="15" x14ac:dyDescent="0.25">
      <c r="A827" s="7">
        <v>826</v>
      </c>
      <c r="B827" s="7">
        <v>-1</v>
      </c>
      <c r="C827" s="7">
        <v>0</v>
      </c>
      <c r="D827" s="7">
        <v>0</v>
      </c>
      <c r="E827" s="7">
        <v>0</v>
      </c>
      <c r="F827" s="7">
        <v>0</v>
      </c>
      <c r="G827" s="12">
        <v>0</v>
      </c>
      <c r="H827" s="12">
        <v>0</v>
      </c>
      <c r="J827" s="7">
        <v>0</v>
      </c>
      <c r="K827" s="13">
        <v>0</v>
      </c>
      <c r="L827" s="13">
        <v>0</v>
      </c>
      <c r="N827" s="7">
        <v>0</v>
      </c>
      <c r="O827" s="14">
        <v>0</v>
      </c>
      <c r="Q827" s="14">
        <v>0</v>
      </c>
      <c r="R827" s="7">
        <v>0</v>
      </c>
      <c r="S827" s="15">
        <v>0</v>
      </c>
      <c r="U827" s="15">
        <v>0</v>
      </c>
      <c r="V827" s="7">
        <v>0</v>
      </c>
      <c r="W827" s="10">
        <v>0</v>
      </c>
      <c r="Y827" s="10">
        <v>0</v>
      </c>
      <c r="Z827" s="7">
        <v>271</v>
      </c>
      <c r="AA827" s="11" t="s">
        <v>3</v>
      </c>
      <c r="AB827" s="11">
        <v>321</v>
      </c>
      <c r="AC827" s="11">
        <v>301</v>
      </c>
      <c r="AD827" s="8">
        <v>1.9201294061900001</v>
      </c>
      <c r="AE827" s="8">
        <v>0.20884499968299999</v>
      </c>
      <c r="AF827" s="6">
        <f t="shared" si="72"/>
        <v>1</v>
      </c>
      <c r="AG827" s="6">
        <f t="shared" si="73"/>
        <v>1</v>
      </c>
      <c r="AH827" s="6">
        <f t="shared" si="74"/>
        <v>1</v>
      </c>
      <c r="AI827" s="6">
        <f t="shared" si="75"/>
        <v>1</v>
      </c>
      <c r="AJ827" s="6">
        <f t="shared" si="76"/>
        <v>1</v>
      </c>
      <c r="AK827" s="6">
        <f t="shared" si="77"/>
        <v>1</v>
      </c>
      <c r="AL827">
        <f>AF827*100000+AG827*10000+AH827*1000+AI827*100+AJ827*10+AK827</f>
        <v>111111</v>
      </c>
    </row>
    <row r="828" spans="1:38" ht="15" x14ac:dyDescent="0.25">
      <c r="A828" s="7">
        <v>827</v>
      </c>
      <c r="B828" s="7">
        <v>-1</v>
      </c>
      <c r="C828" s="7">
        <v>0</v>
      </c>
      <c r="D828" s="7">
        <v>0</v>
      </c>
      <c r="E828" s="7">
        <v>0</v>
      </c>
      <c r="F828" s="7">
        <v>0</v>
      </c>
      <c r="G828" s="12">
        <v>0</v>
      </c>
      <c r="H828" s="12">
        <v>0</v>
      </c>
      <c r="J828" s="7">
        <v>0</v>
      </c>
      <c r="K828" s="13">
        <v>0</v>
      </c>
      <c r="L828" s="13">
        <v>0</v>
      </c>
      <c r="N828" s="7">
        <v>0</v>
      </c>
      <c r="O828" s="14">
        <v>0</v>
      </c>
      <c r="Q828" s="14">
        <v>0</v>
      </c>
      <c r="R828" s="7">
        <v>0</v>
      </c>
      <c r="S828" s="15">
        <v>0</v>
      </c>
      <c r="U828" s="15">
        <v>0</v>
      </c>
      <c r="V828" s="7">
        <v>0</v>
      </c>
      <c r="W828" s="10">
        <v>0</v>
      </c>
      <c r="Y828" s="10">
        <v>0</v>
      </c>
      <c r="Z828" s="7">
        <v>272</v>
      </c>
      <c r="AA828" s="11" t="s">
        <v>2</v>
      </c>
      <c r="AB828" s="11">
        <v>322</v>
      </c>
      <c r="AC828" s="11">
        <v>301</v>
      </c>
      <c r="AD828" s="8">
        <v>3.81478062396</v>
      </c>
      <c r="AE828" s="8">
        <v>0.92344549911999996</v>
      </c>
      <c r="AF828" s="6">
        <f t="shared" si="72"/>
        <v>1</v>
      </c>
      <c r="AG828" s="6">
        <f t="shared" si="73"/>
        <v>1</v>
      </c>
      <c r="AH828" s="6">
        <f t="shared" si="74"/>
        <v>1</v>
      </c>
      <c r="AI828" s="6">
        <f t="shared" si="75"/>
        <v>1</v>
      </c>
      <c r="AJ828" s="6">
        <f t="shared" si="76"/>
        <v>1</v>
      </c>
      <c r="AK828" s="6">
        <f t="shared" si="77"/>
        <v>3</v>
      </c>
      <c r="AL828">
        <f>AF828*100000+AG828*10000+AH828*1000+AI828*100+AJ828*10+AK828</f>
        <v>111113</v>
      </c>
    </row>
    <row r="829" spans="1:38" ht="15" x14ac:dyDescent="0.25">
      <c r="A829" s="7">
        <v>828</v>
      </c>
      <c r="B829" s="7">
        <v>-1</v>
      </c>
      <c r="C829" s="7">
        <v>0</v>
      </c>
      <c r="D829" s="7">
        <v>0</v>
      </c>
      <c r="E829" s="7">
        <v>0</v>
      </c>
      <c r="F829" s="7">
        <v>0</v>
      </c>
      <c r="G829" s="12">
        <v>0</v>
      </c>
      <c r="H829" s="12">
        <v>0</v>
      </c>
      <c r="J829" s="7">
        <v>0</v>
      </c>
      <c r="K829" s="13">
        <v>0</v>
      </c>
      <c r="L829" s="13">
        <v>0</v>
      </c>
      <c r="N829" s="7">
        <v>0</v>
      </c>
      <c r="O829" s="14">
        <v>0</v>
      </c>
      <c r="Q829" s="14">
        <v>0</v>
      </c>
      <c r="R829" s="7">
        <v>0</v>
      </c>
      <c r="S829" s="15">
        <v>0</v>
      </c>
      <c r="U829" s="15">
        <v>0</v>
      </c>
      <c r="V829" s="7">
        <v>0</v>
      </c>
      <c r="W829" s="10">
        <v>0</v>
      </c>
      <c r="Y829" s="10">
        <v>0</v>
      </c>
      <c r="Z829" s="7">
        <v>273</v>
      </c>
      <c r="AA829" s="11" t="s">
        <v>2</v>
      </c>
      <c r="AB829" s="11">
        <v>323</v>
      </c>
      <c r="AC829" s="11">
        <v>301</v>
      </c>
      <c r="AD829" s="8">
        <v>3.0555072072999998</v>
      </c>
      <c r="AE829" s="8">
        <v>0.52292100106200001</v>
      </c>
      <c r="AF829" s="6">
        <f t="shared" si="72"/>
        <v>1</v>
      </c>
      <c r="AG829" s="6">
        <f t="shared" si="73"/>
        <v>1</v>
      </c>
      <c r="AH829" s="6">
        <f t="shared" si="74"/>
        <v>1</v>
      </c>
      <c r="AI829" s="6">
        <f t="shared" si="75"/>
        <v>1</v>
      </c>
      <c r="AJ829" s="6">
        <f t="shared" si="76"/>
        <v>1</v>
      </c>
      <c r="AK829" s="6">
        <f t="shared" si="77"/>
        <v>3</v>
      </c>
      <c r="AL829">
        <f>AF829*100000+AG829*10000+AH829*1000+AI829*100+AJ829*10+AK829</f>
        <v>111113</v>
      </c>
    </row>
    <row r="830" spans="1:38" ht="15" x14ac:dyDescent="0.25">
      <c r="A830" s="7">
        <v>829</v>
      </c>
      <c r="B830" s="7">
        <v>-1</v>
      </c>
      <c r="C830" s="7">
        <v>0</v>
      </c>
      <c r="D830" s="7">
        <v>0</v>
      </c>
      <c r="E830" s="7">
        <v>0</v>
      </c>
      <c r="F830" s="7">
        <v>0</v>
      </c>
      <c r="G830" s="12">
        <v>0</v>
      </c>
      <c r="H830" s="12">
        <v>0</v>
      </c>
      <c r="J830" s="7">
        <v>0</v>
      </c>
      <c r="K830" s="13">
        <v>0</v>
      </c>
      <c r="L830" s="13">
        <v>0</v>
      </c>
      <c r="N830" s="7">
        <v>0</v>
      </c>
      <c r="O830" s="14">
        <v>0</v>
      </c>
      <c r="Q830" s="14">
        <v>0</v>
      </c>
      <c r="R830" s="7">
        <v>0</v>
      </c>
      <c r="S830" s="15">
        <v>0</v>
      </c>
      <c r="U830" s="15">
        <v>0</v>
      </c>
      <c r="V830" s="7">
        <v>0</v>
      </c>
      <c r="W830" s="10">
        <v>0</v>
      </c>
      <c r="Y830" s="10">
        <v>0</v>
      </c>
      <c r="Z830" s="7">
        <v>274</v>
      </c>
      <c r="AA830" s="11" t="s">
        <v>3</v>
      </c>
      <c r="AB830" s="11">
        <v>325</v>
      </c>
      <c r="AC830" s="11">
        <v>301</v>
      </c>
      <c r="AD830" s="8">
        <v>1.6771550827399999</v>
      </c>
      <c r="AE830" s="8">
        <v>0.16931350034500001</v>
      </c>
      <c r="AF830" s="6">
        <f t="shared" si="72"/>
        <v>1</v>
      </c>
      <c r="AG830" s="6">
        <f t="shared" si="73"/>
        <v>1</v>
      </c>
      <c r="AH830" s="6">
        <f t="shared" si="74"/>
        <v>1</v>
      </c>
      <c r="AI830" s="6">
        <f t="shared" si="75"/>
        <v>1</v>
      </c>
      <c r="AJ830" s="6">
        <f t="shared" si="76"/>
        <v>1</v>
      </c>
      <c r="AK830" s="6">
        <f t="shared" si="77"/>
        <v>1</v>
      </c>
      <c r="AL830">
        <f>AF830*100000+AG830*10000+AH830*1000+AI830*100+AJ830*10+AK830</f>
        <v>111111</v>
      </c>
    </row>
    <row r="831" spans="1:38" ht="15" x14ac:dyDescent="0.25">
      <c r="A831" s="7">
        <v>830</v>
      </c>
      <c r="B831" s="7">
        <v>-1</v>
      </c>
      <c r="C831" s="7">
        <v>0</v>
      </c>
      <c r="D831" s="7">
        <v>0</v>
      </c>
      <c r="E831" s="7">
        <v>0</v>
      </c>
      <c r="F831" s="7">
        <v>0</v>
      </c>
      <c r="G831" s="12">
        <v>0</v>
      </c>
      <c r="H831" s="12">
        <v>0</v>
      </c>
      <c r="J831" s="7">
        <v>0</v>
      </c>
      <c r="K831" s="13">
        <v>0</v>
      </c>
      <c r="L831" s="13">
        <v>0</v>
      </c>
      <c r="N831" s="7">
        <v>0</v>
      </c>
      <c r="O831" s="14">
        <v>0</v>
      </c>
      <c r="Q831" s="14">
        <v>0</v>
      </c>
      <c r="R831" s="7">
        <v>0</v>
      </c>
      <c r="S831" s="15">
        <v>0</v>
      </c>
      <c r="U831" s="15">
        <v>0</v>
      </c>
      <c r="V831" s="7">
        <v>0</v>
      </c>
      <c r="W831" s="10">
        <v>0</v>
      </c>
      <c r="Y831" s="10">
        <v>0</v>
      </c>
      <c r="Z831" s="7">
        <v>275</v>
      </c>
      <c r="AA831" s="11" t="s">
        <v>3</v>
      </c>
      <c r="AB831" s="11">
        <v>326</v>
      </c>
      <c r="AC831" s="11">
        <v>301</v>
      </c>
      <c r="AD831" s="8">
        <v>6.64207023181</v>
      </c>
      <c r="AE831" s="8">
        <v>2.0949720004299999</v>
      </c>
      <c r="AF831" s="6">
        <f t="shared" si="72"/>
        <v>1</v>
      </c>
      <c r="AG831" s="6">
        <f t="shared" si="73"/>
        <v>1</v>
      </c>
      <c r="AH831" s="6">
        <f t="shared" si="74"/>
        <v>1</v>
      </c>
      <c r="AI831" s="6">
        <f t="shared" si="75"/>
        <v>1</v>
      </c>
      <c r="AJ831" s="6">
        <f t="shared" si="76"/>
        <v>1</v>
      </c>
      <c r="AK831" s="6">
        <f t="shared" si="77"/>
        <v>1</v>
      </c>
      <c r="AL831">
        <f>AF831*100000+AG831*10000+AH831*1000+AI831*100+AJ831*10+AK831</f>
        <v>111111</v>
      </c>
    </row>
    <row r="832" spans="1:38" ht="15" x14ac:dyDescent="0.25">
      <c r="A832" s="7">
        <v>831</v>
      </c>
      <c r="B832" s="7">
        <v>-1</v>
      </c>
      <c r="C832" s="7">
        <v>0</v>
      </c>
      <c r="D832" s="7">
        <v>0</v>
      </c>
      <c r="E832" s="7">
        <v>0</v>
      </c>
      <c r="F832" s="7">
        <v>0</v>
      </c>
      <c r="G832" s="12">
        <v>0</v>
      </c>
      <c r="H832" s="12">
        <v>0</v>
      </c>
      <c r="J832" s="7">
        <v>0</v>
      </c>
      <c r="K832" s="13">
        <v>0</v>
      </c>
      <c r="L832" s="13">
        <v>0</v>
      </c>
      <c r="N832" s="7">
        <v>0</v>
      </c>
      <c r="O832" s="14">
        <v>0</v>
      </c>
      <c r="Q832" s="14">
        <v>0</v>
      </c>
      <c r="R832" s="7">
        <v>0</v>
      </c>
      <c r="S832" s="15">
        <v>0</v>
      </c>
      <c r="U832" s="15">
        <v>0</v>
      </c>
      <c r="V832" s="7">
        <v>0</v>
      </c>
      <c r="W832" s="10">
        <v>0</v>
      </c>
      <c r="Y832" s="10">
        <v>0</v>
      </c>
      <c r="Z832" s="7">
        <v>276</v>
      </c>
      <c r="AA832" s="11" t="s">
        <v>3</v>
      </c>
      <c r="AB832" s="11">
        <v>327</v>
      </c>
      <c r="AC832" s="11">
        <v>301</v>
      </c>
      <c r="AD832" s="8">
        <v>1.9090334106</v>
      </c>
      <c r="AE832" s="8">
        <v>0.220812000624</v>
      </c>
      <c r="AF832" s="6">
        <f t="shared" si="72"/>
        <v>1</v>
      </c>
      <c r="AG832" s="6">
        <f t="shared" si="73"/>
        <v>1</v>
      </c>
      <c r="AH832" s="6">
        <f t="shared" si="74"/>
        <v>1</v>
      </c>
      <c r="AI832" s="6">
        <f t="shared" si="75"/>
        <v>1</v>
      </c>
      <c r="AJ832" s="6">
        <f t="shared" si="76"/>
        <v>1</v>
      </c>
      <c r="AK832" s="6">
        <f t="shared" si="77"/>
        <v>1</v>
      </c>
      <c r="AL832">
        <f>AF832*100000+AG832*10000+AH832*1000+AI832*100+AJ832*10+AK832</f>
        <v>111111</v>
      </c>
    </row>
    <row r="833" spans="1:38" ht="15" x14ac:dyDescent="0.25">
      <c r="A833" s="7">
        <v>832</v>
      </c>
      <c r="B833" s="7">
        <v>-1</v>
      </c>
      <c r="C833" s="7">
        <v>0</v>
      </c>
      <c r="D833" s="7">
        <v>0</v>
      </c>
      <c r="E833" s="7">
        <v>0</v>
      </c>
      <c r="F833" s="7">
        <v>0</v>
      </c>
      <c r="G833" s="12">
        <v>0</v>
      </c>
      <c r="H833" s="12">
        <v>0</v>
      </c>
      <c r="J833" s="7">
        <v>0</v>
      </c>
      <c r="K833" s="13">
        <v>0</v>
      </c>
      <c r="L833" s="13">
        <v>0</v>
      </c>
      <c r="N833" s="7">
        <v>0</v>
      </c>
      <c r="O833" s="14">
        <v>0</v>
      </c>
      <c r="Q833" s="14">
        <v>0</v>
      </c>
      <c r="R833" s="7">
        <v>0</v>
      </c>
      <c r="S833" s="15">
        <v>0</v>
      </c>
      <c r="U833" s="15">
        <v>0</v>
      </c>
      <c r="V833" s="7">
        <v>0</v>
      </c>
      <c r="W833" s="10">
        <v>0</v>
      </c>
      <c r="Y833" s="10">
        <v>0</v>
      </c>
      <c r="Z833" s="7">
        <v>277</v>
      </c>
      <c r="AA833" s="11" t="s">
        <v>2</v>
      </c>
      <c r="AB833" s="11">
        <v>328</v>
      </c>
      <c r="AC833" s="11">
        <v>301</v>
      </c>
      <c r="AD833" s="8">
        <v>5.8422858493299996</v>
      </c>
      <c r="AE833" s="8">
        <v>1.22068049951</v>
      </c>
      <c r="AF833" s="6">
        <f t="shared" si="72"/>
        <v>1</v>
      </c>
      <c r="AG833" s="6">
        <f t="shared" si="73"/>
        <v>1</v>
      </c>
      <c r="AH833" s="6">
        <f t="shared" si="74"/>
        <v>1</v>
      </c>
      <c r="AI833" s="6">
        <f t="shared" si="75"/>
        <v>1</v>
      </c>
      <c r="AJ833" s="6">
        <f t="shared" si="76"/>
        <v>1</v>
      </c>
      <c r="AK833" s="6">
        <f t="shared" si="77"/>
        <v>3</v>
      </c>
      <c r="AL833">
        <f>AF833*100000+AG833*10000+AH833*1000+AI833*100+AJ833*10+AK833</f>
        <v>111113</v>
      </c>
    </row>
    <row r="834" spans="1:38" ht="15" x14ac:dyDescent="0.25">
      <c r="A834" s="7">
        <v>833</v>
      </c>
      <c r="B834" s="7">
        <v>-1</v>
      </c>
      <c r="C834" s="7">
        <v>0</v>
      </c>
      <c r="D834" s="7">
        <v>0</v>
      </c>
      <c r="E834" s="7">
        <v>0</v>
      </c>
      <c r="F834" s="7">
        <v>0</v>
      </c>
      <c r="G834" s="12">
        <v>0</v>
      </c>
      <c r="H834" s="12">
        <v>0</v>
      </c>
      <c r="J834" s="7">
        <v>0</v>
      </c>
      <c r="K834" s="13">
        <v>0</v>
      </c>
      <c r="L834" s="13">
        <v>0</v>
      </c>
      <c r="N834" s="7">
        <v>0</v>
      </c>
      <c r="O834" s="14">
        <v>0</v>
      </c>
      <c r="Q834" s="14">
        <v>0</v>
      </c>
      <c r="R834" s="7">
        <v>0</v>
      </c>
      <c r="S834" s="15">
        <v>0</v>
      </c>
      <c r="U834" s="15">
        <v>0</v>
      </c>
      <c r="V834" s="7">
        <v>0</v>
      </c>
      <c r="W834" s="10">
        <v>0</v>
      </c>
      <c r="Y834" s="10">
        <v>0</v>
      </c>
      <c r="Z834" s="7">
        <v>278</v>
      </c>
      <c r="AA834" s="11" t="s">
        <v>2</v>
      </c>
      <c r="AB834" s="11">
        <v>329</v>
      </c>
      <c r="AC834" s="11">
        <v>301</v>
      </c>
      <c r="AD834" s="8">
        <v>31.560783320100001</v>
      </c>
      <c r="AE834" s="8">
        <v>18.987468005699998</v>
      </c>
      <c r="AF834" s="6">
        <f t="shared" si="72"/>
        <v>1</v>
      </c>
      <c r="AG834" s="6">
        <f t="shared" si="73"/>
        <v>1</v>
      </c>
      <c r="AH834" s="6">
        <f t="shared" si="74"/>
        <v>1</v>
      </c>
      <c r="AI834" s="6">
        <f t="shared" si="75"/>
        <v>1</v>
      </c>
      <c r="AJ834" s="6">
        <f t="shared" si="76"/>
        <v>1</v>
      </c>
      <c r="AK834" s="6">
        <f t="shared" si="77"/>
        <v>3</v>
      </c>
      <c r="AL834">
        <f>AF834*100000+AG834*10000+AH834*1000+AI834*100+AJ834*10+AK834</f>
        <v>111113</v>
      </c>
    </row>
    <row r="835" spans="1:38" ht="15" x14ac:dyDescent="0.25">
      <c r="A835" s="7">
        <v>834</v>
      </c>
      <c r="B835" s="7">
        <v>-1</v>
      </c>
      <c r="C835" s="7">
        <v>0</v>
      </c>
      <c r="D835" s="7">
        <v>0</v>
      </c>
      <c r="E835" s="7">
        <v>0</v>
      </c>
      <c r="F835" s="7">
        <v>0</v>
      </c>
      <c r="G835" s="12">
        <v>0</v>
      </c>
      <c r="H835" s="12">
        <v>0</v>
      </c>
      <c r="J835" s="7">
        <v>0</v>
      </c>
      <c r="K835" s="13">
        <v>0</v>
      </c>
      <c r="L835" s="13">
        <v>0</v>
      </c>
      <c r="N835" s="7">
        <v>0</v>
      </c>
      <c r="O835" s="14">
        <v>0</v>
      </c>
      <c r="Q835" s="14">
        <v>0</v>
      </c>
      <c r="R835" s="7">
        <v>0</v>
      </c>
      <c r="S835" s="15">
        <v>0</v>
      </c>
      <c r="U835" s="15">
        <v>0</v>
      </c>
      <c r="V835" s="7">
        <v>0</v>
      </c>
      <c r="W835" s="10">
        <v>0</v>
      </c>
      <c r="Y835" s="10">
        <v>0</v>
      </c>
      <c r="Z835" s="7">
        <v>279</v>
      </c>
      <c r="AA835" s="11" t="s">
        <v>2</v>
      </c>
      <c r="AB835" s="11">
        <v>330</v>
      </c>
      <c r="AC835" s="11">
        <v>301</v>
      </c>
      <c r="AD835" s="8">
        <v>3.5655600268400001</v>
      </c>
      <c r="AE835" s="8">
        <v>0.83769799844600001</v>
      </c>
      <c r="AF835" s="6">
        <f t="shared" ref="AF835:AF898" si="78">IF(I835="Duinvlak",3,IF(I835="Plantvlak",2,1))</f>
        <v>1</v>
      </c>
      <c r="AG835" s="6">
        <f t="shared" ref="AG835:AG898" si="79">IF(M835="Duinvlak",3,IF(J835="Plantvlak",2,1))</f>
        <v>1</v>
      </c>
      <c r="AH835" s="6">
        <f t="shared" ref="AH835:AH898" si="80">IF(P835="Duinvlak",3,IF(K835="Plantvlak",2,1))</f>
        <v>1</v>
      </c>
      <c r="AI835" s="6">
        <f t="shared" ref="AI835:AI898" si="81">IF(T835="Duinvlak",3,IF(L835="Plantvlak",2,1))</f>
        <v>1</v>
      </c>
      <c r="AJ835" s="6">
        <f t="shared" ref="AJ835:AJ898" si="82">IF(X835="Duinvlak",3,IF(M835="Plantvlak",2,1))</f>
        <v>1</v>
      </c>
      <c r="AK835" s="6">
        <f t="shared" ref="AK835:AK898" si="83">IF(AA835="Duinvlak",3,IF(N835="Plantvlak",2,1))</f>
        <v>3</v>
      </c>
      <c r="AL835">
        <f>AF835*100000+AG835*10000+AH835*1000+AI835*100+AJ835*10+AK835</f>
        <v>111113</v>
      </c>
    </row>
    <row r="836" spans="1:38" ht="15" x14ac:dyDescent="0.25">
      <c r="A836" s="7">
        <v>835</v>
      </c>
      <c r="B836" s="7">
        <v>-1</v>
      </c>
      <c r="C836" s="7">
        <v>0</v>
      </c>
      <c r="D836" s="7">
        <v>0</v>
      </c>
      <c r="E836" s="7">
        <v>0</v>
      </c>
      <c r="F836" s="7">
        <v>0</v>
      </c>
      <c r="G836" s="12">
        <v>0</v>
      </c>
      <c r="H836" s="12">
        <v>0</v>
      </c>
      <c r="J836" s="7">
        <v>0</v>
      </c>
      <c r="K836" s="13">
        <v>0</v>
      </c>
      <c r="L836" s="13">
        <v>0</v>
      </c>
      <c r="N836" s="7">
        <v>0</v>
      </c>
      <c r="O836" s="14">
        <v>0</v>
      </c>
      <c r="Q836" s="14">
        <v>0</v>
      </c>
      <c r="R836" s="7">
        <v>0</v>
      </c>
      <c r="S836" s="15">
        <v>0</v>
      </c>
      <c r="U836" s="15">
        <v>0</v>
      </c>
      <c r="V836" s="7">
        <v>0</v>
      </c>
      <c r="W836" s="10">
        <v>0</v>
      </c>
      <c r="Y836" s="10">
        <v>0</v>
      </c>
      <c r="Z836" s="7">
        <v>280</v>
      </c>
      <c r="AA836" s="11" t="s">
        <v>2</v>
      </c>
      <c r="AB836" s="11">
        <v>331</v>
      </c>
      <c r="AC836" s="11">
        <v>301</v>
      </c>
      <c r="AD836" s="8">
        <v>43.935597246599997</v>
      </c>
      <c r="AE836" s="8">
        <v>23.914388993900001</v>
      </c>
      <c r="AF836" s="6">
        <f t="shared" si="78"/>
        <v>1</v>
      </c>
      <c r="AG836" s="6">
        <f t="shared" si="79"/>
        <v>1</v>
      </c>
      <c r="AH836" s="6">
        <f t="shared" si="80"/>
        <v>1</v>
      </c>
      <c r="AI836" s="6">
        <f t="shared" si="81"/>
        <v>1</v>
      </c>
      <c r="AJ836" s="6">
        <f t="shared" si="82"/>
        <v>1</v>
      </c>
      <c r="AK836" s="6">
        <f t="shared" si="83"/>
        <v>3</v>
      </c>
      <c r="AL836">
        <f>AF836*100000+AG836*10000+AH836*1000+AI836*100+AJ836*10+AK836</f>
        <v>111113</v>
      </c>
    </row>
    <row r="837" spans="1:38" ht="15" x14ac:dyDescent="0.25">
      <c r="A837" s="7">
        <v>836</v>
      </c>
      <c r="B837" s="7">
        <v>-1</v>
      </c>
      <c r="C837" s="7">
        <v>0</v>
      </c>
      <c r="D837" s="7">
        <v>0</v>
      </c>
      <c r="E837" s="7">
        <v>0</v>
      </c>
      <c r="F837" s="7">
        <v>0</v>
      </c>
      <c r="G837" s="12">
        <v>0</v>
      </c>
      <c r="H837" s="12">
        <v>0</v>
      </c>
      <c r="J837" s="7">
        <v>0</v>
      </c>
      <c r="K837" s="13">
        <v>0</v>
      </c>
      <c r="L837" s="13">
        <v>0</v>
      </c>
      <c r="N837" s="7">
        <v>0</v>
      </c>
      <c r="O837" s="14">
        <v>0</v>
      </c>
      <c r="Q837" s="14">
        <v>0</v>
      </c>
      <c r="R837" s="7">
        <v>0</v>
      </c>
      <c r="S837" s="15">
        <v>0</v>
      </c>
      <c r="U837" s="15">
        <v>0</v>
      </c>
      <c r="V837" s="7">
        <v>0</v>
      </c>
      <c r="W837" s="10">
        <v>0</v>
      </c>
      <c r="Y837" s="10">
        <v>0</v>
      </c>
      <c r="Z837" s="7">
        <v>281</v>
      </c>
      <c r="AA837" s="11" t="s">
        <v>3</v>
      </c>
      <c r="AB837" s="11">
        <v>332</v>
      </c>
      <c r="AC837" s="11">
        <v>301</v>
      </c>
      <c r="AD837" s="8">
        <v>2.1449721019100001</v>
      </c>
      <c r="AE837" s="8">
        <v>0.19210399914000001</v>
      </c>
      <c r="AF837" s="6">
        <f t="shared" si="78"/>
        <v>1</v>
      </c>
      <c r="AG837" s="6">
        <f t="shared" si="79"/>
        <v>1</v>
      </c>
      <c r="AH837" s="6">
        <f t="shared" si="80"/>
        <v>1</v>
      </c>
      <c r="AI837" s="6">
        <f t="shared" si="81"/>
        <v>1</v>
      </c>
      <c r="AJ837" s="6">
        <f t="shared" si="82"/>
        <v>1</v>
      </c>
      <c r="AK837" s="6">
        <f t="shared" si="83"/>
        <v>1</v>
      </c>
      <c r="AL837">
        <f>AF837*100000+AG837*10000+AH837*1000+AI837*100+AJ837*10+AK837</f>
        <v>111111</v>
      </c>
    </row>
    <row r="838" spans="1:38" ht="15" x14ac:dyDescent="0.25">
      <c r="A838" s="7">
        <v>837</v>
      </c>
      <c r="B838" s="7">
        <v>-1</v>
      </c>
      <c r="C838" s="7">
        <v>0</v>
      </c>
      <c r="D838" s="7">
        <v>0</v>
      </c>
      <c r="E838" s="7">
        <v>0</v>
      </c>
      <c r="F838" s="7">
        <v>0</v>
      </c>
      <c r="G838" s="12">
        <v>0</v>
      </c>
      <c r="H838" s="12">
        <v>0</v>
      </c>
      <c r="J838" s="7">
        <v>0</v>
      </c>
      <c r="K838" s="13">
        <v>0</v>
      </c>
      <c r="L838" s="13">
        <v>0</v>
      </c>
      <c r="N838" s="7">
        <v>0</v>
      </c>
      <c r="O838" s="14">
        <v>0</v>
      </c>
      <c r="Q838" s="14">
        <v>0</v>
      </c>
      <c r="R838" s="7">
        <v>0</v>
      </c>
      <c r="S838" s="15">
        <v>0</v>
      </c>
      <c r="U838" s="15">
        <v>0</v>
      </c>
      <c r="V838" s="7">
        <v>0</v>
      </c>
      <c r="W838" s="10">
        <v>0</v>
      </c>
      <c r="Y838" s="10">
        <v>0</v>
      </c>
      <c r="Z838" s="7">
        <v>282</v>
      </c>
      <c r="AA838" s="11" t="s">
        <v>2</v>
      </c>
      <c r="AB838" s="11">
        <v>333</v>
      </c>
      <c r="AC838" s="11">
        <v>301</v>
      </c>
      <c r="AD838" s="8">
        <v>8.5990863845500005</v>
      </c>
      <c r="AE838" s="8">
        <v>2.4317740042799998</v>
      </c>
      <c r="AF838" s="6">
        <f t="shared" si="78"/>
        <v>1</v>
      </c>
      <c r="AG838" s="6">
        <f t="shared" si="79"/>
        <v>1</v>
      </c>
      <c r="AH838" s="6">
        <f t="shared" si="80"/>
        <v>1</v>
      </c>
      <c r="AI838" s="6">
        <f t="shared" si="81"/>
        <v>1</v>
      </c>
      <c r="AJ838" s="6">
        <f t="shared" si="82"/>
        <v>1</v>
      </c>
      <c r="AK838" s="6">
        <f t="shared" si="83"/>
        <v>3</v>
      </c>
      <c r="AL838">
        <f>AF838*100000+AG838*10000+AH838*1000+AI838*100+AJ838*10+AK838</f>
        <v>111113</v>
      </c>
    </row>
    <row r="839" spans="1:38" ht="15" x14ac:dyDescent="0.25">
      <c r="A839" s="7">
        <v>838</v>
      </c>
      <c r="B839" s="7">
        <v>-1</v>
      </c>
      <c r="C839" s="7">
        <v>0</v>
      </c>
      <c r="D839" s="7">
        <v>0</v>
      </c>
      <c r="E839" s="7">
        <v>0</v>
      </c>
      <c r="F839" s="7">
        <v>0</v>
      </c>
      <c r="G839" s="12">
        <v>0</v>
      </c>
      <c r="H839" s="12">
        <v>0</v>
      </c>
      <c r="J839" s="7">
        <v>0</v>
      </c>
      <c r="K839" s="13">
        <v>0</v>
      </c>
      <c r="L839" s="13">
        <v>0</v>
      </c>
      <c r="N839" s="7">
        <v>0</v>
      </c>
      <c r="O839" s="14">
        <v>0</v>
      </c>
      <c r="Q839" s="14">
        <v>0</v>
      </c>
      <c r="R839" s="7">
        <v>0</v>
      </c>
      <c r="S839" s="15">
        <v>0</v>
      </c>
      <c r="U839" s="15">
        <v>0</v>
      </c>
      <c r="V839" s="7">
        <v>0</v>
      </c>
      <c r="W839" s="10">
        <v>0</v>
      </c>
      <c r="Y839" s="10">
        <v>0</v>
      </c>
      <c r="Z839" s="7">
        <v>283</v>
      </c>
      <c r="AA839" s="11" t="s">
        <v>2</v>
      </c>
      <c r="AB839" s="11">
        <v>334</v>
      </c>
      <c r="AC839" s="11">
        <v>301</v>
      </c>
      <c r="AD839" s="8">
        <v>11.1690914961</v>
      </c>
      <c r="AE839" s="8">
        <v>4.2717585064900003</v>
      </c>
      <c r="AF839" s="6">
        <f t="shared" si="78"/>
        <v>1</v>
      </c>
      <c r="AG839" s="6">
        <f t="shared" si="79"/>
        <v>1</v>
      </c>
      <c r="AH839" s="6">
        <f t="shared" si="80"/>
        <v>1</v>
      </c>
      <c r="AI839" s="6">
        <f t="shared" si="81"/>
        <v>1</v>
      </c>
      <c r="AJ839" s="6">
        <f t="shared" si="82"/>
        <v>1</v>
      </c>
      <c r="AK839" s="6">
        <f t="shared" si="83"/>
        <v>3</v>
      </c>
      <c r="AL839">
        <f>AF839*100000+AG839*10000+AH839*1000+AI839*100+AJ839*10+AK839</f>
        <v>111113</v>
      </c>
    </row>
    <row r="840" spans="1:38" ht="15" x14ac:dyDescent="0.25">
      <c r="A840" s="7">
        <v>839</v>
      </c>
      <c r="B840" s="7">
        <v>-1</v>
      </c>
      <c r="C840" s="7">
        <v>0</v>
      </c>
      <c r="D840" s="7">
        <v>0</v>
      </c>
      <c r="E840" s="7">
        <v>0</v>
      </c>
      <c r="F840" s="7">
        <v>0</v>
      </c>
      <c r="G840" s="12">
        <v>0</v>
      </c>
      <c r="H840" s="12">
        <v>0</v>
      </c>
      <c r="J840" s="7">
        <v>0</v>
      </c>
      <c r="K840" s="13">
        <v>0</v>
      </c>
      <c r="L840" s="13">
        <v>0</v>
      </c>
      <c r="N840" s="7">
        <v>0</v>
      </c>
      <c r="O840" s="14">
        <v>0</v>
      </c>
      <c r="Q840" s="14">
        <v>0</v>
      </c>
      <c r="R840" s="7">
        <v>0</v>
      </c>
      <c r="S840" s="15">
        <v>0</v>
      </c>
      <c r="U840" s="15">
        <v>0</v>
      </c>
      <c r="V840" s="7">
        <v>0</v>
      </c>
      <c r="W840" s="10">
        <v>0</v>
      </c>
      <c r="Y840" s="10">
        <v>0</v>
      </c>
      <c r="Z840" s="7">
        <v>284</v>
      </c>
      <c r="AA840" s="11" t="s">
        <v>2</v>
      </c>
      <c r="AB840" s="11">
        <v>335</v>
      </c>
      <c r="AC840" s="11">
        <v>301</v>
      </c>
      <c r="AD840" s="8">
        <v>8.0279062700400008</v>
      </c>
      <c r="AE840" s="8">
        <v>2.8142910052299999</v>
      </c>
      <c r="AF840" s="6">
        <f t="shared" si="78"/>
        <v>1</v>
      </c>
      <c r="AG840" s="6">
        <f t="shared" si="79"/>
        <v>1</v>
      </c>
      <c r="AH840" s="6">
        <f t="shared" si="80"/>
        <v>1</v>
      </c>
      <c r="AI840" s="6">
        <f t="shared" si="81"/>
        <v>1</v>
      </c>
      <c r="AJ840" s="6">
        <f t="shared" si="82"/>
        <v>1</v>
      </c>
      <c r="AK840" s="6">
        <f t="shared" si="83"/>
        <v>3</v>
      </c>
      <c r="AL840">
        <f>AF840*100000+AG840*10000+AH840*1000+AI840*100+AJ840*10+AK840</f>
        <v>111113</v>
      </c>
    </row>
    <row r="841" spans="1:38" ht="15" x14ac:dyDescent="0.25">
      <c r="A841" s="7">
        <v>840</v>
      </c>
      <c r="B841" s="7">
        <v>-1</v>
      </c>
      <c r="C841" s="7">
        <v>0</v>
      </c>
      <c r="D841" s="7">
        <v>0</v>
      </c>
      <c r="E841" s="7">
        <v>0</v>
      </c>
      <c r="F841" s="7">
        <v>0</v>
      </c>
      <c r="G841" s="12">
        <v>0</v>
      </c>
      <c r="H841" s="12">
        <v>0</v>
      </c>
      <c r="J841" s="7">
        <v>0</v>
      </c>
      <c r="K841" s="13">
        <v>0</v>
      </c>
      <c r="L841" s="13">
        <v>0</v>
      </c>
      <c r="N841" s="7">
        <v>0</v>
      </c>
      <c r="O841" s="14">
        <v>0</v>
      </c>
      <c r="Q841" s="14">
        <v>0</v>
      </c>
      <c r="R841" s="7">
        <v>0</v>
      </c>
      <c r="S841" s="15">
        <v>0</v>
      </c>
      <c r="U841" s="15">
        <v>0</v>
      </c>
      <c r="V841" s="7">
        <v>0</v>
      </c>
      <c r="W841" s="10">
        <v>0</v>
      </c>
      <c r="Y841" s="10">
        <v>0</v>
      </c>
      <c r="Z841" s="7">
        <v>285</v>
      </c>
      <c r="AA841" s="11" t="s">
        <v>2</v>
      </c>
      <c r="AB841" s="11">
        <v>336</v>
      </c>
      <c r="AC841" s="11">
        <v>301</v>
      </c>
      <c r="AD841" s="8">
        <v>11.12516978</v>
      </c>
      <c r="AE841" s="8">
        <v>4.9650984986199997</v>
      </c>
      <c r="AF841" s="6">
        <f t="shared" si="78"/>
        <v>1</v>
      </c>
      <c r="AG841" s="6">
        <f t="shared" si="79"/>
        <v>1</v>
      </c>
      <c r="AH841" s="6">
        <f t="shared" si="80"/>
        <v>1</v>
      </c>
      <c r="AI841" s="6">
        <f t="shared" si="81"/>
        <v>1</v>
      </c>
      <c r="AJ841" s="6">
        <f t="shared" si="82"/>
        <v>1</v>
      </c>
      <c r="AK841" s="6">
        <f t="shared" si="83"/>
        <v>3</v>
      </c>
      <c r="AL841">
        <f>AF841*100000+AG841*10000+AH841*1000+AI841*100+AJ841*10+AK841</f>
        <v>111113</v>
      </c>
    </row>
    <row r="842" spans="1:38" ht="15" x14ac:dyDescent="0.25">
      <c r="A842" s="7">
        <v>841</v>
      </c>
      <c r="B842" s="7">
        <v>-1</v>
      </c>
      <c r="C842" s="7">
        <v>0</v>
      </c>
      <c r="D842" s="7">
        <v>0</v>
      </c>
      <c r="E842" s="7">
        <v>0</v>
      </c>
      <c r="F842" s="7">
        <v>0</v>
      </c>
      <c r="G842" s="12">
        <v>0</v>
      </c>
      <c r="H842" s="12">
        <v>0</v>
      </c>
      <c r="J842" s="7">
        <v>0</v>
      </c>
      <c r="K842" s="13">
        <v>0</v>
      </c>
      <c r="L842" s="13">
        <v>0</v>
      </c>
      <c r="N842" s="7">
        <v>0</v>
      </c>
      <c r="O842" s="14">
        <v>0</v>
      </c>
      <c r="Q842" s="14">
        <v>0</v>
      </c>
      <c r="R842" s="7">
        <v>0</v>
      </c>
      <c r="S842" s="15">
        <v>0</v>
      </c>
      <c r="U842" s="15">
        <v>0</v>
      </c>
      <c r="V842" s="7">
        <v>0</v>
      </c>
      <c r="W842" s="10">
        <v>0</v>
      </c>
      <c r="Y842" s="10">
        <v>0</v>
      </c>
      <c r="Z842" s="7">
        <v>286</v>
      </c>
      <c r="AA842" s="11" t="s">
        <v>3</v>
      </c>
      <c r="AB842" s="11">
        <v>337</v>
      </c>
      <c r="AC842" s="11">
        <v>301</v>
      </c>
      <c r="AD842" s="8">
        <v>2.8635431975999999</v>
      </c>
      <c r="AE842" s="8">
        <v>0.33918100099600001</v>
      </c>
      <c r="AF842" s="6">
        <f t="shared" si="78"/>
        <v>1</v>
      </c>
      <c r="AG842" s="6">
        <f t="shared" si="79"/>
        <v>1</v>
      </c>
      <c r="AH842" s="6">
        <f t="shared" si="80"/>
        <v>1</v>
      </c>
      <c r="AI842" s="6">
        <f t="shared" si="81"/>
        <v>1</v>
      </c>
      <c r="AJ842" s="6">
        <f t="shared" si="82"/>
        <v>1</v>
      </c>
      <c r="AK842" s="6">
        <f t="shared" si="83"/>
        <v>1</v>
      </c>
      <c r="AL842">
        <f>AF842*100000+AG842*10000+AH842*1000+AI842*100+AJ842*10+AK842</f>
        <v>111111</v>
      </c>
    </row>
    <row r="843" spans="1:38" ht="15" x14ac:dyDescent="0.25">
      <c r="A843" s="7">
        <v>842</v>
      </c>
      <c r="B843" s="7">
        <v>-1</v>
      </c>
      <c r="C843" s="7">
        <v>0</v>
      </c>
      <c r="D843" s="7">
        <v>0</v>
      </c>
      <c r="E843" s="7">
        <v>0</v>
      </c>
      <c r="F843" s="7">
        <v>0</v>
      </c>
      <c r="G843" s="12">
        <v>0</v>
      </c>
      <c r="H843" s="12">
        <v>0</v>
      </c>
      <c r="J843" s="7">
        <v>0</v>
      </c>
      <c r="K843" s="13">
        <v>0</v>
      </c>
      <c r="L843" s="13">
        <v>0</v>
      </c>
      <c r="N843" s="7">
        <v>0</v>
      </c>
      <c r="O843" s="14">
        <v>0</v>
      </c>
      <c r="Q843" s="14">
        <v>0</v>
      </c>
      <c r="R843" s="7">
        <v>0</v>
      </c>
      <c r="S843" s="15">
        <v>0</v>
      </c>
      <c r="U843" s="15">
        <v>0</v>
      </c>
      <c r="V843" s="7">
        <v>0</v>
      </c>
      <c r="W843" s="10">
        <v>0</v>
      </c>
      <c r="Y843" s="10">
        <v>0</v>
      </c>
      <c r="Z843" s="7">
        <v>287</v>
      </c>
      <c r="AA843" s="11" t="s">
        <v>2</v>
      </c>
      <c r="AB843" s="11">
        <v>338</v>
      </c>
      <c r="AC843" s="11">
        <v>301</v>
      </c>
      <c r="AD843" s="8">
        <v>13.382158604700001</v>
      </c>
      <c r="AE843" s="8">
        <v>9.5271640019399992</v>
      </c>
      <c r="AF843" s="6">
        <f t="shared" si="78"/>
        <v>1</v>
      </c>
      <c r="AG843" s="6">
        <f t="shared" si="79"/>
        <v>1</v>
      </c>
      <c r="AH843" s="6">
        <f t="shared" si="80"/>
        <v>1</v>
      </c>
      <c r="AI843" s="6">
        <f t="shared" si="81"/>
        <v>1</v>
      </c>
      <c r="AJ843" s="6">
        <f t="shared" si="82"/>
        <v>1</v>
      </c>
      <c r="AK843" s="6">
        <f t="shared" si="83"/>
        <v>3</v>
      </c>
      <c r="AL843">
        <f>AF843*100000+AG843*10000+AH843*1000+AI843*100+AJ843*10+AK843</f>
        <v>111113</v>
      </c>
    </row>
    <row r="844" spans="1:38" ht="15" x14ac:dyDescent="0.25">
      <c r="A844" s="7">
        <v>843</v>
      </c>
      <c r="B844" s="7">
        <v>-1</v>
      </c>
      <c r="C844" s="7">
        <v>0</v>
      </c>
      <c r="D844" s="7">
        <v>0</v>
      </c>
      <c r="E844" s="7">
        <v>0</v>
      </c>
      <c r="F844" s="7">
        <v>0</v>
      </c>
      <c r="G844" s="12">
        <v>0</v>
      </c>
      <c r="H844" s="12">
        <v>0</v>
      </c>
      <c r="J844" s="7">
        <v>0</v>
      </c>
      <c r="K844" s="13">
        <v>0</v>
      </c>
      <c r="L844" s="13">
        <v>0</v>
      </c>
      <c r="N844" s="7">
        <v>0</v>
      </c>
      <c r="O844" s="14">
        <v>0</v>
      </c>
      <c r="Q844" s="14">
        <v>0</v>
      </c>
      <c r="R844" s="7">
        <v>0</v>
      </c>
      <c r="S844" s="15">
        <v>0</v>
      </c>
      <c r="U844" s="15">
        <v>0</v>
      </c>
      <c r="V844" s="7">
        <v>0</v>
      </c>
      <c r="W844" s="10">
        <v>0</v>
      </c>
      <c r="Y844" s="10">
        <v>0</v>
      </c>
      <c r="Z844" s="7">
        <v>288</v>
      </c>
      <c r="AA844" s="11" t="s">
        <v>2</v>
      </c>
      <c r="AB844" s="11">
        <v>339</v>
      </c>
      <c r="AC844" s="11">
        <v>301</v>
      </c>
      <c r="AD844" s="8">
        <v>5.1115872447599999</v>
      </c>
      <c r="AE844" s="8">
        <v>1.7463670018699999</v>
      </c>
      <c r="AF844" s="6">
        <f t="shared" si="78"/>
        <v>1</v>
      </c>
      <c r="AG844" s="6">
        <f t="shared" si="79"/>
        <v>1</v>
      </c>
      <c r="AH844" s="6">
        <f t="shared" si="80"/>
        <v>1</v>
      </c>
      <c r="AI844" s="6">
        <f t="shared" si="81"/>
        <v>1</v>
      </c>
      <c r="AJ844" s="6">
        <f t="shared" si="82"/>
        <v>1</v>
      </c>
      <c r="AK844" s="6">
        <f t="shared" si="83"/>
        <v>3</v>
      </c>
      <c r="AL844">
        <f>AF844*100000+AG844*10000+AH844*1000+AI844*100+AJ844*10+AK844</f>
        <v>111113</v>
      </c>
    </row>
    <row r="845" spans="1:38" ht="15" x14ac:dyDescent="0.25">
      <c r="A845" s="7">
        <v>844</v>
      </c>
      <c r="B845" s="7">
        <v>-1</v>
      </c>
      <c r="C845" s="7">
        <v>0</v>
      </c>
      <c r="D845" s="7">
        <v>0</v>
      </c>
      <c r="E845" s="7">
        <v>0</v>
      </c>
      <c r="F845" s="7">
        <v>0</v>
      </c>
      <c r="G845" s="12">
        <v>0</v>
      </c>
      <c r="H845" s="12">
        <v>0</v>
      </c>
      <c r="J845" s="7">
        <v>0</v>
      </c>
      <c r="K845" s="13">
        <v>0</v>
      </c>
      <c r="L845" s="13">
        <v>0</v>
      </c>
      <c r="N845" s="7">
        <v>0</v>
      </c>
      <c r="O845" s="14">
        <v>0</v>
      </c>
      <c r="Q845" s="14">
        <v>0</v>
      </c>
      <c r="R845" s="7">
        <v>0</v>
      </c>
      <c r="S845" s="15">
        <v>0</v>
      </c>
      <c r="U845" s="15">
        <v>0</v>
      </c>
      <c r="V845" s="7">
        <v>0</v>
      </c>
      <c r="W845" s="10">
        <v>0</v>
      </c>
      <c r="Y845" s="10">
        <v>0</v>
      </c>
      <c r="Z845" s="7">
        <v>289</v>
      </c>
      <c r="AA845" s="11" t="s">
        <v>2</v>
      </c>
      <c r="AB845" s="11">
        <v>340</v>
      </c>
      <c r="AC845" s="11">
        <v>301</v>
      </c>
      <c r="AD845" s="8">
        <v>2.1207929284999998</v>
      </c>
      <c r="AE845" s="8">
        <v>0.22961550066700001</v>
      </c>
      <c r="AF845" s="6">
        <f t="shared" si="78"/>
        <v>1</v>
      </c>
      <c r="AG845" s="6">
        <f t="shared" si="79"/>
        <v>1</v>
      </c>
      <c r="AH845" s="6">
        <f t="shared" si="80"/>
        <v>1</v>
      </c>
      <c r="AI845" s="6">
        <f t="shared" si="81"/>
        <v>1</v>
      </c>
      <c r="AJ845" s="6">
        <f t="shared" si="82"/>
        <v>1</v>
      </c>
      <c r="AK845" s="6">
        <f t="shared" si="83"/>
        <v>3</v>
      </c>
      <c r="AL845">
        <f>AF845*100000+AG845*10000+AH845*1000+AI845*100+AJ845*10+AK845</f>
        <v>111113</v>
      </c>
    </row>
    <row r="846" spans="1:38" ht="15" x14ac:dyDescent="0.25">
      <c r="A846" s="7">
        <v>845</v>
      </c>
      <c r="B846" s="7">
        <v>-1</v>
      </c>
      <c r="C846" s="7">
        <v>0</v>
      </c>
      <c r="D846" s="7">
        <v>0</v>
      </c>
      <c r="E846" s="7">
        <v>0</v>
      </c>
      <c r="F846" s="7">
        <v>0</v>
      </c>
      <c r="G846" s="12">
        <v>0</v>
      </c>
      <c r="H846" s="12">
        <v>0</v>
      </c>
      <c r="J846" s="7">
        <v>0</v>
      </c>
      <c r="K846" s="13">
        <v>0</v>
      </c>
      <c r="L846" s="13">
        <v>0</v>
      </c>
      <c r="N846" s="7">
        <v>0</v>
      </c>
      <c r="O846" s="14">
        <v>0</v>
      </c>
      <c r="Q846" s="14">
        <v>0</v>
      </c>
      <c r="R846" s="7">
        <v>0</v>
      </c>
      <c r="S846" s="15">
        <v>0</v>
      </c>
      <c r="U846" s="15">
        <v>0</v>
      </c>
      <c r="V846" s="7">
        <v>0</v>
      </c>
      <c r="W846" s="10">
        <v>0</v>
      </c>
      <c r="Y846" s="10">
        <v>0</v>
      </c>
      <c r="Z846" s="7">
        <v>290</v>
      </c>
      <c r="AA846" s="11" t="s">
        <v>2</v>
      </c>
      <c r="AB846" s="11">
        <v>341</v>
      </c>
      <c r="AC846" s="11">
        <v>301</v>
      </c>
      <c r="AD846" s="8">
        <v>6.8687654222700001</v>
      </c>
      <c r="AE846" s="8">
        <v>2.5067234946000001</v>
      </c>
      <c r="AF846" s="6">
        <f t="shared" si="78"/>
        <v>1</v>
      </c>
      <c r="AG846" s="6">
        <f t="shared" si="79"/>
        <v>1</v>
      </c>
      <c r="AH846" s="6">
        <f t="shared" si="80"/>
        <v>1</v>
      </c>
      <c r="AI846" s="6">
        <f t="shared" si="81"/>
        <v>1</v>
      </c>
      <c r="AJ846" s="6">
        <f t="shared" si="82"/>
        <v>1</v>
      </c>
      <c r="AK846" s="6">
        <f t="shared" si="83"/>
        <v>3</v>
      </c>
      <c r="AL846">
        <f>AF846*100000+AG846*10000+AH846*1000+AI846*100+AJ846*10+AK846</f>
        <v>111113</v>
      </c>
    </row>
    <row r="847" spans="1:38" ht="15" x14ac:dyDescent="0.25">
      <c r="A847" s="7">
        <v>846</v>
      </c>
      <c r="B847" s="7">
        <v>-1</v>
      </c>
      <c r="C847" s="7">
        <v>0</v>
      </c>
      <c r="D847" s="7">
        <v>0</v>
      </c>
      <c r="E847" s="7">
        <v>0</v>
      </c>
      <c r="F847" s="7">
        <v>0</v>
      </c>
      <c r="G847" s="12">
        <v>0</v>
      </c>
      <c r="H847" s="12">
        <v>0</v>
      </c>
      <c r="J847" s="7">
        <v>0</v>
      </c>
      <c r="K847" s="13">
        <v>0</v>
      </c>
      <c r="L847" s="13">
        <v>0</v>
      </c>
      <c r="N847" s="7">
        <v>0</v>
      </c>
      <c r="O847" s="14">
        <v>0</v>
      </c>
      <c r="Q847" s="14">
        <v>0</v>
      </c>
      <c r="R847" s="7">
        <v>0</v>
      </c>
      <c r="S847" s="15">
        <v>0</v>
      </c>
      <c r="U847" s="15">
        <v>0</v>
      </c>
      <c r="V847" s="7">
        <v>0</v>
      </c>
      <c r="W847" s="10">
        <v>0</v>
      </c>
      <c r="Y847" s="10">
        <v>0</v>
      </c>
      <c r="Z847" s="7">
        <v>291</v>
      </c>
      <c r="AA847" s="11" t="s">
        <v>2</v>
      </c>
      <c r="AB847" s="11">
        <v>342</v>
      </c>
      <c r="AC847" s="11">
        <v>301</v>
      </c>
      <c r="AD847" s="8">
        <v>7.2142889331199997</v>
      </c>
      <c r="AE847" s="8">
        <v>3.4943204951100002</v>
      </c>
      <c r="AF847" s="6">
        <f t="shared" si="78"/>
        <v>1</v>
      </c>
      <c r="AG847" s="6">
        <f t="shared" si="79"/>
        <v>1</v>
      </c>
      <c r="AH847" s="6">
        <f t="shared" si="80"/>
        <v>1</v>
      </c>
      <c r="AI847" s="6">
        <f t="shared" si="81"/>
        <v>1</v>
      </c>
      <c r="AJ847" s="6">
        <f t="shared" si="82"/>
        <v>1</v>
      </c>
      <c r="AK847" s="6">
        <f t="shared" si="83"/>
        <v>3</v>
      </c>
      <c r="AL847">
        <f>AF847*100000+AG847*10000+AH847*1000+AI847*100+AJ847*10+AK847</f>
        <v>111113</v>
      </c>
    </row>
    <row r="848" spans="1:38" ht="15" x14ac:dyDescent="0.25">
      <c r="A848" s="7">
        <v>847</v>
      </c>
      <c r="B848" s="7">
        <v>-1</v>
      </c>
      <c r="C848" s="7">
        <v>0</v>
      </c>
      <c r="D848" s="7">
        <v>0</v>
      </c>
      <c r="E848" s="7">
        <v>0</v>
      </c>
      <c r="F848" s="7">
        <v>0</v>
      </c>
      <c r="G848" s="12">
        <v>0</v>
      </c>
      <c r="H848" s="12">
        <v>0</v>
      </c>
      <c r="J848" s="7">
        <v>0</v>
      </c>
      <c r="K848" s="13">
        <v>0</v>
      </c>
      <c r="L848" s="13">
        <v>0</v>
      </c>
      <c r="N848" s="7">
        <v>0</v>
      </c>
      <c r="O848" s="14">
        <v>0</v>
      </c>
      <c r="Q848" s="14">
        <v>0</v>
      </c>
      <c r="R848" s="7">
        <v>0</v>
      </c>
      <c r="S848" s="15">
        <v>0</v>
      </c>
      <c r="U848" s="15">
        <v>0</v>
      </c>
      <c r="V848" s="7">
        <v>0</v>
      </c>
      <c r="W848" s="10">
        <v>0</v>
      </c>
      <c r="Y848" s="10">
        <v>0</v>
      </c>
      <c r="Z848" s="7">
        <v>292</v>
      </c>
      <c r="AA848" s="11" t="s">
        <v>3</v>
      </c>
      <c r="AB848" s="11">
        <v>343</v>
      </c>
      <c r="AC848" s="11">
        <v>301</v>
      </c>
      <c r="AD848" s="8">
        <v>1.45742745086</v>
      </c>
      <c r="AE848" s="8">
        <v>0.120528001451</v>
      </c>
      <c r="AF848" s="6">
        <f t="shared" si="78"/>
        <v>1</v>
      </c>
      <c r="AG848" s="6">
        <f t="shared" si="79"/>
        <v>1</v>
      </c>
      <c r="AH848" s="6">
        <f t="shared" si="80"/>
        <v>1</v>
      </c>
      <c r="AI848" s="6">
        <f t="shared" si="81"/>
        <v>1</v>
      </c>
      <c r="AJ848" s="6">
        <f t="shared" si="82"/>
        <v>1</v>
      </c>
      <c r="AK848" s="6">
        <f t="shared" si="83"/>
        <v>1</v>
      </c>
      <c r="AL848">
        <f>AF848*100000+AG848*10000+AH848*1000+AI848*100+AJ848*10+AK848</f>
        <v>111111</v>
      </c>
    </row>
    <row r="849" spans="1:38" ht="15" x14ac:dyDescent="0.25">
      <c r="A849" s="7">
        <v>848</v>
      </c>
      <c r="B849" s="7">
        <v>-1</v>
      </c>
      <c r="C849" s="7">
        <v>0</v>
      </c>
      <c r="D849" s="7">
        <v>0</v>
      </c>
      <c r="E849" s="7">
        <v>0</v>
      </c>
      <c r="F849" s="7">
        <v>0</v>
      </c>
      <c r="G849" s="12">
        <v>0</v>
      </c>
      <c r="H849" s="12">
        <v>0</v>
      </c>
      <c r="J849" s="7">
        <v>0</v>
      </c>
      <c r="K849" s="13">
        <v>0</v>
      </c>
      <c r="L849" s="13">
        <v>0</v>
      </c>
      <c r="N849" s="7">
        <v>0</v>
      </c>
      <c r="O849" s="14">
        <v>0</v>
      </c>
      <c r="Q849" s="14">
        <v>0</v>
      </c>
      <c r="R849" s="7">
        <v>0</v>
      </c>
      <c r="S849" s="15">
        <v>0</v>
      </c>
      <c r="U849" s="15">
        <v>0</v>
      </c>
      <c r="V849" s="7">
        <v>0</v>
      </c>
      <c r="W849" s="10">
        <v>0</v>
      </c>
      <c r="Y849" s="10">
        <v>0</v>
      </c>
      <c r="Z849" s="7">
        <v>293</v>
      </c>
      <c r="AA849" s="11" t="s">
        <v>2</v>
      </c>
      <c r="AB849" s="11">
        <v>344</v>
      </c>
      <c r="AC849" s="11">
        <v>301</v>
      </c>
      <c r="AD849" s="8">
        <v>1.6745283559499999</v>
      </c>
      <c r="AE849" s="8">
        <v>0.160150998785</v>
      </c>
      <c r="AF849" s="6">
        <f t="shared" si="78"/>
        <v>1</v>
      </c>
      <c r="AG849" s="6">
        <f t="shared" si="79"/>
        <v>1</v>
      </c>
      <c r="AH849" s="6">
        <f t="shared" si="80"/>
        <v>1</v>
      </c>
      <c r="AI849" s="6">
        <f t="shared" si="81"/>
        <v>1</v>
      </c>
      <c r="AJ849" s="6">
        <f t="shared" si="82"/>
        <v>1</v>
      </c>
      <c r="AK849" s="6">
        <f t="shared" si="83"/>
        <v>3</v>
      </c>
      <c r="AL849">
        <f>AF849*100000+AG849*10000+AH849*1000+AI849*100+AJ849*10+AK849</f>
        <v>111113</v>
      </c>
    </row>
    <row r="850" spans="1:38" ht="15" x14ac:dyDescent="0.25">
      <c r="A850" s="7">
        <v>849</v>
      </c>
      <c r="B850" s="7">
        <v>-1</v>
      </c>
      <c r="C850" s="7">
        <v>0</v>
      </c>
      <c r="D850" s="7">
        <v>0</v>
      </c>
      <c r="E850" s="7">
        <v>0</v>
      </c>
      <c r="F850" s="7">
        <v>0</v>
      </c>
      <c r="G850" s="12">
        <v>0</v>
      </c>
      <c r="H850" s="12">
        <v>0</v>
      </c>
      <c r="J850" s="7">
        <v>0</v>
      </c>
      <c r="K850" s="13">
        <v>0</v>
      </c>
      <c r="L850" s="13">
        <v>0</v>
      </c>
      <c r="N850" s="7">
        <v>0</v>
      </c>
      <c r="O850" s="14">
        <v>0</v>
      </c>
      <c r="Q850" s="14">
        <v>0</v>
      </c>
      <c r="R850" s="7">
        <v>0</v>
      </c>
      <c r="S850" s="15">
        <v>0</v>
      </c>
      <c r="U850" s="15">
        <v>0</v>
      </c>
      <c r="V850" s="7">
        <v>0</v>
      </c>
      <c r="W850" s="10">
        <v>0</v>
      </c>
      <c r="Y850" s="10">
        <v>0</v>
      </c>
      <c r="Z850" s="7">
        <v>294</v>
      </c>
      <c r="AA850" s="11" t="s">
        <v>2</v>
      </c>
      <c r="AB850" s="11">
        <v>345</v>
      </c>
      <c r="AC850" s="11">
        <v>301</v>
      </c>
      <c r="AD850" s="8">
        <v>1.9653219498700001</v>
      </c>
      <c r="AE850" s="8">
        <v>0.22597199887</v>
      </c>
      <c r="AF850" s="6">
        <f t="shared" si="78"/>
        <v>1</v>
      </c>
      <c r="AG850" s="6">
        <f t="shared" si="79"/>
        <v>1</v>
      </c>
      <c r="AH850" s="6">
        <f t="shared" si="80"/>
        <v>1</v>
      </c>
      <c r="AI850" s="6">
        <f t="shared" si="81"/>
        <v>1</v>
      </c>
      <c r="AJ850" s="6">
        <f t="shared" si="82"/>
        <v>1</v>
      </c>
      <c r="AK850" s="6">
        <f t="shared" si="83"/>
        <v>3</v>
      </c>
      <c r="AL850">
        <f>AF850*100000+AG850*10000+AH850*1000+AI850*100+AJ850*10+AK850</f>
        <v>111113</v>
      </c>
    </row>
    <row r="851" spans="1:38" ht="15" x14ac:dyDescent="0.25">
      <c r="A851" s="7">
        <v>850</v>
      </c>
      <c r="B851" s="7">
        <v>-1</v>
      </c>
      <c r="C851" s="7">
        <v>0</v>
      </c>
      <c r="D851" s="7">
        <v>0</v>
      </c>
      <c r="E851" s="7">
        <v>0</v>
      </c>
      <c r="F851" s="7">
        <v>0</v>
      </c>
      <c r="G851" s="12">
        <v>0</v>
      </c>
      <c r="H851" s="12">
        <v>0</v>
      </c>
      <c r="J851" s="7">
        <v>0</v>
      </c>
      <c r="K851" s="13">
        <v>0</v>
      </c>
      <c r="L851" s="13">
        <v>0</v>
      </c>
      <c r="N851" s="7">
        <v>0</v>
      </c>
      <c r="O851" s="14">
        <v>0</v>
      </c>
      <c r="Q851" s="14">
        <v>0</v>
      </c>
      <c r="R851" s="7">
        <v>0</v>
      </c>
      <c r="S851" s="15">
        <v>0</v>
      </c>
      <c r="U851" s="15">
        <v>0</v>
      </c>
      <c r="V851" s="7">
        <v>0</v>
      </c>
      <c r="W851" s="10">
        <v>0</v>
      </c>
      <c r="Y851" s="10">
        <v>0</v>
      </c>
      <c r="Z851" s="7">
        <v>295</v>
      </c>
      <c r="AA851" s="11" t="s">
        <v>2</v>
      </c>
      <c r="AB851" s="11">
        <v>346</v>
      </c>
      <c r="AC851" s="11">
        <v>301</v>
      </c>
      <c r="AD851" s="8">
        <v>5.4299549642300002</v>
      </c>
      <c r="AE851" s="8">
        <v>1.1961720009200001</v>
      </c>
      <c r="AF851" s="6">
        <f t="shared" si="78"/>
        <v>1</v>
      </c>
      <c r="AG851" s="6">
        <f t="shared" si="79"/>
        <v>1</v>
      </c>
      <c r="AH851" s="6">
        <f t="shared" si="80"/>
        <v>1</v>
      </c>
      <c r="AI851" s="6">
        <f t="shared" si="81"/>
        <v>1</v>
      </c>
      <c r="AJ851" s="6">
        <f t="shared" si="82"/>
        <v>1</v>
      </c>
      <c r="AK851" s="6">
        <f t="shared" si="83"/>
        <v>3</v>
      </c>
      <c r="AL851">
        <f>AF851*100000+AG851*10000+AH851*1000+AI851*100+AJ851*10+AK851</f>
        <v>111113</v>
      </c>
    </row>
    <row r="852" spans="1:38" ht="15" x14ac:dyDescent="0.25">
      <c r="A852" s="7">
        <v>851</v>
      </c>
      <c r="B852" s="7">
        <v>-1</v>
      </c>
      <c r="C852" s="7">
        <v>0</v>
      </c>
      <c r="D852" s="7">
        <v>0</v>
      </c>
      <c r="E852" s="7">
        <v>0</v>
      </c>
      <c r="F852" s="7">
        <v>0</v>
      </c>
      <c r="G852" s="12">
        <v>0</v>
      </c>
      <c r="H852" s="12">
        <v>0</v>
      </c>
      <c r="J852" s="7">
        <v>0</v>
      </c>
      <c r="K852" s="13">
        <v>0</v>
      </c>
      <c r="L852" s="13">
        <v>0</v>
      </c>
      <c r="N852" s="7">
        <v>0</v>
      </c>
      <c r="O852" s="14">
        <v>0</v>
      </c>
      <c r="Q852" s="14">
        <v>0</v>
      </c>
      <c r="R852" s="7">
        <v>0</v>
      </c>
      <c r="S852" s="15">
        <v>0</v>
      </c>
      <c r="U852" s="15">
        <v>0</v>
      </c>
      <c r="V852" s="7">
        <v>0</v>
      </c>
      <c r="W852" s="10">
        <v>0</v>
      </c>
      <c r="Y852" s="10">
        <v>0</v>
      </c>
      <c r="Z852" s="7">
        <v>296</v>
      </c>
      <c r="AA852" s="11" t="s">
        <v>3</v>
      </c>
      <c r="AB852" s="11">
        <v>347</v>
      </c>
      <c r="AC852" s="11">
        <v>301</v>
      </c>
      <c r="AD852" s="8">
        <v>2.8046296011699998</v>
      </c>
      <c r="AE852" s="8">
        <v>0.51221299871000003</v>
      </c>
      <c r="AF852" s="6">
        <f t="shared" si="78"/>
        <v>1</v>
      </c>
      <c r="AG852" s="6">
        <f t="shared" si="79"/>
        <v>1</v>
      </c>
      <c r="AH852" s="6">
        <f t="shared" si="80"/>
        <v>1</v>
      </c>
      <c r="AI852" s="6">
        <f t="shared" si="81"/>
        <v>1</v>
      </c>
      <c r="AJ852" s="6">
        <f t="shared" si="82"/>
        <v>1</v>
      </c>
      <c r="AK852" s="6">
        <f t="shared" si="83"/>
        <v>1</v>
      </c>
      <c r="AL852">
        <f>AF852*100000+AG852*10000+AH852*1000+AI852*100+AJ852*10+AK852</f>
        <v>111111</v>
      </c>
    </row>
    <row r="853" spans="1:38" ht="15" x14ac:dyDescent="0.25">
      <c r="A853" s="7">
        <v>852</v>
      </c>
      <c r="B853" s="7">
        <v>-1</v>
      </c>
      <c r="C853" s="7">
        <v>0</v>
      </c>
      <c r="D853" s="7">
        <v>0</v>
      </c>
      <c r="E853" s="7">
        <v>0</v>
      </c>
      <c r="F853" s="7">
        <v>0</v>
      </c>
      <c r="G853" s="12">
        <v>0</v>
      </c>
      <c r="H853" s="12">
        <v>0</v>
      </c>
      <c r="J853" s="7">
        <v>0</v>
      </c>
      <c r="K853" s="13">
        <v>0</v>
      </c>
      <c r="L853" s="13">
        <v>0</v>
      </c>
      <c r="N853" s="7">
        <v>0</v>
      </c>
      <c r="O853" s="14">
        <v>0</v>
      </c>
      <c r="Q853" s="14">
        <v>0</v>
      </c>
      <c r="R853" s="7">
        <v>0</v>
      </c>
      <c r="S853" s="15">
        <v>0</v>
      </c>
      <c r="U853" s="15">
        <v>0</v>
      </c>
      <c r="V853" s="7">
        <v>0</v>
      </c>
      <c r="W853" s="10">
        <v>0</v>
      </c>
      <c r="Y853" s="10">
        <v>0</v>
      </c>
      <c r="Z853" s="7">
        <v>297</v>
      </c>
      <c r="AA853" s="11" t="s">
        <v>2</v>
      </c>
      <c r="AB853" s="11">
        <v>701</v>
      </c>
      <c r="AC853" s="11">
        <v>201</v>
      </c>
      <c r="AD853" s="8">
        <v>4.1654257252900004</v>
      </c>
      <c r="AE853" s="8">
        <v>1.20024650007</v>
      </c>
      <c r="AF853" s="6">
        <f t="shared" si="78"/>
        <v>1</v>
      </c>
      <c r="AG853" s="6">
        <f t="shared" si="79"/>
        <v>1</v>
      </c>
      <c r="AH853" s="6">
        <f t="shared" si="80"/>
        <v>1</v>
      </c>
      <c r="AI853" s="6">
        <f t="shared" si="81"/>
        <v>1</v>
      </c>
      <c r="AJ853" s="6">
        <f t="shared" si="82"/>
        <v>1</v>
      </c>
      <c r="AK853" s="6">
        <f t="shared" si="83"/>
        <v>3</v>
      </c>
      <c r="AL853">
        <f>AF853*100000+AG853*10000+AH853*1000+AI853*100+AJ853*10+AK853</f>
        <v>111113</v>
      </c>
    </row>
    <row r="854" spans="1:38" ht="15" x14ac:dyDescent="0.25">
      <c r="A854" s="7">
        <v>853</v>
      </c>
      <c r="B854" s="7">
        <v>-1</v>
      </c>
      <c r="C854" s="7">
        <v>0</v>
      </c>
      <c r="D854" s="7">
        <v>0</v>
      </c>
      <c r="E854" s="7">
        <v>0</v>
      </c>
      <c r="F854" s="7">
        <v>0</v>
      </c>
      <c r="G854" s="12">
        <v>0</v>
      </c>
      <c r="H854" s="12">
        <v>0</v>
      </c>
      <c r="J854" s="7">
        <v>0</v>
      </c>
      <c r="K854" s="13">
        <v>0</v>
      </c>
      <c r="L854" s="13">
        <v>0</v>
      </c>
      <c r="N854" s="7">
        <v>0</v>
      </c>
      <c r="O854" s="14">
        <v>0</v>
      </c>
      <c r="Q854" s="14">
        <v>0</v>
      </c>
      <c r="R854" s="7">
        <v>0</v>
      </c>
      <c r="S854" s="15">
        <v>0</v>
      </c>
      <c r="U854" s="15">
        <v>0</v>
      </c>
      <c r="V854" s="7">
        <v>0</v>
      </c>
      <c r="W854" s="10">
        <v>0</v>
      </c>
      <c r="Y854" s="10">
        <v>0</v>
      </c>
      <c r="Z854" s="7">
        <v>298</v>
      </c>
      <c r="AA854" s="11" t="s">
        <v>2</v>
      </c>
      <c r="AB854" s="11">
        <v>702</v>
      </c>
      <c r="AC854" s="11">
        <v>201</v>
      </c>
      <c r="AD854" s="8">
        <v>2.1205628993499999</v>
      </c>
      <c r="AE854" s="8">
        <v>0.275998000603</v>
      </c>
      <c r="AF854" s="6">
        <f t="shared" si="78"/>
        <v>1</v>
      </c>
      <c r="AG854" s="6">
        <f t="shared" si="79"/>
        <v>1</v>
      </c>
      <c r="AH854" s="6">
        <f t="shared" si="80"/>
        <v>1</v>
      </c>
      <c r="AI854" s="6">
        <f t="shared" si="81"/>
        <v>1</v>
      </c>
      <c r="AJ854" s="6">
        <f t="shared" si="82"/>
        <v>1</v>
      </c>
      <c r="AK854" s="6">
        <f t="shared" si="83"/>
        <v>3</v>
      </c>
      <c r="AL854">
        <f>AF854*100000+AG854*10000+AH854*1000+AI854*100+AJ854*10+AK854</f>
        <v>111113</v>
      </c>
    </row>
    <row r="855" spans="1:38" ht="15" x14ac:dyDescent="0.25">
      <c r="A855" s="7">
        <v>854</v>
      </c>
      <c r="B855" s="7">
        <v>-1</v>
      </c>
      <c r="C855" s="7">
        <v>0</v>
      </c>
      <c r="D855" s="7">
        <v>0</v>
      </c>
      <c r="E855" s="7">
        <v>0</v>
      </c>
      <c r="F855" s="7">
        <v>0</v>
      </c>
      <c r="G855" s="12">
        <v>0</v>
      </c>
      <c r="H855" s="12">
        <v>0</v>
      </c>
      <c r="J855" s="7">
        <v>0</v>
      </c>
      <c r="K855" s="13">
        <v>0</v>
      </c>
      <c r="L855" s="13">
        <v>0</v>
      </c>
      <c r="N855" s="7">
        <v>0</v>
      </c>
      <c r="O855" s="14">
        <v>0</v>
      </c>
      <c r="Q855" s="14">
        <v>0</v>
      </c>
      <c r="R855" s="7">
        <v>0</v>
      </c>
      <c r="S855" s="15">
        <v>0</v>
      </c>
      <c r="U855" s="15">
        <v>0</v>
      </c>
      <c r="V855" s="7">
        <v>0</v>
      </c>
      <c r="W855" s="10">
        <v>0</v>
      </c>
      <c r="Y855" s="10">
        <v>0</v>
      </c>
      <c r="Z855" s="7">
        <v>299</v>
      </c>
      <c r="AA855" s="11" t="s">
        <v>2</v>
      </c>
      <c r="AB855" s="11">
        <v>703</v>
      </c>
      <c r="AC855" s="11">
        <v>201</v>
      </c>
      <c r="AD855" s="8">
        <v>2.8306911228899998</v>
      </c>
      <c r="AE855" s="8">
        <v>0.49728549800600003</v>
      </c>
      <c r="AF855" s="6">
        <f t="shared" si="78"/>
        <v>1</v>
      </c>
      <c r="AG855" s="6">
        <f t="shared" si="79"/>
        <v>1</v>
      </c>
      <c r="AH855" s="6">
        <f t="shared" si="80"/>
        <v>1</v>
      </c>
      <c r="AI855" s="6">
        <f t="shared" si="81"/>
        <v>1</v>
      </c>
      <c r="AJ855" s="6">
        <f t="shared" si="82"/>
        <v>1</v>
      </c>
      <c r="AK855" s="6">
        <f t="shared" si="83"/>
        <v>3</v>
      </c>
      <c r="AL855">
        <f>AF855*100000+AG855*10000+AH855*1000+AI855*100+AJ855*10+AK855</f>
        <v>111113</v>
      </c>
    </row>
    <row r="856" spans="1:38" ht="15" x14ac:dyDescent="0.25">
      <c r="A856" s="7">
        <v>855</v>
      </c>
      <c r="B856" s="7">
        <v>-1</v>
      </c>
      <c r="C856" s="7">
        <v>0</v>
      </c>
      <c r="D856" s="7">
        <v>0</v>
      </c>
      <c r="E856" s="7">
        <v>0</v>
      </c>
      <c r="F856" s="7">
        <v>0</v>
      </c>
      <c r="G856" s="12">
        <v>0</v>
      </c>
      <c r="H856" s="12">
        <v>0</v>
      </c>
      <c r="J856" s="7">
        <v>0</v>
      </c>
      <c r="K856" s="13">
        <v>0</v>
      </c>
      <c r="L856" s="13">
        <v>0</v>
      </c>
      <c r="N856" s="7">
        <v>0</v>
      </c>
      <c r="O856" s="14">
        <v>0</v>
      </c>
      <c r="Q856" s="14">
        <v>0</v>
      </c>
      <c r="R856" s="7">
        <v>0</v>
      </c>
      <c r="S856" s="15">
        <v>0</v>
      </c>
      <c r="U856" s="15">
        <v>0</v>
      </c>
      <c r="V856" s="7">
        <v>0</v>
      </c>
      <c r="W856" s="10">
        <v>0</v>
      </c>
      <c r="Y856" s="10">
        <v>0</v>
      </c>
      <c r="Z856" s="7">
        <v>300</v>
      </c>
      <c r="AA856" s="11" t="s">
        <v>2</v>
      </c>
      <c r="AB856" s="11">
        <v>704</v>
      </c>
      <c r="AC856" s="11">
        <v>201</v>
      </c>
      <c r="AD856" s="8">
        <v>3.6949784982499998</v>
      </c>
      <c r="AE856" s="8">
        <v>0.87464650035900005</v>
      </c>
      <c r="AF856" s="6">
        <f t="shared" si="78"/>
        <v>1</v>
      </c>
      <c r="AG856" s="6">
        <f t="shared" si="79"/>
        <v>1</v>
      </c>
      <c r="AH856" s="6">
        <f t="shared" si="80"/>
        <v>1</v>
      </c>
      <c r="AI856" s="6">
        <f t="shared" si="81"/>
        <v>1</v>
      </c>
      <c r="AJ856" s="6">
        <f t="shared" si="82"/>
        <v>1</v>
      </c>
      <c r="AK856" s="6">
        <f t="shared" si="83"/>
        <v>3</v>
      </c>
      <c r="AL856">
        <f>AF856*100000+AG856*10000+AH856*1000+AI856*100+AJ856*10+AK856</f>
        <v>111113</v>
      </c>
    </row>
    <row r="857" spans="1:38" ht="15" x14ac:dyDescent="0.25">
      <c r="A857" s="7">
        <v>856</v>
      </c>
      <c r="B857" s="7">
        <v>-1</v>
      </c>
      <c r="C857" s="7">
        <v>0</v>
      </c>
      <c r="D857" s="7">
        <v>0</v>
      </c>
      <c r="E857" s="7">
        <v>0</v>
      </c>
      <c r="F857" s="7">
        <v>0</v>
      </c>
      <c r="G857" s="12">
        <v>0</v>
      </c>
      <c r="H857" s="12">
        <v>0</v>
      </c>
      <c r="J857" s="7">
        <v>0</v>
      </c>
      <c r="K857" s="13">
        <v>0</v>
      </c>
      <c r="L857" s="13">
        <v>0</v>
      </c>
      <c r="N857" s="7">
        <v>0</v>
      </c>
      <c r="O857" s="14">
        <v>0</v>
      </c>
      <c r="Q857" s="14">
        <v>0</v>
      </c>
      <c r="R857" s="7">
        <v>0</v>
      </c>
      <c r="S857" s="15">
        <v>0</v>
      </c>
      <c r="U857" s="15">
        <v>0</v>
      </c>
      <c r="V857" s="7">
        <v>0</v>
      </c>
      <c r="W857" s="10">
        <v>0</v>
      </c>
      <c r="Y857" s="10">
        <v>0</v>
      </c>
      <c r="Z857" s="7">
        <v>301</v>
      </c>
      <c r="AA857" s="11" t="s">
        <v>2</v>
      </c>
      <c r="AB857" s="11">
        <v>705</v>
      </c>
      <c r="AC857" s="11">
        <v>201</v>
      </c>
      <c r="AD857" s="8">
        <v>6.7080471426399999</v>
      </c>
      <c r="AE857" s="8">
        <v>3.0803519995599999</v>
      </c>
      <c r="AF857" s="6">
        <f t="shared" si="78"/>
        <v>1</v>
      </c>
      <c r="AG857" s="6">
        <f t="shared" si="79"/>
        <v>1</v>
      </c>
      <c r="AH857" s="6">
        <f t="shared" si="80"/>
        <v>1</v>
      </c>
      <c r="AI857" s="6">
        <f t="shared" si="81"/>
        <v>1</v>
      </c>
      <c r="AJ857" s="6">
        <f t="shared" si="82"/>
        <v>1</v>
      </c>
      <c r="AK857" s="6">
        <f t="shared" si="83"/>
        <v>3</v>
      </c>
      <c r="AL857">
        <f>AF857*100000+AG857*10000+AH857*1000+AI857*100+AJ857*10+AK857</f>
        <v>111113</v>
      </c>
    </row>
    <row r="858" spans="1:38" ht="15" x14ac:dyDescent="0.25">
      <c r="A858" s="7">
        <v>857</v>
      </c>
      <c r="B858" s="7">
        <v>-1</v>
      </c>
      <c r="C858" s="7">
        <v>0</v>
      </c>
      <c r="D858" s="7">
        <v>0</v>
      </c>
      <c r="E858" s="7">
        <v>0</v>
      </c>
      <c r="F858" s="7">
        <v>0</v>
      </c>
      <c r="G858" s="12">
        <v>0</v>
      </c>
      <c r="H858" s="12">
        <v>0</v>
      </c>
      <c r="J858" s="7">
        <v>0</v>
      </c>
      <c r="K858" s="13">
        <v>0</v>
      </c>
      <c r="L858" s="13">
        <v>0</v>
      </c>
      <c r="N858" s="7">
        <v>0</v>
      </c>
      <c r="O858" s="14">
        <v>0</v>
      </c>
      <c r="Q858" s="14">
        <v>0</v>
      </c>
      <c r="R858" s="7">
        <v>0</v>
      </c>
      <c r="S858" s="15">
        <v>0</v>
      </c>
      <c r="U858" s="15">
        <v>0</v>
      </c>
      <c r="V858" s="7">
        <v>0</v>
      </c>
      <c r="W858" s="10">
        <v>0</v>
      </c>
      <c r="Y858" s="10">
        <v>0</v>
      </c>
      <c r="Z858" s="7">
        <v>302</v>
      </c>
      <c r="AA858" s="11" t="s">
        <v>2</v>
      </c>
      <c r="AB858" s="11">
        <v>706</v>
      </c>
      <c r="AC858" s="11">
        <v>201</v>
      </c>
      <c r="AD858" s="8">
        <v>5.9768744206799997</v>
      </c>
      <c r="AE858" s="8">
        <v>2.4824599996500001</v>
      </c>
      <c r="AF858" s="6">
        <f t="shared" si="78"/>
        <v>1</v>
      </c>
      <c r="AG858" s="6">
        <f t="shared" si="79"/>
        <v>1</v>
      </c>
      <c r="AH858" s="6">
        <f t="shared" si="80"/>
        <v>1</v>
      </c>
      <c r="AI858" s="6">
        <f t="shared" si="81"/>
        <v>1</v>
      </c>
      <c r="AJ858" s="6">
        <f t="shared" si="82"/>
        <v>1</v>
      </c>
      <c r="AK858" s="6">
        <f t="shared" si="83"/>
        <v>3</v>
      </c>
      <c r="AL858">
        <f>AF858*100000+AG858*10000+AH858*1000+AI858*100+AJ858*10+AK858</f>
        <v>111113</v>
      </c>
    </row>
    <row r="859" spans="1:38" ht="15" x14ac:dyDescent="0.25">
      <c r="A859" s="7">
        <v>858</v>
      </c>
      <c r="B859" s="7">
        <v>-1</v>
      </c>
      <c r="C859" s="7">
        <v>0</v>
      </c>
      <c r="D859" s="7">
        <v>0</v>
      </c>
      <c r="E859" s="7">
        <v>0</v>
      </c>
      <c r="F859" s="7">
        <v>0</v>
      </c>
      <c r="G859" s="12">
        <v>0</v>
      </c>
      <c r="H859" s="12">
        <v>0</v>
      </c>
      <c r="J859" s="7">
        <v>0</v>
      </c>
      <c r="K859" s="13">
        <v>0</v>
      </c>
      <c r="L859" s="13">
        <v>0</v>
      </c>
      <c r="N859" s="7">
        <v>0</v>
      </c>
      <c r="O859" s="14">
        <v>0</v>
      </c>
      <c r="Q859" s="14">
        <v>0</v>
      </c>
      <c r="R859" s="7">
        <v>0</v>
      </c>
      <c r="S859" s="15">
        <v>0</v>
      </c>
      <c r="U859" s="15">
        <v>0</v>
      </c>
      <c r="V859" s="7">
        <v>0</v>
      </c>
      <c r="W859" s="10">
        <v>0</v>
      </c>
      <c r="Y859" s="10">
        <v>0</v>
      </c>
      <c r="Z859" s="7">
        <v>303</v>
      </c>
      <c r="AA859" s="11" t="s">
        <v>2</v>
      </c>
      <c r="AB859" s="11">
        <v>707</v>
      </c>
      <c r="AC859" s="11">
        <v>201</v>
      </c>
      <c r="AD859" s="8">
        <v>7.7526894866399996</v>
      </c>
      <c r="AE859" s="8">
        <v>3.9034499991099998</v>
      </c>
      <c r="AF859" s="6">
        <f t="shared" si="78"/>
        <v>1</v>
      </c>
      <c r="AG859" s="6">
        <f t="shared" si="79"/>
        <v>1</v>
      </c>
      <c r="AH859" s="6">
        <f t="shared" si="80"/>
        <v>1</v>
      </c>
      <c r="AI859" s="6">
        <f t="shared" si="81"/>
        <v>1</v>
      </c>
      <c r="AJ859" s="6">
        <f t="shared" si="82"/>
        <v>1</v>
      </c>
      <c r="AK859" s="6">
        <f t="shared" si="83"/>
        <v>3</v>
      </c>
      <c r="AL859">
        <f>AF859*100000+AG859*10000+AH859*1000+AI859*100+AJ859*10+AK859</f>
        <v>111113</v>
      </c>
    </row>
    <row r="860" spans="1:38" ht="15" x14ac:dyDescent="0.25">
      <c r="A860" s="7">
        <v>859</v>
      </c>
      <c r="B860" s="7">
        <v>-1</v>
      </c>
      <c r="C860" s="7">
        <v>0</v>
      </c>
      <c r="D860" s="7">
        <v>0</v>
      </c>
      <c r="E860" s="7">
        <v>0</v>
      </c>
      <c r="F860" s="7">
        <v>0</v>
      </c>
      <c r="G860" s="12">
        <v>0</v>
      </c>
      <c r="H860" s="12">
        <v>0</v>
      </c>
      <c r="J860" s="7">
        <v>0</v>
      </c>
      <c r="K860" s="13">
        <v>0</v>
      </c>
      <c r="L860" s="13">
        <v>0</v>
      </c>
      <c r="N860" s="7">
        <v>0</v>
      </c>
      <c r="O860" s="14">
        <v>0</v>
      </c>
      <c r="Q860" s="14">
        <v>0</v>
      </c>
      <c r="R860" s="7">
        <v>0</v>
      </c>
      <c r="S860" s="15">
        <v>0</v>
      </c>
      <c r="U860" s="15">
        <v>0</v>
      </c>
      <c r="V860" s="7">
        <v>0</v>
      </c>
      <c r="W860" s="10">
        <v>0</v>
      </c>
      <c r="Y860" s="10">
        <v>0</v>
      </c>
      <c r="Z860" s="7">
        <v>304</v>
      </c>
      <c r="AA860" s="11" t="s">
        <v>2</v>
      </c>
      <c r="AB860" s="11">
        <v>708</v>
      </c>
      <c r="AC860" s="11">
        <v>201</v>
      </c>
      <c r="AD860" s="8">
        <v>13.845246342799999</v>
      </c>
      <c r="AE860" s="8">
        <v>13.0741420042</v>
      </c>
      <c r="AF860" s="6">
        <f t="shared" si="78"/>
        <v>1</v>
      </c>
      <c r="AG860" s="6">
        <f t="shared" si="79"/>
        <v>1</v>
      </c>
      <c r="AH860" s="6">
        <f t="shared" si="80"/>
        <v>1</v>
      </c>
      <c r="AI860" s="6">
        <f t="shared" si="81"/>
        <v>1</v>
      </c>
      <c r="AJ860" s="6">
        <f t="shared" si="82"/>
        <v>1</v>
      </c>
      <c r="AK860" s="6">
        <f t="shared" si="83"/>
        <v>3</v>
      </c>
      <c r="AL860">
        <f>AF860*100000+AG860*10000+AH860*1000+AI860*100+AJ860*10+AK860</f>
        <v>111113</v>
      </c>
    </row>
    <row r="861" spans="1:38" ht="15" x14ac:dyDescent="0.25">
      <c r="A861" s="7">
        <v>860</v>
      </c>
      <c r="B861" s="7">
        <v>-1</v>
      </c>
      <c r="C861" s="7">
        <v>0</v>
      </c>
      <c r="D861" s="7">
        <v>0</v>
      </c>
      <c r="E861" s="7">
        <v>0</v>
      </c>
      <c r="F861" s="7">
        <v>0</v>
      </c>
      <c r="G861" s="12">
        <v>0</v>
      </c>
      <c r="H861" s="12">
        <v>0</v>
      </c>
      <c r="J861" s="7">
        <v>0</v>
      </c>
      <c r="K861" s="13">
        <v>0</v>
      </c>
      <c r="L861" s="13">
        <v>0</v>
      </c>
      <c r="N861" s="7">
        <v>0</v>
      </c>
      <c r="O861" s="14">
        <v>0</v>
      </c>
      <c r="Q861" s="14">
        <v>0</v>
      </c>
      <c r="R861" s="7">
        <v>0</v>
      </c>
      <c r="S861" s="15">
        <v>0</v>
      </c>
      <c r="U861" s="15">
        <v>0</v>
      </c>
      <c r="V861" s="7">
        <v>0</v>
      </c>
      <c r="W861" s="10">
        <v>0</v>
      </c>
      <c r="Y861" s="10">
        <v>0</v>
      </c>
      <c r="Z861" s="7">
        <v>305</v>
      </c>
      <c r="AA861" s="11" t="s">
        <v>2</v>
      </c>
      <c r="AB861" s="11">
        <v>709</v>
      </c>
      <c r="AC861" s="11">
        <v>201</v>
      </c>
      <c r="AD861" s="8">
        <v>12.6126157494</v>
      </c>
      <c r="AE861" s="8">
        <v>11.662819497399999</v>
      </c>
      <c r="AF861" s="6">
        <f t="shared" si="78"/>
        <v>1</v>
      </c>
      <c r="AG861" s="6">
        <f t="shared" si="79"/>
        <v>1</v>
      </c>
      <c r="AH861" s="6">
        <f t="shared" si="80"/>
        <v>1</v>
      </c>
      <c r="AI861" s="6">
        <f t="shared" si="81"/>
        <v>1</v>
      </c>
      <c r="AJ861" s="6">
        <f t="shared" si="82"/>
        <v>1</v>
      </c>
      <c r="AK861" s="6">
        <f t="shared" si="83"/>
        <v>3</v>
      </c>
      <c r="AL861">
        <f>AF861*100000+AG861*10000+AH861*1000+AI861*100+AJ861*10+AK861</f>
        <v>111113</v>
      </c>
    </row>
    <row r="862" spans="1:38" ht="15" x14ac:dyDescent="0.25">
      <c r="A862" s="7">
        <v>861</v>
      </c>
      <c r="B862" s="7">
        <v>-1</v>
      </c>
      <c r="C862" s="7">
        <v>0</v>
      </c>
      <c r="D862" s="7">
        <v>0</v>
      </c>
      <c r="E862" s="7">
        <v>0</v>
      </c>
      <c r="F862" s="7">
        <v>0</v>
      </c>
      <c r="G862" s="12">
        <v>0</v>
      </c>
      <c r="H862" s="12">
        <v>0</v>
      </c>
      <c r="J862" s="7">
        <v>0</v>
      </c>
      <c r="K862" s="13">
        <v>0</v>
      </c>
      <c r="L862" s="13">
        <v>0</v>
      </c>
      <c r="N862" s="7">
        <v>0</v>
      </c>
      <c r="O862" s="14">
        <v>0</v>
      </c>
      <c r="Q862" s="14">
        <v>0</v>
      </c>
      <c r="R862" s="7">
        <v>0</v>
      </c>
      <c r="S862" s="15">
        <v>0</v>
      </c>
      <c r="U862" s="15">
        <v>0</v>
      </c>
      <c r="V862" s="7">
        <v>0</v>
      </c>
      <c r="W862" s="10">
        <v>0</v>
      </c>
      <c r="Y862" s="10">
        <v>0</v>
      </c>
      <c r="Z862" s="7">
        <v>306</v>
      </c>
      <c r="AA862" s="11" t="s">
        <v>3</v>
      </c>
      <c r="AB862" s="11">
        <v>710</v>
      </c>
      <c r="AC862" s="11">
        <v>201</v>
      </c>
      <c r="AD862" s="8">
        <v>5.39454370255</v>
      </c>
      <c r="AE862" s="8">
        <v>1.7920635006200001</v>
      </c>
      <c r="AF862" s="6">
        <f t="shared" si="78"/>
        <v>1</v>
      </c>
      <c r="AG862" s="6">
        <f t="shared" si="79"/>
        <v>1</v>
      </c>
      <c r="AH862" s="6">
        <f t="shared" si="80"/>
        <v>1</v>
      </c>
      <c r="AI862" s="6">
        <f t="shared" si="81"/>
        <v>1</v>
      </c>
      <c r="AJ862" s="6">
        <f t="shared" si="82"/>
        <v>1</v>
      </c>
      <c r="AK862" s="6">
        <f t="shared" si="83"/>
        <v>1</v>
      </c>
      <c r="AL862">
        <f>AF862*100000+AG862*10000+AH862*1000+AI862*100+AJ862*10+AK862</f>
        <v>111111</v>
      </c>
    </row>
    <row r="863" spans="1:38" ht="15" x14ac:dyDescent="0.25">
      <c r="A863" s="7">
        <v>862</v>
      </c>
      <c r="B863" s="7">
        <v>-1</v>
      </c>
      <c r="C863" s="7">
        <v>0</v>
      </c>
      <c r="D863" s="7">
        <v>0</v>
      </c>
      <c r="E863" s="7">
        <v>0</v>
      </c>
      <c r="F863" s="7">
        <v>0</v>
      </c>
      <c r="G863" s="12">
        <v>0</v>
      </c>
      <c r="H863" s="12">
        <v>0</v>
      </c>
      <c r="J863" s="7">
        <v>0</v>
      </c>
      <c r="K863" s="13">
        <v>0</v>
      </c>
      <c r="L863" s="13">
        <v>0</v>
      </c>
      <c r="N863" s="7">
        <v>0</v>
      </c>
      <c r="O863" s="14">
        <v>0</v>
      </c>
      <c r="Q863" s="14">
        <v>0</v>
      </c>
      <c r="R863" s="7">
        <v>0</v>
      </c>
      <c r="S863" s="15">
        <v>0</v>
      </c>
      <c r="U863" s="15">
        <v>0</v>
      </c>
      <c r="V863" s="7">
        <v>0</v>
      </c>
      <c r="W863" s="10">
        <v>0</v>
      </c>
      <c r="Y863" s="10">
        <v>0</v>
      </c>
      <c r="Z863" s="7">
        <v>307</v>
      </c>
      <c r="AA863" s="11" t="s">
        <v>2</v>
      </c>
      <c r="AB863" s="11">
        <v>711</v>
      </c>
      <c r="AC863" s="11">
        <v>201</v>
      </c>
      <c r="AD863" s="8">
        <v>22.299979396200001</v>
      </c>
      <c r="AE863" s="8">
        <v>15.7625120077</v>
      </c>
      <c r="AF863" s="6">
        <f t="shared" si="78"/>
        <v>1</v>
      </c>
      <c r="AG863" s="6">
        <f t="shared" si="79"/>
        <v>1</v>
      </c>
      <c r="AH863" s="6">
        <f t="shared" si="80"/>
        <v>1</v>
      </c>
      <c r="AI863" s="6">
        <f t="shared" si="81"/>
        <v>1</v>
      </c>
      <c r="AJ863" s="6">
        <f t="shared" si="82"/>
        <v>1</v>
      </c>
      <c r="AK863" s="6">
        <f t="shared" si="83"/>
        <v>3</v>
      </c>
      <c r="AL863">
        <f>AF863*100000+AG863*10000+AH863*1000+AI863*100+AJ863*10+AK863</f>
        <v>111113</v>
      </c>
    </row>
    <row r="864" spans="1:38" ht="15" x14ac:dyDescent="0.25">
      <c r="A864" s="7">
        <v>863</v>
      </c>
      <c r="B864" s="7">
        <v>-1</v>
      </c>
      <c r="C864" s="7">
        <v>0</v>
      </c>
      <c r="D864" s="7">
        <v>0</v>
      </c>
      <c r="E864" s="7">
        <v>0</v>
      </c>
      <c r="F864" s="7">
        <v>0</v>
      </c>
      <c r="G864" s="12">
        <v>0</v>
      </c>
      <c r="H864" s="12">
        <v>0</v>
      </c>
      <c r="J864" s="7">
        <v>0</v>
      </c>
      <c r="K864" s="13">
        <v>0</v>
      </c>
      <c r="L864" s="13">
        <v>0</v>
      </c>
      <c r="N864" s="7">
        <v>0</v>
      </c>
      <c r="O864" s="14">
        <v>0</v>
      </c>
      <c r="Q864" s="14">
        <v>0</v>
      </c>
      <c r="R864" s="7">
        <v>0</v>
      </c>
      <c r="S864" s="15">
        <v>0</v>
      </c>
      <c r="U864" s="15">
        <v>0</v>
      </c>
      <c r="V864" s="7">
        <v>0</v>
      </c>
      <c r="W864" s="10">
        <v>0</v>
      </c>
      <c r="Y864" s="10">
        <v>0</v>
      </c>
      <c r="Z864" s="7">
        <v>308</v>
      </c>
      <c r="AA864" s="11" t="s">
        <v>2</v>
      </c>
      <c r="AB864" s="11">
        <v>712</v>
      </c>
      <c r="AC864" s="11">
        <v>201</v>
      </c>
      <c r="AD864" s="8">
        <v>3.37741610464</v>
      </c>
      <c r="AE864" s="8">
        <v>0.68606499979000002</v>
      </c>
      <c r="AF864" s="6">
        <f t="shared" si="78"/>
        <v>1</v>
      </c>
      <c r="AG864" s="6">
        <f t="shared" si="79"/>
        <v>1</v>
      </c>
      <c r="AH864" s="6">
        <f t="shared" si="80"/>
        <v>1</v>
      </c>
      <c r="AI864" s="6">
        <f t="shared" si="81"/>
        <v>1</v>
      </c>
      <c r="AJ864" s="6">
        <f t="shared" si="82"/>
        <v>1</v>
      </c>
      <c r="AK864" s="6">
        <f t="shared" si="83"/>
        <v>3</v>
      </c>
      <c r="AL864">
        <f>AF864*100000+AG864*10000+AH864*1000+AI864*100+AJ864*10+AK864</f>
        <v>111113</v>
      </c>
    </row>
    <row r="865" spans="1:38" ht="15" x14ac:dyDescent="0.25">
      <c r="A865" s="7">
        <v>864</v>
      </c>
      <c r="B865" s="7">
        <v>-1</v>
      </c>
      <c r="C865" s="7">
        <v>0</v>
      </c>
      <c r="D865" s="7">
        <v>0</v>
      </c>
      <c r="E865" s="7">
        <v>0</v>
      </c>
      <c r="F865" s="7">
        <v>0</v>
      </c>
      <c r="G865" s="12">
        <v>0</v>
      </c>
      <c r="H865" s="12">
        <v>0</v>
      </c>
      <c r="J865" s="7">
        <v>0</v>
      </c>
      <c r="K865" s="13">
        <v>0</v>
      </c>
      <c r="L865" s="13">
        <v>0</v>
      </c>
      <c r="N865" s="7">
        <v>0</v>
      </c>
      <c r="O865" s="14">
        <v>0</v>
      </c>
      <c r="Q865" s="14">
        <v>0</v>
      </c>
      <c r="R865" s="7">
        <v>0</v>
      </c>
      <c r="S865" s="15">
        <v>0</v>
      </c>
      <c r="U865" s="15">
        <v>0</v>
      </c>
      <c r="V865" s="7">
        <v>0</v>
      </c>
      <c r="W865" s="10">
        <v>0</v>
      </c>
      <c r="Y865" s="10">
        <v>0</v>
      </c>
      <c r="Z865" s="7">
        <v>309</v>
      </c>
      <c r="AA865" s="11" t="s">
        <v>3</v>
      </c>
      <c r="AB865" s="11">
        <v>713</v>
      </c>
      <c r="AC865" s="11">
        <v>201</v>
      </c>
      <c r="AD865" s="8">
        <v>5.1193910461099996</v>
      </c>
      <c r="AE865" s="8">
        <v>1.6126219992599999</v>
      </c>
      <c r="AF865" s="6">
        <f t="shared" si="78"/>
        <v>1</v>
      </c>
      <c r="AG865" s="6">
        <f t="shared" si="79"/>
        <v>1</v>
      </c>
      <c r="AH865" s="6">
        <f t="shared" si="80"/>
        <v>1</v>
      </c>
      <c r="AI865" s="6">
        <f t="shared" si="81"/>
        <v>1</v>
      </c>
      <c r="AJ865" s="6">
        <f t="shared" si="82"/>
        <v>1</v>
      </c>
      <c r="AK865" s="6">
        <f t="shared" si="83"/>
        <v>1</v>
      </c>
      <c r="AL865">
        <f>AF865*100000+AG865*10000+AH865*1000+AI865*100+AJ865*10+AK865</f>
        <v>111111</v>
      </c>
    </row>
    <row r="866" spans="1:38" ht="15" x14ac:dyDescent="0.25">
      <c r="A866" s="7">
        <v>865</v>
      </c>
      <c r="B866" s="7">
        <v>-1</v>
      </c>
      <c r="C866" s="7">
        <v>0</v>
      </c>
      <c r="D866" s="7">
        <v>0</v>
      </c>
      <c r="E866" s="7">
        <v>0</v>
      </c>
      <c r="F866" s="7">
        <v>0</v>
      </c>
      <c r="G866" s="12">
        <v>0</v>
      </c>
      <c r="H866" s="12">
        <v>0</v>
      </c>
      <c r="J866" s="7">
        <v>0</v>
      </c>
      <c r="K866" s="13">
        <v>0</v>
      </c>
      <c r="L866" s="13">
        <v>0</v>
      </c>
      <c r="N866" s="7">
        <v>0</v>
      </c>
      <c r="O866" s="14">
        <v>0</v>
      </c>
      <c r="Q866" s="14">
        <v>0</v>
      </c>
      <c r="R866" s="7">
        <v>0</v>
      </c>
      <c r="S866" s="15">
        <v>0</v>
      </c>
      <c r="U866" s="15">
        <v>0</v>
      </c>
      <c r="V866" s="7">
        <v>0</v>
      </c>
      <c r="W866" s="10">
        <v>0</v>
      </c>
      <c r="Y866" s="10">
        <v>0</v>
      </c>
      <c r="Z866" s="7">
        <v>310</v>
      </c>
      <c r="AA866" s="11" t="s">
        <v>2</v>
      </c>
      <c r="AB866" s="11">
        <v>714</v>
      </c>
      <c r="AC866" s="11">
        <v>201</v>
      </c>
      <c r="AD866" s="8">
        <v>4.5662221357700004</v>
      </c>
      <c r="AE866" s="8">
        <v>1.2910324984499999</v>
      </c>
      <c r="AF866" s="6">
        <f t="shared" si="78"/>
        <v>1</v>
      </c>
      <c r="AG866" s="6">
        <f t="shared" si="79"/>
        <v>1</v>
      </c>
      <c r="AH866" s="6">
        <f t="shared" si="80"/>
        <v>1</v>
      </c>
      <c r="AI866" s="6">
        <f t="shared" si="81"/>
        <v>1</v>
      </c>
      <c r="AJ866" s="6">
        <f t="shared" si="82"/>
        <v>1</v>
      </c>
      <c r="AK866" s="6">
        <f t="shared" si="83"/>
        <v>3</v>
      </c>
      <c r="AL866">
        <f>AF866*100000+AG866*10000+AH866*1000+AI866*100+AJ866*10+AK866</f>
        <v>111113</v>
      </c>
    </row>
    <row r="867" spans="1:38" ht="15" x14ac:dyDescent="0.25">
      <c r="A867" s="7">
        <v>866</v>
      </c>
      <c r="B867" s="7">
        <v>-1</v>
      </c>
      <c r="C867" s="7">
        <v>0</v>
      </c>
      <c r="D867" s="7">
        <v>0</v>
      </c>
      <c r="E867" s="7">
        <v>0</v>
      </c>
      <c r="F867" s="7">
        <v>0</v>
      </c>
      <c r="G867" s="12">
        <v>0</v>
      </c>
      <c r="H867" s="12">
        <v>0</v>
      </c>
      <c r="J867" s="7">
        <v>0</v>
      </c>
      <c r="K867" s="13">
        <v>0</v>
      </c>
      <c r="L867" s="13">
        <v>0</v>
      </c>
      <c r="N867" s="7">
        <v>0</v>
      </c>
      <c r="O867" s="14">
        <v>0</v>
      </c>
      <c r="Q867" s="14">
        <v>0</v>
      </c>
      <c r="R867" s="7">
        <v>0</v>
      </c>
      <c r="S867" s="15">
        <v>0</v>
      </c>
      <c r="U867" s="15">
        <v>0</v>
      </c>
      <c r="V867" s="7">
        <v>0</v>
      </c>
      <c r="W867" s="10">
        <v>0</v>
      </c>
      <c r="Y867" s="10">
        <v>0</v>
      </c>
      <c r="Z867" s="7">
        <v>311</v>
      </c>
      <c r="AA867" s="11" t="s">
        <v>2</v>
      </c>
      <c r="AB867" s="11">
        <v>715</v>
      </c>
      <c r="AC867" s="11">
        <v>201</v>
      </c>
      <c r="AD867" s="8">
        <v>5.1356217594400002</v>
      </c>
      <c r="AE867" s="8">
        <v>1.86735150189</v>
      </c>
      <c r="AF867" s="6">
        <f t="shared" si="78"/>
        <v>1</v>
      </c>
      <c r="AG867" s="6">
        <f t="shared" si="79"/>
        <v>1</v>
      </c>
      <c r="AH867" s="6">
        <f t="shared" si="80"/>
        <v>1</v>
      </c>
      <c r="AI867" s="6">
        <f t="shared" si="81"/>
        <v>1</v>
      </c>
      <c r="AJ867" s="6">
        <f t="shared" si="82"/>
        <v>1</v>
      </c>
      <c r="AK867" s="6">
        <f t="shared" si="83"/>
        <v>3</v>
      </c>
      <c r="AL867">
        <f>AF867*100000+AG867*10000+AH867*1000+AI867*100+AJ867*10+AK867</f>
        <v>111113</v>
      </c>
    </row>
    <row r="868" spans="1:38" ht="15" x14ac:dyDescent="0.25">
      <c r="A868" s="7">
        <v>867</v>
      </c>
      <c r="B868" s="7">
        <v>-1</v>
      </c>
      <c r="C868" s="7">
        <v>0</v>
      </c>
      <c r="D868" s="7">
        <v>0</v>
      </c>
      <c r="E868" s="7">
        <v>0</v>
      </c>
      <c r="F868" s="7">
        <v>0</v>
      </c>
      <c r="G868" s="12">
        <v>0</v>
      </c>
      <c r="H868" s="12">
        <v>0</v>
      </c>
      <c r="J868" s="7">
        <v>0</v>
      </c>
      <c r="K868" s="13">
        <v>0</v>
      </c>
      <c r="L868" s="13">
        <v>0</v>
      </c>
      <c r="N868" s="7">
        <v>0</v>
      </c>
      <c r="O868" s="14">
        <v>0</v>
      </c>
      <c r="Q868" s="14">
        <v>0</v>
      </c>
      <c r="R868" s="7">
        <v>0</v>
      </c>
      <c r="S868" s="15">
        <v>0</v>
      </c>
      <c r="U868" s="15">
        <v>0</v>
      </c>
      <c r="V868" s="7">
        <v>0</v>
      </c>
      <c r="W868" s="10">
        <v>0</v>
      </c>
      <c r="Y868" s="10">
        <v>0</v>
      </c>
      <c r="Z868" s="7">
        <v>312</v>
      </c>
      <c r="AA868" s="11" t="s">
        <v>3</v>
      </c>
      <c r="AB868" s="11">
        <v>716</v>
      </c>
      <c r="AC868" s="11">
        <v>201</v>
      </c>
      <c r="AD868" s="8">
        <v>3.9689298112500002</v>
      </c>
      <c r="AE868" s="8">
        <v>0.92873900309000001</v>
      </c>
      <c r="AF868" s="6">
        <f t="shared" si="78"/>
        <v>1</v>
      </c>
      <c r="AG868" s="6">
        <f t="shared" si="79"/>
        <v>1</v>
      </c>
      <c r="AH868" s="6">
        <f t="shared" si="80"/>
        <v>1</v>
      </c>
      <c r="AI868" s="6">
        <f t="shared" si="81"/>
        <v>1</v>
      </c>
      <c r="AJ868" s="6">
        <f t="shared" si="82"/>
        <v>1</v>
      </c>
      <c r="AK868" s="6">
        <f t="shared" si="83"/>
        <v>1</v>
      </c>
      <c r="AL868">
        <f>AF868*100000+AG868*10000+AH868*1000+AI868*100+AJ868*10+AK868</f>
        <v>111111</v>
      </c>
    </row>
    <row r="869" spans="1:38" ht="15" x14ac:dyDescent="0.25">
      <c r="A869" s="7">
        <v>868</v>
      </c>
      <c r="B869" s="7">
        <v>-1</v>
      </c>
      <c r="C869" s="7">
        <v>0</v>
      </c>
      <c r="D869" s="7">
        <v>0</v>
      </c>
      <c r="E869" s="7">
        <v>0</v>
      </c>
      <c r="F869" s="7">
        <v>0</v>
      </c>
      <c r="G869" s="12">
        <v>0</v>
      </c>
      <c r="H869" s="12">
        <v>0</v>
      </c>
      <c r="J869" s="7">
        <v>0</v>
      </c>
      <c r="K869" s="13">
        <v>0</v>
      </c>
      <c r="L869" s="13">
        <v>0</v>
      </c>
      <c r="N869" s="7">
        <v>0</v>
      </c>
      <c r="O869" s="14">
        <v>0</v>
      </c>
      <c r="Q869" s="14">
        <v>0</v>
      </c>
      <c r="R869" s="7">
        <v>0</v>
      </c>
      <c r="S869" s="15">
        <v>0</v>
      </c>
      <c r="U869" s="15">
        <v>0</v>
      </c>
      <c r="V869" s="7">
        <v>0</v>
      </c>
      <c r="W869" s="10">
        <v>0</v>
      </c>
      <c r="Y869" s="10">
        <v>0</v>
      </c>
      <c r="Z869" s="7">
        <v>313</v>
      </c>
      <c r="AA869" s="11" t="s">
        <v>2</v>
      </c>
      <c r="AB869" s="11">
        <v>717</v>
      </c>
      <c r="AC869" s="11">
        <v>201</v>
      </c>
      <c r="AD869" s="8">
        <v>4.4228911972600002</v>
      </c>
      <c r="AE869" s="8">
        <v>1.1589989997800001</v>
      </c>
      <c r="AF869" s="6">
        <f t="shared" si="78"/>
        <v>1</v>
      </c>
      <c r="AG869" s="6">
        <f t="shared" si="79"/>
        <v>1</v>
      </c>
      <c r="AH869" s="6">
        <f t="shared" si="80"/>
        <v>1</v>
      </c>
      <c r="AI869" s="6">
        <f t="shared" si="81"/>
        <v>1</v>
      </c>
      <c r="AJ869" s="6">
        <f t="shared" si="82"/>
        <v>1</v>
      </c>
      <c r="AK869" s="6">
        <f t="shared" si="83"/>
        <v>3</v>
      </c>
      <c r="AL869">
        <f>AF869*100000+AG869*10000+AH869*1000+AI869*100+AJ869*10+AK869</f>
        <v>111113</v>
      </c>
    </row>
    <row r="870" spans="1:38" ht="15" x14ac:dyDescent="0.25">
      <c r="A870" s="7">
        <v>869</v>
      </c>
      <c r="B870" s="7">
        <v>-1</v>
      </c>
      <c r="C870" s="7">
        <v>0</v>
      </c>
      <c r="D870" s="7">
        <v>0</v>
      </c>
      <c r="E870" s="7">
        <v>0</v>
      </c>
      <c r="F870" s="7">
        <v>0</v>
      </c>
      <c r="G870" s="12">
        <v>0</v>
      </c>
      <c r="H870" s="12">
        <v>0</v>
      </c>
      <c r="J870" s="7">
        <v>0</v>
      </c>
      <c r="K870" s="13">
        <v>0</v>
      </c>
      <c r="L870" s="13">
        <v>0</v>
      </c>
      <c r="N870" s="7">
        <v>0</v>
      </c>
      <c r="O870" s="14">
        <v>0</v>
      </c>
      <c r="Q870" s="14">
        <v>0</v>
      </c>
      <c r="R870" s="7">
        <v>0</v>
      </c>
      <c r="S870" s="15">
        <v>0</v>
      </c>
      <c r="U870" s="15">
        <v>0</v>
      </c>
      <c r="V870" s="7">
        <v>0</v>
      </c>
      <c r="W870" s="10">
        <v>0</v>
      </c>
      <c r="Y870" s="10">
        <v>0</v>
      </c>
      <c r="Z870" s="7">
        <v>314</v>
      </c>
      <c r="AA870" s="11" t="s">
        <v>2</v>
      </c>
      <c r="AB870" s="11">
        <v>718</v>
      </c>
      <c r="AC870" s="11">
        <v>201</v>
      </c>
      <c r="AD870" s="8">
        <v>5.6701911265799998</v>
      </c>
      <c r="AE870" s="8">
        <v>1.8704570004100001</v>
      </c>
      <c r="AF870" s="6">
        <f t="shared" si="78"/>
        <v>1</v>
      </c>
      <c r="AG870" s="6">
        <f t="shared" si="79"/>
        <v>1</v>
      </c>
      <c r="AH870" s="6">
        <f t="shared" si="80"/>
        <v>1</v>
      </c>
      <c r="AI870" s="6">
        <f t="shared" si="81"/>
        <v>1</v>
      </c>
      <c r="AJ870" s="6">
        <f t="shared" si="82"/>
        <v>1</v>
      </c>
      <c r="AK870" s="6">
        <f t="shared" si="83"/>
        <v>3</v>
      </c>
      <c r="AL870">
        <f>AF870*100000+AG870*10000+AH870*1000+AI870*100+AJ870*10+AK870</f>
        <v>111113</v>
      </c>
    </row>
    <row r="871" spans="1:38" ht="15" x14ac:dyDescent="0.25">
      <c r="A871" s="7">
        <v>870</v>
      </c>
      <c r="B871" s="7">
        <v>-1</v>
      </c>
      <c r="C871" s="7">
        <v>0</v>
      </c>
      <c r="D871" s="7">
        <v>0</v>
      </c>
      <c r="E871" s="7">
        <v>0</v>
      </c>
      <c r="F871" s="7">
        <v>0</v>
      </c>
      <c r="G871" s="12">
        <v>0</v>
      </c>
      <c r="H871" s="12">
        <v>0</v>
      </c>
      <c r="J871" s="7">
        <v>0</v>
      </c>
      <c r="K871" s="13">
        <v>0</v>
      </c>
      <c r="L871" s="13">
        <v>0</v>
      </c>
      <c r="N871" s="7">
        <v>0</v>
      </c>
      <c r="O871" s="14">
        <v>0</v>
      </c>
      <c r="Q871" s="14">
        <v>0</v>
      </c>
      <c r="R871" s="7">
        <v>0</v>
      </c>
      <c r="S871" s="15">
        <v>0</v>
      </c>
      <c r="U871" s="15">
        <v>0</v>
      </c>
      <c r="V871" s="7">
        <v>0</v>
      </c>
      <c r="W871" s="10">
        <v>0</v>
      </c>
      <c r="Y871" s="10">
        <v>0</v>
      </c>
      <c r="Z871" s="7">
        <v>315</v>
      </c>
      <c r="AA871" s="11" t="s">
        <v>2</v>
      </c>
      <c r="AB871" s="11">
        <v>719</v>
      </c>
      <c r="AC871" s="11">
        <v>201</v>
      </c>
      <c r="AD871" s="8">
        <v>4.4294319804900004</v>
      </c>
      <c r="AE871" s="8">
        <v>1.09433900291</v>
      </c>
      <c r="AF871" s="6">
        <f t="shared" si="78"/>
        <v>1</v>
      </c>
      <c r="AG871" s="6">
        <f t="shared" si="79"/>
        <v>1</v>
      </c>
      <c r="AH871" s="6">
        <f t="shared" si="80"/>
        <v>1</v>
      </c>
      <c r="AI871" s="6">
        <f t="shared" si="81"/>
        <v>1</v>
      </c>
      <c r="AJ871" s="6">
        <f t="shared" si="82"/>
        <v>1</v>
      </c>
      <c r="AK871" s="6">
        <f t="shared" si="83"/>
        <v>3</v>
      </c>
      <c r="AL871">
        <f>AF871*100000+AG871*10000+AH871*1000+AI871*100+AJ871*10+AK871</f>
        <v>111113</v>
      </c>
    </row>
    <row r="872" spans="1:38" ht="15" x14ac:dyDescent="0.25">
      <c r="A872" s="7">
        <v>871</v>
      </c>
      <c r="B872" s="7">
        <v>-1</v>
      </c>
      <c r="C872" s="7">
        <v>0</v>
      </c>
      <c r="D872" s="7">
        <v>0</v>
      </c>
      <c r="E872" s="7">
        <v>0</v>
      </c>
      <c r="F872" s="7">
        <v>0</v>
      </c>
      <c r="G872" s="12">
        <v>0</v>
      </c>
      <c r="H872" s="12">
        <v>0</v>
      </c>
      <c r="J872" s="7">
        <v>0</v>
      </c>
      <c r="K872" s="13">
        <v>0</v>
      </c>
      <c r="L872" s="13">
        <v>0</v>
      </c>
      <c r="N872" s="7">
        <v>0</v>
      </c>
      <c r="O872" s="14">
        <v>0</v>
      </c>
      <c r="Q872" s="14">
        <v>0</v>
      </c>
      <c r="R872" s="7">
        <v>0</v>
      </c>
      <c r="S872" s="15">
        <v>0</v>
      </c>
      <c r="U872" s="15">
        <v>0</v>
      </c>
      <c r="V872" s="7">
        <v>0</v>
      </c>
      <c r="W872" s="10">
        <v>0</v>
      </c>
      <c r="Y872" s="10">
        <v>0</v>
      </c>
      <c r="Z872" s="7">
        <v>316</v>
      </c>
      <c r="AA872" s="11" t="s">
        <v>2</v>
      </c>
      <c r="AB872" s="11">
        <v>720</v>
      </c>
      <c r="AC872" s="11">
        <v>201</v>
      </c>
      <c r="AD872" s="8">
        <v>12.9668102023</v>
      </c>
      <c r="AE872" s="8">
        <v>9.4851834959900003</v>
      </c>
      <c r="AF872" s="6">
        <f t="shared" si="78"/>
        <v>1</v>
      </c>
      <c r="AG872" s="6">
        <f t="shared" si="79"/>
        <v>1</v>
      </c>
      <c r="AH872" s="6">
        <f t="shared" si="80"/>
        <v>1</v>
      </c>
      <c r="AI872" s="6">
        <f t="shared" si="81"/>
        <v>1</v>
      </c>
      <c r="AJ872" s="6">
        <f t="shared" si="82"/>
        <v>1</v>
      </c>
      <c r="AK872" s="6">
        <f t="shared" si="83"/>
        <v>3</v>
      </c>
      <c r="AL872">
        <f>AF872*100000+AG872*10000+AH872*1000+AI872*100+AJ872*10+AK872</f>
        <v>111113</v>
      </c>
    </row>
    <row r="873" spans="1:38" ht="15" x14ac:dyDescent="0.25">
      <c r="A873" s="7">
        <v>872</v>
      </c>
      <c r="B873" s="7">
        <v>-1</v>
      </c>
      <c r="C873" s="7">
        <v>0</v>
      </c>
      <c r="D873" s="7">
        <v>0</v>
      </c>
      <c r="E873" s="7">
        <v>0</v>
      </c>
      <c r="F873" s="7">
        <v>0</v>
      </c>
      <c r="G873" s="12">
        <v>0</v>
      </c>
      <c r="H873" s="12">
        <v>0</v>
      </c>
      <c r="J873" s="7">
        <v>0</v>
      </c>
      <c r="K873" s="13">
        <v>0</v>
      </c>
      <c r="L873" s="13">
        <v>0</v>
      </c>
      <c r="N873" s="7">
        <v>0</v>
      </c>
      <c r="O873" s="14">
        <v>0</v>
      </c>
      <c r="Q873" s="14">
        <v>0</v>
      </c>
      <c r="R873" s="7">
        <v>0</v>
      </c>
      <c r="S873" s="15">
        <v>0</v>
      </c>
      <c r="U873" s="15">
        <v>0</v>
      </c>
      <c r="V873" s="7">
        <v>0</v>
      </c>
      <c r="W873" s="10">
        <v>0</v>
      </c>
      <c r="Y873" s="10">
        <v>0</v>
      </c>
      <c r="Z873" s="7">
        <v>317</v>
      </c>
      <c r="AA873" s="11" t="s">
        <v>2</v>
      </c>
      <c r="AB873" s="11">
        <v>721</v>
      </c>
      <c r="AC873" s="11">
        <v>201</v>
      </c>
      <c r="AD873" s="8">
        <v>9.9391540884000005</v>
      </c>
      <c r="AE873" s="8">
        <v>6.4936194981800002</v>
      </c>
      <c r="AF873" s="6">
        <f t="shared" si="78"/>
        <v>1</v>
      </c>
      <c r="AG873" s="6">
        <f t="shared" si="79"/>
        <v>1</v>
      </c>
      <c r="AH873" s="6">
        <f t="shared" si="80"/>
        <v>1</v>
      </c>
      <c r="AI873" s="6">
        <f t="shared" si="81"/>
        <v>1</v>
      </c>
      <c r="AJ873" s="6">
        <f t="shared" si="82"/>
        <v>1</v>
      </c>
      <c r="AK873" s="6">
        <f t="shared" si="83"/>
        <v>3</v>
      </c>
      <c r="AL873">
        <f>AF873*100000+AG873*10000+AH873*1000+AI873*100+AJ873*10+AK873</f>
        <v>111113</v>
      </c>
    </row>
    <row r="874" spans="1:38" ht="15" x14ac:dyDescent="0.25">
      <c r="A874" s="7">
        <v>873</v>
      </c>
      <c r="B874" s="7">
        <v>-1</v>
      </c>
      <c r="C874" s="7">
        <v>0</v>
      </c>
      <c r="D874" s="7">
        <v>0</v>
      </c>
      <c r="E874" s="7">
        <v>0</v>
      </c>
      <c r="F874" s="7">
        <v>0</v>
      </c>
      <c r="G874" s="12">
        <v>0</v>
      </c>
      <c r="H874" s="12">
        <v>0</v>
      </c>
      <c r="J874" s="7">
        <v>0</v>
      </c>
      <c r="K874" s="13">
        <v>0</v>
      </c>
      <c r="L874" s="13">
        <v>0</v>
      </c>
      <c r="N874" s="7">
        <v>0</v>
      </c>
      <c r="O874" s="14">
        <v>0</v>
      </c>
      <c r="Q874" s="14">
        <v>0</v>
      </c>
      <c r="R874" s="7">
        <v>0</v>
      </c>
      <c r="S874" s="15">
        <v>0</v>
      </c>
      <c r="U874" s="15">
        <v>0</v>
      </c>
      <c r="V874" s="7">
        <v>0</v>
      </c>
      <c r="W874" s="10">
        <v>0</v>
      </c>
      <c r="Y874" s="10">
        <v>0</v>
      </c>
      <c r="Z874" s="7">
        <v>318</v>
      </c>
      <c r="AA874" s="11" t="s">
        <v>2</v>
      </c>
      <c r="AB874" s="11">
        <v>722</v>
      </c>
      <c r="AC874" s="11">
        <v>201</v>
      </c>
      <c r="AD874" s="8">
        <v>6.3094214714300003</v>
      </c>
      <c r="AE874" s="8">
        <v>2.7048204998099998</v>
      </c>
      <c r="AF874" s="6">
        <f t="shared" si="78"/>
        <v>1</v>
      </c>
      <c r="AG874" s="6">
        <f t="shared" si="79"/>
        <v>1</v>
      </c>
      <c r="AH874" s="6">
        <f t="shared" si="80"/>
        <v>1</v>
      </c>
      <c r="AI874" s="6">
        <f t="shared" si="81"/>
        <v>1</v>
      </c>
      <c r="AJ874" s="6">
        <f t="shared" si="82"/>
        <v>1</v>
      </c>
      <c r="AK874" s="6">
        <f t="shared" si="83"/>
        <v>3</v>
      </c>
      <c r="AL874">
        <f>AF874*100000+AG874*10000+AH874*1000+AI874*100+AJ874*10+AK874</f>
        <v>111113</v>
      </c>
    </row>
    <row r="875" spans="1:38" ht="15" x14ac:dyDescent="0.25">
      <c r="A875" s="7">
        <v>874</v>
      </c>
      <c r="B875" s="7">
        <v>-1</v>
      </c>
      <c r="C875" s="7">
        <v>0</v>
      </c>
      <c r="D875" s="7">
        <v>0</v>
      </c>
      <c r="E875" s="7">
        <v>0</v>
      </c>
      <c r="F875" s="7">
        <v>0</v>
      </c>
      <c r="G875" s="12">
        <v>0</v>
      </c>
      <c r="H875" s="12">
        <v>0</v>
      </c>
      <c r="J875" s="7">
        <v>0</v>
      </c>
      <c r="K875" s="13">
        <v>0</v>
      </c>
      <c r="L875" s="13">
        <v>0</v>
      </c>
      <c r="N875" s="7">
        <v>0</v>
      </c>
      <c r="O875" s="14">
        <v>0</v>
      </c>
      <c r="Q875" s="14">
        <v>0</v>
      </c>
      <c r="R875" s="7">
        <v>0</v>
      </c>
      <c r="S875" s="15">
        <v>0</v>
      </c>
      <c r="U875" s="15">
        <v>0</v>
      </c>
      <c r="V875" s="7">
        <v>0</v>
      </c>
      <c r="W875" s="10">
        <v>0</v>
      </c>
      <c r="Y875" s="10">
        <v>0</v>
      </c>
      <c r="Z875" s="7">
        <v>319</v>
      </c>
      <c r="AA875" s="11" t="s">
        <v>2</v>
      </c>
      <c r="AB875" s="11">
        <v>723</v>
      </c>
      <c r="AC875" s="11">
        <v>201</v>
      </c>
      <c r="AD875" s="8">
        <v>5.9367027946000004</v>
      </c>
      <c r="AE875" s="8">
        <v>2.1299630003400001</v>
      </c>
      <c r="AF875" s="6">
        <f t="shared" si="78"/>
        <v>1</v>
      </c>
      <c r="AG875" s="6">
        <f t="shared" si="79"/>
        <v>1</v>
      </c>
      <c r="AH875" s="6">
        <f t="shared" si="80"/>
        <v>1</v>
      </c>
      <c r="AI875" s="6">
        <f t="shared" si="81"/>
        <v>1</v>
      </c>
      <c r="AJ875" s="6">
        <f t="shared" si="82"/>
        <v>1</v>
      </c>
      <c r="AK875" s="6">
        <f t="shared" si="83"/>
        <v>3</v>
      </c>
      <c r="AL875">
        <f>AF875*100000+AG875*10000+AH875*1000+AI875*100+AJ875*10+AK875</f>
        <v>111113</v>
      </c>
    </row>
    <row r="876" spans="1:38" ht="15" x14ac:dyDescent="0.25">
      <c r="A876" s="7">
        <v>875</v>
      </c>
      <c r="B876" s="7">
        <v>-1</v>
      </c>
      <c r="C876" s="7">
        <v>0</v>
      </c>
      <c r="D876" s="7">
        <v>0</v>
      </c>
      <c r="E876" s="7">
        <v>0</v>
      </c>
      <c r="F876" s="7">
        <v>0</v>
      </c>
      <c r="G876" s="12">
        <v>0</v>
      </c>
      <c r="H876" s="12">
        <v>0</v>
      </c>
      <c r="J876" s="7">
        <v>0</v>
      </c>
      <c r="K876" s="13">
        <v>0</v>
      </c>
      <c r="L876" s="13">
        <v>0</v>
      </c>
      <c r="N876" s="7">
        <v>0</v>
      </c>
      <c r="O876" s="14">
        <v>0</v>
      </c>
      <c r="Q876" s="14">
        <v>0</v>
      </c>
      <c r="R876" s="7">
        <v>0</v>
      </c>
      <c r="S876" s="15">
        <v>0</v>
      </c>
      <c r="U876" s="15">
        <v>0</v>
      </c>
      <c r="V876" s="7">
        <v>0</v>
      </c>
      <c r="W876" s="10">
        <v>0</v>
      </c>
      <c r="Y876" s="10">
        <v>0</v>
      </c>
      <c r="Z876" s="7">
        <v>320</v>
      </c>
      <c r="AA876" s="11" t="s">
        <v>2</v>
      </c>
      <c r="AB876" s="11">
        <v>724</v>
      </c>
      <c r="AC876" s="11">
        <v>201</v>
      </c>
      <c r="AD876" s="8">
        <v>4.3649129126000004</v>
      </c>
      <c r="AE876" s="8">
        <v>1.2936909981</v>
      </c>
      <c r="AF876" s="6">
        <f t="shared" si="78"/>
        <v>1</v>
      </c>
      <c r="AG876" s="6">
        <f t="shared" si="79"/>
        <v>1</v>
      </c>
      <c r="AH876" s="6">
        <f t="shared" si="80"/>
        <v>1</v>
      </c>
      <c r="AI876" s="6">
        <f t="shared" si="81"/>
        <v>1</v>
      </c>
      <c r="AJ876" s="6">
        <f t="shared" si="82"/>
        <v>1</v>
      </c>
      <c r="AK876" s="6">
        <f t="shared" si="83"/>
        <v>3</v>
      </c>
      <c r="AL876">
        <f>AF876*100000+AG876*10000+AH876*1000+AI876*100+AJ876*10+AK876</f>
        <v>111113</v>
      </c>
    </row>
    <row r="877" spans="1:38" ht="15" x14ac:dyDescent="0.25">
      <c r="A877" s="7">
        <v>876</v>
      </c>
      <c r="B877" s="7">
        <v>-1</v>
      </c>
      <c r="C877" s="7">
        <v>0</v>
      </c>
      <c r="D877" s="7">
        <v>0</v>
      </c>
      <c r="E877" s="7">
        <v>0</v>
      </c>
      <c r="F877" s="7">
        <v>0</v>
      </c>
      <c r="G877" s="12">
        <v>0</v>
      </c>
      <c r="H877" s="12">
        <v>0</v>
      </c>
      <c r="J877" s="7">
        <v>0</v>
      </c>
      <c r="K877" s="13">
        <v>0</v>
      </c>
      <c r="L877" s="13">
        <v>0</v>
      </c>
      <c r="N877" s="7">
        <v>0</v>
      </c>
      <c r="O877" s="14">
        <v>0</v>
      </c>
      <c r="Q877" s="14">
        <v>0</v>
      </c>
      <c r="R877" s="7">
        <v>0</v>
      </c>
      <c r="S877" s="15">
        <v>0</v>
      </c>
      <c r="U877" s="15">
        <v>0</v>
      </c>
      <c r="V877" s="7">
        <v>0</v>
      </c>
      <c r="W877" s="10">
        <v>0</v>
      </c>
      <c r="Y877" s="10">
        <v>0</v>
      </c>
      <c r="Z877" s="7">
        <v>321</v>
      </c>
      <c r="AA877" s="11" t="s">
        <v>2</v>
      </c>
      <c r="AB877" s="11">
        <v>725</v>
      </c>
      <c r="AC877" s="11">
        <v>201</v>
      </c>
      <c r="AD877" s="8">
        <v>7.8630947939900002</v>
      </c>
      <c r="AE877" s="8">
        <v>4.1747560014199996</v>
      </c>
      <c r="AF877" s="6">
        <f t="shared" si="78"/>
        <v>1</v>
      </c>
      <c r="AG877" s="6">
        <f t="shared" si="79"/>
        <v>1</v>
      </c>
      <c r="AH877" s="6">
        <f t="shared" si="80"/>
        <v>1</v>
      </c>
      <c r="AI877" s="6">
        <f t="shared" si="81"/>
        <v>1</v>
      </c>
      <c r="AJ877" s="6">
        <f t="shared" si="82"/>
        <v>1</v>
      </c>
      <c r="AK877" s="6">
        <f t="shared" si="83"/>
        <v>3</v>
      </c>
      <c r="AL877">
        <f>AF877*100000+AG877*10000+AH877*1000+AI877*100+AJ877*10+AK877</f>
        <v>111113</v>
      </c>
    </row>
    <row r="878" spans="1:38" ht="15" x14ac:dyDescent="0.25">
      <c r="A878" s="7">
        <v>877</v>
      </c>
      <c r="B878" s="7">
        <v>-1</v>
      </c>
      <c r="C878" s="7">
        <v>0</v>
      </c>
      <c r="D878" s="7">
        <v>0</v>
      </c>
      <c r="E878" s="7">
        <v>0</v>
      </c>
      <c r="F878" s="7">
        <v>0</v>
      </c>
      <c r="G878" s="12">
        <v>0</v>
      </c>
      <c r="H878" s="12">
        <v>0</v>
      </c>
      <c r="J878" s="7">
        <v>0</v>
      </c>
      <c r="K878" s="13">
        <v>0</v>
      </c>
      <c r="L878" s="13">
        <v>0</v>
      </c>
      <c r="N878" s="7">
        <v>0</v>
      </c>
      <c r="O878" s="14">
        <v>0</v>
      </c>
      <c r="Q878" s="14">
        <v>0</v>
      </c>
      <c r="R878" s="7">
        <v>0</v>
      </c>
      <c r="S878" s="15">
        <v>0</v>
      </c>
      <c r="U878" s="15">
        <v>0</v>
      </c>
      <c r="V878" s="7">
        <v>0</v>
      </c>
      <c r="W878" s="10">
        <v>0</v>
      </c>
      <c r="Y878" s="10">
        <v>0</v>
      </c>
      <c r="Z878" s="7">
        <v>322</v>
      </c>
      <c r="AA878" s="11" t="s">
        <v>2</v>
      </c>
      <c r="AB878" s="11">
        <v>726</v>
      </c>
      <c r="AC878" s="11">
        <v>201</v>
      </c>
      <c r="AD878" s="8">
        <v>13.661031579599999</v>
      </c>
      <c r="AE878" s="8">
        <v>10.801472992900001</v>
      </c>
      <c r="AF878" s="6">
        <f t="shared" si="78"/>
        <v>1</v>
      </c>
      <c r="AG878" s="6">
        <f t="shared" si="79"/>
        <v>1</v>
      </c>
      <c r="AH878" s="6">
        <f t="shared" si="80"/>
        <v>1</v>
      </c>
      <c r="AI878" s="6">
        <f t="shared" si="81"/>
        <v>1</v>
      </c>
      <c r="AJ878" s="6">
        <f t="shared" si="82"/>
        <v>1</v>
      </c>
      <c r="AK878" s="6">
        <f t="shared" si="83"/>
        <v>3</v>
      </c>
      <c r="AL878">
        <f>AF878*100000+AG878*10000+AH878*1000+AI878*100+AJ878*10+AK878</f>
        <v>111113</v>
      </c>
    </row>
    <row r="879" spans="1:38" ht="15" x14ac:dyDescent="0.25">
      <c r="A879" s="7">
        <v>878</v>
      </c>
      <c r="B879" s="7">
        <v>-1</v>
      </c>
      <c r="C879" s="7">
        <v>0</v>
      </c>
      <c r="D879" s="7">
        <v>0</v>
      </c>
      <c r="E879" s="7">
        <v>0</v>
      </c>
      <c r="F879" s="7">
        <v>0</v>
      </c>
      <c r="G879" s="12">
        <v>0</v>
      </c>
      <c r="H879" s="12">
        <v>0</v>
      </c>
      <c r="J879" s="7">
        <v>0</v>
      </c>
      <c r="K879" s="13">
        <v>0</v>
      </c>
      <c r="L879" s="13">
        <v>0</v>
      </c>
      <c r="N879" s="7">
        <v>0</v>
      </c>
      <c r="O879" s="14">
        <v>0</v>
      </c>
      <c r="Q879" s="14">
        <v>0</v>
      </c>
      <c r="R879" s="7">
        <v>0</v>
      </c>
      <c r="S879" s="15">
        <v>0</v>
      </c>
      <c r="U879" s="15">
        <v>0</v>
      </c>
      <c r="V879" s="7">
        <v>0</v>
      </c>
      <c r="W879" s="10">
        <v>0</v>
      </c>
      <c r="Y879" s="10">
        <v>0</v>
      </c>
      <c r="Z879" s="7">
        <v>323</v>
      </c>
      <c r="AA879" s="11" t="s">
        <v>2</v>
      </c>
      <c r="AB879" s="11">
        <v>727</v>
      </c>
      <c r="AC879" s="11">
        <v>201</v>
      </c>
      <c r="AD879" s="8">
        <v>36.011687760400001</v>
      </c>
      <c r="AE879" s="8">
        <v>36.713054503199999</v>
      </c>
      <c r="AF879" s="6">
        <f t="shared" si="78"/>
        <v>1</v>
      </c>
      <c r="AG879" s="6">
        <f t="shared" si="79"/>
        <v>1</v>
      </c>
      <c r="AH879" s="6">
        <f t="shared" si="80"/>
        <v>1</v>
      </c>
      <c r="AI879" s="6">
        <f t="shared" si="81"/>
        <v>1</v>
      </c>
      <c r="AJ879" s="6">
        <f t="shared" si="82"/>
        <v>1</v>
      </c>
      <c r="AK879" s="6">
        <f t="shared" si="83"/>
        <v>3</v>
      </c>
      <c r="AL879">
        <f>AF879*100000+AG879*10000+AH879*1000+AI879*100+AJ879*10+AK879</f>
        <v>111113</v>
      </c>
    </row>
    <row r="880" spans="1:38" ht="15" x14ac:dyDescent="0.25">
      <c r="A880" s="7">
        <v>879</v>
      </c>
      <c r="B880" s="7">
        <v>-1</v>
      </c>
      <c r="C880" s="7">
        <v>0</v>
      </c>
      <c r="D880" s="7">
        <v>0</v>
      </c>
      <c r="E880" s="7">
        <v>0</v>
      </c>
      <c r="F880" s="7">
        <v>0</v>
      </c>
      <c r="G880" s="12">
        <v>0</v>
      </c>
      <c r="H880" s="12">
        <v>0</v>
      </c>
      <c r="J880" s="7">
        <v>0</v>
      </c>
      <c r="K880" s="13">
        <v>0</v>
      </c>
      <c r="L880" s="13">
        <v>0</v>
      </c>
      <c r="N880" s="7">
        <v>0</v>
      </c>
      <c r="O880" s="14">
        <v>0</v>
      </c>
      <c r="Q880" s="14">
        <v>0</v>
      </c>
      <c r="R880" s="7">
        <v>0</v>
      </c>
      <c r="S880" s="15">
        <v>0</v>
      </c>
      <c r="U880" s="15">
        <v>0</v>
      </c>
      <c r="V880" s="7">
        <v>0</v>
      </c>
      <c r="W880" s="10">
        <v>0</v>
      </c>
      <c r="Y880" s="10">
        <v>0</v>
      </c>
      <c r="Z880" s="7">
        <v>324</v>
      </c>
      <c r="AA880" s="11" t="s">
        <v>2</v>
      </c>
      <c r="AB880" s="11">
        <v>728</v>
      </c>
      <c r="AC880" s="11">
        <v>201</v>
      </c>
      <c r="AD880" s="8">
        <v>39.455996407500002</v>
      </c>
      <c r="AE880" s="8">
        <v>63.968279497799998</v>
      </c>
      <c r="AF880" s="6">
        <f t="shared" si="78"/>
        <v>1</v>
      </c>
      <c r="AG880" s="6">
        <f t="shared" si="79"/>
        <v>1</v>
      </c>
      <c r="AH880" s="6">
        <f t="shared" si="80"/>
        <v>1</v>
      </c>
      <c r="AI880" s="6">
        <f t="shared" si="81"/>
        <v>1</v>
      </c>
      <c r="AJ880" s="6">
        <f t="shared" si="82"/>
        <v>1</v>
      </c>
      <c r="AK880" s="6">
        <f t="shared" si="83"/>
        <v>3</v>
      </c>
      <c r="AL880">
        <f>AF880*100000+AG880*10000+AH880*1000+AI880*100+AJ880*10+AK880</f>
        <v>111113</v>
      </c>
    </row>
    <row r="881" spans="1:38" ht="15" x14ac:dyDescent="0.25">
      <c r="A881" s="7">
        <v>880</v>
      </c>
      <c r="B881" s="7">
        <v>-1</v>
      </c>
      <c r="C881" s="7">
        <v>0</v>
      </c>
      <c r="D881" s="7">
        <v>0</v>
      </c>
      <c r="E881" s="7">
        <v>0</v>
      </c>
      <c r="F881" s="7">
        <v>0</v>
      </c>
      <c r="G881" s="12">
        <v>0</v>
      </c>
      <c r="H881" s="12">
        <v>0</v>
      </c>
      <c r="J881" s="7">
        <v>0</v>
      </c>
      <c r="K881" s="13">
        <v>0</v>
      </c>
      <c r="L881" s="13">
        <v>0</v>
      </c>
      <c r="N881" s="7">
        <v>0</v>
      </c>
      <c r="O881" s="14">
        <v>0</v>
      </c>
      <c r="Q881" s="14">
        <v>0</v>
      </c>
      <c r="R881" s="7">
        <v>0</v>
      </c>
      <c r="S881" s="15">
        <v>0</v>
      </c>
      <c r="U881" s="15">
        <v>0</v>
      </c>
      <c r="V881" s="7">
        <v>0</v>
      </c>
      <c r="W881" s="10">
        <v>0</v>
      </c>
      <c r="Y881" s="10">
        <v>0</v>
      </c>
      <c r="Z881" s="7">
        <v>325</v>
      </c>
      <c r="AA881" s="11" t="s">
        <v>2</v>
      </c>
      <c r="AB881" s="11">
        <v>729</v>
      </c>
      <c r="AC881" s="11">
        <v>201</v>
      </c>
      <c r="AD881" s="8">
        <v>2.9323983290000002</v>
      </c>
      <c r="AE881" s="8">
        <v>0.55701450046099998</v>
      </c>
      <c r="AF881" s="6">
        <f t="shared" si="78"/>
        <v>1</v>
      </c>
      <c r="AG881" s="6">
        <f t="shared" si="79"/>
        <v>1</v>
      </c>
      <c r="AH881" s="6">
        <f t="shared" si="80"/>
        <v>1</v>
      </c>
      <c r="AI881" s="6">
        <f t="shared" si="81"/>
        <v>1</v>
      </c>
      <c r="AJ881" s="6">
        <f t="shared" si="82"/>
        <v>1</v>
      </c>
      <c r="AK881" s="6">
        <f t="shared" si="83"/>
        <v>3</v>
      </c>
      <c r="AL881">
        <f>AF881*100000+AG881*10000+AH881*1000+AI881*100+AJ881*10+AK881</f>
        <v>111113</v>
      </c>
    </row>
    <row r="882" spans="1:38" ht="15" x14ac:dyDescent="0.25">
      <c r="A882" s="7">
        <v>881</v>
      </c>
      <c r="B882" s="7">
        <v>-1</v>
      </c>
      <c r="C882" s="7">
        <v>0</v>
      </c>
      <c r="D882" s="7">
        <v>0</v>
      </c>
      <c r="E882" s="7">
        <v>0</v>
      </c>
      <c r="F882" s="7">
        <v>0</v>
      </c>
      <c r="G882" s="12">
        <v>0</v>
      </c>
      <c r="H882" s="12">
        <v>0</v>
      </c>
      <c r="J882" s="7">
        <v>0</v>
      </c>
      <c r="K882" s="13">
        <v>0</v>
      </c>
      <c r="L882" s="13">
        <v>0</v>
      </c>
      <c r="N882" s="7">
        <v>0</v>
      </c>
      <c r="O882" s="14">
        <v>0</v>
      </c>
      <c r="Q882" s="14">
        <v>0</v>
      </c>
      <c r="R882" s="7">
        <v>0</v>
      </c>
      <c r="S882" s="15">
        <v>0</v>
      </c>
      <c r="U882" s="15">
        <v>0</v>
      </c>
      <c r="V882" s="7">
        <v>0</v>
      </c>
      <c r="W882" s="10">
        <v>0</v>
      </c>
      <c r="Y882" s="10">
        <v>0</v>
      </c>
      <c r="Z882" s="7">
        <v>326</v>
      </c>
      <c r="AA882" s="11" t="s">
        <v>2</v>
      </c>
      <c r="AB882" s="11">
        <v>730</v>
      </c>
      <c r="AC882" s="11">
        <v>201</v>
      </c>
      <c r="AD882" s="8">
        <v>23.9897009731</v>
      </c>
      <c r="AE882" s="8">
        <v>18.938645496199999</v>
      </c>
      <c r="AF882" s="6">
        <f t="shared" si="78"/>
        <v>1</v>
      </c>
      <c r="AG882" s="6">
        <f t="shared" si="79"/>
        <v>1</v>
      </c>
      <c r="AH882" s="6">
        <f t="shared" si="80"/>
        <v>1</v>
      </c>
      <c r="AI882" s="6">
        <f t="shared" si="81"/>
        <v>1</v>
      </c>
      <c r="AJ882" s="6">
        <f t="shared" si="82"/>
        <v>1</v>
      </c>
      <c r="AK882" s="6">
        <f t="shared" si="83"/>
        <v>3</v>
      </c>
      <c r="AL882">
        <f>AF882*100000+AG882*10000+AH882*1000+AI882*100+AJ882*10+AK882</f>
        <v>111113</v>
      </c>
    </row>
    <row r="883" spans="1:38" ht="15" x14ac:dyDescent="0.25">
      <c r="A883" s="7">
        <v>882</v>
      </c>
      <c r="B883" s="7">
        <v>-1</v>
      </c>
      <c r="C883" s="7">
        <v>0</v>
      </c>
      <c r="D883" s="7">
        <v>0</v>
      </c>
      <c r="E883" s="7">
        <v>0</v>
      </c>
      <c r="F883" s="7">
        <v>0</v>
      </c>
      <c r="G883" s="12">
        <v>0</v>
      </c>
      <c r="H883" s="12">
        <v>0</v>
      </c>
      <c r="J883" s="7">
        <v>0</v>
      </c>
      <c r="K883" s="13">
        <v>0</v>
      </c>
      <c r="L883" s="13">
        <v>0</v>
      </c>
      <c r="N883" s="7">
        <v>0</v>
      </c>
      <c r="O883" s="14">
        <v>0</v>
      </c>
      <c r="Q883" s="14">
        <v>0</v>
      </c>
      <c r="R883" s="7">
        <v>0</v>
      </c>
      <c r="S883" s="15">
        <v>0</v>
      </c>
      <c r="U883" s="15">
        <v>0</v>
      </c>
      <c r="V883" s="7">
        <v>0</v>
      </c>
      <c r="W883" s="10">
        <v>0</v>
      </c>
      <c r="Y883" s="10">
        <v>0</v>
      </c>
      <c r="Z883" s="7">
        <v>327</v>
      </c>
      <c r="AA883" s="11" t="s">
        <v>2</v>
      </c>
      <c r="AB883" s="11">
        <v>731</v>
      </c>
      <c r="AC883" s="11">
        <v>201</v>
      </c>
      <c r="AD883" s="8">
        <v>3.1996935721200002</v>
      </c>
      <c r="AE883" s="8">
        <v>0.69622299986299996</v>
      </c>
      <c r="AF883" s="6">
        <f t="shared" si="78"/>
        <v>1</v>
      </c>
      <c r="AG883" s="6">
        <f t="shared" si="79"/>
        <v>1</v>
      </c>
      <c r="AH883" s="6">
        <f t="shared" si="80"/>
        <v>1</v>
      </c>
      <c r="AI883" s="6">
        <f t="shared" si="81"/>
        <v>1</v>
      </c>
      <c r="AJ883" s="6">
        <f t="shared" si="82"/>
        <v>1</v>
      </c>
      <c r="AK883" s="6">
        <f t="shared" si="83"/>
        <v>3</v>
      </c>
      <c r="AL883">
        <f>AF883*100000+AG883*10000+AH883*1000+AI883*100+AJ883*10+AK883</f>
        <v>111113</v>
      </c>
    </row>
    <row r="884" spans="1:38" ht="15" x14ac:dyDescent="0.25">
      <c r="A884" s="7">
        <v>883</v>
      </c>
      <c r="B884" s="7">
        <v>-1</v>
      </c>
      <c r="C884" s="7">
        <v>0</v>
      </c>
      <c r="D884" s="7">
        <v>0</v>
      </c>
      <c r="E884" s="7">
        <v>0</v>
      </c>
      <c r="F884" s="7">
        <v>0</v>
      </c>
      <c r="G884" s="12">
        <v>0</v>
      </c>
      <c r="H884" s="12">
        <v>0</v>
      </c>
      <c r="J884" s="7">
        <v>0</v>
      </c>
      <c r="K884" s="13">
        <v>0</v>
      </c>
      <c r="L884" s="13">
        <v>0</v>
      </c>
      <c r="N884" s="7">
        <v>0</v>
      </c>
      <c r="O884" s="14">
        <v>0</v>
      </c>
      <c r="Q884" s="14">
        <v>0</v>
      </c>
      <c r="R884" s="7">
        <v>0</v>
      </c>
      <c r="S884" s="15">
        <v>0</v>
      </c>
      <c r="U884" s="15">
        <v>0</v>
      </c>
      <c r="V884" s="7">
        <v>0</v>
      </c>
      <c r="W884" s="10">
        <v>0</v>
      </c>
      <c r="Y884" s="10">
        <v>0</v>
      </c>
      <c r="Z884" s="7">
        <v>328</v>
      </c>
      <c r="AA884" s="11" t="s">
        <v>2</v>
      </c>
      <c r="AB884" s="11">
        <v>732</v>
      </c>
      <c r="AC884" s="11">
        <v>201</v>
      </c>
      <c r="AD884" s="8">
        <v>8.2407760136100006</v>
      </c>
      <c r="AE884" s="8">
        <v>3.6871910006699999</v>
      </c>
      <c r="AF884" s="6">
        <f t="shared" si="78"/>
        <v>1</v>
      </c>
      <c r="AG884" s="6">
        <f t="shared" si="79"/>
        <v>1</v>
      </c>
      <c r="AH884" s="6">
        <f t="shared" si="80"/>
        <v>1</v>
      </c>
      <c r="AI884" s="6">
        <f t="shared" si="81"/>
        <v>1</v>
      </c>
      <c r="AJ884" s="6">
        <f t="shared" si="82"/>
        <v>1</v>
      </c>
      <c r="AK884" s="6">
        <f t="shared" si="83"/>
        <v>3</v>
      </c>
      <c r="AL884">
        <f>AF884*100000+AG884*10000+AH884*1000+AI884*100+AJ884*10+AK884</f>
        <v>111113</v>
      </c>
    </row>
    <row r="885" spans="1:38" ht="15" x14ac:dyDescent="0.25">
      <c r="A885" s="7">
        <v>884</v>
      </c>
      <c r="B885" s="7">
        <v>-1</v>
      </c>
      <c r="C885" s="7">
        <v>0</v>
      </c>
      <c r="D885" s="7">
        <v>0</v>
      </c>
      <c r="E885" s="7">
        <v>0</v>
      </c>
      <c r="F885" s="7">
        <v>0</v>
      </c>
      <c r="G885" s="12">
        <v>0</v>
      </c>
      <c r="H885" s="12">
        <v>0</v>
      </c>
      <c r="J885" s="7">
        <v>0</v>
      </c>
      <c r="K885" s="13">
        <v>0</v>
      </c>
      <c r="L885" s="13">
        <v>0</v>
      </c>
      <c r="N885" s="7">
        <v>0</v>
      </c>
      <c r="O885" s="14">
        <v>0</v>
      </c>
      <c r="Q885" s="14">
        <v>0</v>
      </c>
      <c r="R885" s="7">
        <v>0</v>
      </c>
      <c r="S885" s="15">
        <v>0</v>
      </c>
      <c r="U885" s="15">
        <v>0</v>
      </c>
      <c r="V885" s="7">
        <v>0</v>
      </c>
      <c r="W885" s="10">
        <v>0</v>
      </c>
      <c r="Y885" s="10">
        <v>0</v>
      </c>
      <c r="Z885" s="7">
        <v>329</v>
      </c>
      <c r="AA885" s="11" t="s">
        <v>2</v>
      </c>
      <c r="AB885" s="11">
        <v>733</v>
      </c>
      <c r="AC885" s="11">
        <v>201</v>
      </c>
      <c r="AD885" s="8">
        <v>3.49511646812</v>
      </c>
      <c r="AE885" s="8">
        <v>0.82693800200400003</v>
      </c>
      <c r="AF885" s="6">
        <f t="shared" si="78"/>
        <v>1</v>
      </c>
      <c r="AG885" s="6">
        <f t="shared" si="79"/>
        <v>1</v>
      </c>
      <c r="AH885" s="6">
        <f t="shared" si="80"/>
        <v>1</v>
      </c>
      <c r="AI885" s="6">
        <f t="shared" si="81"/>
        <v>1</v>
      </c>
      <c r="AJ885" s="6">
        <f t="shared" si="82"/>
        <v>1</v>
      </c>
      <c r="AK885" s="6">
        <f t="shared" si="83"/>
        <v>3</v>
      </c>
      <c r="AL885">
        <f>AF885*100000+AG885*10000+AH885*1000+AI885*100+AJ885*10+AK885</f>
        <v>111113</v>
      </c>
    </row>
    <row r="886" spans="1:38" ht="15" x14ac:dyDescent="0.25">
      <c r="A886" s="7">
        <v>885</v>
      </c>
      <c r="B886" s="7">
        <v>-1</v>
      </c>
      <c r="C886" s="7">
        <v>0</v>
      </c>
      <c r="D886" s="7">
        <v>0</v>
      </c>
      <c r="E886" s="7">
        <v>0</v>
      </c>
      <c r="F886" s="7">
        <v>0</v>
      </c>
      <c r="G886" s="12">
        <v>0</v>
      </c>
      <c r="H886" s="12">
        <v>0</v>
      </c>
      <c r="J886" s="7">
        <v>0</v>
      </c>
      <c r="K886" s="13">
        <v>0</v>
      </c>
      <c r="L886" s="13">
        <v>0</v>
      </c>
      <c r="N886" s="7">
        <v>0</v>
      </c>
      <c r="O886" s="14">
        <v>0</v>
      </c>
      <c r="Q886" s="14">
        <v>0</v>
      </c>
      <c r="R886" s="7">
        <v>0</v>
      </c>
      <c r="S886" s="15">
        <v>0</v>
      </c>
      <c r="U886" s="15">
        <v>0</v>
      </c>
      <c r="V886" s="7">
        <v>0</v>
      </c>
      <c r="W886" s="10">
        <v>0</v>
      </c>
      <c r="Y886" s="10">
        <v>0</v>
      </c>
      <c r="Z886" s="7">
        <v>330</v>
      </c>
      <c r="AA886" s="11" t="s">
        <v>2</v>
      </c>
      <c r="AB886" s="11">
        <v>734</v>
      </c>
      <c r="AC886" s="11">
        <v>201</v>
      </c>
      <c r="AD886" s="8">
        <v>7.0560103521300004</v>
      </c>
      <c r="AE886" s="8">
        <v>3.04413749807</v>
      </c>
      <c r="AF886" s="6">
        <f t="shared" si="78"/>
        <v>1</v>
      </c>
      <c r="AG886" s="6">
        <f t="shared" si="79"/>
        <v>1</v>
      </c>
      <c r="AH886" s="6">
        <f t="shared" si="80"/>
        <v>1</v>
      </c>
      <c r="AI886" s="6">
        <f t="shared" si="81"/>
        <v>1</v>
      </c>
      <c r="AJ886" s="6">
        <f t="shared" si="82"/>
        <v>1</v>
      </c>
      <c r="AK886" s="6">
        <f t="shared" si="83"/>
        <v>3</v>
      </c>
      <c r="AL886">
        <f>AF886*100000+AG886*10000+AH886*1000+AI886*100+AJ886*10+AK886</f>
        <v>111113</v>
      </c>
    </row>
    <row r="887" spans="1:38" ht="15" x14ac:dyDescent="0.25">
      <c r="A887" s="7">
        <v>886</v>
      </c>
      <c r="B887" s="7">
        <v>-1</v>
      </c>
      <c r="C887" s="7">
        <v>0</v>
      </c>
      <c r="D887" s="7">
        <v>0</v>
      </c>
      <c r="E887" s="7">
        <v>0</v>
      </c>
      <c r="F887" s="7">
        <v>0</v>
      </c>
      <c r="G887" s="12">
        <v>0</v>
      </c>
      <c r="H887" s="12">
        <v>0</v>
      </c>
      <c r="J887" s="7">
        <v>0</v>
      </c>
      <c r="K887" s="13">
        <v>0</v>
      </c>
      <c r="L887" s="13">
        <v>0</v>
      </c>
      <c r="N887" s="7">
        <v>0</v>
      </c>
      <c r="O887" s="14">
        <v>0</v>
      </c>
      <c r="Q887" s="14">
        <v>0</v>
      </c>
      <c r="R887" s="7">
        <v>0</v>
      </c>
      <c r="S887" s="15">
        <v>0</v>
      </c>
      <c r="U887" s="15">
        <v>0</v>
      </c>
      <c r="V887" s="7">
        <v>0</v>
      </c>
      <c r="W887" s="10">
        <v>0</v>
      </c>
      <c r="Y887" s="10">
        <v>0</v>
      </c>
      <c r="Z887" s="7">
        <v>331</v>
      </c>
      <c r="AA887" s="11" t="s">
        <v>2</v>
      </c>
      <c r="AB887" s="11">
        <v>735</v>
      </c>
      <c r="AC887" s="11">
        <v>201</v>
      </c>
      <c r="AD887" s="8">
        <v>3.9214932285800002</v>
      </c>
      <c r="AE887" s="8">
        <v>1.00067499988</v>
      </c>
      <c r="AF887" s="6">
        <f t="shared" si="78"/>
        <v>1</v>
      </c>
      <c r="AG887" s="6">
        <f t="shared" si="79"/>
        <v>1</v>
      </c>
      <c r="AH887" s="6">
        <f t="shared" si="80"/>
        <v>1</v>
      </c>
      <c r="AI887" s="6">
        <f t="shared" si="81"/>
        <v>1</v>
      </c>
      <c r="AJ887" s="6">
        <f t="shared" si="82"/>
        <v>1</v>
      </c>
      <c r="AK887" s="6">
        <f t="shared" si="83"/>
        <v>3</v>
      </c>
      <c r="AL887">
        <f>AF887*100000+AG887*10000+AH887*1000+AI887*100+AJ887*10+AK887</f>
        <v>111113</v>
      </c>
    </row>
    <row r="888" spans="1:38" ht="15" x14ac:dyDescent="0.25">
      <c r="A888" s="7">
        <v>887</v>
      </c>
      <c r="B888" s="7">
        <v>-1</v>
      </c>
      <c r="C888" s="7">
        <v>0</v>
      </c>
      <c r="D888" s="7">
        <v>0</v>
      </c>
      <c r="E888" s="7">
        <v>0</v>
      </c>
      <c r="F888" s="7">
        <v>0</v>
      </c>
      <c r="G888" s="12">
        <v>0</v>
      </c>
      <c r="H888" s="12">
        <v>0</v>
      </c>
      <c r="J888" s="7">
        <v>0</v>
      </c>
      <c r="K888" s="13">
        <v>0</v>
      </c>
      <c r="L888" s="13">
        <v>0</v>
      </c>
      <c r="N888" s="7">
        <v>0</v>
      </c>
      <c r="O888" s="14">
        <v>0</v>
      </c>
      <c r="Q888" s="14">
        <v>0</v>
      </c>
      <c r="R888" s="7">
        <v>0</v>
      </c>
      <c r="S888" s="15">
        <v>0</v>
      </c>
      <c r="U888" s="15">
        <v>0</v>
      </c>
      <c r="V888" s="7">
        <v>0</v>
      </c>
      <c r="W888" s="10">
        <v>0</v>
      </c>
      <c r="Y888" s="10">
        <v>0</v>
      </c>
      <c r="Z888" s="7">
        <v>332</v>
      </c>
      <c r="AA888" s="11" t="s">
        <v>2</v>
      </c>
      <c r="AB888" s="11">
        <v>736</v>
      </c>
      <c r="AC888" s="11">
        <v>201</v>
      </c>
      <c r="AD888" s="8">
        <v>3.7055532253700001</v>
      </c>
      <c r="AE888" s="8">
        <v>0.92778799922300004</v>
      </c>
      <c r="AF888" s="6">
        <f t="shared" si="78"/>
        <v>1</v>
      </c>
      <c r="AG888" s="6">
        <f t="shared" si="79"/>
        <v>1</v>
      </c>
      <c r="AH888" s="6">
        <f t="shared" si="80"/>
        <v>1</v>
      </c>
      <c r="AI888" s="6">
        <f t="shared" si="81"/>
        <v>1</v>
      </c>
      <c r="AJ888" s="6">
        <f t="shared" si="82"/>
        <v>1</v>
      </c>
      <c r="AK888" s="6">
        <f t="shared" si="83"/>
        <v>3</v>
      </c>
      <c r="AL888">
        <f>AF888*100000+AG888*10000+AH888*1000+AI888*100+AJ888*10+AK888</f>
        <v>111113</v>
      </c>
    </row>
    <row r="889" spans="1:38" ht="15" x14ac:dyDescent="0.25">
      <c r="A889" s="7">
        <v>888</v>
      </c>
      <c r="B889" s="7">
        <v>-1</v>
      </c>
      <c r="C889" s="7">
        <v>0</v>
      </c>
      <c r="D889" s="7">
        <v>0</v>
      </c>
      <c r="E889" s="7">
        <v>0</v>
      </c>
      <c r="F889" s="7">
        <v>0</v>
      </c>
      <c r="G889" s="12">
        <v>0</v>
      </c>
      <c r="H889" s="12">
        <v>0</v>
      </c>
      <c r="J889" s="7">
        <v>0</v>
      </c>
      <c r="K889" s="13">
        <v>0</v>
      </c>
      <c r="L889" s="13">
        <v>0</v>
      </c>
      <c r="N889" s="7">
        <v>0</v>
      </c>
      <c r="O889" s="14">
        <v>0</v>
      </c>
      <c r="Q889" s="14">
        <v>0</v>
      </c>
      <c r="R889" s="7">
        <v>0</v>
      </c>
      <c r="S889" s="15">
        <v>0</v>
      </c>
      <c r="U889" s="15">
        <v>0</v>
      </c>
      <c r="V889" s="7">
        <v>0</v>
      </c>
      <c r="W889" s="10">
        <v>0</v>
      </c>
      <c r="Y889" s="10">
        <v>0</v>
      </c>
      <c r="Z889" s="7">
        <v>333</v>
      </c>
      <c r="AA889" s="11" t="s">
        <v>2</v>
      </c>
      <c r="AB889" s="11">
        <v>737</v>
      </c>
      <c r="AC889" s="11">
        <v>201</v>
      </c>
      <c r="AD889" s="8">
        <v>3.4296015745399999</v>
      </c>
      <c r="AE889" s="8">
        <v>0.70888449905499995</v>
      </c>
      <c r="AF889" s="6">
        <f t="shared" si="78"/>
        <v>1</v>
      </c>
      <c r="AG889" s="6">
        <f t="shared" si="79"/>
        <v>1</v>
      </c>
      <c r="AH889" s="6">
        <f t="shared" si="80"/>
        <v>1</v>
      </c>
      <c r="AI889" s="6">
        <f t="shared" si="81"/>
        <v>1</v>
      </c>
      <c r="AJ889" s="6">
        <f t="shared" si="82"/>
        <v>1</v>
      </c>
      <c r="AK889" s="6">
        <f t="shared" si="83"/>
        <v>3</v>
      </c>
      <c r="AL889">
        <f>AF889*100000+AG889*10000+AH889*1000+AI889*100+AJ889*10+AK889</f>
        <v>111113</v>
      </c>
    </row>
    <row r="890" spans="1:38" ht="15" x14ac:dyDescent="0.25">
      <c r="A890" s="7">
        <v>889</v>
      </c>
      <c r="B890" s="7">
        <v>-1</v>
      </c>
      <c r="C890" s="7">
        <v>0</v>
      </c>
      <c r="D890" s="7">
        <v>0</v>
      </c>
      <c r="E890" s="7">
        <v>0</v>
      </c>
      <c r="F890" s="7">
        <v>0</v>
      </c>
      <c r="G890" s="12">
        <v>0</v>
      </c>
      <c r="H890" s="12">
        <v>0</v>
      </c>
      <c r="J890" s="7">
        <v>0</v>
      </c>
      <c r="K890" s="13">
        <v>0</v>
      </c>
      <c r="L890" s="13">
        <v>0</v>
      </c>
      <c r="N890" s="7">
        <v>0</v>
      </c>
      <c r="O890" s="14">
        <v>0</v>
      </c>
      <c r="Q890" s="14">
        <v>0</v>
      </c>
      <c r="R890" s="7">
        <v>0</v>
      </c>
      <c r="S890" s="15">
        <v>0</v>
      </c>
      <c r="U890" s="15">
        <v>0</v>
      </c>
      <c r="V890" s="7">
        <v>0</v>
      </c>
      <c r="W890" s="10">
        <v>0</v>
      </c>
      <c r="Y890" s="10">
        <v>0</v>
      </c>
      <c r="Z890" s="7">
        <v>334</v>
      </c>
      <c r="AA890" s="11" t="s">
        <v>2</v>
      </c>
      <c r="AB890" s="11">
        <v>738</v>
      </c>
      <c r="AC890" s="11">
        <v>201</v>
      </c>
      <c r="AD890" s="8">
        <v>7.5415689875699998</v>
      </c>
      <c r="AE890" s="8">
        <v>2.7467570028399999</v>
      </c>
      <c r="AF890" s="6">
        <f t="shared" si="78"/>
        <v>1</v>
      </c>
      <c r="AG890" s="6">
        <f t="shared" si="79"/>
        <v>1</v>
      </c>
      <c r="AH890" s="6">
        <f t="shared" si="80"/>
        <v>1</v>
      </c>
      <c r="AI890" s="6">
        <f t="shared" si="81"/>
        <v>1</v>
      </c>
      <c r="AJ890" s="6">
        <f t="shared" si="82"/>
        <v>1</v>
      </c>
      <c r="AK890" s="6">
        <f t="shared" si="83"/>
        <v>3</v>
      </c>
      <c r="AL890">
        <f>AF890*100000+AG890*10000+AH890*1000+AI890*100+AJ890*10+AK890</f>
        <v>111113</v>
      </c>
    </row>
    <row r="891" spans="1:38" ht="15" x14ac:dyDescent="0.25">
      <c r="A891" s="7">
        <v>890</v>
      </c>
      <c r="B891" s="7">
        <v>-1</v>
      </c>
      <c r="C891" s="7">
        <v>0</v>
      </c>
      <c r="D891" s="7">
        <v>0</v>
      </c>
      <c r="E891" s="7">
        <v>0</v>
      </c>
      <c r="F891" s="7">
        <v>0</v>
      </c>
      <c r="G891" s="12">
        <v>0</v>
      </c>
      <c r="H891" s="12">
        <v>0</v>
      </c>
      <c r="J891" s="7">
        <v>0</v>
      </c>
      <c r="K891" s="13">
        <v>0</v>
      </c>
      <c r="L891" s="13">
        <v>0</v>
      </c>
      <c r="N891" s="7">
        <v>0</v>
      </c>
      <c r="O891" s="14">
        <v>0</v>
      </c>
      <c r="Q891" s="14">
        <v>0</v>
      </c>
      <c r="R891" s="7">
        <v>0</v>
      </c>
      <c r="S891" s="15">
        <v>0</v>
      </c>
      <c r="U891" s="15">
        <v>0</v>
      </c>
      <c r="V891" s="7">
        <v>0</v>
      </c>
      <c r="W891" s="10">
        <v>0</v>
      </c>
      <c r="Y891" s="10">
        <v>0</v>
      </c>
      <c r="Z891" s="7">
        <v>335</v>
      </c>
      <c r="AA891" s="11" t="s">
        <v>2</v>
      </c>
      <c r="AB891" s="11">
        <v>739</v>
      </c>
      <c r="AC891" s="11">
        <v>201</v>
      </c>
      <c r="AD891" s="8">
        <v>3.36263211677</v>
      </c>
      <c r="AE891" s="8">
        <v>0.80042500116799997</v>
      </c>
      <c r="AF891" s="6">
        <f t="shared" si="78"/>
        <v>1</v>
      </c>
      <c r="AG891" s="6">
        <f t="shared" si="79"/>
        <v>1</v>
      </c>
      <c r="AH891" s="6">
        <f t="shared" si="80"/>
        <v>1</v>
      </c>
      <c r="AI891" s="6">
        <f t="shared" si="81"/>
        <v>1</v>
      </c>
      <c r="AJ891" s="6">
        <f t="shared" si="82"/>
        <v>1</v>
      </c>
      <c r="AK891" s="6">
        <f t="shared" si="83"/>
        <v>3</v>
      </c>
      <c r="AL891">
        <f>AF891*100000+AG891*10000+AH891*1000+AI891*100+AJ891*10+AK891</f>
        <v>111113</v>
      </c>
    </row>
    <row r="892" spans="1:38" ht="15" x14ac:dyDescent="0.25">
      <c r="A892" s="7">
        <v>891</v>
      </c>
      <c r="B892" s="7">
        <v>-1</v>
      </c>
      <c r="C892" s="7">
        <v>0</v>
      </c>
      <c r="D892" s="7">
        <v>0</v>
      </c>
      <c r="E892" s="7">
        <v>0</v>
      </c>
      <c r="F892" s="7">
        <v>0</v>
      </c>
      <c r="G892" s="12">
        <v>0</v>
      </c>
      <c r="H892" s="12">
        <v>0</v>
      </c>
      <c r="J892" s="7">
        <v>0</v>
      </c>
      <c r="K892" s="13">
        <v>0</v>
      </c>
      <c r="L892" s="13">
        <v>0</v>
      </c>
      <c r="N892" s="7">
        <v>0</v>
      </c>
      <c r="O892" s="14">
        <v>0</v>
      </c>
      <c r="Q892" s="14">
        <v>0</v>
      </c>
      <c r="R892" s="7">
        <v>0</v>
      </c>
      <c r="S892" s="15">
        <v>0</v>
      </c>
      <c r="U892" s="15">
        <v>0</v>
      </c>
      <c r="V892" s="7">
        <v>0</v>
      </c>
      <c r="W892" s="10">
        <v>0</v>
      </c>
      <c r="Y892" s="10">
        <v>0</v>
      </c>
      <c r="Z892" s="7">
        <v>336</v>
      </c>
      <c r="AA892" s="11" t="s">
        <v>2</v>
      </c>
      <c r="AB892" s="11">
        <v>740</v>
      </c>
      <c r="AC892" s="11">
        <v>201</v>
      </c>
      <c r="AD892" s="8">
        <v>3.4037895007199999</v>
      </c>
      <c r="AE892" s="8">
        <v>0.80254999885199996</v>
      </c>
      <c r="AF892" s="6">
        <f t="shared" si="78"/>
        <v>1</v>
      </c>
      <c r="AG892" s="6">
        <f t="shared" si="79"/>
        <v>1</v>
      </c>
      <c r="AH892" s="6">
        <f t="shared" si="80"/>
        <v>1</v>
      </c>
      <c r="AI892" s="6">
        <f t="shared" si="81"/>
        <v>1</v>
      </c>
      <c r="AJ892" s="6">
        <f t="shared" si="82"/>
        <v>1</v>
      </c>
      <c r="AK892" s="6">
        <f t="shared" si="83"/>
        <v>3</v>
      </c>
      <c r="AL892">
        <f>AF892*100000+AG892*10000+AH892*1000+AI892*100+AJ892*10+AK892</f>
        <v>111113</v>
      </c>
    </row>
    <row r="893" spans="1:38" ht="15" x14ac:dyDescent="0.25">
      <c r="A893" s="7">
        <v>892</v>
      </c>
      <c r="B893" s="7">
        <v>-1</v>
      </c>
      <c r="C893" s="7">
        <v>0</v>
      </c>
      <c r="D893" s="7">
        <v>0</v>
      </c>
      <c r="E893" s="7">
        <v>0</v>
      </c>
      <c r="F893" s="7">
        <v>0</v>
      </c>
      <c r="G893" s="12">
        <v>0</v>
      </c>
      <c r="H893" s="12">
        <v>0</v>
      </c>
      <c r="J893" s="7">
        <v>0</v>
      </c>
      <c r="K893" s="13">
        <v>0</v>
      </c>
      <c r="L893" s="13">
        <v>0</v>
      </c>
      <c r="N893" s="7">
        <v>0</v>
      </c>
      <c r="O893" s="14">
        <v>0</v>
      </c>
      <c r="Q893" s="14">
        <v>0</v>
      </c>
      <c r="R893" s="7">
        <v>0</v>
      </c>
      <c r="S893" s="15">
        <v>0</v>
      </c>
      <c r="U893" s="15">
        <v>0</v>
      </c>
      <c r="V893" s="7">
        <v>0</v>
      </c>
      <c r="W893" s="10">
        <v>0</v>
      </c>
      <c r="Y893" s="10">
        <v>0</v>
      </c>
      <c r="Z893" s="7">
        <v>337</v>
      </c>
      <c r="AA893" s="11" t="s">
        <v>2</v>
      </c>
      <c r="AB893" s="11">
        <v>741</v>
      </c>
      <c r="AC893" s="11">
        <v>201</v>
      </c>
      <c r="AD893" s="8">
        <v>9.6041619454799996</v>
      </c>
      <c r="AE893" s="8">
        <v>4.5575539989799996</v>
      </c>
      <c r="AF893" s="6">
        <f t="shared" si="78"/>
        <v>1</v>
      </c>
      <c r="AG893" s="6">
        <f t="shared" si="79"/>
        <v>1</v>
      </c>
      <c r="AH893" s="6">
        <f t="shared" si="80"/>
        <v>1</v>
      </c>
      <c r="AI893" s="6">
        <f t="shared" si="81"/>
        <v>1</v>
      </c>
      <c r="AJ893" s="6">
        <f t="shared" si="82"/>
        <v>1</v>
      </c>
      <c r="AK893" s="6">
        <f t="shared" si="83"/>
        <v>3</v>
      </c>
      <c r="AL893">
        <f>AF893*100000+AG893*10000+AH893*1000+AI893*100+AJ893*10+AK893</f>
        <v>111113</v>
      </c>
    </row>
    <row r="894" spans="1:38" ht="15" x14ac:dyDescent="0.25">
      <c r="A894" s="7">
        <v>893</v>
      </c>
      <c r="B894" s="7">
        <v>-1</v>
      </c>
      <c r="C894" s="7">
        <v>0</v>
      </c>
      <c r="D894" s="7">
        <v>0</v>
      </c>
      <c r="E894" s="7">
        <v>0</v>
      </c>
      <c r="F894" s="7">
        <v>0</v>
      </c>
      <c r="G894" s="12">
        <v>0</v>
      </c>
      <c r="H894" s="12">
        <v>0</v>
      </c>
      <c r="J894" s="7">
        <v>0</v>
      </c>
      <c r="K894" s="13">
        <v>0</v>
      </c>
      <c r="L894" s="13">
        <v>0</v>
      </c>
      <c r="N894" s="7">
        <v>0</v>
      </c>
      <c r="O894" s="14">
        <v>0</v>
      </c>
      <c r="Q894" s="14">
        <v>0</v>
      </c>
      <c r="R894" s="7">
        <v>0</v>
      </c>
      <c r="S894" s="15">
        <v>0</v>
      </c>
      <c r="U894" s="15">
        <v>0</v>
      </c>
      <c r="V894" s="7">
        <v>0</v>
      </c>
      <c r="W894" s="10">
        <v>0</v>
      </c>
      <c r="Y894" s="10">
        <v>0</v>
      </c>
      <c r="Z894" s="7">
        <v>338</v>
      </c>
      <c r="AA894" s="11" t="s">
        <v>3</v>
      </c>
      <c r="AB894" s="11">
        <v>742</v>
      </c>
      <c r="AC894" s="11">
        <v>201</v>
      </c>
      <c r="AD894" s="8">
        <v>5.6246468815900004</v>
      </c>
      <c r="AE894" s="8">
        <v>1.98638600287</v>
      </c>
      <c r="AF894" s="6">
        <f t="shared" si="78"/>
        <v>1</v>
      </c>
      <c r="AG894" s="6">
        <f t="shared" si="79"/>
        <v>1</v>
      </c>
      <c r="AH894" s="6">
        <f t="shared" si="80"/>
        <v>1</v>
      </c>
      <c r="AI894" s="6">
        <f t="shared" si="81"/>
        <v>1</v>
      </c>
      <c r="AJ894" s="6">
        <f t="shared" si="82"/>
        <v>1</v>
      </c>
      <c r="AK894" s="6">
        <f t="shared" si="83"/>
        <v>1</v>
      </c>
      <c r="AL894">
        <f>AF894*100000+AG894*10000+AH894*1000+AI894*100+AJ894*10+AK894</f>
        <v>111111</v>
      </c>
    </row>
    <row r="895" spans="1:38" ht="15" x14ac:dyDescent="0.25">
      <c r="A895" s="7">
        <v>894</v>
      </c>
      <c r="B895" s="7">
        <v>-1</v>
      </c>
      <c r="C895" s="7">
        <v>0</v>
      </c>
      <c r="D895" s="7">
        <v>0</v>
      </c>
      <c r="E895" s="7">
        <v>0</v>
      </c>
      <c r="F895" s="7">
        <v>0</v>
      </c>
      <c r="G895" s="12">
        <v>0</v>
      </c>
      <c r="H895" s="12">
        <v>0</v>
      </c>
      <c r="J895" s="7">
        <v>0</v>
      </c>
      <c r="K895" s="13">
        <v>0</v>
      </c>
      <c r="L895" s="13">
        <v>0</v>
      </c>
      <c r="N895" s="7">
        <v>0</v>
      </c>
      <c r="O895" s="14">
        <v>0</v>
      </c>
      <c r="Q895" s="14">
        <v>0</v>
      </c>
      <c r="R895" s="7">
        <v>0</v>
      </c>
      <c r="S895" s="15">
        <v>0</v>
      </c>
      <c r="U895" s="15">
        <v>0</v>
      </c>
      <c r="V895" s="7">
        <v>0</v>
      </c>
      <c r="W895" s="10">
        <v>0</v>
      </c>
      <c r="Y895" s="10">
        <v>0</v>
      </c>
      <c r="Z895" s="7">
        <v>339</v>
      </c>
      <c r="AA895" s="11" t="s">
        <v>2</v>
      </c>
      <c r="AB895" s="11">
        <v>743</v>
      </c>
      <c r="AC895" s="11">
        <v>201</v>
      </c>
      <c r="AD895" s="8">
        <v>4.9195772883300002</v>
      </c>
      <c r="AE895" s="8">
        <v>1.65962599997</v>
      </c>
      <c r="AF895" s="6">
        <f t="shared" si="78"/>
        <v>1</v>
      </c>
      <c r="AG895" s="6">
        <f t="shared" si="79"/>
        <v>1</v>
      </c>
      <c r="AH895" s="6">
        <f t="shared" si="80"/>
        <v>1</v>
      </c>
      <c r="AI895" s="6">
        <f t="shared" si="81"/>
        <v>1</v>
      </c>
      <c r="AJ895" s="6">
        <f t="shared" si="82"/>
        <v>1</v>
      </c>
      <c r="AK895" s="6">
        <f t="shared" si="83"/>
        <v>3</v>
      </c>
      <c r="AL895">
        <f>AF895*100000+AG895*10000+AH895*1000+AI895*100+AJ895*10+AK895</f>
        <v>111113</v>
      </c>
    </row>
    <row r="896" spans="1:38" ht="15" x14ac:dyDescent="0.25">
      <c r="A896" s="7">
        <v>895</v>
      </c>
      <c r="B896" s="7">
        <v>-1</v>
      </c>
      <c r="C896" s="7">
        <v>0</v>
      </c>
      <c r="D896" s="7">
        <v>0</v>
      </c>
      <c r="E896" s="7">
        <v>0</v>
      </c>
      <c r="F896" s="7">
        <v>0</v>
      </c>
      <c r="G896" s="12">
        <v>0</v>
      </c>
      <c r="H896" s="12">
        <v>0</v>
      </c>
      <c r="J896" s="7">
        <v>0</v>
      </c>
      <c r="K896" s="13">
        <v>0</v>
      </c>
      <c r="L896" s="13">
        <v>0</v>
      </c>
      <c r="N896" s="7">
        <v>0</v>
      </c>
      <c r="O896" s="14">
        <v>0</v>
      </c>
      <c r="Q896" s="14">
        <v>0</v>
      </c>
      <c r="R896" s="7">
        <v>0</v>
      </c>
      <c r="S896" s="15">
        <v>0</v>
      </c>
      <c r="U896" s="15">
        <v>0</v>
      </c>
      <c r="V896" s="7">
        <v>0</v>
      </c>
      <c r="W896" s="10">
        <v>0</v>
      </c>
      <c r="Y896" s="10">
        <v>0</v>
      </c>
      <c r="Z896" s="7">
        <v>340</v>
      </c>
      <c r="AA896" s="11" t="s">
        <v>2</v>
      </c>
      <c r="AB896" s="11">
        <v>744</v>
      </c>
      <c r="AC896" s="11">
        <v>201</v>
      </c>
      <c r="AD896" s="8">
        <v>6.6741446936099997</v>
      </c>
      <c r="AE896" s="8">
        <v>1.63849300015</v>
      </c>
      <c r="AF896" s="6">
        <f t="shared" si="78"/>
        <v>1</v>
      </c>
      <c r="AG896" s="6">
        <f t="shared" si="79"/>
        <v>1</v>
      </c>
      <c r="AH896" s="6">
        <f t="shared" si="80"/>
        <v>1</v>
      </c>
      <c r="AI896" s="6">
        <f t="shared" si="81"/>
        <v>1</v>
      </c>
      <c r="AJ896" s="6">
        <f t="shared" si="82"/>
        <v>1</v>
      </c>
      <c r="AK896" s="6">
        <f t="shared" si="83"/>
        <v>3</v>
      </c>
      <c r="AL896">
        <f>AF896*100000+AG896*10000+AH896*1000+AI896*100+AJ896*10+AK896</f>
        <v>111113</v>
      </c>
    </row>
    <row r="897" spans="1:38" ht="15" x14ac:dyDescent="0.25">
      <c r="A897" s="7">
        <v>896</v>
      </c>
      <c r="B897" s="7">
        <v>-1</v>
      </c>
      <c r="C897" s="7">
        <v>0</v>
      </c>
      <c r="D897" s="7">
        <v>0</v>
      </c>
      <c r="E897" s="7">
        <v>0</v>
      </c>
      <c r="F897" s="7">
        <v>0</v>
      </c>
      <c r="G897" s="12">
        <v>0</v>
      </c>
      <c r="H897" s="12">
        <v>0</v>
      </c>
      <c r="J897" s="7">
        <v>0</v>
      </c>
      <c r="K897" s="13">
        <v>0</v>
      </c>
      <c r="L897" s="13">
        <v>0</v>
      </c>
      <c r="N897" s="7">
        <v>0</v>
      </c>
      <c r="O897" s="14">
        <v>0</v>
      </c>
      <c r="Q897" s="14">
        <v>0</v>
      </c>
      <c r="R897" s="7">
        <v>0</v>
      </c>
      <c r="S897" s="15">
        <v>0</v>
      </c>
      <c r="U897" s="15">
        <v>0</v>
      </c>
      <c r="V897" s="7">
        <v>0</v>
      </c>
      <c r="W897" s="10">
        <v>0</v>
      </c>
      <c r="Y897" s="10">
        <v>0</v>
      </c>
      <c r="Z897" s="7">
        <v>341</v>
      </c>
      <c r="AA897" s="11" t="s">
        <v>2</v>
      </c>
      <c r="AB897" s="11">
        <v>745</v>
      </c>
      <c r="AC897" s="11">
        <v>201</v>
      </c>
      <c r="AD897" s="8">
        <v>25.393942733799999</v>
      </c>
      <c r="AE897" s="8">
        <v>23.518801498999999</v>
      </c>
      <c r="AF897" s="6">
        <f t="shared" si="78"/>
        <v>1</v>
      </c>
      <c r="AG897" s="6">
        <f t="shared" si="79"/>
        <v>1</v>
      </c>
      <c r="AH897" s="6">
        <f t="shared" si="80"/>
        <v>1</v>
      </c>
      <c r="AI897" s="6">
        <f t="shared" si="81"/>
        <v>1</v>
      </c>
      <c r="AJ897" s="6">
        <f t="shared" si="82"/>
        <v>1</v>
      </c>
      <c r="AK897" s="6">
        <f t="shared" si="83"/>
        <v>3</v>
      </c>
      <c r="AL897">
        <f>AF897*100000+AG897*10000+AH897*1000+AI897*100+AJ897*10+AK897</f>
        <v>111113</v>
      </c>
    </row>
    <row r="898" spans="1:38" ht="15" x14ac:dyDescent="0.25">
      <c r="A898" s="7">
        <v>897</v>
      </c>
      <c r="B898" s="7">
        <v>-1</v>
      </c>
      <c r="C898" s="7">
        <v>0</v>
      </c>
      <c r="D898" s="7">
        <v>0</v>
      </c>
      <c r="E898" s="7">
        <v>0</v>
      </c>
      <c r="F898" s="7">
        <v>0</v>
      </c>
      <c r="G898" s="12">
        <v>0</v>
      </c>
      <c r="H898" s="12">
        <v>0</v>
      </c>
      <c r="J898" s="7">
        <v>0</v>
      </c>
      <c r="K898" s="13">
        <v>0</v>
      </c>
      <c r="L898" s="13">
        <v>0</v>
      </c>
      <c r="N898" s="7">
        <v>0</v>
      </c>
      <c r="O898" s="14">
        <v>0</v>
      </c>
      <c r="Q898" s="14">
        <v>0</v>
      </c>
      <c r="R898" s="7">
        <v>0</v>
      </c>
      <c r="S898" s="15">
        <v>0</v>
      </c>
      <c r="U898" s="15">
        <v>0</v>
      </c>
      <c r="V898" s="7">
        <v>0</v>
      </c>
      <c r="W898" s="10">
        <v>0</v>
      </c>
      <c r="Y898" s="10">
        <v>0</v>
      </c>
      <c r="Z898" s="7">
        <v>342</v>
      </c>
      <c r="AA898" s="11" t="s">
        <v>2</v>
      </c>
      <c r="AB898" s="11">
        <v>746</v>
      </c>
      <c r="AC898" s="11">
        <v>201</v>
      </c>
      <c r="AD898" s="8">
        <v>9.6771708217000008</v>
      </c>
      <c r="AE898" s="8">
        <v>5.2022844989500001</v>
      </c>
      <c r="AF898" s="6">
        <f t="shared" si="78"/>
        <v>1</v>
      </c>
      <c r="AG898" s="6">
        <f t="shared" si="79"/>
        <v>1</v>
      </c>
      <c r="AH898" s="6">
        <f t="shared" si="80"/>
        <v>1</v>
      </c>
      <c r="AI898" s="6">
        <f t="shared" si="81"/>
        <v>1</v>
      </c>
      <c r="AJ898" s="6">
        <f t="shared" si="82"/>
        <v>1</v>
      </c>
      <c r="AK898" s="6">
        <f t="shared" si="83"/>
        <v>3</v>
      </c>
      <c r="AL898">
        <f>AF898*100000+AG898*10000+AH898*1000+AI898*100+AJ898*10+AK898</f>
        <v>111113</v>
      </c>
    </row>
    <row r="899" spans="1:38" ht="15" x14ac:dyDescent="0.25">
      <c r="A899" s="7">
        <v>898</v>
      </c>
      <c r="B899" s="7">
        <v>-1</v>
      </c>
      <c r="C899" s="7">
        <v>0</v>
      </c>
      <c r="D899" s="7">
        <v>0</v>
      </c>
      <c r="E899" s="7">
        <v>0</v>
      </c>
      <c r="F899" s="7">
        <v>0</v>
      </c>
      <c r="G899" s="12">
        <v>0</v>
      </c>
      <c r="H899" s="12">
        <v>0</v>
      </c>
      <c r="J899" s="7">
        <v>0</v>
      </c>
      <c r="K899" s="13">
        <v>0</v>
      </c>
      <c r="L899" s="13">
        <v>0</v>
      </c>
      <c r="N899" s="7">
        <v>0</v>
      </c>
      <c r="O899" s="14">
        <v>0</v>
      </c>
      <c r="Q899" s="14">
        <v>0</v>
      </c>
      <c r="R899" s="7">
        <v>0</v>
      </c>
      <c r="S899" s="15">
        <v>0</v>
      </c>
      <c r="U899" s="15">
        <v>0</v>
      </c>
      <c r="V899" s="7">
        <v>0</v>
      </c>
      <c r="W899" s="10">
        <v>0</v>
      </c>
      <c r="Y899" s="10">
        <v>0</v>
      </c>
      <c r="Z899" s="7">
        <v>343</v>
      </c>
      <c r="AA899" s="11" t="s">
        <v>2</v>
      </c>
      <c r="AB899" s="11">
        <v>747</v>
      </c>
      <c r="AC899" s="11">
        <v>201</v>
      </c>
      <c r="AD899" s="8">
        <v>9.09244959848</v>
      </c>
      <c r="AE899" s="8">
        <v>5.9025300055300001</v>
      </c>
      <c r="AF899" s="6">
        <f t="shared" ref="AF899:AF962" si="84">IF(I899="Duinvlak",3,IF(I899="Plantvlak",2,1))</f>
        <v>1</v>
      </c>
      <c r="AG899" s="6">
        <f t="shared" ref="AG899:AG962" si="85">IF(M899="Duinvlak",3,IF(J899="Plantvlak",2,1))</f>
        <v>1</v>
      </c>
      <c r="AH899" s="6">
        <f t="shared" ref="AH899:AH962" si="86">IF(P899="Duinvlak",3,IF(K899="Plantvlak",2,1))</f>
        <v>1</v>
      </c>
      <c r="AI899" s="6">
        <f t="shared" ref="AI899:AI962" si="87">IF(T899="Duinvlak",3,IF(L899="Plantvlak",2,1))</f>
        <v>1</v>
      </c>
      <c r="AJ899" s="6">
        <f t="shared" ref="AJ899:AJ962" si="88">IF(X899="Duinvlak",3,IF(M899="Plantvlak",2,1))</f>
        <v>1</v>
      </c>
      <c r="AK899" s="6">
        <f t="shared" ref="AK899:AK962" si="89">IF(AA899="Duinvlak",3,IF(N899="Plantvlak",2,1))</f>
        <v>3</v>
      </c>
      <c r="AL899">
        <f>AF899*100000+AG899*10000+AH899*1000+AI899*100+AJ899*10+AK899</f>
        <v>111113</v>
      </c>
    </row>
    <row r="900" spans="1:38" ht="15" x14ac:dyDescent="0.25">
      <c r="A900" s="7">
        <v>899</v>
      </c>
      <c r="B900" s="7">
        <v>-1</v>
      </c>
      <c r="C900" s="7">
        <v>0</v>
      </c>
      <c r="D900" s="7">
        <v>0</v>
      </c>
      <c r="E900" s="7">
        <v>0</v>
      </c>
      <c r="F900" s="7">
        <v>0</v>
      </c>
      <c r="G900" s="12">
        <v>0</v>
      </c>
      <c r="H900" s="12">
        <v>0</v>
      </c>
      <c r="J900" s="7">
        <v>0</v>
      </c>
      <c r="K900" s="13">
        <v>0</v>
      </c>
      <c r="L900" s="13">
        <v>0</v>
      </c>
      <c r="N900" s="7">
        <v>0</v>
      </c>
      <c r="O900" s="14">
        <v>0</v>
      </c>
      <c r="Q900" s="14">
        <v>0</v>
      </c>
      <c r="R900" s="7">
        <v>0</v>
      </c>
      <c r="S900" s="15">
        <v>0</v>
      </c>
      <c r="U900" s="15">
        <v>0</v>
      </c>
      <c r="V900" s="7">
        <v>0</v>
      </c>
      <c r="W900" s="10">
        <v>0</v>
      </c>
      <c r="Y900" s="10">
        <v>0</v>
      </c>
      <c r="Z900" s="7">
        <v>344</v>
      </c>
      <c r="AA900" s="11" t="s">
        <v>2</v>
      </c>
      <c r="AB900" s="11">
        <v>748</v>
      </c>
      <c r="AC900" s="11">
        <v>201</v>
      </c>
      <c r="AD900" s="8">
        <v>33.421729037799999</v>
      </c>
      <c r="AE900" s="8">
        <v>37.254815997999998</v>
      </c>
      <c r="AF900" s="6">
        <f t="shared" si="84"/>
        <v>1</v>
      </c>
      <c r="AG900" s="6">
        <f t="shared" si="85"/>
        <v>1</v>
      </c>
      <c r="AH900" s="6">
        <f t="shared" si="86"/>
        <v>1</v>
      </c>
      <c r="AI900" s="6">
        <f t="shared" si="87"/>
        <v>1</v>
      </c>
      <c r="AJ900" s="6">
        <f t="shared" si="88"/>
        <v>1</v>
      </c>
      <c r="AK900" s="6">
        <f t="shared" si="89"/>
        <v>3</v>
      </c>
      <c r="AL900">
        <f>AF900*100000+AG900*10000+AH900*1000+AI900*100+AJ900*10+AK900</f>
        <v>111113</v>
      </c>
    </row>
    <row r="901" spans="1:38" ht="15" x14ac:dyDescent="0.25">
      <c r="A901" s="7">
        <v>900</v>
      </c>
      <c r="B901" s="7">
        <v>-1</v>
      </c>
      <c r="C901" s="7">
        <v>0</v>
      </c>
      <c r="D901" s="7">
        <v>0</v>
      </c>
      <c r="E901" s="7">
        <v>0</v>
      </c>
      <c r="F901" s="7">
        <v>0</v>
      </c>
      <c r="G901" s="12">
        <v>0</v>
      </c>
      <c r="H901" s="12">
        <v>0</v>
      </c>
      <c r="J901" s="7">
        <v>0</v>
      </c>
      <c r="K901" s="13">
        <v>0</v>
      </c>
      <c r="L901" s="13">
        <v>0</v>
      </c>
      <c r="N901" s="7">
        <v>0</v>
      </c>
      <c r="O901" s="14">
        <v>0</v>
      </c>
      <c r="Q901" s="14">
        <v>0</v>
      </c>
      <c r="R901" s="7">
        <v>0</v>
      </c>
      <c r="S901" s="15">
        <v>0</v>
      </c>
      <c r="U901" s="15">
        <v>0</v>
      </c>
      <c r="V901" s="7">
        <v>0</v>
      </c>
      <c r="W901" s="10">
        <v>0</v>
      </c>
      <c r="Y901" s="10">
        <v>0</v>
      </c>
      <c r="Z901" s="7">
        <v>345</v>
      </c>
      <c r="AA901" s="11" t="s">
        <v>2</v>
      </c>
      <c r="AB901" s="11">
        <v>749</v>
      </c>
      <c r="AC901" s="11">
        <v>201</v>
      </c>
      <c r="AD901" s="8">
        <v>4.8303265495299996</v>
      </c>
      <c r="AE901" s="8">
        <v>1.63481350085</v>
      </c>
      <c r="AF901" s="6">
        <f t="shared" si="84"/>
        <v>1</v>
      </c>
      <c r="AG901" s="6">
        <f t="shared" si="85"/>
        <v>1</v>
      </c>
      <c r="AH901" s="6">
        <f t="shared" si="86"/>
        <v>1</v>
      </c>
      <c r="AI901" s="6">
        <f t="shared" si="87"/>
        <v>1</v>
      </c>
      <c r="AJ901" s="6">
        <f t="shared" si="88"/>
        <v>1</v>
      </c>
      <c r="AK901" s="6">
        <f t="shared" si="89"/>
        <v>3</v>
      </c>
      <c r="AL901">
        <f>AF901*100000+AG901*10000+AH901*1000+AI901*100+AJ901*10+AK901</f>
        <v>111113</v>
      </c>
    </row>
    <row r="902" spans="1:38" ht="15" x14ac:dyDescent="0.25">
      <c r="A902" s="7">
        <v>901</v>
      </c>
      <c r="B902" s="7">
        <v>-1</v>
      </c>
      <c r="C902" s="7">
        <v>0</v>
      </c>
      <c r="D902" s="7">
        <v>0</v>
      </c>
      <c r="E902" s="7">
        <v>0</v>
      </c>
      <c r="F902" s="7">
        <v>0</v>
      </c>
      <c r="G902" s="12">
        <v>0</v>
      </c>
      <c r="H902" s="12">
        <v>0</v>
      </c>
      <c r="J902" s="7">
        <v>0</v>
      </c>
      <c r="K902" s="13">
        <v>0</v>
      </c>
      <c r="L902" s="13">
        <v>0</v>
      </c>
      <c r="N902" s="7">
        <v>0</v>
      </c>
      <c r="O902" s="14">
        <v>0</v>
      </c>
      <c r="Q902" s="14">
        <v>0</v>
      </c>
      <c r="R902" s="7">
        <v>0</v>
      </c>
      <c r="S902" s="15">
        <v>0</v>
      </c>
      <c r="U902" s="15">
        <v>0</v>
      </c>
      <c r="V902" s="7">
        <v>0</v>
      </c>
      <c r="W902" s="10">
        <v>0</v>
      </c>
      <c r="Y902" s="10">
        <v>0</v>
      </c>
      <c r="Z902" s="7">
        <v>346</v>
      </c>
      <c r="AA902" s="11" t="s">
        <v>2</v>
      </c>
      <c r="AB902" s="11">
        <v>750</v>
      </c>
      <c r="AC902" s="11">
        <v>201</v>
      </c>
      <c r="AD902" s="8">
        <v>23.376046325200001</v>
      </c>
      <c r="AE902" s="8">
        <v>28.110492994600001</v>
      </c>
      <c r="AF902" s="6">
        <f t="shared" si="84"/>
        <v>1</v>
      </c>
      <c r="AG902" s="6">
        <f t="shared" si="85"/>
        <v>1</v>
      </c>
      <c r="AH902" s="6">
        <f t="shared" si="86"/>
        <v>1</v>
      </c>
      <c r="AI902" s="6">
        <f t="shared" si="87"/>
        <v>1</v>
      </c>
      <c r="AJ902" s="6">
        <f t="shared" si="88"/>
        <v>1</v>
      </c>
      <c r="AK902" s="6">
        <f t="shared" si="89"/>
        <v>3</v>
      </c>
      <c r="AL902">
        <f>AF902*100000+AG902*10000+AH902*1000+AI902*100+AJ902*10+AK902</f>
        <v>111113</v>
      </c>
    </row>
    <row r="903" spans="1:38" ht="15" x14ac:dyDescent="0.25">
      <c r="A903" s="7">
        <v>902</v>
      </c>
      <c r="B903" s="7">
        <v>-1</v>
      </c>
      <c r="C903" s="7">
        <v>0</v>
      </c>
      <c r="D903" s="7">
        <v>0</v>
      </c>
      <c r="E903" s="7">
        <v>0</v>
      </c>
      <c r="F903" s="7">
        <v>0</v>
      </c>
      <c r="G903" s="12">
        <v>0</v>
      </c>
      <c r="H903" s="12">
        <v>0</v>
      </c>
      <c r="J903" s="7">
        <v>0</v>
      </c>
      <c r="K903" s="13">
        <v>0</v>
      </c>
      <c r="L903" s="13">
        <v>0</v>
      </c>
      <c r="N903" s="7">
        <v>0</v>
      </c>
      <c r="O903" s="14">
        <v>0</v>
      </c>
      <c r="Q903" s="14">
        <v>0</v>
      </c>
      <c r="R903" s="7">
        <v>0</v>
      </c>
      <c r="S903" s="15">
        <v>0</v>
      </c>
      <c r="U903" s="15">
        <v>0</v>
      </c>
      <c r="V903" s="7">
        <v>0</v>
      </c>
      <c r="W903" s="10">
        <v>0</v>
      </c>
      <c r="Y903" s="10">
        <v>0</v>
      </c>
      <c r="Z903" s="7">
        <v>347</v>
      </c>
      <c r="AA903" s="11" t="s">
        <v>2</v>
      </c>
      <c r="AB903" s="11">
        <v>751</v>
      </c>
      <c r="AC903" s="11">
        <v>201</v>
      </c>
      <c r="AD903" s="8">
        <v>2.9550884021699999</v>
      </c>
      <c r="AE903" s="8">
        <v>0.595800499521</v>
      </c>
      <c r="AF903" s="6">
        <f t="shared" si="84"/>
        <v>1</v>
      </c>
      <c r="AG903" s="6">
        <f t="shared" si="85"/>
        <v>1</v>
      </c>
      <c r="AH903" s="6">
        <f t="shared" si="86"/>
        <v>1</v>
      </c>
      <c r="AI903" s="6">
        <f t="shared" si="87"/>
        <v>1</v>
      </c>
      <c r="AJ903" s="6">
        <f t="shared" si="88"/>
        <v>1</v>
      </c>
      <c r="AK903" s="6">
        <f t="shared" si="89"/>
        <v>3</v>
      </c>
      <c r="AL903">
        <f>AF903*100000+AG903*10000+AH903*1000+AI903*100+AJ903*10+AK903</f>
        <v>111113</v>
      </c>
    </row>
    <row r="904" spans="1:38" ht="15" x14ac:dyDescent="0.25">
      <c r="A904" s="7">
        <v>903</v>
      </c>
      <c r="B904" s="7">
        <v>-1</v>
      </c>
      <c r="C904" s="7">
        <v>0</v>
      </c>
      <c r="D904" s="7">
        <v>0</v>
      </c>
      <c r="E904" s="7">
        <v>0</v>
      </c>
      <c r="F904" s="7">
        <v>0</v>
      </c>
      <c r="G904" s="12">
        <v>0</v>
      </c>
      <c r="H904" s="12">
        <v>0</v>
      </c>
      <c r="J904" s="7">
        <v>0</v>
      </c>
      <c r="K904" s="13">
        <v>0</v>
      </c>
      <c r="L904" s="13">
        <v>0</v>
      </c>
      <c r="N904" s="7">
        <v>0</v>
      </c>
      <c r="O904" s="14">
        <v>0</v>
      </c>
      <c r="Q904" s="14">
        <v>0</v>
      </c>
      <c r="R904" s="7">
        <v>0</v>
      </c>
      <c r="S904" s="15">
        <v>0</v>
      </c>
      <c r="U904" s="15">
        <v>0</v>
      </c>
      <c r="V904" s="7">
        <v>0</v>
      </c>
      <c r="W904" s="10">
        <v>0</v>
      </c>
      <c r="Y904" s="10">
        <v>0</v>
      </c>
      <c r="Z904" s="7">
        <v>348</v>
      </c>
      <c r="AA904" s="11" t="s">
        <v>2</v>
      </c>
      <c r="AB904" s="11">
        <v>752</v>
      </c>
      <c r="AC904" s="11">
        <v>201</v>
      </c>
      <c r="AD904" s="8">
        <v>9.7572178099600002</v>
      </c>
      <c r="AE904" s="8">
        <v>5.7263054965800002</v>
      </c>
      <c r="AF904" s="6">
        <f t="shared" si="84"/>
        <v>1</v>
      </c>
      <c r="AG904" s="6">
        <f t="shared" si="85"/>
        <v>1</v>
      </c>
      <c r="AH904" s="6">
        <f t="shared" si="86"/>
        <v>1</v>
      </c>
      <c r="AI904" s="6">
        <f t="shared" si="87"/>
        <v>1</v>
      </c>
      <c r="AJ904" s="6">
        <f t="shared" si="88"/>
        <v>1</v>
      </c>
      <c r="AK904" s="6">
        <f t="shared" si="89"/>
        <v>3</v>
      </c>
      <c r="AL904">
        <f>AF904*100000+AG904*10000+AH904*1000+AI904*100+AJ904*10+AK904</f>
        <v>111113</v>
      </c>
    </row>
    <row r="905" spans="1:38" ht="15" x14ac:dyDescent="0.25">
      <c r="A905" s="7">
        <v>904</v>
      </c>
      <c r="B905" s="7">
        <v>-1</v>
      </c>
      <c r="C905" s="7">
        <v>0</v>
      </c>
      <c r="D905" s="7">
        <v>0</v>
      </c>
      <c r="E905" s="7">
        <v>0</v>
      </c>
      <c r="F905" s="7">
        <v>0</v>
      </c>
      <c r="G905" s="12">
        <v>0</v>
      </c>
      <c r="H905" s="12">
        <v>0</v>
      </c>
      <c r="J905" s="7">
        <v>0</v>
      </c>
      <c r="K905" s="13">
        <v>0</v>
      </c>
      <c r="L905" s="13">
        <v>0</v>
      </c>
      <c r="N905" s="7">
        <v>0</v>
      </c>
      <c r="O905" s="14">
        <v>0</v>
      </c>
      <c r="Q905" s="14">
        <v>0</v>
      </c>
      <c r="R905" s="7">
        <v>0</v>
      </c>
      <c r="S905" s="15">
        <v>0</v>
      </c>
      <c r="U905" s="15">
        <v>0</v>
      </c>
      <c r="V905" s="7">
        <v>0</v>
      </c>
      <c r="W905" s="10">
        <v>0</v>
      </c>
      <c r="Y905" s="10">
        <v>0</v>
      </c>
      <c r="Z905" s="7">
        <v>349</v>
      </c>
      <c r="AA905" s="11" t="s">
        <v>2</v>
      </c>
      <c r="AB905" s="11">
        <v>753</v>
      </c>
      <c r="AC905" s="11">
        <v>201</v>
      </c>
      <c r="AD905" s="8">
        <v>23.824307783599998</v>
      </c>
      <c r="AE905" s="8">
        <v>13.158348996400001</v>
      </c>
      <c r="AF905" s="6">
        <f t="shared" si="84"/>
        <v>1</v>
      </c>
      <c r="AG905" s="6">
        <f t="shared" si="85"/>
        <v>1</v>
      </c>
      <c r="AH905" s="6">
        <f t="shared" si="86"/>
        <v>1</v>
      </c>
      <c r="AI905" s="6">
        <f t="shared" si="87"/>
        <v>1</v>
      </c>
      <c r="AJ905" s="6">
        <f t="shared" si="88"/>
        <v>1</v>
      </c>
      <c r="AK905" s="6">
        <f t="shared" si="89"/>
        <v>3</v>
      </c>
      <c r="AL905">
        <f>AF905*100000+AG905*10000+AH905*1000+AI905*100+AJ905*10+AK905</f>
        <v>111113</v>
      </c>
    </row>
    <row r="906" spans="1:38" ht="15" x14ac:dyDescent="0.25">
      <c r="A906" s="7">
        <v>905</v>
      </c>
      <c r="B906" s="7">
        <v>-1</v>
      </c>
      <c r="C906" s="7">
        <v>0</v>
      </c>
      <c r="D906" s="7">
        <v>0</v>
      </c>
      <c r="E906" s="7">
        <v>0</v>
      </c>
      <c r="F906" s="7">
        <v>0</v>
      </c>
      <c r="G906" s="12">
        <v>0</v>
      </c>
      <c r="H906" s="12">
        <v>0</v>
      </c>
      <c r="J906" s="7">
        <v>0</v>
      </c>
      <c r="K906" s="13">
        <v>0</v>
      </c>
      <c r="L906" s="13">
        <v>0</v>
      </c>
      <c r="N906" s="7">
        <v>0</v>
      </c>
      <c r="O906" s="14">
        <v>0</v>
      </c>
      <c r="Q906" s="14">
        <v>0</v>
      </c>
      <c r="R906" s="7">
        <v>0</v>
      </c>
      <c r="S906" s="15">
        <v>0</v>
      </c>
      <c r="U906" s="15">
        <v>0</v>
      </c>
      <c r="V906" s="7">
        <v>0</v>
      </c>
      <c r="W906" s="10">
        <v>0</v>
      </c>
      <c r="Y906" s="10">
        <v>0</v>
      </c>
      <c r="Z906" s="7">
        <v>350</v>
      </c>
      <c r="AA906" s="11" t="s">
        <v>2</v>
      </c>
      <c r="AB906" s="11">
        <v>754</v>
      </c>
      <c r="AC906" s="11">
        <v>201</v>
      </c>
      <c r="AD906" s="8">
        <v>3.73131489861</v>
      </c>
      <c r="AE906" s="8">
        <v>0.95912500129599998</v>
      </c>
      <c r="AF906" s="6">
        <f t="shared" si="84"/>
        <v>1</v>
      </c>
      <c r="AG906" s="6">
        <f t="shared" si="85"/>
        <v>1</v>
      </c>
      <c r="AH906" s="6">
        <f t="shared" si="86"/>
        <v>1</v>
      </c>
      <c r="AI906" s="6">
        <f t="shared" si="87"/>
        <v>1</v>
      </c>
      <c r="AJ906" s="6">
        <f t="shared" si="88"/>
        <v>1</v>
      </c>
      <c r="AK906" s="6">
        <f t="shared" si="89"/>
        <v>3</v>
      </c>
      <c r="AL906">
        <f>AF906*100000+AG906*10000+AH906*1000+AI906*100+AJ906*10+AK906</f>
        <v>111113</v>
      </c>
    </row>
    <row r="907" spans="1:38" ht="15" x14ac:dyDescent="0.25">
      <c r="A907" s="7">
        <v>906</v>
      </c>
      <c r="B907" s="7">
        <v>-1</v>
      </c>
      <c r="C907" s="7">
        <v>0</v>
      </c>
      <c r="D907" s="7">
        <v>0</v>
      </c>
      <c r="E907" s="7">
        <v>0</v>
      </c>
      <c r="F907" s="7">
        <v>0</v>
      </c>
      <c r="G907" s="12">
        <v>0</v>
      </c>
      <c r="H907" s="12">
        <v>0</v>
      </c>
      <c r="J907" s="7">
        <v>0</v>
      </c>
      <c r="K907" s="13">
        <v>0</v>
      </c>
      <c r="L907" s="13">
        <v>0</v>
      </c>
      <c r="N907" s="7">
        <v>0</v>
      </c>
      <c r="O907" s="14">
        <v>0</v>
      </c>
      <c r="Q907" s="14">
        <v>0</v>
      </c>
      <c r="R907" s="7">
        <v>0</v>
      </c>
      <c r="S907" s="15">
        <v>0</v>
      </c>
      <c r="U907" s="15">
        <v>0</v>
      </c>
      <c r="V907" s="7">
        <v>0</v>
      </c>
      <c r="W907" s="10">
        <v>0</v>
      </c>
      <c r="Y907" s="10">
        <v>0</v>
      </c>
      <c r="Z907" s="7">
        <v>351</v>
      </c>
      <c r="AA907" s="11" t="s">
        <v>2</v>
      </c>
      <c r="AB907" s="11">
        <v>755</v>
      </c>
      <c r="AC907" s="11">
        <v>201</v>
      </c>
      <c r="AD907" s="8">
        <v>8.6164330577499992</v>
      </c>
      <c r="AE907" s="8">
        <v>4.2000724974599999</v>
      </c>
      <c r="AF907" s="6">
        <f t="shared" si="84"/>
        <v>1</v>
      </c>
      <c r="AG907" s="6">
        <f t="shared" si="85"/>
        <v>1</v>
      </c>
      <c r="AH907" s="6">
        <f t="shared" si="86"/>
        <v>1</v>
      </c>
      <c r="AI907" s="6">
        <f t="shared" si="87"/>
        <v>1</v>
      </c>
      <c r="AJ907" s="6">
        <f t="shared" si="88"/>
        <v>1</v>
      </c>
      <c r="AK907" s="6">
        <f t="shared" si="89"/>
        <v>3</v>
      </c>
      <c r="AL907">
        <f>AF907*100000+AG907*10000+AH907*1000+AI907*100+AJ907*10+AK907</f>
        <v>111113</v>
      </c>
    </row>
    <row r="908" spans="1:38" ht="15" x14ac:dyDescent="0.25">
      <c r="A908" s="7">
        <v>907</v>
      </c>
      <c r="B908" s="7">
        <v>-1</v>
      </c>
      <c r="C908" s="7">
        <v>0</v>
      </c>
      <c r="D908" s="7">
        <v>0</v>
      </c>
      <c r="E908" s="7">
        <v>0</v>
      </c>
      <c r="F908" s="7">
        <v>0</v>
      </c>
      <c r="G908" s="12">
        <v>0</v>
      </c>
      <c r="H908" s="12">
        <v>0</v>
      </c>
      <c r="J908" s="7">
        <v>0</v>
      </c>
      <c r="K908" s="13">
        <v>0</v>
      </c>
      <c r="L908" s="13">
        <v>0</v>
      </c>
      <c r="N908" s="7">
        <v>0</v>
      </c>
      <c r="O908" s="14">
        <v>0</v>
      </c>
      <c r="Q908" s="14">
        <v>0</v>
      </c>
      <c r="R908" s="7">
        <v>0</v>
      </c>
      <c r="S908" s="15">
        <v>0</v>
      </c>
      <c r="U908" s="15">
        <v>0</v>
      </c>
      <c r="V908" s="7">
        <v>0</v>
      </c>
      <c r="W908" s="10">
        <v>0</v>
      </c>
      <c r="Y908" s="10">
        <v>0</v>
      </c>
      <c r="Z908" s="7">
        <v>352</v>
      </c>
      <c r="AA908" s="11" t="s">
        <v>2</v>
      </c>
      <c r="AB908" s="11">
        <v>756</v>
      </c>
      <c r="AC908" s="11">
        <v>201</v>
      </c>
      <c r="AD908" s="8">
        <v>10.214533963699999</v>
      </c>
      <c r="AE908" s="8">
        <v>6.6196574980299996</v>
      </c>
      <c r="AF908" s="6">
        <f t="shared" si="84"/>
        <v>1</v>
      </c>
      <c r="AG908" s="6">
        <f t="shared" si="85"/>
        <v>1</v>
      </c>
      <c r="AH908" s="6">
        <f t="shared" si="86"/>
        <v>1</v>
      </c>
      <c r="AI908" s="6">
        <f t="shared" si="87"/>
        <v>1</v>
      </c>
      <c r="AJ908" s="6">
        <f t="shared" si="88"/>
        <v>1</v>
      </c>
      <c r="AK908" s="6">
        <f t="shared" si="89"/>
        <v>3</v>
      </c>
      <c r="AL908">
        <f>AF908*100000+AG908*10000+AH908*1000+AI908*100+AJ908*10+AK908</f>
        <v>111113</v>
      </c>
    </row>
    <row r="909" spans="1:38" ht="15" x14ac:dyDescent="0.25">
      <c r="A909" s="7">
        <v>908</v>
      </c>
      <c r="B909" s="7">
        <v>-1</v>
      </c>
      <c r="C909" s="7">
        <v>0</v>
      </c>
      <c r="D909" s="7">
        <v>0</v>
      </c>
      <c r="E909" s="7">
        <v>0</v>
      </c>
      <c r="F909" s="7">
        <v>0</v>
      </c>
      <c r="G909" s="12">
        <v>0</v>
      </c>
      <c r="H909" s="12">
        <v>0</v>
      </c>
      <c r="J909" s="7">
        <v>0</v>
      </c>
      <c r="K909" s="13">
        <v>0</v>
      </c>
      <c r="L909" s="13">
        <v>0</v>
      </c>
      <c r="N909" s="7">
        <v>0</v>
      </c>
      <c r="O909" s="14">
        <v>0</v>
      </c>
      <c r="Q909" s="14">
        <v>0</v>
      </c>
      <c r="R909" s="7">
        <v>0</v>
      </c>
      <c r="S909" s="15">
        <v>0</v>
      </c>
      <c r="U909" s="15">
        <v>0</v>
      </c>
      <c r="V909" s="7">
        <v>0</v>
      </c>
      <c r="W909" s="10">
        <v>0</v>
      </c>
      <c r="Y909" s="10">
        <v>0</v>
      </c>
      <c r="Z909" s="7">
        <v>353</v>
      </c>
      <c r="AA909" s="11" t="s">
        <v>2</v>
      </c>
      <c r="AB909" s="11">
        <v>757</v>
      </c>
      <c r="AC909" s="11">
        <v>201</v>
      </c>
      <c r="AD909" s="8">
        <v>3.3265015736099999</v>
      </c>
      <c r="AE909" s="8">
        <v>0.74355199918799997</v>
      </c>
      <c r="AF909" s="6">
        <f t="shared" si="84"/>
        <v>1</v>
      </c>
      <c r="AG909" s="6">
        <f t="shared" si="85"/>
        <v>1</v>
      </c>
      <c r="AH909" s="6">
        <f t="shared" si="86"/>
        <v>1</v>
      </c>
      <c r="AI909" s="6">
        <f t="shared" si="87"/>
        <v>1</v>
      </c>
      <c r="AJ909" s="6">
        <f t="shared" si="88"/>
        <v>1</v>
      </c>
      <c r="AK909" s="6">
        <f t="shared" si="89"/>
        <v>3</v>
      </c>
      <c r="AL909">
        <f>AF909*100000+AG909*10000+AH909*1000+AI909*100+AJ909*10+AK909</f>
        <v>111113</v>
      </c>
    </row>
    <row r="910" spans="1:38" ht="15" x14ac:dyDescent="0.25">
      <c r="A910" s="7">
        <v>909</v>
      </c>
      <c r="B910" s="7">
        <v>-1</v>
      </c>
      <c r="C910" s="7">
        <v>0</v>
      </c>
      <c r="D910" s="7">
        <v>0</v>
      </c>
      <c r="E910" s="7">
        <v>0</v>
      </c>
      <c r="F910" s="7">
        <v>0</v>
      </c>
      <c r="G910" s="12">
        <v>0</v>
      </c>
      <c r="H910" s="12">
        <v>0</v>
      </c>
      <c r="J910" s="7">
        <v>0</v>
      </c>
      <c r="K910" s="13">
        <v>0</v>
      </c>
      <c r="L910" s="13">
        <v>0</v>
      </c>
      <c r="N910" s="7">
        <v>0</v>
      </c>
      <c r="O910" s="14">
        <v>0</v>
      </c>
      <c r="Q910" s="14">
        <v>0</v>
      </c>
      <c r="R910" s="7">
        <v>0</v>
      </c>
      <c r="S910" s="15">
        <v>0</v>
      </c>
      <c r="U910" s="15">
        <v>0</v>
      </c>
      <c r="V910" s="7">
        <v>0</v>
      </c>
      <c r="W910" s="10">
        <v>0</v>
      </c>
      <c r="Y910" s="10">
        <v>0</v>
      </c>
      <c r="Z910" s="7">
        <v>354</v>
      </c>
      <c r="AA910" s="11" t="s">
        <v>2</v>
      </c>
      <c r="AB910" s="11">
        <v>758</v>
      </c>
      <c r="AC910" s="11">
        <v>201</v>
      </c>
      <c r="AD910" s="8">
        <v>3.3934347459400001</v>
      </c>
      <c r="AE910" s="8">
        <v>0.78318499941800002</v>
      </c>
      <c r="AF910" s="6">
        <f t="shared" si="84"/>
        <v>1</v>
      </c>
      <c r="AG910" s="6">
        <f t="shared" si="85"/>
        <v>1</v>
      </c>
      <c r="AH910" s="6">
        <f t="shared" si="86"/>
        <v>1</v>
      </c>
      <c r="AI910" s="6">
        <f t="shared" si="87"/>
        <v>1</v>
      </c>
      <c r="AJ910" s="6">
        <f t="shared" si="88"/>
        <v>1</v>
      </c>
      <c r="AK910" s="6">
        <f t="shared" si="89"/>
        <v>3</v>
      </c>
      <c r="AL910">
        <f>AF910*100000+AG910*10000+AH910*1000+AI910*100+AJ910*10+AK910</f>
        <v>111113</v>
      </c>
    </row>
    <row r="911" spans="1:38" ht="15" x14ac:dyDescent="0.25">
      <c r="A911" s="7">
        <v>910</v>
      </c>
      <c r="B911" s="7">
        <v>-1</v>
      </c>
      <c r="C911" s="7">
        <v>0</v>
      </c>
      <c r="D911" s="7">
        <v>0</v>
      </c>
      <c r="E911" s="7">
        <v>0</v>
      </c>
      <c r="F911" s="7">
        <v>0</v>
      </c>
      <c r="G911" s="12">
        <v>0</v>
      </c>
      <c r="H911" s="12">
        <v>0</v>
      </c>
      <c r="J911" s="7">
        <v>0</v>
      </c>
      <c r="K911" s="13">
        <v>0</v>
      </c>
      <c r="L911" s="13">
        <v>0</v>
      </c>
      <c r="N911" s="7">
        <v>0</v>
      </c>
      <c r="O911" s="14">
        <v>0</v>
      </c>
      <c r="Q911" s="14">
        <v>0</v>
      </c>
      <c r="R911" s="7">
        <v>0</v>
      </c>
      <c r="S911" s="15">
        <v>0</v>
      </c>
      <c r="U911" s="15">
        <v>0</v>
      </c>
      <c r="V911" s="7">
        <v>0</v>
      </c>
      <c r="W911" s="10">
        <v>0</v>
      </c>
      <c r="Y911" s="10">
        <v>0</v>
      </c>
      <c r="Z911" s="7">
        <v>355</v>
      </c>
      <c r="AA911" s="11" t="s">
        <v>2</v>
      </c>
      <c r="AB911" s="11">
        <v>759</v>
      </c>
      <c r="AC911" s="11">
        <v>201</v>
      </c>
      <c r="AD911" s="8">
        <v>12.593983809999999</v>
      </c>
      <c r="AE911" s="8">
        <v>5.4655249996900004</v>
      </c>
      <c r="AF911" s="6">
        <f t="shared" si="84"/>
        <v>1</v>
      </c>
      <c r="AG911" s="6">
        <f t="shared" si="85"/>
        <v>1</v>
      </c>
      <c r="AH911" s="6">
        <f t="shared" si="86"/>
        <v>1</v>
      </c>
      <c r="AI911" s="6">
        <f t="shared" si="87"/>
        <v>1</v>
      </c>
      <c r="AJ911" s="6">
        <f t="shared" si="88"/>
        <v>1</v>
      </c>
      <c r="AK911" s="6">
        <f t="shared" si="89"/>
        <v>3</v>
      </c>
      <c r="AL911">
        <f>AF911*100000+AG911*10000+AH911*1000+AI911*100+AJ911*10+AK911</f>
        <v>111113</v>
      </c>
    </row>
    <row r="912" spans="1:38" ht="15" x14ac:dyDescent="0.25">
      <c r="A912" s="7">
        <v>911</v>
      </c>
      <c r="B912" s="7">
        <v>-1</v>
      </c>
      <c r="C912" s="7">
        <v>0</v>
      </c>
      <c r="D912" s="7">
        <v>0</v>
      </c>
      <c r="E912" s="7">
        <v>0</v>
      </c>
      <c r="F912" s="7">
        <v>0</v>
      </c>
      <c r="G912" s="12">
        <v>0</v>
      </c>
      <c r="H912" s="12">
        <v>0</v>
      </c>
      <c r="J912" s="7">
        <v>0</v>
      </c>
      <c r="K912" s="13">
        <v>0</v>
      </c>
      <c r="L912" s="13">
        <v>0</v>
      </c>
      <c r="N912" s="7">
        <v>0</v>
      </c>
      <c r="O912" s="14">
        <v>0</v>
      </c>
      <c r="Q912" s="14">
        <v>0</v>
      </c>
      <c r="R912" s="7">
        <v>0</v>
      </c>
      <c r="S912" s="15">
        <v>0</v>
      </c>
      <c r="U912" s="15">
        <v>0</v>
      </c>
      <c r="V912" s="7">
        <v>0</v>
      </c>
      <c r="W912" s="10">
        <v>0</v>
      </c>
      <c r="Y912" s="10">
        <v>0</v>
      </c>
      <c r="Z912" s="7">
        <v>356</v>
      </c>
      <c r="AA912" s="11" t="s">
        <v>2</v>
      </c>
      <c r="AB912" s="11">
        <v>760</v>
      </c>
      <c r="AC912" s="11">
        <v>201</v>
      </c>
      <c r="AD912" s="8">
        <v>12.224640687899999</v>
      </c>
      <c r="AE912" s="8">
        <v>10.126220996600001</v>
      </c>
      <c r="AF912" s="6">
        <f t="shared" si="84"/>
        <v>1</v>
      </c>
      <c r="AG912" s="6">
        <f t="shared" si="85"/>
        <v>1</v>
      </c>
      <c r="AH912" s="6">
        <f t="shared" si="86"/>
        <v>1</v>
      </c>
      <c r="AI912" s="6">
        <f t="shared" si="87"/>
        <v>1</v>
      </c>
      <c r="AJ912" s="6">
        <f t="shared" si="88"/>
        <v>1</v>
      </c>
      <c r="AK912" s="6">
        <f t="shared" si="89"/>
        <v>3</v>
      </c>
      <c r="AL912">
        <f>AF912*100000+AG912*10000+AH912*1000+AI912*100+AJ912*10+AK912</f>
        <v>111113</v>
      </c>
    </row>
    <row r="913" spans="1:38" ht="15" x14ac:dyDescent="0.25">
      <c r="A913" s="7">
        <v>912</v>
      </c>
      <c r="B913" s="7">
        <v>-1</v>
      </c>
      <c r="C913" s="7">
        <v>0</v>
      </c>
      <c r="D913" s="7">
        <v>0</v>
      </c>
      <c r="E913" s="7">
        <v>0</v>
      </c>
      <c r="F913" s="7">
        <v>0</v>
      </c>
      <c r="G913" s="12">
        <v>0</v>
      </c>
      <c r="H913" s="12">
        <v>0</v>
      </c>
      <c r="J913" s="7">
        <v>0</v>
      </c>
      <c r="K913" s="13">
        <v>0</v>
      </c>
      <c r="L913" s="13">
        <v>0</v>
      </c>
      <c r="N913" s="7">
        <v>0</v>
      </c>
      <c r="O913" s="14">
        <v>0</v>
      </c>
      <c r="Q913" s="14">
        <v>0</v>
      </c>
      <c r="R913" s="7">
        <v>0</v>
      </c>
      <c r="S913" s="15">
        <v>0</v>
      </c>
      <c r="U913" s="15">
        <v>0</v>
      </c>
      <c r="V913" s="7">
        <v>0</v>
      </c>
      <c r="W913" s="10">
        <v>0</v>
      </c>
      <c r="Y913" s="10">
        <v>0</v>
      </c>
      <c r="Z913" s="7">
        <v>357</v>
      </c>
      <c r="AA913" s="11" t="s">
        <v>2</v>
      </c>
      <c r="AB913" s="11">
        <v>761</v>
      </c>
      <c r="AC913" s="11">
        <v>201</v>
      </c>
      <c r="AD913" s="8">
        <v>3.3610748837300002</v>
      </c>
      <c r="AE913" s="8">
        <v>0.75641450133699994</v>
      </c>
      <c r="AF913" s="6">
        <f t="shared" si="84"/>
        <v>1</v>
      </c>
      <c r="AG913" s="6">
        <f t="shared" si="85"/>
        <v>1</v>
      </c>
      <c r="AH913" s="6">
        <f t="shared" si="86"/>
        <v>1</v>
      </c>
      <c r="AI913" s="6">
        <f t="shared" si="87"/>
        <v>1</v>
      </c>
      <c r="AJ913" s="6">
        <f t="shared" si="88"/>
        <v>1</v>
      </c>
      <c r="AK913" s="6">
        <f t="shared" si="89"/>
        <v>3</v>
      </c>
      <c r="AL913">
        <f>AF913*100000+AG913*10000+AH913*1000+AI913*100+AJ913*10+AK913</f>
        <v>111113</v>
      </c>
    </row>
    <row r="914" spans="1:38" ht="15" x14ac:dyDescent="0.25">
      <c r="A914" s="7">
        <v>913</v>
      </c>
      <c r="B914" s="7">
        <v>-1</v>
      </c>
      <c r="C914" s="7">
        <v>0</v>
      </c>
      <c r="D914" s="7">
        <v>0</v>
      </c>
      <c r="E914" s="7">
        <v>0</v>
      </c>
      <c r="F914" s="7">
        <v>0</v>
      </c>
      <c r="G914" s="12">
        <v>0</v>
      </c>
      <c r="H914" s="12">
        <v>0</v>
      </c>
      <c r="J914" s="7">
        <v>0</v>
      </c>
      <c r="K914" s="13">
        <v>0</v>
      </c>
      <c r="L914" s="13">
        <v>0</v>
      </c>
      <c r="N914" s="7">
        <v>0</v>
      </c>
      <c r="O914" s="14">
        <v>0</v>
      </c>
      <c r="Q914" s="14">
        <v>0</v>
      </c>
      <c r="R914" s="7">
        <v>0</v>
      </c>
      <c r="S914" s="15">
        <v>0</v>
      </c>
      <c r="U914" s="15">
        <v>0</v>
      </c>
      <c r="V914" s="7">
        <v>0</v>
      </c>
      <c r="W914" s="10">
        <v>0</v>
      </c>
      <c r="Y914" s="10">
        <v>0</v>
      </c>
      <c r="Z914" s="7">
        <v>358</v>
      </c>
      <c r="AA914" s="11" t="s">
        <v>2</v>
      </c>
      <c r="AB914" s="11">
        <v>762</v>
      </c>
      <c r="AC914" s="11">
        <v>201</v>
      </c>
      <c r="AD914" s="8">
        <v>13.0944227159</v>
      </c>
      <c r="AE914" s="8">
        <v>5.0144704991399998</v>
      </c>
      <c r="AF914" s="6">
        <f t="shared" si="84"/>
        <v>1</v>
      </c>
      <c r="AG914" s="6">
        <f t="shared" si="85"/>
        <v>1</v>
      </c>
      <c r="AH914" s="6">
        <f t="shared" si="86"/>
        <v>1</v>
      </c>
      <c r="AI914" s="6">
        <f t="shared" si="87"/>
        <v>1</v>
      </c>
      <c r="AJ914" s="6">
        <f t="shared" si="88"/>
        <v>1</v>
      </c>
      <c r="AK914" s="6">
        <f t="shared" si="89"/>
        <v>3</v>
      </c>
      <c r="AL914">
        <f>AF914*100000+AG914*10000+AH914*1000+AI914*100+AJ914*10+AK914</f>
        <v>111113</v>
      </c>
    </row>
    <row r="915" spans="1:38" ht="15" x14ac:dyDescent="0.25">
      <c r="A915" s="7">
        <v>914</v>
      </c>
      <c r="B915" s="7">
        <v>-1</v>
      </c>
      <c r="C915" s="7">
        <v>0</v>
      </c>
      <c r="D915" s="7">
        <v>0</v>
      </c>
      <c r="E915" s="7">
        <v>0</v>
      </c>
      <c r="F915" s="7">
        <v>0</v>
      </c>
      <c r="G915" s="12">
        <v>0</v>
      </c>
      <c r="H915" s="12">
        <v>0</v>
      </c>
      <c r="J915" s="7">
        <v>0</v>
      </c>
      <c r="K915" s="13">
        <v>0</v>
      </c>
      <c r="L915" s="13">
        <v>0</v>
      </c>
      <c r="N915" s="7">
        <v>0</v>
      </c>
      <c r="O915" s="14">
        <v>0</v>
      </c>
      <c r="Q915" s="14">
        <v>0</v>
      </c>
      <c r="R915" s="7">
        <v>0</v>
      </c>
      <c r="S915" s="15">
        <v>0</v>
      </c>
      <c r="U915" s="15">
        <v>0</v>
      </c>
      <c r="V915" s="7">
        <v>0</v>
      </c>
      <c r="W915" s="10">
        <v>0</v>
      </c>
      <c r="Y915" s="10">
        <v>0</v>
      </c>
      <c r="Z915" s="7">
        <v>359</v>
      </c>
      <c r="AA915" s="11" t="s">
        <v>2</v>
      </c>
      <c r="AB915" s="11">
        <v>763</v>
      </c>
      <c r="AC915" s="11">
        <v>2</v>
      </c>
      <c r="AD915" s="8">
        <v>16.164990376399999</v>
      </c>
      <c r="AE915" s="8">
        <v>11.836627823700001</v>
      </c>
      <c r="AF915" s="6">
        <f t="shared" si="84"/>
        <v>1</v>
      </c>
      <c r="AG915" s="6">
        <f t="shared" si="85"/>
        <v>1</v>
      </c>
      <c r="AH915" s="6">
        <f t="shared" si="86"/>
        <v>1</v>
      </c>
      <c r="AI915" s="6">
        <f t="shared" si="87"/>
        <v>1</v>
      </c>
      <c r="AJ915" s="6">
        <f t="shared" si="88"/>
        <v>1</v>
      </c>
      <c r="AK915" s="6">
        <f t="shared" si="89"/>
        <v>3</v>
      </c>
      <c r="AL915">
        <f>AF915*100000+AG915*10000+AH915*1000+AI915*100+AJ915*10+AK915</f>
        <v>111113</v>
      </c>
    </row>
    <row r="916" spans="1:38" ht="15" x14ac:dyDescent="0.25">
      <c r="A916" s="7">
        <v>915</v>
      </c>
      <c r="B916" s="7">
        <v>-1</v>
      </c>
      <c r="C916" s="7">
        <v>0</v>
      </c>
      <c r="D916" s="7">
        <v>0</v>
      </c>
      <c r="E916" s="7">
        <v>0</v>
      </c>
      <c r="F916" s="7">
        <v>0</v>
      </c>
      <c r="G916" s="12">
        <v>0</v>
      </c>
      <c r="H916" s="12">
        <v>0</v>
      </c>
      <c r="J916" s="7">
        <v>0</v>
      </c>
      <c r="K916" s="13">
        <v>0</v>
      </c>
      <c r="L916" s="13">
        <v>0</v>
      </c>
      <c r="N916" s="7">
        <v>0</v>
      </c>
      <c r="O916" s="14">
        <v>0</v>
      </c>
      <c r="Q916" s="14">
        <v>0</v>
      </c>
      <c r="R916" s="7">
        <v>0</v>
      </c>
      <c r="S916" s="15">
        <v>0</v>
      </c>
      <c r="U916" s="15">
        <v>0</v>
      </c>
      <c r="V916" s="7">
        <v>0</v>
      </c>
      <c r="W916" s="10">
        <v>0</v>
      </c>
      <c r="Y916" s="10">
        <v>0</v>
      </c>
      <c r="Z916" s="7">
        <v>360</v>
      </c>
      <c r="AA916" s="11" t="s">
        <v>2</v>
      </c>
      <c r="AB916" s="11">
        <v>763</v>
      </c>
      <c r="AC916" s="11">
        <v>201</v>
      </c>
      <c r="AD916" s="8">
        <v>9.7915334221600006</v>
      </c>
      <c r="AE916" s="8">
        <v>5.8007019359500003</v>
      </c>
      <c r="AF916" s="6">
        <f t="shared" si="84"/>
        <v>1</v>
      </c>
      <c r="AG916" s="6">
        <f t="shared" si="85"/>
        <v>1</v>
      </c>
      <c r="AH916" s="6">
        <f t="shared" si="86"/>
        <v>1</v>
      </c>
      <c r="AI916" s="6">
        <f t="shared" si="87"/>
        <v>1</v>
      </c>
      <c r="AJ916" s="6">
        <f t="shared" si="88"/>
        <v>1</v>
      </c>
      <c r="AK916" s="6">
        <f t="shared" si="89"/>
        <v>3</v>
      </c>
      <c r="AL916">
        <f>AF916*100000+AG916*10000+AH916*1000+AI916*100+AJ916*10+AK916</f>
        <v>111113</v>
      </c>
    </row>
    <row r="917" spans="1:38" ht="15" x14ac:dyDescent="0.25">
      <c r="A917" s="7">
        <v>916</v>
      </c>
      <c r="B917" s="7">
        <v>-1</v>
      </c>
      <c r="C917" s="7">
        <v>0</v>
      </c>
      <c r="D917" s="7">
        <v>0</v>
      </c>
      <c r="E917" s="7">
        <v>0</v>
      </c>
      <c r="F917" s="7">
        <v>0</v>
      </c>
      <c r="G917" s="12">
        <v>0</v>
      </c>
      <c r="H917" s="12">
        <v>0</v>
      </c>
      <c r="J917" s="7">
        <v>0</v>
      </c>
      <c r="K917" s="13">
        <v>0</v>
      </c>
      <c r="L917" s="13">
        <v>0</v>
      </c>
      <c r="N917" s="7">
        <v>0</v>
      </c>
      <c r="O917" s="14">
        <v>0</v>
      </c>
      <c r="Q917" s="14">
        <v>0</v>
      </c>
      <c r="R917" s="7">
        <v>0</v>
      </c>
      <c r="S917" s="15">
        <v>0</v>
      </c>
      <c r="U917" s="15">
        <v>0</v>
      </c>
      <c r="V917" s="7">
        <v>0</v>
      </c>
      <c r="W917" s="10">
        <v>0</v>
      </c>
      <c r="Y917" s="10">
        <v>0</v>
      </c>
      <c r="Z917" s="7">
        <v>361</v>
      </c>
      <c r="AA917" s="11" t="s">
        <v>2</v>
      </c>
      <c r="AB917" s="11">
        <v>764</v>
      </c>
      <c r="AC917" s="11">
        <v>201</v>
      </c>
      <c r="AD917" s="8">
        <v>12.832659699100001</v>
      </c>
      <c r="AE917" s="8">
        <v>7.7940124965999997</v>
      </c>
      <c r="AF917" s="6">
        <f t="shared" si="84"/>
        <v>1</v>
      </c>
      <c r="AG917" s="6">
        <f t="shared" si="85"/>
        <v>1</v>
      </c>
      <c r="AH917" s="6">
        <f t="shared" si="86"/>
        <v>1</v>
      </c>
      <c r="AI917" s="6">
        <f t="shared" si="87"/>
        <v>1</v>
      </c>
      <c r="AJ917" s="6">
        <f t="shared" si="88"/>
        <v>1</v>
      </c>
      <c r="AK917" s="6">
        <f t="shared" si="89"/>
        <v>3</v>
      </c>
      <c r="AL917">
        <f>AF917*100000+AG917*10000+AH917*1000+AI917*100+AJ917*10+AK917</f>
        <v>111113</v>
      </c>
    </row>
    <row r="918" spans="1:38" ht="15" x14ac:dyDescent="0.25">
      <c r="A918" s="7">
        <v>917</v>
      </c>
      <c r="B918" s="7">
        <v>-1</v>
      </c>
      <c r="C918" s="7">
        <v>0</v>
      </c>
      <c r="D918" s="7">
        <v>0</v>
      </c>
      <c r="E918" s="7">
        <v>0</v>
      </c>
      <c r="F918" s="7">
        <v>0</v>
      </c>
      <c r="G918" s="12">
        <v>0</v>
      </c>
      <c r="H918" s="12">
        <v>0</v>
      </c>
      <c r="J918" s="7">
        <v>0</v>
      </c>
      <c r="K918" s="13">
        <v>0</v>
      </c>
      <c r="L918" s="13">
        <v>0</v>
      </c>
      <c r="N918" s="7">
        <v>0</v>
      </c>
      <c r="O918" s="14">
        <v>0</v>
      </c>
      <c r="Q918" s="14">
        <v>0</v>
      </c>
      <c r="R918" s="7">
        <v>0</v>
      </c>
      <c r="S918" s="15">
        <v>0</v>
      </c>
      <c r="U918" s="15">
        <v>0</v>
      </c>
      <c r="V918" s="7">
        <v>0</v>
      </c>
      <c r="W918" s="10">
        <v>0</v>
      </c>
      <c r="Y918" s="10">
        <v>0</v>
      </c>
      <c r="Z918" s="7">
        <v>362</v>
      </c>
      <c r="AA918" s="11" t="s">
        <v>2</v>
      </c>
      <c r="AB918" s="11">
        <v>765</v>
      </c>
      <c r="AC918" s="11">
        <v>201</v>
      </c>
      <c r="AD918" s="8">
        <v>5.9261900411399999</v>
      </c>
      <c r="AE918" s="8">
        <v>2.3097324961800001</v>
      </c>
      <c r="AF918" s="6">
        <f t="shared" si="84"/>
        <v>1</v>
      </c>
      <c r="AG918" s="6">
        <f t="shared" si="85"/>
        <v>1</v>
      </c>
      <c r="AH918" s="6">
        <f t="shared" si="86"/>
        <v>1</v>
      </c>
      <c r="AI918" s="6">
        <f t="shared" si="87"/>
        <v>1</v>
      </c>
      <c r="AJ918" s="6">
        <f t="shared" si="88"/>
        <v>1</v>
      </c>
      <c r="AK918" s="6">
        <f t="shared" si="89"/>
        <v>3</v>
      </c>
      <c r="AL918">
        <f>AF918*100000+AG918*10000+AH918*1000+AI918*100+AJ918*10+AK918</f>
        <v>111113</v>
      </c>
    </row>
    <row r="919" spans="1:38" ht="15" x14ac:dyDescent="0.25">
      <c r="A919" s="7">
        <v>918</v>
      </c>
      <c r="B919" s="7">
        <v>-1</v>
      </c>
      <c r="C919" s="7">
        <v>0</v>
      </c>
      <c r="D919" s="7">
        <v>0</v>
      </c>
      <c r="E919" s="7">
        <v>0</v>
      </c>
      <c r="F919" s="7">
        <v>0</v>
      </c>
      <c r="G919" s="12">
        <v>0</v>
      </c>
      <c r="H919" s="12">
        <v>0</v>
      </c>
      <c r="J919" s="7">
        <v>0</v>
      </c>
      <c r="K919" s="13">
        <v>0</v>
      </c>
      <c r="L919" s="13">
        <v>0</v>
      </c>
      <c r="N919" s="7">
        <v>0</v>
      </c>
      <c r="O919" s="14">
        <v>0</v>
      </c>
      <c r="Q919" s="14">
        <v>0</v>
      </c>
      <c r="R919" s="7">
        <v>0</v>
      </c>
      <c r="S919" s="15">
        <v>0</v>
      </c>
      <c r="U919" s="15">
        <v>0</v>
      </c>
      <c r="V919" s="7">
        <v>0</v>
      </c>
      <c r="W919" s="10">
        <v>0</v>
      </c>
      <c r="Y919" s="10">
        <v>0</v>
      </c>
      <c r="Z919" s="7">
        <v>363</v>
      </c>
      <c r="AA919" s="11" t="s">
        <v>2</v>
      </c>
      <c r="AB919" s="11">
        <v>766</v>
      </c>
      <c r="AC919" s="11">
        <v>201</v>
      </c>
      <c r="AD919" s="8">
        <v>38.918374283200002</v>
      </c>
      <c r="AE919" s="8">
        <v>78.0822724951</v>
      </c>
      <c r="AF919" s="6">
        <f t="shared" si="84"/>
        <v>1</v>
      </c>
      <c r="AG919" s="6">
        <f t="shared" si="85"/>
        <v>1</v>
      </c>
      <c r="AH919" s="6">
        <f t="shared" si="86"/>
        <v>1</v>
      </c>
      <c r="AI919" s="6">
        <f t="shared" si="87"/>
        <v>1</v>
      </c>
      <c r="AJ919" s="6">
        <f t="shared" si="88"/>
        <v>1</v>
      </c>
      <c r="AK919" s="6">
        <f t="shared" si="89"/>
        <v>3</v>
      </c>
      <c r="AL919">
        <f>AF919*100000+AG919*10000+AH919*1000+AI919*100+AJ919*10+AK919</f>
        <v>111113</v>
      </c>
    </row>
    <row r="920" spans="1:38" ht="15" x14ac:dyDescent="0.25">
      <c r="A920" s="7">
        <v>919</v>
      </c>
      <c r="B920" s="7">
        <v>-1</v>
      </c>
      <c r="C920" s="7">
        <v>0</v>
      </c>
      <c r="D920" s="7">
        <v>0</v>
      </c>
      <c r="E920" s="7">
        <v>0</v>
      </c>
      <c r="F920" s="7">
        <v>0</v>
      </c>
      <c r="G920" s="12">
        <v>0</v>
      </c>
      <c r="H920" s="12">
        <v>0</v>
      </c>
      <c r="J920" s="7">
        <v>0</v>
      </c>
      <c r="K920" s="13">
        <v>0</v>
      </c>
      <c r="L920" s="13">
        <v>0</v>
      </c>
      <c r="N920" s="7">
        <v>0</v>
      </c>
      <c r="O920" s="14">
        <v>0</v>
      </c>
      <c r="Q920" s="14">
        <v>0</v>
      </c>
      <c r="R920" s="7">
        <v>0</v>
      </c>
      <c r="S920" s="15">
        <v>0</v>
      </c>
      <c r="U920" s="15">
        <v>0</v>
      </c>
      <c r="V920" s="7">
        <v>0</v>
      </c>
      <c r="W920" s="10">
        <v>0</v>
      </c>
      <c r="Y920" s="10">
        <v>0</v>
      </c>
      <c r="Z920" s="7">
        <v>364</v>
      </c>
      <c r="AA920" s="11" t="s">
        <v>2</v>
      </c>
      <c r="AB920" s="11">
        <v>767</v>
      </c>
      <c r="AC920" s="11">
        <v>201</v>
      </c>
      <c r="AD920" s="8">
        <v>7.5841847908600002</v>
      </c>
      <c r="AE920" s="8">
        <v>3.5148019991799999</v>
      </c>
      <c r="AF920" s="6">
        <f t="shared" si="84"/>
        <v>1</v>
      </c>
      <c r="AG920" s="6">
        <f t="shared" si="85"/>
        <v>1</v>
      </c>
      <c r="AH920" s="6">
        <f t="shared" si="86"/>
        <v>1</v>
      </c>
      <c r="AI920" s="6">
        <f t="shared" si="87"/>
        <v>1</v>
      </c>
      <c r="AJ920" s="6">
        <f t="shared" si="88"/>
        <v>1</v>
      </c>
      <c r="AK920" s="6">
        <f t="shared" si="89"/>
        <v>3</v>
      </c>
      <c r="AL920">
        <f>AF920*100000+AG920*10000+AH920*1000+AI920*100+AJ920*10+AK920</f>
        <v>111113</v>
      </c>
    </row>
    <row r="921" spans="1:38" ht="15" x14ac:dyDescent="0.25">
      <c r="A921" s="7">
        <v>920</v>
      </c>
      <c r="B921" s="7">
        <v>-1</v>
      </c>
      <c r="C921" s="7">
        <v>0</v>
      </c>
      <c r="D921" s="7">
        <v>0</v>
      </c>
      <c r="E921" s="7">
        <v>0</v>
      </c>
      <c r="F921" s="7">
        <v>0</v>
      </c>
      <c r="G921" s="12">
        <v>0</v>
      </c>
      <c r="H921" s="12">
        <v>0</v>
      </c>
      <c r="J921" s="7">
        <v>0</v>
      </c>
      <c r="K921" s="13">
        <v>0</v>
      </c>
      <c r="L921" s="13">
        <v>0</v>
      </c>
      <c r="N921" s="7">
        <v>0</v>
      </c>
      <c r="O921" s="14">
        <v>0</v>
      </c>
      <c r="Q921" s="14">
        <v>0</v>
      </c>
      <c r="R921" s="7">
        <v>0</v>
      </c>
      <c r="S921" s="15">
        <v>0</v>
      </c>
      <c r="U921" s="15">
        <v>0</v>
      </c>
      <c r="V921" s="7">
        <v>0</v>
      </c>
      <c r="W921" s="10">
        <v>0</v>
      </c>
      <c r="Y921" s="10">
        <v>0</v>
      </c>
      <c r="Z921" s="7">
        <v>365</v>
      </c>
      <c r="AA921" s="11" t="s">
        <v>2</v>
      </c>
      <c r="AB921" s="11">
        <v>768</v>
      </c>
      <c r="AC921" s="11">
        <v>201</v>
      </c>
      <c r="AD921" s="8">
        <v>20.944890577700001</v>
      </c>
      <c r="AE921" s="8">
        <v>25.071495505800002</v>
      </c>
      <c r="AF921" s="6">
        <f t="shared" si="84"/>
        <v>1</v>
      </c>
      <c r="AG921" s="6">
        <f t="shared" si="85"/>
        <v>1</v>
      </c>
      <c r="AH921" s="6">
        <f t="shared" si="86"/>
        <v>1</v>
      </c>
      <c r="AI921" s="6">
        <f t="shared" si="87"/>
        <v>1</v>
      </c>
      <c r="AJ921" s="6">
        <f t="shared" si="88"/>
        <v>1</v>
      </c>
      <c r="AK921" s="6">
        <f t="shared" si="89"/>
        <v>3</v>
      </c>
      <c r="AL921">
        <f>AF921*100000+AG921*10000+AH921*1000+AI921*100+AJ921*10+AK921</f>
        <v>111113</v>
      </c>
    </row>
    <row r="922" spans="1:38" ht="15" x14ac:dyDescent="0.25">
      <c r="A922" s="7">
        <v>921</v>
      </c>
      <c r="B922" s="7">
        <v>-1</v>
      </c>
      <c r="C922" s="7">
        <v>0</v>
      </c>
      <c r="D922" s="7">
        <v>0</v>
      </c>
      <c r="E922" s="7">
        <v>0</v>
      </c>
      <c r="F922" s="7">
        <v>0</v>
      </c>
      <c r="G922" s="12">
        <v>0</v>
      </c>
      <c r="H922" s="12">
        <v>0</v>
      </c>
      <c r="J922" s="7">
        <v>0</v>
      </c>
      <c r="K922" s="13">
        <v>0</v>
      </c>
      <c r="L922" s="13">
        <v>0</v>
      </c>
      <c r="N922" s="7">
        <v>0</v>
      </c>
      <c r="O922" s="14">
        <v>0</v>
      </c>
      <c r="Q922" s="14">
        <v>0</v>
      </c>
      <c r="R922" s="7">
        <v>0</v>
      </c>
      <c r="S922" s="15">
        <v>0</v>
      </c>
      <c r="U922" s="15">
        <v>0</v>
      </c>
      <c r="V922" s="7">
        <v>0</v>
      </c>
      <c r="W922" s="10">
        <v>0</v>
      </c>
      <c r="Y922" s="10">
        <v>0</v>
      </c>
      <c r="Z922" s="7">
        <v>366</v>
      </c>
      <c r="AA922" s="11" t="s">
        <v>2</v>
      </c>
      <c r="AB922" s="11">
        <v>769</v>
      </c>
      <c r="AC922" s="11">
        <v>201</v>
      </c>
      <c r="AD922" s="8">
        <v>12.8170104283</v>
      </c>
      <c r="AE922" s="8">
        <v>11.6507785003</v>
      </c>
      <c r="AF922" s="6">
        <f t="shared" si="84"/>
        <v>1</v>
      </c>
      <c r="AG922" s="6">
        <f t="shared" si="85"/>
        <v>1</v>
      </c>
      <c r="AH922" s="6">
        <f t="shared" si="86"/>
        <v>1</v>
      </c>
      <c r="AI922" s="6">
        <f t="shared" si="87"/>
        <v>1</v>
      </c>
      <c r="AJ922" s="6">
        <f t="shared" si="88"/>
        <v>1</v>
      </c>
      <c r="AK922" s="6">
        <f t="shared" si="89"/>
        <v>3</v>
      </c>
      <c r="AL922">
        <f>AF922*100000+AG922*10000+AH922*1000+AI922*100+AJ922*10+AK922</f>
        <v>111113</v>
      </c>
    </row>
    <row r="923" spans="1:38" ht="15" x14ac:dyDescent="0.25">
      <c r="A923" s="7">
        <v>922</v>
      </c>
      <c r="B923" s="7">
        <v>-1</v>
      </c>
      <c r="C923" s="7">
        <v>0</v>
      </c>
      <c r="D923" s="7">
        <v>0</v>
      </c>
      <c r="E923" s="7">
        <v>0</v>
      </c>
      <c r="F923" s="7">
        <v>0</v>
      </c>
      <c r="G923" s="12">
        <v>0</v>
      </c>
      <c r="H923" s="12">
        <v>0</v>
      </c>
      <c r="J923" s="7">
        <v>0</v>
      </c>
      <c r="K923" s="13">
        <v>0</v>
      </c>
      <c r="L923" s="13">
        <v>0</v>
      </c>
      <c r="N923" s="7">
        <v>0</v>
      </c>
      <c r="O923" s="14">
        <v>0</v>
      </c>
      <c r="Q923" s="14">
        <v>0</v>
      </c>
      <c r="R923" s="7">
        <v>0</v>
      </c>
      <c r="S923" s="15">
        <v>0</v>
      </c>
      <c r="U923" s="15">
        <v>0</v>
      </c>
      <c r="V923" s="7">
        <v>0</v>
      </c>
      <c r="W923" s="10">
        <v>0</v>
      </c>
      <c r="Y923" s="10">
        <v>0</v>
      </c>
      <c r="Z923" s="7">
        <v>367</v>
      </c>
      <c r="AA923" s="11" t="s">
        <v>2</v>
      </c>
      <c r="AB923" s="11">
        <v>770</v>
      </c>
      <c r="AC923" s="11">
        <v>201</v>
      </c>
      <c r="AD923" s="8">
        <v>3.7526014615299998</v>
      </c>
      <c r="AE923" s="8">
        <v>0.95241600182200004</v>
      </c>
      <c r="AF923" s="6">
        <f t="shared" si="84"/>
        <v>1</v>
      </c>
      <c r="AG923" s="6">
        <f t="shared" si="85"/>
        <v>1</v>
      </c>
      <c r="AH923" s="6">
        <f t="shared" si="86"/>
        <v>1</v>
      </c>
      <c r="AI923" s="6">
        <f t="shared" si="87"/>
        <v>1</v>
      </c>
      <c r="AJ923" s="6">
        <f t="shared" si="88"/>
        <v>1</v>
      </c>
      <c r="AK923" s="6">
        <f t="shared" si="89"/>
        <v>3</v>
      </c>
      <c r="AL923">
        <f>AF923*100000+AG923*10000+AH923*1000+AI923*100+AJ923*10+AK923</f>
        <v>111113</v>
      </c>
    </row>
    <row r="924" spans="1:38" ht="15" x14ac:dyDescent="0.25">
      <c r="A924" s="7">
        <v>923</v>
      </c>
      <c r="B924" s="7">
        <v>-1</v>
      </c>
      <c r="C924" s="7">
        <v>0</v>
      </c>
      <c r="D924" s="7">
        <v>0</v>
      </c>
      <c r="E924" s="7">
        <v>0</v>
      </c>
      <c r="F924" s="7">
        <v>0</v>
      </c>
      <c r="G924" s="12">
        <v>0</v>
      </c>
      <c r="H924" s="12">
        <v>0</v>
      </c>
      <c r="J924" s="7">
        <v>0</v>
      </c>
      <c r="K924" s="13">
        <v>0</v>
      </c>
      <c r="L924" s="13">
        <v>0</v>
      </c>
      <c r="N924" s="7">
        <v>0</v>
      </c>
      <c r="O924" s="14">
        <v>0</v>
      </c>
      <c r="Q924" s="14">
        <v>0</v>
      </c>
      <c r="R924" s="7">
        <v>0</v>
      </c>
      <c r="S924" s="15">
        <v>0</v>
      </c>
      <c r="U924" s="15">
        <v>0</v>
      </c>
      <c r="V924" s="7">
        <v>0</v>
      </c>
      <c r="W924" s="10">
        <v>0</v>
      </c>
      <c r="Y924" s="10">
        <v>0</v>
      </c>
      <c r="Z924" s="7">
        <v>368</v>
      </c>
      <c r="AA924" s="11" t="s">
        <v>2</v>
      </c>
      <c r="AB924" s="11">
        <v>771</v>
      </c>
      <c r="AC924" s="11">
        <v>201</v>
      </c>
      <c r="AD924" s="8">
        <v>130.942741652</v>
      </c>
      <c r="AE924" s="8">
        <v>227.16957252399999</v>
      </c>
      <c r="AF924" s="6">
        <f t="shared" si="84"/>
        <v>1</v>
      </c>
      <c r="AG924" s="6">
        <f t="shared" si="85"/>
        <v>1</v>
      </c>
      <c r="AH924" s="6">
        <f t="shared" si="86"/>
        <v>1</v>
      </c>
      <c r="AI924" s="6">
        <f t="shared" si="87"/>
        <v>1</v>
      </c>
      <c r="AJ924" s="6">
        <f t="shared" si="88"/>
        <v>1</v>
      </c>
      <c r="AK924" s="6">
        <f t="shared" si="89"/>
        <v>3</v>
      </c>
      <c r="AL924">
        <f>AF924*100000+AG924*10000+AH924*1000+AI924*100+AJ924*10+AK924</f>
        <v>111113</v>
      </c>
    </row>
    <row r="925" spans="1:38" ht="15" x14ac:dyDescent="0.25">
      <c r="A925" s="7">
        <v>924</v>
      </c>
      <c r="B925" s="7">
        <v>-1</v>
      </c>
      <c r="C925" s="7">
        <v>0</v>
      </c>
      <c r="D925" s="7">
        <v>0</v>
      </c>
      <c r="E925" s="7">
        <v>0</v>
      </c>
      <c r="F925" s="7">
        <v>0</v>
      </c>
      <c r="G925" s="12">
        <v>0</v>
      </c>
      <c r="H925" s="12">
        <v>0</v>
      </c>
      <c r="J925" s="7">
        <v>0</v>
      </c>
      <c r="K925" s="13">
        <v>0</v>
      </c>
      <c r="L925" s="13">
        <v>0</v>
      </c>
      <c r="N925" s="7">
        <v>0</v>
      </c>
      <c r="O925" s="14">
        <v>0</v>
      </c>
      <c r="Q925" s="14">
        <v>0</v>
      </c>
      <c r="R925" s="7">
        <v>0</v>
      </c>
      <c r="S925" s="15">
        <v>0</v>
      </c>
      <c r="U925" s="15">
        <v>0</v>
      </c>
      <c r="V925" s="7">
        <v>0</v>
      </c>
      <c r="W925" s="10">
        <v>0</v>
      </c>
      <c r="Y925" s="10">
        <v>0</v>
      </c>
      <c r="Z925" s="7">
        <v>369</v>
      </c>
      <c r="AA925" s="11" t="s">
        <v>2</v>
      </c>
      <c r="AB925" s="11">
        <v>772</v>
      </c>
      <c r="AC925" s="11">
        <v>201</v>
      </c>
      <c r="AD925" s="8">
        <v>5.3099810383200001</v>
      </c>
      <c r="AE925" s="8">
        <v>2.01820249867</v>
      </c>
      <c r="AF925" s="6">
        <f t="shared" si="84"/>
        <v>1</v>
      </c>
      <c r="AG925" s="6">
        <f t="shared" si="85"/>
        <v>1</v>
      </c>
      <c r="AH925" s="6">
        <f t="shared" si="86"/>
        <v>1</v>
      </c>
      <c r="AI925" s="6">
        <f t="shared" si="87"/>
        <v>1</v>
      </c>
      <c r="AJ925" s="6">
        <f t="shared" si="88"/>
        <v>1</v>
      </c>
      <c r="AK925" s="6">
        <f t="shared" si="89"/>
        <v>3</v>
      </c>
      <c r="AL925">
        <f>AF925*100000+AG925*10000+AH925*1000+AI925*100+AJ925*10+AK925</f>
        <v>111113</v>
      </c>
    </row>
    <row r="926" spans="1:38" ht="15" x14ac:dyDescent="0.25">
      <c r="A926" s="7">
        <v>925</v>
      </c>
      <c r="B926" s="7">
        <v>-1</v>
      </c>
      <c r="C926" s="7">
        <v>0</v>
      </c>
      <c r="D926" s="7">
        <v>0</v>
      </c>
      <c r="E926" s="7">
        <v>0</v>
      </c>
      <c r="F926" s="7">
        <v>0</v>
      </c>
      <c r="G926" s="12">
        <v>0</v>
      </c>
      <c r="H926" s="12">
        <v>0</v>
      </c>
      <c r="J926" s="7">
        <v>0</v>
      </c>
      <c r="K926" s="13">
        <v>0</v>
      </c>
      <c r="L926" s="13">
        <v>0</v>
      </c>
      <c r="N926" s="7">
        <v>0</v>
      </c>
      <c r="O926" s="14">
        <v>0</v>
      </c>
      <c r="Q926" s="14">
        <v>0</v>
      </c>
      <c r="R926" s="7">
        <v>0</v>
      </c>
      <c r="S926" s="15">
        <v>0</v>
      </c>
      <c r="U926" s="15">
        <v>0</v>
      </c>
      <c r="V926" s="7">
        <v>0</v>
      </c>
      <c r="W926" s="10">
        <v>0</v>
      </c>
      <c r="Y926" s="10">
        <v>0</v>
      </c>
      <c r="Z926" s="7">
        <v>370</v>
      </c>
      <c r="AA926" s="11" t="s">
        <v>2</v>
      </c>
      <c r="AB926" s="11">
        <v>773</v>
      </c>
      <c r="AC926" s="11">
        <v>201</v>
      </c>
      <c r="AD926" s="8">
        <v>3.7995438942600002</v>
      </c>
      <c r="AE926" s="8">
        <v>0.96157400008799998</v>
      </c>
      <c r="AF926" s="6">
        <f t="shared" si="84"/>
        <v>1</v>
      </c>
      <c r="AG926" s="6">
        <f t="shared" si="85"/>
        <v>1</v>
      </c>
      <c r="AH926" s="6">
        <f t="shared" si="86"/>
        <v>1</v>
      </c>
      <c r="AI926" s="6">
        <f t="shared" si="87"/>
        <v>1</v>
      </c>
      <c r="AJ926" s="6">
        <f t="shared" si="88"/>
        <v>1</v>
      </c>
      <c r="AK926" s="6">
        <f t="shared" si="89"/>
        <v>3</v>
      </c>
      <c r="AL926">
        <f>AF926*100000+AG926*10000+AH926*1000+AI926*100+AJ926*10+AK926</f>
        <v>111113</v>
      </c>
    </row>
    <row r="927" spans="1:38" ht="15" x14ac:dyDescent="0.25">
      <c r="A927" s="7">
        <v>926</v>
      </c>
      <c r="B927" s="7">
        <v>-1</v>
      </c>
      <c r="C927" s="7">
        <v>0</v>
      </c>
      <c r="D927" s="7">
        <v>0</v>
      </c>
      <c r="E927" s="7">
        <v>0</v>
      </c>
      <c r="F927" s="7">
        <v>0</v>
      </c>
      <c r="G927" s="12">
        <v>0</v>
      </c>
      <c r="H927" s="12">
        <v>0</v>
      </c>
      <c r="J927" s="7">
        <v>0</v>
      </c>
      <c r="K927" s="13">
        <v>0</v>
      </c>
      <c r="L927" s="13">
        <v>0</v>
      </c>
      <c r="N927" s="7">
        <v>0</v>
      </c>
      <c r="O927" s="14">
        <v>0</v>
      </c>
      <c r="Q927" s="14">
        <v>0</v>
      </c>
      <c r="R927" s="7">
        <v>0</v>
      </c>
      <c r="S927" s="15">
        <v>0</v>
      </c>
      <c r="U927" s="15">
        <v>0</v>
      </c>
      <c r="V927" s="7">
        <v>0</v>
      </c>
      <c r="W927" s="10">
        <v>0</v>
      </c>
      <c r="Y927" s="10">
        <v>0</v>
      </c>
      <c r="Z927" s="7">
        <v>371</v>
      </c>
      <c r="AA927" s="11" t="s">
        <v>2</v>
      </c>
      <c r="AB927" s="11">
        <v>774</v>
      </c>
      <c r="AC927" s="11">
        <v>201</v>
      </c>
      <c r="AD927" s="8">
        <v>11.5604924354</v>
      </c>
      <c r="AE927" s="8">
        <v>9.1775970035200007</v>
      </c>
      <c r="AF927" s="6">
        <f t="shared" si="84"/>
        <v>1</v>
      </c>
      <c r="AG927" s="6">
        <f t="shared" si="85"/>
        <v>1</v>
      </c>
      <c r="AH927" s="6">
        <f t="shared" si="86"/>
        <v>1</v>
      </c>
      <c r="AI927" s="6">
        <f t="shared" si="87"/>
        <v>1</v>
      </c>
      <c r="AJ927" s="6">
        <f t="shared" si="88"/>
        <v>1</v>
      </c>
      <c r="AK927" s="6">
        <f t="shared" si="89"/>
        <v>3</v>
      </c>
      <c r="AL927">
        <f>AF927*100000+AG927*10000+AH927*1000+AI927*100+AJ927*10+AK927</f>
        <v>111113</v>
      </c>
    </row>
    <row r="928" spans="1:38" ht="15" x14ac:dyDescent="0.25">
      <c r="A928" s="7">
        <v>927</v>
      </c>
      <c r="B928" s="7">
        <v>-1</v>
      </c>
      <c r="C928" s="7">
        <v>0</v>
      </c>
      <c r="D928" s="7">
        <v>0</v>
      </c>
      <c r="E928" s="7">
        <v>0</v>
      </c>
      <c r="F928" s="7">
        <v>0</v>
      </c>
      <c r="G928" s="12">
        <v>0</v>
      </c>
      <c r="H928" s="12">
        <v>0</v>
      </c>
      <c r="J928" s="7">
        <v>0</v>
      </c>
      <c r="K928" s="13">
        <v>0</v>
      </c>
      <c r="L928" s="13">
        <v>0</v>
      </c>
      <c r="N928" s="7">
        <v>0</v>
      </c>
      <c r="O928" s="14">
        <v>0</v>
      </c>
      <c r="Q928" s="14">
        <v>0</v>
      </c>
      <c r="R928" s="7">
        <v>0</v>
      </c>
      <c r="S928" s="15">
        <v>0</v>
      </c>
      <c r="U928" s="15">
        <v>0</v>
      </c>
      <c r="V928" s="7">
        <v>0</v>
      </c>
      <c r="W928" s="10">
        <v>0</v>
      </c>
      <c r="Y928" s="10">
        <v>0</v>
      </c>
      <c r="Z928" s="7">
        <v>372</v>
      </c>
      <c r="AA928" s="11" t="s">
        <v>2</v>
      </c>
      <c r="AB928" s="11">
        <v>775</v>
      </c>
      <c r="AC928" s="11">
        <v>201</v>
      </c>
      <c r="AD928" s="8">
        <v>4.04271031587</v>
      </c>
      <c r="AE928" s="8">
        <v>1.0903615014300001</v>
      </c>
      <c r="AF928" s="6">
        <f t="shared" si="84"/>
        <v>1</v>
      </c>
      <c r="AG928" s="6">
        <f t="shared" si="85"/>
        <v>1</v>
      </c>
      <c r="AH928" s="6">
        <f t="shared" si="86"/>
        <v>1</v>
      </c>
      <c r="AI928" s="6">
        <f t="shared" si="87"/>
        <v>1</v>
      </c>
      <c r="AJ928" s="6">
        <f t="shared" si="88"/>
        <v>1</v>
      </c>
      <c r="AK928" s="6">
        <f t="shared" si="89"/>
        <v>3</v>
      </c>
      <c r="AL928">
        <f>AF928*100000+AG928*10000+AH928*1000+AI928*100+AJ928*10+AK928</f>
        <v>111113</v>
      </c>
    </row>
    <row r="929" spans="1:38" ht="15" x14ac:dyDescent="0.25">
      <c r="A929" s="7">
        <v>928</v>
      </c>
      <c r="B929" s="7">
        <v>-1</v>
      </c>
      <c r="C929" s="7">
        <v>0</v>
      </c>
      <c r="D929" s="7">
        <v>0</v>
      </c>
      <c r="E929" s="7">
        <v>0</v>
      </c>
      <c r="F929" s="7">
        <v>0</v>
      </c>
      <c r="G929" s="12">
        <v>0</v>
      </c>
      <c r="H929" s="12">
        <v>0</v>
      </c>
      <c r="J929" s="7">
        <v>0</v>
      </c>
      <c r="K929" s="13">
        <v>0</v>
      </c>
      <c r="L929" s="13">
        <v>0</v>
      </c>
      <c r="N929" s="7">
        <v>0</v>
      </c>
      <c r="O929" s="14">
        <v>0</v>
      </c>
      <c r="Q929" s="14">
        <v>0</v>
      </c>
      <c r="R929" s="7">
        <v>0</v>
      </c>
      <c r="S929" s="15">
        <v>0</v>
      </c>
      <c r="U929" s="15">
        <v>0</v>
      </c>
      <c r="V929" s="7">
        <v>0</v>
      </c>
      <c r="W929" s="10">
        <v>0</v>
      </c>
      <c r="Y929" s="10">
        <v>0</v>
      </c>
      <c r="Z929" s="7">
        <v>373</v>
      </c>
      <c r="AA929" s="11" t="s">
        <v>2</v>
      </c>
      <c r="AB929" s="11">
        <v>776</v>
      </c>
      <c r="AC929" s="11">
        <v>201</v>
      </c>
      <c r="AD929" s="8">
        <v>4.9585341233899998</v>
      </c>
      <c r="AE929" s="8">
        <v>1.5715034965000001</v>
      </c>
      <c r="AF929" s="6">
        <f t="shared" si="84"/>
        <v>1</v>
      </c>
      <c r="AG929" s="6">
        <f t="shared" si="85"/>
        <v>1</v>
      </c>
      <c r="AH929" s="6">
        <f t="shared" si="86"/>
        <v>1</v>
      </c>
      <c r="AI929" s="6">
        <f t="shared" si="87"/>
        <v>1</v>
      </c>
      <c r="AJ929" s="6">
        <f t="shared" si="88"/>
        <v>1</v>
      </c>
      <c r="AK929" s="6">
        <f t="shared" si="89"/>
        <v>3</v>
      </c>
      <c r="AL929">
        <f>AF929*100000+AG929*10000+AH929*1000+AI929*100+AJ929*10+AK929</f>
        <v>111113</v>
      </c>
    </row>
    <row r="930" spans="1:38" ht="15" x14ac:dyDescent="0.25">
      <c r="A930" s="7">
        <v>929</v>
      </c>
      <c r="B930" s="7">
        <v>-1</v>
      </c>
      <c r="C930" s="7">
        <v>0</v>
      </c>
      <c r="D930" s="7">
        <v>0</v>
      </c>
      <c r="E930" s="7">
        <v>0</v>
      </c>
      <c r="F930" s="7">
        <v>0</v>
      </c>
      <c r="G930" s="12">
        <v>0</v>
      </c>
      <c r="H930" s="12">
        <v>0</v>
      </c>
      <c r="J930" s="7">
        <v>0</v>
      </c>
      <c r="K930" s="13">
        <v>0</v>
      </c>
      <c r="L930" s="13">
        <v>0</v>
      </c>
      <c r="N930" s="7">
        <v>0</v>
      </c>
      <c r="O930" s="14">
        <v>0</v>
      </c>
      <c r="Q930" s="14">
        <v>0</v>
      </c>
      <c r="R930" s="7">
        <v>0</v>
      </c>
      <c r="S930" s="15">
        <v>0</v>
      </c>
      <c r="U930" s="15">
        <v>0</v>
      </c>
      <c r="V930" s="7">
        <v>0</v>
      </c>
      <c r="W930" s="10">
        <v>0</v>
      </c>
      <c r="Y930" s="10">
        <v>0</v>
      </c>
      <c r="Z930" s="7">
        <v>374</v>
      </c>
      <c r="AA930" s="11" t="s">
        <v>3</v>
      </c>
      <c r="AB930" s="11">
        <v>777</v>
      </c>
      <c r="AC930" s="11">
        <v>201</v>
      </c>
      <c r="AD930" s="8">
        <v>5.7733079110399999</v>
      </c>
      <c r="AE930" s="8">
        <v>1.9603669989600001</v>
      </c>
      <c r="AF930" s="6">
        <f t="shared" si="84"/>
        <v>1</v>
      </c>
      <c r="AG930" s="6">
        <f t="shared" si="85"/>
        <v>1</v>
      </c>
      <c r="AH930" s="6">
        <f t="shared" si="86"/>
        <v>1</v>
      </c>
      <c r="AI930" s="6">
        <f t="shared" si="87"/>
        <v>1</v>
      </c>
      <c r="AJ930" s="6">
        <f t="shared" si="88"/>
        <v>1</v>
      </c>
      <c r="AK930" s="6">
        <f t="shared" si="89"/>
        <v>1</v>
      </c>
      <c r="AL930">
        <f>AF930*100000+AG930*10000+AH930*1000+AI930*100+AJ930*10+AK930</f>
        <v>111111</v>
      </c>
    </row>
    <row r="931" spans="1:38" ht="15" x14ac:dyDescent="0.25">
      <c r="A931" s="7">
        <v>930</v>
      </c>
      <c r="B931" s="7">
        <v>-1</v>
      </c>
      <c r="C931" s="7">
        <v>0</v>
      </c>
      <c r="D931" s="7">
        <v>0</v>
      </c>
      <c r="E931" s="7">
        <v>0</v>
      </c>
      <c r="F931" s="7">
        <v>0</v>
      </c>
      <c r="G931" s="12">
        <v>0</v>
      </c>
      <c r="H931" s="12">
        <v>0</v>
      </c>
      <c r="J931" s="7">
        <v>0</v>
      </c>
      <c r="K931" s="13">
        <v>0</v>
      </c>
      <c r="L931" s="13">
        <v>0</v>
      </c>
      <c r="N931" s="7">
        <v>0</v>
      </c>
      <c r="O931" s="14">
        <v>0</v>
      </c>
      <c r="Q931" s="14">
        <v>0</v>
      </c>
      <c r="R931" s="7">
        <v>0</v>
      </c>
      <c r="S931" s="15">
        <v>0</v>
      </c>
      <c r="U931" s="15">
        <v>0</v>
      </c>
      <c r="V931" s="7">
        <v>0</v>
      </c>
      <c r="W931" s="10">
        <v>0</v>
      </c>
      <c r="Y931" s="10">
        <v>0</v>
      </c>
      <c r="Z931" s="7">
        <v>375</v>
      </c>
      <c r="AA931" s="11" t="s">
        <v>2</v>
      </c>
      <c r="AB931" s="11">
        <v>778</v>
      </c>
      <c r="AC931" s="11">
        <v>201</v>
      </c>
      <c r="AD931" s="8">
        <v>3.2501619862700002</v>
      </c>
      <c r="AE931" s="8">
        <v>0.61121999944100003</v>
      </c>
      <c r="AF931" s="6">
        <f t="shared" si="84"/>
        <v>1</v>
      </c>
      <c r="AG931" s="6">
        <f t="shared" si="85"/>
        <v>1</v>
      </c>
      <c r="AH931" s="6">
        <f t="shared" si="86"/>
        <v>1</v>
      </c>
      <c r="AI931" s="6">
        <f t="shared" si="87"/>
        <v>1</v>
      </c>
      <c r="AJ931" s="6">
        <f t="shared" si="88"/>
        <v>1</v>
      </c>
      <c r="AK931" s="6">
        <f t="shared" si="89"/>
        <v>3</v>
      </c>
      <c r="AL931">
        <f>AF931*100000+AG931*10000+AH931*1000+AI931*100+AJ931*10+AK931</f>
        <v>111113</v>
      </c>
    </row>
    <row r="932" spans="1:38" ht="15" x14ac:dyDescent="0.25">
      <c r="A932" s="7">
        <v>931</v>
      </c>
      <c r="B932" s="7">
        <v>-1</v>
      </c>
      <c r="C932" s="7">
        <v>0</v>
      </c>
      <c r="D932" s="7">
        <v>0</v>
      </c>
      <c r="E932" s="7">
        <v>0</v>
      </c>
      <c r="F932" s="7">
        <v>0</v>
      </c>
      <c r="G932" s="12">
        <v>0</v>
      </c>
      <c r="H932" s="12">
        <v>0</v>
      </c>
      <c r="J932" s="7">
        <v>0</v>
      </c>
      <c r="K932" s="13">
        <v>0</v>
      </c>
      <c r="L932" s="13">
        <v>0</v>
      </c>
      <c r="N932" s="7">
        <v>0</v>
      </c>
      <c r="O932" s="14">
        <v>0</v>
      </c>
      <c r="Q932" s="14">
        <v>0</v>
      </c>
      <c r="R932" s="7">
        <v>0</v>
      </c>
      <c r="S932" s="15">
        <v>0</v>
      </c>
      <c r="U932" s="15">
        <v>0</v>
      </c>
      <c r="V932" s="7">
        <v>0</v>
      </c>
      <c r="W932" s="10">
        <v>0</v>
      </c>
      <c r="Y932" s="10">
        <v>0</v>
      </c>
      <c r="Z932" s="7">
        <v>376</v>
      </c>
      <c r="AA932" s="11" t="s">
        <v>2</v>
      </c>
      <c r="AB932" s="11">
        <v>779</v>
      </c>
      <c r="AC932" s="11">
        <v>201</v>
      </c>
      <c r="AD932" s="8">
        <v>7.5987562501600001</v>
      </c>
      <c r="AE932" s="8">
        <v>3.6841095078100001</v>
      </c>
      <c r="AF932" s="6">
        <f t="shared" si="84"/>
        <v>1</v>
      </c>
      <c r="AG932" s="6">
        <f t="shared" si="85"/>
        <v>1</v>
      </c>
      <c r="AH932" s="6">
        <f t="shared" si="86"/>
        <v>1</v>
      </c>
      <c r="AI932" s="6">
        <f t="shared" si="87"/>
        <v>1</v>
      </c>
      <c r="AJ932" s="6">
        <f t="shared" si="88"/>
        <v>1</v>
      </c>
      <c r="AK932" s="6">
        <f t="shared" si="89"/>
        <v>3</v>
      </c>
      <c r="AL932">
        <f>AF932*100000+AG932*10000+AH932*1000+AI932*100+AJ932*10+AK932</f>
        <v>111113</v>
      </c>
    </row>
    <row r="933" spans="1:38" ht="15" x14ac:dyDescent="0.25">
      <c r="A933" s="7">
        <v>932</v>
      </c>
      <c r="B933" s="7">
        <v>-1</v>
      </c>
      <c r="C933" s="7">
        <v>0</v>
      </c>
      <c r="D933" s="7">
        <v>0</v>
      </c>
      <c r="E933" s="7">
        <v>0</v>
      </c>
      <c r="F933" s="7">
        <v>0</v>
      </c>
      <c r="G933" s="12">
        <v>0</v>
      </c>
      <c r="H933" s="12">
        <v>0</v>
      </c>
      <c r="J933" s="7">
        <v>0</v>
      </c>
      <c r="K933" s="13">
        <v>0</v>
      </c>
      <c r="L933" s="13">
        <v>0</v>
      </c>
      <c r="N933" s="7">
        <v>0</v>
      </c>
      <c r="O933" s="14">
        <v>0</v>
      </c>
      <c r="Q933" s="14">
        <v>0</v>
      </c>
      <c r="R933" s="7">
        <v>0</v>
      </c>
      <c r="S933" s="15">
        <v>0</v>
      </c>
      <c r="U933" s="15">
        <v>0</v>
      </c>
      <c r="V933" s="7">
        <v>0</v>
      </c>
      <c r="W933" s="10">
        <v>0</v>
      </c>
      <c r="Y933" s="10">
        <v>0</v>
      </c>
      <c r="Z933" s="7">
        <v>377</v>
      </c>
      <c r="AA933" s="11" t="s">
        <v>2</v>
      </c>
      <c r="AB933" s="11">
        <v>780</v>
      </c>
      <c r="AC933" s="11">
        <v>201</v>
      </c>
      <c r="AD933" s="8">
        <v>27.749278642699998</v>
      </c>
      <c r="AE933" s="8">
        <v>35.872734998200002</v>
      </c>
      <c r="AF933" s="6">
        <f t="shared" si="84"/>
        <v>1</v>
      </c>
      <c r="AG933" s="6">
        <f t="shared" si="85"/>
        <v>1</v>
      </c>
      <c r="AH933" s="6">
        <f t="shared" si="86"/>
        <v>1</v>
      </c>
      <c r="AI933" s="6">
        <f t="shared" si="87"/>
        <v>1</v>
      </c>
      <c r="AJ933" s="6">
        <f t="shared" si="88"/>
        <v>1</v>
      </c>
      <c r="AK933" s="6">
        <f t="shared" si="89"/>
        <v>3</v>
      </c>
      <c r="AL933">
        <f>AF933*100000+AG933*10000+AH933*1000+AI933*100+AJ933*10+AK933</f>
        <v>111113</v>
      </c>
    </row>
    <row r="934" spans="1:38" ht="15" x14ac:dyDescent="0.25">
      <c r="A934" s="7">
        <v>933</v>
      </c>
      <c r="B934" s="7">
        <v>-1</v>
      </c>
      <c r="C934" s="7">
        <v>0</v>
      </c>
      <c r="D934" s="7">
        <v>0</v>
      </c>
      <c r="E934" s="7">
        <v>0</v>
      </c>
      <c r="F934" s="7">
        <v>0</v>
      </c>
      <c r="G934" s="12">
        <v>0</v>
      </c>
      <c r="H934" s="12">
        <v>0</v>
      </c>
      <c r="J934" s="7">
        <v>0</v>
      </c>
      <c r="K934" s="13">
        <v>0</v>
      </c>
      <c r="L934" s="13">
        <v>0</v>
      </c>
      <c r="N934" s="7">
        <v>0</v>
      </c>
      <c r="O934" s="14">
        <v>0</v>
      </c>
      <c r="Q934" s="14">
        <v>0</v>
      </c>
      <c r="R934" s="7">
        <v>0</v>
      </c>
      <c r="S934" s="15">
        <v>0</v>
      </c>
      <c r="U934" s="15">
        <v>0</v>
      </c>
      <c r="V934" s="7">
        <v>0</v>
      </c>
      <c r="W934" s="10">
        <v>0</v>
      </c>
      <c r="Y934" s="10">
        <v>0</v>
      </c>
      <c r="Z934" s="7">
        <v>378</v>
      </c>
      <c r="AA934" s="11" t="s">
        <v>2</v>
      </c>
      <c r="AB934" s="11">
        <v>781</v>
      </c>
      <c r="AC934" s="11">
        <v>201</v>
      </c>
      <c r="AD934" s="8">
        <v>42.2197131884</v>
      </c>
      <c r="AE934" s="8">
        <v>67.527408508700006</v>
      </c>
      <c r="AF934" s="6">
        <f t="shared" si="84"/>
        <v>1</v>
      </c>
      <c r="AG934" s="6">
        <f t="shared" si="85"/>
        <v>1</v>
      </c>
      <c r="AH934" s="6">
        <f t="shared" si="86"/>
        <v>1</v>
      </c>
      <c r="AI934" s="6">
        <f t="shared" si="87"/>
        <v>1</v>
      </c>
      <c r="AJ934" s="6">
        <f t="shared" si="88"/>
        <v>1</v>
      </c>
      <c r="AK934" s="6">
        <f t="shared" si="89"/>
        <v>3</v>
      </c>
      <c r="AL934">
        <f>AF934*100000+AG934*10000+AH934*1000+AI934*100+AJ934*10+AK934</f>
        <v>111113</v>
      </c>
    </row>
    <row r="935" spans="1:38" ht="15" x14ac:dyDescent="0.25">
      <c r="A935" s="7">
        <v>934</v>
      </c>
      <c r="B935" s="7">
        <v>-1</v>
      </c>
      <c r="C935" s="7">
        <v>0</v>
      </c>
      <c r="D935" s="7">
        <v>0</v>
      </c>
      <c r="E935" s="7">
        <v>0</v>
      </c>
      <c r="F935" s="7">
        <v>0</v>
      </c>
      <c r="G935" s="12">
        <v>0</v>
      </c>
      <c r="H935" s="12">
        <v>0</v>
      </c>
      <c r="J935" s="7">
        <v>0</v>
      </c>
      <c r="K935" s="13">
        <v>0</v>
      </c>
      <c r="L935" s="13">
        <v>0</v>
      </c>
      <c r="N935" s="7">
        <v>0</v>
      </c>
      <c r="O935" s="14">
        <v>0</v>
      </c>
      <c r="Q935" s="14">
        <v>0</v>
      </c>
      <c r="R935" s="7">
        <v>0</v>
      </c>
      <c r="S935" s="15">
        <v>0</v>
      </c>
      <c r="U935" s="15">
        <v>0</v>
      </c>
      <c r="V935" s="7">
        <v>0</v>
      </c>
      <c r="W935" s="10">
        <v>0</v>
      </c>
      <c r="Y935" s="10">
        <v>0</v>
      </c>
      <c r="Z935" s="7">
        <v>379</v>
      </c>
      <c r="AA935" s="11" t="s">
        <v>2</v>
      </c>
      <c r="AB935" s="11">
        <v>782</v>
      </c>
      <c r="AC935" s="11">
        <v>201</v>
      </c>
      <c r="AD935" s="8">
        <v>14.577383793799999</v>
      </c>
      <c r="AE935" s="8">
        <v>13.9463080008</v>
      </c>
      <c r="AF935" s="6">
        <f t="shared" si="84"/>
        <v>1</v>
      </c>
      <c r="AG935" s="6">
        <f t="shared" si="85"/>
        <v>1</v>
      </c>
      <c r="AH935" s="6">
        <f t="shared" si="86"/>
        <v>1</v>
      </c>
      <c r="AI935" s="6">
        <f t="shared" si="87"/>
        <v>1</v>
      </c>
      <c r="AJ935" s="6">
        <f t="shared" si="88"/>
        <v>1</v>
      </c>
      <c r="AK935" s="6">
        <f t="shared" si="89"/>
        <v>3</v>
      </c>
      <c r="AL935">
        <f>AF935*100000+AG935*10000+AH935*1000+AI935*100+AJ935*10+AK935</f>
        <v>111113</v>
      </c>
    </row>
    <row r="936" spans="1:38" ht="15" x14ac:dyDescent="0.25">
      <c r="A936" s="7">
        <v>935</v>
      </c>
      <c r="B936" s="7">
        <v>-1</v>
      </c>
      <c r="C936" s="7">
        <v>0</v>
      </c>
      <c r="D936" s="7">
        <v>0</v>
      </c>
      <c r="E936" s="7">
        <v>0</v>
      </c>
      <c r="F936" s="7">
        <v>0</v>
      </c>
      <c r="G936" s="12">
        <v>0</v>
      </c>
      <c r="H936" s="12">
        <v>0</v>
      </c>
      <c r="J936" s="7">
        <v>0</v>
      </c>
      <c r="K936" s="13">
        <v>0</v>
      </c>
      <c r="L936" s="13">
        <v>0</v>
      </c>
      <c r="N936" s="7">
        <v>0</v>
      </c>
      <c r="O936" s="14">
        <v>0</v>
      </c>
      <c r="Q936" s="14">
        <v>0</v>
      </c>
      <c r="R936" s="7">
        <v>0</v>
      </c>
      <c r="S936" s="15">
        <v>0</v>
      </c>
      <c r="U936" s="15">
        <v>0</v>
      </c>
      <c r="V936" s="7">
        <v>0</v>
      </c>
      <c r="W936" s="10">
        <v>0</v>
      </c>
      <c r="Y936" s="10">
        <v>0</v>
      </c>
      <c r="Z936" s="7">
        <v>380</v>
      </c>
      <c r="AA936" s="11" t="s">
        <v>2</v>
      </c>
      <c r="AB936" s="11">
        <v>783</v>
      </c>
      <c r="AC936" s="11">
        <v>201</v>
      </c>
      <c r="AD936" s="8">
        <v>11.594362995499999</v>
      </c>
      <c r="AE936" s="8">
        <v>9.3493265047299996</v>
      </c>
      <c r="AF936" s="6">
        <f t="shared" si="84"/>
        <v>1</v>
      </c>
      <c r="AG936" s="6">
        <f t="shared" si="85"/>
        <v>1</v>
      </c>
      <c r="AH936" s="6">
        <f t="shared" si="86"/>
        <v>1</v>
      </c>
      <c r="AI936" s="6">
        <f t="shared" si="87"/>
        <v>1</v>
      </c>
      <c r="AJ936" s="6">
        <f t="shared" si="88"/>
        <v>1</v>
      </c>
      <c r="AK936" s="6">
        <f t="shared" si="89"/>
        <v>3</v>
      </c>
      <c r="AL936">
        <f>AF936*100000+AG936*10000+AH936*1000+AI936*100+AJ936*10+AK936</f>
        <v>111113</v>
      </c>
    </row>
    <row r="937" spans="1:38" ht="15" x14ac:dyDescent="0.25">
      <c r="A937" s="7">
        <v>936</v>
      </c>
      <c r="B937" s="7">
        <v>-1</v>
      </c>
      <c r="C937" s="7">
        <v>0</v>
      </c>
      <c r="D937" s="7">
        <v>0</v>
      </c>
      <c r="E937" s="7">
        <v>0</v>
      </c>
      <c r="F937" s="7">
        <v>0</v>
      </c>
      <c r="G937" s="12">
        <v>0</v>
      </c>
      <c r="H937" s="12">
        <v>0</v>
      </c>
      <c r="J937" s="7">
        <v>0</v>
      </c>
      <c r="K937" s="13">
        <v>0</v>
      </c>
      <c r="L937" s="13">
        <v>0</v>
      </c>
      <c r="N937" s="7">
        <v>0</v>
      </c>
      <c r="O937" s="14">
        <v>0</v>
      </c>
      <c r="Q937" s="14">
        <v>0</v>
      </c>
      <c r="R937" s="7">
        <v>0</v>
      </c>
      <c r="S937" s="15">
        <v>0</v>
      </c>
      <c r="U937" s="15">
        <v>0</v>
      </c>
      <c r="V937" s="7">
        <v>0</v>
      </c>
      <c r="W937" s="10">
        <v>0</v>
      </c>
      <c r="Y937" s="10">
        <v>0</v>
      </c>
      <c r="Z937" s="7">
        <v>381</v>
      </c>
      <c r="AA937" s="11" t="s">
        <v>2</v>
      </c>
      <c r="AB937" s="11">
        <v>784</v>
      </c>
      <c r="AC937" s="11">
        <v>201</v>
      </c>
      <c r="AD937" s="8">
        <v>15.103520528400001</v>
      </c>
      <c r="AE937" s="8">
        <v>9.7149650013500004</v>
      </c>
      <c r="AF937" s="6">
        <f t="shared" si="84"/>
        <v>1</v>
      </c>
      <c r="AG937" s="6">
        <f t="shared" si="85"/>
        <v>1</v>
      </c>
      <c r="AH937" s="6">
        <f t="shared" si="86"/>
        <v>1</v>
      </c>
      <c r="AI937" s="6">
        <f t="shared" si="87"/>
        <v>1</v>
      </c>
      <c r="AJ937" s="6">
        <f t="shared" si="88"/>
        <v>1</v>
      </c>
      <c r="AK937" s="6">
        <f t="shared" si="89"/>
        <v>3</v>
      </c>
      <c r="AL937">
        <f>AF937*100000+AG937*10000+AH937*1000+AI937*100+AJ937*10+AK937</f>
        <v>111113</v>
      </c>
    </row>
    <row r="938" spans="1:38" ht="15" x14ac:dyDescent="0.25">
      <c r="A938" s="7">
        <v>937</v>
      </c>
      <c r="B938" s="7">
        <v>-1</v>
      </c>
      <c r="C938" s="7">
        <v>0</v>
      </c>
      <c r="D938" s="7">
        <v>0</v>
      </c>
      <c r="E938" s="7">
        <v>0</v>
      </c>
      <c r="F938" s="7">
        <v>0</v>
      </c>
      <c r="G938" s="12">
        <v>0</v>
      </c>
      <c r="H938" s="12">
        <v>0</v>
      </c>
      <c r="J938" s="7">
        <v>0</v>
      </c>
      <c r="K938" s="13">
        <v>0</v>
      </c>
      <c r="L938" s="13">
        <v>0</v>
      </c>
      <c r="N938" s="7">
        <v>0</v>
      </c>
      <c r="O938" s="14">
        <v>0</v>
      </c>
      <c r="Q938" s="14">
        <v>0</v>
      </c>
      <c r="R938" s="7">
        <v>0</v>
      </c>
      <c r="S938" s="15">
        <v>0</v>
      </c>
      <c r="U938" s="15">
        <v>0</v>
      </c>
      <c r="V938" s="7">
        <v>0</v>
      </c>
      <c r="W938" s="10">
        <v>0</v>
      </c>
      <c r="Y938" s="10">
        <v>0</v>
      </c>
      <c r="Z938" s="7">
        <v>382</v>
      </c>
      <c r="AA938" s="11" t="s">
        <v>2</v>
      </c>
      <c r="AB938" s="11">
        <v>785</v>
      </c>
      <c r="AC938" s="11">
        <v>201</v>
      </c>
      <c r="AD938" s="8">
        <v>6.0591957443500002</v>
      </c>
      <c r="AE938" s="8">
        <v>2.1840764990300001</v>
      </c>
      <c r="AF938" s="6">
        <f t="shared" si="84"/>
        <v>1</v>
      </c>
      <c r="AG938" s="6">
        <f t="shared" si="85"/>
        <v>1</v>
      </c>
      <c r="AH938" s="6">
        <f t="shared" si="86"/>
        <v>1</v>
      </c>
      <c r="AI938" s="6">
        <f t="shared" si="87"/>
        <v>1</v>
      </c>
      <c r="AJ938" s="6">
        <f t="shared" si="88"/>
        <v>1</v>
      </c>
      <c r="AK938" s="6">
        <f t="shared" si="89"/>
        <v>3</v>
      </c>
      <c r="AL938">
        <f>AF938*100000+AG938*10000+AH938*1000+AI938*100+AJ938*10+AK938</f>
        <v>111113</v>
      </c>
    </row>
    <row r="939" spans="1:38" ht="15" x14ac:dyDescent="0.25">
      <c r="A939" s="7">
        <v>938</v>
      </c>
      <c r="B939" s="7">
        <v>-1</v>
      </c>
      <c r="C939" s="7">
        <v>0</v>
      </c>
      <c r="D939" s="7">
        <v>0</v>
      </c>
      <c r="E939" s="7">
        <v>0</v>
      </c>
      <c r="F939" s="7">
        <v>0</v>
      </c>
      <c r="G939" s="12">
        <v>0</v>
      </c>
      <c r="H939" s="12">
        <v>0</v>
      </c>
      <c r="J939" s="7">
        <v>0</v>
      </c>
      <c r="K939" s="13">
        <v>0</v>
      </c>
      <c r="L939" s="13">
        <v>0</v>
      </c>
      <c r="N939" s="7">
        <v>0</v>
      </c>
      <c r="O939" s="14">
        <v>0</v>
      </c>
      <c r="Q939" s="14">
        <v>0</v>
      </c>
      <c r="R939" s="7">
        <v>0</v>
      </c>
      <c r="S939" s="15">
        <v>0</v>
      </c>
      <c r="U939" s="15">
        <v>0</v>
      </c>
      <c r="V939" s="7">
        <v>0</v>
      </c>
      <c r="W939" s="10">
        <v>0</v>
      </c>
      <c r="Y939" s="10">
        <v>0</v>
      </c>
      <c r="Z939" s="7">
        <v>383</v>
      </c>
      <c r="AA939" s="11" t="s">
        <v>2</v>
      </c>
      <c r="AB939" s="11">
        <v>786</v>
      </c>
      <c r="AC939" s="11">
        <v>201</v>
      </c>
      <c r="AD939" s="8">
        <v>8.7786405747800007</v>
      </c>
      <c r="AE939" s="8">
        <v>4.7854014978299997</v>
      </c>
      <c r="AF939" s="6">
        <f t="shared" si="84"/>
        <v>1</v>
      </c>
      <c r="AG939" s="6">
        <f t="shared" si="85"/>
        <v>1</v>
      </c>
      <c r="AH939" s="6">
        <f t="shared" si="86"/>
        <v>1</v>
      </c>
      <c r="AI939" s="6">
        <f t="shared" si="87"/>
        <v>1</v>
      </c>
      <c r="AJ939" s="6">
        <f t="shared" si="88"/>
        <v>1</v>
      </c>
      <c r="AK939" s="6">
        <f t="shared" si="89"/>
        <v>3</v>
      </c>
      <c r="AL939">
        <f>AF939*100000+AG939*10000+AH939*1000+AI939*100+AJ939*10+AK939</f>
        <v>111113</v>
      </c>
    </row>
    <row r="940" spans="1:38" ht="15" x14ac:dyDescent="0.25">
      <c r="A940" s="7">
        <v>939</v>
      </c>
      <c r="B940" s="7">
        <v>-1</v>
      </c>
      <c r="C940" s="7">
        <v>0</v>
      </c>
      <c r="D940" s="7">
        <v>0</v>
      </c>
      <c r="E940" s="7">
        <v>0</v>
      </c>
      <c r="F940" s="7">
        <v>0</v>
      </c>
      <c r="G940" s="12">
        <v>0</v>
      </c>
      <c r="H940" s="12">
        <v>0</v>
      </c>
      <c r="J940" s="7">
        <v>0</v>
      </c>
      <c r="K940" s="13">
        <v>0</v>
      </c>
      <c r="L940" s="13">
        <v>0</v>
      </c>
      <c r="N940" s="7">
        <v>0</v>
      </c>
      <c r="O940" s="14">
        <v>0</v>
      </c>
      <c r="Q940" s="14">
        <v>0</v>
      </c>
      <c r="R940" s="7">
        <v>0</v>
      </c>
      <c r="S940" s="15">
        <v>0</v>
      </c>
      <c r="U940" s="15">
        <v>0</v>
      </c>
      <c r="V940" s="7">
        <v>0</v>
      </c>
      <c r="W940" s="10">
        <v>0</v>
      </c>
      <c r="Y940" s="10">
        <v>0</v>
      </c>
      <c r="Z940" s="7">
        <v>384</v>
      </c>
      <c r="AA940" s="11" t="s">
        <v>2</v>
      </c>
      <c r="AB940" s="11">
        <v>787</v>
      </c>
      <c r="AC940" s="11">
        <v>201</v>
      </c>
      <c r="AD940" s="8">
        <v>10.168295695599999</v>
      </c>
      <c r="AE940" s="8">
        <v>7.1978755020399996</v>
      </c>
      <c r="AF940" s="6">
        <f t="shared" si="84"/>
        <v>1</v>
      </c>
      <c r="AG940" s="6">
        <f t="shared" si="85"/>
        <v>1</v>
      </c>
      <c r="AH940" s="6">
        <f t="shared" si="86"/>
        <v>1</v>
      </c>
      <c r="AI940" s="6">
        <f t="shared" si="87"/>
        <v>1</v>
      </c>
      <c r="AJ940" s="6">
        <f t="shared" si="88"/>
        <v>1</v>
      </c>
      <c r="AK940" s="6">
        <f t="shared" si="89"/>
        <v>3</v>
      </c>
      <c r="AL940">
        <f>AF940*100000+AG940*10000+AH940*1000+AI940*100+AJ940*10+AK940</f>
        <v>111113</v>
      </c>
    </row>
    <row r="941" spans="1:38" ht="15" x14ac:dyDescent="0.25">
      <c r="A941" s="7">
        <v>940</v>
      </c>
      <c r="B941" s="7">
        <v>-1</v>
      </c>
      <c r="C941" s="7">
        <v>0</v>
      </c>
      <c r="D941" s="7">
        <v>0</v>
      </c>
      <c r="E941" s="7">
        <v>0</v>
      </c>
      <c r="F941" s="7">
        <v>0</v>
      </c>
      <c r="G941" s="12">
        <v>0</v>
      </c>
      <c r="H941" s="12">
        <v>0</v>
      </c>
      <c r="J941" s="7">
        <v>0</v>
      </c>
      <c r="K941" s="13">
        <v>0</v>
      </c>
      <c r="L941" s="13">
        <v>0</v>
      </c>
      <c r="N941" s="7">
        <v>0</v>
      </c>
      <c r="O941" s="14">
        <v>0</v>
      </c>
      <c r="Q941" s="14">
        <v>0</v>
      </c>
      <c r="R941" s="7">
        <v>0</v>
      </c>
      <c r="S941" s="15">
        <v>0</v>
      </c>
      <c r="U941" s="15">
        <v>0</v>
      </c>
      <c r="V941" s="7">
        <v>0</v>
      </c>
      <c r="W941" s="10">
        <v>0</v>
      </c>
      <c r="Y941" s="10">
        <v>0</v>
      </c>
      <c r="Z941" s="7">
        <v>385</v>
      </c>
      <c r="AA941" s="11" t="s">
        <v>2</v>
      </c>
      <c r="AB941" s="11">
        <v>788</v>
      </c>
      <c r="AC941" s="11">
        <v>201</v>
      </c>
      <c r="AD941" s="8">
        <v>12.2543589634</v>
      </c>
      <c r="AE941" s="8">
        <v>5.5543020051700003</v>
      </c>
      <c r="AF941" s="6">
        <f t="shared" si="84"/>
        <v>1</v>
      </c>
      <c r="AG941" s="6">
        <f t="shared" si="85"/>
        <v>1</v>
      </c>
      <c r="AH941" s="6">
        <f t="shared" si="86"/>
        <v>1</v>
      </c>
      <c r="AI941" s="6">
        <f t="shared" si="87"/>
        <v>1</v>
      </c>
      <c r="AJ941" s="6">
        <f t="shared" si="88"/>
        <v>1</v>
      </c>
      <c r="AK941" s="6">
        <f t="shared" si="89"/>
        <v>3</v>
      </c>
      <c r="AL941">
        <f>AF941*100000+AG941*10000+AH941*1000+AI941*100+AJ941*10+AK941</f>
        <v>111113</v>
      </c>
    </row>
    <row r="942" spans="1:38" ht="15" x14ac:dyDescent="0.25">
      <c r="A942" s="7">
        <v>941</v>
      </c>
      <c r="B942" s="7">
        <v>-1</v>
      </c>
      <c r="C942" s="7">
        <v>0</v>
      </c>
      <c r="D942" s="7">
        <v>0</v>
      </c>
      <c r="E942" s="7">
        <v>0</v>
      </c>
      <c r="F942" s="7">
        <v>0</v>
      </c>
      <c r="G942" s="12">
        <v>0</v>
      </c>
      <c r="H942" s="12">
        <v>0</v>
      </c>
      <c r="J942" s="7">
        <v>0</v>
      </c>
      <c r="K942" s="13">
        <v>0</v>
      </c>
      <c r="L942" s="13">
        <v>0</v>
      </c>
      <c r="N942" s="7">
        <v>0</v>
      </c>
      <c r="O942" s="14">
        <v>0</v>
      </c>
      <c r="Q942" s="14">
        <v>0</v>
      </c>
      <c r="R942" s="7">
        <v>0</v>
      </c>
      <c r="S942" s="15">
        <v>0</v>
      </c>
      <c r="U942" s="15">
        <v>0</v>
      </c>
      <c r="V942" s="7">
        <v>0</v>
      </c>
      <c r="W942" s="10">
        <v>0</v>
      </c>
      <c r="Y942" s="10">
        <v>0</v>
      </c>
      <c r="Z942" s="7">
        <v>386</v>
      </c>
      <c r="AA942" s="11" t="s">
        <v>2</v>
      </c>
      <c r="AB942" s="11">
        <v>789</v>
      </c>
      <c r="AC942" s="11">
        <v>201</v>
      </c>
      <c r="AD942" s="8">
        <v>19.490241406300001</v>
      </c>
      <c r="AE942" s="8">
        <v>18.239294990800001</v>
      </c>
      <c r="AF942" s="6">
        <f t="shared" si="84"/>
        <v>1</v>
      </c>
      <c r="AG942" s="6">
        <f t="shared" si="85"/>
        <v>1</v>
      </c>
      <c r="AH942" s="6">
        <f t="shared" si="86"/>
        <v>1</v>
      </c>
      <c r="AI942" s="6">
        <f t="shared" si="87"/>
        <v>1</v>
      </c>
      <c r="AJ942" s="6">
        <f t="shared" si="88"/>
        <v>1</v>
      </c>
      <c r="AK942" s="6">
        <f t="shared" si="89"/>
        <v>3</v>
      </c>
      <c r="AL942">
        <f>AF942*100000+AG942*10000+AH942*1000+AI942*100+AJ942*10+AK942</f>
        <v>111113</v>
      </c>
    </row>
    <row r="943" spans="1:38" ht="15" x14ac:dyDescent="0.25">
      <c r="A943" s="7">
        <v>942</v>
      </c>
      <c r="B943" s="7">
        <v>-1</v>
      </c>
      <c r="C943" s="7">
        <v>0</v>
      </c>
      <c r="D943" s="7">
        <v>0</v>
      </c>
      <c r="E943" s="7">
        <v>0</v>
      </c>
      <c r="F943" s="7">
        <v>0</v>
      </c>
      <c r="G943" s="12">
        <v>0</v>
      </c>
      <c r="H943" s="12">
        <v>0</v>
      </c>
      <c r="J943" s="7">
        <v>0</v>
      </c>
      <c r="K943" s="13">
        <v>0</v>
      </c>
      <c r="L943" s="13">
        <v>0</v>
      </c>
      <c r="N943" s="7">
        <v>0</v>
      </c>
      <c r="O943" s="14">
        <v>0</v>
      </c>
      <c r="Q943" s="14">
        <v>0</v>
      </c>
      <c r="R943" s="7">
        <v>0</v>
      </c>
      <c r="S943" s="15">
        <v>0</v>
      </c>
      <c r="U943" s="15">
        <v>0</v>
      </c>
      <c r="V943" s="7">
        <v>0</v>
      </c>
      <c r="W943" s="10">
        <v>0</v>
      </c>
      <c r="Y943" s="10">
        <v>0</v>
      </c>
      <c r="Z943" s="7">
        <v>387</v>
      </c>
      <c r="AA943" s="11" t="s">
        <v>2</v>
      </c>
      <c r="AB943" s="11">
        <v>790</v>
      </c>
      <c r="AC943" s="11">
        <v>201</v>
      </c>
      <c r="AD943" s="8">
        <v>11.0794363136</v>
      </c>
      <c r="AE943" s="8">
        <v>7.0235475027399996</v>
      </c>
      <c r="AF943" s="6">
        <f t="shared" si="84"/>
        <v>1</v>
      </c>
      <c r="AG943" s="6">
        <f t="shared" si="85"/>
        <v>1</v>
      </c>
      <c r="AH943" s="6">
        <f t="shared" si="86"/>
        <v>1</v>
      </c>
      <c r="AI943" s="6">
        <f t="shared" si="87"/>
        <v>1</v>
      </c>
      <c r="AJ943" s="6">
        <f t="shared" si="88"/>
        <v>1</v>
      </c>
      <c r="AK943" s="6">
        <f t="shared" si="89"/>
        <v>3</v>
      </c>
      <c r="AL943">
        <f>AF943*100000+AG943*10000+AH943*1000+AI943*100+AJ943*10+AK943</f>
        <v>111113</v>
      </c>
    </row>
    <row r="944" spans="1:38" ht="15" x14ac:dyDescent="0.25">
      <c r="A944" s="7">
        <v>943</v>
      </c>
      <c r="B944" s="7">
        <v>-1</v>
      </c>
      <c r="C944" s="7">
        <v>0</v>
      </c>
      <c r="D944" s="7">
        <v>0</v>
      </c>
      <c r="E944" s="7">
        <v>0</v>
      </c>
      <c r="F944" s="7">
        <v>0</v>
      </c>
      <c r="G944" s="12">
        <v>0</v>
      </c>
      <c r="H944" s="12">
        <v>0</v>
      </c>
      <c r="J944" s="7">
        <v>0</v>
      </c>
      <c r="K944" s="13">
        <v>0</v>
      </c>
      <c r="L944" s="13">
        <v>0</v>
      </c>
      <c r="N944" s="7">
        <v>0</v>
      </c>
      <c r="O944" s="14">
        <v>0</v>
      </c>
      <c r="Q944" s="14">
        <v>0</v>
      </c>
      <c r="R944" s="7">
        <v>0</v>
      </c>
      <c r="S944" s="15">
        <v>0</v>
      </c>
      <c r="U944" s="15">
        <v>0</v>
      </c>
      <c r="V944" s="7">
        <v>0</v>
      </c>
      <c r="W944" s="10">
        <v>0</v>
      </c>
      <c r="Y944" s="10">
        <v>0</v>
      </c>
      <c r="Z944" s="7">
        <v>388</v>
      </c>
      <c r="AA944" s="11" t="s">
        <v>2</v>
      </c>
      <c r="AB944" s="11">
        <v>791</v>
      </c>
      <c r="AC944" s="11">
        <v>201</v>
      </c>
      <c r="AD944" s="8">
        <v>18.755537128499999</v>
      </c>
      <c r="AE944" s="8">
        <v>18.353511990200001</v>
      </c>
      <c r="AF944" s="6">
        <f t="shared" si="84"/>
        <v>1</v>
      </c>
      <c r="AG944" s="6">
        <f t="shared" si="85"/>
        <v>1</v>
      </c>
      <c r="AH944" s="6">
        <f t="shared" si="86"/>
        <v>1</v>
      </c>
      <c r="AI944" s="6">
        <f t="shared" si="87"/>
        <v>1</v>
      </c>
      <c r="AJ944" s="6">
        <f t="shared" si="88"/>
        <v>1</v>
      </c>
      <c r="AK944" s="6">
        <f t="shared" si="89"/>
        <v>3</v>
      </c>
      <c r="AL944">
        <f>AF944*100000+AG944*10000+AH944*1000+AI944*100+AJ944*10+AK944</f>
        <v>111113</v>
      </c>
    </row>
    <row r="945" spans="1:38" ht="15" x14ac:dyDescent="0.25">
      <c r="A945" s="7">
        <v>944</v>
      </c>
      <c r="B945" s="7">
        <v>-1</v>
      </c>
      <c r="C945" s="7">
        <v>0</v>
      </c>
      <c r="D945" s="7">
        <v>0</v>
      </c>
      <c r="E945" s="7">
        <v>0</v>
      </c>
      <c r="F945" s="7">
        <v>0</v>
      </c>
      <c r="G945" s="12">
        <v>0</v>
      </c>
      <c r="H945" s="12">
        <v>0</v>
      </c>
      <c r="J945" s="7">
        <v>0</v>
      </c>
      <c r="K945" s="13">
        <v>0</v>
      </c>
      <c r="L945" s="13">
        <v>0</v>
      </c>
      <c r="N945" s="7">
        <v>0</v>
      </c>
      <c r="O945" s="14">
        <v>0</v>
      </c>
      <c r="Q945" s="14">
        <v>0</v>
      </c>
      <c r="R945" s="7">
        <v>0</v>
      </c>
      <c r="S945" s="15">
        <v>0</v>
      </c>
      <c r="U945" s="15">
        <v>0</v>
      </c>
      <c r="V945" s="7">
        <v>0</v>
      </c>
      <c r="W945" s="10">
        <v>0</v>
      </c>
      <c r="Y945" s="10">
        <v>0</v>
      </c>
      <c r="Z945" s="7">
        <v>389</v>
      </c>
      <c r="AA945" s="11" t="s">
        <v>3</v>
      </c>
      <c r="AB945" s="11">
        <v>792</v>
      </c>
      <c r="AC945" s="11">
        <v>201</v>
      </c>
      <c r="AD945" s="8">
        <v>6.6539018257800002</v>
      </c>
      <c r="AE945" s="8">
        <v>2.4130469970399999</v>
      </c>
      <c r="AF945" s="6">
        <f t="shared" si="84"/>
        <v>1</v>
      </c>
      <c r="AG945" s="6">
        <f t="shared" si="85"/>
        <v>1</v>
      </c>
      <c r="AH945" s="6">
        <f t="shared" si="86"/>
        <v>1</v>
      </c>
      <c r="AI945" s="6">
        <f t="shared" si="87"/>
        <v>1</v>
      </c>
      <c r="AJ945" s="6">
        <f t="shared" si="88"/>
        <v>1</v>
      </c>
      <c r="AK945" s="6">
        <f t="shared" si="89"/>
        <v>1</v>
      </c>
      <c r="AL945">
        <f>AF945*100000+AG945*10000+AH945*1000+AI945*100+AJ945*10+AK945</f>
        <v>111111</v>
      </c>
    </row>
    <row r="946" spans="1:38" ht="15" x14ac:dyDescent="0.25">
      <c r="A946" s="7">
        <v>945</v>
      </c>
      <c r="B946" s="7">
        <v>-1</v>
      </c>
      <c r="C946" s="7">
        <v>0</v>
      </c>
      <c r="D946" s="7">
        <v>0</v>
      </c>
      <c r="E946" s="7">
        <v>0</v>
      </c>
      <c r="F946" s="7">
        <v>0</v>
      </c>
      <c r="G946" s="12">
        <v>0</v>
      </c>
      <c r="H946" s="12">
        <v>0</v>
      </c>
      <c r="J946" s="7">
        <v>0</v>
      </c>
      <c r="K946" s="13">
        <v>0</v>
      </c>
      <c r="L946" s="13">
        <v>0</v>
      </c>
      <c r="N946" s="7">
        <v>0</v>
      </c>
      <c r="O946" s="14">
        <v>0</v>
      </c>
      <c r="Q946" s="14">
        <v>0</v>
      </c>
      <c r="R946" s="7">
        <v>0</v>
      </c>
      <c r="S946" s="15">
        <v>0</v>
      </c>
      <c r="U946" s="15">
        <v>0</v>
      </c>
      <c r="V946" s="7">
        <v>0</v>
      </c>
      <c r="W946" s="10">
        <v>0</v>
      </c>
      <c r="Y946" s="10">
        <v>0</v>
      </c>
      <c r="Z946" s="7">
        <v>390</v>
      </c>
      <c r="AA946" s="11" t="s">
        <v>2</v>
      </c>
      <c r="AB946" s="11">
        <v>793</v>
      </c>
      <c r="AC946" s="11">
        <v>2</v>
      </c>
      <c r="AD946" s="8">
        <v>2.6096167239899999</v>
      </c>
      <c r="AE946" s="8">
        <v>0.224557304313</v>
      </c>
      <c r="AF946" s="6">
        <f t="shared" si="84"/>
        <v>1</v>
      </c>
      <c r="AG946" s="6">
        <f t="shared" si="85"/>
        <v>1</v>
      </c>
      <c r="AH946" s="6">
        <f t="shared" si="86"/>
        <v>1</v>
      </c>
      <c r="AI946" s="6">
        <f t="shared" si="87"/>
        <v>1</v>
      </c>
      <c r="AJ946" s="6">
        <f t="shared" si="88"/>
        <v>1</v>
      </c>
      <c r="AK946" s="6">
        <f t="shared" si="89"/>
        <v>3</v>
      </c>
      <c r="AL946">
        <f>AF946*100000+AG946*10000+AH946*1000+AI946*100+AJ946*10+AK946</f>
        <v>111113</v>
      </c>
    </row>
    <row r="947" spans="1:38" ht="15" x14ac:dyDescent="0.25">
      <c r="A947" s="7">
        <v>946</v>
      </c>
      <c r="B947" s="7">
        <v>-1</v>
      </c>
      <c r="C947" s="7">
        <v>0</v>
      </c>
      <c r="D947" s="7">
        <v>0</v>
      </c>
      <c r="E947" s="7">
        <v>0</v>
      </c>
      <c r="F947" s="7">
        <v>0</v>
      </c>
      <c r="G947" s="12">
        <v>0</v>
      </c>
      <c r="H947" s="12">
        <v>0</v>
      </c>
      <c r="J947" s="7">
        <v>0</v>
      </c>
      <c r="K947" s="13">
        <v>0</v>
      </c>
      <c r="L947" s="13">
        <v>0</v>
      </c>
      <c r="N947" s="7">
        <v>0</v>
      </c>
      <c r="O947" s="14">
        <v>0</v>
      </c>
      <c r="Q947" s="14">
        <v>0</v>
      </c>
      <c r="R947" s="7">
        <v>0</v>
      </c>
      <c r="S947" s="15">
        <v>0</v>
      </c>
      <c r="U947" s="15">
        <v>0</v>
      </c>
      <c r="V947" s="7">
        <v>0</v>
      </c>
      <c r="W947" s="10">
        <v>0</v>
      </c>
      <c r="Y947" s="10">
        <v>0</v>
      </c>
      <c r="Z947" s="7">
        <v>391</v>
      </c>
      <c r="AA947" s="11" t="s">
        <v>2</v>
      </c>
      <c r="AB947" s="11">
        <v>793</v>
      </c>
      <c r="AC947" s="11">
        <v>201</v>
      </c>
      <c r="AD947" s="8">
        <v>14.0042368087</v>
      </c>
      <c r="AE947" s="8">
        <v>11.7514900577</v>
      </c>
      <c r="AF947" s="6">
        <f t="shared" si="84"/>
        <v>1</v>
      </c>
      <c r="AG947" s="6">
        <f t="shared" si="85"/>
        <v>1</v>
      </c>
      <c r="AH947" s="6">
        <f t="shared" si="86"/>
        <v>1</v>
      </c>
      <c r="AI947" s="6">
        <f t="shared" si="87"/>
        <v>1</v>
      </c>
      <c r="AJ947" s="6">
        <f t="shared" si="88"/>
        <v>1</v>
      </c>
      <c r="AK947" s="6">
        <f t="shared" si="89"/>
        <v>3</v>
      </c>
      <c r="AL947">
        <f>AF947*100000+AG947*10000+AH947*1000+AI947*100+AJ947*10+AK947</f>
        <v>111113</v>
      </c>
    </row>
    <row r="948" spans="1:38" ht="15" x14ac:dyDescent="0.25">
      <c r="A948" s="7">
        <v>947</v>
      </c>
      <c r="B948" s="7">
        <v>-1</v>
      </c>
      <c r="C948" s="7">
        <v>0</v>
      </c>
      <c r="D948" s="7">
        <v>0</v>
      </c>
      <c r="E948" s="7">
        <v>0</v>
      </c>
      <c r="F948" s="7">
        <v>0</v>
      </c>
      <c r="G948" s="12">
        <v>0</v>
      </c>
      <c r="H948" s="12">
        <v>0</v>
      </c>
      <c r="J948" s="7">
        <v>0</v>
      </c>
      <c r="K948" s="13">
        <v>0</v>
      </c>
      <c r="L948" s="13">
        <v>0</v>
      </c>
      <c r="N948" s="7">
        <v>0</v>
      </c>
      <c r="O948" s="14">
        <v>0</v>
      </c>
      <c r="Q948" s="14">
        <v>0</v>
      </c>
      <c r="R948" s="7">
        <v>0</v>
      </c>
      <c r="S948" s="15">
        <v>0</v>
      </c>
      <c r="U948" s="15">
        <v>0</v>
      </c>
      <c r="V948" s="7">
        <v>0</v>
      </c>
      <c r="W948" s="10">
        <v>0</v>
      </c>
      <c r="Y948" s="10">
        <v>0</v>
      </c>
      <c r="Z948" s="7">
        <v>392</v>
      </c>
      <c r="AA948" s="11" t="s">
        <v>3</v>
      </c>
      <c r="AB948" s="11">
        <v>794</v>
      </c>
      <c r="AC948" s="11">
        <v>201</v>
      </c>
      <c r="AD948" s="8">
        <v>7.0183137958500001</v>
      </c>
      <c r="AE948" s="8">
        <v>2.8688044977999998</v>
      </c>
      <c r="AF948" s="6">
        <f t="shared" si="84"/>
        <v>1</v>
      </c>
      <c r="AG948" s="6">
        <f t="shared" si="85"/>
        <v>1</v>
      </c>
      <c r="AH948" s="6">
        <f t="shared" si="86"/>
        <v>1</v>
      </c>
      <c r="AI948" s="6">
        <f t="shared" si="87"/>
        <v>1</v>
      </c>
      <c r="AJ948" s="6">
        <f t="shared" si="88"/>
        <v>1</v>
      </c>
      <c r="AK948" s="6">
        <f t="shared" si="89"/>
        <v>1</v>
      </c>
      <c r="AL948">
        <f>AF948*100000+AG948*10000+AH948*1000+AI948*100+AJ948*10+AK948</f>
        <v>111111</v>
      </c>
    </row>
    <row r="949" spans="1:38" ht="15" x14ac:dyDescent="0.25">
      <c r="A949" s="7">
        <v>948</v>
      </c>
      <c r="B949" s="7">
        <v>-1</v>
      </c>
      <c r="C949" s="7">
        <v>0</v>
      </c>
      <c r="D949" s="7">
        <v>0</v>
      </c>
      <c r="E949" s="7">
        <v>0</v>
      </c>
      <c r="F949" s="7">
        <v>0</v>
      </c>
      <c r="G949" s="12">
        <v>0</v>
      </c>
      <c r="H949" s="12">
        <v>0</v>
      </c>
      <c r="J949" s="7">
        <v>0</v>
      </c>
      <c r="K949" s="13">
        <v>0</v>
      </c>
      <c r="L949" s="13">
        <v>0</v>
      </c>
      <c r="N949" s="7">
        <v>0</v>
      </c>
      <c r="O949" s="14">
        <v>0</v>
      </c>
      <c r="Q949" s="14">
        <v>0</v>
      </c>
      <c r="R949" s="7">
        <v>0</v>
      </c>
      <c r="S949" s="15">
        <v>0</v>
      </c>
      <c r="U949" s="15">
        <v>0</v>
      </c>
      <c r="V949" s="7">
        <v>0</v>
      </c>
      <c r="W949" s="10">
        <v>0</v>
      </c>
      <c r="Y949" s="10">
        <v>0</v>
      </c>
      <c r="Z949" s="7">
        <v>393</v>
      </c>
      <c r="AA949" s="11" t="s">
        <v>2</v>
      </c>
      <c r="AB949" s="11">
        <v>795</v>
      </c>
      <c r="AC949" s="11">
        <v>201</v>
      </c>
      <c r="AD949" s="8">
        <v>5.9400395049299997</v>
      </c>
      <c r="AE949" s="8">
        <v>2.53131099856</v>
      </c>
      <c r="AF949" s="6">
        <f t="shared" si="84"/>
        <v>1</v>
      </c>
      <c r="AG949" s="6">
        <f t="shared" si="85"/>
        <v>1</v>
      </c>
      <c r="AH949" s="6">
        <f t="shared" si="86"/>
        <v>1</v>
      </c>
      <c r="AI949" s="6">
        <f t="shared" si="87"/>
        <v>1</v>
      </c>
      <c r="AJ949" s="6">
        <f t="shared" si="88"/>
        <v>1</v>
      </c>
      <c r="AK949" s="6">
        <f t="shared" si="89"/>
        <v>3</v>
      </c>
      <c r="AL949">
        <f>AF949*100000+AG949*10000+AH949*1000+AI949*100+AJ949*10+AK949</f>
        <v>111113</v>
      </c>
    </row>
    <row r="950" spans="1:38" ht="15" x14ac:dyDescent="0.25">
      <c r="A950" s="7">
        <v>949</v>
      </c>
      <c r="B950" s="7">
        <v>-1</v>
      </c>
      <c r="C950" s="7">
        <v>0</v>
      </c>
      <c r="D950" s="7">
        <v>0</v>
      </c>
      <c r="E950" s="7">
        <v>0</v>
      </c>
      <c r="F950" s="7">
        <v>0</v>
      </c>
      <c r="G950" s="12">
        <v>0</v>
      </c>
      <c r="H950" s="12">
        <v>0</v>
      </c>
      <c r="J950" s="7">
        <v>0</v>
      </c>
      <c r="K950" s="13">
        <v>0</v>
      </c>
      <c r="L950" s="13">
        <v>0</v>
      </c>
      <c r="N950" s="7">
        <v>0</v>
      </c>
      <c r="O950" s="14">
        <v>0</v>
      </c>
      <c r="Q950" s="14">
        <v>0</v>
      </c>
      <c r="R950" s="7">
        <v>0</v>
      </c>
      <c r="S950" s="15">
        <v>0</v>
      </c>
      <c r="U950" s="15">
        <v>0</v>
      </c>
      <c r="V950" s="7">
        <v>0</v>
      </c>
      <c r="W950" s="10">
        <v>0</v>
      </c>
      <c r="Y950" s="10">
        <v>0</v>
      </c>
      <c r="Z950" s="7">
        <v>394</v>
      </c>
      <c r="AA950" s="11" t="s">
        <v>2</v>
      </c>
      <c r="AB950" s="11">
        <v>796</v>
      </c>
      <c r="AC950" s="11">
        <v>2</v>
      </c>
      <c r="AD950" s="8">
        <v>13.769454638099999</v>
      </c>
      <c r="AE950" s="8">
        <v>7.4495910721899996</v>
      </c>
      <c r="AF950" s="6">
        <f t="shared" si="84"/>
        <v>1</v>
      </c>
      <c r="AG950" s="6">
        <f t="shared" si="85"/>
        <v>1</v>
      </c>
      <c r="AH950" s="6">
        <f t="shared" si="86"/>
        <v>1</v>
      </c>
      <c r="AI950" s="6">
        <f t="shared" si="87"/>
        <v>1</v>
      </c>
      <c r="AJ950" s="6">
        <f t="shared" si="88"/>
        <v>1</v>
      </c>
      <c r="AK950" s="6">
        <f t="shared" si="89"/>
        <v>3</v>
      </c>
      <c r="AL950">
        <f>AF950*100000+AG950*10000+AH950*1000+AI950*100+AJ950*10+AK950</f>
        <v>111113</v>
      </c>
    </row>
    <row r="951" spans="1:38" ht="15" x14ac:dyDescent="0.25">
      <c r="A951" s="7">
        <v>950</v>
      </c>
      <c r="B951" s="7">
        <v>-1</v>
      </c>
      <c r="C951" s="7">
        <v>0</v>
      </c>
      <c r="D951" s="7">
        <v>0</v>
      </c>
      <c r="E951" s="7">
        <v>0</v>
      </c>
      <c r="F951" s="7">
        <v>0</v>
      </c>
      <c r="G951" s="12">
        <v>0</v>
      </c>
      <c r="H951" s="12">
        <v>0</v>
      </c>
      <c r="J951" s="7">
        <v>0</v>
      </c>
      <c r="K951" s="13">
        <v>0</v>
      </c>
      <c r="L951" s="13">
        <v>0</v>
      </c>
      <c r="N951" s="7">
        <v>0</v>
      </c>
      <c r="O951" s="14">
        <v>0</v>
      </c>
      <c r="Q951" s="14">
        <v>0</v>
      </c>
      <c r="R951" s="7">
        <v>0</v>
      </c>
      <c r="S951" s="15">
        <v>0</v>
      </c>
      <c r="U951" s="15">
        <v>0</v>
      </c>
      <c r="V951" s="7">
        <v>0</v>
      </c>
      <c r="W951" s="10">
        <v>0</v>
      </c>
      <c r="Y951" s="10">
        <v>0</v>
      </c>
      <c r="Z951" s="7">
        <v>395</v>
      </c>
      <c r="AA951" s="11" t="s">
        <v>2</v>
      </c>
      <c r="AB951" s="11">
        <v>796</v>
      </c>
      <c r="AC951" s="11">
        <v>201</v>
      </c>
      <c r="AD951" s="8">
        <v>15.4401016221</v>
      </c>
      <c r="AE951" s="8">
        <v>7.3407181804399997</v>
      </c>
      <c r="AF951" s="6">
        <f t="shared" si="84"/>
        <v>1</v>
      </c>
      <c r="AG951" s="6">
        <f t="shared" si="85"/>
        <v>1</v>
      </c>
      <c r="AH951" s="6">
        <f t="shared" si="86"/>
        <v>1</v>
      </c>
      <c r="AI951" s="6">
        <f t="shared" si="87"/>
        <v>1</v>
      </c>
      <c r="AJ951" s="6">
        <f t="shared" si="88"/>
        <v>1</v>
      </c>
      <c r="AK951" s="6">
        <f t="shared" si="89"/>
        <v>3</v>
      </c>
      <c r="AL951">
        <f>AF951*100000+AG951*10000+AH951*1000+AI951*100+AJ951*10+AK951</f>
        <v>111113</v>
      </c>
    </row>
    <row r="952" spans="1:38" ht="15" x14ac:dyDescent="0.25">
      <c r="A952" s="7">
        <v>951</v>
      </c>
      <c r="B952" s="7">
        <v>-1</v>
      </c>
      <c r="C952" s="7">
        <v>0</v>
      </c>
      <c r="D952" s="7">
        <v>0</v>
      </c>
      <c r="E952" s="7">
        <v>0</v>
      </c>
      <c r="F952" s="7">
        <v>0</v>
      </c>
      <c r="G952" s="12">
        <v>0</v>
      </c>
      <c r="H952" s="12">
        <v>0</v>
      </c>
      <c r="J952" s="7">
        <v>0</v>
      </c>
      <c r="K952" s="13">
        <v>0</v>
      </c>
      <c r="L952" s="13">
        <v>0</v>
      </c>
      <c r="N952" s="7">
        <v>0</v>
      </c>
      <c r="O952" s="14">
        <v>0</v>
      </c>
      <c r="Q952" s="14">
        <v>0</v>
      </c>
      <c r="R952" s="7">
        <v>0</v>
      </c>
      <c r="S952" s="15">
        <v>0</v>
      </c>
      <c r="U952" s="15">
        <v>0</v>
      </c>
      <c r="V952" s="7">
        <v>0</v>
      </c>
      <c r="W952" s="10">
        <v>0</v>
      </c>
      <c r="Y952" s="10">
        <v>0</v>
      </c>
      <c r="Z952" s="7">
        <v>396</v>
      </c>
      <c r="AA952" s="11" t="s">
        <v>2</v>
      </c>
      <c r="AB952" s="11">
        <v>797</v>
      </c>
      <c r="AC952" s="11">
        <v>201</v>
      </c>
      <c r="AD952" s="8">
        <v>27.945102597599998</v>
      </c>
      <c r="AE952" s="8">
        <v>27.3825900185</v>
      </c>
      <c r="AF952" s="6">
        <f t="shared" si="84"/>
        <v>1</v>
      </c>
      <c r="AG952" s="6">
        <f t="shared" si="85"/>
        <v>1</v>
      </c>
      <c r="AH952" s="6">
        <f t="shared" si="86"/>
        <v>1</v>
      </c>
      <c r="AI952" s="6">
        <f t="shared" si="87"/>
        <v>1</v>
      </c>
      <c r="AJ952" s="6">
        <f t="shared" si="88"/>
        <v>1</v>
      </c>
      <c r="AK952" s="6">
        <f t="shared" si="89"/>
        <v>3</v>
      </c>
      <c r="AL952">
        <f>AF952*100000+AG952*10000+AH952*1000+AI952*100+AJ952*10+AK952</f>
        <v>111113</v>
      </c>
    </row>
    <row r="953" spans="1:38" ht="15" x14ac:dyDescent="0.25">
      <c r="A953" s="7">
        <v>952</v>
      </c>
      <c r="B953" s="7">
        <v>-1</v>
      </c>
      <c r="C953" s="7">
        <v>0</v>
      </c>
      <c r="D953" s="7">
        <v>0</v>
      </c>
      <c r="E953" s="7">
        <v>0</v>
      </c>
      <c r="F953" s="7">
        <v>0</v>
      </c>
      <c r="G953" s="12">
        <v>0</v>
      </c>
      <c r="H953" s="12">
        <v>0</v>
      </c>
      <c r="J953" s="7">
        <v>0</v>
      </c>
      <c r="K953" s="13">
        <v>0</v>
      </c>
      <c r="L953" s="13">
        <v>0</v>
      </c>
      <c r="N953" s="7">
        <v>0</v>
      </c>
      <c r="O953" s="14">
        <v>0</v>
      </c>
      <c r="Q953" s="14">
        <v>0</v>
      </c>
      <c r="R953" s="7">
        <v>0</v>
      </c>
      <c r="S953" s="15">
        <v>0</v>
      </c>
      <c r="U953" s="15">
        <v>0</v>
      </c>
      <c r="V953" s="7">
        <v>0</v>
      </c>
      <c r="W953" s="10">
        <v>0</v>
      </c>
      <c r="Y953" s="10">
        <v>0</v>
      </c>
      <c r="Z953" s="7">
        <v>397</v>
      </c>
      <c r="AA953" s="11" t="s">
        <v>3</v>
      </c>
      <c r="AB953" s="11">
        <v>798</v>
      </c>
      <c r="AC953" s="11">
        <v>201</v>
      </c>
      <c r="AD953" s="8">
        <v>12.945942731300001</v>
      </c>
      <c r="AE953" s="8">
        <v>12.187711500800001</v>
      </c>
      <c r="AF953" s="6">
        <f t="shared" si="84"/>
        <v>1</v>
      </c>
      <c r="AG953" s="6">
        <f t="shared" si="85"/>
        <v>1</v>
      </c>
      <c r="AH953" s="6">
        <f t="shared" si="86"/>
        <v>1</v>
      </c>
      <c r="AI953" s="6">
        <f t="shared" si="87"/>
        <v>1</v>
      </c>
      <c r="AJ953" s="6">
        <f t="shared" si="88"/>
        <v>1</v>
      </c>
      <c r="AK953" s="6">
        <f t="shared" si="89"/>
        <v>1</v>
      </c>
      <c r="AL953">
        <f>AF953*100000+AG953*10000+AH953*1000+AI953*100+AJ953*10+AK953</f>
        <v>111111</v>
      </c>
    </row>
    <row r="954" spans="1:38" ht="15" x14ac:dyDescent="0.25">
      <c r="A954" s="7">
        <v>953</v>
      </c>
      <c r="B954" s="7">
        <v>-1</v>
      </c>
      <c r="C954" s="7">
        <v>0</v>
      </c>
      <c r="D954" s="7">
        <v>0</v>
      </c>
      <c r="E954" s="7">
        <v>0</v>
      </c>
      <c r="F954" s="7">
        <v>0</v>
      </c>
      <c r="G954" s="12">
        <v>0</v>
      </c>
      <c r="H954" s="12">
        <v>0</v>
      </c>
      <c r="J954" s="7">
        <v>0</v>
      </c>
      <c r="K954" s="13">
        <v>0</v>
      </c>
      <c r="L954" s="13">
        <v>0</v>
      </c>
      <c r="N954" s="7">
        <v>0</v>
      </c>
      <c r="O954" s="14">
        <v>0</v>
      </c>
      <c r="Q954" s="14">
        <v>0</v>
      </c>
      <c r="R954" s="7">
        <v>0</v>
      </c>
      <c r="S954" s="15">
        <v>0</v>
      </c>
      <c r="U954" s="15">
        <v>0</v>
      </c>
      <c r="V954" s="7">
        <v>0</v>
      </c>
      <c r="W954" s="10">
        <v>0</v>
      </c>
      <c r="Y954" s="10">
        <v>0</v>
      </c>
      <c r="Z954" s="7">
        <v>398</v>
      </c>
      <c r="AA954" s="11" t="s">
        <v>2</v>
      </c>
      <c r="AB954" s="11">
        <v>799</v>
      </c>
      <c r="AC954" s="11">
        <v>201</v>
      </c>
      <c r="AD954" s="8">
        <v>8.6536941616400007</v>
      </c>
      <c r="AE954" s="8">
        <v>5.1590650028300002</v>
      </c>
      <c r="AF954" s="6">
        <f t="shared" si="84"/>
        <v>1</v>
      </c>
      <c r="AG954" s="6">
        <f t="shared" si="85"/>
        <v>1</v>
      </c>
      <c r="AH954" s="6">
        <f t="shared" si="86"/>
        <v>1</v>
      </c>
      <c r="AI954" s="6">
        <f t="shared" si="87"/>
        <v>1</v>
      </c>
      <c r="AJ954" s="6">
        <f t="shared" si="88"/>
        <v>1</v>
      </c>
      <c r="AK954" s="6">
        <f t="shared" si="89"/>
        <v>3</v>
      </c>
      <c r="AL954">
        <f>AF954*100000+AG954*10000+AH954*1000+AI954*100+AJ954*10+AK954</f>
        <v>111113</v>
      </c>
    </row>
    <row r="955" spans="1:38" ht="15" x14ac:dyDescent="0.25">
      <c r="A955" s="7">
        <v>954</v>
      </c>
      <c r="B955" s="7">
        <v>-1</v>
      </c>
      <c r="C955" s="7">
        <v>0</v>
      </c>
      <c r="D955" s="7">
        <v>0</v>
      </c>
      <c r="E955" s="7">
        <v>0</v>
      </c>
      <c r="F955" s="7">
        <v>0</v>
      </c>
      <c r="G955" s="12">
        <v>0</v>
      </c>
      <c r="H955" s="12">
        <v>0</v>
      </c>
      <c r="J955" s="7">
        <v>0</v>
      </c>
      <c r="K955" s="13">
        <v>0</v>
      </c>
      <c r="L955" s="13">
        <v>0</v>
      </c>
      <c r="N955" s="7">
        <v>0</v>
      </c>
      <c r="O955" s="14">
        <v>0</v>
      </c>
      <c r="Q955" s="14">
        <v>0</v>
      </c>
      <c r="R955" s="7">
        <v>0</v>
      </c>
      <c r="S955" s="15">
        <v>0</v>
      </c>
      <c r="U955" s="15">
        <v>0</v>
      </c>
      <c r="V955" s="7">
        <v>0</v>
      </c>
      <c r="W955" s="10">
        <v>0</v>
      </c>
      <c r="Y955" s="10">
        <v>0</v>
      </c>
      <c r="Z955" s="7">
        <v>399</v>
      </c>
      <c r="AA955" s="11" t="s">
        <v>2</v>
      </c>
      <c r="AB955" s="11">
        <v>800</v>
      </c>
      <c r="AC955" s="11">
        <v>2</v>
      </c>
      <c r="AD955" s="8">
        <v>29.387112503600001</v>
      </c>
      <c r="AE955" s="8">
        <v>13.889651645200001</v>
      </c>
      <c r="AF955" s="6">
        <f t="shared" si="84"/>
        <v>1</v>
      </c>
      <c r="AG955" s="6">
        <f t="shared" si="85"/>
        <v>1</v>
      </c>
      <c r="AH955" s="6">
        <f t="shared" si="86"/>
        <v>1</v>
      </c>
      <c r="AI955" s="6">
        <f t="shared" si="87"/>
        <v>1</v>
      </c>
      <c r="AJ955" s="6">
        <f t="shared" si="88"/>
        <v>1</v>
      </c>
      <c r="AK955" s="6">
        <f t="shared" si="89"/>
        <v>3</v>
      </c>
      <c r="AL955">
        <f>AF955*100000+AG955*10000+AH955*1000+AI955*100+AJ955*10+AK955</f>
        <v>111113</v>
      </c>
    </row>
    <row r="956" spans="1:38" ht="15" x14ac:dyDescent="0.25">
      <c r="A956" s="7">
        <v>955</v>
      </c>
      <c r="B956" s="7">
        <v>-1</v>
      </c>
      <c r="C956" s="7">
        <v>0</v>
      </c>
      <c r="D956" s="7">
        <v>0</v>
      </c>
      <c r="E956" s="7">
        <v>0</v>
      </c>
      <c r="F956" s="7">
        <v>0</v>
      </c>
      <c r="G956" s="12">
        <v>0</v>
      </c>
      <c r="H956" s="12">
        <v>0</v>
      </c>
      <c r="J956" s="7">
        <v>0</v>
      </c>
      <c r="K956" s="13">
        <v>0</v>
      </c>
      <c r="L956" s="13">
        <v>0</v>
      </c>
      <c r="N956" s="7">
        <v>0</v>
      </c>
      <c r="O956" s="14">
        <v>0</v>
      </c>
      <c r="Q956" s="14">
        <v>0</v>
      </c>
      <c r="R956" s="7">
        <v>0</v>
      </c>
      <c r="S956" s="15">
        <v>0</v>
      </c>
      <c r="U956" s="15">
        <v>0</v>
      </c>
      <c r="V956" s="7">
        <v>0</v>
      </c>
      <c r="W956" s="10">
        <v>0</v>
      </c>
      <c r="Y956" s="10">
        <v>0</v>
      </c>
      <c r="Z956" s="7">
        <v>400</v>
      </c>
      <c r="AA956" s="11" t="s">
        <v>2</v>
      </c>
      <c r="AB956" s="11">
        <v>800</v>
      </c>
      <c r="AC956" s="11">
        <v>201</v>
      </c>
      <c r="AD956" s="8">
        <v>28.9843967704</v>
      </c>
      <c r="AE956" s="8">
        <v>18.992771361100001</v>
      </c>
      <c r="AF956" s="6">
        <f t="shared" si="84"/>
        <v>1</v>
      </c>
      <c r="AG956" s="6">
        <f t="shared" si="85"/>
        <v>1</v>
      </c>
      <c r="AH956" s="6">
        <f t="shared" si="86"/>
        <v>1</v>
      </c>
      <c r="AI956" s="6">
        <f t="shared" si="87"/>
        <v>1</v>
      </c>
      <c r="AJ956" s="6">
        <f t="shared" si="88"/>
        <v>1</v>
      </c>
      <c r="AK956" s="6">
        <f t="shared" si="89"/>
        <v>3</v>
      </c>
      <c r="AL956">
        <f>AF956*100000+AG956*10000+AH956*1000+AI956*100+AJ956*10+AK956</f>
        <v>111113</v>
      </c>
    </row>
    <row r="957" spans="1:38" ht="15" x14ac:dyDescent="0.25">
      <c r="A957" s="7">
        <v>956</v>
      </c>
      <c r="B957" s="7">
        <v>-1</v>
      </c>
      <c r="C957" s="7">
        <v>0</v>
      </c>
      <c r="D957" s="7">
        <v>0</v>
      </c>
      <c r="E957" s="7">
        <v>0</v>
      </c>
      <c r="F957" s="7">
        <v>0</v>
      </c>
      <c r="G957" s="12">
        <v>0</v>
      </c>
      <c r="H957" s="12">
        <v>0</v>
      </c>
      <c r="J957" s="7">
        <v>0</v>
      </c>
      <c r="K957" s="13">
        <v>0</v>
      </c>
      <c r="L957" s="13">
        <v>0</v>
      </c>
      <c r="N957" s="7">
        <v>0</v>
      </c>
      <c r="O957" s="14">
        <v>0</v>
      </c>
      <c r="Q957" s="14">
        <v>0</v>
      </c>
      <c r="R957" s="7">
        <v>0</v>
      </c>
      <c r="S957" s="15">
        <v>0</v>
      </c>
      <c r="U957" s="15">
        <v>0</v>
      </c>
      <c r="V957" s="7">
        <v>0</v>
      </c>
      <c r="W957" s="10">
        <v>0</v>
      </c>
      <c r="Y957" s="10">
        <v>0</v>
      </c>
      <c r="Z957" s="7">
        <v>401</v>
      </c>
      <c r="AA957" s="11" t="s">
        <v>3</v>
      </c>
      <c r="AB957" s="11">
        <v>801</v>
      </c>
      <c r="AC957" s="11">
        <v>201</v>
      </c>
      <c r="AD957" s="8">
        <v>9.2923648843300004</v>
      </c>
      <c r="AE957" s="8">
        <v>3.9521265076600001</v>
      </c>
      <c r="AF957" s="6">
        <f t="shared" si="84"/>
        <v>1</v>
      </c>
      <c r="AG957" s="6">
        <f t="shared" si="85"/>
        <v>1</v>
      </c>
      <c r="AH957" s="6">
        <f t="shared" si="86"/>
        <v>1</v>
      </c>
      <c r="AI957" s="6">
        <f t="shared" si="87"/>
        <v>1</v>
      </c>
      <c r="AJ957" s="6">
        <f t="shared" si="88"/>
        <v>1</v>
      </c>
      <c r="AK957" s="6">
        <f t="shared" si="89"/>
        <v>1</v>
      </c>
      <c r="AL957">
        <f>AF957*100000+AG957*10000+AH957*1000+AI957*100+AJ957*10+AK957</f>
        <v>111111</v>
      </c>
    </row>
    <row r="958" spans="1:38" ht="15" x14ac:dyDescent="0.25">
      <c r="A958" s="7">
        <v>957</v>
      </c>
      <c r="B958" s="7">
        <v>-1</v>
      </c>
      <c r="C958" s="7">
        <v>0</v>
      </c>
      <c r="D958" s="7">
        <v>0</v>
      </c>
      <c r="E958" s="7">
        <v>0</v>
      </c>
      <c r="F958" s="7">
        <v>0</v>
      </c>
      <c r="G958" s="12">
        <v>0</v>
      </c>
      <c r="H958" s="12">
        <v>0</v>
      </c>
      <c r="J958" s="7">
        <v>0</v>
      </c>
      <c r="K958" s="13">
        <v>0</v>
      </c>
      <c r="L958" s="13">
        <v>0</v>
      </c>
      <c r="N958" s="7">
        <v>0</v>
      </c>
      <c r="O958" s="14">
        <v>0</v>
      </c>
      <c r="Q958" s="14">
        <v>0</v>
      </c>
      <c r="R958" s="7">
        <v>0</v>
      </c>
      <c r="S958" s="15">
        <v>0</v>
      </c>
      <c r="U958" s="15">
        <v>0</v>
      </c>
      <c r="V958" s="7">
        <v>0</v>
      </c>
      <c r="W958" s="10">
        <v>0</v>
      </c>
      <c r="Y958" s="10">
        <v>0</v>
      </c>
      <c r="Z958" s="7">
        <v>402</v>
      </c>
      <c r="AA958" s="11" t="s">
        <v>3</v>
      </c>
      <c r="AB958" s="11">
        <v>802</v>
      </c>
      <c r="AC958" s="11">
        <v>201</v>
      </c>
      <c r="AD958" s="8">
        <v>3.4394296175300001</v>
      </c>
      <c r="AE958" s="8">
        <v>0.60437550080299995</v>
      </c>
      <c r="AF958" s="6">
        <f t="shared" si="84"/>
        <v>1</v>
      </c>
      <c r="AG958" s="6">
        <f t="shared" si="85"/>
        <v>1</v>
      </c>
      <c r="AH958" s="6">
        <f t="shared" si="86"/>
        <v>1</v>
      </c>
      <c r="AI958" s="6">
        <f t="shared" si="87"/>
        <v>1</v>
      </c>
      <c r="AJ958" s="6">
        <f t="shared" si="88"/>
        <v>1</v>
      </c>
      <c r="AK958" s="6">
        <f t="shared" si="89"/>
        <v>1</v>
      </c>
      <c r="AL958">
        <f>AF958*100000+AG958*10000+AH958*1000+AI958*100+AJ958*10+AK958</f>
        <v>111111</v>
      </c>
    </row>
    <row r="959" spans="1:38" ht="15" x14ac:dyDescent="0.25">
      <c r="A959" s="7">
        <v>958</v>
      </c>
      <c r="B959" s="7">
        <v>-1</v>
      </c>
      <c r="C959" s="7">
        <v>0</v>
      </c>
      <c r="D959" s="7">
        <v>0</v>
      </c>
      <c r="E959" s="7">
        <v>0</v>
      </c>
      <c r="F959" s="7">
        <v>0</v>
      </c>
      <c r="G959" s="12">
        <v>0</v>
      </c>
      <c r="H959" s="12">
        <v>0</v>
      </c>
      <c r="J959" s="7">
        <v>0</v>
      </c>
      <c r="K959" s="13">
        <v>0</v>
      </c>
      <c r="L959" s="13">
        <v>0</v>
      </c>
      <c r="N959" s="7">
        <v>0</v>
      </c>
      <c r="O959" s="14">
        <v>0</v>
      </c>
      <c r="Q959" s="14">
        <v>0</v>
      </c>
      <c r="R959" s="7">
        <v>0</v>
      </c>
      <c r="S959" s="15">
        <v>0</v>
      </c>
      <c r="U959" s="15">
        <v>0</v>
      </c>
      <c r="V959" s="7">
        <v>0</v>
      </c>
      <c r="W959" s="10">
        <v>0</v>
      </c>
      <c r="Y959" s="10">
        <v>0</v>
      </c>
      <c r="Z959" s="7">
        <v>403</v>
      </c>
      <c r="AA959" s="11" t="s">
        <v>2</v>
      </c>
      <c r="AB959" s="11">
        <v>803</v>
      </c>
      <c r="AC959" s="11">
        <v>201</v>
      </c>
      <c r="AD959" s="8">
        <v>59.311520789600003</v>
      </c>
      <c r="AE959" s="8">
        <v>62.548058500000003</v>
      </c>
      <c r="AF959" s="6">
        <f t="shared" si="84"/>
        <v>1</v>
      </c>
      <c r="AG959" s="6">
        <f t="shared" si="85"/>
        <v>1</v>
      </c>
      <c r="AH959" s="6">
        <f t="shared" si="86"/>
        <v>1</v>
      </c>
      <c r="AI959" s="6">
        <f t="shared" si="87"/>
        <v>1</v>
      </c>
      <c r="AJ959" s="6">
        <f t="shared" si="88"/>
        <v>1</v>
      </c>
      <c r="AK959" s="6">
        <f t="shared" si="89"/>
        <v>3</v>
      </c>
      <c r="AL959">
        <f>AF959*100000+AG959*10000+AH959*1000+AI959*100+AJ959*10+AK959</f>
        <v>111113</v>
      </c>
    </row>
    <row r="960" spans="1:38" ht="15" x14ac:dyDescent="0.25">
      <c r="A960" s="7">
        <v>959</v>
      </c>
      <c r="B960" s="7">
        <v>-1</v>
      </c>
      <c r="C960" s="7">
        <v>0</v>
      </c>
      <c r="D960" s="7">
        <v>0</v>
      </c>
      <c r="E960" s="7">
        <v>0</v>
      </c>
      <c r="F960" s="7">
        <v>0</v>
      </c>
      <c r="G960" s="12">
        <v>0</v>
      </c>
      <c r="H960" s="12">
        <v>0</v>
      </c>
      <c r="J960" s="7">
        <v>0</v>
      </c>
      <c r="K960" s="13">
        <v>0</v>
      </c>
      <c r="L960" s="13">
        <v>0</v>
      </c>
      <c r="N960" s="7">
        <v>0</v>
      </c>
      <c r="O960" s="14">
        <v>0</v>
      </c>
      <c r="Q960" s="14">
        <v>0</v>
      </c>
      <c r="R960" s="7">
        <v>0</v>
      </c>
      <c r="S960" s="15">
        <v>0</v>
      </c>
      <c r="U960" s="15">
        <v>0</v>
      </c>
      <c r="V960" s="7">
        <v>0</v>
      </c>
      <c r="W960" s="10">
        <v>0</v>
      </c>
      <c r="Y960" s="10">
        <v>0</v>
      </c>
      <c r="Z960" s="7">
        <v>404</v>
      </c>
      <c r="AA960" s="11" t="s">
        <v>3</v>
      </c>
      <c r="AB960" s="11">
        <v>804</v>
      </c>
      <c r="AC960" s="11">
        <v>201</v>
      </c>
      <c r="AD960" s="8">
        <v>10.7724598381</v>
      </c>
      <c r="AE960" s="8">
        <v>6.1222395009600001</v>
      </c>
      <c r="AF960" s="6">
        <f t="shared" si="84"/>
        <v>1</v>
      </c>
      <c r="AG960" s="6">
        <f t="shared" si="85"/>
        <v>1</v>
      </c>
      <c r="AH960" s="6">
        <f t="shared" si="86"/>
        <v>1</v>
      </c>
      <c r="AI960" s="6">
        <f t="shared" si="87"/>
        <v>1</v>
      </c>
      <c r="AJ960" s="6">
        <f t="shared" si="88"/>
        <v>1</v>
      </c>
      <c r="AK960" s="6">
        <f t="shared" si="89"/>
        <v>1</v>
      </c>
      <c r="AL960">
        <f>AF960*100000+AG960*10000+AH960*1000+AI960*100+AJ960*10+AK960</f>
        <v>111111</v>
      </c>
    </row>
    <row r="961" spans="1:38" ht="15" x14ac:dyDescent="0.25">
      <c r="A961" s="7">
        <v>960</v>
      </c>
      <c r="B961" s="7">
        <v>-1</v>
      </c>
      <c r="C961" s="7">
        <v>0</v>
      </c>
      <c r="D961" s="7">
        <v>0</v>
      </c>
      <c r="E961" s="7">
        <v>0</v>
      </c>
      <c r="F961" s="7">
        <v>0</v>
      </c>
      <c r="G961" s="12">
        <v>0</v>
      </c>
      <c r="H961" s="12">
        <v>0</v>
      </c>
      <c r="J961" s="7">
        <v>0</v>
      </c>
      <c r="K961" s="13">
        <v>0</v>
      </c>
      <c r="L961" s="13">
        <v>0</v>
      </c>
      <c r="N961" s="7">
        <v>0</v>
      </c>
      <c r="O961" s="14">
        <v>0</v>
      </c>
      <c r="Q961" s="14">
        <v>0</v>
      </c>
      <c r="R961" s="7">
        <v>0</v>
      </c>
      <c r="S961" s="15">
        <v>0</v>
      </c>
      <c r="U961" s="15">
        <v>0</v>
      </c>
      <c r="V961" s="7">
        <v>0</v>
      </c>
      <c r="W961" s="10">
        <v>0</v>
      </c>
      <c r="Y961" s="10">
        <v>0</v>
      </c>
      <c r="Z961" s="7">
        <v>405</v>
      </c>
      <c r="AA961" s="11" t="s">
        <v>2</v>
      </c>
      <c r="AB961" s="11">
        <v>805</v>
      </c>
      <c r="AC961" s="11">
        <v>201</v>
      </c>
      <c r="AD961" s="8">
        <v>12.375100789699999</v>
      </c>
      <c r="AE961" s="8">
        <v>4.9371504931799999</v>
      </c>
      <c r="AF961" s="6">
        <f t="shared" si="84"/>
        <v>1</v>
      </c>
      <c r="AG961" s="6">
        <f t="shared" si="85"/>
        <v>1</v>
      </c>
      <c r="AH961" s="6">
        <f t="shared" si="86"/>
        <v>1</v>
      </c>
      <c r="AI961" s="6">
        <f t="shared" si="87"/>
        <v>1</v>
      </c>
      <c r="AJ961" s="6">
        <f t="shared" si="88"/>
        <v>1</v>
      </c>
      <c r="AK961" s="6">
        <f t="shared" si="89"/>
        <v>3</v>
      </c>
      <c r="AL961">
        <f>AF961*100000+AG961*10000+AH961*1000+AI961*100+AJ961*10+AK961</f>
        <v>111113</v>
      </c>
    </row>
    <row r="962" spans="1:38" ht="15" x14ac:dyDescent="0.25">
      <c r="A962" s="7">
        <v>961</v>
      </c>
      <c r="B962" s="7">
        <v>-1</v>
      </c>
      <c r="C962" s="7">
        <v>0</v>
      </c>
      <c r="D962" s="7">
        <v>0</v>
      </c>
      <c r="E962" s="7">
        <v>0</v>
      </c>
      <c r="F962" s="7">
        <v>0</v>
      </c>
      <c r="G962" s="12">
        <v>0</v>
      </c>
      <c r="H962" s="12">
        <v>0</v>
      </c>
      <c r="J962" s="7">
        <v>0</v>
      </c>
      <c r="K962" s="13">
        <v>0</v>
      </c>
      <c r="L962" s="13">
        <v>0</v>
      </c>
      <c r="N962" s="7">
        <v>0</v>
      </c>
      <c r="O962" s="14">
        <v>0</v>
      </c>
      <c r="Q962" s="14">
        <v>0</v>
      </c>
      <c r="R962" s="7">
        <v>0</v>
      </c>
      <c r="S962" s="15">
        <v>0</v>
      </c>
      <c r="U962" s="15">
        <v>0</v>
      </c>
      <c r="V962" s="7">
        <v>0</v>
      </c>
      <c r="W962" s="10">
        <v>0</v>
      </c>
      <c r="Y962" s="10">
        <v>0</v>
      </c>
      <c r="Z962" s="7">
        <v>406</v>
      </c>
      <c r="AA962" s="11" t="s">
        <v>3</v>
      </c>
      <c r="AB962" s="11">
        <v>806</v>
      </c>
      <c r="AC962" s="11">
        <v>201</v>
      </c>
      <c r="AD962" s="8">
        <v>18.324127798500001</v>
      </c>
      <c r="AE962" s="8">
        <v>12.277989999900001</v>
      </c>
      <c r="AF962" s="6">
        <f t="shared" si="84"/>
        <v>1</v>
      </c>
      <c r="AG962" s="6">
        <f t="shared" si="85"/>
        <v>1</v>
      </c>
      <c r="AH962" s="6">
        <f t="shared" si="86"/>
        <v>1</v>
      </c>
      <c r="AI962" s="6">
        <f t="shared" si="87"/>
        <v>1</v>
      </c>
      <c r="AJ962" s="6">
        <f t="shared" si="88"/>
        <v>1</v>
      </c>
      <c r="AK962" s="6">
        <f t="shared" si="89"/>
        <v>1</v>
      </c>
      <c r="AL962">
        <f>AF962*100000+AG962*10000+AH962*1000+AI962*100+AJ962*10+AK962</f>
        <v>111111</v>
      </c>
    </row>
    <row r="963" spans="1:38" ht="15" x14ac:dyDescent="0.25">
      <c r="A963" s="7">
        <v>962</v>
      </c>
      <c r="B963" s="7">
        <v>-1</v>
      </c>
      <c r="C963" s="7">
        <v>0</v>
      </c>
      <c r="D963" s="7">
        <v>0</v>
      </c>
      <c r="E963" s="7">
        <v>0</v>
      </c>
      <c r="F963" s="7">
        <v>0</v>
      </c>
      <c r="G963" s="12">
        <v>0</v>
      </c>
      <c r="H963" s="12">
        <v>0</v>
      </c>
      <c r="J963" s="7">
        <v>0</v>
      </c>
      <c r="K963" s="13">
        <v>0</v>
      </c>
      <c r="L963" s="13">
        <v>0</v>
      </c>
      <c r="N963" s="7">
        <v>0</v>
      </c>
      <c r="O963" s="14">
        <v>0</v>
      </c>
      <c r="Q963" s="14">
        <v>0</v>
      </c>
      <c r="R963" s="7">
        <v>0</v>
      </c>
      <c r="S963" s="15">
        <v>0</v>
      </c>
      <c r="U963" s="15">
        <v>0</v>
      </c>
      <c r="V963" s="7">
        <v>0</v>
      </c>
      <c r="W963" s="10">
        <v>0</v>
      </c>
      <c r="Y963" s="10">
        <v>0</v>
      </c>
      <c r="Z963" s="7">
        <v>407</v>
      </c>
      <c r="AA963" s="11" t="s">
        <v>2</v>
      </c>
      <c r="AB963" s="11">
        <v>807</v>
      </c>
      <c r="AC963" s="11">
        <v>201</v>
      </c>
      <c r="AD963" s="8">
        <v>5.7523438890799996</v>
      </c>
      <c r="AE963" s="8">
        <v>2.13050550081</v>
      </c>
      <c r="AF963" s="6">
        <f t="shared" ref="AF963:AF1026" si="90">IF(I963="Duinvlak",3,IF(I963="Plantvlak",2,1))</f>
        <v>1</v>
      </c>
      <c r="AG963" s="6">
        <f t="shared" ref="AG963:AG1026" si="91">IF(M963="Duinvlak",3,IF(J963="Plantvlak",2,1))</f>
        <v>1</v>
      </c>
      <c r="AH963" s="6">
        <f t="shared" ref="AH963:AH1026" si="92">IF(P963="Duinvlak",3,IF(K963="Plantvlak",2,1))</f>
        <v>1</v>
      </c>
      <c r="AI963" s="6">
        <f t="shared" ref="AI963:AI1026" si="93">IF(T963="Duinvlak",3,IF(L963="Plantvlak",2,1))</f>
        <v>1</v>
      </c>
      <c r="AJ963" s="6">
        <f t="shared" ref="AJ963:AJ1026" si="94">IF(X963="Duinvlak",3,IF(M963="Plantvlak",2,1))</f>
        <v>1</v>
      </c>
      <c r="AK963" s="6">
        <f t="shared" ref="AK963:AK1026" si="95">IF(AA963="Duinvlak",3,IF(N963="Plantvlak",2,1))</f>
        <v>3</v>
      </c>
      <c r="AL963">
        <f>AF963*100000+AG963*10000+AH963*1000+AI963*100+AJ963*10+AK963</f>
        <v>111113</v>
      </c>
    </row>
    <row r="964" spans="1:38" ht="15" x14ac:dyDescent="0.25">
      <c r="A964" s="7">
        <v>963</v>
      </c>
      <c r="B964" s="7">
        <v>-1</v>
      </c>
      <c r="C964" s="7">
        <v>0</v>
      </c>
      <c r="D964" s="7">
        <v>0</v>
      </c>
      <c r="E964" s="7">
        <v>0</v>
      </c>
      <c r="F964" s="7">
        <v>0</v>
      </c>
      <c r="G964" s="12">
        <v>0</v>
      </c>
      <c r="H964" s="12">
        <v>0</v>
      </c>
      <c r="J964" s="7">
        <v>0</v>
      </c>
      <c r="K964" s="13">
        <v>0</v>
      </c>
      <c r="L964" s="13">
        <v>0</v>
      </c>
      <c r="N964" s="7">
        <v>0</v>
      </c>
      <c r="O964" s="14">
        <v>0</v>
      </c>
      <c r="Q964" s="14">
        <v>0</v>
      </c>
      <c r="R964" s="7">
        <v>0</v>
      </c>
      <c r="S964" s="15">
        <v>0</v>
      </c>
      <c r="U964" s="15">
        <v>0</v>
      </c>
      <c r="V964" s="7">
        <v>0</v>
      </c>
      <c r="W964" s="10">
        <v>0</v>
      </c>
      <c r="Y964" s="10">
        <v>0</v>
      </c>
      <c r="Z964" s="7">
        <v>408</v>
      </c>
      <c r="AA964" s="11" t="s">
        <v>2</v>
      </c>
      <c r="AB964" s="11">
        <v>808</v>
      </c>
      <c r="AC964" s="11">
        <v>201</v>
      </c>
      <c r="AD964" s="8">
        <v>4.76888627641</v>
      </c>
      <c r="AE964" s="8">
        <v>1.3804704974799999</v>
      </c>
      <c r="AF964" s="6">
        <f t="shared" si="90"/>
        <v>1</v>
      </c>
      <c r="AG964" s="6">
        <f t="shared" si="91"/>
        <v>1</v>
      </c>
      <c r="AH964" s="6">
        <f t="shared" si="92"/>
        <v>1</v>
      </c>
      <c r="AI964" s="6">
        <f t="shared" si="93"/>
        <v>1</v>
      </c>
      <c r="AJ964" s="6">
        <f t="shared" si="94"/>
        <v>1</v>
      </c>
      <c r="AK964" s="6">
        <f t="shared" si="95"/>
        <v>3</v>
      </c>
      <c r="AL964">
        <f>AF964*100000+AG964*10000+AH964*1000+AI964*100+AJ964*10+AK964</f>
        <v>111113</v>
      </c>
    </row>
    <row r="965" spans="1:38" ht="15" x14ac:dyDescent="0.25">
      <c r="A965" s="7">
        <v>964</v>
      </c>
      <c r="B965" s="7">
        <v>-1</v>
      </c>
      <c r="C965" s="7">
        <v>0</v>
      </c>
      <c r="D965" s="7">
        <v>0</v>
      </c>
      <c r="E965" s="7">
        <v>0</v>
      </c>
      <c r="F965" s="7">
        <v>0</v>
      </c>
      <c r="G965" s="12">
        <v>0</v>
      </c>
      <c r="H965" s="12">
        <v>0</v>
      </c>
      <c r="J965" s="7">
        <v>0</v>
      </c>
      <c r="K965" s="13">
        <v>0</v>
      </c>
      <c r="L965" s="13">
        <v>0</v>
      </c>
      <c r="N965" s="7">
        <v>0</v>
      </c>
      <c r="O965" s="14">
        <v>0</v>
      </c>
      <c r="Q965" s="14">
        <v>0</v>
      </c>
      <c r="R965" s="7">
        <v>0</v>
      </c>
      <c r="S965" s="15">
        <v>0</v>
      </c>
      <c r="U965" s="15">
        <v>0</v>
      </c>
      <c r="V965" s="7">
        <v>0</v>
      </c>
      <c r="W965" s="10">
        <v>0</v>
      </c>
      <c r="Y965" s="10">
        <v>0</v>
      </c>
      <c r="Z965" s="7">
        <v>409</v>
      </c>
      <c r="AA965" s="11" t="s">
        <v>3</v>
      </c>
      <c r="AB965" s="11">
        <v>809</v>
      </c>
      <c r="AC965" s="11">
        <v>201</v>
      </c>
      <c r="AD965" s="8">
        <v>7.8324828118800003</v>
      </c>
      <c r="AE965" s="8">
        <v>3.8748935015199999</v>
      </c>
      <c r="AF965" s="6">
        <f t="shared" si="90"/>
        <v>1</v>
      </c>
      <c r="AG965" s="6">
        <f t="shared" si="91"/>
        <v>1</v>
      </c>
      <c r="AH965" s="6">
        <f t="shared" si="92"/>
        <v>1</v>
      </c>
      <c r="AI965" s="6">
        <f t="shared" si="93"/>
        <v>1</v>
      </c>
      <c r="AJ965" s="6">
        <f t="shared" si="94"/>
        <v>1</v>
      </c>
      <c r="AK965" s="6">
        <f t="shared" si="95"/>
        <v>1</v>
      </c>
      <c r="AL965">
        <f>AF965*100000+AG965*10000+AH965*1000+AI965*100+AJ965*10+AK965</f>
        <v>111111</v>
      </c>
    </row>
    <row r="966" spans="1:38" ht="15" x14ac:dyDescent="0.25">
      <c r="A966" s="7">
        <v>965</v>
      </c>
      <c r="B966" s="7">
        <v>-1</v>
      </c>
      <c r="C966" s="7">
        <v>0</v>
      </c>
      <c r="D966" s="7">
        <v>0</v>
      </c>
      <c r="E966" s="7">
        <v>0</v>
      </c>
      <c r="F966" s="7">
        <v>0</v>
      </c>
      <c r="G966" s="12">
        <v>0</v>
      </c>
      <c r="H966" s="12">
        <v>0</v>
      </c>
      <c r="J966" s="7">
        <v>0</v>
      </c>
      <c r="K966" s="13">
        <v>0</v>
      </c>
      <c r="L966" s="13">
        <v>0</v>
      </c>
      <c r="N966" s="7">
        <v>0</v>
      </c>
      <c r="O966" s="14">
        <v>0</v>
      </c>
      <c r="Q966" s="14">
        <v>0</v>
      </c>
      <c r="R966" s="7">
        <v>0</v>
      </c>
      <c r="S966" s="15">
        <v>0</v>
      </c>
      <c r="U966" s="15">
        <v>0</v>
      </c>
      <c r="V966" s="7">
        <v>0</v>
      </c>
      <c r="W966" s="10">
        <v>0</v>
      </c>
      <c r="Y966" s="10">
        <v>0</v>
      </c>
      <c r="Z966" s="7">
        <v>410</v>
      </c>
      <c r="AA966" s="11" t="s">
        <v>3</v>
      </c>
      <c r="AB966" s="11">
        <v>209</v>
      </c>
      <c r="AC966" s="11">
        <v>401</v>
      </c>
      <c r="AD966" s="8">
        <v>2.5132458529199999</v>
      </c>
      <c r="AE966" s="8">
        <v>0.25631999855100002</v>
      </c>
      <c r="AF966" s="6">
        <f t="shared" si="90"/>
        <v>1</v>
      </c>
      <c r="AG966" s="6">
        <f t="shared" si="91"/>
        <v>1</v>
      </c>
      <c r="AH966" s="6">
        <f t="shared" si="92"/>
        <v>1</v>
      </c>
      <c r="AI966" s="6">
        <f t="shared" si="93"/>
        <v>1</v>
      </c>
      <c r="AJ966" s="6">
        <f t="shared" si="94"/>
        <v>1</v>
      </c>
      <c r="AK966" s="6">
        <f t="shared" si="95"/>
        <v>1</v>
      </c>
      <c r="AL966">
        <f>AF966*100000+AG966*10000+AH966*1000+AI966*100+AJ966*10+AK966</f>
        <v>111111</v>
      </c>
    </row>
    <row r="967" spans="1:38" ht="15" x14ac:dyDescent="0.25">
      <c r="A967" s="7">
        <v>966</v>
      </c>
      <c r="B967" s="7">
        <v>-1</v>
      </c>
      <c r="C967" s="7">
        <v>0</v>
      </c>
      <c r="D967" s="7">
        <v>0</v>
      </c>
      <c r="E967" s="7">
        <v>0</v>
      </c>
      <c r="F967" s="7">
        <v>0</v>
      </c>
      <c r="G967" s="12">
        <v>0</v>
      </c>
      <c r="H967" s="12">
        <v>0</v>
      </c>
      <c r="J967" s="7">
        <v>0</v>
      </c>
      <c r="K967" s="13">
        <v>0</v>
      </c>
      <c r="L967" s="13">
        <v>0</v>
      </c>
      <c r="N967" s="7">
        <v>0</v>
      </c>
      <c r="O967" s="14">
        <v>0</v>
      </c>
      <c r="Q967" s="14">
        <v>0</v>
      </c>
      <c r="R967" s="7">
        <v>0</v>
      </c>
      <c r="S967" s="15">
        <v>0</v>
      </c>
      <c r="U967" s="15">
        <v>0</v>
      </c>
      <c r="V967" s="7">
        <v>0</v>
      </c>
      <c r="W967" s="10">
        <v>0</v>
      </c>
      <c r="Y967" s="10">
        <v>0</v>
      </c>
      <c r="Z967" s="7">
        <v>411</v>
      </c>
      <c r="AA967" s="11" t="s">
        <v>3</v>
      </c>
      <c r="AB967" s="11">
        <v>219</v>
      </c>
      <c r="AC967" s="11">
        <v>401</v>
      </c>
      <c r="AD967" s="8">
        <v>10.0073862783</v>
      </c>
      <c r="AE967" s="8">
        <v>3.4037699964699999</v>
      </c>
      <c r="AF967" s="6">
        <f t="shared" si="90"/>
        <v>1</v>
      </c>
      <c r="AG967" s="6">
        <f t="shared" si="91"/>
        <v>1</v>
      </c>
      <c r="AH967" s="6">
        <f t="shared" si="92"/>
        <v>1</v>
      </c>
      <c r="AI967" s="6">
        <f t="shared" si="93"/>
        <v>1</v>
      </c>
      <c r="AJ967" s="6">
        <f t="shared" si="94"/>
        <v>1</v>
      </c>
      <c r="AK967" s="6">
        <f t="shared" si="95"/>
        <v>1</v>
      </c>
      <c r="AL967">
        <f>AF967*100000+AG967*10000+AH967*1000+AI967*100+AJ967*10+AK967</f>
        <v>111111</v>
      </c>
    </row>
    <row r="968" spans="1:38" ht="15" x14ac:dyDescent="0.25">
      <c r="A968" s="7">
        <v>967</v>
      </c>
      <c r="B968" s="7">
        <v>-1</v>
      </c>
      <c r="C968" s="7">
        <v>0</v>
      </c>
      <c r="D968" s="7">
        <v>0</v>
      </c>
      <c r="E968" s="7">
        <v>0</v>
      </c>
      <c r="F968" s="7">
        <v>0</v>
      </c>
      <c r="G968" s="12">
        <v>0</v>
      </c>
      <c r="H968" s="12">
        <v>0</v>
      </c>
      <c r="J968" s="7">
        <v>0</v>
      </c>
      <c r="K968" s="13">
        <v>0</v>
      </c>
      <c r="L968" s="13">
        <v>0</v>
      </c>
      <c r="N968" s="7">
        <v>0</v>
      </c>
      <c r="O968" s="14">
        <v>0</v>
      </c>
      <c r="Q968" s="14">
        <v>0</v>
      </c>
      <c r="R968" s="7">
        <v>0</v>
      </c>
      <c r="S968" s="15">
        <v>0</v>
      </c>
      <c r="U968" s="15">
        <v>0</v>
      </c>
      <c r="V968" s="7">
        <v>0</v>
      </c>
      <c r="W968" s="10">
        <v>0</v>
      </c>
      <c r="Y968" s="10">
        <v>0</v>
      </c>
      <c r="Z968" s="7">
        <v>412</v>
      </c>
      <c r="AA968" s="11" t="s">
        <v>3</v>
      </c>
      <c r="AB968" s="11">
        <v>240</v>
      </c>
      <c r="AC968" s="11">
        <v>401</v>
      </c>
      <c r="AD968" s="8">
        <v>34.232613297500002</v>
      </c>
      <c r="AE968" s="8">
        <v>22.890033397</v>
      </c>
      <c r="AF968" s="6">
        <f t="shared" si="90"/>
        <v>1</v>
      </c>
      <c r="AG968" s="6">
        <f t="shared" si="91"/>
        <v>1</v>
      </c>
      <c r="AH968" s="6">
        <f t="shared" si="92"/>
        <v>1</v>
      </c>
      <c r="AI968" s="6">
        <f t="shared" si="93"/>
        <v>1</v>
      </c>
      <c r="AJ968" s="6">
        <f t="shared" si="94"/>
        <v>1</v>
      </c>
      <c r="AK968" s="6">
        <f t="shared" si="95"/>
        <v>1</v>
      </c>
      <c r="AL968">
        <f>AF968*100000+AG968*10000+AH968*1000+AI968*100+AJ968*10+AK968</f>
        <v>111111</v>
      </c>
    </row>
    <row r="969" spans="1:38" ht="15" x14ac:dyDescent="0.25">
      <c r="A969" s="7">
        <v>968</v>
      </c>
      <c r="B969" s="7">
        <v>-1</v>
      </c>
      <c r="C969" s="7">
        <v>0</v>
      </c>
      <c r="D969" s="7">
        <v>0</v>
      </c>
      <c r="E969" s="7">
        <v>0</v>
      </c>
      <c r="F969" s="7">
        <v>0</v>
      </c>
      <c r="G969" s="12">
        <v>0</v>
      </c>
      <c r="H969" s="12">
        <v>0</v>
      </c>
      <c r="J969" s="7">
        <v>0</v>
      </c>
      <c r="K969" s="13">
        <v>0</v>
      </c>
      <c r="L969" s="13">
        <v>0</v>
      </c>
      <c r="N969" s="7">
        <v>0</v>
      </c>
      <c r="O969" s="14">
        <v>0</v>
      </c>
      <c r="Q969" s="14">
        <v>0</v>
      </c>
      <c r="R969" s="7">
        <v>0</v>
      </c>
      <c r="S969" s="15">
        <v>0</v>
      </c>
      <c r="U969" s="15">
        <v>0</v>
      </c>
      <c r="V969" s="7">
        <v>0</v>
      </c>
      <c r="W969" s="10">
        <v>0</v>
      </c>
      <c r="Y969" s="10">
        <v>0</v>
      </c>
      <c r="Z969" s="7">
        <v>413</v>
      </c>
      <c r="AA969" s="11" t="s">
        <v>2</v>
      </c>
      <c r="AB969" s="11">
        <v>273</v>
      </c>
      <c r="AC969" s="11">
        <v>401</v>
      </c>
      <c r="AD969" s="8">
        <v>154.464269866</v>
      </c>
      <c r="AE969" s="8">
        <v>259.616592099</v>
      </c>
      <c r="AF969" s="6">
        <f t="shared" si="90"/>
        <v>1</v>
      </c>
      <c r="AG969" s="6">
        <f t="shared" si="91"/>
        <v>1</v>
      </c>
      <c r="AH969" s="6">
        <f t="shared" si="92"/>
        <v>1</v>
      </c>
      <c r="AI969" s="6">
        <f t="shared" si="93"/>
        <v>1</v>
      </c>
      <c r="AJ969" s="6">
        <f t="shared" si="94"/>
        <v>1</v>
      </c>
      <c r="AK969" s="6">
        <f t="shared" si="95"/>
        <v>3</v>
      </c>
      <c r="AL969">
        <f>AF969*100000+AG969*10000+AH969*1000+AI969*100+AJ969*10+AK969</f>
        <v>111113</v>
      </c>
    </row>
    <row r="970" spans="1:38" ht="15" x14ac:dyDescent="0.25">
      <c r="A970" s="7">
        <v>969</v>
      </c>
      <c r="B970" s="7">
        <v>-1</v>
      </c>
      <c r="C970" s="7">
        <v>0</v>
      </c>
      <c r="D970" s="7">
        <v>0</v>
      </c>
      <c r="E970" s="7">
        <v>0</v>
      </c>
      <c r="F970" s="7">
        <v>0</v>
      </c>
      <c r="G970" s="12">
        <v>0</v>
      </c>
      <c r="H970" s="12">
        <v>0</v>
      </c>
      <c r="J970" s="7">
        <v>0</v>
      </c>
      <c r="K970" s="13">
        <v>0</v>
      </c>
      <c r="L970" s="13">
        <v>0</v>
      </c>
      <c r="N970" s="7">
        <v>0</v>
      </c>
      <c r="O970" s="14">
        <v>0</v>
      </c>
      <c r="Q970" s="14">
        <v>0</v>
      </c>
      <c r="R970" s="7">
        <v>0</v>
      </c>
      <c r="S970" s="15">
        <v>0</v>
      </c>
      <c r="U970" s="15">
        <v>0</v>
      </c>
      <c r="V970" s="7">
        <v>0</v>
      </c>
      <c r="W970" s="10">
        <v>0</v>
      </c>
      <c r="Y970" s="10">
        <v>0</v>
      </c>
      <c r="Z970" s="7">
        <v>414</v>
      </c>
      <c r="AA970" s="11" t="s">
        <v>2</v>
      </c>
      <c r="AB970" s="11">
        <v>315</v>
      </c>
      <c r="AC970" s="11">
        <v>302</v>
      </c>
      <c r="AD970" s="8">
        <v>15.7632086342</v>
      </c>
      <c r="AE970" s="8">
        <v>14.242479000399999</v>
      </c>
      <c r="AF970" s="6">
        <f t="shared" si="90"/>
        <v>1</v>
      </c>
      <c r="AG970" s="6">
        <f t="shared" si="91"/>
        <v>1</v>
      </c>
      <c r="AH970" s="6">
        <f t="shared" si="92"/>
        <v>1</v>
      </c>
      <c r="AI970" s="6">
        <f t="shared" si="93"/>
        <v>1</v>
      </c>
      <c r="AJ970" s="6">
        <f t="shared" si="94"/>
        <v>1</v>
      </c>
      <c r="AK970" s="6">
        <f t="shared" si="95"/>
        <v>3</v>
      </c>
      <c r="AL970">
        <f>AF970*100000+AG970*10000+AH970*1000+AI970*100+AJ970*10+AK970</f>
        <v>111113</v>
      </c>
    </row>
    <row r="971" spans="1:38" ht="15" x14ac:dyDescent="0.25">
      <c r="A971" s="7">
        <v>970</v>
      </c>
      <c r="B971" s="7">
        <v>-1</v>
      </c>
      <c r="C971" s="7">
        <v>0</v>
      </c>
      <c r="D971" s="7">
        <v>0</v>
      </c>
      <c r="E971" s="7">
        <v>0</v>
      </c>
      <c r="F971" s="7">
        <v>0</v>
      </c>
      <c r="G971" s="12">
        <v>0</v>
      </c>
      <c r="H971" s="12">
        <v>0</v>
      </c>
      <c r="J971" s="7">
        <v>0</v>
      </c>
      <c r="K971" s="13">
        <v>0</v>
      </c>
      <c r="L971" s="13">
        <v>0</v>
      </c>
      <c r="N971" s="7">
        <v>0</v>
      </c>
      <c r="O971" s="14">
        <v>0</v>
      </c>
      <c r="Q971" s="14">
        <v>0</v>
      </c>
      <c r="R971" s="7">
        <v>0</v>
      </c>
      <c r="S971" s="15">
        <v>0</v>
      </c>
      <c r="U971" s="15">
        <v>0</v>
      </c>
      <c r="V971" s="7">
        <v>0</v>
      </c>
      <c r="W971" s="10">
        <v>0</v>
      </c>
      <c r="Y971" s="10">
        <v>0</v>
      </c>
      <c r="Z971" s="7">
        <v>415</v>
      </c>
      <c r="AA971" s="11" t="s">
        <v>2</v>
      </c>
      <c r="AB971" s="11">
        <v>324</v>
      </c>
      <c r="AC971" s="11">
        <v>301</v>
      </c>
      <c r="AD971" s="8">
        <v>34.968056498300001</v>
      </c>
      <c r="AE971" s="8">
        <v>27.9461520057</v>
      </c>
      <c r="AF971" s="6">
        <f t="shared" si="90"/>
        <v>1</v>
      </c>
      <c r="AG971" s="6">
        <f t="shared" si="91"/>
        <v>1</v>
      </c>
      <c r="AH971" s="6">
        <f t="shared" si="92"/>
        <v>1</v>
      </c>
      <c r="AI971" s="6">
        <f t="shared" si="93"/>
        <v>1</v>
      </c>
      <c r="AJ971" s="6">
        <f t="shared" si="94"/>
        <v>1</v>
      </c>
      <c r="AK971" s="6">
        <f t="shared" si="95"/>
        <v>3</v>
      </c>
      <c r="AL971">
        <f>AF971*100000+AG971*10000+AH971*1000+AI971*100+AJ971*10+AK971</f>
        <v>111113</v>
      </c>
    </row>
    <row r="972" spans="1:38" ht="15" x14ac:dyDescent="0.25">
      <c r="A972" s="7">
        <v>971</v>
      </c>
      <c r="B972" s="7">
        <v>18</v>
      </c>
      <c r="C972" s="7">
        <v>19</v>
      </c>
      <c r="D972" s="7">
        <v>27</v>
      </c>
      <c r="E972" s="7">
        <v>33</v>
      </c>
      <c r="F972" s="7">
        <v>34</v>
      </c>
      <c r="G972" s="12">
        <v>50</v>
      </c>
      <c r="H972" s="12">
        <v>15</v>
      </c>
      <c r="I972" s="12" t="s">
        <v>2</v>
      </c>
      <c r="J972" s="7">
        <v>-1</v>
      </c>
      <c r="K972" s="13">
        <v>0</v>
      </c>
      <c r="L972" s="13">
        <v>0</v>
      </c>
      <c r="N972" s="7">
        <v>-1</v>
      </c>
      <c r="O972" s="14">
        <v>0</v>
      </c>
      <c r="Q972" s="14">
        <v>0</v>
      </c>
      <c r="R972" s="7">
        <v>-1</v>
      </c>
      <c r="S972" s="15">
        <v>0</v>
      </c>
      <c r="U972" s="15">
        <v>0</v>
      </c>
      <c r="V972" s="7">
        <v>-1</v>
      </c>
      <c r="W972" s="10">
        <v>0</v>
      </c>
      <c r="Y972" s="10">
        <v>0</v>
      </c>
      <c r="Z972" s="7">
        <v>10</v>
      </c>
      <c r="AA972" s="11" t="s">
        <v>3</v>
      </c>
      <c r="AB972" s="11">
        <v>7</v>
      </c>
      <c r="AC972" s="11">
        <v>501</v>
      </c>
      <c r="AD972" s="8">
        <v>24.8629760836</v>
      </c>
      <c r="AE972" s="8">
        <v>33.4235757971</v>
      </c>
      <c r="AF972" s="6">
        <f t="shared" si="90"/>
        <v>3</v>
      </c>
      <c r="AG972" s="6">
        <f t="shared" si="91"/>
        <v>1</v>
      </c>
      <c r="AH972" s="6">
        <f t="shared" si="92"/>
        <v>1</v>
      </c>
      <c r="AI972" s="6">
        <f t="shared" si="93"/>
        <v>1</v>
      </c>
      <c r="AJ972" s="6">
        <f t="shared" si="94"/>
        <v>1</v>
      </c>
      <c r="AK972" s="6">
        <f t="shared" si="95"/>
        <v>1</v>
      </c>
      <c r="AL972">
        <f>AF972*100000+AG972*10000+AH972*1000+AI972*100+AJ972*10+AK972</f>
        <v>311111</v>
      </c>
    </row>
    <row r="973" spans="1:38" ht="15" x14ac:dyDescent="0.25">
      <c r="A973" s="7">
        <v>972</v>
      </c>
      <c r="B973" s="7">
        <v>20</v>
      </c>
      <c r="C973" s="7">
        <v>21</v>
      </c>
      <c r="D973" s="7">
        <v>29</v>
      </c>
      <c r="E973" s="7">
        <v>35</v>
      </c>
      <c r="F973" s="7">
        <v>37</v>
      </c>
      <c r="G973" s="12">
        <v>50</v>
      </c>
      <c r="H973" s="12">
        <v>16</v>
      </c>
      <c r="I973" s="12" t="s">
        <v>3</v>
      </c>
      <c r="J973" s="7">
        <v>-1</v>
      </c>
      <c r="K973" s="13">
        <v>0</v>
      </c>
      <c r="L973" s="13">
        <v>0</v>
      </c>
      <c r="N973" s="7">
        <v>-1</v>
      </c>
      <c r="O973" s="14">
        <v>0</v>
      </c>
      <c r="Q973" s="14">
        <v>0</v>
      </c>
      <c r="R973" s="7">
        <v>-1</v>
      </c>
      <c r="S973" s="15">
        <v>0</v>
      </c>
      <c r="U973" s="15">
        <v>0</v>
      </c>
      <c r="V973" s="7">
        <v>-1</v>
      </c>
      <c r="W973" s="10">
        <v>0</v>
      </c>
      <c r="Y973" s="10">
        <v>0</v>
      </c>
      <c r="Z973" s="7">
        <v>7</v>
      </c>
      <c r="AA973" s="11" t="s">
        <v>3</v>
      </c>
      <c r="AB973" s="11">
        <v>5</v>
      </c>
      <c r="AC973" s="11">
        <v>501</v>
      </c>
      <c r="AD973" s="8">
        <v>5.2737790320000002</v>
      </c>
      <c r="AE973" s="8">
        <v>0.70605104907799998</v>
      </c>
      <c r="AF973" s="6">
        <f t="shared" si="90"/>
        <v>2</v>
      </c>
      <c r="AG973" s="6">
        <f t="shared" si="91"/>
        <v>1</v>
      </c>
      <c r="AH973" s="6">
        <f t="shared" si="92"/>
        <v>1</v>
      </c>
      <c r="AI973" s="6">
        <f t="shared" si="93"/>
        <v>1</v>
      </c>
      <c r="AJ973" s="6">
        <f t="shared" si="94"/>
        <v>1</v>
      </c>
      <c r="AK973" s="6">
        <f t="shared" si="95"/>
        <v>1</v>
      </c>
      <c r="AL973">
        <f>AF973*100000+AG973*10000+AH973*1000+AI973*100+AJ973*10+AK973</f>
        <v>211111</v>
      </c>
    </row>
    <row r="974" spans="1:38" ht="15" x14ac:dyDescent="0.25">
      <c r="A974" s="7">
        <v>973</v>
      </c>
      <c r="B974" s="7">
        <v>23</v>
      </c>
      <c r="C974" s="7">
        <v>24</v>
      </c>
      <c r="D974" s="7">
        <v>33</v>
      </c>
      <c r="E974" s="7">
        <v>39</v>
      </c>
      <c r="F974" s="7">
        <v>41</v>
      </c>
      <c r="G974" s="12">
        <v>40</v>
      </c>
      <c r="H974" s="12">
        <v>47</v>
      </c>
      <c r="I974" s="12" t="s">
        <v>2</v>
      </c>
      <c r="J974" s="7">
        <v>-1</v>
      </c>
      <c r="K974" s="13">
        <v>0</v>
      </c>
      <c r="L974" s="13">
        <v>0</v>
      </c>
      <c r="N974" s="7">
        <v>-1</v>
      </c>
      <c r="O974" s="14">
        <v>0</v>
      </c>
      <c r="Q974" s="14">
        <v>0</v>
      </c>
      <c r="R974" s="7">
        <v>-1</v>
      </c>
      <c r="S974" s="15">
        <v>0</v>
      </c>
      <c r="U974" s="15">
        <v>0</v>
      </c>
      <c r="V974" s="7">
        <v>-1</v>
      </c>
      <c r="W974" s="10">
        <v>0</v>
      </c>
      <c r="Y974" s="10">
        <v>0</v>
      </c>
      <c r="Z974" s="7">
        <v>242</v>
      </c>
      <c r="AA974" s="11" t="s">
        <v>3</v>
      </c>
      <c r="AB974" s="11">
        <v>292</v>
      </c>
      <c r="AC974" s="11">
        <v>401</v>
      </c>
      <c r="AD974" s="8">
        <v>14.368357857299999</v>
      </c>
      <c r="AE974" s="8">
        <v>10.5424540068</v>
      </c>
      <c r="AF974" s="6">
        <f t="shared" si="90"/>
        <v>3</v>
      </c>
      <c r="AG974" s="6">
        <f t="shared" si="91"/>
        <v>1</v>
      </c>
      <c r="AH974" s="6">
        <f t="shared" si="92"/>
        <v>1</v>
      </c>
      <c r="AI974" s="6">
        <f t="shared" si="93"/>
        <v>1</v>
      </c>
      <c r="AJ974" s="6">
        <f t="shared" si="94"/>
        <v>1</v>
      </c>
      <c r="AK974" s="6">
        <f t="shared" si="95"/>
        <v>1</v>
      </c>
      <c r="AL974">
        <f>AF974*100000+AG974*10000+AH974*1000+AI974*100+AJ974*10+AK974</f>
        <v>311111</v>
      </c>
    </row>
    <row r="975" spans="1:38" ht="15" x14ac:dyDescent="0.25">
      <c r="A975" s="7">
        <v>974</v>
      </c>
      <c r="B975" s="7">
        <v>24</v>
      </c>
      <c r="C975" s="7">
        <v>25</v>
      </c>
      <c r="D975" s="7">
        <v>34</v>
      </c>
      <c r="E975" s="7">
        <v>40</v>
      </c>
      <c r="F975" s="7">
        <v>42</v>
      </c>
      <c r="G975" s="12">
        <v>40</v>
      </c>
      <c r="H975" s="12">
        <v>48</v>
      </c>
      <c r="I975" s="12" t="s">
        <v>2</v>
      </c>
      <c r="J975" s="7">
        <v>-1</v>
      </c>
      <c r="K975" s="13">
        <v>0</v>
      </c>
      <c r="L975" s="13">
        <v>0</v>
      </c>
      <c r="N975" s="7">
        <v>-1</v>
      </c>
      <c r="O975" s="14">
        <v>0</v>
      </c>
      <c r="Q975" s="14">
        <v>0</v>
      </c>
      <c r="R975" s="7">
        <v>-1</v>
      </c>
      <c r="S975" s="15">
        <v>0</v>
      </c>
      <c r="U975" s="15">
        <v>0</v>
      </c>
      <c r="V975" s="7">
        <v>-1</v>
      </c>
      <c r="W975" s="10">
        <v>0</v>
      </c>
      <c r="Y975" s="10">
        <v>0</v>
      </c>
      <c r="Z975" s="7">
        <v>238</v>
      </c>
      <c r="AA975" s="11" t="s">
        <v>2</v>
      </c>
      <c r="AB975" s="11">
        <v>288</v>
      </c>
      <c r="AC975" s="11">
        <v>401</v>
      </c>
      <c r="AD975" s="8">
        <v>3.9966539541200001</v>
      </c>
      <c r="AE975" s="8">
        <v>0.87246850093499995</v>
      </c>
      <c r="AF975" s="6">
        <f t="shared" si="90"/>
        <v>3</v>
      </c>
      <c r="AG975" s="6">
        <f t="shared" si="91"/>
        <v>1</v>
      </c>
      <c r="AH975" s="6">
        <f t="shared" si="92"/>
        <v>1</v>
      </c>
      <c r="AI975" s="6">
        <f t="shared" si="93"/>
        <v>1</v>
      </c>
      <c r="AJ975" s="6">
        <f t="shared" si="94"/>
        <v>1</v>
      </c>
      <c r="AK975" s="6">
        <f t="shared" si="95"/>
        <v>3</v>
      </c>
      <c r="AL975">
        <f>AF975*100000+AG975*10000+AH975*1000+AI975*100+AJ975*10+AK975</f>
        <v>311113</v>
      </c>
    </row>
    <row r="976" spans="1:38" ht="15" x14ac:dyDescent="0.25">
      <c r="A976" s="7">
        <v>975</v>
      </c>
      <c r="B976" s="7">
        <v>25</v>
      </c>
      <c r="C976" s="7">
        <v>26</v>
      </c>
      <c r="D976" s="7">
        <v>35</v>
      </c>
      <c r="E976" s="7">
        <v>41</v>
      </c>
      <c r="F976" s="7">
        <v>43</v>
      </c>
      <c r="G976" s="12">
        <v>40</v>
      </c>
      <c r="H976" s="12">
        <v>49</v>
      </c>
      <c r="I976" s="12" t="s">
        <v>2</v>
      </c>
      <c r="J976" s="7">
        <v>-1</v>
      </c>
      <c r="K976" s="13">
        <v>0</v>
      </c>
      <c r="L976" s="13">
        <v>0</v>
      </c>
      <c r="N976" s="7">
        <v>-1</v>
      </c>
      <c r="O976" s="14">
        <v>0</v>
      </c>
      <c r="Q976" s="14">
        <v>0</v>
      </c>
      <c r="R976" s="7">
        <v>-1</v>
      </c>
      <c r="S976" s="15">
        <v>0</v>
      </c>
      <c r="U976" s="15">
        <v>0</v>
      </c>
      <c r="V976" s="7">
        <v>-1</v>
      </c>
      <c r="W976" s="10">
        <v>0</v>
      </c>
      <c r="Y976" s="10">
        <v>0</v>
      </c>
      <c r="Z976" s="7">
        <v>238</v>
      </c>
      <c r="AA976" s="11" t="s">
        <v>2</v>
      </c>
      <c r="AB976" s="11">
        <v>288</v>
      </c>
      <c r="AC976" s="11">
        <v>401</v>
      </c>
      <c r="AD976" s="8">
        <v>5.9305398680700003</v>
      </c>
      <c r="AE976" s="8">
        <v>1.5195043017200001</v>
      </c>
      <c r="AF976" s="6">
        <f t="shared" si="90"/>
        <v>3</v>
      </c>
      <c r="AG976" s="6">
        <f t="shared" si="91"/>
        <v>1</v>
      </c>
      <c r="AH976" s="6">
        <f t="shared" si="92"/>
        <v>1</v>
      </c>
      <c r="AI976" s="6">
        <f t="shared" si="93"/>
        <v>1</v>
      </c>
      <c r="AJ976" s="6">
        <f t="shared" si="94"/>
        <v>1</v>
      </c>
      <c r="AK976" s="6">
        <f t="shared" si="95"/>
        <v>3</v>
      </c>
      <c r="AL976">
        <f>AF976*100000+AG976*10000+AH976*1000+AI976*100+AJ976*10+AK976</f>
        <v>311113</v>
      </c>
    </row>
    <row r="977" spans="1:38" ht="15" x14ac:dyDescent="0.25">
      <c r="A977" s="7">
        <v>976</v>
      </c>
      <c r="B977" s="7">
        <v>26</v>
      </c>
      <c r="C977" s="7">
        <v>27</v>
      </c>
      <c r="D977" s="7">
        <v>36</v>
      </c>
      <c r="E977" s="7">
        <v>42</v>
      </c>
      <c r="F977" s="7">
        <v>44</v>
      </c>
      <c r="G977" s="12">
        <v>40</v>
      </c>
      <c r="H977" s="12">
        <v>50</v>
      </c>
      <c r="I977" s="12" t="s">
        <v>2</v>
      </c>
      <c r="J977" s="7">
        <v>-1</v>
      </c>
      <c r="K977" s="13">
        <v>0</v>
      </c>
      <c r="L977" s="13">
        <v>0</v>
      </c>
      <c r="N977" s="7">
        <v>-1</v>
      </c>
      <c r="O977" s="14">
        <v>0</v>
      </c>
      <c r="Q977" s="14">
        <v>0</v>
      </c>
      <c r="R977" s="7">
        <v>-1</v>
      </c>
      <c r="S977" s="15">
        <v>0</v>
      </c>
      <c r="U977" s="15">
        <v>0</v>
      </c>
      <c r="V977" s="7">
        <v>-1</v>
      </c>
      <c r="W977" s="10">
        <v>0</v>
      </c>
      <c r="Y977" s="10">
        <v>0</v>
      </c>
      <c r="Z977" s="7">
        <v>47</v>
      </c>
      <c r="AA977" s="11" t="s">
        <v>3</v>
      </c>
      <c r="AB977" s="11">
        <v>41</v>
      </c>
      <c r="AC977" s="11">
        <v>401</v>
      </c>
      <c r="AD977" s="8">
        <v>4.5637919253500003</v>
      </c>
      <c r="AE977" s="8">
        <v>0.90929132512199995</v>
      </c>
      <c r="AF977" s="6">
        <f t="shared" si="90"/>
        <v>3</v>
      </c>
      <c r="AG977" s="6">
        <f t="shared" si="91"/>
        <v>1</v>
      </c>
      <c r="AH977" s="6">
        <f t="shared" si="92"/>
        <v>1</v>
      </c>
      <c r="AI977" s="6">
        <f t="shared" si="93"/>
        <v>1</v>
      </c>
      <c r="AJ977" s="6">
        <f t="shared" si="94"/>
        <v>1</v>
      </c>
      <c r="AK977" s="6">
        <f t="shared" si="95"/>
        <v>1</v>
      </c>
      <c r="AL977">
        <f>AF977*100000+AG977*10000+AH977*1000+AI977*100+AJ977*10+AK977</f>
        <v>311111</v>
      </c>
    </row>
    <row r="978" spans="1:38" ht="15" x14ac:dyDescent="0.25">
      <c r="A978" s="7">
        <v>977</v>
      </c>
      <c r="B978" s="7">
        <v>78</v>
      </c>
      <c r="C978" s="7">
        <v>80</v>
      </c>
      <c r="D978" s="7">
        <v>95</v>
      </c>
      <c r="E978" s="7">
        <v>108</v>
      </c>
      <c r="F978" s="7">
        <v>-1</v>
      </c>
      <c r="G978" s="12">
        <v>0</v>
      </c>
      <c r="H978" s="12">
        <v>0</v>
      </c>
      <c r="J978" s="7">
        <v>17</v>
      </c>
      <c r="K978" s="13">
        <v>5</v>
      </c>
      <c r="L978" s="13">
        <v>28</v>
      </c>
      <c r="M978" s="13" t="s">
        <v>3</v>
      </c>
      <c r="N978" s="7">
        <v>-1</v>
      </c>
      <c r="O978" s="14">
        <v>0</v>
      </c>
      <c r="Q978" s="14">
        <v>0</v>
      </c>
      <c r="R978" s="7">
        <v>-1</v>
      </c>
      <c r="S978" s="15">
        <v>0</v>
      </c>
      <c r="U978" s="15">
        <v>0</v>
      </c>
      <c r="V978" s="7">
        <v>-1</v>
      </c>
      <c r="W978" s="10">
        <v>0</v>
      </c>
      <c r="Y978" s="10">
        <v>0</v>
      </c>
      <c r="Z978" s="7">
        <v>1</v>
      </c>
      <c r="AA978" s="11" t="s">
        <v>2</v>
      </c>
      <c r="AB978" s="11">
        <v>1</v>
      </c>
      <c r="AC978" s="11">
        <v>5</v>
      </c>
      <c r="AD978" s="8">
        <v>6.3293760993900001</v>
      </c>
      <c r="AE978" s="8">
        <v>0.60908439313999996</v>
      </c>
      <c r="AF978" s="6">
        <f t="shared" si="90"/>
        <v>1</v>
      </c>
      <c r="AG978" s="6">
        <f t="shared" si="91"/>
        <v>1</v>
      </c>
      <c r="AH978" s="6">
        <f t="shared" si="92"/>
        <v>1</v>
      </c>
      <c r="AI978" s="6">
        <f t="shared" si="93"/>
        <v>1</v>
      </c>
      <c r="AJ978" s="6">
        <f t="shared" si="94"/>
        <v>2</v>
      </c>
      <c r="AK978" s="6">
        <f t="shared" si="95"/>
        <v>3</v>
      </c>
      <c r="AL978">
        <f>AF978*100000+AG978*10000+AH978*1000+AI978*100+AJ978*10+AK978</f>
        <v>111123</v>
      </c>
    </row>
    <row r="979" spans="1:38" ht="15" x14ac:dyDescent="0.25">
      <c r="A979" s="7">
        <v>978</v>
      </c>
      <c r="B979" s="7">
        <v>79</v>
      </c>
      <c r="C979" s="7">
        <v>81</v>
      </c>
      <c r="D979" s="7">
        <v>99</v>
      </c>
      <c r="E979" s="7">
        <v>112</v>
      </c>
      <c r="F979" s="7">
        <v>-1</v>
      </c>
      <c r="G979" s="12">
        <v>0</v>
      </c>
      <c r="H979" s="12">
        <v>0</v>
      </c>
      <c r="J979" s="7">
        <v>21</v>
      </c>
      <c r="K979" s="13">
        <v>5</v>
      </c>
      <c r="L979" s="13">
        <v>64</v>
      </c>
      <c r="M979" s="13" t="s">
        <v>3</v>
      </c>
      <c r="N979" s="7">
        <v>-1</v>
      </c>
      <c r="O979" s="14">
        <v>0</v>
      </c>
      <c r="Q979" s="14">
        <v>0</v>
      </c>
      <c r="R979" s="7">
        <v>-1</v>
      </c>
      <c r="S979" s="15">
        <v>0</v>
      </c>
      <c r="U979" s="15">
        <v>0</v>
      </c>
      <c r="V979" s="7">
        <v>-1</v>
      </c>
      <c r="W979" s="10">
        <v>0</v>
      </c>
      <c r="Y979" s="10">
        <v>0</v>
      </c>
      <c r="Z979" s="7">
        <v>25</v>
      </c>
      <c r="AA979" s="11" t="s">
        <v>2</v>
      </c>
      <c r="AB979" s="11">
        <v>21</v>
      </c>
      <c r="AC979" s="11">
        <v>5</v>
      </c>
      <c r="AD979" s="8">
        <v>22.1176886684</v>
      </c>
      <c r="AE979" s="8">
        <v>7.9502997561499997</v>
      </c>
      <c r="AF979" s="6">
        <f t="shared" si="90"/>
        <v>1</v>
      </c>
      <c r="AG979" s="6">
        <f t="shared" si="91"/>
        <v>1</v>
      </c>
      <c r="AH979" s="6">
        <f t="shared" si="92"/>
        <v>1</v>
      </c>
      <c r="AI979" s="6">
        <f t="shared" si="93"/>
        <v>1</v>
      </c>
      <c r="AJ979" s="6">
        <f t="shared" si="94"/>
        <v>2</v>
      </c>
      <c r="AK979" s="6">
        <f t="shared" si="95"/>
        <v>3</v>
      </c>
      <c r="AL979">
        <f>AF979*100000+AG979*10000+AH979*1000+AI979*100+AJ979*10+AK979</f>
        <v>111123</v>
      </c>
    </row>
    <row r="980" spans="1:38" ht="15" x14ac:dyDescent="0.25">
      <c r="A980" s="7">
        <v>979</v>
      </c>
      <c r="B980" s="7">
        <v>93</v>
      </c>
      <c r="C980" s="7">
        <v>95</v>
      </c>
      <c r="D980" s="7">
        <v>113</v>
      </c>
      <c r="E980" s="7">
        <v>126</v>
      </c>
      <c r="F980" s="7">
        <v>-1</v>
      </c>
      <c r="G980" s="12">
        <v>0</v>
      </c>
      <c r="H980" s="12">
        <v>0</v>
      </c>
      <c r="J980" s="7">
        <v>35</v>
      </c>
      <c r="K980" s="13">
        <v>50</v>
      </c>
      <c r="L980" s="13">
        <v>28</v>
      </c>
      <c r="M980" s="13" t="s">
        <v>3</v>
      </c>
      <c r="N980" s="7">
        <v>-1</v>
      </c>
      <c r="O980" s="14">
        <v>0</v>
      </c>
      <c r="Q980" s="14">
        <v>0</v>
      </c>
      <c r="R980" s="7">
        <v>-1</v>
      </c>
      <c r="S980" s="15">
        <v>0</v>
      </c>
      <c r="U980" s="15">
        <v>0</v>
      </c>
      <c r="V980" s="7">
        <v>-1</v>
      </c>
      <c r="W980" s="10">
        <v>0</v>
      </c>
      <c r="Y980" s="10">
        <v>0</v>
      </c>
      <c r="Z980" s="7">
        <v>2</v>
      </c>
      <c r="AA980" s="11" t="s">
        <v>2</v>
      </c>
      <c r="AB980" s="11">
        <v>1</v>
      </c>
      <c r="AC980" s="11">
        <v>501</v>
      </c>
      <c r="AD980" s="8">
        <v>3.4819682538799999</v>
      </c>
      <c r="AE980" s="8">
        <v>0.40169782043300001</v>
      </c>
      <c r="AF980" s="6">
        <f t="shared" si="90"/>
        <v>1</v>
      </c>
      <c r="AG980" s="6">
        <f t="shared" si="91"/>
        <v>1</v>
      </c>
      <c r="AH980" s="6">
        <f t="shared" si="92"/>
        <v>1</v>
      </c>
      <c r="AI980" s="6">
        <f t="shared" si="93"/>
        <v>1</v>
      </c>
      <c r="AJ980" s="6">
        <f t="shared" si="94"/>
        <v>2</v>
      </c>
      <c r="AK980" s="6">
        <f t="shared" si="95"/>
        <v>3</v>
      </c>
      <c r="AL980">
        <f>AF980*100000+AG980*10000+AH980*1000+AI980*100+AJ980*10+AK980</f>
        <v>111123</v>
      </c>
    </row>
    <row r="981" spans="1:38" ht="15" x14ac:dyDescent="0.25">
      <c r="A981" s="7">
        <v>980</v>
      </c>
      <c r="B981" s="7">
        <v>94</v>
      </c>
      <c r="C981" s="7">
        <v>97</v>
      </c>
      <c r="D981" s="7">
        <v>115</v>
      </c>
      <c r="E981" s="7">
        <v>128</v>
      </c>
      <c r="F981" s="7">
        <v>-1</v>
      </c>
      <c r="G981" s="12">
        <v>0</v>
      </c>
      <c r="H981" s="12">
        <v>0</v>
      </c>
      <c r="J981" s="7">
        <v>37</v>
      </c>
      <c r="K981" s="13">
        <v>50</v>
      </c>
      <c r="L981" s="13">
        <v>34</v>
      </c>
      <c r="M981" s="13" t="s">
        <v>3</v>
      </c>
      <c r="N981" s="7">
        <v>-1</v>
      </c>
      <c r="O981" s="14">
        <v>0</v>
      </c>
      <c r="Q981" s="14">
        <v>0</v>
      </c>
      <c r="R981" s="7">
        <v>-1</v>
      </c>
      <c r="S981" s="15">
        <v>0</v>
      </c>
      <c r="U981" s="15">
        <v>0</v>
      </c>
      <c r="V981" s="7">
        <v>-1</v>
      </c>
      <c r="W981" s="10">
        <v>0</v>
      </c>
      <c r="Y981" s="10">
        <v>0</v>
      </c>
      <c r="Z981" s="7">
        <v>2</v>
      </c>
      <c r="AA981" s="11" t="s">
        <v>2</v>
      </c>
      <c r="AB981" s="11">
        <v>1</v>
      </c>
      <c r="AC981" s="11">
        <v>501</v>
      </c>
      <c r="AD981" s="8">
        <v>6.0902520654599996</v>
      </c>
      <c r="AE981" s="8">
        <v>1.25743018696</v>
      </c>
      <c r="AF981" s="6">
        <f t="shared" si="90"/>
        <v>1</v>
      </c>
      <c r="AG981" s="6">
        <f t="shared" si="91"/>
        <v>1</v>
      </c>
      <c r="AH981" s="6">
        <f t="shared" si="92"/>
        <v>1</v>
      </c>
      <c r="AI981" s="6">
        <f t="shared" si="93"/>
        <v>1</v>
      </c>
      <c r="AJ981" s="6">
        <f t="shared" si="94"/>
        <v>2</v>
      </c>
      <c r="AK981" s="6">
        <f t="shared" si="95"/>
        <v>3</v>
      </c>
      <c r="AL981">
        <f>AF981*100000+AG981*10000+AH981*1000+AI981*100+AJ981*10+AK981</f>
        <v>111123</v>
      </c>
    </row>
    <row r="982" spans="1:38" ht="15" x14ac:dyDescent="0.25">
      <c r="A982" s="7">
        <v>981</v>
      </c>
      <c r="B982" s="7">
        <v>95</v>
      </c>
      <c r="C982" s="7">
        <v>98</v>
      </c>
      <c r="D982" s="7">
        <v>117</v>
      </c>
      <c r="E982" s="7">
        <v>130</v>
      </c>
      <c r="F982" s="7">
        <v>-1</v>
      </c>
      <c r="G982" s="12">
        <v>0</v>
      </c>
      <c r="H982" s="12">
        <v>0</v>
      </c>
      <c r="J982" s="7">
        <v>39</v>
      </c>
      <c r="K982" s="13">
        <v>50</v>
      </c>
      <c r="L982" s="13">
        <v>37</v>
      </c>
      <c r="M982" s="13" t="s">
        <v>3</v>
      </c>
      <c r="N982" s="7">
        <v>-1</v>
      </c>
      <c r="O982" s="14">
        <v>0</v>
      </c>
      <c r="Q982" s="14">
        <v>0</v>
      </c>
      <c r="R982" s="7">
        <v>-1</v>
      </c>
      <c r="S982" s="15">
        <v>0</v>
      </c>
      <c r="U982" s="15">
        <v>0</v>
      </c>
      <c r="V982" s="7">
        <v>-1</v>
      </c>
      <c r="W982" s="10">
        <v>0</v>
      </c>
      <c r="Y982" s="10">
        <v>0</v>
      </c>
      <c r="Z982" s="7">
        <v>2</v>
      </c>
      <c r="AA982" s="11" t="s">
        <v>2</v>
      </c>
      <c r="AB982" s="11">
        <v>1</v>
      </c>
      <c r="AC982" s="11">
        <v>501</v>
      </c>
      <c r="AD982" s="8">
        <v>2.0426470223900002</v>
      </c>
      <c r="AE982" s="8">
        <v>0.150472499707</v>
      </c>
      <c r="AF982" s="6">
        <f t="shared" si="90"/>
        <v>1</v>
      </c>
      <c r="AG982" s="6">
        <f t="shared" si="91"/>
        <v>1</v>
      </c>
      <c r="AH982" s="6">
        <f t="shared" si="92"/>
        <v>1</v>
      </c>
      <c r="AI982" s="6">
        <f t="shared" si="93"/>
        <v>1</v>
      </c>
      <c r="AJ982" s="6">
        <f t="shared" si="94"/>
        <v>2</v>
      </c>
      <c r="AK982" s="6">
        <f t="shared" si="95"/>
        <v>3</v>
      </c>
      <c r="AL982">
        <f>AF982*100000+AG982*10000+AH982*1000+AI982*100+AJ982*10+AK982</f>
        <v>111123</v>
      </c>
    </row>
    <row r="983" spans="1:38" ht="15" x14ac:dyDescent="0.25">
      <c r="A983" s="7">
        <v>982</v>
      </c>
      <c r="B983" s="7">
        <v>96</v>
      </c>
      <c r="C983" s="7">
        <v>99</v>
      </c>
      <c r="D983" s="7">
        <v>118</v>
      </c>
      <c r="E983" s="7">
        <v>131</v>
      </c>
      <c r="F983" s="7">
        <v>-1</v>
      </c>
      <c r="G983" s="12">
        <v>0</v>
      </c>
      <c r="H983" s="12">
        <v>0</v>
      </c>
      <c r="J983" s="7">
        <v>40</v>
      </c>
      <c r="K983" s="13">
        <v>50</v>
      </c>
      <c r="L983" s="13">
        <v>42</v>
      </c>
      <c r="M983" s="13" t="s">
        <v>3</v>
      </c>
      <c r="N983" s="7">
        <v>-1</v>
      </c>
      <c r="O983" s="14">
        <v>0</v>
      </c>
      <c r="Q983" s="14">
        <v>0</v>
      </c>
      <c r="R983" s="7">
        <v>-1</v>
      </c>
      <c r="S983" s="15">
        <v>0</v>
      </c>
      <c r="U983" s="15">
        <v>0</v>
      </c>
      <c r="V983" s="7">
        <v>-1</v>
      </c>
      <c r="W983" s="10">
        <v>0</v>
      </c>
      <c r="Y983" s="10">
        <v>0</v>
      </c>
      <c r="Z983" s="7">
        <v>2</v>
      </c>
      <c r="AA983" s="11" t="s">
        <v>2</v>
      </c>
      <c r="AB983" s="11">
        <v>1</v>
      </c>
      <c r="AC983" s="11">
        <v>501</v>
      </c>
      <c r="AD983" s="8">
        <v>26.328973759699998</v>
      </c>
      <c r="AE983" s="8">
        <v>19.2224615065</v>
      </c>
      <c r="AF983" s="6">
        <f t="shared" si="90"/>
        <v>1</v>
      </c>
      <c r="AG983" s="6">
        <f t="shared" si="91"/>
        <v>1</v>
      </c>
      <c r="AH983" s="6">
        <f t="shared" si="92"/>
        <v>1</v>
      </c>
      <c r="AI983" s="6">
        <f t="shared" si="93"/>
        <v>1</v>
      </c>
      <c r="AJ983" s="6">
        <f t="shared" si="94"/>
        <v>2</v>
      </c>
      <c r="AK983" s="6">
        <f t="shared" si="95"/>
        <v>3</v>
      </c>
      <c r="AL983">
        <f>AF983*100000+AG983*10000+AH983*1000+AI983*100+AJ983*10+AK983</f>
        <v>111123</v>
      </c>
    </row>
    <row r="984" spans="1:38" ht="15" x14ac:dyDescent="0.25">
      <c r="A984" s="7">
        <v>983</v>
      </c>
      <c r="B984" s="7">
        <v>97</v>
      </c>
      <c r="C984" s="7">
        <v>100</v>
      </c>
      <c r="D984" s="7">
        <v>119</v>
      </c>
      <c r="E984" s="7">
        <v>132</v>
      </c>
      <c r="F984" s="7">
        <v>-1</v>
      </c>
      <c r="G984" s="12">
        <v>0</v>
      </c>
      <c r="H984" s="12">
        <v>0</v>
      </c>
      <c r="J984" s="7">
        <v>41</v>
      </c>
      <c r="K984" s="13">
        <v>50</v>
      </c>
      <c r="L984" s="13">
        <v>64</v>
      </c>
      <c r="M984" s="13" t="s">
        <v>3</v>
      </c>
      <c r="N984" s="7">
        <v>-1</v>
      </c>
      <c r="O984" s="14">
        <v>0</v>
      </c>
      <c r="Q984" s="14">
        <v>0</v>
      </c>
      <c r="R984" s="7">
        <v>-1</v>
      </c>
      <c r="S984" s="15">
        <v>0</v>
      </c>
      <c r="U984" s="15">
        <v>0</v>
      </c>
      <c r="V984" s="7">
        <v>-1</v>
      </c>
      <c r="W984" s="10">
        <v>0</v>
      </c>
      <c r="Y984" s="10">
        <v>0</v>
      </c>
      <c r="Z984" s="7">
        <v>26</v>
      </c>
      <c r="AA984" s="11" t="s">
        <v>2</v>
      </c>
      <c r="AB984" s="11">
        <v>21</v>
      </c>
      <c r="AC984" s="11">
        <v>501</v>
      </c>
      <c r="AD984" s="8">
        <v>4.8240149178099996</v>
      </c>
      <c r="AE984" s="8">
        <v>0.75101471794600005</v>
      </c>
      <c r="AF984" s="6">
        <f t="shared" si="90"/>
        <v>1</v>
      </c>
      <c r="AG984" s="6">
        <f t="shared" si="91"/>
        <v>1</v>
      </c>
      <c r="AH984" s="6">
        <f t="shared" si="92"/>
        <v>1</v>
      </c>
      <c r="AI984" s="6">
        <f t="shared" si="93"/>
        <v>1</v>
      </c>
      <c r="AJ984" s="6">
        <f t="shared" si="94"/>
        <v>2</v>
      </c>
      <c r="AK984" s="6">
        <f t="shared" si="95"/>
        <v>3</v>
      </c>
      <c r="AL984">
        <f>AF984*100000+AG984*10000+AH984*1000+AI984*100+AJ984*10+AK984</f>
        <v>111123</v>
      </c>
    </row>
    <row r="985" spans="1:38" ht="15" x14ac:dyDescent="0.25">
      <c r="A985" s="7">
        <v>984</v>
      </c>
      <c r="B985" s="7">
        <v>98</v>
      </c>
      <c r="C985" s="7">
        <v>102</v>
      </c>
      <c r="D985" s="7">
        <v>121</v>
      </c>
      <c r="E985" s="7">
        <v>134</v>
      </c>
      <c r="F985" s="7">
        <v>-1</v>
      </c>
      <c r="G985" s="12">
        <v>0</v>
      </c>
      <c r="H985" s="12">
        <v>0</v>
      </c>
      <c r="J985" s="7">
        <v>43</v>
      </c>
      <c r="K985" s="13">
        <v>50</v>
      </c>
      <c r="L985" s="13">
        <v>30</v>
      </c>
      <c r="M985" s="13" t="s">
        <v>2</v>
      </c>
      <c r="N985" s="7">
        <v>-1</v>
      </c>
      <c r="O985" s="14">
        <v>0</v>
      </c>
      <c r="Q985" s="14">
        <v>0</v>
      </c>
      <c r="R985" s="7">
        <v>-1</v>
      </c>
      <c r="S985" s="15">
        <v>0</v>
      </c>
      <c r="U985" s="15">
        <v>0</v>
      </c>
      <c r="V985" s="7">
        <v>-1</v>
      </c>
      <c r="W985" s="10">
        <v>0</v>
      </c>
      <c r="Y985" s="10">
        <v>0</v>
      </c>
      <c r="Z985" s="7">
        <v>2</v>
      </c>
      <c r="AA985" s="11" t="s">
        <v>2</v>
      </c>
      <c r="AB985" s="11">
        <v>1</v>
      </c>
      <c r="AC985" s="11">
        <v>501</v>
      </c>
      <c r="AD985" s="8">
        <v>9.7728080685100007</v>
      </c>
      <c r="AE985" s="8">
        <v>0.83397395140099995</v>
      </c>
      <c r="AF985" s="6">
        <f t="shared" si="90"/>
        <v>1</v>
      </c>
      <c r="AG985" s="6">
        <f t="shared" si="91"/>
        <v>3</v>
      </c>
      <c r="AH985" s="6">
        <f t="shared" si="92"/>
        <v>1</v>
      </c>
      <c r="AI985" s="6">
        <f t="shared" si="93"/>
        <v>1</v>
      </c>
      <c r="AJ985" s="6">
        <f t="shared" si="94"/>
        <v>1</v>
      </c>
      <c r="AK985" s="6">
        <f t="shared" si="95"/>
        <v>3</v>
      </c>
      <c r="AL985">
        <f>AF985*100000+AG985*10000+AH985*1000+AI985*100+AJ985*10+AK985</f>
        <v>131113</v>
      </c>
    </row>
    <row r="986" spans="1:38" ht="15" x14ac:dyDescent="0.25">
      <c r="A986" s="7">
        <v>985</v>
      </c>
      <c r="B986" s="7">
        <v>99</v>
      </c>
      <c r="C986" s="7">
        <v>103</v>
      </c>
      <c r="D986" s="7">
        <v>122</v>
      </c>
      <c r="E986" s="7">
        <v>135</v>
      </c>
      <c r="F986" s="7">
        <v>-1</v>
      </c>
      <c r="G986" s="12">
        <v>0</v>
      </c>
      <c r="H986" s="12">
        <v>0</v>
      </c>
      <c r="J986" s="7">
        <v>44</v>
      </c>
      <c r="K986" s="13">
        <v>50</v>
      </c>
      <c r="L986" s="13">
        <v>31</v>
      </c>
      <c r="M986" s="13" t="s">
        <v>2</v>
      </c>
      <c r="N986" s="7">
        <v>-1</v>
      </c>
      <c r="O986" s="14">
        <v>0</v>
      </c>
      <c r="Q986" s="14">
        <v>0</v>
      </c>
      <c r="R986" s="7">
        <v>-1</v>
      </c>
      <c r="S986" s="15">
        <v>0</v>
      </c>
      <c r="U986" s="15">
        <v>0</v>
      </c>
      <c r="V986" s="7">
        <v>-1</v>
      </c>
      <c r="W986" s="10">
        <v>0</v>
      </c>
      <c r="Y986" s="10">
        <v>0</v>
      </c>
      <c r="Z986" s="7">
        <v>2</v>
      </c>
      <c r="AA986" s="11" t="s">
        <v>2</v>
      </c>
      <c r="AB986" s="11">
        <v>1</v>
      </c>
      <c r="AC986" s="11">
        <v>501</v>
      </c>
      <c r="AD986" s="8">
        <v>3.1010538973199999</v>
      </c>
      <c r="AE986" s="8">
        <v>0.22069805112599999</v>
      </c>
      <c r="AF986" s="6">
        <f t="shared" si="90"/>
        <v>1</v>
      </c>
      <c r="AG986" s="6">
        <f t="shared" si="91"/>
        <v>3</v>
      </c>
      <c r="AH986" s="6">
        <f t="shared" si="92"/>
        <v>1</v>
      </c>
      <c r="AI986" s="6">
        <f t="shared" si="93"/>
        <v>1</v>
      </c>
      <c r="AJ986" s="6">
        <f t="shared" si="94"/>
        <v>1</v>
      </c>
      <c r="AK986" s="6">
        <f t="shared" si="95"/>
        <v>3</v>
      </c>
      <c r="AL986">
        <f>AF986*100000+AG986*10000+AH986*1000+AI986*100+AJ986*10+AK986</f>
        <v>131113</v>
      </c>
    </row>
    <row r="987" spans="1:38" ht="15" x14ac:dyDescent="0.25">
      <c r="A987" s="7">
        <v>986</v>
      </c>
      <c r="B987" s="7">
        <v>100</v>
      </c>
      <c r="C987" s="7">
        <v>104</v>
      </c>
      <c r="D987" s="7">
        <v>123</v>
      </c>
      <c r="E987" s="7">
        <v>136</v>
      </c>
      <c r="F987" s="7">
        <v>-1</v>
      </c>
      <c r="G987" s="12">
        <v>0</v>
      </c>
      <c r="H987" s="12">
        <v>0</v>
      </c>
      <c r="J987" s="7">
        <v>45</v>
      </c>
      <c r="K987" s="13">
        <v>50</v>
      </c>
      <c r="L987" s="13">
        <v>32</v>
      </c>
      <c r="M987" s="13" t="s">
        <v>2</v>
      </c>
      <c r="N987" s="7">
        <v>-1</v>
      </c>
      <c r="O987" s="14">
        <v>0</v>
      </c>
      <c r="Q987" s="14">
        <v>0</v>
      </c>
      <c r="R987" s="7">
        <v>-1</v>
      </c>
      <c r="S987" s="15">
        <v>0</v>
      </c>
      <c r="U987" s="15">
        <v>0</v>
      </c>
      <c r="V987" s="7">
        <v>-1</v>
      </c>
      <c r="W987" s="10">
        <v>0</v>
      </c>
      <c r="Y987" s="10">
        <v>0</v>
      </c>
      <c r="Z987" s="7">
        <v>2</v>
      </c>
      <c r="AA987" s="11" t="s">
        <v>2</v>
      </c>
      <c r="AB987" s="11">
        <v>1</v>
      </c>
      <c r="AC987" s="11">
        <v>501</v>
      </c>
      <c r="AD987" s="8">
        <v>9.6029632744200004</v>
      </c>
      <c r="AE987" s="8">
        <v>4.01188198992</v>
      </c>
      <c r="AF987" s="6">
        <f t="shared" si="90"/>
        <v>1</v>
      </c>
      <c r="AG987" s="6">
        <f t="shared" si="91"/>
        <v>3</v>
      </c>
      <c r="AH987" s="6">
        <f t="shared" si="92"/>
        <v>1</v>
      </c>
      <c r="AI987" s="6">
        <f t="shared" si="93"/>
        <v>1</v>
      </c>
      <c r="AJ987" s="6">
        <f t="shared" si="94"/>
        <v>1</v>
      </c>
      <c r="AK987" s="6">
        <f t="shared" si="95"/>
        <v>3</v>
      </c>
      <c r="AL987">
        <f>AF987*100000+AG987*10000+AH987*1000+AI987*100+AJ987*10+AK987</f>
        <v>131113</v>
      </c>
    </row>
    <row r="988" spans="1:38" ht="15" x14ac:dyDescent="0.25">
      <c r="A988" s="7">
        <v>987</v>
      </c>
      <c r="B988" s="7">
        <v>101</v>
      </c>
      <c r="C988" s="7">
        <v>107</v>
      </c>
      <c r="D988" s="7">
        <v>126</v>
      </c>
      <c r="E988" s="7">
        <v>139</v>
      </c>
      <c r="F988" s="7">
        <v>-1</v>
      </c>
      <c r="G988" s="12">
        <v>0</v>
      </c>
      <c r="H988" s="12">
        <v>0</v>
      </c>
      <c r="J988" s="7">
        <v>48</v>
      </c>
      <c r="K988" s="13">
        <v>50</v>
      </c>
      <c r="L988" s="13">
        <v>39</v>
      </c>
      <c r="M988" s="13" t="s">
        <v>2</v>
      </c>
      <c r="N988" s="7">
        <v>-1</v>
      </c>
      <c r="O988" s="14">
        <v>0</v>
      </c>
      <c r="Q988" s="14">
        <v>0</v>
      </c>
      <c r="R988" s="7">
        <v>-1</v>
      </c>
      <c r="S988" s="15">
        <v>0</v>
      </c>
      <c r="U988" s="15">
        <v>0</v>
      </c>
      <c r="V988" s="7">
        <v>-1</v>
      </c>
      <c r="W988" s="10">
        <v>0</v>
      </c>
      <c r="Y988" s="10">
        <v>0</v>
      </c>
      <c r="Z988" s="7">
        <v>2</v>
      </c>
      <c r="AA988" s="11" t="s">
        <v>2</v>
      </c>
      <c r="AB988" s="11">
        <v>1</v>
      </c>
      <c r="AC988" s="11">
        <v>501</v>
      </c>
      <c r="AD988" s="8">
        <v>13.0342856109</v>
      </c>
      <c r="AE988" s="8">
        <v>3.0372199505999999</v>
      </c>
      <c r="AF988" s="6">
        <f t="shared" si="90"/>
        <v>1</v>
      </c>
      <c r="AG988" s="6">
        <f t="shared" si="91"/>
        <v>3</v>
      </c>
      <c r="AH988" s="6">
        <f t="shared" si="92"/>
        <v>1</v>
      </c>
      <c r="AI988" s="6">
        <f t="shared" si="93"/>
        <v>1</v>
      </c>
      <c r="AJ988" s="6">
        <f t="shared" si="94"/>
        <v>1</v>
      </c>
      <c r="AK988" s="6">
        <f t="shared" si="95"/>
        <v>3</v>
      </c>
      <c r="AL988">
        <f>AF988*100000+AG988*10000+AH988*1000+AI988*100+AJ988*10+AK988</f>
        <v>131113</v>
      </c>
    </row>
    <row r="989" spans="1:38" ht="15" x14ac:dyDescent="0.25">
      <c r="A989" s="7">
        <v>988</v>
      </c>
      <c r="B989" s="7">
        <v>102</v>
      </c>
      <c r="C989" s="7">
        <v>110</v>
      </c>
      <c r="D989" s="7">
        <v>129</v>
      </c>
      <c r="E989" s="7">
        <v>142</v>
      </c>
      <c r="F989" s="7">
        <v>-1</v>
      </c>
      <c r="G989" s="12">
        <v>0</v>
      </c>
      <c r="H989" s="12">
        <v>0</v>
      </c>
      <c r="J989" s="7">
        <v>51</v>
      </c>
      <c r="K989" s="13">
        <v>50</v>
      </c>
      <c r="L989" s="13">
        <v>43</v>
      </c>
      <c r="M989" s="13" t="s">
        <v>2</v>
      </c>
      <c r="N989" s="7">
        <v>-1</v>
      </c>
      <c r="O989" s="14">
        <v>0</v>
      </c>
      <c r="Q989" s="14">
        <v>0</v>
      </c>
      <c r="R989" s="7">
        <v>-1</v>
      </c>
      <c r="S989" s="15">
        <v>0</v>
      </c>
      <c r="U989" s="15">
        <v>0</v>
      </c>
      <c r="V989" s="7">
        <v>-1</v>
      </c>
      <c r="W989" s="10">
        <v>0</v>
      </c>
      <c r="Y989" s="10">
        <v>0</v>
      </c>
      <c r="Z989" s="7">
        <v>2</v>
      </c>
      <c r="AA989" s="11" t="s">
        <v>2</v>
      </c>
      <c r="AB989" s="11">
        <v>1</v>
      </c>
      <c r="AC989" s="11">
        <v>501</v>
      </c>
      <c r="AD989" s="8">
        <v>10.2924581304</v>
      </c>
      <c r="AE989" s="8">
        <v>2.7904702466</v>
      </c>
      <c r="AF989" s="6">
        <f t="shared" si="90"/>
        <v>1</v>
      </c>
      <c r="AG989" s="6">
        <f t="shared" si="91"/>
        <v>3</v>
      </c>
      <c r="AH989" s="6">
        <f t="shared" si="92"/>
        <v>1</v>
      </c>
      <c r="AI989" s="6">
        <f t="shared" si="93"/>
        <v>1</v>
      </c>
      <c r="AJ989" s="6">
        <f t="shared" si="94"/>
        <v>1</v>
      </c>
      <c r="AK989" s="6">
        <f t="shared" si="95"/>
        <v>3</v>
      </c>
      <c r="AL989">
        <f>AF989*100000+AG989*10000+AH989*1000+AI989*100+AJ989*10+AK989</f>
        <v>131113</v>
      </c>
    </row>
    <row r="990" spans="1:38" ht="15" x14ac:dyDescent="0.25">
      <c r="A990" s="7">
        <v>989</v>
      </c>
      <c r="B990" s="7">
        <v>103</v>
      </c>
      <c r="C990" s="7">
        <v>111</v>
      </c>
      <c r="D990" s="7">
        <v>130</v>
      </c>
      <c r="E990" s="7">
        <v>143</v>
      </c>
      <c r="F990" s="7">
        <v>-1</v>
      </c>
      <c r="G990" s="12">
        <v>0</v>
      </c>
      <c r="H990" s="12">
        <v>0</v>
      </c>
      <c r="J990" s="7">
        <v>52</v>
      </c>
      <c r="K990" s="13">
        <v>50</v>
      </c>
      <c r="L990" s="13">
        <v>44</v>
      </c>
      <c r="M990" s="13" t="s">
        <v>2</v>
      </c>
      <c r="N990" s="7">
        <v>-1</v>
      </c>
      <c r="O990" s="14">
        <v>0</v>
      </c>
      <c r="Q990" s="14">
        <v>0</v>
      </c>
      <c r="R990" s="7">
        <v>-1</v>
      </c>
      <c r="S990" s="15">
        <v>0</v>
      </c>
      <c r="U990" s="15">
        <v>0</v>
      </c>
      <c r="V990" s="7">
        <v>-1</v>
      </c>
      <c r="W990" s="10">
        <v>0</v>
      </c>
      <c r="Y990" s="10">
        <v>0</v>
      </c>
      <c r="Z990" s="7">
        <v>2</v>
      </c>
      <c r="AA990" s="11" t="s">
        <v>2</v>
      </c>
      <c r="AB990" s="11">
        <v>1</v>
      </c>
      <c r="AC990" s="11">
        <v>501</v>
      </c>
      <c r="AD990" s="8">
        <v>5.9669183689800001</v>
      </c>
      <c r="AE990" s="8">
        <v>0.97619672030100002</v>
      </c>
      <c r="AF990" s="6">
        <f t="shared" si="90"/>
        <v>1</v>
      </c>
      <c r="AG990" s="6">
        <f t="shared" si="91"/>
        <v>3</v>
      </c>
      <c r="AH990" s="6">
        <f t="shared" si="92"/>
        <v>1</v>
      </c>
      <c r="AI990" s="6">
        <f t="shared" si="93"/>
        <v>1</v>
      </c>
      <c r="AJ990" s="6">
        <f t="shared" si="94"/>
        <v>1</v>
      </c>
      <c r="AK990" s="6">
        <f t="shared" si="95"/>
        <v>3</v>
      </c>
      <c r="AL990">
        <f>AF990*100000+AG990*10000+AH990*1000+AI990*100+AJ990*10+AK990</f>
        <v>131113</v>
      </c>
    </row>
    <row r="991" spans="1:38" ht="15" x14ac:dyDescent="0.25">
      <c r="A991" s="7">
        <v>990</v>
      </c>
      <c r="B991" s="7">
        <v>104</v>
      </c>
      <c r="C991" s="7">
        <v>112</v>
      </c>
      <c r="D991" s="7">
        <v>131</v>
      </c>
      <c r="E991" s="7">
        <v>144</v>
      </c>
      <c r="F991" s="7">
        <v>-1</v>
      </c>
      <c r="G991" s="12">
        <v>0</v>
      </c>
      <c r="H991" s="12">
        <v>0</v>
      </c>
      <c r="J991" s="7">
        <v>53</v>
      </c>
      <c r="K991" s="13">
        <v>50</v>
      </c>
      <c r="L991" s="13">
        <v>45</v>
      </c>
      <c r="M991" s="13" t="s">
        <v>2</v>
      </c>
      <c r="N991" s="7">
        <v>-1</v>
      </c>
      <c r="O991" s="14">
        <v>0</v>
      </c>
      <c r="Q991" s="14">
        <v>0</v>
      </c>
      <c r="R991" s="7">
        <v>-1</v>
      </c>
      <c r="S991" s="15">
        <v>0</v>
      </c>
      <c r="U991" s="15">
        <v>0</v>
      </c>
      <c r="V991" s="7">
        <v>-1</v>
      </c>
      <c r="W991" s="10">
        <v>0</v>
      </c>
      <c r="Y991" s="10">
        <v>0</v>
      </c>
      <c r="Z991" s="7">
        <v>2</v>
      </c>
      <c r="AA991" s="11" t="s">
        <v>2</v>
      </c>
      <c r="AB991" s="11">
        <v>1</v>
      </c>
      <c r="AC991" s="11">
        <v>501</v>
      </c>
      <c r="AD991" s="8">
        <v>2.97440872022</v>
      </c>
      <c r="AE991" s="8">
        <v>0.15952090119000001</v>
      </c>
      <c r="AF991" s="6">
        <f t="shared" si="90"/>
        <v>1</v>
      </c>
      <c r="AG991" s="6">
        <f t="shared" si="91"/>
        <v>3</v>
      </c>
      <c r="AH991" s="6">
        <f t="shared" si="92"/>
        <v>1</v>
      </c>
      <c r="AI991" s="6">
        <f t="shared" si="93"/>
        <v>1</v>
      </c>
      <c r="AJ991" s="6">
        <f t="shared" si="94"/>
        <v>1</v>
      </c>
      <c r="AK991" s="6">
        <f t="shared" si="95"/>
        <v>3</v>
      </c>
      <c r="AL991">
        <f>AF991*100000+AG991*10000+AH991*1000+AI991*100+AJ991*10+AK991</f>
        <v>131113</v>
      </c>
    </row>
    <row r="992" spans="1:38" ht="15" x14ac:dyDescent="0.25">
      <c r="A992" s="7">
        <v>991</v>
      </c>
      <c r="B992" s="7">
        <v>105</v>
      </c>
      <c r="C992" s="7">
        <v>113</v>
      </c>
      <c r="D992" s="7">
        <v>132</v>
      </c>
      <c r="E992" s="7">
        <v>145</v>
      </c>
      <c r="F992" s="7">
        <v>-1</v>
      </c>
      <c r="G992" s="12">
        <v>0</v>
      </c>
      <c r="H992" s="12">
        <v>0</v>
      </c>
      <c r="J992" s="7">
        <v>54</v>
      </c>
      <c r="K992" s="13">
        <v>50</v>
      </c>
      <c r="L992" s="13">
        <v>46</v>
      </c>
      <c r="M992" s="13" t="s">
        <v>2</v>
      </c>
      <c r="N992" s="7">
        <v>-1</v>
      </c>
      <c r="O992" s="14">
        <v>0</v>
      </c>
      <c r="Q992" s="14">
        <v>0</v>
      </c>
      <c r="R992" s="7">
        <v>-1</v>
      </c>
      <c r="S992" s="15">
        <v>0</v>
      </c>
      <c r="U992" s="15">
        <v>0</v>
      </c>
      <c r="V992" s="7">
        <v>-1</v>
      </c>
      <c r="W992" s="10">
        <v>0</v>
      </c>
      <c r="Y992" s="10">
        <v>0</v>
      </c>
      <c r="Z992" s="7">
        <v>3</v>
      </c>
      <c r="AA992" s="11" t="s">
        <v>2</v>
      </c>
      <c r="AB992" s="11">
        <v>2</v>
      </c>
      <c r="AC992" s="11">
        <v>501</v>
      </c>
      <c r="AD992" s="8">
        <v>9.4734996368100006</v>
      </c>
      <c r="AE992" s="8">
        <v>1.2705017401500001</v>
      </c>
      <c r="AF992" s="6">
        <f t="shared" si="90"/>
        <v>1</v>
      </c>
      <c r="AG992" s="6">
        <f t="shared" si="91"/>
        <v>3</v>
      </c>
      <c r="AH992" s="6">
        <f t="shared" si="92"/>
        <v>1</v>
      </c>
      <c r="AI992" s="6">
        <f t="shared" si="93"/>
        <v>1</v>
      </c>
      <c r="AJ992" s="6">
        <f t="shared" si="94"/>
        <v>1</v>
      </c>
      <c r="AK992" s="6">
        <f t="shared" si="95"/>
        <v>3</v>
      </c>
      <c r="AL992">
        <f>AF992*100000+AG992*10000+AH992*1000+AI992*100+AJ992*10+AK992</f>
        <v>131113</v>
      </c>
    </row>
    <row r="993" spans="1:38" ht="15" x14ac:dyDescent="0.25">
      <c r="A993" s="7">
        <v>992</v>
      </c>
      <c r="B993" s="7">
        <v>107</v>
      </c>
      <c r="C993" s="7">
        <v>117</v>
      </c>
      <c r="D993" s="7">
        <v>136</v>
      </c>
      <c r="E993" s="7">
        <v>149</v>
      </c>
      <c r="F993" s="7">
        <v>-1</v>
      </c>
      <c r="G993" s="12">
        <v>0</v>
      </c>
      <c r="H993" s="12">
        <v>0</v>
      </c>
      <c r="J993" s="7">
        <v>59</v>
      </c>
      <c r="K993" s="13">
        <v>40</v>
      </c>
      <c r="L993" s="13">
        <v>87</v>
      </c>
      <c r="M993" s="13" t="s">
        <v>3</v>
      </c>
      <c r="N993" s="7">
        <v>-1</v>
      </c>
      <c r="O993" s="14">
        <v>0</v>
      </c>
      <c r="Q993" s="14">
        <v>0</v>
      </c>
      <c r="R993" s="7">
        <v>-1</v>
      </c>
      <c r="S993" s="15">
        <v>0</v>
      </c>
      <c r="U993" s="15">
        <v>0</v>
      </c>
      <c r="V993" s="7">
        <v>-1</v>
      </c>
      <c r="W993" s="10">
        <v>0</v>
      </c>
      <c r="Y993" s="10">
        <v>0</v>
      </c>
      <c r="Z993" s="7">
        <v>233</v>
      </c>
      <c r="AA993" s="11" t="s">
        <v>2</v>
      </c>
      <c r="AB993" s="11">
        <v>283</v>
      </c>
      <c r="AC993" s="11">
        <v>401</v>
      </c>
      <c r="AD993" s="8">
        <v>12.783020088600001</v>
      </c>
      <c r="AE993" s="8">
        <v>2.7412336657799998</v>
      </c>
      <c r="AF993" s="6">
        <f t="shared" si="90"/>
        <v>1</v>
      </c>
      <c r="AG993" s="6">
        <f t="shared" si="91"/>
        <v>1</v>
      </c>
      <c r="AH993" s="6">
        <f t="shared" si="92"/>
        <v>1</v>
      </c>
      <c r="AI993" s="6">
        <f t="shared" si="93"/>
        <v>1</v>
      </c>
      <c r="AJ993" s="6">
        <f t="shared" si="94"/>
        <v>2</v>
      </c>
      <c r="AK993" s="6">
        <f t="shared" si="95"/>
        <v>3</v>
      </c>
      <c r="AL993">
        <f>AF993*100000+AG993*10000+AH993*1000+AI993*100+AJ993*10+AK993</f>
        <v>111123</v>
      </c>
    </row>
    <row r="994" spans="1:38" ht="15" x14ac:dyDescent="0.25">
      <c r="A994" s="7">
        <v>993</v>
      </c>
      <c r="B994" s="7">
        <v>108</v>
      </c>
      <c r="C994" s="7">
        <v>118</v>
      </c>
      <c r="D994" s="7">
        <v>137</v>
      </c>
      <c r="E994" s="7">
        <v>150</v>
      </c>
      <c r="F994" s="7">
        <v>-1</v>
      </c>
      <c r="G994" s="12">
        <v>0</v>
      </c>
      <c r="H994" s="12">
        <v>0</v>
      </c>
      <c r="J994" s="7">
        <v>60</v>
      </c>
      <c r="K994" s="13">
        <v>40</v>
      </c>
      <c r="L994" s="13">
        <v>88</v>
      </c>
      <c r="M994" s="13" t="s">
        <v>3</v>
      </c>
      <c r="N994" s="7">
        <v>-1</v>
      </c>
      <c r="O994" s="14">
        <v>0</v>
      </c>
      <c r="Q994" s="14">
        <v>0</v>
      </c>
      <c r="R994" s="7">
        <v>-1</v>
      </c>
      <c r="S994" s="15">
        <v>0</v>
      </c>
      <c r="U994" s="15">
        <v>0</v>
      </c>
      <c r="V994" s="7">
        <v>-1</v>
      </c>
      <c r="W994" s="10">
        <v>0</v>
      </c>
      <c r="Y994" s="10">
        <v>0</v>
      </c>
      <c r="Z994" s="7">
        <v>247</v>
      </c>
      <c r="AA994" s="11" t="s">
        <v>2</v>
      </c>
      <c r="AB994" s="11">
        <v>297</v>
      </c>
      <c r="AC994" s="11">
        <v>401</v>
      </c>
      <c r="AD994" s="8">
        <v>4.4701365730799996</v>
      </c>
      <c r="AE994" s="8">
        <v>0.60086575529499997</v>
      </c>
      <c r="AF994" s="6">
        <f t="shared" si="90"/>
        <v>1</v>
      </c>
      <c r="AG994" s="6">
        <f t="shared" si="91"/>
        <v>1</v>
      </c>
      <c r="AH994" s="6">
        <f t="shared" si="92"/>
        <v>1</v>
      </c>
      <c r="AI994" s="6">
        <f t="shared" si="93"/>
        <v>1</v>
      </c>
      <c r="AJ994" s="6">
        <f t="shared" si="94"/>
        <v>2</v>
      </c>
      <c r="AK994" s="6">
        <f t="shared" si="95"/>
        <v>3</v>
      </c>
      <c r="AL994">
        <f>AF994*100000+AG994*10000+AH994*1000+AI994*100+AJ994*10+AK994</f>
        <v>111123</v>
      </c>
    </row>
    <row r="995" spans="1:38" ht="15" x14ac:dyDescent="0.25">
      <c r="A995" s="7">
        <v>994</v>
      </c>
      <c r="B995" s="7">
        <v>109</v>
      </c>
      <c r="C995" s="7">
        <v>119</v>
      </c>
      <c r="D995" s="7">
        <v>140</v>
      </c>
      <c r="E995" s="7">
        <v>153</v>
      </c>
      <c r="F995" s="7">
        <v>-1</v>
      </c>
      <c r="G995" s="12">
        <v>0</v>
      </c>
      <c r="H995" s="12">
        <v>0</v>
      </c>
      <c r="J995" s="7">
        <v>63</v>
      </c>
      <c r="K995" s="13">
        <v>40</v>
      </c>
      <c r="L995" s="13">
        <v>82</v>
      </c>
      <c r="M995" s="13" t="s">
        <v>2</v>
      </c>
      <c r="N995" s="7">
        <v>-1</v>
      </c>
      <c r="O995" s="14">
        <v>0</v>
      </c>
      <c r="Q995" s="14">
        <v>0</v>
      </c>
      <c r="R995" s="7">
        <v>-1</v>
      </c>
      <c r="S995" s="15">
        <v>0</v>
      </c>
      <c r="U995" s="15">
        <v>0</v>
      </c>
      <c r="V995" s="7">
        <v>-1</v>
      </c>
      <c r="W995" s="10">
        <v>0</v>
      </c>
      <c r="Y995" s="10">
        <v>0</v>
      </c>
      <c r="Z995" s="7">
        <v>40</v>
      </c>
      <c r="AA995" s="11" t="s">
        <v>2</v>
      </c>
      <c r="AB995" s="11">
        <v>34</v>
      </c>
      <c r="AC995" s="11">
        <v>401</v>
      </c>
      <c r="AD995" s="8">
        <v>5.8845125333299997</v>
      </c>
      <c r="AE995" s="8">
        <v>1.61246299713</v>
      </c>
      <c r="AF995" s="6">
        <f t="shared" si="90"/>
        <v>1</v>
      </c>
      <c r="AG995" s="6">
        <f t="shared" si="91"/>
        <v>3</v>
      </c>
      <c r="AH995" s="6">
        <f t="shared" si="92"/>
        <v>1</v>
      </c>
      <c r="AI995" s="6">
        <f t="shared" si="93"/>
        <v>1</v>
      </c>
      <c r="AJ995" s="6">
        <f t="shared" si="94"/>
        <v>1</v>
      </c>
      <c r="AK995" s="6">
        <f t="shared" si="95"/>
        <v>3</v>
      </c>
      <c r="AL995">
        <f>AF995*100000+AG995*10000+AH995*1000+AI995*100+AJ995*10+AK995</f>
        <v>131113</v>
      </c>
    </row>
    <row r="996" spans="1:38" ht="15" x14ac:dyDescent="0.25">
      <c r="A996" s="7">
        <v>995</v>
      </c>
      <c r="B996" s="7">
        <v>111</v>
      </c>
      <c r="C996" s="7">
        <v>121</v>
      </c>
      <c r="D996" s="7">
        <v>142</v>
      </c>
      <c r="E996" s="7">
        <v>155</v>
      </c>
      <c r="F996" s="7">
        <v>-1</v>
      </c>
      <c r="G996" s="12">
        <v>0</v>
      </c>
      <c r="H996" s="12">
        <v>0</v>
      </c>
      <c r="J996" s="7">
        <v>65</v>
      </c>
      <c r="K996" s="13">
        <v>40</v>
      </c>
      <c r="L996" s="13">
        <v>85</v>
      </c>
      <c r="M996" s="13" t="s">
        <v>2</v>
      </c>
      <c r="N996" s="7">
        <v>-1</v>
      </c>
      <c r="O996" s="14">
        <v>0</v>
      </c>
      <c r="Q996" s="14">
        <v>0</v>
      </c>
      <c r="R996" s="7">
        <v>-1</v>
      </c>
      <c r="S996" s="15">
        <v>0</v>
      </c>
      <c r="U996" s="15">
        <v>0</v>
      </c>
      <c r="V996" s="7">
        <v>-1</v>
      </c>
      <c r="W996" s="10">
        <v>0</v>
      </c>
      <c r="Y996" s="10">
        <v>0</v>
      </c>
      <c r="Z996" s="7">
        <v>236</v>
      </c>
      <c r="AA996" s="11" t="s">
        <v>2</v>
      </c>
      <c r="AB996" s="11">
        <v>286</v>
      </c>
      <c r="AC996" s="11">
        <v>401</v>
      </c>
      <c r="AD996" s="8">
        <v>2.2755181388299999</v>
      </c>
      <c r="AE996" s="8">
        <v>0.31653725080799999</v>
      </c>
      <c r="AF996" s="6">
        <f t="shared" si="90"/>
        <v>1</v>
      </c>
      <c r="AG996" s="6">
        <f t="shared" si="91"/>
        <v>3</v>
      </c>
      <c r="AH996" s="6">
        <f t="shared" si="92"/>
        <v>1</v>
      </c>
      <c r="AI996" s="6">
        <f t="shared" si="93"/>
        <v>1</v>
      </c>
      <c r="AJ996" s="6">
        <f t="shared" si="94"/>
        <v>1</v>
      </c>
      <c r="AK996" s="6">
        <f t="shared" si="95"/>
        <v>3</v>
      </c>
      <c r="AL996">
        <f>AF996*100000+AG996*10000+AH996*1000+AI996*100+AJ996*10+AK996</f>
        <v>131113</v>
      </c>
    </row>
    <row r="997" spans="1:38" ht="15" x14ac:dyDescent="0.25">
      <c r="A997" s="7">
        <v>996</v>
      </c>
      <c r="B997" s="7">
        <v>112</v>
      </c>
      <c r="C997" s="7">
        <v>122</v>
      </c>
      <c r="D997" s="7">
        <v>143</v>
      </c>
      <c r="E997" s="7">
        <v>156</v>
      </c>
      <c r="F997" s="7">
        <v>-1</v>
      </c>
      <c r="G997" s="12">
        <v>0</v>
      </c>
      <c r="H997" s="12">
        <v>0</v>
      </c>
      <c r="J997" s="7">
        <v>66</v>
      </c>
      <c r="K997" s="13">
        <v>40</v>
      </c>
      <c r="L997" s="13">
        <v>86</v>
      </c>
      <c r="M997" s="13" t="s">
        <v>2</v>
      </c>
      <c r="N997" s="7">
        <v>-1</v>
      </c>
      <c r="O997" s="14">
        <v>0</v>
      </c>
      <c r="Q997" s="14">
        <v>0</v>
      </c>
      <c r="R997" s="7">
        <v>-1</v>
      </c>
      <c r="S997" s="15">
        <v>0</v>
      </c>
      <c r="U997" s="15">
        <v>0</v>
      </c>
      <c r="V997" s="7">
        <v>-1</v>
      </c>
      <c r="W997" s="10">
        <v>0</v>
      </c>
      <c r="Y997" s="10">
        <v>0</v>
      </c>
      <c r="Z997" s="7">
        <v>233</v>
      </c>
      <c r="AA997" s="11" t="s">
        <v>2</v>
      </c>
      <c r="AB997" s="11">
        <v>283</v>
      </c>
      <c r="AC997" s="11">
        <v>401</v>
      </c>
      <c r="AD997" s="8">
        <v>1.43523830573</v>
      </c>
      <c r="AE997" s="8">
        <v>6.6219978948600003E-2</v>
      </c>
      <c r="AF997" s="6">
        <f t="shared" si="90"/>
        <v>1</v>
      </c>
      <c r="AG997" s="6">
        <f t="shared" si="91"/>
        <v>3</v>
      </c>
      <c r="AH997" s="6">
        <f t="shared" si="92"/>
        <v>1</v>
      </c>
      <c r="AI997" s="6">
        <f t="shared" si="93"/>
        <v>1</v>
      </c>
      <c r="AJ997" s="6">
        <f t="shared" si="94"/>
        <v>1</v>
      </c>
      <c r="AK997" s="6">
        <f t="shared" si="95"/>
        <v>3</v>
      </c>
      <c r="AL997">
        <f>AF997*100000+AG997*10000+AH997*1000+AI997*100+AJ997*10+AK997</f>
        <v>131113</v>
      </c>
    </row>
    <row r="998" spans="1:38" ht="15" x14ac:dyDescent="0.25">
      <c r="A998" s="7">
        <v>997</v>
      </c>
      <c r="B998" s="7">
        <v>113</v>
      </c>
      <c r="C998" s="7">
        <v>123</v>
      </c>
      <c r="D998" s="7">
        <v>144</v>
      </c>
      <c r="E998" s="7">
        <v>157</v>
      </c>
      <c r="F998" s="7">
        <v>-1</v>
      </c>
      <c r="G998" s="12">
        <v>0</v>
      </c>
      <c r="H998" s="12">
        <v>0</v>
      </c>
      <c r="J998" s="7">
        <v>67</v>
      </c>
      <c r="K998" s="13">
        <v>30</v>
      </c>
      <c r="L998" s="13">
        <v>132</v>
      </c>
      <c r="M998" s="13" t="s">
        <v>2</v>
      </c>
      <c r="N998" s="7">
        <v>-1</v>
      </c>
      <c r="O998" s="14">
        <v>0</v>
      </c>
      <c r="Q998" s="14">
        <v>0</v>
      </c>
      <c r="R998" s="7">
        <v>-1</v>
      </c>
      <c r="S998" s="15">
        <v>0</v>
      </c>
      <c r="U998" s="15">
        <v>0</v>
      </c>
      <c r="V998" s="7">
        <v>-1</v>
      </c>
      <c r="W998" s="10">
        <v>0</v>
      </c>
      <c r="Y998" s="10">
        <v>0</v>
      </c>
      <c r="Z998" s="7">
        <v>269</v>
      </c>
      <c r="AA998" s="11" t="s">
        <v>2</v>
      </c>
      <c r="AB998" s="11">
        <v>319</v>
      </c>
      <c r="AC998" s="11">
        <v>301</v>
      </c>
      <c r="AD998" s="8">
        <v>59.797052600699999</v>
      </c>
      <c r="AE998" s="8">
        <v>17.813711232799999</v>
      </c>
      <c r="AF998" s="6">
        <f t="shared" si="90"/>
        <v>1</v>
      </c>
      <c r="AG998" s="6">
        <f t="shared" si="91"/>
        <v>3</v>
      </c>
      <c r="AH998" s="6">
        <f t="shared" si="92"/>
        <v>1</v>
      </c>
      <c r="AI998" s="6">
        <f t="shared" si="93"/>
        <v>1</v>
      </c>
      <c r="AJ998" s="6">
        <f t="shared" si="94"/>
        <v>1</v>
      </c>
      <c r="AK998" s="6">
        <f t="shared" si="95"/>
        <v>3</v>
      </c>
      <c r="AL998">
        <f>AF998*100000+AG998*10000+AH998*1000+AI998*100+AJ998*10+AK998</f>
        <v>131113</v>
      </c>
    </row>
    <row r="999" spans="1:38" ht="15" x14ac:dyDescent="0.25">
      <c r="A999" s="7">
        <v>998</v>
      </c>
      <c r="B999" s="7">
        <v>184</v>
      </c>
      <c r="C999" s="7">
        <v>195</v>
      </c>
      <c r="D999" s="7">
        <v>230</v>
      </c>
      <c r="E999" s="7">
        <v>251</v>
      </c>
      <c r="F999" s="7">
        <v>44</v>
      </c>
      <c r="G999" s="12">
        <v>40</v>
      </c>
      <c r="H999" s="12">
        <v>50</v>
      </c>
      <c r="I999" s="12" t="s">
        <v>2</v>
      </c>
      <c r="J999" s="7">
        <v>64</v>
      </c>
      <c r="K999" s="13">
        <v>40</v>
      </c>
      <c r="L999" s="13">
        <v>83</v>
      </c>
      <c r="M999" s="13" t="s">
        <v>2</v>
      </c>
      <c r="N999" s="7">
        <v>-1</v>
      </c>
      <c r="O999" s="14">
        <v>0</v>
      </c>
      <c r="Q999" s="14">
        <v>0</v>
      </c>
      <c r="R999" s="7">
        <v>-1</v>
      </c>
      <c r="S999" s="15">
        <v>0</v>
      </c>
      <c r="U999" s="15">
        <v>0</v>
      </c>
      <c r="V999" s="7">
        <v>-1</v>
      </c>
      <c r="W999" s="10">
        <v>0</v>
      </c>
      <c r="Y999" s="10">
        <v>0</v>
      </c>
      <c r="Z999" s="7">
        <v>47</v>
      </c>
      <c r="AA999" s="11" t="s">
        <v>3</v>
      </c>
      <c r="AB999" s="11">
        <v>41</v>
      </c>
      <c r="AC999" s="11">
        <v>401</v>
      </c>
      <c r="AD999" s="8">
        <v>1.8873367623799999</v>
      </c>
      <c r="AE999" s="8">
        <v>0.13837230029100001</v>
      </c>
      <c r="AF999" s="6">
        <f t="shared" si="90"/>
        <v>3</v>
      </c>
      <c r="AG999" s="6">
        <f t="shared" si="91"/>
        <v>3</v>
      </c>
      <c r="AH999" s="6">
        <f t="shared" si="92"/>
        <v>1</v>
      </c>
      <c r="AI999" s="6">
        <f t="shared" si="93"/>
        <v>1</v>
      </c>
      <c r="AJ999" s="6">
        <f t="shared" si="94"/>
        <v>1</v>
      </c>
      <c r="AK999" s="6">
        <f t="shared" si="95"/>
        <v>1</v>
      </c>
      <c r="AL999">
        <f>AF999*100000+AG999*10000+AH999*1000+AI999*100+AJ999*10+AK999</f>
        <v>331111</v>
      </c>
    </row>
    <row r="1000" spans="1:38" ht="15" x14ac:dyDescent="0.25">
      <c r="A1000" s="7">
        <v>999</v>
      </c>
      <c r="B1000" s="7">
        <v>212</v>
      </c>
      <c r="C1000" s="7">
        <v>224</v>
      </c>
      <c r="D1000" s="7">
        <v>263</v>
      </c>
      <c r="E1000" s="7">
        <v>-1</v>
      </c>
      <c r="F1000" s="7">
        <v>0</v>
      </c>
      <c r="G1000" s="12">
        <v>0</v>
      </c>
      <c r="H1000" s="12">
        <v>0</v>
      </c>
      <c r="J1000" s="7">
        <v>0</v>
      </c>
      <c r="K1000" s="13">
        <v>0</v>
      </c>
      <c r="L1000" s="13">
        <v>0</v>
      </c>
      <c r="N1000" s="7">
        <v>22</v>
      </c>
      <c r="O1000" s="14">
        <v>4</v>
      </c>
      <c r="P1000" s="14" t="s">
        <v>2</v>
      </c>
      <c r="Q1000" s="14">
        <v>70</v>
      </c>
      <c r="R1000" s="7">
        <v>-1</v>
      </c>
      <c r="S1000" s="15">
        <v>0</v>
      </c>
      <c r="U1000" s="15">
        <v>0</v>
      </c>
      <c r="V1000" s="7">
        <v>-1</v>
      </c>
      <c r="W1000" s="10">
        <v>0</v>
      </c>
      <c r="Y1000" s="10">
        <v>0</v>
      </c>
      <c r="Z1000" s="7">
        <v>221</v>
      </c>
      <c r="AA1000" s="11" t="s">
        <v>2</v>
      </c>
      <c r="AB1000" s="11">
        <v>271</v>
      </c>
      <c r="AC1000" s="11">
        <v>4</v>
      </c>
      <c r="AD1000" s="8">
        <v>2.9211744503600001</v>
      </c>
      <c r="AE1000" s="8">
        <v>0.257820098532</v>
      </c>
      <c r="AF1000" s="6">
        <f t="shared" si="90"/>
        <v>1</v>
      </c>
      <c r="AG1000" s="6">
        <f t="shared" si="91"/>
        <v>1</v>
      </c>
      <c r="AH1000" s="6">
        <f t="shared" si="92"/>
        <v>3</v>
      </c>
      <c r="AI1000" s="6">
        <f t="shared" si="93"/>
        <v>1</v>
      </c>
      <c r="AJ1000" s="6">
        <f t="shared" si="94"/>
        <v>1</v>
      </c>
      <c r="AK1000" s="6">
        <f t="shared" si="95"/>
        <v>3</v>
      </c>
      <c r="AL1000">
        <f>AF1000*100000+AG1000*10000+AH1000*1000+AI1000*100+AJ1000*10+AK1000</f>
        <v>113113</v>
      </c>
    </row>
    <row r="1001" spans="1:38" ht="15" x14ac:dyDescent="0.25">
      <c r="A1001" s="7">
        <v>1000</v>
      </c>
      <c r="B1001" s="7">
        <v>218</v>
      </c>
      <c r="C1001" s="7">
        <v>230</v>
      </c>
      <c r="D1001" s="7">
        <v>269</v>
      </c>
      <c r="E1001" s="7">
        <v>-1</v>
      </c>
      <c r="F1001" s="7">
        <v>0</v>
      </c>
      <c r="G1001" s="12">
        <v>0</v>
      </c>
      <c r="H1001" s="12">
        <v>0</v>
      </c>
      <c r="J1001" s="7">
        <v>0</v>
      </c>
      <c r="K1001" s="13">
        <v>0</v>
      </c>
      <c r="L1001" s="13">
        <v>0</v>
      </c>
      <c r="N1001" s="7">
        <v>28</v>
      </c>
      <c r="O1001" s="14">
        <v>4</v>
      </c>
      <c r="P1001" s="14" t="s">
        <v>2</v>
      </c>
      <c r="Q1001" s="14">
        <v>76</v>
      </c>
      <c r="R1001" s="7">
        <v>-1</v>
      </c>
      <c r="S1001" s="15">
        <v>0</v>
      </c>
      <c r="U1001" s="15">
        <v>0</v>
      </c>
      <c r="V1001" s="7">
        <v>-1</v>
      </c>
      <c r="W1001" s="10">
        <v>0</v>
      </c>
      <c r="Y1001" s="10">
        <v>0</v>
      </c>
      <c r="Z1001" s="7">
        <v>153</v>
      </c>
      <c r="AA1001" s="11" t="s">
        <v>2</v>
      </c>
      <c r="AB1001" s="11">
        <v>201</v>
      </c>
      <c r="AC1001" s="11">
        <v>4</v>
      </c>
      <c r="AD1001" s="8">
        <v>16.547111248099998</v>
      </c>
      <c r="AE1001" s="8">
        <v>1.1353450080800001</v>
      </c>
      <c r="AF1001" s="6">
        <f t="shared" si="90"/>
        <v>1</v>
      </c>
      <c r="AG1001" s="6">
        <f t="shared" si="91"/>
        <v>1</v>
      </c>
      <c r="AH1001" s="6">
        <f t="shared" si="92"/>
        <v>3</v>
      </c>
      <c r="AI1001" s="6">
        <f t="shared" si="93"/>
        <v>1</v>
      </c>
      <c r="AJ1001" s="6">
        <f t="shared" si="94"/>
        <v>1</v>
      </c>
      <c r="AK1001" s="6">
        <f t="shared" si="95"/>
        <v>3</v>
      </c>
      <c r="AL1001">
        <f>AF1001*100000+AG1001*10000+AH1001*1000+AI1001*100+AJ1001*10+AK1001</f>
        <v>113113</v>
      </c>
    </row>
    <row r="1002" spans="1:38" ht="15" x14ac:dyDescent="0.25">
      <c r="A1002" s="7">
        <v>1001</v>
      </c>
      <c r="B1002" s="7">
        <v>219</v>
      </c>
      <c r="C1002" s="7">
        <v>231</v>
      </c>
      <c r="D1002" s="7">
        <v>270</v>
      </c>
      <c r="E1002" s="7">
        <v>-1</v>
      </c>
      <c r="F1002" s="7">
        <v>0</v>
      </c>
      <c r="G1002" s="12">
        <v>0</v>
      </c>
      <c r="H1002" s="12">
        <v>0</v>
      </c>
      <c r="J1002" s="7">
        <v>0</v>
      </c>
      <c r="K1002" s="13">
        <v>0</v>
      </c>
      <c r="L1002" s="13">
        <v>0</v>
      </c>
      <c r="N1002" s="7">
        <v>29</v>
      </c>
      <c r="O1002" s="14">
        <v>4</v>
      </c>
      <c r="P1002" s="14" t="s">
        <v>2</v>
      </c>
      <c r="Q1002" s="14">
        <v>77</v>
      </c>
      <c r="R1002" s="7">
        <v>-1</v>
      </c>
      <c r="S1002" s="15">
        <v>0</v>
      </c>
      <c r="U1002" s="15">
        <v>0</v>
      </c>
      <c r="V1002" s="7">
        <v>-1</v>
      </c>
      <c r="W1002" s="10">
        <v>0</v>
      </c>
      <c r="Y1002" s="10">
        <v>0</v>
      </c>
      <c r="Z1002" s="7">
        <v>153</v>
      </c>
      <c r="AA1002" s="11" t="s">
        <v>2</v>
      </c>
      <c r="AB1002" s="11">
        <v>201</v>
      </c>
      <c r="AC1002" s="11">
        <v>4</v>
      </c>
      <c r="AD1002" s="8">
        <v>4.2183583520900001</v>
      </c>
      <c r="AE1002" s="8">
        <v>0.18856904567900001</v>
      </c>
      <c r="AF1002" s="6">
        <f t="shared" si="90"/>
        <v>1</v>
      </c>
      <c r="AG1002" s="6">
        <f t="shared" si="91"/>
        <v>1</v>
      </c>
      <c r="AH1002" s="6">
        <f t="shared" si="92"/>
        <v>3</v>
      </c>
      <c r="AI1002" s="6">
        <f t="shared" si="93"/>
        <v>1</v>
      </c>
      <c r="AJ1002" s="6">
        <f t="shared" si="94"/>
        <v>1</v>
      </c>
      <c r="AK1002" s="6">
        <f t="shared" si="95"/>
        <v>3</v>
      </c>
      <c r="AL1002">
        <f>AF1002*100000+AG1002*10000+AH1002*1000+AI1002*100+AJ1002*10+AK1002</f>
        <v>113113</v>
      </c>
    </row>
    <row r="1003" spans="1:38" ht="15" x14ac:dyDescent="0.25">
      <c r="A1003" s="7">
        <v>1002</v>
      </c>
      <c r="B1003" s="7">
        <v>230</v>
      </c>
      <c r="C1003" s="7">
        <v>242</v>
      </c>
      <c r="D1003" s="7">
        <v>282</v>
      </c>
      <c r="E1003" s="7">
        <v>-1</v>
      </c>
      <c r="F1003" s="7">
        <v>0</v>
      </c>
      <c r="G1003" s="12">
        <v>0</v>
      </c>
      <c r="H1003" s="12">
        <v>0</v>
      </c>
      <c r="J1003" s="7">
        <v>0</v>
      </c>
      <c r="K1003" s="13">
        <v>0</v>
      </c>
      <c r="L1003" s="13">
        <v>0</v>
      </c>
      <c r="N1003" s="7">
        <v>41</v>
      </c>
      <c r="O1003" s="14">
        <v>40</v>
      </c>
      <c r="P1003" s="14" t="s">
        <v>2</v>
      </c>
      <c r="Q1003" s="14">
        <v>46</v>
      </c>
      <c r="R1003" s="7">
        <v>-1</v>
      </c>
      <c r="S1003" s="15">
        <v>0</v>
      </c>
      <c r="U1003" s="15">
        <v>0</v>
      </c>
      <c r="V1003" s="7">
        <v>-1</v>
      </c>
      <c r="W1003" s="10">
        <v>0</v>
      </c>
      <c r="Y1003" s="10">
        <v>0</v>
      </c>
      <c r="Z1003" s="7">
        <v>65</v>
      </c>
      <c r="AA1003" s="11" t="s">
        <v>2</v>
      </c>
      <c r="AB1003" s="11">
        <v>59</v>
      </c>
      <c r="AC1003" s="11">
        <v>401</v>
      </c>
      <c r="AD1003" s="8">
        <v>4.3039826725800001</v>
      </c>
      <c r="AE1003" s="8">
        <v>0.90382000079299996</v>
      </c>
      <c r="AF1003" s="6">
        <f t="shared" si="90"/>
        <v>1</v>
      </c>
      <c r="AG1003" s="6">
        <f t="shared" si="91"/>
        <v>1</v>
      </c>
      <c r="AH1003" s="6">
        <f t="shared" si="92"/>
        <v>3</v>
      </c>
      <c r="AI1003" s="6">
        <f t="shared" si="93"/>
        <v>1</v>
      </c>
      <c r="AJ1003" s="6">
        <f t="shared" si="94"/>
        <v>1</v>
      </c>
      <c r="AK1003" s="6">
        <f t="shared" si="95"/>
        <v>3</v>
      </c>
      <c r="AL1003">
        <f>AF1003*100000+AG1003*10000+AH1003*1000+AI1003*100+AJ1003*10+AK1003</f>
        <v>113113</v>
      </c>
    </row>
    <row r="1004" spans="1:38" ht="15" x14ac:dyDescent="0.25">
      <c r="A1004" s="7">
        <v>1003</v>
      </c>
      <c r="B1004" s="7">
        <v>231</v>
      </c>
      <c r="C1004" s="7">
        <v>243</v>
      </c>
      <c r="D1004" s="7">
        <v>283</v>
      </c>
      <c r="E1004" s="7">
        <v>-1</v>
      </c>
      <c r="F1004" s="7">
        <v>0</v>
      </c>
      <c r="G1004" s="12">
        <v>0</v>
      </c>
      <c r="H1004" s="12">
        <v>0</v>
      </c>
      <c r="J1004" s="7">
        <v>0</v>
      </c>
      <c r="K1004" s="13">
        <v>0</v>
      </c>
      <c r="L1004" s="13">
        <v>0</v>
      </c>
      <c r="N1004" s="7">
        <v>42</v>
      </c>
      <c r="O1004" s="14">
        <v>40</v>
      </c>
      <c r="P1004" s="14" t="s">
        <v>3</v>
      </c>
      <c r="Q1004" s="14">
        <v>47</v>
      </c>
      <c r="R1004" s="7">
        <v>-1</v>
      </c>
      <c r="S1004" s="15">
        <v>0</v>
      </c>
      <c r="U1004" s="15">
        <v>0</v>
      </c>
      <c r="V1004" s="7">
        <v>-1</v>
      </c>
      <c r="W1004" s="10">
        <v>0</v>
      </c>
      <c r="Y1004" s="10">
        <v>0</v>
      </c>
      <c r="Z1004" s="7">
        <v>69</v>
      </c>
      <c r="AA1004" s="11" t="s">
        <v>2</v>
      </c>
      <c r="AB1004" s="11">
        <v>62</v>
      </c>
      <c r="AC1004" s="11">
        <v>401</v>
      </c>
      <c r="AD1004" s="8">
        <v>15.624574361100001</v>
      </c>
      <c r="AE1004" s="8">
        <v>4.5025035461099998</v>
      </c>
      <c r="AF1004" s="6">
        <f t="shared" si="90"/>
        <v>1</v>
      </c>
      <c r="AG1004" s="6">
        <f t="shared" si="91"/>
        <v>1</v>
      </c>
      <c r="AH1004" s="6">
        <f t="shared" si="92"/>
        <v>1</v>
      </c>
      <c r="AI1004" s="6">
        <f t="shared" si="93"/>
        <v>1</v>
      </c>
      <c r="AJ1004" s="6">
        <f t="shared" si="94"/>
        <v>1</v>
      </c>
      <c r="AK1004" s="6">
        <f t="shared" si="95"/>
        <v>3</v>
      </c>
      <c r="AL1004">
        <f>AF1004*100000+AG1004*10000+AH1004*1000+AI1004*100+AJ1004*10+AK1004</f>
        <v>111113</v>
      </c>
    </row>
    <row r="1005" spans="1:38" ht="15" x14ac:dyDescent="0.25">
      <c r="A1005" s="7">
        <v>1004</v>
      </c>
      <c r="B1005" s="7">
        <v>232</v>
      </c>
      <c r="C1005" s="7">
        <v>244</v>
      </c>
      <c r="D1005" s="7">
        <v>284</v>
      </c>
      <c r="E1005" s="7">
        <v>-1</v>
      </c>
      <c r="F1005" s="7">
        <v>0</v>
      </c>
      <c r="G1005" s="12">
        <v>0</v>
      </c>
      <c r="H1005" s="12">
        <v>0</v>
      </c>
      <c r="J1005" s="7">
        <v>0</v>
      </c>
      <c r="K1005" s="13">
        <v>0</v>
      </c>
      <c r="L1005" s="13">
        <v>0</v>
      </c>
      <c r="N1005" s="7">
        <v>43</v>
      </c>
      <c r="O1005" s="14">
        <v>40</v>
      </c>
      <c r="P1005" s="14" t="s">
        <v>3</v>
      </c>
      <c r="Q1005" s="14">
        <v>48</v>
      </c>
      <c r="R1005" s="7">
        <v>-1</v>
      </c>
      <c r="S1005" s="15">
        <v>0</v>
      </c>
      <c r="U1005" s="15">
        <v>0</v>
      </c>
      <c r="V1005" s="7">
        <v>-1</v>
      </c>
      <c r="W1005" s="10">
        <v>0</v>
      </c>
      <c r="Y1005" s="10">
        <v>0</v>
      </c>
      <c r="Z1005" s="7">
        <v>70</v>
      </c>
      <c r="AA1005" s="11" t="s">
        <v>2</v>
      </c>
      <c r="AB1005" s="11">
        <v>63</v>
      </c>
      <c r="AC1005" s="11">
        <v>401</v>
      </c>
      <c r="AD1005" s="8">
        <v>21.027105961299998</v>
      </c>
      <c r="AE1005" s="8">
        <v>4.5660959278300002</v>
      </c>
      <c r="AF1005" s="6">
        <f t="shared" si="90"/>
        <v>1</v>
      </c>
      <c r="AG1005" s="6">
        <f t="shared" si="91"/>
        <v>1</v>
      </c>
      <c r="AH1005" s="6">
        <f t="shared" si="92"/>
        <v>1</v>
      </c>
      <c r="AI1005" s="6">
        <f t="shared" si="93"/>
        <v>1</v>
      </c>
      <c r="AJ1005" s="6">
        <f t="shared" si="94"/>
        <v>1</v>
      </c>
      <c r="AK1005" s="6">
        <f t="shared" si="95"/>
        <v>3</v>
      </c>
      <c r="AL1005">
        <f>AF1005*100000+AG1005*10000+AH1005*1000+AI1005*100+AJ1005*10+AK1005</f>
        <v>111113</v>
      </c>
    </row>
    <row r="1006" spans="1:38" ht="15" x14ac:dyDescent="0.25">
      <c r="A1006" s="7">
        <v>1005</v>
      </c>
      <c r="B1006" s="7">
        <v>233</v>
      </c>
      <c r="C1006" s="7">
        <v>245</v>
      </c>
      <c r="D1006" s="7">
        <v>285</v>
      </c>
      <c r="E1006" s="7">
        <v>-1</v>
      </c>
      <c r="F1006" s="7">
        <v>0</v>
      </c>
      <c r="G1006" s="12">
        <v>0</v>
      </c>
      <c r="H1006" s="12">
        <v>0</v>
      </c>
      <c r="J1006" s="7">
        <v>0</v>
      </c>
      <c r="K1006" s="13">
        <v>0</v>
      </c>
      <c r="L1006" s="13">
        <v>0</v>
      </c>
      <c r="N1006" s="7">
        <v>44</v>
      </c>
      <c r="O1006" s="14">
        <v>40</v>
      </c>
      <c r="P1006" s="14" t="s">
        <v>2</v>
      </c>
      <c r="Q1006" s="14">
        <v>49</v>
      </c>
      <c r="R1006" s="7">
        <v>-1</v>
      </c>
      <c r="S1006" s="15">
        <v>0</v>
      </c>
      <c r="U1006" s="15">
        <v>0</v>
      </c>
      <c r="V1006" s="7">
        <v>-1</v>
      </c>
      <c r="W1006" s="10">
        <v>0</v>
      </c>
      <c r="Y1006" s="10">
        <v>0</v>
      </c>
      <c r="Z1006" s="7">
        <v>71</v>
      </c>
      <c r="AA1006" s="11" t="s">
        <v>2</v>
      </c>
      <c r="AB1006" s="11">
        <v>64</v>
      </c>
      <c r="AC1006" s="11">
        <v>401</v>
      </c>
      <c r="AD1006" s="8">
        <v>3.92384420573</v>
      </c>
      <c r="AE1006" s="8">
        <v>0.75143676318599995</v>
      </c>
      <c r="AF1006" s="6">
        <f t="shared" si="90"/>
        <v>1</v>
      </c>
      <c r="AG1006" s="6">
        <f t="shared" si="91"/>
        <v>1</v>
      </c>
      <c r="AH1006" s="6">
        <f t="shared" si="92"/>
        <v>3</v>
      </c>
      <c r="AI1006" s="6">
        <f t="shared" si="93"/>
        <v>1</v>
      </c>
      <c r="AJ1006" s="6">
        <f t="shared" si="94"/>
        <v>1</v>
      </c>
      <c r="AK1006" s="6">
        <f t="shared" si="95"/>
        <v>3</v>
      </c>
      <c r="AL1006">
        <f>AF1006*100000+AG1006*10000+AH1006*1000+AI1006*100+AJ1006*10+AK1006</f>
        <v>113113</v>
      </c>
    </row>
    <row r="1007" spans="1:38" ht="15" x14ac:dyDescent="0.25">
      <c r="A1007" s="7">
        <v>1006</v>
      </c>
      <c r="B1007" s="7">
        <v>234</v>
      </c>
      <c r="C1007" s="7">
        <v>246</v>
      </c>
      <c r="D1007" s="7">
        <v>286</v>
      </c>
      <c r="E1007" s="7">
        <v>-1</v>
      </c>
      <c r="F1007" s="7">
        <v>0</v>
      </c>
      <c r="G1007" s="12">
        <v>0</v>
      </c>
      <c r="H1007" s="12">
        <v>0</v>
      </c>
      <c r="J1007" s="7">
        <v>0</v>
      </c>
      <c r="K1007" s="13">
        <v>0</v>
      </c>
      <c r="L1007" s="13">
        <v>0</v>
      </c>
      <c r="N1007" s="7">
        <v>45</v>
      </c>
      <c r="O1007" s="14">
        <v>40</v>
      </c>
      <c r="P1007" s="14" t="s">
        <v>2</v>
      </c>
      <c r="Q1007" s="14">
        <v>50</v>
      </c>
      <c r="R1007" s="7">
        <v>-1</v>
      </c>
      <c r="S1007" s="15">
        <v>0</v>
      </c>
      <c r="U1007" s="15">
        <v>0</v>
      </c>
      <c r="V1007" s="7">
        <v>-1</v>
      </c>
      <c r="W1007" s="10">
        <v>0</v>
      </c>
      <c r="Y1007" s="10">
        <v>0</v>
      </c>
      <c r="Z1007" s="7">
        <v>72</v>
      </c>
      <c r="AA1007" s="11" t="s">
        <v>3</v>
      </c>
      <c r="AB1007" s="11">
        <v>65</v>
      </c>
      <c r="AC1007" s="11">
        <v>401</v>
      </c>
      <c r="AD1007" s="8">
        <v>2.1945487032700002</v>
      </c>
      <c r="AE1007" s="8">
        <v>0.11803049988</v>
      </c>
      <c r="AF1007" s="6">
        <f t="shared" si="90"/>
        <v>1</v>
      </c>
      <c r="AG1007" s="6">
        <f t="shared" si="91"/>
        <v>1</v>
      </c>
      <c r="AH1007" s="6">
        <f t="shared" si="92"/>
        <v>3</v>
      </c>
      <c r="AI1007" s="6">
        <f t="shared" si="93"/>
        <v>1</v>
      </c>
      <c r="AJ1007" s="6">
        <f t="shared" si="94"/>
        <v>1</v>
      </c>
      <c r="AK1007" s="6">
        <f t="shared" si="95"/>
        <v>1</v>
      </c>
      <c r="AL1007">
        <f>AF1007*100000+AG1007*10000+AH1007*1000+AI1007*100+AJ1007*10+AK1007</f>
        <v>113111</v>
      </c>
    </row>
    <row r="1008" spans="1:38" ht="15" x14ac:dyDescent="0.25">
      <c r="A1008" s="7">
        <v>1007</v>
      </c>
      <c r="B1008" s="7">
        <v>235</v>
      </c>
      <c r="C1008" s="7">
        <v>247</v>
      </c>
      <c r="D1008" s="7">
        <v>287</v>
      </c>
      <c r="E1008" s="7">
        <v>-1</v>
      </c>
      <c r="F1008" s="7">
        <v>0</v>
      </c>
      <c r="G1008" s="12">
        <v>0</v>
      </c>
      <c r="H1008" s="12">
        <v>0</v>
      </c>
      <c r="J1008" s="7">
        <v>0</v>
      </c>
      <c r="K1008" s="13">
        <v>0</v>
      </c>
      <c r="L1008" s="13">
        <v>0</v>
      </c>
      <c r="N1008" s="7">
        <v>46</v>
      </c>
      <c r="O1008" s="14">
        <v>40</v>
      </c>
      <c r="P1008" s="14" t="s">
        <v>2</v>
      </c>
      <c r="Q1008" s="14">
        <v>51</v>
      </c>
      <c r="R1008" s="7">
        <v>-1</v>
      </c>
      <c r="S1008" s="15">
        <v>0</v>
      </c>
      <c r="U1008" s="15">
        <v>0</v>
      </c>
      <c r="V1008" s="7">
        <v>-1</v>
      </c>
      <c r="W1008" s="10">
        <v>0</v>
      </c>
      <c r="Y1008" s="10">
        <v>0</v>
      </c>
      <c r="Z1008" s="7">
        <v>73</v>
      </c>
      <c r="AA1008" s="11" t="s">
        <v>3</v>
      </c>
      <c r="AB1008" s="11">
        <v>66</v>
      </c>
      <c r="AC1008" s="11">
        <v>401</v>
      </c>
      <c r="AD1008" s="8">
        <v>1.62910357163</v>
      </c>
      <c r="AE1008" s="8">
        <v>0.115850304571</v>
      </c>
      <c r="AF1008" s="6">
        <f t="shared" si="90"/>
        <v>1</v>
      </c>
      <c r="AG1008" s="6">
        <f t="shared" si="91"/>
        <v>1</v>
      </c>
      <c r="AH1008" s="6">
        <f t="shared" si="92"/>
        <v>3</v>
      </c>
      <c r="AI1008" s="6">
        <f t="shared" si="93"/>
        <v>1</v>
      </c>
      <c r="AJ1008" s="6">
        <f t="shared" si="94"/>
        <v>1</v>
      </c>
      <c r="AK1008" s="6">
        <f t="shared" si="95"/>
        <v>1</v>
      </c>
      <c r="AL1008">
        <f>AF1008*100000+AG1008*10000+AH1008*1000+AI1008*100+AJ1008*10+AK1008</f>
        <v>113111</v>
      </c>
    </row>
    <row r="1009" spans="1:38" ht="15" x14ac:dyDescent="0.25">
      <c r="A1009" s="7">
        <v>1008</v>
      </c>
      <c r="B1009" s="7">
        <v>236</v>
      </c>
      <c r="C1009" s="7">
        <v>248</v>
      </c>
      <c r="D1009" s="7">
        <v>289</v>
      </c>
      <c r="E1009" s="7">
        <v>-1</v>
      </c>
      <c r="F1009" s="7">
        <v>0</v>
      </c>
      <c r="G1009" s="12">
        <v>0</v>
      </c>
      <c r="H1009" s="12">
        <v>0</v>
      </c>
      <c r="J1009" s="7">
        <v>0</v>
      </c>
      <c r="K1009" s="13">
        <v>0</v>
      </c>
      <c r="L1009" s="13">
        <v>0</v>
      </c>
      <c r="N1009" s="7">
        <v>48</v>
      </c>
      <c r="O1009" s="14">
        <v>40</v>
      </c>
      <c r="P1009" s="14" t="s">
        <v>2</v>
      </c>
      <c r="Q1009" s="14">
        <v>62</v>
      </c>
      <c r="R1009" s="7">
        <v>-1</v>
      </c>
      <c r="S1009" s="15">
        <v>0</v>
      </c>
      <c r="U1009" s="15">
        <v>0</v>
      </c>
      <c r="V1009" s="7">
        <v>-1</v>
      </c>
      <c r="W1009" s="10">
        <v>0</v>
      </c>
      <c r="Y1009" s="10">
        <v>0</v>
      </c>
      <c r="Z1009" s="7">
        <v>250</v>
      </c>
      <c r="AA1009" s="11" t="s">
        <v>2</v>
      </c>
      <c r="AB1009" s="11">
        <v>300</v>
      </c>
      <c r="AC1009" s="11">
        <v>401</v>
      </c>
      <c r="AD1009" s="8">
        <v>3.4413651249299999</v>
      </c>
      <c r="AE1009" s="8">
        <v>0.62634057446000002</v>
      </c>
      <c r="AF1009" s="6">
        <f t="shared" si="90"/>
        <v>1</v>
      </c>
      <c r="AG1009" s="6">
        <f t="shared" si="91"/>
        <v>1</v>
      </c>
      <c r="AH1009" s="6">
        <f t="shared" si="92"/>
        <v>3</v>
      </c>
      <c r="AI1009" s="6">
        <f t="shared" si="93"/>
        <v>1</v>
      </c>
      <c r="AJ1009" s="6">
        <f t="shared" si="94"/>
        <v>1</v>
      </c>
      <c r="AK1009" s="6">
        <f t="shared" si="95"/>
        <v>3</v>
      </c>
      <c r="AL1009">
        <f>AF1009*100000+AG1009*10000+AH1009*1000+AI1009*100+AJ1009*10+AK1009</f>
        <v>113113</v>
      </c>
    </row>
    <row r="1010" spans="1:38" ht="15" x14ac:dyDescent="0.25">
      <c r="A1010" s="7">
        <v>1009</v>
      </c>
      <c r="B1010" s="7">
        <v>237</v>
      </c>
      <c r="C1010" s="7">
        <v>249</v>
      </c>
      <c r="D1010" s="7">
        <v>290</v>
      </c>
      <c r="E1010" s="7">
        <v>-1</v>
      </c>
      <c r="F1010" s="7">
        <v>0</v>
      </c>
      <c r="G1010" s="12">
        <v>0</v>
      </c>
      <c r="H1010" s="12">
        <v>0</v>
      </c>
      <c r="J1010" s="7">
        <v>0</v>
      </c>
      <c r="K1010" s="13">
        <v>0</v>
      </c>
      <c r="L1010" s="13">
        <v>0</v>
      </c>
      <c r="N1010" s="7">
        <v>49</v>
      </c>
      <c r="O1010" s="14">
        <v>40</v>
      </c>
      <c r="P1010" s="14" t="s">
        <v>3</v>
      </c>
      <c r="Q1010" s="14">
        <v>63</v>
      </c>
      <c r="R1010" s="7">
        <v>-1</v>
      </c>
      <c r="S1010" s="15">
        <v>0</v>
      </c>
      <c r="U1010" s="15">
        <v>0</v>
      </c>
      <c r="V1010" s="7">
        <v>-1</v>
      </c>
      <c r="W1010" s="10">
        <v>0</v>
      </c>
      <c r="Y1010" s="10">
        <v>0</v>
      </c>
      <c r="Z1010" s="7">
        <v>247</v>
      </c>
      <c r="AA1010" s="11" t="s">
        <v>2</v>
      </c>
      <c r="AB1010" s="11">
        <v>297</v>
      </c>
      <c r="AC1010" s="11">
        <v>401</v>
      </c>
      <c r="AD1010" s="8">
        <v>3.5372305964200002</v>
      </c>
      <c r="AE1010" s="8">
        <v>0.14106797630000001</v>
      </c>
      <c r="AF1010" s="6">
        <f t="shared" si="90"/>
        <v>1</v>
      </c>
      <c r="AG1010" s="6">
        <f t="shared" si="91"/>
        <v>1</v>
      </c>
      <c r="AH1010" s="6">
        <f t="shared" si="92"/>
        <v>1</v>
      </c>
      <c r="AI1010" s="6">
        <f t="shared" si="93"/>
        <v>1</v>
      </c>
      <c r="AJ1010" s="6">
        <f t="shared" si="94"/>
        <v>1</v>
      </c>
      <c r="AK1010" s="6">
        <f t="shared" si="95"/>
        <v>3</v>
      </c>
      <c r="AL1010">
        <f>AF1010*100000+AG1010*10000+AH1010*1000+AI1010*100+AJ1010*10+AK1010</f>
        <v>111113</v>
      </c>
    </row>
    <row r="1011" spans="1:38" ht="15" x14ac:dyDescent="0.25">
      <c r="A1011" s="7">
        <v>1010</v>
      </c>
      <c r="B1011" s="7">
        <v>238</v>
      </c>
      <c r="C1011" s="7">
        <v>250</v>
      </c>
      <c r="D1011" s="7">
        <v>291</v>
      </c>
      <c r="E1011" s="7">
        <v>-1</v>
      </c>
      <c r="F1011" s="7">
        <v>0</v>
      </c>
      <c r="G1011" s="12">
        <v>0</v>
      </c>
      <c r="H1011" s="12">
        <v>0</v>
      </c>
      <c r="J1011" s="7">
        <v>0</v>
      </c>
      <c r="K1011" s="13">
        <v>0</v>
      </c>
      <c r="L1011" s="13">
        <v>0</v>
      </c>
      <c r="N1011" s="7">
        <v>50</v>
      </c>
      <c r="O1011" s="14">
        <v>40</v>
      </c>
      <c r="P1011" s="14" t="s">
        <v>3</v>
      </c>
      <c r="Q1011" s="14">
        <v>65</v>
      </c>
      <c r="R1011" s="7">
        <v>-1</v>
      </c>
      <c r="S1011" s="15">
        <v>0</v>
      </c>
      <c r="U1011" s="15">
        <v>0</v>
      </c>
      <c r="V1011" s="7">
        <v>-1</v>
      </c>
      <c r="W1011" s="10">
        <v>0</v>
      </c>
      <c r="Y1011" s="10">
        <v>0</v>
      </c>
      <c r="Z1011" s="7">
        <v>233</v>
      </c>
      <c r="AA1011" s="11" t="s">
        <v>2</v>
      </c>
      <c r="AB1011" s="11">
        <v>283</v>
      </c>
      <c r="AC1011" s="11">
        <v>401</v>
      </c>
      <c r="AD1011" s="8">
        <v>1.3446855822799999</v>
      </c>
      <c r="AE1011" s="8">
        <v>1.7024750273699998E-2</v>
      </c>
      <c r="AF1011" s="6">
        <f t="shared" si="90"/>
        <v>1</v>
      </c>
      <c r="AG1011" s="6">
        <f t="shared" si="91"/>
        <v>1</v>
      </c>
      <c r="AH1011" s="6">
        <f t="shared" si="92"/>
        <v>1</v>
      </c>
      <c r="AI1011" s="6">
        <f t="shared" si="93"/>
        <v>1</v>
      </c>
      <c r="AJ1011" s="6">
        <f t="shared" si="94"/>
        <v>1</v>
      </c>
      <c r="AK1011" s="6">
        <f t="shared" si="95"/>
        <v>3</v>
      </c>
      <c r="AL1011">
        <f>AF1011*100000+AG1011*10000+AH1011*1000+AI1011*100+AJ1011*10+AK1011</f>
        <v>111113</v>
      </c>
    </row>
    <row r="1012" spans="1:38" ht="15" x14ac:dyDescent="0.25">
      <c r="A1012" s="7">
        <v>1011</v>
      </c>
      <c r="B1012" s="7">
        <v>239</v>
      </c>
      <c r="C1012" s="7">
        <v>253</v>
      </c>
      <c r="D1012" s="7">
        <v>294</v>
      </c>
      <c r="E1012" s="7">
        <v>-1</v>
      </c>
      <c r="F1012" s="7">
        <v>0</v>
      </c>
      <c r="G1012" s="12">
        <v>0</v>
      </c>
      <c r="H1012" s="12">
        <v>0</v>
      </c>
      <c r="J1012" s="7">
        <v>0</v>
      </c>
      <c r="K1012" s="13">
        <v>0</v>
      </c>
      <c r="L1012" s="13">
        <v>0</v>
      </c>
      <c r="N1012" s="7">
        <v>53</v>
      </c>
      <c r="O1012" s="14">
        <v>40</v>
      </c>
      <c r="P1012" s="14" t="s">
        <v>2</v>
      </c>
      <c r="Q1012" s="14">
        <v>68</v>
      </c>
      <c r="R1012" s="7">
        <v>-1</v>
      </c>
      <c r="S1012" s="15">
        <v>0</v>
      </c>
      <c r="U1012" s="15">
        <v>0</v>
      </c>
      <c r="V1012" s="7">
        <v>-1</v>
      </c>
      <c r="W1012" s="10">
        <v>0</v>
      </c>
      <c r="Y1012" s="10">
        <v>0</v>
      </c>
      <c r="Z1012" s="7">
        <v>413</v>
      </c>
      <c r="AA1012" s="11" t="s">
        <v>2</v>
      </c>
      <c r="AB1012" s="11">
        <v>273</v>
      </c>
      <c r="AC1012" s="11">
        <v>401</v>
      </c>
      <c r="AD1012" s="8">
        <v>6.1783837607900001</v>
      </c>
      <c r="AE1012" s="8">
        <v>0.41850561974200001</v>
      </c>
      <c r="AF1012" s="6">
        <f t="shared" si="90"/>
        <v>1</v>
      </c>
      <c r="AG1012" s="6">
        <f t="shared" si="91"/>
        <v>1</v>
      </c>
      <c r="AH1012" s="6">
        <f t="shared" si="92"/>
        <v>3</v>
      </c>
      <c r="AI1012" s="6">
        <f t="shared" si="93"/>
        <v>1</v>
      </c>
      <c r="AJ1012" s="6">
        <f t="shared" si="94"/>
        <v>1</v>
      </c>
      <c r="AK1012" s="6">
        <f t="shared" si="95"/>
        <v>3</v>
      </c>
      <c r="AL1012">
        <f>AF1012*100000+AG1012*10000+AH1012*1000+AI1012*100+AJ1012*10+AK1012</f>
        <v>113113</v>
      </c>
    </row>
    <row r="1013" spans="1:38" ht="15" x14ac:dyDescent="0.25">
      <c r="A1013" s="7">
        <v>1012</v>
      </c>
      <c r="B1013" s="7">
        <v>240</v>
      </c>
      <c r="C1013" s="7">
        <v>254</v>
      </c>
      <c r="D1013" s="7">
        <v>295</v>
      </c>
      <c r="E1013" s="7">
        <v>-1</v>
      </c>
      <c r="F1013" s="7">
        <v>0</v>
      </c>
      <c r="G1013" s="12">
        <v>0</v>
      </c>
      <c r="H1013" s="12">
        <v>0</v>
      </c>
      <c r="J1013" s="7">
        <v>0</v>
      </c>
      <c r="K1013" s="13">
        <v>0</v>
      </c>
      <c r="L1013" s="13">
        <v>0</v>
      </c>
      <c r="N1013" s="7">
        <v>54</v>
      </c>
      <c r="O1013" s="14">
        <v>40</v>
      </c>
      <c r="P1013" s="14" t="s">
        <v>3</v>
      </c>
      <c r="Q1013" s="14">
        <v>69</v>
      </c>
      <c r="R1013" s="7">
        <v>-1</v>
      </c>
      <c r="S1013" s="15">
        <v>0</v>
      </c>
      <c r="U1013" s="15">
        <v>0</v>
      </c>
      <c r="V1013" s="7">
        <v>-1</v>
      </c>
      <c r="W1013" s="10">
        <v>0</v>
      </c>
      <c r="Y1013" s="10">
        <v>0</v>
      </c>
      <c r="Z1013" s="7">
        <v>413</v>
      </c>
      <c r="AA1013" s="11" t="s">
        <v>2</v>
      </c>
      <c r="AB1013" s="11">
        <v>273</v>
      </c>
      <c r="AC1013" s="11">
        <v>401</v>
      </c>
      <c r="AD1013" s="8">
        <v>1.9699027344</v>
      </c>
      <c r="AE1013" s="8">
        <v>0.152446374178</v>
      </c>
      <c r="AF1013" s="6">
        <f t="shared" si="90"/>
        <v>1</v>
      </c>
      <c r="AG1013" s="6">
        <f t="shared" si="91"/>
        <v>1</v>
      </c>
      <c r="AH1013" s="6">
        <f t="shared" si="92"/>
        <v>1</v>
      </c>
      <c r="AI1013" s="6">
        <f t="shared" si="93"/>
        <v>1</v>
      </c>
      <c r="AJ1013" s="6">
        <f t="shared" si="94"/>
        <v>1</v>
      </c>
      <c r="AK1013" s="6">
        <f t="shared" si="95"/>
        <v>3</v>
      </c>
      <c r="AL1013">
        <f>AF1013*100000+AG1013*10000+AH1013*1000+AI1013*100+AJ1013*10+AK1013</f>
        <v>111113</v>
      </c>
    </row>
    <row r="1014" spans="1:38" ht="15" x14ac:dyDescent="0.25">
      <c r="A1014" s="7">
        <v>1013</v>
      </c>
      <c r="B1014" s="7">
        <v>241</v>
      </c>
      <c r="C1014" s="7">
        <v>256</v>
      </c>
      <c r="D1014" s="7">
        <v>297</v>
      </c>
      <c r="E1014" s="7">
        <v>-1</v>
      </c>
      <c r="F1014" s="7">
        <v>0</v>
      </c>
      <c r="G1014" s="12">
        <v>0</v>
      </c>
      <c r="H1014" s="12">
        <v>0</v>
      </c>
      <c r="J1014" s="7">
        <v>0</v>
      </c>
      <c r="K1014" s="13">
        <v>0</v>
      </c>
      <c r="L1014" s="13">
        <v>0</v>
      </c>
      <c r="N1014" s="7">
        <v>56</v>
      </c>
      <c r="O1014" s="14">
        <v>40</v>
      </c>
      <c r="P1014" s="14" t="s">
        <v>2</v>
      </c>
      <c r="Q1014" s="14">
        <v>76</v>
      </c>
      <c r="R1014" s="7">
        <v>-1</v>
      </c>
      <c r="S1014" s="15">
        <v>0</v>
      </c>
      <c r="U1014" s="15">
        <v>0</v>
      </c>
      <c r="V1014" s="7">
        <v>-1</v>
      </c>
      <c r="W1014" s="10">
        <v>0</v>
      </c>
      <c r="Y1014" s="10">
        <v>0</v>
      </c>
      <c r="Z1014" s="7">
        <v>154</v>
      </c>
      <c r="AA1014" s="11" t="s">
        <v>2</v>
      </c>
      <c r="AB1014" s="11">
        <v>201</v>
      </c>
      <c r="AC1014" s="11">
        <v>401</v>
      </c>
      <c r="AD1014" s="8">
        <v>20.906134044400002</v>
      </c>
      <c r="AE1014" s="8">
        <v>7.0792519763100001</v>
      </c>
      <c r="AF1014" s="6">
        <f t="shared" si="90"/>
        <v>1</v>
      </c>
      <c r="AG1014" s="6">
        <f t="shared" si="91"/>
        <v>1</v>
      </c>
      <c r="AH1014" s="6">
        <f t="shared" si="92"/>
        <v>3</v>
      </c>
      <c r="AI1014" s="6">
        <f t="shared" si="93"/>
        <v>1</v>
      </c>
      <c r="AJ1014" s="6">
        <f t="shared" si="94"/>
        <v>1</v>
      </c>
      <c r="AK1014" s="6">
        <f t="shared" si="95"/>
        <v>3</v>
      </c>
      <c r="AL1014">
        <f>AF1014*100000+AG1014*10000+AH1014*1000+AI1014*100+AJ1014*10+AK1014</f>
        <v>113113</v>
      </c>
    </row>
    <row r="1015" spans="1:38" ht="15" x14ac:dyDescent="0.25">
      <c r="A1015" s="7">
        <v>1014</v>
      </c>
      <c r="B1015" s="7">
        <v>242</v>
      </c>
      <c r="C1015" s="7">
        <v>257</v>
      </c>
      <c r="D1015" s="7">
        <v>298</v>
      </c>
      <c r="E1015" s="7">
        <v>-1</v>
      </c>
      <c r="F1015" s="7">
        <v>0</v>
      </c>
      <c r="G1015" s="12">
        <v>0</v>
      </c>
      <c r="H1015" s="12">
        <v>0</v>
      </c>
      <c r="J1015" s="7">
        <v>0</v>
      </c>
      <c r="K1015" s="13">
        <v>0</v>
      </c>
      <c r="L1015" s="13">
        <v>0</v>
      </c>
      <c r="N1015" s="7">
        <v>57</v>
      </c>
      <c r="O1015" s="14">
        <v>40</v>
      </c>
      <c r="P1015" s="14" t="s">
        <v>2</v>
      </c>
      <c r="Q1015" s="14">
        <v>78</v>
      </c>
      <c r="R1015" s="7">
        <v>-1</v>
      </c>
      <c r="S1015" s="15">
        <v>0</v>
      </c>
      <c r="U1015" s="15">
        <v>0</v>
      </c>
      <c r="V1015" s="7">
        <v>-1</v>
      </c>
      <c r="W1015" s="10">
        <v>0</v>
      </c>
      <c r="Y1015" s="10">
        <v>0</v>
      </c>
      <c r="Z1015" s="7">
        <v>154</v>
      </c>
      <c r="AA1015" s="11" t="s">
        <v>2</v>
      </c>
      <c r="AB1015" s="11">
        <v>201</v>
      </c>
      <c r="AC1015" s="11">
        <v>401</v>
      </c>
      <c r="AD1015" s="8">
        <v>1.27392766523</v>
      </c>
      <c r="AE1015" s="8">
        <v>8.7058339758600001E-2</v>
      </c>
      <c r="AF1015" s="6">
        <f t="shared" si="90"/>
        <v>1</v>
      </c>
      <c r="AG1015" s="6">
        <f t="shared" si="91"/>
        <v>1</v>
      </c>
      <c r="AH1015" s="6">
        <f t="shared" si="92"/>
        <v>3</v>
      </c>
      <c r="AI1015" s="6">
        <f t="shared" si="93"/>
        <v>1</v>
      </c>
      <c r="AJ1015" s="6">
        <f t="shared" si="94"/>
        <v>1</v>
      </c>
      <c r="AK1015" s="6">
        <f t="shared" si="95"/>
        <v>3</v>
      </c>
      <c r="AL1015">
        <f>AF1015*100000+AG1015*10000+AH1015*1000+AI1015*100+AJ1015*10+AK1015</f>
        <v>113113</v>
      </c>
    </row>
    <row r="1016" spans="1:38" ht="15" x14ac:dyDescent="0.25">
      <c r="A1016" s="7">
        <v>1015</v>
      </c>
      <c r="B1016" s="7">
        <v>243</v>
      </c>
      <c r="C1016" s="7">
        <v>259</v>
      </c>
      <c r="D1016" s="7">
        <v>300</v>
      </c>
      <c r="E1016" s="7">
        <v>-1</v>
      </c>
      <c r="F1016" s="7">
        <v>0</v>
      </c>
      <c r="G1016" s="12">
        <v>0</v>
      </c>
      <c r="H1016" s="12">
        <v>0</v>
      </c>
      <c r="J1016" s="7">
        <v>0</v>
      </c>
      <c r="K1016" s="13">
        <v>0</v>
      </c>
      <c r="L1016" s="13">
        <v>0</v>
      </c>
      <c r="N1016" s="7">
        <v>59</v>
      </c>
      <c r="O1016" s="14">
        <v>30</v>
      </c>
      <c r="P1016" s="14" t="s">
        <v>3</v>
      </c>
      <c r="Q1016" s="14">
        <v>25</v>
      </c>
      <c r="R1016" s="7">
        <v>-1</v>
      </c>
      <c r="S1016" s="15">
        <v>0</v>
      </c>
      <c r="U1016" s="15">
        <v>0</v>
      </c>
      <c r="V1016" s="7">
        <v>-1</v>
      </c>
      <c r="W1016" s="10">
        <v>0</v>
      </c>
      <c r="Y1016" s="10">
        <v>0</v>
      </c>
      <c r="Z1016" s="7">
        <v>128</v>
      </c>
      <c r="AA1016" s="11" t="s">
        <v>2</v>
      </c>
      <c r="AB1016" s="11">
        <v>118</v>
      </c>
      <c r="AC1016" s="11">
        <v>301</v>
      </c>
      <c r="AD1016" s="8">
        <v>21.8186878062</v>
      </c>
      <c r="AE1016" s="8">
        <v>1.5984127345400001</v>
      </c>
      <c r="AF1016" s="6">
        <f t="shared" si="90"/>
        <v>1</v>
      </c>
      <c r="AG1016" s="6">
        <f t="shared" si="91"/>
        <v>1</v>
      </c>
      <c r="AH1016" s="6">
        <f t="shared" si="92"/>
        <v>1</v>
      </c>
      <c r="AI1016" s="6">
        <f t="shared" si="93"/>
        <v>1</v>
      </c>
      <c r="AJ1016" s="6">
        <f t="shared" si="94"/>
        <v>1</v>
      </c>
      <c r="AK1016" s="6">
        <f t="shared" si="95"/>
        <v>3</v>
      </c>
      <c r="AL1016">
        <f>AF1016*100000+AG1016*10000+AH1016*1000+AI1016*100+AJ1016*10+AK1016</f>
        <v>111113</v>
      </c>
    </row>
    <row r="1017" spans="1:38" ht="15" x14ac:dyDescent="0.25">
      <c r="A1017" s="7">
        <v>1016</v>
      </c>
      <c r="B1017" s="7">
        <v>244</v>
      </c>
      <c r="C1017" s="7">
        <v>260</v>
      </c>
      <c r="D1017" s="7">
        <v>301</v>
      </c>
      <c r="E1017" s="7">
        <v>-1</v>
      </c>
      <c r="F1017" s="7">
        <v>0</v>
      </c>
      <c r="G1017" s="12">
        <v>0</v>
      </c>
      <c r="H1017" s="12">
        <v>0</v>
      </c>
      <c r="J1017" s="7">
        <v>0</v>
      </c>
      <c r="K1017" s="13">
        <v>0</v>
      </c>
      <c r="L1017" s="13">
        <v>0</v>
      </c>
      <c r="N1017" s="7">
        <v>60</v>
      </c>
      <c r="O1017" s="14">
        <v>30</v>
      </c>
      <c r="P1017" s="14" t="s">
        <v>2</v>
      </c>
      <c r="Q1017" s="14">
        <v>26</v>
      </c>
      <c r="R1017" s="7">
        <v>-1</v>
      </c>
      <c r="S1017" s="15">
        <v>0</v>
      </c>
      <c r="U1017" s="15">
        <v>0</v>
      </c>
      <c r="V1017" s="7">
        <v>-1</v>
      </c>
      <c r="W1017" s="10">
        <v>0</v>
      </c>
      <c r="Y1017" s="10">
        <v>0</v>
      </c>
      <c r="Z1017" s="7">
        <v>269</v>
      </c>
      <c r="AA1017" s="11" t="s">
        <v>2</v>
      </c>
      <c r="AB1017" s="11">
        <v>319</v>
      </c>
      <c r="AC1017" s="11">
        <v>301</v>
      </c>
      <c r="AD1017" s="8">
        <v>0.23204408218299999</v>
      </c>
      <c r="AE1017" s="8">
        <v>2.47928003743E-3</v>
      </c>
      <c r="AF1017" s="6">
        <f t="shared" si="90"/>
        <v>1</v>
      </c>
      <c r="AG1017" s="6">
        <f t="shared" si="91"/>
        <v>1</v>
      </c>
      <c r="AH1017" s="6">
        <f t="shared" si="92"/>
        <v>3</v>
      </c>
      <c r="AI1017" s="6">
        <f t="shared" si="93"/>
        <v>1</v>
      </c>
      <c r="AJ1017" s="6">
        <f t="shared" si="94"/>
        <v>1</v>
      </c>
      <c r="AK1017" s="6">
        <f t="shared" si="95"/>
        <v>3</v>
      </c>
      <c r="AL1017">
        <f>AF1017*100000+AG1017*10000+AH1017*1000+AI1017*100+AJ1017*10+AK1017</f>
        <v>113113</v>
      </c>
    </row>
    <row r="1018" spans="1:38" ht="15" x14ac:dyDescent="0.25">
      <c r="A1018" s="7">
        <v>1017</v>
      </c>
      <c r="B1018" s="7">
        <v>245</v>
      </c>
      <c r="C1018" s="7">
        <v>261</v>
      </c>
      <c r="D1018" s="7">
        <v>302</v>
      </c>
      <c r="E1018" s="7">
        <v>-1</v>
      </c>
      <c r="F1018" s="7">
        <v>0</v>
      </c>
      <c r="G1018" s="12">
        <v>0</v>
      </c>
      <c r="H1018" s="12">
        <v>0</v>
      </c>
      <c r="J1018" s="7">
        <v>0</v>
      </c>
      <c r="K1018" s="13">
        <v>0</v>
      </c>
      <c r="L1018" s="13">
        <v>0</v>
      </c>
      <c r="N1018" s="7">
        <v>61</v>
      </c>
      <c r="O1018" s="14">
        <v>30</v>
      </c>
      <c r="P1018" s="14" t="s">
        <v>2</v>
      </c>
      <c r="Q1018" s="14">
        <v>27</v>
      </c>
      <c r="R1018" s="7">
        <v>-1</v>
      </c>
      <c r="S1018" s="15">
        <v>0</v>
      </c>
      <c r="U1018" s="15">
        <v>0</v>
      </c>
      <c r="V1018" s="7">
        <v>-1</v>
      </c>
      <c r="W1018" s="10">
        <v>0</v>
      </c>
      <c r="Y1018" s="10">
        <v>0</v>
      </c>
      <c r="Z1018" s="7">
        <v>269</v>
      </c>
      <c r="AA1018" s="11" t="s">
        <v>2</v>
      </c>
      <c r="AB1018" s="11">
        <v>319</v>
      </c>
      <c r="AC1018" s="11">
        <v>301</v>
      </c>
      <c r="AD1018" s="8">
        <v>9.1569166822699994</v>
      </c>
      <c r="AE1018" s="8">
        <v>3.60019239861</v>
      </c>
      <c r="AF1018" s="6">
        <f t="shared" si="90"/>
        <v>1</v>
      </c>
      <c r="AG1018" s="6">
        <f t="shared" si="91"/>
        <v>1</v>
      </c>
      <c r="AH1018" s="6">
        <f t="shared" si="92"/>
        <v>3</v>
      </c>
      <c r="AI1018" s="6">
        <f t="shared" si="93"/>
        <v>1</v>
      </c>
      <c r="AJ1018" s="6">
        <f t="shared" si="94"/>
        <v>1</v>
      </c>
      <c r="AK1018" s="6">
        <f t="shared" si="95"/>
        <v>3</v>
      </c>
      <c r="AL1018">
        <f>AF1018*100000+AG1018*10000+AH1018*1000+AI1018*100+AJ1018*10+AK1018</f>
        <v>113113</v>
      </c>
    </row>
    <row r="1019" spans="1:38" ht="15" x14ac:dyDescent="0.25">
      <c r="A1019" s="7">
        <v>1018</v>
      </c>
      <c r="B1019" s="7">
        <v>246</v>
      </c>
      <c r="C1019" s="7">
        <v>262</v>
      </c>
      <c r="D1019" s="7">
        <v>303</v>
      </c>
      <c r="E1019" s="7">
        <v>-1</v>
      </c>
      <c r="F1019" s="7">
        <v>0</v>
      </c>
      <c r="G1019" s="12">
        <v>0</v>
      </c>
      <c r="H1019" s="12">
        <v>0</v>
      </c>
      <c r="J1019" s="7">
        <v>0</v>
      </c>
      <c r="K1019" s="13">
        <v>0</v>
      </c>
      <c r="L1019" s="13">
        <v>0</v>
      </c>
      <c r="N1019" s="7">
        <v>62</v>
      </c>
      <c r="O1019" s="14">
        <v>30</v>
      </c>
      <c r="P1019" s="14" t="s">
        <v>2</v>
      </c>
      <c r="Q1019" s="14">
        <v>28</v>
      </c>
      <c r="R1019" s="7">
        <v>-1</v>
      </c>
      <c r="S1019" s="15">
        <v>0</v>
      </c>
      <c r="U1019" s="15">
        <v>0</v>
      </c>
      <c r="V1019" s="7">
        <v>-1</v>
      </c>
      <c r="W1019" s="10">
        <v>0</v>
      </c>
      <c r="Y1019" s="10">
        <v>0</v>
      </c>
      <c r="Z1019" s="7">
        <v>269</v>
      </c>
      <c r="AA1019" s="11" t="s">
        <v>2</v>
      </c>
      <c r="AB1019" s="11">
        <v>319</v>
      </c>
      <c r="AC1019" s="11">
        <v>301</v>
      </c>
      <c r="AD1019" s="8">
        <v>6.5018245455599999</v>
      </c>
      <c r="AE1019" s="8">
        <v>1.07603795675</v>
      </c>
      <c r="AF1019" s="6">
        <f t="shared" si="90"/>
        <v>1</v>
      </c>
      <c r="AG1019" s="6">
        <f t="shared" si="91"/>
        <v>1</v>
      </c>
      <c r="AH1019" s="6">
        <f t="shared" si="92"/>
        <v>3</v>
      </c>
      <c r="AI1019" s="6">
        <f t="shared" si="93"/>
        <v>1</v>
      </c>
      <c r="AJ1019" s="6">
        <f t="shared" si="94"/>
        <v>1</v>
      </c>
      <c r="AK1019" s="6">
        <f t="shared" si="95"/>
        <v>3</v>
      </c>
      <c r="AL1019">
        <f>AF1019*100000+AG1019*10000+AH1019*1000+AI1019*100+AJ1019*10+AK1019</f>
        <v>113113</v>
      </c>
    </row>
    <row r="1020" spans="1:38" ht="15" x14ac:dyDescent="0.25">
      <c r="A1020" s="7">
        <v>1019</v>
      </c>
      <c r="B1020" s="7">
        <v>247</v>
      </c>
      <c r="C1020" s="7">
        <v>263</v>
      </c>
      <c r="D1020" s="7">
        <v>304</v>
      </c>
      <c r="E1020" s="7">
        <v>-1</v>
      </c>
      <c r="F1020" s="7">
        <v>0</v>
      </c>
      <c r="G1020" s="12">
        <v>0</v>
      </c>
      <c r="H1020" s="12">
        <v>0</v>
      </c>
      <c r="J1020" s="7">
        <v>0</v>
      </c>
      <c r="K1020" s="13">
        <v>0</v>
      </c>
      <c r="L1020" s="13">
        <v>0</v>
      </c>
      <c r="N1020" s="7">
        <v>63</v>
      </c>
      <c r="O1020" s="14">
        <v>30</v>
      </c>
      <c r="P1020" s="14" t="s">
        <v>2</v>
      </c>
      <c r="Q1020" s="14">
        <v>29</v>
      </c>
      <c r="R1020" s="7">
        <v>-1</v>
      </c>
      <c r="S1020" s="15">
        <v>0</v>
      </c>
      <c r="U1020" s="15">
        <v>0</v>
      </c>
      <c r="V1020" s="7">
        <v>-1</v>
      </c>
      <c r="W1020" s="10">
        <v>0</v>
      </c>
      <c r="Y1020" s="10">
        <v>0</v>
      </c>
      <c r="Z1020" s="7">
        <v>269</v>
      </c>
      <c r="AA1020" s="11" t="s">
        <v>2</v>
      </c>
      <c r="AB1020" s="11">
        <v>319</v>
      </c>
      <c r="AC1020" s="11">
        <v>301</v>
      </c>
      <c r="AD1020" s="8">
        <v>8.3248982286400004</v>
      </c>
      <c r="AE1020" s="8">
        <v>1.07789332797</v>
      </c>
      <c r="AF1020" s="6">
        <f t="shared" si="90"/>
        <v>1</v>
      </c>
      <c r="AG1020" s="6">
        <f t="shared" si="91"/>
        <v>1</v>
      </c>
      <c r="AH1020" s="6">
        <f t="shared" si="92"/>
        <v>3</v>
      </c>
      <c r="AI1020" s="6">
        <f t="shared" si="93"/>
        <v>1</v>
      </c>
      <c r="AJ1020" s="6">
        <f t="shared" si="94"/>
        <v>1</v>
      </c>
      <c r="AK1020" s="6">
        <f t="shared" si="95"/>
        <v>3</v>
      </c>
      <c r="AL1020">
        <f>AF1020*100000+AG1020*10000+AH1020*1000+AI1020*100+AJ1020*10+AK1020</f>
        <v>113113</v>
      </c>
    </row>
    <row r="1021" spans="1:38" ht="15" x14ac:dyDescent="0.25">
      <c r="A1021" s="7">
        <v>1020</v>
      </c>
      <c r="B1021" s="7">
        <v>248</v>
      </c>
      <c r="C1021" s="7">
        <v>264</v>
      </c>
      <c r="D1021" s="7">
        <v>305</v>
      </c>
      <c r="E1021" s="7">
        <v>-1</v>
      </c>
      <c r="F1021" s="7">
        <v>0</v>
      </c>
      <c r="G1021" s="12">
        <v>0</v>
      </c>
      <c r="H1021" s="12">
        <v>0</v>
      </c>
      <c r="J1021" s="7">
        <v>0</v>
      </c>
      <c r="K1021" s="13">
        <v>0</v>
      </c>
      <c r="L1021" s="13">
        <v>0</v>
      </c>
      <c r="N1021" s="7">
        <v>64</v>
      </c>
      <c r="O1021" s="14">
        <v>30</v>
      </c>
      <c r="P1021" s="14" t="s">
        <v>2</v>
      </c>
      <c r="Q1021" s="14">
        <v>30</v>
      </c>
      <c r="R1021" s="7">
        <v>-1</v>
      </c>
      <c r="S1021" s="15">
        <v>0</v>
      </c>
      <c r="U1021" s="15">
        <v>0</v>
      </c>
      <c r="V1021" s="7">
        <v>-1</v>
      </c>
      <c r="W1021" s="10">
        <v>0</v>
      </c>
      <c r="Y1021" s="10">
        <v>0</v>
      </c>
      <c r="Z1021" s="7">
        <v>269</v>
      </c>
      <c r="AA1021" s="11" t="s">
        <v>2</v>
      </c>
      <c r="AB1021" s="11">
        <v>319</v>
      </c>
      <c r="AC1021" s="11">
        <v>301</v>
      </c>
      <c r="AD1021" s="8">
        <v>7.2868036720699996</v>
      </c>
      <c r="AE1021" s="8">
        <v>0.63999033355900004</v>
      </c>
      <c r="AF1021" s="6">
        <f t="shared" si="90"/>
        <v>1</v>
      </c>
      <c r="AG1021" s="6">
        <f t="shared" si="91"/>
        <v>1</v>
      </c>
      <c r="AH1021" s="6">
        <f t="shared" si="92"/>
        <v>3</v>
      </c>
      <c r="AI1021" s="6">
        <f t="shared" si="93"/>
        <v>1</v>
      </c>
      <c r="AJ1021" s="6">
        <f t="shared" si="94"/>
        <v>1</v>
      </c>
      <c r="AK1021" s="6">
        <f t="shared" si="95"/>
        <v>3</v>
      </c>
      <c r="AL1021">
        <f>AF1021*100000+AG1021*10000+AH1021*1000+AI1021*100+AJ1021*10+AK1021</f>
        <v>113113</v>
      </c>
    </row>
    <row r="1022" spans="1:38" ht="15" x14ac:dyDescent="0.25">
      <c r="A1022" s="7">
        <v>1021</v>
      </c>
      <c r="B1022" s="7">
        <v>272</v>
      </c>
      <c r="C1022" s="7">
        <v>288</v>
      </c>
      <c r="D1022" s="7">
        <v>330</v>
      </c>
      <c r="E1022" s="7">
        <v>5</v>
      </c>
      <c r="F1022" s="7">
        <v>5</v>
      </c>
      <c r="G1022" s="12">
        <v>4</v>
      </c>
      <c r="H1022" s="12">
        <v>3</v>
      </c>
      <c r="I1022" s="12" t="s">
        <v>3</v>
      </c>
      <c r="J1022" s="7">
        <v>-1</v>
      </c>
      <c r="K1022" s="13">
        <v>0</v>
      </c>
      <c r="L1022" s="13">
        <v>0</v>
      </c>
      <c r="N1022" s="7">
        <v>28</v>
      </c>
      <c r="O1022" s="14">
        <v>4</v>
      </c>
      <c r="P1022" s="14" t="s">
        <v>2</v>
      </c>
      <c r="Q1022" s="14">
        <v>76</v>
      </c>
      <c r="R1022" s="7">
        <v>-1</v>
      </c>
      <c r="S1022" s="15">
        <v>0</v>
      </c>
      <c r="U1022" s="15">
        <v>0</v>
      </c>
      <c r="V1022" s="7">
        <v>-1</v>
      </c>
      <c r="W1022" s="10">
        <v>0</v>
      </c>
      <c r="Y1022" s="10">
        <v>0</v>
      </c>
      <c r="Z1022" s="7">
        <v>153</v>
      </c>
      <c r="AA1022" s="11" t="s">
        <v>2</v>
      </c>
      <c r="AB1022" s="11">
        <v>201</v>
      </c>
      <c r="AC1022" s="11">
        <v>4</v>
      </c>
      <c r="AD1022" s="8">
        <v>0.58600961494399995</v>
      </c>
      <c r="AE1022" s="8">
        <v>8.6691798439400003E-3</v>
      </c>
      <c r="AF1022" s="6">
        <f t="shared" si="90"/>
        <v>2</v>
      </c>
      <c r="AG1022" s="6">
        <f t="shared" si="91"/>
        <v>1</v>
      </c>
      <c r="AH1022" s="6">
        <f t="shared" si="92"/>
        <v>3</v>
      </c>
      <c r="AI1022" s="6">
        <f t="shared" si="93"/>
        <v>1</v>
      </c>
      <c r="AJ1022" s="6">
        <f t="shared" si="94"/>
        <v>1</v>
      </c>
      <c r="AK1022" s="6">
        <f t="shared" si="95"/>
        <v>3</v>
      </c>
      <c r="AL1022">
        <f>AF1022*100000+AG1022*10000+AH1022*1000+AI1022*100+AJ1022*10+AK1022</f>
        <v>213113</v>
      </c>
    </row>
    <row r="1023" spans="1:38" ht="15" x14ac:dyDescent="0.25">
      <c r="A1023" s="7">
        <v>1022</v>
      </c>
      <c r="B1023" s="7">
        <v>274</v>
      </c>
      <c r="C1023" s="7">
        <v>291</v>
      </c>
      <c r="D1023" s="7">
        <v>340</v>
      </c>
      <c r="E1023" s="7">
        <v>93</v>
      </c>
      <c r="F1023" s="7">
        <v>-1</v>
      </c>
      <c r="G1023" s="12">
        <v>0</v>
      </c>
      <c r="H1023" s="12">
        <v>0</v>
      </c>
      <c r="J1023" s="7">
        <v>1</v>
      </c>
      <c r="K1023" s="13">
        <v>4</v>
      </c>
      <c r="L1023" s="13">
        <v>3</v>
      </c>
      <c r="M1023" s="13" t="s">
        <v>3</v>
      </c>
      <c r="N1023" s="7">
        <v>29</v>
      </c>
      <c r="O1023" s="14">
        <v>4</v>
      </c>
      <c r="P1023" s="14" t="s">
        <v>2</v>
      </c>
      <c r="Q1023" s="14">
        <v>77</v>
      </c>
      <c r="R1023" s="7">
        <v>-1</v>
      </c>
      <c r="S1023" s="15">
        <v>0</v>
      </c>
      <c r="U1023" s="15">
        <v>0</v>
      </c>
      <c r="V1023" s="7">
        <v>-1</v>
      </c>
      <c r="W1023" s="10">
        <v>0</v>
      </c>
      <c r="Y1023" s="10">
        <v>0</v>
      </c>
      <c r="Z1023" s="7">
        <v>153</v>
      </c>
      <c r="AA1023" s="11" t="s">
        <v>2</v>
      </c>
      <c r="AB1023" s="11">
        <v>201</v>
      </c>
      <c r="AC1023" s="11">
        <v>4</v>
      </c>
      <c r="AD1023" s="8">
        <v>1.2172526133799999</v>
      </c>
      <c r="AE1023" s="8">
        <v>3.6167559636199997E-2</v>
      </c>
      <c r="AF1023" s="6">
        <f t="shared" si="90"/>
        <v>1</v>
      </c>
      <c r="AG1023" s="6">
        <f t="shared" si="91"/>
        <v>1</v>
      </c>
      <c r="AH1023" s="6">
        <f t="shared" si="92"/>
        <v>3</v>
      </c>
      <c r="AI1023" s="6">
        <f t="shared" si="93"/>
        <v>1</v>
      </c>
      <c r="AJ1023" s="6">
        <f t="shared" si="94"/>
        <v>2</v>
      </c>
      <c r="AK1023" s="6">
        <f t="shared" si="95"/>
        <v>3</v>
      </c>
      <c r="AL1023">
        <f>AF1023*100000+AG1023*10000+AH1023*1000+AI1023*100+AJ1023*10+AK1023</f>
        <v>113123</v>
      </c>
    </row>
    <row r="1024" spans="1:38" ht="15" x14ac:dyDescent="0.25">
      <c r="A1024" s="7">
        <v>1023</v>
      </c>
      <c r="B1024" s="7">
        <v>279</v>
      </c>
      <c r="C1024" s="7">
        <v>297</v>
      </c>
      <c r="D1024" s="7">
        <v>356</v>
      </c>
      <c r="E1024" s="7">
        <v>150</v>
      </c>
      <c r="F1024" s="7">
        <v>-1</v>
      </c>
      <c r="G1024" s="12">
        <v>0</v>
      </c>
      <c r="H1024" s="12">
        <v>0</v>
      </c>
      <c r="J1024" s="7">
        <v>60</v>
      </c>
      <c r="K1024" s="13">
        <v>40</v>
      </c>
      <c r="L1024" s="13">
        <v>88</v>
      </c>
      <c r="M1024" s="13" t="s">
        <v>3</v>
      </c>
      <c r="N1024" s="7">
        <v>49</v>
      </c>
      <c r="O1024" s="14">
        <v>40</v>
      </c>
      <c r="P1024" s="14" t="s">
        <v>3</v>
      </c>
      <c r="Q1024" s="14">
        <v>63</v>
      </c>
      <c r="R1024" s="7">
        <v>-1</v>
      </c>
      <c r="S1024" s="15">
        <v>0</v>
      </c>
      <c r="U1024" s="15">
        <v>0</v>
      </c>
      <c r="V1024" s="7">
        <v>-1</v>
      </c>
      <c r="W1024" s="10">
        <v>0</v>
      </c>
      <c r="Y1024" s="10">
        <v>0</v>
      </c>
      <c r="Z1024" s="7">
        <v>247</v>
      </c>
      <c r="AA1024" s="11" t="s">
        <v>2</v>
      </c>
      <c r="AB1024" s="11">
        <v>297</v>
      </c>
      <c r="AC1024" s="11">
        <v>401</v>
      </c>
      <c r="AD1024" s="8">
        <v>2.7180409804700001</v>
      </c>
      <c r="AE1024" s="8">
        <v>0.14000375612800001</v>
      </c>
      <c r="AF1024" s="6">
        <f t="shared" si="90"/>
        <v>1</v>
      </c>
      <c r="AG1024" s="6">
        <f t="shared" si="91"/>
        <v>1</v>
      </c>
      <c r="AH1024" s="6">
        <f t="shared" si="92"/>
        <v>1</v>
      </c>
      <c r="AI1024" s="6">
        <f t="shared" si="93"/>
        <v>1</v>
      </c>
      <c r="AJ1024" s="6">
        <f t="shared" si="94"/>
        <v>2</v>
      </c>
      <c r="AK1024" s="6">
        <f t="shared" si="95"/>
        <v>3</v>
      </c>
      <c r="AL1024">
        <f>AF1024*100000+AG1024*10000+AH1024*1000+AI1024*100+AJ1024*10+AK1024</f>
        <v>111123</v>
      </c>
    </row>
    <row r="1025" spans="1:38" ht="15" x14ac:dyDescent="0.25">
      <c r="A1025" s="7">
        <v>1024</v>
      </c>
      <c r="B1025" s="7">
        <v>280</v>
      </c>
      <c r="C1025" s="7">
        <v>298</v>
      </c>
      <c r="D1025" s="7">
        <v>357</v>
      </c>
      <c r="E1025" s="7">
        <v>152</v>
      </c>
      <c r="F1025" s="7">
        <v>-1</v>
      </c>
      <c r="G1025" s="12">
        <v>0</v>
      </c>
      <c r="H1025" s="12">
        <v>0</v>
      </c>
      <c r="J1025" s="7">
        <v>62</v>
      </c>
      <c r="K1025" s="13">
        <v>40</v>
      </c>
      <c r="L1025" s="13">
        <v>1</v>
      </c>
      <c r="M1025" s="13" t="s">
        <v>2</v>
      </c>
      <c r="N1025" s="7">
        <v>56</v>
      </c>
      <c r="O1025" s="14">
        <v>40</v>
      </c>
      <c r="P1025" s="14" t="s">
        <v>2</v>
      </c>
      <c r="Q1025" s="14">
        <v>76</v>
      </c>
      <c r="R1025" s="7">
        <v>-1</v>
      </c>
      <c r="S1025" s="15">
        <v>0</v>
      </c>
      <c r="U1025" s="15">
        <v>0</v>
      </c>
      <c r="V1025" s="7">
        <v>-1</v>
      </c>
      <c r="W1025" s="10">
        <v>0</v>
      </c>
      <c r="Y1025" s="10">
        <v>0</v>
      </c>
      <c r="Z1025" s="7">
        <v>154</v>
      </c>
      <c r="AA1025" s="11" t="s">
        <v>2</v>
      </c>
      <c r="AB1025" s="11">
        <v>201</v>
      </c>
      <c r="AC1025" s="11">
        <v>401</v>
      </c>
      <c r="AD1025" s="8">
        <v>0.61924654984899996</v>
      </c>
      <c r="AE1025" s="8">
        <v>9.6050802340100008E-3</v>
      </c>
      <c r="AF1025" s="6">
        <f t="shared" si="90"/>
        <v>1</v>
      </c>
      <c r="AG1025" s="6">
        <f t="shared" si="91"/>
        <v>3</v>
      </c>
      <c r="AH1025" s="6">
        <f t="shared" si="92"/>
        <v>3</v>
      </c>
      <c r="AI1025" s="6">
        <f t="shared" si="93"/>
        <v>1</v>
      </c>
      <c r="AJ1025" s="6">
        <f t="shared" si="94"/>
        <v>1</v>
      </c>
      <c r="AK1025" s="6">
        <f t="shared" si="95"/>
        <v>3</v>
      </c>
      <c r="AL1025">
        <f>AF1025*100000+AG1025*10000+AH1025*1000+AI1025*100+AJ1025*10+AK1025</f>
        <v>133113</v>
      </c>
    </row>
    <row r="1026" spans="1:38" ht="15" x14ac:dyDescent="0.25">
      <c r="A1026" s="7">
        <v>1025</v>
      </c>
      <c r="B1026" s="7">
        <v>281</v>
      </c>
      <c r="C1026" s="7">
        <v>301</v>
      </c>
      <c r="D1026" s="7">
        <v>361</v>
      </c>
      <c r="E1026" s="7">
        <v>157</v>
      </c>
      <c r="F1026" s="7">
        <v>-1</v>
      </c>
      <c r="G1026" s="12">
        <v>0</v>
      </c>
      <c r="H1026" s="12">
        <v>0</v>
      </c>
      <c r="J1026" s="7">
        <v>67</v>
      </c>
      <c r="K1026" s="13">
        <v>30</v>
      </c>
      <c r="L1026" s="13">
        <v>132</v>
      </c>
      <c r="M1026" s="13" t="s">
        <v>2</v>
      </c>
      <c r="N1026" s="7">
        <v>62</v>
      </c>
      <c r="O1026" s="14">
        <v>30</v>
      </c>
      <c r="P1026" s="14" t="s">
        <v>2</v>
      </c>
      <c r="Q1026" s="14">
        <v>28</v>
      </c>
      <c r="R1026" s="7">
        <v>-1</v>
      </c>
      <c r="S1026" s="15">
        <v>0</v>
      </c>
      <c r="U1026" s="15">
        <v>0</v>
      </c>
      <c r="V1026" s="7">
        <v>-1</v>
      </c>
      <c r="W1026" s="10">
        <v>0</v>
      </c>
      <c r="Y1026" s="10">
        <v>0</v>
      </c>
      <c r="Z1026" s="7">
        <v>269</v>
      </c>
      <c r="AA1026" s="11" t="s">
        <v>2</v>
      </c>
      <c r="AB1026" s="11">
        <v>319</v>
      </c>
      <c r="AC1026" s="11">
        <v>301</v>
      </c>
      <c r="AD1026" s="8">
        <v>7.8792437478100004</v>
      </c>
      <c r="AE1026" s="8">
        <v>2.6794513749500002</v>
      </c>
      <c r="AF1026" s="6">
        <f t="shared" si="90"/>
        <v>1</v>
      </c>
      <c r="AG1026" s="6">
        <f t="shared" si="91"/>
        <v>3</v>
      </c>
      <c r="AH1026" s="6">
        <f t="shared" si="92"/>
        <v>3</v>
      </c>
      <c r="AI1026" s="6">
        <f t="shared" si="93"/>
        <v>1</v>
      </c>
      <c r="AJ1026" s="6">
        <f t="shared" si="94"/>
        <v>1</v>
      </c>
      <c r="AK1026" s="6">
        <f t="shared" si="95"/>
        <v>3</v>
      </c>
      <c r="AL1026">
        <f>AF1026*100000+AG1026*10000+AH1026*1000+AI1026*100+AJ1026*10+AK1026</f>
        <v>133113</v>
      </c>
    </row>
    <row r="1027" spans="1:38" ht="15" x14ac:dyDescent="0.25">
      <c r="A1027" s="7">
        <v>1026</v>
      </c>
      <c r="B1027" s="7">
        <v>282</v>
      </c>
      <c r="C1027" s="7">
        <v>302</v>
      </c>
      <c r="D1027" s="7">
        <v>362</v>
      </c>
      <c r="E1027" s="7">
        <v>157</v>
      </c>
      <c r="F1027" s="7">
        <v>-1</v>
      </c>
      <c r="G1027" s="12">
        <v>0</v>
      </c>
      <c r="H1027" s="12">
        <v>0</v>
      </c>
      <c r="J1027" s="7">
        <v>67</v>
      </c>
      <c r="K1027" s="13">
        <v>30</v>
      </c>
      <c r="L1027" s="13">
        <v>132</v>
      </c>
      <c r="M1027" s="13" t="s">
        <v>2</v>
      </c>
      <c r="N1027" s="7">
        <v>63</v>
      </c>
      <c r="O1027" s="14">
        <v>30</v>
      </c>
      <c r="P1027" s="14" t="s">
        <v>2</v>
      </c>
      <c r="Q1027" s="14">
        <v>29</v>
      </c>
      <c r="R1027" s="7">
        <v>-1</v>
      </c>
      <c r="S1027" s="15">
        <v>0</v>
      </c>
      <c r="U1027" s="15">
        <v>0</v>
      </c>
      <c r="V1027" s="7">
        <v>-1</v>
      </c>
      <c r="W1027" s="10">
        <v>0</v>
      </c>
      <c r="Y1027" s="10">
        <v>0</v>
      </c>
      <c r="Z1027" s="7">
        <v>269</v>
      </c>
      <c r="AA1027" s="11" t="s">
        <v>2</v>
      </c>
      <c r="AB1027" s="11">
        <v>319</v>
      </c>
      <c r="AC1027" s="11">
        <v>301</v>
      </c>
      <c r="AD1027" s="8">
        <v>10.749035194399999</v>
      </c>
      <c r="AE1027" s="8">
        <v>3.3689592015900001</v>
      </c>
      <c r="AF1027" s="6">
        <f t="shared" ref="AF1027:AF1090" si="96">IF(I1027="Duinvlak",3,IF(I1027="Plantvlak",2,1))</f>
        <v>1</v>
      </c>
      <c r="AG1027" s="6">
        <f t="shared" ref="AG1027:AG1090" si="97">IF(M1027="Duinvlak",3,IF(J1027="Plantvlak",2,1))</f>
        <v>3</v>
      </c>
      <c r="AH1027" s="6">
        <f t="shared" ref="AH1027:AH1090" si="98">IF(P1027="Duinvlak",3,IF(K1027="Plantvlak",2,1))</f>
        <v>3</v>
      </c>
      <c r="AI1027" s="6">
        <f t="shared" ref="AI1027:AI1090" si="99">IF(T1027="Duinvlak",3,IF(L1027="Plantvlak",2,1))</f>
        <v>1</v>
      </c>
      <c r="AJ1027" s="6">
        <f t="shared" ref="AJ1027:AJ1090" si="100">IF(X1027="Duinvlak",3,IF(M1027="Plantvlak",2,1))</f>
        <v>1</v>
      </c>
      <c r="AK1027" s="6">
        <f t="shared" ref="AK1027:AK1090" si="101">IF(AA1027="Duinvlak",3,IF(N1027="Plantvlak",2,1))</f>
        <v>3</v>
      </c>
      <c r="AL1027">
        <f>AF1027*100000+AG1027*10000+AH1027*1000+AI1027*100+AJ1027*10+AK1027</f>
        <v>133113</v>
      </c>
    </row>
    <row r="1028" spans="1:38" ht="15" x14ac:dyDescent="0.25">
      <c r="A1028" s="7">
        <v>1027</v>
      </c>
      <c r="B1028" s="7">
        <v>283</v>
      </c>
      <c r="C1028" s="7">
        <v>303</v>
      </c>
      <c r="D1028" s="7">
        <v>363</v>
      </c>
      <c r="E1028" s="7">
        <v>157</v>
      </c>
      <c r="F1028" s="7">
        <v>-1</v>
      </c>
      <c r="G1028" s="12">
        <v>0</v>
      </c>
      <c r="H1028" s="12">
        <v>0</v>
      </c>
      <c r="J1028" s="7">
        <v>67</v>
      </c>
      <c r="K1028" s="13">
        <v>30</v>
      </c>
      <c r="L1028" s="13">
        <v>132</v>
      </c>
      <c r="M1028" s="13" t="s">
        <v>2</v>
      </c>
      <c r="N1028" s="7">
        <v>64</v>
      </c>
      <c r="O1028" s="14">
        <v>30</v>
      </c>
      <c r="P1028" s="14" t="s">
        <v>2</v>
      </c>
      <c r="Q1028" s="14">
        <v>30</v>
      </c>
      <c r="R1028" s="7">
        <v>-1</v>
      </c>
      <c r="S1028" s="15">
        <v>0</v>
      </c>
      <c r="U1028" s="15">
        <v>0</v>
      </c>
      <c r="V1028" s="7">
        <v>-1</v>
      </c>
      <c r="W1028" s="10">
        <v>0</v>
      </c>
      <c r="Y1028" s="10">
        <v>0</v>
      </c>
      <c r="Z1028" s="7">
        <v>269</v>
      </c>
      <c r="AA1028" s="11" t="s">
        <v>2</v>
      </c>
      <c r="AB1028" s="11">
        <v>319</v>
      </c>
      <c r="AC1028" s="11">
        <v>301</v>
      </c>
      <c r="AD1028" s="8">
        <v>11.5185139782</v>
      </c>
      <c r="AE1028" s="8">
        <v>1.74550971408</v>
      </c>
      <c r="AF1028" s="6">
        <f t="shared" si="96"/>
        <v>1</v>
      </c>
      <c r="AG1028" s="6">
        <f t="shared" si="97"/>
        <v>3</v>
      </c>
      <c r="AH1028" s="6">
        <f t="shared" si="98"/>
        <v>3</v>
      </c>
      <c r="AI1028" s="6">
        <f t="shared" si="99"/>
        <v>1</v>
      </c>
      <c r="AJ1028" s="6">
        <f t="shared" si="100"/>
        <v>1</v>
      </c>
      <c r="AK1028" s="6">
        <f t="shared" si="101"/>
        <v>3</v>
      </c>
      <c r="AL1028">
        <f>AF1028*100000+AG1028*10000+AH1028*1000+AI1028*100+AJ1028*10+AK1028</f>
        <v>133113</v>
      </c>
    </row>
    <row r="1029" spans="1:38" ht="15" x14ac:dyDescent="0.25">
      <c r="A1029" s="7">
        <v>1028</v>
      </c>
      <c r="B1029" s="7">
        <v>284</v>
      </c>
      <c r="C1029" s="7">
        <v>304</v>
      </c>
      <c r="D1029" s="7">
        <v>364</v>
      </c>
      <c r="E1029" s="7">
        <v>157</v>
      </c>
      <c r="F1029" s="7">
        <v>-1</v>
      </c>
      <c r="G1029" s="12">
        <v>0</v>
      </c>
      <c r="H1029" s="12">
        <v>0</v>
      </c>
      <c r="J1029" s="7">
        <v>67</v>
      </c>
      <c r="K1029" s="13">
        <v>30</v>
      </c>
      <c r="L1029" s="13">
        <v>132</v>
      </c>
      <c r="M1029" s="13" t="s">
        <v>2</v>
      </c>
      <c r="N1029" s="7">
        <v>65</v>
      </c>
      <c r="O1029" s="14">
        <v>30</v>
      </c>
      <c r="P1029" s="14" t="s">
        <v>2</v>
      </c>
      <c r="Q1029" s="14">
        <v>31</v>
      </c>
      <c r="R1029" s="7">
        <v>-1</v>
      </c>
      <c r="S1029" s="15">
        <v>0</v>
      </c>
      <c r="U1029" s="15">
        <v>0</v>
      </c>
      <c r="V1029" s="7">
        <v>-1</v>
      </c>
      <c r="W1029" s="10">
        <v>0</v>
      </c>
      <c r="Y1029" s="10">
        <v>0</v>
      </c>
      <c r="Z1029" s="7">
        <v>269</v>
      </c>
      <c r="AA1029" s="11" t="s">
        <v>2</v>
      </c>
      <c r="AB1029" s="11">
        <v>319</v>
      </c>
      <c r="AC1029" s="11">
        <v>301</v>
      </c>
      <c r="AD1029" s="8">
        <v>0.234627978096</v>
      </c>
      <c r="AE1029" s="8">
        <v>2.56167002145E-3</v>
      </c>
      <c r="AF1029" s="6">
        <f t="shared" si="96"/>
        <v>1</v>
      </c>
      <c r="AG1029" s="6">
        <f t="shared" si="97"/>
        <v>3</v>
      </c>
      <c r="AH1029" s="6">
        <f t="shared" si="98"/>
        <v>3</v>
      </c>
      <c r="AI1029" s="6">
        <f t="shared" si="99"/>
        <v>1</v>
      </c>
      <c r="AJ1029" s="6">
        <f t="shared" si="100"/>
        <v>1</v>
      </c>
      <c r="AK1029" s="6">
        <f t="shared" si="101"/>
        <v>3</v>
      </c>
      <c r="AL1029">
        <f>AF1029*100000+AG1029*10000+AH1029*1000+AI1029*100+AJ1029*10+AK1029</f>
        <v>133113</v>
      </c>
    </row>
    <row r="1030" spans="1:38" ht="15" x14ac:dyDescent="0.25">
      <c r="A1030" s="7">
        <v>1029</v>
      </c>
      <c r="B1030" s="7">
        <v>296</v>
      </c>
      <c r="C1030" s="7">
        <v>316</v>
      </c>
      <c r="D1030" s="7">
        <v>378</v>
      </c>
      <c r="E1030" s="7">
        <v>230</v>
      </c>
      <c r="F1030" s="7">
        <v>6</v>
      </c>
      <c r="G1030" s="12">
        <v>4</v>
      </c>
      <c r="H1030" s="12">
        <v>4</v>
      </c>
      <c r="I1030" s="12" t="s">
        <v>3</v>
      </c>
      <c r="J1030" s="7">
        <v>1</v>
      </c>
      <c r="K1030" s="13">
        <v>4</v>
      </c>
      <c r="L1030" s="13">
        <v>3</v>
      </c>
      <c r="M1030" s="13" t="s">
        <v>3</v>
      </c>
      <c r="N1030" s="7">
        <v>29</v>
      </c>
      <c r="O1030" s="14">
        <v>4</v>
      </c>
      <c r="P1030" s="14" t="s">
        <v>2</v>
      </c>
      <c r="Q1030" s="14">
        <v>77</v>
      </c>
      <c r="R1030" s="7">
        <v>-1</v>
      </c>
      <c r="S1030" s="15">
        <v>0</v>
      </c>
      <c r="U1030" s="15">
        <v>0</v>
      </c>
      <c r="V1030" s="7">
        <v>-1</v>
      </c>
      <c r="W1030" s="10">
        <v>0</v>
      </c>
      <c r="Y1030" s="10">
        <v>0</v>
      </c>
      <c r="Z1030" s="7">
        <v>153</v>
      </c>
      <c r="AA1030" s="11" t="s">
        <v>2</v>
      </c>
      <c r="AB1030" s="11">
        <v>201</v>
      </c>
      <c r="AC1030" s="11">
        <v>4</v>
      </c>
      <c r="AD1030" s="8">
        <v>0.34534660534799999</v>
      </c>
      <c r="AE1030" s="8">
        <v>3.81726512817E-3</v>
      </c>
      <c r="AF1030" s="6">
        <f t="shared" si="96"/>
        <v>2</v>
      </c>
      <c r="AG1030" s="6">
        <f t="shared" si="97"/>
        <v>1</v>
      </c>
      <c r="AH1030" s="6">
        <f t="shared" si="98"/>
        <v>3</v>
      </c>
      <c r="AI1030" s="6">
        <f t="shared" si="99"/>
        <v>1</v>
      </c>
      <c r="AJ1030" s="6">
        <f t="shared" si="100"/>
        <v>2</v>
      </c>
      <c r="AK1030" s="6">
        <f t="shared" si="101"/>
        <v>3</v>
      </c>
      <c r="AL1030">
        <f>AF1030*100000+AG1030*10000+AH1030*1000+AI1030*100+AJ1030*10+AK1030</f>
        <v>213123</v>
      </c>
    </row>
    <row r="1031" spans="1:38" ht="15" x14ac:dyDescent="0.25">
      <c r="A1031" s="7">
        <v>1030</v>
      </c>
      <c r="B1031" s="7">
        <v>301</v>
      </c>
      <c r="C1031" s="7">
        <v>322</v>
      </c>
      <c r="D1031" s="7">
        <v>-1</v>
      </c>
      <c r="E1031" s="7">
        <v>0</v>
      </c>
      <c r="F1031" s="7">
        <v>0</v>
      </c>
      <c r="G1031" s="12">
        <v>0</v>
      </c>
      <c r="H1031" s="12">
        <v>0</v>
      </c>
      <c r="J1031" s="7">
        <v>0</v>
      </c>
      <c r="K1031" s="13">
        <v>0</v>
      </c>
      <c r="L1031" s="13">
        <v>0</v>
      </c>
      <c r="N1031" s="7">
        <v>0</v>
      </c>
      <c r="O1031" s="14">
        <v>0</v>
      </c>
      <c r="Q1031" s="14">
        <v>0</v>
      </c>
      <c r="R1031" s="7">
        <v>5</v>
      </c>
      <c r="S1031" s="15">
        <v>4</v>
      </c>
      <c r="T1031" s="15" t="s">
        <v>3</v>
      </c>
      <c r="U1031" s="15">
        <v>925</v>
      </c>
      <c r="V1031" s="7">
        <v>-1</v>
      </c>
      <c r="W1031" s="10">
        <v>0</v>
      </c>
      <c r="Y1031" s="10">
        <v>0</v>
      </c>
      <c r="Z1031" s="7">
        <v>68</v>
      </c>
      <c r="AA1031" s="11" t="s">
        <v>2</v>
      </c>
      <c r="AB1031" s="11">
        <v>62</v>
      </c>
      <c r="AC1031" s="11">
        <v>4</v>
      </c>
      <c r="AD1031" s="8">
        <v>1.5524324700100001</v>
      </c>
      <c r="AE1031" s="8">
        <v>2.76219214097E-2</v>
      </c>
      <c r="AF1031" s="6">
        <f t="shared" si="96"/>
        <v>1</v>
      </c>
      <c r="AG1031" s="6">
        <f t="shared" si="97"/>
        <v>1</v>
      </c>
      <c r="AH1031" s="6">
        <f t="shared" si="98"/>
        <v>1</v>
      </c>
      <c r="AI1031" s="6">
        <f t="shared" si="99"/>
        <v>1</v>
      </c>
      <c r="AJ1031" s="6">
        <f t="shared" si="100"/>
        <v>1</v>
      </c>
      <c r="AK1031" s="6">
        <f t="shared" si="101"/>
        <v>3</v>
      </c>
      <c r="AL1031">
        <f>AF1031*100000+AG1031*10000+AH1031*1000+AI1031*100+AJ1031*10+AK1031</f>
        <v>111113</v>
      </c>
    </row>
    <row r="1032" spans="1:38" ht="15" x14ac:dyDescent="0.25">
      <c r="A1032" s="7">
        <v>1031</v>
      </c>
      <c r="B1032" s="7">
        <v>307</v>
      </c>
      <c r="C1032" s="7">
        <v>328</v>
      </c>
      <c r="D1032" s="7">
        <v>-1</v>
      </c>
      <c r="E1032" s="7">
        <v>0</v>
      </c>
      <c r="F1032" s="7">
        <v>0</v>
      </c>
      <c r="G1032" s="12">
        <v>0</v>
      </c>
      <c r="H1032" s="12">
        <v>0</v>
      </c>
      <c r="J1032" s="7">
        <v>0</v>
      </c>
      <c r="K1032" s="13">
        <v>0</v>
      </c>
      <c r="L1032" s="13">
        <v>0</v>
      </c>
      <c r="N1032" s="7">
        <v>0</v>
      </c>
      <c r="O1032" s="14">
        <v>0</v>
      </c>
      <c r="Q1032" s="14">
        <v>0</v>
      </c>
      <c r="R1032" s="7">
        <v>11</v>
      </c>
      <c r="S1032" s="15">
        <v>4</v>
      </c>
      <c r="T1032" s="15" t="s">
        <v>2</v>
      </c>
      <c r="U1032" s="15">
        <v>69</v>
      </c>
      <c r="V1032" s="7">
        <v>-1</v>
      </c>
      <c r="W1032" s="10">
        <v>0</v>
      </c>
      <c r="Y1032" s="10">
        <v>0</v>
      </c>
      <c r="Z1032" s="7">
        <v>153</v>
      </c>
      <c r="AA1032" s="11" t="s">
        <v>2</v>
      </c>
      <c r="AB1032" s="11">
        <v>201</v>
      </c>
      <c r="AC1032" s="11">
        <v>4</v>
      </c>
      <c r="AD1032" s="8">
        <v>12.060447678899999</v>
      </c>
      <c r="AE1032" s="8">
        <v>1.65090003135</v>
      </c>
      <c r="AF1032" s="6">
        <f t="shared" si="96"/>
        <v>1</v>
      </c>
      <c r="AG1032" s="6">
        <f t="shared" si="97"/>
        <v>1</v>
      </c>
      <c r="AH1032" s="6">
        <f t="shared" si="98"/>
        <v>1</v>
      </c>
      <c r="AI1032" s="6">
        <f t="shared" si="99"/>
        <v>3</v>
      </c>
      <c r="AJ1032" s="6">
        <f t="shared" si="100"/>
        <v>1</v>
      </c>
      <c r="AK1032" s="6">
        <f t="shared" si="101"/>
        <v>3</v>
      </c>
      <c r="AL1032">
        <f>AF1032*100000+AG1032*10000+AH1032*1000+AI1032*100+AJ1032*10+AK1032</f>
        <v>111313</v>
      </c>
    </row>
    <row r="1033" spans="1:38" ht="15" x14ac:dyDescent="0.25">
      <c r="A1033" s="7">
        <v>1032</v>
      </c>
      <c r="B1033" s="7">
        <v>308</v>
      </c>
      <c r="C1033" s="7">
        <v>329</v>
      </c>
      <c r="D1033" s="7">
        <v>-1</v>
      </c>
      <c r="E1033" s="7">
        <v>0</v>
      </c>
      <c r="F1033" s="7">
        <v>0</v>
      </c>
      <c r="G1033" s="12">
        <v>0</v>
      </c>
      <c r="H1033" s="12">
        <v>0</v>
      </c>
      <c r="J1033" s="7">
        <v>0</v>
      </c>
      <c r="K1033" s="13">
        <v>0</v>
      </c>
      <c r="L1033" s="13">
        <v>0</v>
      </c>
      <c r="N1033" s="7">
        <v>0</v>
      </c>
      <c r="O1033" s="14">
        <v>0</v>
      </c>
      <c r="Q1033" s="14">
        <v>0</v>
      </c>
      <c r="R1033" s="7">
        <v>12</v>
      </c>
      <c r="S1033" s="15">
        <v>4</v>
      </c>
      <c r="T1033" s="15" t="s">
        <v>2</v>
      </c>
      <c r="U1033" s="15">
        <v>70</v>
      </c>
      <c r="V1033" s="7">
        <v>-1</v>
      </c>
      <c r="W1033" s="10">
        <v>0</v>
      </c>
      <c r="Y1033" s="10">
        <v>0</v>
      </c>
      <c r="Z1033" s="7">
        <v>153</v>
      </c>
      <c r="AA1033" s="11" t="s">
        <v>2</v>
      </c>
      <c r="AB1033" s="11">
        <v>201</v>
      </c>
      <c r="AC1033" s="11">
        <v>4</v>
      </c>
      <c r="AD1033" s="8">
        <v>17.756022745999999</v>
      </c>
      <c r="AE1033" s="8">
        <v>1.19810378962</v>
      </c>
      <c r="AF1033" s="6">
        <f t="shared" si="96"/>
        <v>1</v>
      </c>
      <c r="AG1033" s="6">
        <f t="shared" si="97"/>
        <v>1</v>
      </c>
      <c r="AH1033" s="6">
        <f t="shared" si="98"/>
        <v>1</v>
      </c>
      <c r="AI1033" s="6">
        <f t="shared" si="99"/>
        <v>3</v>
      </c>
      <c r="AJ1033" s="6">
        <f t="shared" si="100"/>
        <v>1</v>
      </c>
      <c r="AK1033" s="6">
        <f t="shared" si="101"/>
        <v>3</v>
      </c>
      <c r="AL1033">
        <f>AF1033*100000+AG1033*10000+AH1033*1000+AI1033*100+AJ1033*10+AK1033</f>
        <v>111313</v>
      </c>
    </row>
    <row r="1034" spans="1:38" ht="15" x14ac:dyDescent="0.25">
      <c r="A1034" s="7">
        <v>1033</v>
      </c>
      <c r="B1034" s="7">
        <v>337</v>
      </c>
      <c r="C1034" s="7">
        <v>359</v>
      </c>
      <c r="D1034" s="7">
        <v>-1</v>
      </c>
      <c r="E1034" s="7">
        <v>0</v>
      </c>
      <c r="F1034" s="7">
        <v>0</v>
      </c>
      <c r="G1034" s="12">
        <v>0</v>
      </c>
      <c r="H1034" s="12">
        <v>0</v>
      </c>
      <c r="J1034" s="7">
        <v>0</v>
      </c>
      <c r="K1034" s="13">
        <v>0</v>
      </c>
      <c r="L1034" s="13">
        <v>0</v>
      </c>
      <c r="N1034" s="7">
        <v>0</v>
      </c>
      <c r="O1034" s="14">
        <v>0</v>
      </c>
      <c r="Q1034" s="14">
        <v>0</v>
      </c>
      <c r="R1034" s="7">
        <v>43</v>
      </c>
      <c r="S1034" s="15">
        <v>5</v>
      </c>
      <c r="T1034" s="15" t="s">
        <v>3</v>
      </c>
      <c r="U1034" s="15">
        <v>906</v>
      </c>
      <c r="V1034" s="7">
        <v>-1</v>
      </c>
      <c r="W1034" s="10">
        <v>0</v>
      </c>
      <c r="Y1034" s="10">
        <v>0</v>
      </c>
      <c r="Z1034" s="7">
        <v>25</v>
      </c>
      <c r="AA1034" s="11" t="s">
        <v>2</v>
      </c>
      <c r="AB1034" s="11">
        <v>21</v>
      </c>
      <c r="AC1034" s="11">
        <v>5</v>
      </c>
      <c r="AD1034" s="8">
        <v>6.9449895793499996</v>
      </c>
      <c r="AE1034" s="8">
        <v>3.2326557231300002</v>
      </c>
      <c r="AF1034" s="6">
        <f t="shared" si="96"/>
        <v>1</v>
      </c>
      <c r="AG1034" s="6">
        <f t="shared" si="97"/>
        <v>1</v>
      </c>
      <c r="AH1034" s="6">
        <f t="shared" si="98"/>
        <v>1</v>
      </c>
      <c r="AI1034" s="6">
        <f t="shared" si="99"/>
        <v>1</v>
      </c>
      <c r="AJ1034" s="6">
        <f t="shared" si="100"/>
        <v>1</v>
      </c>
      <c r="AK1034" s="6">
        <f t="shared" si="101"/>
        <v>3</v>
      </c>
      <c r="AL1034">
        <f>AF1034*100000+AG1034*10000+AH1034*1000+AI1034*100+AJ1034*10+AK1034</f>
        <v>111113</v>
      </c>
    </row>
    <row r="1035" spans="1:38" ht="15" x14ac:dyDescent="0.25">
      <c r="A1035" s="7">
        <v>1034</v>
      </c>
      <c r="B1035" s="7">
        <v>338</v>
      </c>
      <c r="C1035" s="7">
        <v>360</v>
      </c>
      <c r="D1035" s="7">
        <v>-1</v>
      </c>
      <c r="E1035" s="7">
        <v>0</v>
      </c>
      <c r="F1035" s="7">
        <v>0</v>
      </c>
      <c r="G1035" s="12">
        <v>0</v>
      </c>
      <c r="H1035" s="12">
        <v>0</v>
      </c>
      <c r="J1035" s="7">
        <v>0</v>
      </c>
      <c r="K1035" s="13">
        <v>0</v>
      </c>
      <c r="L1035" s="13">
        <v>0</v>
      </c>
      <c r="N1035" s="7">
        <v>0</v>
      </c>
      <c r="O1035" s="14">
        <v>0</v>
      </c>
      <c r="Q1035" s="14">
        <v>0</v>
      </c>
      <c r="R1035" s="7">
        <v>44</v>
      </c>
      <c r="S1035" s="15">
        <v>5</v>
      </c>
      <c r="T1035" s="15" t="s">
        <v>3</v>
      </c>
      <c r="U1035" s="15">
        <v>907</v>
      </c>
      <c r="V1035" s="7">
        <v>-1</v>
      </c>
      <c r="W1035" s="10">
        <v>0</v>
      </c>
      <c r="Y1035" s="10">
        <v>0</v>
      </c>
      <c r="Z1035" s="7">
        <v>25</v>
      </c>
      <c r="AA1035" s="11" t="s">
        <v>2</v>
      </c>
      <c r="AB1035" s="11">
        <v>21</v>
      </c>
      <c r="AC1035" s="11">
        <v>5</v>
      </c>
      <c r="AD1035" s="8">
        <v>15.086270171200001</v>
      </c>
      <c r="AE1035" s="8">
        <v>4.0754046952299996</v>
      </c>
      <c r="AF1035" s="6">
        <f t="shared" si="96"/>
        <v>1</v>
      </c>
      <c r="AG1035" s="6">
        <f t="shared" si="97"/>
        <v>1</v>
      </c>
      <c r="AH1035" s="6">
        <f t="shared" si="98"/>
        <v>1</v>
      </c>
      <c r="AI1035" s="6">
        <f t="shared" si="99"/>
        <v>1</v>
      </c>
      <c r="AJ1035" s="6">
        <f t="shared" si="100"/>
        <v>1</v>
      </c>
      <c r="AK1035" s="6">
        <f t="shared" si="101"/>
        <v>3</v>
      </c>
      <c r="AL1035">
        <f>AF1035*100000+AG1035*10000+AH1035*1000+AI1035*100+AJ1035*10+AK1035</f>
        <v>111113</v>
      </c>
    </row>
    <row r="1036" spans="1:38" ht="15" x14ac:dyDescent="0.25">
      <c r="A1036" s="7">
        <v>1035</v>
      </c>
      <c r="B1036" s="7">
        <v>340</v>
      </c>
      <c r="C1036" s="7">
        <v>362</v>
      </c>
      <c r="D1036" s="7">
        <v>-1</v>
      </c>
      <c r="E1036" s="7">
        <v>0</v>
      </c>
      <c r="F1036" s="7">
        <v>0</v>
      </c>
      <c r="G1036" s="12">
        <v>0</v>
      </c>
      <c r="H1036" s="12">
        <v>0</v>
      </c>
      <c r="J1036" s="7">
        <v>0</v>
      </c>
      <c r="K1036" s="13">
        <v>0</v>
      </c>
      <c r="L1036" s="13">
        <v>0</v>
      </c>
      <c r="N1036" s="7">
        <v>0</v>
      </c>
      <c r="O1036" s="14">
        <v>0</v>
      </c>
      <c r="Q1036" s="14">
        <v>0</v>
      </c>
      <c r="R1036" s="7">
        <v>46</v>
      </c>
      <c r="S1036" s="15">
        <v>5</v>
      </c>
      <c r="T1036" s="15" t="s">
        <v>2</v>
      </c>
      <c r="U1036" s="15">
        <v>1</v>
      </c>
      <c r="V1036" s="7">
        <v>-1</v>
      </c>
      <c r="W1036" s="10">
        <v>0</v>
      </c>
      <c r="Y1036" s="10">
        <v>0</v>
      </c>
      <c r="Z1036" s="7">
        <v>1</v>
      </c>
      <c r="AA1036" s="11" t="s">
        <v>2</v>
      </c>
      <c r="AB1036" s="11">
        <v>1</v>
      </c>
      <c r="AC1036" s="11">
        <v>5</v>
      </c>
      <c r="AD1036" s="8">
        <v>1.9306905567099999</v>
      </c>
      <c r="AE1036" s="8">
        <v>0.129279349924</v>
      </c>
      <c r="AF1036" s="6">
        <f t="shared" si="96"/>
        <v>1</v>
      </c>
      <c r="AG1036" s="6">
        <f t="shared" si="97"/>
        <v>1</v>
      </c>
      <c r="AH1036" s="6">
        <f t="shared" si="98"/>
        <v>1</v>
      </c>
      <c r="AI1036" s="6">
        <f t="shared" si="99"/>
        <v>3</v>
      </c>
      <c r="AJ1036" s="6">
        <f t="shared" si="100"/>
        <v>1</v>
      </c>
      <c r="AK1036" s="6">
        <f t="shared" si="101"/>
        <v>3</v>
      </c>
      <c r="AL1036">
        <f>AF1036*100000+AG1036*10000+AH1036*1000+AI1036*100+AJ1036*10+AK1036</f>
        <v>111313</v>
      </c>
    </row>
    <row r="1037" spans="1:38" ht="15" x14ac:dyDescent="0.25">
      <c r="A1037" s="7">
        <v>1036</v>
      </c>
      <c r="B1037" s="7">
        <v>368</v>
      </c>
      <c r="C1037" s="7">
        <v>390</v>
      </c>
      <c r="D1037" s="7">
        <v>-1</v>
      </c>
      <c r="E1037" s="7">
        <v>0</v>
      </c>
      <c r="F1037" s="7">
        <v>0</v>
      </c>
      <c r="G1037" s="12">
        <v>0</v>
      </c>
      <c r="H1037" s="12">
        <v>0</v>
      </c>
      <c r="J1037" s="7">
        <v>0</v>
      </c>
      <c r="K1037" s="13">
        <v>0</v>
      </c>
      <c r="L1037" s="13">
        <v>0</v>
      </c>
      <c r="N1037" s="7">
        <v>0</v>
      </c>
      <c r="O1037" s="14">
        <v>0</v>
      </c>
      <c r="Q1037" s="14">
        <v>0</v>
      </c>
      <c r="R1037" s="7">
        <v>75</v>
      </c>
      <c r="S1037" s="15">
        <v>5</v>
      </c>
      <c r="T1037" s="15" t="s">
        <v>3</v>
      </c>
      <c r="U1037" s="15">
        <v>908</v>
      </c>
      <c r="V1037" s="7">
        <v>-1</v>
      </c>
      <c r="W1037" s="10">
        <v>0</v>
      </c>
      <c r="Y1037" s="10">
        <v>0</v>
      </c>
      <c r="Z1037" s="7">
        <v>25</v>
      </c>
      <c r="AA1037" s="11" t="s">
        <v>2</v>
      </c>
      <c r="AB1037" s="11">
        <v>21</v>
      </c>
      <c r="AC1037" s="11">
        <v>5</v>
      </c>
      <c r="AD1037" s="8">
        <v>11.3545881794</v>
      </c>
      <c r="AE1037" s="8">
        <v>1.4023213397700001</v>
      </c>
      <c r="AF1037" s="6">
        <f t="shared" si="96"/>
        <v>1</v>
      </c>
      <c r="AG1037" s="6">
        <f t="shared" si="97"/>
        <v>1</v>
      </c>
      <c r="AH1037" s="6">
        <f t="shared" si="98"/>
        <v>1</v>
      </c>
      <c r="AI1037" s="6">
        <f t="shared" si="99"/>
        <v>1</v>
      </c>
      <c r="AJ1037" s="6">
        <f t="shared" si="100"/>
        <v>1</v>
      </c>
      <c r="AK1037" s="6">
        <f t="shared" si="101"/>
        <v>3</v>
      </c>
      <c r="AL1037">
        <f>AF1037*100000+AG1037*10000+AH1037*1000+AI1037*100+AJ1037*10+AK1037</f>
        <v>111113</v>
      </c>
    </row>
    <row r="1038" spans="1:38" ht="15" x14ac:dyDescent="0.25">
      <c r="A1038" s="7">
        <v>1037</v>
      </c>
      <c r="B1038" s="7">
        <v>375</v>
      </c>
      <c r="C1038" s="7">
        <v>398</v>
      </c>
      <c r="D1038" s="7">
        <v>-1</v>
      </c>
      <c r="E1038" s="7">
        <v>0</v>
      </c>
      <c r="F1038" s="7">
        <v>0</v>
      </c>
      <c r="G1038" s="12">
        <v>0</v>
      </c>
      <c r="H1038" s="12">
        <v>0</v>
      </c>
      <c r="J1038" s="7">
        <v>0</v>
      </c>
      <c r="K1038" s="13">
        <v>0</v>
      </c>
      <c r="L1038" s="13">
        <v>0</v>
      </c>
      <c r="N1038" s="7">
        <v>0</v>
      </c>
      <c r="O1038" s="14">
        <v>0</v>
      </c>
      <c r="Q1038" s="14">
        <v>0</v>
      </c>
      <c r="R1038" s="7">
        <v>83</v>
      </c>
      <c r="S1038" s="15">
        <v>50</v>
      </c>
      <c r="T1038" s="15" t="s">
        <v>3</v>
      </c>
      <c r="U1038" s="15">
        <v>901</v>
      </c>
      <c r="V1038" s="7">
        <v>-1</v>
      </c>
      <c r="W1038" s="10">
        <v>0</v>
      </c>
      <c r="Y1038" s="10">
        <v>0</v>
      </c>
      <c r="Z1038" s="7">
        <v>20</v>
      </c>
      <c r="AA1038" s="11" t="s">
        <v>2</v>
      </c>
      <c r="AB1038" s="11">
        <v>16</v>
      </c>
      <c r="AC1038" s="11">
        <v>501</v>
      </c>
      <c r="AD1038" s="8">
        <v>1.2593803449200001</v>
      </c>
      <c r="AE1038" s="8">
        <v>1.5395465271000001E-2</v>
      </c>
      <c r="AF1038" s="6">
        <f t="shared" si="96"/>
        <v>1</v>
      </c>
      <c r="AG1038" s="6">
        <f t="shared" si="97"/>
        <v>1</v>
      </c>
      <c r="AH1038" s="6">
        <f t="shared" si="98"/>
        <v>1</v>
      </c>
      <c r="AI1038" s="6">
        <f t="shared" si="99"/>
        <v>1</v>
      </c>
      <c r="AJ1038" s="6">
        <f t="shared" si="100"/>
        <v>1</v>
      </c>
      <c r="AK1038" s="6">
        <f t="shared" si="101"/>
        <v>3</v>
      </c>
      <c r="AL1038">
        <f>AF1038*100000+AG1038*10000+AH1038*1000+AI1038*100+AJ1038*10+AK1038</f>
        <v>111113</v>
      </c>
    </row>
    <row r="1039" spans="1:38" ht="15" x14ac:dyDescent="0.25">
      <c r="A1039" s="7">
        <v>1038</v>
      </c>
      <c r="B1039" s="7">
        <v>376</v>
      </c>
      <c r="C1039" s="7">
        <v>399</v>
      </c>
      <c r="D1039" s="7">
        <v>-1</v>
      </c>
      <c r="E1039" s="7">
        <v>0</v>
      </c>
      <c r="F1039" s="7">
        <v>0</v>
      </c>
      <c r="G1039" s="12">
        <v>0</v>
      </c>
      <c r="H1039" s="12">
        <v>0</v>
      </c>
      <c r="J1039" s="7">
        <v>0</v>
      </c>
      <c r="K1039" s="13">
        <v>0</v>
      </c>
      <c r="L1039" s="13">
        <v>0</v>
      </c>
      <c r="N1039" s="7">
        <v>0</v>
      </c>
      <c r="O1039" s="14">
        <v>0</v>
      </c>
      <c r="Q1039" s="14">
        <v>0</v>
      </c>
      <c r="R1039" s="7">
        <v>84</v>
      </c>
      <c r="S1039" s="15">
        <v>50</v>
      </c>
      <c r="T1039" s="15" t="s">
        <v>3</v>
      </c>
      <c r="U1039" s="15">
        <v>903</v>
      </c>
      <c r="V1039" s="7">
        <v>-1</v>
      </c>
      <c r="W1039" s="10">
        <v>0</v>
      </c>
      <c r="Y1039" s="10">
        <v>0</v>
      </c>
      <c r="Z1039" s="7">
        <v>22</v>
      </c>
      <c r="AA1039" s="11" t="s">
        <v>2</v>
      </c>
      <c r="AB1039" s="11">
        <v>18</v>
      </c>
      <c r="AC1039" s="11">
        <v>501</v>
      </c>
      <c r="AD1039" s="8">
        <v>7.5113392995800004</v>
      </c>
      <c r="AE1039" s="8">
        <v>0.75890599308100004</v>
      </c>
      <c r="AF1039" s="6">
        <f t="shared" si="96"/>
        <v>1</v>
      </c>
      <c r="AG1039" s="6">
        <f t="shared" si="97"/>
        <v>1</v>
      </c>
      <c r="AH1039" s="6">
        <f t="shared" si="98"/>
        <v>1</v>
      </c>
      <c r="AI1039" s="6">
        <f t="shared" si="99"/>
        <v>1</v>
      </c>
      <c r="AJ1039" s="6">
        <f t="shared" si="100"/>
        <v>1</v>
      </c>
      <c r="AK1039" s="6">
        <f t="shared" si="101"/>
        <v>3</v>
      </c>
      <c r="AL1039">
        <f>AF1039*100000+AG1039*10000+AH1039*1000+AI1039*100+AJ1039*10+AK1039</f>
        <v>111113</v>
      </c>
    </row>
    <row r="1040" spans="1:38" ht="15" x14ac:dyDescent="0.25">
      <c r="A1040" s="7">
        <v>1039</v>
      </c>
      <c r="B1040" s="7">
        <v>377</v>
      </c>
      <c r="C1040" s="7">
        <v>400</v>
      </c>
      <c r="D1040" s="7">
        <v>-1</v>
      </c>
      <c r="E1040" s="7">
        <v>0</v>
      </c>
      <c r="F1040" s="7">
        <v>0</v>
      </c>
      <c r="G1040" s="12">
        <v>0</v>
      </c>
      <c r="H1040" s="12">
        <v>0</v>
      </c>
      <c r="J1040" s="7">
        <v>0</v>
      </c>
      <c r="K1040" s="13">
        <v>0</v>
      </c>
      <c r="L1040" s="13">
        <v>0</v>
      </c>
      <c r="N1040" s="7">
        <v>0</v>
      </c>
      <c r="O1040" s="14">
        <v>0</v>
      </c>
      <c r="Q1040" s="14">
        <v>0</v>
      </c>
      <c r="R1040" s="7">
        <v>85</v>
      </c>
      <c r="S1040" s="15">
        <v>50</v>
      </c>
      <c r="T1040" s="15" t="s">
        <v>3</v>
      </c>
      <c r="U1040" s="15">
        <v>904</v>
      </c>
      <c r="V1040" s="7">
        <v>-1</v>
      </c>
      <c r="W1040" s="10">
        <v>0</v>
      </c>
      <c r="Y1040" s="10">
        <v>0</v>
      </c>
      <c r="Z1040" s="7">
        <v>26</v>
      </c>
      <c r="AA1040" s="11" t="s">
        <v>2</v>
      </c>
      <c r="AB1040" s="11">
        <v>21</v>
      </c>
      <c r="AC1040" s="11">
        <v>501</v>
      </c>
      <c r="AD1040" s="8">
        <v>0.75841177442499996</v>
      </c>
      <c r="AE1040" s="8">
        <v>2.2404050012699999E-2</v>
      </c>
      <c r="AF1040" s="6">
        <f t="shared" si="96"/>
        <v>1</v>
      </c>
      <c r="AG1040" s="6">
        <f t="shared" si="97"/>
        <v>1</v>
      </c>
      <c r="AH1040" s="6">
        <f t="shared" si="98"/>
        <v>1</v>
      </c>
      <c r="AI1040" s="6">
        <f t="shared" si="99"/>
        <v>1</v>
      </c>
      <c r="AJ1040" s="6">
        <f t="shared" si="100"/>
        <v>1</v>
      </c>
      <c r="AK1040" s="6">
        <f t="shared" si="101"/>
        <v>3</v>
      </c>
      <c r="AL1040">
        <f>AF1040*100000+AG1040*10000+AH1040*1000+AI1040*100+AJ1040*10+AK1040</f>
        <v>111113</v>
      </c>
    </row>
    <row r="1041" spans="1:38" ht="15" x14ac:dyDescent="0.25">
      <c r="A1041" s="7">
        <v>1040</v>
      </c>
      <c r="B1041" s="7">
        <v>378</v>
      </c>
      <c r="C1041" s="7">
        <v>401</v>
      </c>
      <c r="D1041" s="7">
        <v>-1</v>
      </c>
      <c r="E1041" s="7">
        <v>0</v>
      </c>
      <c r="F1041" s="7">
        <v>0</v>
      </c>
      <c r="G1041" s="12">
        <v>0</v>
      </c>
      <c r="H1041" s="12">
        <v>0</v>
      </c>
      <c r="J1041" s="7">
        <v>0</v>
      </c>
      <c r="K1041" s="13">
        <v>0</v>
      </c>
      <c r="L1041" s="13">
        <v>0</v>
      </c>
      <c r="N1041" s="7">
        <v>0</v>
      </c>
      <c r="O1041" s="14">
        <v>0</v>
      </c>
      <c r="Q1041" s="14">
        <v>0</v>
      </c>
      <c r="R1041" s="7">
        <v>86</v>
      </c>
      <c r="S1041" s="15">
        <v>50</v>
      </c>
      <c r="T1041" s="15" t="s">
        <v>3</v>
      </c>
      <c r="U1041" s="15">
        <v>906</v>
      </c>
      <c r="V1041" s="7">
        <v>-1</v>
      </c>
      <c r="W1041" s="10">
        <v>0</v>
      </c>
      <c r="Y1041" s="10">
        <v>0</v>
      </c>
      <c r="Z1041" s="7">
        <v>26</v>
      </c>
      <c r="AA1041" s="11" t="s">
        <v>2</v>
      </c>
      <c r="AB1041" s="11">
        <v>21</v>
      </c>
      <c r="AC1041" s="11">
        <v>501</v>
      </c>
      <c r="AD1041" s="8">
        <v>2.9686591152099999</v>
      </c>
      <c r="AE1041" s="8">
        <v>0.389057574342</v>
      </c>
      <c r="AF1041" s="6">
        <f t="shared" si="96"/>
        <v>1</v>
      </c>
      <c r="AG1041" s="6">
        <f t="shared" si="97"/>
        <v>1</v>
      </c>
      <c r="AH1041" s="6">
        <f t="shared" si="98"/>
        <v>1</v>
      </c>
      <c r="AI1041" s="6">
        <f t="shared" si="99"/>
        <v>1</v>
      </c>
      <c r="AJ1041" s="6">
        <f t="shared" si="100"/>
        <v>1</v>
      </c>
      <c r="AK1041" s="6">
        <f t="shared" si="101"/>
        <v>3</v>
      </c>
      <c r="AL1041">
        <f>AF1041*100000+AG1041*10000+AH1041*1000+AI1041*100+AJ1041*10+AK1041</f>
        <v>111113</v>
      </c>
    </row>
    <row r="1042" spans="1:38" ht="15" x14ac:dyDescent="0.25">
      <c r="A1042" s="7">
        <v>1041</v>
      </c>
      <c r="B1042" s="7">
        <v>379</v>
      </c>
      <c r="C1042" s="7">
        <v>402</v>
      </c>
      <c r="D1042" s="7">
        <v>-1</v>
      </c>
      <c r="E1042" s="7">
        <v>0</v>
      </c>
      <c r="F1042" s="7">
        <v>0</v>
      </c>
      <c r="G1042" s="12">
        <v>0</v>
      </c>
      <c r="H1042" s="12">
        <v>0</v>
      </c>
      <c r="J1042" s="7">
        <v>0</v>
      </c>
      <c r="K1042" s="13">
        <v>0</v>
      </c>
      <c r="L1042" s="13">
        <v>0</v>
      </c>
      <c r="N1042" s="7">
        <v>0</v>
      </c>
      <c r="O1042" s="14">
        <v>0</v>
      </c>
      <c r="Q1042" s="14">
        <v>0</v>
      </c>
      <c r="R1042" s="7">
        <v>87</v>
      </c>
      <c r="S1042" s="15">
        <v>50</v>
      </c>
      <c r="T1042" s="15" t="s">
        <v>3</v>
      </c>
      <c r="U1042" s="15">
        <v>909</v>
      </c>
      <c r="V1042" s="7">
        <v>-1</v>
      </c>
      <c r="W1042" s="10">
        <v>0</v>
      </c>
      <c r="Y1042" s="10">
        <v>0</v>
      </c>
      <c r="Z1042" s="7">
        <v>26</v>
      </c>
      <c r="AA1042" s="11" t="s">
        <v>2</v>
      </c>
      <c r="AB1042" s="11">
        <v>21</v>
      </c>
      <c r="AC1042" s="11">
        <v>501</v>
      </c>
      <c r="AD1042" s="8">
        <v>0.45266292599699998</v>
      </c>
      <c r="AE1042" s="8">
        <v>3.34158532699E-3</v>
      </c>
      <c r="AF1042" s="6">
        <f t="shared" si="96"/>
        <v>1</v>
      </c>
      <c r="AG1042" s="6">
        <f t="shared" si="97"/>
        <v>1</v>
      </c>
      <c r="AH1042" s="6">
        <f t="shared" si="98"/>
        <v>1</v>
      </c>
      <c r="AI1042" s="6">
        <f t="shared" si="99"/>
        <v>1</v>
      </c>
      <c r="AJ1042" s="6">
        <f t="shared" si="100"/>
        <v>1</v>
      </c>
      <c r="AK1042" s="6">
        <f t="shared" si="101"/>
        <v>3</v>
      </c>
      <c r="AL1042">
        <f>AF1042*100000+AG1042*10000+AH1042*1000+AI1042*100+AJ1042*10+AK1042</f>
        <v>111113</v>
      </c>
    </row>
    <row r="1043" spans="1:38" ht="15" x14ac:dyDescent="0.25">
      <c r="A1043" s="7">
        <v>1042</v>
      </c>
      <c r="B1043" s="7">
        <v>380</v>
      </c>
      <c r="C1043" s="7">
        <v>403</v>
      </c>
      <c r="D1043" s="7">
        <v>-1</v>
      </c>
      <c r="E1043" s="7">
        <v>0</v>
      </c>
      <c r="F1043" s="7">
        <v>0</v>
      </c>
      <c r="G1043" s="12">
        <v>0</v>
      </c>
      <c r="H1043" s="12">
        <v>0</v>
      </c>
      <c r="J1043" s="7">
        <v>0</v>
      </c>
      <c r="K1043" s="13">
        <v>0</v>
      </c>
      <c r="L1043" s="13">
        <v>0</v>
      </c>
      <c r="N1043" s="7">
        <v>0</v>
      </c>
      <c r="O1043" s="14">
        <v>0</v>
      </c>
      <c r="Q1043" s="14">
        <v>0</v>
      </c>
      <c r="R1043" s="7">
        <v>88</v>
      </c>
      <c r="S1043" s="15">
        <v>50</v>
      </c>
      <c r="T1043" s="15" t="s">
        <v>2</v>
      </c>
      <c r="U1043" s="15">
        <v>1</v>
      </c>
      <c r="V1043" s="7">
        <v>-1</v>
      </c>
      <c r="W1043" s="10">
        <v>0</v>
      </c>
      <c r="Y1043" s="10">
        <v>0</v>
      </c>
      <c r="Z1043" s="7">
        <v>2</v>
      </c>
      <c r="AA1043" s="11" t="s">
        <v>2</v>
      </c>
      <c r="AB1043" s="11">
        <v>1</v>
      </c>
      <c r="AC1043" s="11">
        <v>501</v>
      </c>
      <c r="AD1043" s="8">
        <v>20.784251177000002</v>
      </c>
      <c r="AE1043" s="8">
        <v>5.9139452978999998</v>
      </c>
      <c r="AF1043" s="6">
        <f t="shared" si="96"/>
        <v>1</v>
      </c>
      <c r="AG1043" s="6">
        <f t="shared" si="97"/>
        <v>1</v>
      </c>
      <c r="AH1043" s="6">
        <f t="shared" si="98"/>
        <v>1</v>
      </c>
      <c r="AI1043" s="6">
        <f t="shared" si="99"/>
        <v>3</v>
      </c>
      <c r="AJ1043" s="6">
        <f t="shared" si="100"/>
        <v>1</v>
      </c>
      <c r="AK1043" s="6">
        <f t="shared" si="101"/>
        <v>3</v>
      </c>
      <c r="AL1043">
        <f>AF1043*100000+AG1043*10000+AH1043*1000+AI1043*100+AJ1043*10+AK1043</f>
        <v>111313</v>
      </c>
    </row>
    <row r="1044" spans="1:38" ht="15" x14ac:dyDescent="0.25">
      <c r="A1044" s="7">
        <v>1043</v>
      </c>
      <c r="B1044" s="7">
        <v>381</v>
      </c>
      <c r="C1044" s="7">
        <v>404</v>
      </c>
      <c r="D1044" s="7">
        <v>-1</v>
      </c>
      <c r="E1044" s="7">
        <v>0</v>
      </c>
      <c r="F1044" s="7">
        <v>0</v>
      </c>
      <c r="G1044" s="12">
        <v>0</v>
      </c>
      <c r="H1044" s="12">
        <v>0</v>
      </c>
      <c r="J1044" s="7">
        <v>0</v>
      </c>
      <c r="K1044" s="13">
        <v>0</v>
      </c>
      <c r="L1044" s="13">
        <v>0</v>
      </c>
      <c r="N1044" s="7">
        <v>0</v>
      </c>
      <c r="O1044" s="14">
        <v>0</v>
      </c>
      <c r="Q1044" s="14">
        <v>0</v>
      </c>
      <c r="R1044" s="7">
        <v>89</v>
      </c>
      <c r="S1044" s="15">
        <v>50</v>
      </c>
      <c r="T1044" s="15" t="s">
        <v>2</v>
      </c>
      <c r="U1044" s="15">
        <v>3</v>
      </c>
      <c r="V1044" s="7">
        <v>-1</v>
      </c>
      <c r="W1044" s="10">
        <v>0</v>
      </c>
      <c r="Y1044" s="10">
        <v>0</v>
      </c>
      <c r="Z1044" s="7">
        <v>2</v>
      </c>
      <c r="AA1044" s="11" t="s">
        <v>2</v>
      </c>
      <c r="AB1044" s="11">
        <v>1</v>
      </c>
      <c r="AC1044" s="11">
        <v>501</v>
      </c>
      <c r="AD1044" s="8">
        <v>1.3157882723600001</v>
      </c>
      <c r="AE1044" s="8">
        <v>3.04821398392E-2</v>
      </c>
      <c r="AF1044" s="6">
        <f t="shared" si="96"/>
        <v>1</v>
      </c>
      <c r="AG1044" s="6">
        <f t="shared" si="97"/>
        <v>1</v>
      </c>
      <c r="AH1044" s="6">
        <f t="shared" si="98"/>
        <v>1</v>
      </c>
      <c r="AI1044" s="6">
        <f t="shared" si="99"/>
        <v>3</v>
      </c>
      <c r="AJ1044" s="6">
        <f t="shared" si="100"/>
        <v>1</v>
      </c>
      <c r="AK1044" s="6">
        <f t="shared" si="101"/>
        <v>3</v>
      </c>
      <c r="AL1044">
        <f>AF1044*100000+AG1044*10000+AH1044*1000+AI1044*100+AJ1044*10+AK1044</f>
        <v>111313</v>
      </c>
    </row>
    <row r="1045" spans="1:38" ht="15" x14ac:dyDescent="0.25">
      <c r="A1045" s="7">
        <v>1044</v>
      </c>
      <c r="B1045" s="7">
        <v>382</v>
      </c>
      <c r="C1045" s="7">
        <v>405</v>
      </c>
      <c r="D1045" s="7">
        <v>-1</v>
      </c>
      <c r="E1045" s="7">
        <v>0</v>
      </c>
      <c r="F1045" s="7">
        <v>0</v>
      </c>
      <c r="G1045" s="12">
        <v>0</v>
      </c>
      <c r="H1045" s="12">
        <v>0</v>
      </c>
      <c r="J1045" s="7">
        <v>0</v>
      </c>
      <c r="K1045" s="13">
        <v>0</v>
      </c>
      <c r="L1045" s="13">
        <v>0</v>
      </c>
      <c r="N1045" s="7">
        <v>0</v>
      </c>
      <c r="O1045" s="14">
        <v>0</v>
      </c>
      <c r="Q1045" s="14">
        <v>0</v>
      </c>
      <c r="R1045" s="7">
        <v>90</v>
      </c>
      <c r="S1045" s="15">
        <v>50</v>
      </c>
      <c r="T1045" s="15" t="s">
        <v>3</v>
      </c>
      <c r="U1045" s="15">
        <v>4</v>
      </c>
      <c r="V1045" s="7">
        <v>-1</v>
      </c>
      <c r="W1045" s="10">
        <v>0</v>
      </c>
      <c r="Y1045" s="10">
        <v>0</v>
      </c>
      <c r="Z1045" s="7">
        <v>2</v>
      </c>
      <c r="AA1045" s="11" t="s">
        <v>2</v>
      </c>
      <c r="AB1045" s="11">
        <v>1</v>
      </c>
      <c r="AC1045" s="11">
        <v>501</v>
      </c>
      <c r="AD1045" s="8">
        <v>5.6415360048099998</v>
      </c>
      <c r="AE1045" s="8">
        <v>2.0044709974099999</v>
      </c>
      <c r="AF1045" s="6">
        <f t="shared" si="96"/>
        <v>1</v>
      </c>
      <c r="AG1045" s="6">
        <f t="shared" si="97"/>
        <v>1</v>
      </c>
      <c r="AH1045" s="6">
        <f t="shared" si="98"/>
        <v>1</v>
      </c>
      <c r="AI1045" s="6">
        <f t="shared" si="99"/>
        <v>1</v>
      </c>
      <c r="AJ1045" s="6">
        <f t="shared" si="100"/>
        <v>1</v>
      </c>
      <c r="AK1045" s="6">
        <f t="shared" si="101"/>
        <v>3</v>
      </c>
      <c r="AL1045">
        <f>AF1045*100000+AG1045*10000+AH1045*1000+AI1045*100+AJ1045*10+AK1045</f>
        <v>111113</v>
      </c>
    </row>
    <row r="1046" spans="1:38" ht="15" x14ac:dyDescent="0.25">
      <c r="A1046" s="7">
        <v>1045</v>
      </c>
      <c r="B1046" s="7">
        <v>383</v>
      </c>
      <c r="C1046" s="7">
        <v>406</v>
      </c>
      <c r="D1046" s="7">
        <v>-1</v>
      </c>
      <c r="E1046" s="7">
        <v>0</v>
      </c>
      <c r="F1046" s="7">
        <v>0</v>
      </c>
      <c r="G1046" s="12">
        <v>0</v>
      </c>
      <c r="H1046" s="12">
        <v>0</v>
      </c>
      <c r="J1046" s="7">
        <v>0</v>
      </c>
      <c r="K1046" s="13">
        <v>0</v>
      </c>
      <c r="L1046" s="13">
        <v>0</v>
      </c>
      <c r="N1046" s="7">
        <v>0</v>
      </c>
      <c r="O1046" s="14">
        <v>0</v>
      </c>
      <c r="Q1046" s="14">
        <v>0</v>
      </c>
      <c r="R1046" s="7">
        <v>91</v>
      </c>
      <c r="S1046" s="15">
        <v>50</v>
      </c>
      <c r="T1046" s="15" t="s">
        <v>3</v>
      </c>
      <c r="U1046" s="15">
        <v>5</v>
      </c>
      <c r="V1046" s="7">
        <v>-1</v>
      </c>
      <c r="W1046" s="10">
        <v>0</v>
      </c>
      <c r="Y1046" s="10">
        <v>0</v>
      </c>
      <c r="Z1046" s="7">
        <v>2</v>
      </c>
      <c r="AA1046" s="11" t="s">
        <v>2</v>
      </c>
      <c r="AB1046" s="11">
        <v>1</v>
      </c>
      <c r="AC1046" s="11">
        <v>501</v>
      </c>
      <c r="AD1046" s="8">
        <v>1.89678364324</v>
      </c>
      <c r="AE1046" s="8">
        <v>7.7685750050299998E-2</v>
      </c>
      <c r="AF1046" s="6">
        <f t="shared" si="96"/>
        <v>1</v>
      </c>
      <c r="AG1046" s="6">
        <f t="shared" si="97"/>
        <v>1</v>
      </c>
      <c r="AH1046" s="6">
        <f t="shared" si="98"/>
        <v>1</v>
      </c>
      <c r="AI1046" s="6">
        <f t="shared" si="99"/>
        <v>1</v>
      </c>
      <c r="AJ1046" s="6">
        <f t="shared" si="100"/>
        <v>1</v>
      </c>
      <c r="AK1046" s="6">
        <f t="shared" si="101"/>
        <v>3</v>
      </c>
      <c r="AL1046">
        <f>AF1046*100000+AG1046*10000+AH1046*1000+AI1046*100+AJ1046*10+AK1046</f>
        <v>111113</v>
      </c>
    </row>
    <row r="1047" spans="1:38" ht="15" x14ac:dyDescent="0.25">
      <c r="A1047" s="7">
        <v>1046</v>
      </c>
      <c r="B1047" s="7">
        <v>384</v>
      </c>
      <c r="C1047" s="7">
        <v>407</v>
      </c>
      <c r="D1047" s="7">
        <v>-1</v>
      </c>
      <c r="E1047" s="7">
        <v>0</v>
      </c>
      <c r="F1047" s="7">
        <v>0</v>
      </c>
      <c r="G1047" s="12">
        <v>0</v>
      </c>
      <c r="H1047" s="12">
        <v>0</v>
      </c>
      <c r="J1047" s="7">
        <v>0</v>
      </c>
      <c r="K1047" s="13">
        <v>0</v>
      </c>
      <c r="L1047" s="13">
        <v>0</v>
      </c>
      <c r="N1047" s="7">
        <v>0</v>
      </c>
      <c r="O1047" s="14">
        <v>0</v>
      </c>
      <c r="Q1047" s="14">
        <v>0</v>
      </c>
      <c r="R1047" s="7">
        <v>92</v>
      </c>
      <c r="S1047" s="15">
        <v>50</v>
      </c>
      <c r="T1047" s="15" t="s">
        <v>2</v>
      </c>
      <c r="U1047" s="15">
        <v>6</v>
      </c>
      <c r="V1047" s="7">
        <v>-1</v>
      </c>
      <c r="W1047" s="10">
        <v>0</v>
      </c>
      <c r="Y1047" s="10">
        <v>0</v>
      </c>
      <c r="Z1047" s="7">
        <v>5</v>
      </c>
      <c r="AA1047" s="11" t="s">
        <v>2</v>
      </c>
      <c r="AB1047" s="11">
        <v>4</v>
      </c>
      <c r="AC1047" s="11">
        <v>501</v>
      </c>
      <c r="AD1047" s="8">
        <v>2.85244831811</v>
      </c>
      <c r="AE1047" s="8">
        <v>0.15825736414399999</v>
      </c>
      <c r="AF1047" s="6">
        <f t="shared" si="96"/>
        <v>1</v>
      </c>
      <c r="AG1047" s="6">
        <f t="shared" si="97"/>
        <v>1</v>
      </c>
      <c r="AH1047" s="6">
        <f t="shared" si="98"/>
        <v>1</v>
      </c>
      <c r="AI1047" s="6">
        <f t="shared" si="99"/>
        <v>3</v>
      </c>
      <c r="AJ1047" s="6">
        <f t="shared" si="100"/>
        <v>1</v>
      </c>
      <c r="AK1047" s="6">
        <f t="shared" si="101"/>
        <v>3</v>
      </c>
      <c r="AL1047">
        <f>AF1047*100000+AG1047*10000+AH1047*1000+AI1047*100+AJ1047*10+AK1047</f>
        <v>111313</v>
      </c>
    </row>
    <row r="1048" spans="1:38" ht="15" x14ac:dyDescent="0.25">
      <c r="A1048" s="7">
        <v>1047</v>
      </c>
      <c r="B1048" s="7">
        <v>385</v>
      </c>
      <c r="C1048" s="7">
        <v>408</v>
      </c>
      <c r="D1048" s="7">
        <v>-1</v>
      </c>
      <c r="E1048" s="7">
        <v>0</v>
      </c>
      <c r="F1048" s="7">
        <v>0</v>
      </c>
      <c r="G1048" s="12">
        <v>0</v>
      </c>
      <c r="H1048" s="12">
        <v>0</v>
      </c>
      <c r="J1048" s="7">
        <v>0</v>
      </c>
      <c r="K1048" s="13">
        <v>0</v>
      </c>
      <c r="L1048" s="13">
        <v>0</v>
      </c>
      <c r="N1048" s="7">
        <v>0</v>
      </c>
      <c r="O1048" s="14">
        <v>0</v>
      </c>
      <c r="Q1048" s="14">
        <v>0</v>
      </c>
      <c r="R1048" s="7">
        <v>93</v>
      </c>
      <c r="S1048" s="15">
        <v>50</v>
      </c>
      <c r="T1048" s="15" t="s">
        <v>2</v>
      </c>
      <c r="U1048" s="15">
        <v>7</v>
      </c>
      <c r="V1048" s="7">
        <v>-1</v>
      </c>
      <c r="W1048" s="10">
        <v>0</v>
      </c>
      <c r="Y1048" s="10">
        <v>0</v>
      </c>
      <c r="Z1048" s="7">
        <v>2</v>
      </c>
      <c r="AA1048" s="11" t="s">
        <v>2</v>
      </c>
      <c r="AB1048" s="11">
        <v>1</v>
      </c>
      <c r="AC1048" s="11">
        <v>501</v>
      </c>
      <c r="AD1048" s="8">
        <v>5.5901442188699999</v>
      </c>
      <c r="AE1048" s="8">
        <v>0.31846864541499997</v>
      </c>
      <c r="AF1048" s="6">
        <f t="shared" si="96"/>
        <v>1</v>
      </c>
      <c r="AG1048" s="6">
        <f t="shared" si="97"/>
        <v>1</v>
      </c>
      <c r="AH1048" s="6">
        <f t="shared" si="98"/>
        <v>1</v>
      </c>
      <c r="AI1048" s="6">
        <f t="shared" si="99"/>
        <v>3</v>
      </c>
      <c r="AJ1048" s="6">
        <f t="shared" si="100"/>
        <v>1</v>
      </c>
      <c r="AK1048" s="6">
        <f t="shared" si="101"/>
        <v>3</v>
      </c>
      <c r="AL1048">
        <f>AF1048*100000+AG1048*10000+AH1048*1000+AI1048*100+AJ1048*10+AK1048</f>
        <v>111313</v>
      </c>
    </row>
    <row r="1049" spans="1:38" ht="15" x14ac:dyDescent="0.25">
      <c r="A1049" s="7">
        <v>1048</v>
      </c>
      <c r="B1049" s="7">
        <v>386</v>
      </c>
      <c r="C1049" s="7">
        <v>409</v>
      </c>
      <c r="D1049" s="7">
        <v>-1</v>
      </c>
      <c r="E1049" s="7">
        <v>0</v>
      </c>
      <c r="F1049" s="7">
        <v>0</v>
      </c>
      <c r="G1049" s="12">
        <v>0</v>
      </c>
      <c r="H1049" s="12">
        <v>0</v>
      </c>
      <c r="J1049" s="7">
        <v>0</v>
      </c>
      <c r="K1049" s="13">
        <v>0</v>
      </c>
      <c r="L1049" s="13">
        <v>0</v>
      </c>
      <c r="N1049" s="7">
        <v>0</v>
      </c>
      <c r="O1049" s="14">
        <v>0</v>
      </c>
      <c r="Q1049" s="14">
        <v>0</v>
      </c>
      <c r="R1049" s="7">
        <v>94</v>
      </c>
      <c r="S1049" s="15">
        <v>50</v>
      </c>
      <c r="T1049" s="15" t="s">
        <v>2</v>
      </c>
      <c r="U1049" s="15">
        <v>8</v>
      </c>
      <c r="V1049" s="7">
        <v>-1</v>
      </c>
      <c r="W1049" s="10">
        <v>0</v>
      </c>
      <c r="Y1049" s="10">
        <v>0</v>
      </c>
      <c r="Z1049" s="7">
        <v>2</v>
      </c>
      <c r="AA1049" s="11" t="s">
        <v>2</v>
      </c>
      <c r="AB1049" s="11">
        <v>1</v>
      </c>
      <c r="AC1049" s="11">
        <v>501</v>
      </c>
      <c r="AD1049" s="8">
        <v>1.5778185571700001</v>
      </c>
      <c r="AE1049" s="8">
        <v>3.4231795090499999E-2</v>
      </c>
      <c r="AF1049" s="6">
        <f t="shared" si="96"/>
        <v>1</v>
      </c>
      <c r="AG1049" s="6">
        <f t="shared" si="97"/>
        <v>1</v>
      </c>
      <c r="AH1049" s="6">
        <f t="shared" si="98"/>
        <v>1</v>
      </c>
      <c r="AI1049" s="6">
        <f t="shared" si="99"/>
        <v>3</v>
      </c>
      <c r="AJ1049" s="6">
        <f t="shared" si="100"/>
        <v>1</v>
      </c>
      <c r="AK1049" s="6">
        <f t="shared" si="101"/>
        <v>3</v>
      </c>
      <c r="AL1049">
        <f>AF1049*100000+AG1049*10000+AH1049*1000+AI1049*100+AJ1049*10+AK1049</f>
        <v>111313</v>
      </c>
    </row>
    <row r="1050" spans="1:38" ht="15" x14ac:dyDescent="0.25">
      <c r="A1050" s="7">
        <v>1049</v>
      </c>
      <c r="B1050" s="7">
        <v>387</v>
      </c>
      <c r="C1050" s="7">
        <v>410</v>
      </c>
      <c r="D1050" s="7">
        <v>-1</v>
      </c>
      <c r="E1050" s="7">
        <v>0</v>
      </c>
      <c r="F1050" s="7">
        <v>0</v>
      </c>
      <c r="G1050" s="12">
        <v>0</v>
      </c>
      <c r="H1050" s="12">
        <v>0</v>
      </c>
      <c r="J1050" s="7">
        <v>0</v>
      </c>
      <c r="K1050" s="13">
        <v>0</v>
      </c>
      <c r="L1050" s="13">
        <v>0</v>
      </c>
      <c r="N1050" s="7">
        <v>0</v>
      </c>
      <c r="O1050" s="14">
        <v>0</v>
      </c>
      <c r="Q1050" s="14">
        <v>0</v>
      </c>
      <c r="R1050" s="7">
        <v>95</v>
      </c>
      <c r="S1050" s="15">
        <v>50</v>
      </c>
      <c r="T1050" s="15" t="s">
        <v>2</v>
      </c>
      <c r="U1050" s="15">
        <v>9</v>
      </c>
      <c r="V1050" s="7">
        <v>-1</v>
      </c>
      <c r="W1050" s="10">
        <v>0</v>
      </c>
      <c r="Y1050" s="10">
        <v>0</v>
      </c>
      <c r="Z1050" s="7">
        <v>2</v>
      </c>
      <c r="AA1050" s="11" t="s">
        <v>2</v>
      </c>
      <c r="AB1050" s="11">
        <v>1</v>
      </c>
      <c r="AC1050" s="11">
        <v>501</v>
      </c>
      <c r="AD1050" s="8">
        <v>7.1468716848999998</v>
      </c>
      <c r="AE1050" s="8">
        <v>1.0183792569700001</v>
      </c>
      <c r="AF1050" s="6">
        <f t="shared" si="96"/>
        <v>1</v>
      </c>
      <c r="AG1050" s="6">
        <f t="shared" si="97"/>
        <v>1</v>
      </c>
      <c r="AH1050" s="6">
        <f t="shared" si="98"/>
        <v>1</v>
      </c>
      <c r="AI1050" s="6">
        <f t="shared" si="99"/>
        <v>3</v>
      </c>
      <c r="AJ1050" s="6">
        <f t="shared" si="100"/>
        <v>1</v>
      </c>
      <c r="AK1050" s="6">
        <f t="shared" si="101"/>
        <v>3</v>
      </c>
      <c r="AL1050">
        <f>AF1050*100000+AG1050*10000+AH1050*1000+AI1050*100+AJ1050*10+AK1050</f>
        <v>111313</v>
      </c>
    </row>
    <row r="1051" spans="1:38" ht="15" x14ac:dyDescent="0.25">
      <c r="A1051" s="7">
        <v>1050</v>
      </c>
      <c r="B1051" s="7">
        <v>388</v>
      </c>
      <c r="C1051" s="7">
        <v>411</v>
      </c>
      <c r="D1051" s="7">
        <v>-1</v>
      </c>
      <c r="E1051" s="7">
        <v>0</v>
      </c>
      <c r="F1051" s="7">
        <v>0</v>
      </c>
      <c r="G1051" s="12">
        <v>0</v>
      </c>
      <c r="H1051" s="12">
        <v>0</v>
      </c>
      <c r="J1051" s="7">
        <v>0</v>
      </c>
      <c r="K1051" s="13">
        <v>0</v>
      </c>
      <c r="L1051" s="13">
        <v>0</v>
      </c>
      <c r="N1051" s="7">
        <v>0</v>
      </c>
      <c r="O1051" s="14">
        <v>0</v>
      </c>
      <c r="Q1051" s="14">
        <v>0</v>
      </c>
      <c r="R1051" s="7">
        <v>96</v>
      </c>
      <c r="S1051" s="15">
        <v>50</v>
      </c>
      <c r="T1051" s="15" t="s">
        <v>2</v>
      </c>
      <c r="U1051" s="15">
        <v>10</v>
      </c>
      <c r="V1051" s="7">
        <v>-1</v>
      </c>
      <c r="W1051" s="10">
        <v>0</v>
      </c>
      <c r="Y1051" s="10">
        <v>0</v>
      </c>
      <c r="Z1051" s="7">
        <v>2</v>
      </c>
      <c r="AA1051" s="11" t="s">
        <v>2</v>
      </c>
      <c r="AB1051" s="11">
        <v>1</v>
      </c>
      <c r="AC1051" s="11">
        <v>501</v>
      </c>
      <c r="AD1051" s="8">
        <v>3.4323979096900001</v>
      </c>
      <c r="AE1051" s="8">
        <v>0.77792549972000002</v>
      </c>
      <c r="AF1051" s="6">
        <f t="shared" si="96"/>
        <v>1</v>
      </c>
      <c r="AG1051" s="6">
        <f t="shared" si="97"/>
        <v>1</v>
      </c>
      <c r="AH1051" s="6">
        <f t="shared" si="98"/>
        <v>1</v>
      </c>
      <c r="AI1051" s="6">
        <f t="shared" si="99"/>
        <v>3</v>
      </c>
      <c r="AJ1051" s="6">
        <f t="shared" si="100"/>
        <v>1</v>
      </c>
      <c r="AK1051" s="6">
        <f t="shared" si="101"/>
        <v>3</v>
      </c>
      <c r="AL1051">
        <f>AF1051*100000+AG1051*10000+AH1051*1000+AI1051*100+AJ1051*10+AK1051</f>
        <v>111313</v>
      </c>
    </row>
    <row r="1052" spans="1:38" ht="15" x14ac:dyDescent="0.25">
      <c r="A1052" s="7">
        <v>1051</v>
      </c>
      <c r="B1052" s="7">
        <v>389</v>
      </c>
      <c r="C1052" s="7">
        <v>412</v>
      </c>
      <c r="D1052" s="7">
        <v>-1</v>
      </c>
      <c r="E1052" s="7">
        <v>0</v>
      </c>
      <c r="F1052" s="7">
        <v>0</v>
      </c>
      <c r="G1052" s="12">
        <v>0</v>
      </c>
      <c r="H1052" s="12">
        <v>0</v>
      </c>
      <c r="J1052" s="7">
        <v>0</v>
      </c>
      <c r="K1052" s="13">
        <v>0</v>
      </c>
      <c r="L1052" s="13">
        <v>0</v>
      </c>
      <c r="N1052" s="7">
        <v>0</v>
      </c>
      <c r="O1052" s="14">
        <v>0</v>
      </c>
      <c r="Q1052" s="14">
        <v>0</v>
      </c>
      <c r="R1052" s="7">
        <v>97</v>
      </c>
      <c r="S1052" s="15">
        <v>50</v>
      </c>
      <c r="T1052" s="15" t="s">
        <v>2</v>
      </c>
      <c r="U1052" s="15">
        <v>11</v>
      </c>
      <c r="V1052" s="7">
        <v>-1</v>
      </c>
      <c r="W1052" s="10">
        <v>0</v>
      </c>
      <c r="Y1052" s="10">
        <v>0</v>
      </c>
      <c r="Z1052" s="7">
        <v>2</v>
      </c>
      <c r="AA1052" s="11" t="s">
        <v>2</v>
      </c>
      <c r="AB1052" s="11">
        <v>1</v>
      </c>
      <c r="AC1052" s="11">
        <v>501</v>
      </c>
      <c r="AD1052" s="8">
        <v>0.36632640746099998</v>
      </c>
      <c r="AE1052" s="8">
        <v>5.51804001526E-3</v>
      </c>
      <c r="AF1052" s="6">
        <f t="shared" si="96"/>
        <v>1</v>
      </c>
      <c r="AG1052" s="6">
        <f t="shared" si="97"/>
        <v>1</v>
      </c>
      <c r="AH1052" s="6">
        <f t="shared" si="98"/>
        <v>1</v>
      </c>
      <c r="AI1052" s="6">
        <f t="shared" si="99"/>
        <v>3</v>
      </c>
      <c r="AJ1052" s="6">
        <f t="shared" si="100"/>
        <v>1</v>
      </c>
      <c r="AK1052" s="6">
        <f t="shared" si="101"/>
        <v>3</v>
      </c>
      <c r="AL1052">
        <f>AF1052*100000+AG1052*10000+AH1052*1000+AI1052*100+AJ1052*10+AK1052</f>
        <v>111313</v>
      </c>
    </row>
    <row r="1053" spans="1:38" ht="15" x14ac:dyDescent="0.25">
      <c r="A1053" s="7">
        <v>1052</v>
      </c>
      <c r="B1053" s="7">
        <v>390</v>
      </c>
      <c r="C1053" s="7">
        <v>413</v>
      </c>
      <c r="D1053" s="7">
        <v>-1</v>
      </c>
      <c r="E1053" s="7">
        <v>0</v>
      </c>
      <c r="F1053" s="7">
        <v>0</v>
      </c>
      <c r="G1053" s="12">
        <v>0</v>
      </c>
      <c r="H1053" s="12">
        <v>0</v>
      </c>
      <c r="J1053" s="7">
        <v>0</v>
      </c>
      <c r="K1053" s="13">
        <v>0</v>
      </c>
      <c r="L1053" s="13">
        <v>0</v>
      </c>
      <c r="N1053" s="7">
        <v>0</v>
      </c>
      <c r="O1053" s="14">
        <v>0</v>
      </c>
      <c r="Q1053" s="14">
        <v>0</v>
      </c>
      <c r="R1053" s="7">
        <v>98</v>
      </c>
      <c r="S1053" s="15">
        <v>50</v>
      </c>
      <c r="T1053" s="15" t="s">
        <v>2</v>
      </c>
      <c r="U1053" s="15">
        <v>12</v>
      </c>
      <c r="V1053" s="7">
        <v>-1</v>
      </c>
      <c r="W1053" s="10">
        <v>0</v>
      </c>
      <c r="Y1053" s="10">
        <v>0</v>
      </c>
      <c r="Z1053" s="7">
        <v>2</v>
      </c>
      <c r="AA1053" s="11" t="s">
        <v>2</v>
      </c>
      <c r="AB1053" s="11">
        <v>1</v>
      </c>
      <c r="AC1053" s="11">
        <v>501</v>
      </c>
      <c r="AD1053" s="8">
        <v>3.2552376182099998</v>
      </c>
      <c r="AE1053" s="8">
        <v>0.14951485456999999</v>
      </c>
      <c r="AF1053" s="6">
        <f t="shared" si="96"/>
        <v>1</v>
      </c>
      <c r="AG1053" s="6">
        <f t="shared" si="97"/>
        <v>1</v>
      </c>
      <c r="AH1053" s="6">
        <f t="shared" si="98"/>
        <v>1</v>
      </c>
      <c r="AI1053" s="6">
        <f t="shared" si="99"/>
        <v>3</v>
      </c>
      <c r="AJ1053" s="6">
        <f t="shared" si="100"/>
        <v>1</v>
      </c>
      <c r="AK1053" s="6">
        <f t="shared" si="101"/>
        <v>3</v>
      </c>
      <c r="AL1053">
        <f>AF1053*100000+AG1053*10000+AH1053*1000+AI1053*100+AJ1053*10+AK1053</f>
        <v>111313</v>
      </c>
    </row>
    <row r="1054" spans="1:38" ht="15" x14ac:dyDescent="0.25">
      <c r="A1054" s="7">
        <v>1053</v>
      </c>
      <c r="B1054" s="7">
        <v>391</v>
      </c>
      <c r="C1054" s="7">
        <v>414</v>
      </c>
      <c r="D1054" s="7">
        <v>-1</v>
      </c>
      <c r="E1054" s="7">
        <v>0</v>
      </c>
      <c r="F1054" s="7">
        <v>0</v>
      </c>
      <c r="G1054" s="12">
        <v>0</v>
      </c>
      <c r="H1054" s="12">
        <v>0</v>
      </c>
      <c r="J1054" s="7">
        <v>0</v>
      </c>
      <c r="K1054" s="13">
        <v>0</v>
      </c>
      <c r="L1054" s="13">
        <v>0</v>
      </c>
      <c r="N1054" s="7">
        <v>0</v>
      </c>
      <c r="O1054" s="14">
        <v>0</v>
      </c>
      <c r="Q1054" s="14">
        <v>0</v>
      </c>
      <c r="R1054" s="7">
        <v>99</v>
      </c>
      <c r="S1054" s="15">
        <v>50</v>
      </c>
      <c r="T1054" s="15" t="s">
        <v>2</v>
      </c>
      <c r="U1054" s="15">
        <v>13</v>
      </c>
      <c r="V1054" s="7">
        <v>-1</v>
      </c>
      <c r="W1054" s="10">
        <v>0</v>
      </c>
      <c r="Y1054" s="10">
        <v>0</v>
      </c>
      <c r="Z1054" s="7">
        <v>2</v>
      </c>
      <c r="AA1054" s="11" t="s">
        <v>2</v>
      </c>
      <c r="AB1054" s="11">
        <v>1</v>
      </c>
      <c r="AC1054" s="11">
        <v>501</v>
      </c>
      <c r="AD1054" s="8">
        <v>0.80105787520100002</v>
      </c>
      <c r="AE1054" s="8">
        <v>1.1238650053600001E-2</v>
      </c>
      <c r="AF1054" s="6">
        <f t="shared" si="96"/>
        <v>1</v>
      </c>
      <c r="AG1054" s="6">
        <f t="shared" si="97"/>
        <v>1</v>
      </c>
      <c r="AH1054" s="6">
        <f t="shared" si="98"/>
        <v>1</v>
      </c>
      <c r="AI1054" s="6">
        <f t="shared" si="99"/>
        <v>3</v>
      </c>
      <c r="AJ1054" s="6">
        <f t="shared" si="100"/>
        <v>1</v>
      </c>
      <c r="AK1054" s="6">
        <f t="shared" si="101"/>
        <v>3</v>
      </c>
      <c r="AL1054">
        <f>AF1054*100000+AG1054*10000+AH1054*1000+AI1054*100+AJ1054*10+AK1054</f>
        <v>111313</v>
      </c>
    </row>
    <row r="1055" spans="1:38" ht="15" x14ac:dyDescent="0.25">
      <c r="A1055" s="7">
        <v>1054</v>
      </c>
      <c r="B1055" s="7">
        <v>392</v>
      </c>
      <c r="C1055" s="7">
        <v>415</v>
      </c>
      <c r="D1055" s="7">
        <v>-1</v>
      </c>
      <c r="E1055" s="7">
        <v>0</v>
      </c>
      <c r="F1055" s="7">
        <v>0</v>
      </c>
      <c r="G1055" s="12">
        <v>0</v>
      </c>
      <c r="H1055" s="12">
        <v>0</v>
      </c>
      <c r="J1055" s="7">
        <v>0</v>
      </c>
      <c r="K1055" s="13">
        <v>0</v>
      </c>
      <c r="L1055" s="13">
        <v>0</v>
      </c>
      <c r="N1055" s="7">
        <v>0</v>
      </c>
      <c r="O1055" s="14">
        <v>0</v>
      </c>
      <c r="Q1055" s="14">
        <v>0</v>
      </c>
      <c r="R1055" s="7">
        <v>100</v>
      </c>
      <c r="S1055" s="15">
        <v>50</v>
      </c>
      <c r="T1055" s="15" t="s">
        <v>2</v>
      </c>
      <c r="U1055" s="15">
        <v>14</v>
      </c>
      <c r="V1055" s="7">
        <v>-1</v>
      </c>
      <c r="W1055" s="10">
        <v>0</v>
      </c>
      <c r="Y1055" s="10">
        <v>0</v>
      </c>
      <c r="Z1055" s="7">
        <v>2</v>
      </c>
      <c r="AA1055" s="11" t="s">
        <v>2</v>
      </c>
      <c r="AB1055" s="11">
        <v>1</v>
      </c>
      <c r="AC1055" s="11">
        <v>501</v>
      </c>
      <c r="AD1055" s="8">
        <v>14.644142373699999</v>
      </c>
      <c r="AE1055" s="8">
        <v>3.8844735957899998</v>
      </c>
      <c r="AF1055" s="6">
        <f t="shared" si="96"/>
        <v>1</v>
      </c>
      <c r="AG1055" s="6">
        <f t="shared" si="97"/>
        <v>1</v>
      </c>
      <c r="AH1055" s="6">
        <f t="shared" si="98"/>
        <v>1</v>
      </c>
      <c r="AI1055" s="6">
        <f t="shared" si="99"/>
        <v>3</v>
      </c>
      <c r="AJ1055" s="6">
        <f t="shared" si="100"/>
        <v>1</v>
      </c>
      <c r="AK1055" s="6">
        <f t="shared" si="101"/>
        <v>3</v>
      </c>
      <c r="AL1055">
        <f>AF1055*100000+AG1055*10000+AH1055*1000+AI1055*100+AJ1055*10+AK1055</f>
        <v>111313</v>
      </c>
    </row>
    <row r="1056" spans="1:38" ht="15" x14ac:dyDescent="0.25">
      <c r="A1056" s="7">
        <v>1055</v>
      </c>
      <c r="B1056" s="7">
        <v>393</v>
      </c>
      <c r="C1056" s="7">
        <v>419</v>
      </c>
      <c r="D1056" s="7">
        <v>-1</v>
      </c>
      <c r="E1056" s="7">
        <v>0</v>
      </c>
      <c r="F1056" s="7">
        <v>0</v>
      </c>
      <c r="G1056" s="12">
        <v>0</v>
      </c>
      <c r="H1056" s="12">
        <v>0</v>
      </c>
      <c r="J1056" s="7">
        <v>0</v>
      </c>
      <c r="K1056" s="13">
        <v>0</v>
      </c>
      <c r="L1056" s="13">
        <v>0</v>
      </c>
      <c r="N1056" s="7">
        <v>0</v>
      </c>
      <c r="O1056" s="14">
        <v>0</v>
      </c>
      <c r="Q1056" s="14">
        <v>0</v>
      </c>
      <c r="R1056" s="7">
        <v>104</v>
      </c>
      <c r="S1056" s="15">
        <v>50</v>
      </c>
      <c r="T1056" s="15" t="s">
        <v>2</v>
      </c>
      <c r="U1056" s="15">
        <v>18</v>
      </c>
      <c r="V1056" s="7">
        <v>-1</v>
      </c>
      <c r="W1056" s="10">
        <v>0</v>
      </c>
      <c r="Y1056" s="10">
        <v>0</v>
      </c>
      <c r="Z1056" s="7">
        <v>2</v>
      </c>
      <c r="AA1056" s="11" t="s">
        <v>2</v>
      </c>
      <c r="AB1056" s="11">
        <v>1</v>
      </c>
      <c r="AC1056" s="11">
        <v>501</v>
      </c>
      <c r="AD1056" s="8">
        <v>3.0780640589299999</v>
      </c>
      <c r="AE1056" s="8">
        <v>0.26603477094099998</v>
      </c>
      <c r="AF1056" s="6">
        <f t="shared" si="96"/>
        <v>1</v>
      </c>
      <c r="AG1056" s="6">
        <f t="shared" si="97"/>
        <v>1</v>
      </c>
      <c r="AH1056" s="6">
        <f t="shared" si="98"/>
        <v>1</v>
      </c>
      <c r="AI1056" s="6">
        <f t="shared" si="99"/>
        <v>3</v>
      </c>
      <c r="AJ1056" s="6">
        <f t="shared" si="100"/>
        <v>1</v>
      </c>
      <c r="AK1056" s="6">
        <f t="shared" si="101"/>
        <v>3</v>
      </c>
      <c r="AL1056">
        <f>AF1056*100000+AG1056*10000+AH1056*1000+AI1056*100+AJ1056*10+AK1056</f>
        <v>111313</v>
      </c>
    </row>
    <row r="1057" spans="1:38" ht="15" x14ac:dyDescent="0.25">
      <c r="A1057" s="7">
        <v>1056</v>
      </c>
      <c r="B1057" s="7">
        <v>394</v>
      </c>
      <c r="C1057" s="7">
        <v>420</v>
      </c>
      <c r="D1057" s="7">
        <v>-1</v>
      </c>
      <c r="E1057" s="7">
        <v>0</v>
      </c>
      <c r="F1057" s="7">
        <v>0</v>
      </c>
      <c r="G1057" s="12">
        <v>0</v>
      </c>
      <c r="H1057" s="12">
        <v>0</v>
      </c>
      <c r="J1057" s="7">
        <v>0</v>
      </c>
      <c r="K1057" s="13">
        <v>0</v>
      </c>
      <c r="L1057" s="13">
        <v>0</v>
      </c>
      <c r="N1057" s="7">
        <v>0</v>
      </c>
      <c r="O1057" s="14">
        <v>0</v>
      </c>
      <c r="Q1057" s="14">
        <v>0</v>
      </c>
      <c r="R1057" s="7">
        <v>105</v>
      </c>
      <c r="S1057" s="15">
        <v>50</v>
      </c>
      <c r="T1057" s="15" t="s">
        <v>2</v>
      </c>
      <c r="U1057" s="15">
        <v>19</v>
      </c>
      <c r="V1057" s="7">
        <v>-1</v>
      </c>
      <c r="W1057" s="10">
        <v>0</v>
      </c>
      <c r="Y1057" s="10">
        <v>0</v>
      </c>
      <c r="Z1057" s="7">
        <v>2</v>
      </c>
      <c r="AA1057" s="11" t="s">
        <v>2</v>
      </c>
      <c r="AB1057" s="11">
        <v>1</v>
      </c>
      <c r="AC1057" s="11">
        <v>501</v>
      </c>
      <c r="AD1057" s="8">
        <v>2.3124593332600001</v>
      </c>
      <c r="AE1057" s="8">
        <v>0.34334049992900001</v>
      </c>
      <c r="AF1057" s="6">
        <f t="shared" si="96"/>
        <v>1</v>
      </c>
      <c r="AG1057" s="6">
        <f t="shared" si="97"/>
        <v>1</v>
      </c>
      <c r="AH1057" s="6">
        <f t="shared" si="98"/>
        <v>1</v>
      </c>
      <c r="AI1057" s="6">
        <f t="shared" si="99"/>
        <v>3</v>
      </c>
      <c r="AJ1057" s="6">
        <f t="shared" si="100"/>
        <v>1</v>
      </c>
      <c r="AK1057" s="6">
        <f t="shared" si="101"/>
        <v>3</v>
      </c>
      <c r="AL1057">
        <f>AF1057*100000+AG1057*10000+AH1057*1000+AI1057*100+AJ1057*10+AK1057</f>
        <v>111313</v>
      </c>
    </row>
    <row r="1058" spans="1:38" ht="15" x14ac:dyDescent="0.25">
      <c r="A1058" s="7">
        <v>1057</v>
      </c>
      <c r="B1058" s="7">
        <v>395</v>
      </c>
      <c r="C1058" s="7">
        <v>421</v>
      </c>
      <c r="D1058" s="7">
        <v>-1</v>
      </c>
      <c r="E1058" s="7">
        <v>0</v>
      </c>
      <c r="F1058" s="7">
        <v>0</v>
      </c>
      <c r="G1058" s="12">
        <v>0</v>
      </c>
      <c r="H1058" s="12">
        <v>0</v>
      </c>
      <c r="J1058" s="7">
        <v>0</v>
      </c>
      <c r="K1058" s="13">
        <v>0</v>
      </c>
      <c r="L1058" s="13">
        <v>0</v>
      </c>
      <c r="N1058" s="7">
        <v>0</v>
      </c>
      <c r="O1058" s="14">
        <v>0</v>
      </c>
      <c r="Q1058" s="14">
        <v>0</v>
      </c>
      <c r="R1058" s="7">
        <v>106</v>
      </c>
      <c r="S1058" s="15">
        <v>50</v>
      </c>
      <c r="T1058" s="15" t="s">
        <v>2</v>
      </c>
      <c r="U1058" s="15">
        <v>20</v>
      </c>
      <c r="V1058" s="7">
        <v>-1</v>
      </c>
      <c r="W1058" s="10">
        <v>0</v>
      </c>
      <c r="Y1058" s="10">
        <v>0</v>
      </c>
      <c r="Z1058" s="7">
        <v>2</v>
      </c>
      <c r="AA1058" s="11" t="s">
        <v>2</v>
      </c>
      <c r="AB1058" s="11">
        <v>1</v>
      </c>
      <c r="AC1058" s="11">
        <v>501</v>
      </c>
      <c r="AD1058" s="8">
        <v>10.744942565800001</v>
      </c>
      <c r="AE1058" s="8">
        <v>2.0259387486799998</v>
      </c>
      <c r="AF1058" s="6">
        <f t="shared" si="96"/>
        <v>1</v>
      </c>
      <c r="AG1058" s="6">
        <f t="shared" si="97"/>
        <v>1</v>
      </c>
      <c r="AH1058" s="6">
        <f t="shared" si="98"/>
        <v>1</v>
      </c>
      <c r="AI1058" s="6">
        <f t="shared" si="99"/>
        <v>3</v>
      </c>
      <c r="AJ1058" s="6">
        <f t="shared" si="100"/>
        <v>1</v>
      </c>
      <c r="AK1058" s="6">
        <f t="shared" si="101"/>
        <v>3</v>
      </c>
      <c r="AL1058">
        <f>AF1058*100000+AG1058*10000+AH1058*1000+AI1058*100+AJ1058*10+AK1058</f>
        <v>111313</v>
      </c>
    </row>
    <row r="1059" spans="1:38" ht="15" x14ac:dyDescent="0.25">
      <c r="A1059" s="7">
        <v>1058</v>
      </c>
      <c r="B1059" s="7">
        <v>396</v>
      </c>
      <c r="C1059" s="7">
        <v>422</v>
      </c>
      <c r="D1059" s="7">
        <v>-1</v>
      </c>
      <c r="E1059" s="7">
        <v>0</v>
      </c>
      <c r="F1059" s="7">
        <v>0</v>
      </c>
      <c r="G1059" s="12">
        <v>0</v>
      </c>
      <c r="H1059" s="12">
        <v>0</v>
      </c>
      <c r="J1059" s="7">
        <v>0</v>
      </c>
      <c r="K1059" s="13">
        <v>0</v>
      </c>
      <c r="L1059" s="13">
        <v>0</v>
      </c>
      <c r="N1059" s="7">
        <v>0</v>
      </c>
      <c r="O1059" s="14">
        <v>0</v>
      </c>
      <c r="Q1059" s="14">
        <v>0</v>
      </c>
      <c r="R1059" s="7">
        <v>107</v>
      </c>
      <c r="S1059" s="15">
        <v>50</v>
      </c>
      <c r="T1059" s="15" t="s">
        <v>2</v>
      </c>
      <c r="U1059" s="15">
        <v>21</v>
      </c>
      <c r="V1059" s="7">
        <v>-1</v>
      </c>
      <c r="W1059" s="10">
        <v>0</v>
      </c>
      <c r="Y1059" s="10">
        <v>0</v>
      </c>
      <c r="Z1059" s="7">
        <v>2</v>
      </c>
      <c r="AA1059" s="11" t="s">
        <v>2</v>
      </c>
      <c r="AB1059" s="11">
        <v>1</v>
      </c>
      <c r="AC1059" s="11">
        <v>501</v>
      </c>
      <c r="AD1059" s="8">
        <v>0.80983674274600004</v>
      </c>
      <c r="AE1059" s="8">
        <v>3.4068749723600001E-3</v>
      </c>
      <c r="AF1059" s="6">
        <f t="shared" si="96"/>
        <v>1</v>
      </c>
      <c r="AG1059" s="6">
        <f t="shared" si="97"/>
        <v>1</v>
      </c>
      <c r="AH1059" s="6">
        <f t="shared" si="98"/>
        <v>1</v>
      </c>
      <c r="AI1059" s="6">
        <f t="shared" si="99"/>
        <v>3</v>
      </c>
      <c r="AJ1059" s="6">
        <f t="shared" si="100"/>
        <v>1</v>
      </c>
      <c r="AK1059" s="6">
        <f t="shared" si="101"/>
        <v>3</v>
      </c>
      <c r="AL1059">
        <f>AF1059*100000+AG1059*10000+AH1059*1000+AI1059*100+AJ1059*10+AK1059</f>
        <v>111313</v>
      </c>
    </row>
    <row r="1060" spans="1:38" ht="15" x14ac:dyDescent="0.25">
      <c r="A1060" s="7">
        <v>1059</v>
      </c>
      <c r="B1060" s="7">
        <v>397</v>
      </c>
      <c r="C1060" s="7">
        <v>424</v>
      </c>
      <c r="D1060" s="7">
        <v>-1</v>
      </c>
      <c r="E1060" s="7">
        <v>0</v>
      </c>
      <c r="F1060" s="7">
        <v>0</v>
      </c>
      <c r="G1060" s="12">
        <v>0</v>
      </c>
      <c r="H1060" s="12">
        <v>0</v>
      </c>
      <c r="J1060" s="7">
        <v>0</v>
      </c>
      <c r="K1060" s="13">
        <v>0</v>
      </c>
      <c r="L1060" s="13">
        <v>0</v>
      </c>
      <c r="N1060" s="7">
        <v>0</v>
      </c>
      <c r="O1060" s="14">
        <v>0</v>
      </c>
      <c r="Q1060" s="14">
        <v>0</v>
      </c>
      <c r="R1060" s="7">
        <v>109</v>
      </c>
      <c r="S1060" s="15">
        <v>50</v>
      </c>
      <c r="T1060" s="15" t="s">
        <v>2</v>
      </c>
      <c r="U1060" s="15">
        <v>23</v>
      </c>
      <c r="V1060" s="7">
        <v>-1</v>
      </c>
      <c r="W1060" s="10">
        <v>0</v>
      </c>
      <c r="Y1060" s="10">
        <v>0</v>
      </c>
      <c r="Z1060" s="7">
        <v>2</v>
      </c>
      <c r="AA1060" s="11" t="s">
        <v>2</v>
      </c>
      <c r="AB1060" s="11">
        <v>1</v>
      </c>
      <c r="AC1060" s="11">
        <v>501</v>
      </c>
      <c r="AD1060" s="8">
        <v>6.4719561283899996E-2</v>
      </c>
      <c r="AE1060" s="8">
        <v>1.2589502210500001E-4</v>
      </c>
      <c r="AF1060" s="6">
        <f t="shared" si="96"/>
        <v>1</v>
      </c>
      <c r="AG1060" s="6">
        <f t="shared" si="97"/>
        <v>1</v>
      </c>
      <c r="AH1060" s="6">
        <f t="shared" si="98"/>
        <v>1</v>
      </c>
      <c r="AI1060" s="6">
        <f t="shared" si="99"/>
        <v>3</v>
      </c>
      <c r="AJ1060" s="6">
        <f t="shared" si="100"/>
        <v>1</v>
      </c>
      <c r="AK1060" s="6">
        <f t="shared" si="101"/>
        <v>3</v>
      </c>
      <c r="AL1060">
        <f>AF1060*100000+AG1060*10000+AH1060*1000+AI1060*100+AJ1060*10+AK1060</f>
        <v>111313</v>
      </c>
    </row>
    <row r="1061" spans="1:38" ht="15" x14ac:dyDescent="0.25">
      <c r="A1061" s="7">
        <v>1060</v>
      </c>
      <c r="B1061" s="7">
        <v>398</v>
      </c>
      <c r="C1061" s="7">
        <v>425</v>
      </c>
      <c r="D1061" s="7">
        <v>-1</v>
      </c>
      <c r="E1061" s="7">
        <v>0</v>
      </c>
      <c r="F1061" s="7">
        <v>0</v>
      </c>
      <c r="G1061" s="12">
        <v>0</v>
      </c>
      <c r="H1061" s="12">
        <v>0</v>
      </c>
      <c r="J1061" s="7">
        <v>0</v>
      </c>
      <c r="K1061" s="13">
        <v>0</v>
      </c>
      <c r="L1061" s="13">
        <v>0</v>
      </c>
      <c r="N1061" s="7">
        <v>0</v>
      </c>
      <c r="O1061" s="14">
        <v>0</v>
      </c>
      <c r="Q1061" s="14">
        <v>0</v>
      </c>
      <c r="R1061" s="7">
        <v>110</v>
      </c>
      <c r="S1061" s="15">
        <v>50</v>
      </c>
      <c r="T1061" s="15" t="s">
        <v>2</v>
      </c>
      <c r="U1061" s="15">
        <v>24</v>
      </c>
      <c r="V1061" s="7">
        <v>-1</v>
      </c>
      <c r="W1061" s="10">
        <v>0</v>
      </c>
      <c r="Y1061" s="10">
        <v>0</v>
      </c>
      <c r="Z1061" s="7">
        <v>2</v>
      </c>
      <c r="AA1061" s="11" t="s">
        <v>2</v>
      </c>
      <c r="AB1061" s="11">
        <v>1</v>
      </c>
      <c r="AC1061" s="11">
        <v>501</v>
      </c>
      <c r="AD1061" s="8">
        <v>3.3177250222099999</v>
      </c>
      <c r="AE1061" s="8">
        <v>0.23279593593199999</v>
      </c>
      <c r="AF1061" s="6">
        <f t="shared" si="96"/>
        <v>1</v>
      </c>
      <c r="AG1061" s="6">
        <f t="shared" si="97"/>
        <v>1</v>
      </c>
      <c r="AH1061" s="6">
        <f t="shared" si="98"/>
        <v>1</v>
      </c>
      <c r="AI1061" s="6">
        <f t="shared" si="99"/>
        <v>3</v>
      </c>
      <c r="AJ1061" s="6">
        <f t="shared" si="100"/>
        <v>1</v>
      </c>
      <c r="AK1061" s="6">
        <f t="shared" si="101"/>
        <v>3</v>
      </c>
      <c r="AL1061">
        <f>AF1061*100000+AG1061*10000+AH1061*1000+AI1061*100+AJ1061*10+AK1061</f>
        <v>111313</v>
      </c>
    </row>
    <row r="1062" spans="1:38" ht="15" x14ac:dyDescent="0.25">
      <c r="A1062" s="7">
        <v>1061</v>
      </c>
      <c r="B1062" s="7">
        <v>399</v>
      </c>
      <c r="C1062" s="7">
        <v>427</v>
      </c>
      <c r="D1062" s="7">
        <v>-1</v>
      </c>
      <c r="E1062" s="7">
        <v>0</v>
      </c>
      <c r="F1062" s="7">
        <v>0</v>
      </c>
      <c r="G1062" s="12">
        <v>0</v>
      </c>
      <c r="H1062" s="12">
        <v>0</v>
      </c>
      <c r="J1062" s="7">
        <v>0</v>
      </c>
      <c r="K1062" s="13">
        <v>0</v>
      </c>
      <c r="L1062" s="13">
        <v>0</v>
      </c>
      <c r="N1062" s="7">
        <v>0</v>
      </c>
      <c r="O1062" s="14">
        <v>0</v>
      </c>
      <c r="Q1062" s="14">
        <v>0</v>
      </c>
      <c r="R1062" s="7">
        <v>112</v>
      </c>
      <c r="S1062" s="15">
        <v>50</v>
      </c>
      <c r="T1062" s="15" t="s">
        <v>2</v>
      </c>
      <c r="U1062" s="15">
        <v>26</v>
      </c>
      <c r="V1062" s="7">
        <v>-1</v>
      </c>
      <c r="W1062" s="10">
        <v>0</v>
      </c>
      <c r="Y1062" s="10">
        <v>0</v>
      </c>
      <c r="Z1062" s="7">
        <v>2</v>
      </c>
      <c r="AA1062" s="11" t="s">
        <v>2</v>
      </c>
      <c r="AB1062" s="11">
        <v>1</v>
      </c>
      <c r="AC1062" s="11">
        <v>501</v>
      </c>
      <c r="AD1062" s="8">
        <v>0.80143798565900004</v>
      </c>
      <c r="AE1062" s="8">
        <v>1.1754559810899999E-2</v>
      </c>
      <c r="AF1062" s="6">
        <f t="shared" si="96"/>
        <v>1</v>
      </c>
      <c r="AG1062" s="6">
        <f t="shared" si="97"/>
        <v>1</v>
      </c>
      <c r="AH1062" s="6">
        <f t="shared" si="98"/>
        <v>1</v>
      </c>
      <c r="AI1062" s="6">
        <f t="shared" si="99"/>
        <v>3</v>
      </c>
      <c r="AJ1062" s="6">
        <f t="shared" si="100"/>
        <v>1</v>
      </c>
      <c r="AK1062" s="6">
        <f t="shared" si="101"/>
        <v>3</v>
      </c>
      <c r="AL1062">
        <f>AF1062*100000+AG1062*10000+AH1062*1000+AI1062*100+AJ1062*10+AK1062</f>
        <v>111313</v>
      </c>
    </row>
    <row r="1063" spans="1:38" ht="15" x14ac:dyDescent="0.25">
      <c r="A1063" s="7">
        <v>1062</v>
      </c>
      <c r="B1063" s="7">
        <v>400</v>
      </c>
      <c r="C1063" s="7">
        <v>428</v>
      </c>
      <c r="D1063" s="7">
        <v>-1</v>
      </c>
      <c r="E1063" s="7">
        <v>0</v>
      </c>
      <c r="F1063" s="7">
        <v>0</v>
      </c>
      <c r="G1063" s="12">
        <v>0</v>
      </c>
      <c r="H1063" s="12">
        <v>0</v>
      </c>
      <c r="J1063" s="7">
        <v>0</v>
      </c>
      <c r="K1063" s="13">
        <v>0</v>
      </c>
      <c r="L1063" s="13">
        <v>0</v>
      </c>
      <c r="N1063" s="7">
        <v>0</v>
      </c>
      <c r="O1063" s="14">
        <v>0</v>
      </c>
      <c r="Q1063" s="14">
        <v>0</v>
      </c>
      <c r="R1063" s="7">
        <v>113</v>
      </c>
      <c r="S1063" s="15">
        <v>50</v>
      </c>
      <c r="T1063" s="15" t="s">
        <v>2</v>
      </c>
      <c r="U1063" s="15">
        <v>27</v>
      </c>
      <c r="V1063" s="7">
        <v>-1</v>
      </c>
      <c r="W1063" s="10">
        <v>0</v>
      </c>
      <c r="Y1063" s="10">
        <v>0</v>
      </c>
      <c r="Z1063" s="7">
        <v>2</v>
      </c>
      <c r="AA1063" s="11" t="s">
        <v>2</v>
      </c>
      <c r="AB1063" s="11">
        <v>1</v>
      </c>
      <c r="AC1063" s="11">
        <v>501</v>
      </c>
      <c r="AD1063" s="8">
        <v>4.0711138957999999</v>
      </c>
      <c r="AE1063" s="8">
        <v>1.0069105007800001</v>
      </c>
      <c r="AF1063" s="6">
        <f t="shared" si="96"/>
        <v>1</v>
      </c>
      <c r="AG1063" s="6">
        <f t="shared" si="97"/>
        <v>1</v>
      </c>
      <c r="AH1063" s="6">
        <f t="shared" si="98"/>
        <v>1</v>
      </c>
      <c r="AI1063" s="6">
        <f t="shared" si="99"/>
        <v>3</v>
      </c>
      <c r="AJ1063" s="6">
        <f t="shared" si="100"/>
        <v>1</v>
      </c>
      <c r="AK1063" s="6">
        <f t="shared" si="101"/>
        <v>3</v>
      </c>
      <c r="AL1063">
        <f>AF1063*100000+AG1063*10000+AH1063*1000+AI1063*100+AJ1063*10+AK1063</f>
        <v>111313</v>
      </c>
    </row>
    <row r="1064" spans="1:38" ht="15" x14ac:dyDescent="0.25">
      <c r="A1064" s="7">
        <v>1063</v>
      </c>
      <c r="B1064" s="7">
        <v>401</v>
      </c>
      <c r="C1064" s="7">
        <v>429</v>
      </c>
      <c r="D1064" s="7">
        <v>-1</v>
      </c>
      <c r="E1064" s="7">
        <v>0</v>
      </c>
      <c r="F1064" s="7">
        <v>0</v>
      </c>
      <c r="G1064" s="12">
        <v>0</v>
      </c>
      <c r="H1064" s="12">
        <v>0</v>
      </c>
      <c r="J1064" s="7">
        <v>0</v>
      </c>
      <c r="K1064" s="13">
        <v>0</v>
      </c>
      <c r="L1064" s="13">
        <v>0</v>
      </c>
      <c r="N1064" s="7">
        <v>0</v>
      </c>
      <c r="O1064" s="14">
        <v>0</v>
      </c>
      <c r="Q1064" s="14">
        <v>0</v>
      </c>
      <c r="R1064" s="7">
        <v>114</v>
      </c>
      <c r="S1064" s="15">
        <v>50</v>
      </c>
      <c r="T1064" s="15" t="s">
        <v>2</v>
      </c>
      <c r="U1064" s="15">
        <v>28</v>
      </c>
      <c r="V1064" s="7">
        <v>-1</v>
      </c>
      <c r="W1064" s="10">
        <v>0</v>
      </c>
      <c r="Y1064" s="10">
        <v>0</v>
      </c>
      <c r="Z1064" s="7">
        <v>2</v>
      </c>
      <c r="AA1064" s="11" t="s">
        <v>2</v>
      </c>
      <c r="AB1064" s="11">
        <v>1</v>
      </c>
      <c r="AC1064" s="11">
        <v>501</v>
      </c>
      <c r="AD1064" s="8">
        <v>3.98087775678</v>
      </c>
      <c r="AE1064" s="8">
        <v>0.63267567472399999</v>
      </c>
      <c r="AF1064" s="6">
        <f t="shared" si="96"/>
        <v>1</v>
      </c>
      <c r="AG1064" s="6">
        <f t="shared" si="97"/>
        <v>1</v>
      </c>
      <c r="AH1064" s="6">
        <f t="shared" si="98"/>
        <v>1</v>
      </c>
      <c r="AI1064" s="6">
        <f t="shared" si="99"/>
        <v>3</v>
      </c>
      <c r="AJ1064" s="6">
        <f t="shared" si="100"/>
        <v>1</v>
      </c>
      <c r="AK1064" s="6">
        <f t="shared" si="101"/>
        <v>3</v>
      </c>
      <c r="AL1064">
        <f>AF1064*100000+AG1064*10000+AH1064*1000+AI1064*100+AJ1064*10+AK1064</f>
        <v>111313</v>
      </c>
    </row>
    <row r="1065" spans="1:38" ht="15" x14ac:dyDescent="0.25">
      <c r="A1065" s="7">
        <v>1064</v>
      </c>
      <c r="B1065" s="7">
        <v>402</v>
      </c>
      <c r="C1065" s="7">
        <v>430</v>
      </c>
      <c r="D1065" s="7">
        <v>-1</v>
      </c>
      <c r="E1065" s="7">
        <v>0</v>
      </c>
      <c r="F1065" s="7">
        <v>0</v>
      </c>
      <c r="G1065" s="12">
        <v>0</v>
      </c>
      <c r="H1065" s="12">
        <v>0</v>
      </c>
      <c r="J1065" s="7">
        <v>0</v>
      </c>
      <c r="K1065" s="13">
        <v>0</v>
      </c>
      <c r="L1065" s="13">
        <v>0</v>
      </c>
      <c r="N1065" s="7">
        <v>0</v>
      </c>
      <c r="O1065" s="14">
        <v>0</v>
      </c>
      <c r="Q1065" s="14">
        <v>0</v>
      </c>
      <c r="R1065" s="7">
        <v>115</v>
      </c>
      <c r="S1065" s="15">
        <v>50</v>
      </c>
      <c r="T1065" s="15" t="s">
        <v>2</v>
      </c>
      <c r="U1065" s="15">
        <v>29</v>
      </c>
      <c r="V1065" s="7">
        <v>-1</v>
      </c>
      <c r="W1065" s="10">
        <v>0</v>
      </c>
      <c r="Y1065" s="10">
        <v>0</v>
      </c>
      <c r="Z1065" s="7">
        <v>2</v>
      </c>
      <c r="AA1065" s="11" t="s">
        <v>2</v>
      </c>
      <c r="AB1065" s="11">
        <v>1</v>
      </c>
      <c r="AC1065" s="11">
        <v>501</v>
      </c>
      <c r="AD1065" s="8">
        <v>3.3197165606599999</v>
      </c>
      <c r="AE1065" s="8">
        <v>0.163987849755</v>
      </c>
      <c r="AF1065" s="6">
        <f t="shared" si="96"/>
        <v>1</v>
      </c>
      <c r="AG1065" s="6">
        <f t="shared" si="97"/>
        <v>1</v>
      </c>
      <c r="AH1065" s="6">
        <f t="shared" si="98"/>
        <v>1</v>
      </c>
      <c r="AI1065" s="6">
        <f t="shared" si="99"/>
        <v>3</v>
      </c>
      <c r="AJ1065" s="6">
        <f t="shared" si="100"/>
        <v>1</v>
      </c>
      <c r="AK1065" s="6">
        <f t="shared" si="101"/>
        <v>3</v>
      </c>
      <c r="AL1065">
        <f>AF1065*100000+AG1065*10000+AH1065*1000+AI1065*100+AJ1065*10+AK1065</f>
        <v>111313</v>
      </c>
    </row>
    <row r="1066" spans="1:38" ht="15" x14ac:dyDescent="0.25">
      <c r="A1066" s="7">
        <v>1065</v>
      </c>
      <c r="B1066" s="7">
        <v>405</v>
      </c>
      <c r="C1066" s="7">
        <v>434</v>
      </c>
      <c r="D1066" s="7">
        <v>-1</v>
      </c>
      <c r="E1066" s="7">
        <v>0</v>
      </c>
      <c r="F1066" s="7">
        <v>0</v>
      </c>
      <c r="G1066" s="12">
        <v>0</v>
      </c>
      <c r="H1066" s="12">
        <v>0</v>
      </c>
      <c r="J1066" s="7">
        <v>0</v>
      </c>
      <c r="K1066" s="13">
        <v>0</v>
      </c>
      <c r="L1066" s="13">
        <v>0</v>
      </c>
      <c r="N1066" s="7">
        <v>0</v>
      </c>
      <c r="O1066" s="14">
        <v>0</v>
      </c>
      <c r="Q1066" s="14">
        <v>0</v>
      </c>
      <c r="R1066" s="7">
        <v>120</v>
      </c>
      <c r="S1066" s="15">
        <v>50</v>
      </c>
      <c r="T1066" s="15" t="s">
        <v>2</v>
      </c>
      <c r="U1066" s="15">
        <v>56</v>
      </c>
      <c r="V1066" s="7">
        <v>-1</v>
      </c>
      <c r="W1066" s="10">
        <v>0</v>
      </c>
      <c r="Y1066" s="10">
        <v>0</v>
      </c>
      <c r="Z1066" s="7">
        <v>18</v>
      </c>
      <c r="AA1066" s="11" t="s">
        <v>2</v>
      </c>
      <c r="AB1066" s="11">
        <v>14</v>
      </c>
      <c r="AC1066" s="11">
        <v>501</v>
      </c>
      <c r="AD1066" s="8">
        <v>0.38472550924100002</v>
      </c>
      <c r="AE1066" s="8">
        <v>4.7674899474699998E-3</v>
      </c>
      <c r="AF1066" s="6">
        <f t="shared" si="96"/>
        <v>1</v>
      </c>
      <c r="AG1066" s="6">
        <f t="shared" si="97"/>
        <v>1</v>
      </c>
      <c r="AH1066" s="6">
        <f t="shared" si="98"/>
        <v>1</v>
      </c>
      <c r="AI1066" s="6">
        <f t="shared" si="99"/>
        <v>3</v>
      </c>
      <c r="AJ1066" s="6">
        <f t="shared" si="100"/>
        <v>1</v>
      </c>
      <c r="AK1066" s="6">
        <f t="shared" si="101"/>
        <v>3</v>
      </c>
      <c r="AL1066">
        <f>AF1066*100000+AG1066*10000+AH1066*1000+AI1066*100+AJ1066*10+AK1066</f>
        <v>111313</v>
      </c>
    </row>
    <row r="1067" spans="1:38" ht="15" x14ac:dyDescent="0.25">
      <c r="A1067" s="7">
        <v>1066</v>
      </c>
      <c r="B1067" s="7">
        <v>406</v>
      </c>
      <c r="C1067" s="7">
        <v>435</v>
      </c>
      <c r="D1067" s="7">
        <v>-1</v>
      </c>
      <c r="E1067" s="7">
        <v>0</v>
      </c>
      <c r="F1067" s="7">
        <v>0</v>
      </c>
      <c r="G1067" s="12">
        <v>0</v>
      </c>
      <c r="H1067" s="12">
        <v>0</v>
      </c>
      <c r="J1067" s="7">
        <v>0</v>
      </c>
      <c r="K1067" s="13">
        <v>0</v>
      </c>
      <c r="L1067" s="13">
        <v>0</v>
      </c>
      <c r="N1067" s="7">
        <v>0</v>
      </c>
      <c r="O1067" s="14">
        <v>0</v>
      </c>
      <c r="Q1067" s="14">
        <v>0</v>
      </c>
      <c r="R1067" s="7">
        <v>121</v>
      </c>
      <c r="S1067" s="15">
        <v>50</v>
      </c>
      <c r="T1067" s="15" t="s">
        <v>3</v>
      </c>
      <c r="U1067" s="15">
        <v>57</v>
      </c>
      <c r="V1067" s="7">
        <v>-1</v>
      </c>
      <c r="W1067" s="10">
        <v>0</v>
      </c>
      <c r="Y1067" s="10">
        <v>0</v>
      </c>
      <c r="Z1067" s="7">
        <v>19</v>
      </c>
      <c r="AA1067" s="11" t="s">
        <v>2</v>
      </c>
      <c r="AB1067" s="11">
        <v>15</v>
      </c>
      <c r="AC1067" s="11">
        <v>501</v>
      </c>
      <c r="AD1067" s="8">
        <v>4.0747479367099997</v>
      </c>
      <c r="AE1067" s="8">
        <v>0.56237222411599996</v>
      </c>
      <c r="AF1067" s="6">
        <f t="shared" si="96"/>
        <v>1</v>
      </c>
      <c r="AG1067" s="6">
        <f t="shared" si="97"/>
        <v>1</v>
      </c>
      <c r="AH1067" s="6">
        <f t="shared" si="98"/>
        <v>1</v>
      </c>
      <c r="AI1067" s="6">
        <f t="shared" si="99"/>
        <v>1</v>
      </c>
      <c r="AJ1067" s="6">
        <f t="shared" si="100"/>
        <v>1</v>
      </c>
      <c r="AK1067" s="6">
        <f t="shared" si="101"/>
        <v>3</v>
      </c>
      <c r="AL1067">
        <f>AF1067*100000+AG1067*10000+AH1067*1000+AI1067*100+AJ1067*10+AK1067</f>
        <v>111113</v>
      </c>
    </row>
    <row r="1068" spans="1:38" ht="15" x14ac:dyDescent="0.25">
      <c r="A1068" s="7">
        <v>1067</v>
      </c>
      <c r="B1068" s="7">
        <v>409</v>
      </c>
      <c r="C1068" s="7">
        <v>438</v>
      </c>
      <c r="D1068" s="7">
        <v>-1</v>
      </c>
      <c r="E1068" s="7">
        <v>0</v>
      </c>
      <c r="F1068" s="7">
        <v>0</v>
      </c>
      <c r="G1068" s="12">
        <v>0</v>
      </c>
      <c r="H1068" s="12">
        <v>0</v>
      </c>
      <c r="J1068" s="7">
        <v>0</v>
      </c>
      <c r="K1068" s="13">
        <v>0</v>
      </c>
      <c r="L1068" s="13">
        <v>0</v>
      </c>
      <c r="N1068" s="7">
        <v>0</v>
      </c>
      <c r="O1068" s="14">
        <v>0</v>
      </c>
      <c r="Q1068" s="14">
        <v>0</v>
      </c>
      <c r="R1068" s="7">
        <v>124</v>
      </c>
      <c r="S1068" s="15">
        <v>50</v>
      </c>
      <c r="T1068" s="15" t="s">
        <v>3</v>
      </c>
      <c r="U1068" s="15">
        <v>908</v>
      </c>
      <c r="V1068" s="7">
        <v>-1</v>
      </c>
      <c r="W1068" s="10">
        <v>0</v>
      </c>
      <c r="Y1068" s="10">
        <v>0</v>
      </c>
      <c r="Z1068" s="7">
        <v>26</v>
      </c>
      <c r="AA1068" s="11" t="s">
        <v>2</v>
      </c>
      <c r="AB1068" s="11">
        <v>21</v>
      </c>
      <c r="AC1068" s="11">
        <v>501</v>
      </c>
      <c r="AD1068" s="8">
        <v>17.523449020299999</v>
      </c>
      <c r="AE1068" s="8">
        <v>3.4171101552600001</v>
      </c>
      <c r="AF1068" s="6">
        <f t="shared" si="96"/>
        <v>1</v>
      </c>
      <c r="AG1068" s="6">
        <f t="shared" si="97"/>
        <v>1</v>
      </c>
      <c r="AH1068" s="6">
        <f t="shared" si="98"/>
        <v>1</v>
      </c>
      <c r="AI1068" s="6">
        <f t="shared" si="99"/>
        <v>1</v>
      </c>
      <c r="AJ1068" s="6">
        <f t="shared" si="100"/>
        <v>1</v>
      </c>
      <c r="AK1068" s="6">
        <f t="shared" si="101"/>
        <v>3</v>
      </c>
      <c r="AL1068">
        <f>AF1068*100000+AG1068*10000+AH1068*1000+AI1068*100+AJ1068*10+AK1068</f>
        <v>111113</v>
      </c>
    </row>
    <row r="1069" spans="1:38" ht="15" x14ac:dyDescent="0.25">
      <c r="A1069" s="7">
        <v>1068</v>
      </c>
      <c r="B1069" s="7">
        <v>410</v>
      </c>
      <c r="C1069" s="7">
        <v>444</v>
      </c>
      <c r="D1069" s="7">
        <v>-1</v>
      </c>
      <c r="E1069" s="7">
        <v>0</v>
      </c>
      <c r="F1069" s="7">
        <v>0</v>
      </c>
      <c r="G1069" s="12">
        <v>0</v>
      </c>
      <c r="H1069" s="12">
        <v>0</v>
      </c>
      <c r="J1069" s="7">
        <v>0</v>
      </c>
      <c r="K1069" s="13">
        <v>0</v>
      </c>
      <c r="L1069" s="13">
        <v>0</v>
      </c>
      <c r="N1069" s="7">
        <v>0</v>
      </c>
      <c r="O1069" s="14">
        <v>0</v>
      </c>
      <c r="Q1069" s="14">
        <v>0</v>
      </c>
      <c r="R1069" s="7">
        <v>130</v>
      </c>
      <c r="S1069" s="15">
        <v>40</v>
      </c>
      <c r="T1069" s="15" t="s">
        <v>2</v>
      </c>
      <c r="U1069" s="15">
        <v>917</v>
      </c>
      <c r="V1069" s="7">
        <v>-1</v>
      </c>
      <c r="W1069" s="10">
        <v>0</v>
      </c>
      <c r="Y1069" s="10">
        <v>0</v>
      </c>
      <c r="Z1069" s="7">
        <v>182</v>
      </c>
      <c r="AA1069" s="11" t="s">
        <v>2</v>
      </c>
      <c r="AB1069" s="11">
        <v>231</v>
      </c>
      <c r="AC1069" s="11">
        <v>401</v>
      </c>
      <c r="AD1069" s="8">
        <v>4.6374207354600001</v>
      </c>
      <c r="AE1069" s="8">
        <v>0.29828498971200001</v>
      </c>
      <c r="AF1069" s="6">
        <f t="shared" si="96"/>
        <v>1</v>
      </c>
      <c r="AG1069" s="6">
        <f t="shared" si="97"/>
        <v>1</v>
      </c>
      <c r="AH1069" s="6">
        <f t="shared" si="98"/>
        <v>1</v>
      </c>
      <c r="AI1069" s="6">
        <f t="shared" si="99"/>
        <v>3</v>
      </c>
      <c r="AJ1069" s="6">
        <f t="shared" si="100"/>
        <v>1</v>
      </c>
      <c r="AK1069" s="6">
        <f t="shared" si="101"/>
        <v>3</v>
      </c>
      <c r="AL1069">
        <f>AF1069*100000+AG1069*10000+AH1069*1000+AI1069*100+AJ1069*10+AK1069</f>
        <v>111313</v>
      </c>
    </row>
    <row r="1070" spans="1:38" ht="15" x14ac:dyDescent="0.25">
      <c r="A1070" s="7">
        <v>1069</v>
      </c>
      <c r="B1070" s="7">
        <v>411</v>
      </c>
      <c r="C1070" s="7">
        <v>447</v>
      </c>
      <c r="D1070" s="7">
        <v>-1</v>
      </c>
      <c r="E1070" s="7">
        <v>0</v>
      </c>
      <c r="F1070" s="7">
        <v>0</v>
      </c>
      <c r="G1070" s="12">
        <v>0</v>
      </c>
      <c r="H1070" s="12">
        <v>0</v>
      </c>
      <c r="J1070" s="7">
        <v>0</v>
      </c>
      <c r="K1070" s="13">
        <v>0</v>
      </c>
      <c r="L1070" s="13">
        <v>0</v>
      </c>
      <c r="N1070" s="7">
        <v>0</v>
      </c>
      <c r="O1070" s="14">
        <v>0</v>
      </c>
      <c r="Q1070" s="14">
        <v>0</v>
      </c>
      <c r="R1070" s="7">
        <v>133</v>
      </c>
      <c r="S1070" s="15">
        <v>40</v>
      </c>
      <c r="T1070" s="15" t="s">
        <v>3</v>
      </c>
      <c r="U1070" s="15">
        <v>920</v>
      </c>
      <c r="V1070" s="7">
        <v>-1</v>
      </c>
      <c r="W1070" s="10">
        <v>0</v>
      </c>
      <c r="Y1070" s="10">
        <v>0</v>
      </c>
      <c r="Z1070" s="7">
        <v>413</v>
      </c>
      <c r="AA1070" s="11" t="s">
        <v>2</v>
      </c>
      <c r="AB1070" s="11">
        <v>273</v>
      </c>
      <c r="AC1070" s="11">
        <v>401</v>
      </c>
      <c r="AD1070" s="8">
        <v>0.32619484139400001</v>
      </c>
      <c r="AE1070" s="8">
        <v>6.0085497992200003E-3</v>
      </c>
      <c r="AF1070" s="6">
        <f t="shared" si="96"/>
        <v>1</v>
      </c>
      <c r="AG1070" s="6">
        <f t="shared" si="97"/>
        <v>1</v>
      </c>
      <c r="AH1070" s="6">
        <f t="shared" si="98"/>
        <v>1</v>
      </c>
      <c r="AI1070" s="6">
        <f t="shared" si="99"/>
        <v>1</v>
      </c>
      <c r="AJ1070" s="6">
        <f t="shared" si="100"/>
        <v>1</v>
      </c>
      <c r="AK1070" s="6">
        <f t="shared" si="101"/>
        <v>3</v>
      </c>
      <c r="AL1070">
        <f>AF1070*100000+AG1070*10000+AH1070*1000+AI1070*100+AJ1070*10+AK1070</f>
        <v>111113</v>
      </c>
    </row>
    <row r="1071" spans="1:38" ht="15" x14ac:dyDescent="0.25">
      <c r="A1071" s="7">
        <v>1070</v>
      </c>
      <c r="B1071" s="7">
        <v>412</v>
      </c>
      <c r="C1071" s="7">
        <v>448</v>
      </c>
      <c r="D1071" s="7">
        <v>-1</v>
      </c>
      <c r="E1071" s="7">
        <v>0</v>
      </c>
      <c r="F1071" s="7">
        <v>0</v>
      </c>
      <c r="G1071" s="12">
        <v>0</v>
      </c>
      <c r="H1071" s="12">
        <v>0</v>
      </c>
      <c r="J1071" s="7">
        <v>0</v>
      </c>
      <c r="K1071" s="13">
        <v>0</v>
      </c>
      <c r="L1071" s="13">
        <v>0</v>
      </c>
      <c r="N1071" s="7">
        <v>0</v>
      </c>
      <c r="O1071" s="14">
        <v>0</v>
      </c>
      <c r="Q1071" s="14">
        <v>0</v>
      </c>
      <c r="R1071" s="7">
        <v>134</v>
      </c>
      <c r="S1071" s="15">
        <v>40</v>
      </c>
      <c r="T1071" s="15" t="s">
        <v>3</v>
      </c>
      <c r="U1071" s="15">
        <v>921</v>
      </c>
      <c r="V1071" s="7">
        <v>-1</v>
      </c>
      <c r="W1071" s="10">
        <v>0</v>
      </c>
      <c r="Y1071" s="10">
        <v>0</v>
      </c>
      <c r="Z1071" s="7">
        <v>413</v>
      </c>
      <c r="AA1071" s="11" t="s">
        <v>2</v>
      </c>
      <c r="AB1071" s="11">
        <v>273</v>
      </c>
      <c r="AC1071" s="11">
        <v>401</v>
      </c>
      <c r="AD1071" s="8">
        <v>0.40187960964800001</v>
      </c>
      <c r="AE1071" s="8">
        <v>6.7709600412900004E-3</v>
      </c>
      <c r="AF1071" s="6">
        <f t="shared" si="96"/>
        <v>1</v>
      </c>
      <c r="AG1071" s="6">
        <f t="shared" si="97"/>
        <v>1</v>
      </c>
      <c r="AH1071" s="6">
        <f t="shared" si="98"/>
        <v>1</v>
      </c>
      <c r="AI1071" s="6">
        <f t="shared" si="99"/>
        <v>1</v>
      </c>
      <c r="AJ1071" s="6">
        <f t="shared" si="100"/>
        <v>1</v>
      </c>
      <c r="AK1071" s="6">
        <f t="shared" si="101"/>
        <v>3</v>
      </c>
      <c r="AL1071">
        <f>AF1071*100000+AG1071*10000+AH1071*1000+AI1071*100+AJ1071*10+AK1071</f>
        <v>111113</v>
      </c>
    </row>
    <row r="1072" spans="1:38" ht="15" x14ac:dyDescent="0.25">
      <c r="A1072" s="7">
        <v>1071</v>
      </c>
      <c r="B1072" s="7">
        <v>413</v>
      </c>
      <c r="C1072" s="7">
        <v>449</v>
      </c>
      <c r="D1072" s="7">
        <v>-1</v>
      </c>
      <c r="E1072" s="7">
        <v>0</v>
      </c>
      <c r="F1072" s="7">
        <v>0</v>
      </c>
      <c r="G1072" s="12">
        <v>0</v>
      </c>
      <c r="H1072" s="12">
        <v>0</v>
      </c>
      <c r="J1072" s="7">
        <v>0</v>
      </c>
      <c r="K1072" s="13">
        <v>0</v>
      </c>
      <c r="L1072" s="13">
        <v>0</v>
      </c>
      <c r="N1072" s="7">
        <v>0</v>
      </c>
      <c r="O1072" s="14">
        <v>0</v>
      </c>
      <c r="Q1072" s="14">
        <v>0</v>
      </c>
      <c r="R1072" s="7">
        <v>135</v>
      </c>
      <c r="S1072" s="15">
        <v>40</v>
      </c>
      <c r="T1072" s="15" t="s">
        <v>2</v>
      </c>
      <c r="U1072" s="15">
        <v>922</v>
      </c>
      <c r="V1072" s="7">
        <v>-1</v>
      </c>
      <c r="W1072" s="10">
        <v>0</v>
      </c>
      <c r="Y1072" s="10">
        <v>0</v>
      </c>
      <c r="Z1072" s="7">
        <v>413</v>
      </c>
      <c r="AA1072" s="11" t="s">
        <v>2</v>
      </c>
      <c r="AB1072" s="11">
        <v>273</v>
      </c>
      <c r="AC1072" s="11">
        <v>401</v>
      </c>
      <c r="AD1072" s="8">
        <v>0.78704702214400002</v>
      </c>
      <c r="AE1072" s="8">
        <v>2.06887346991E-2</v>
      </c>
      <c r="AF1072" s="6">
        <f t="shared" si="96"/>
        <v>1</v>
      </c>
      <c r="AG1072" s="6">
        <f t="shared" si="97"/>
        <v>1</v>
      </c>
      <c r="AH1072" s="6">
        <f t="shared" si="98"/>
        <v>1</v>
      </c>
      <c r="AI1072" s="6">
        <f t="shared" si="99"/>
        <v>3</v>
      </c>
      <c r="AJ1072" s="6">
        <f t="shared" si="100"/>
        <v>1</v>
      </c>
      <c r="AK1072" s="6">
        <f t="shared" si="101"/>
        <v>3</v>
      </c>
      <c r="AL1072">
        <f>AF1072*100000+AG1072*10000+AH1072*1000+AI1072*100+AJ1072*10+AK1072</f>
        <v>111313</v>
      </c>
    </row>
    <row r="1073" spans="1:38" ht="15" x14ac:dyDescent="0.25">
      <c r="A1073" s="7">
        <v>1072</v>
      </c>
      <c r="B1073" s="7">
        <v>414</v>
      </c>
      <c r="C1073" s="7">
        <v>450</v>
      </c>
      <c r="D1073" s="7">
        <v>-1</v>
      </c>
      <c r="E1073" s="7">
        <v>0</v>
      </c>
      <c r="F1073" s="7">
        <v>0</v>
      </c>
      <c r="G1073" s="12">
        <v>0</v>
      </c>
      <c r="H1073" s="12">
        <v>0</v>
      </c>
      <c r="J1073" s="7">
        <v>0</v>
      </c>
      <c r="K1073" s="13">
        <v>0</v>
      </c>
      <c r="L1073" s="13">
        <v>0</v>
      </c>
      <c r="N1073" s="7">
        <v>0</v>
      </c>
      <c r="O1073" s="14">
        <v>0</v>
      </c>
      <c r="Q1073" s="14">
        <v>0</v>
      </c>
      <c r="R1073" s="7">
        <v>136</v>
      </c>
      <c r="S1073" s="15">
        <v>40</v>
      </c>
      <c r="T1073" s="15" t="s">
        <v>3</v>
      </c>
      <c r="U1073" s="15">
        <v>923</v>
      </c>
      <c r="V1073" s="7">
        <v>-1</v>
      </c>
      <c r="W1073" s="10">
        <v>0</v>
      </c>
      <c r="Y1073" s="10">
        <v>0</v>
      </c>
      <c r="Z1073" s="7">
        <v>70</v>
      </c>
      <c r="AA1073" s="11" t="s">
        <v>2</v>
      </c>
      <c r="AB1073" s="11">
        <v>63</v>
      </c>
      <c r="AC1073" s="11">
        <v>401</v>
      </c>
      <c r="AD1073" s="8">
        <v>1.6548445014299999</v>
      </c>
      <c r="AE1073" s="8">
        <v>2.1032564578900001E-2</v>
      </c>
      <c r="AF1073" s="6">
        <f t="shared" si="96"/>
        <v>1</v>
      </c>
      <c r="AG1073" s="6">
        <f t="shared" si="97"/>
        <v>1</v>
      </c>
      <c r="AH1073" s="6">
        <f t="shared" si="98"/>
        <v>1</v>
      </c>
      <c r="AI1073" s="6">
        <f t="shared" si="99"/>
        <v>1</v>
      </c>
      <c r="AJ1073" s="6">
        <f t="shared" si="100"/>
        <v>1</v>
      </c>
      <c r="AK1073" s="6">
        <f t="shared" si="101"/>
        <v>3</v>
      </c>
      <c r="AL1073">
        <f>AF1073*100000+AG1073*10000+AH1073*1000+AI1073*100+AJ1073*10+AK1073</f>
        <v>111113</v>
      </c>
    </row>
    <row r="1074" spans="1:38" ht="15" x14ac:dyDescent="0.25">
      <c r="A1074" s="7">
        <v>1073</v>
      </c>
      <c r="B1074" s="7">
        <v>415</v>
      </c>
      <c r="C1074" s="7">
        <v>452</v>
      </c>
      <c r="D1074" s="7">
        <v>-1</v>
      </c>
      <c r="E1074" s="7">
        <v>0</v>
      </c>
      <c r="F1074" s="7">
        <v>0</v>
      </c>
      <c r="G1074" s="12">
        <v>0</v>
      </c>
      <c r="H1074" s="12">
        <v>0</v>
      </c>
      <c r="J1074" s="7">
        <v>0</v>
      </c>
      <c r="K1074" s="13">
        <v>0</v>
      </c>
      <c r="L1074" s="13">
        <v>0</v>
      </c>
      <c r="N1074" s="7">
        <v>0</v>
      </c>
      <c r="O1074" s="14">
        <v>0</v>
      </c>
      <c r="Q1074" s="14">
        <v>0</v>
      </c>
      <c r="R1074" s="7">
        <v>138</v>
      </c>
      <c r="S1074" s="15">
        <v>40</v>
      </c>
      <c r="T1074" s="15" t="s">
        <v>3</v>
      </c>
      <c r="U1074" s="15">
        <v>925</v>
      </c>
      <c r="V1074" s="7">
        <v>-1</v>
      </c>
      <c r="W1074" s="10">
        <v>0</v>
      </c>
      <c r="Y1074" s="10">
        <v>0</v>
      </c>
      <c r="Z1074" s="7">
        <v>69</v>
      </c>
      <c r="AA1074" s="11" t="s">
        <v>2</v>
      </c>
      <c r="AB1074" s="11">
        <v>62</v>
      </c>
      <c r="AC1074" s="11">
        <v>401</v>
      </c>
      <c r="AD1074" s="8">
        <v>6.9896885666899999</v>
      </c>
      <c r="AE1074" s="8">
        <v>0.1782830379</v>
      </c>
      <c r="AF1074" s="6">
        <f t="shared" si="96"/>
        <v>1</v>
      </c>
      <c r="AG1074" s="6">
        <f t="shared" si="97"/>
        <v>1</v>
      </c>
      <c r="AH1074" s="6">
        <f t="shared" si="98"/>
        <v>1</v>
      </c>
      <c r="AI1074" s="6">
        <f t="shared" si="99"/>
        <v>1</v>
      </c>
      <c r="AJ1074" s="6">
        <f t="shared" si="100"/>
        <v>1</v>
      </c>
      <c r="AK1074" s="6">
        <f t="shared" si="101"/>
        <v>3</v>
      </c>
      <c r="AL1074">
        <f>AF1074*100000+AG1074*10000+AH1074*1000+AI1074*100+AJ1074*10+AK1074</f>
        <v>111113</v>
      </c>
    </row>
    <row r="1075" spans="1:38" ht="15" x14ac:dyDescent="0.25">
      <c r="A1075" s="7">
        <v>1074</v>
      </c>
      <c r="B1075" s="7">
        <v>416</v>
      </c>
      <c r="C1075" s="7">
        <v>454</v>
      </c>
      <c r="D1075" s="7">
        <v>-1</v>
      </c>
      <c r="E1075" s="7">
        <v>0</v>
      </c>
      <c r="F1075" s="7">
        <v>0</v>
      </c>
      <c r="G1075" s="12">
        <v>0</v>
      </c>
      <c r="H1075" s="12">
        <v>0</v>
      </c>
      <c r="J1075" s="7">
        <v>0</v>
      </c>
      <c r="K1075" s="13">
        <v>0</v>
      </c>
      <c r="L1075" s="13">
        <v>0</v>
      </c>
      <c r="N1075" s="7">
        <v>0</v>
      </c>
      <c r="O1075" s="14">
        <v>0</v>
      </c>
      <c r="Q1075" s="14">
        <v>0</v>
      </c>
      <c r="R1075" s="7">
        <v>140</v>
      </c>
      <c r="S1075" s="15">
        <v>40</v>
      </c>
      <c r="T1075" s="15" t="s">
        <v>3</v>
      </c>
      <c r="U1075" s="15">
        <v>927</v>
      </c>
      <c r="V1075" s="7">
        <v>-1</v>
      </c>
      <c r="W1075" s="10">
        <v>0</v>
      </c>
      <c r="Y1075" s="10">
        <v>0</v>
      </c>
      <c r="Z1075" s="7">
        <v>64</v>
      </c>
      <c r="AA1075" s="11" t="s">
        <v>2</v>
      </c>
      <c r="AB1075" s="11">
        <v>58</v>
      </c>
      <c r="AC1075" s="11">
        <v>401</v>
      </c>
      <c r="AD1075" s="8">
        <v>0.797339023955</v>
      </c>
      <c r="AE1075" s="8">
        <v>1.53575297991E-2</v>
      </c>
      <c r="AF1075" s="6">
        <f t="shared" si="96"/>
        <v>1</v>
      </c>
      <c r="AG1075" s="6">
        <f t="shared" si="97"/>
        <v>1</v>
      </c>
      <c r="AH1075" s="6">
        <f t="shared" si="98"/>
        <v>1</v>
      </c>
      <c r="AI1075" s="6">
        <f t="shared" si="99"/>
        <v>1</v>
      </c>
      <c r="AJ1075" s="6">
        <f t="shared" si="100"/>
        <v>1</v>
      </c>
      <c r="AK1075" s="6">
        <f t="shared" si="101"/>
        <v>3</v>
      </c>
      <c r="AL1075">
        <f>AF1075*100000+AG1075*10000+AH1075*1000+AI1075*100+AJ1075*10+AK1075</f>
        <v>111113</v>
      </c>
    </row>
    <row r="1076" spans="1:38" ht="15" x14ac:dyDescent="0.25">
      <c r="A1076" s="7">
        <v>1075</v>
      </c>
      <c r="B1076" s="7">
        <v>417</v>
      </c>
      <c r="C1076" s="7">
        <v>455</v>
      </c>
      <c r="D1076" s="7">
        <v>-1</v>
      </c>
      <c r="E1076" s="7">
        <v>0</v>
      </c>
      <c r="F1076" s="7">
        <v>0</v>
      </c>
      <c r="G1076" s="12">
        <v>0</v>
      </c>
      <c r="H1076" s="12">
        <v>0</v>
      </c>
      <c r="J1076" s="7">
        <v>0</v>
      </c>
      <c r="K1076" s="13">
        <v>0</v>
      </c>
      <c r="L1076" s="13">
        <v>0</v>
      </c>
      <c r="N1076" s="7">
        <v>0</v>
      </c>
      <c r="O1076" s="14">
        <v>0</v>
      </c>
      <c r="Q1076" s="14">
        <v>0</v>
      </c>
      <c r="R1076" s="7">
        <v>141</v>
      </c>
      <c r="S1076" s="15">
        <v>40</v>
      </c>
      <c r="T1076" s="15" t="s">
        <v>3</v>
      </c>
      <c r="U1076" s="15">
        <v>928</v>
      </c>
      <c r="V1076" s="7">
        <v>-1</v>
      </c>
      <c r="W1076" s="10">
        <v>0</v>
      </c>
      <c r="Y1076" s="10">
        <v>0</v>
      </c>
      <c r="Z1076" s="7">
        <v>63</v>
      </c>
      <c r="AA1076" s="11" t="s">
        <v>2</v>
      </c>
      <c r="AB1076" s="11">
        <v>57</v>
      </c>
      <c r="AC1076" s="11">
        <v>401</v>
      </c>
      <c r="AD1076" s="8">
        <v>1.2595829065299999</v>
      </c>
      <c r="AE1076" s="8">
        <v>2.5596385529499999E-2</v>
      </c>
      <c r="AF1076" s="6">
        <f t="shared" si="96"/>
        <v>1</v>
      </c>
      <c r="AG1076" s="6">
        <f t="shared" si="97"/>
        <v>1</v>
      </c>
      <c r="AH1076" s="6">
        <f t="shared" si="98"/>
        <v>1</v>
      </c>
      <c r="AI1076" s="6">
        <f t="shared" si="99"/>
        <v>1</v>
      </c>
      <c r="AJ1076" s="6">
        <f t="shared" si="100"/>
        <v>1</v>
      </c>
      <c r="AK1076" s="6">
        <f t="shared" si="101"/>
        <v>3</v>
      </c>
      <c r="AL1076">
        <f>AF1076*100000+AG1076*10000+AH1076*1000+AI1076*100+AJ1076*10+AK1076</f>
        <v>111113</v>
      </c>
    </row>
    <row r="1077" spans="1:38" ht="15" x14ac:dyDescent="0.25">
      <c r="A1077" s="7">
        <v>1076</v>
      </c>
      <c r="B1077" s="7">
        <v>418</v>
      </c>
      <c r="C1077" s="7">
        <v>457</v>
      </c>
      <c r="D1077" s="7">
        <v>-1</v>
      </c>
      <c r="E1077" s="7">
        <v>0</v>
      </c>
      <c r="F1077" s="7">
        <v>0</v>
      </c>
      <c r="G1077" s="12">
        <v>0</v>
      </c>
      <c r="H1077" s="12">
        <v>0</v>
      </c>
      <c r="J1077" s="7">
        <v>0</v>
      </c>
      <c r="K1077" s="13">
        <v>0</v>
      </c>
      <c r="L1077" s="13">
        <v>0</v>
      </c>
      <c r="N1077" s="7">
        <v>0</v>
      </c>
      <c r="O1077" s="14">
        <v>0</v>
      </c>
      <c r="Q1077" s="14">
        <v>0</v>
      </c>
      <c r="R1077" s="7">
        <v>143</v>
      </c>
      <c r="S1077" s="15">
        <v>40</v>
      </c>
      <c r="T1077" s="15" t="s">
        <v>2</v>
      </c>
      <c r="U1077" s="15">
        <v>930</v>
      </c>
      <c r="V1077" s="7">
        <v>-1</v>
      </c>
      <c r="W1077" s="10">
        <v>0</v>
      </c>
      <c r="Y1077" s="10">
        <v>0</v>
      </c>
      <c r="Z1077" s="7">
        <v>72</v>
      </c>
      <c r="AA1077" s="11" t="s">
        <v>3</v>
      </c>
      <c r="AB1077" s="11">
        <v>65</v>
      </c>
      <c r="AC1077" s="11">
        <v>401</v>
      </c>
      <c r="AD1077" s="8">
        <v>1.9784029995500001</v>
      </c>
      <c r="AE1077" s="8">
        <v>0.19186458957999999</v>
      </c>
      <c r="AF1077" s="6">
        <f t="shared" si="96"/>
        <v>1</v>
      </c>
      <c r="AG1077" s="6">
        <f t="shared" si="97"/>
        <v>1</v>
      </c>
      <c r="AH1077" s="6">
        <f t="shared" si="98"/>
        <v>1</v>
      </c>
      <c r="AI1077" s="6">
        <f t="shared" si="99"/>
        <v>3</v>
      </c>
      <c r="AJ1077" s="6">
        <f t="shared" si="100"/>
        <v>1</v>
      </c>
      <c r="AK1077" s="6">
        <f t="shared" si="101"/>
        <v>1</v>
      </c>
      <c r="AL1077">
        <f>AF1077*100000+AG1077*10000+AH1077*1000+AI1077*100+AJ1077*10+AK1077</f>
        <v>111311</v>
      </c>
    </row>
    <row r="1078" spans="1:38" ht="15" x14ac:dyDescent="0.25">
      <c r="A1078" s="7">
        <v>1077</v>
      </c>
      <c r="B1078" s="7">
        <v>419</v>
      </c>
      <c r="C1078" s="7">
        <v>458</v>
      </c>
      <c r="D1078" s="7">
        <v>-1</v>
      </c>
      <c r="E1078" s="7">
        <v>0</v>
      </c>
      <c r="F1078" s="7">
        <v>0</v>
      </c>
      <c r="G1078" s="12">
        <v>0</v>
      </c>
      <c r="H1078" s="12">
        <v>0</v>
      </c>
      <c r="J1078" s="7">
        <v>0</v>
      </c>
      <c r="K1078" s="13">
        <v>0</v>
      </c>
      <c r="L1078" s="13">
        <v>0</v>
      </c>
      <c r="N1078" s="7">
        <v>0</v>
      </c>
      <c r="O1078" s="14">
        <v>0</v>
      </c>
      <c r="Q1078" s="14">
        <v>0</v>
      </c>
      <c r="R1078" s="7">
        <v>144</v>
      </c>
      <c r="S1078" s="15">
        <v>40</v>
      </c>
      <c r="T1078" s="15" t="s">
        <v>3</v>
      </c>
      <c r="U1078" s="15">
        <v>931</v>
      </c>
      <c r="V1078" s="7">
        <v>-1</v>
      </c>
      <c r="W1078" s="10">
        <v>0</v>
      </c>
      <c r="Y1078" s="10">
        <v>0</v>
      </c>
      <c r="Z1078" s="7">
        <v>73</v>
      </c>
      <c r="AA1078" s="11" t="s">
        <v>3</v>
      </c>
      <c r="AB1078" s="11">
        <v>66</v>
      </c>
      <c r="AC1078" s="11">
        <v>401</v>
      </c>
      <c r="AD1078" s="8">
        <v>1.861508765</v>
      </c>
      <c r="AE1078" s="8">
        <v>5.5201950020400001E-2</v>
      </c>
      <c r="AF1078" s="6">
        <f t="shared" si="96"/>
        <v>1</v>
      </c>
      <c r="AG1078" s="6">
        <f t="shared" si="97"/>
        <v>1</v>
      </c>
      <c r="AH1078" s="6">
        <f t="shared" si="98"/>
        <v>1</v>
      </c>
      <c r="AI1078" s="6">
        <f t="shared" si="99"/>
        <v>1</v>
      </c>
      <c r="AJ1078" s="6">
        <f t="shared" si="100"/>
        <v>1</v>
      </c>
      <c r="AK1078" s="6">
        <f t="shared" si="101"/>
        <v>1</v>
      </c>
      <c r="AL1078">
        <f>AF1078*100000+AG1078*10000+AH1078*1000+AI1078*100+AJ1078*10+AK1078</f>
        <v>111111</v>
      </c>
    </row>
    <row r="1079" spans="1:38" ht="15" x14ac:dyDescent="0.25">
      <c r="A1079" s="7">
        <v>1078</v>
      </c>
      <c r="B1079" s="7">
        <v>420</v>
      </c>
      <c r="C1079" s="7">
        <v>459</v>
      </c>
      <c r="D1079" s="7">
        <v>-1</v>
      </c>
      <c r="E1079" s="7">
        <v>0</v>
      </c>
      <c r="F1079" s="7">
        <v>0</v>
      </c>
      <c r="G1079" s="12">
        <v>0</v>
      </c>
      <c r="H1079" s="12">
        <v>0</v>
      </c>
      <c r="J1079" s="7">
        <v>0</v>
      </c>
      <c r="K1079" s="13">
        <v>0</v>
      </c>
      <c r="L1079" s="13">
        <v>0</v>
      </c>
      <c r="N1079" s="7">
        <v>0</v>
      </c>
      <c r="O1079" s="14">
        <v>0</v>
      </c>
      <c r="Q1079" s="14">
        <v>0</v>
      </c>
      <c r="R1079" s="7">
        <v>145</v>
      </c>
      <c r="S1079" s="15">
        <v>40</v>
      </c>
      <c r="T1079" s="15" t="s">
        <v>3</v>
      </c>
      <c r="U1079" s="15">
        <v>932</v>
      </c>
      <c r="V1079" s="7">
        <v>-1</v>
      </c>
      <c r="W1079" s="10">
        <v>0</v>
      </c>
      <c r="Y1079" s="10">
        <v>0</v>
      </c>
      <c r="Z1079" s="7">
        <v>73</v>
      </c>
      <c r="AA1079" s="11" t="s">
        <v>3</v>
      </c>
      <c r="AB1079" s="11">
        <v>66</v>
      </c>
      <c r="AC1079" s="11">
        <v>401</v>
      </c>
      <c r="AD1079" s="8">
        <v>1.2636242285199999</v>
      </c>
      <c r="AE1079" s="8">
        <v>3.00846003213E-2</v>
      </c>
      <c r="AF1079" s="6">
        <f t="shared" si="96"/>
        <v>1</v>
      </c>
      <c r="AG1079" s="6">
        <f t="shared" si="97"/>
        <v>1</v>
      </c>
      <c r="AH1079" s="6">
        <f t="shared" si="98"/>
        <v>1</v>
      </c>
      <c r="AI1079" s="6">
        <f t="shared" si="99"/>
        <v>1</v>
      </c>
      <c r="AJ1079" s="6">
        <f t="shared" si="100"/>
        <v>1</v>
      </c>
      <c r="AK1079" s="6">
        <f t="shared" si="101"/>
        <v>1</v>
      </c>
      <c r="AL1079">
        <f>AF1079*100000+AG1079*10000+AH1079*1000+AI1079*100+AJ1079*10+AK1079</f>
        <v>111111</v>
      </c>
    </row>
    <row r="1080" spans="1:38" ht="15" x14ac:dyDescent="0.25">
      <c r="A1080" s="7">
        <v>1079</v>
      </c>
      <c r="B1080" s="7">
        <v>421</v>
      </c>
      <c r="C1080" s="7">
        <v>460</v>
      </c>
      <c r="D1080" s="7">
        <v>-1</v>
      </c>
      <c r="E1080" s="7">
        <v>0</v>
      </c>
      <c r="F1080" s="7">
        <v>0</v>
      </c>
      <c r="G1080" s="12">
        <v>0</v>
      </c>
      <c r="H1080" s="12">
        <v>0</v>
      </c>
      <c r="J1080" s="7">
        <v>0</v>
      </c>
      <c r="K1080" s="13">
        <v>0</v>
      </c>
      <c r="L1080" s="13">
        <v>0</v>
      </c>
      <c r="N1080" s="7">
        <v>0</v>
      </c>
      <c r="O1080" s="14">
        <v>0</v>
      </c>
      <c r="Q1080" s="14">
        <v>0</v>
      </c>
      <c r="R1080" s="7">
        <v>146</v>
      </c>
      <c r="S1080" s="15">
        <v>40</v>
      </c>
      <c r="T1080" s="15" t="s">
        <v>3</v>
      </c>
      <c r="U1080" s="15">
        <v>933</v>
      </c>
      <c r="V1080" s="7">
        <v>-1</v>
      </c>
      <c r="W1080" s="10">
        <v>0</v>
      </c>
      <c r="Y1080" s="10">
        <v>0</v>
      </c>
      <c r="Z1080" s="7">
        <v>73</v>
      </c>
      <c r="AA1080" s="11" t="s">
        <v>3</v>
      </c>
      <c r="AB1080" s="11">
        <v>66</v>
      </c>
      <c r="AC1080" s="11">
        <v>401</v>
      </c>
      <c r="AD1080" s="8">
        <v>1.6938889298199999</v>
      </c>
      <c r="AE1080" s="8">
        <v>9.4682150721500005E-2</v>
      </c>
      <c r="AF1080" s="6">
        <f t="shared" si="96"/>
        <v>1</v>
      </c>
      <c r="AG1080" s="6">
        <f t="shared" si="97"/>
        <v>1</v>
      </c>
      <c r="AH1080" s="6">
        <f t="shared" si="98"/>
        <v>1</v>
      </c>
      <c r="AI1080" s="6">
        <f t="shared" si="99"/>
        <v>1</v>
      </c>
      <c r="AJ1080" s="6">
        <f t="shared" si="100"/>
        <v>1</v>
      </c>
      <c r="AK1080" s="6">
        <f t="shared" si="101"/>
        <v>1</v>
      </c>
      <c r="AL1080">
        <f>AF1080*100000+AG1080*10000+AH1080*1000+AI1080*100+AJ1080*10+AK1080</f>
        <v>111111</v>
      </c>
    </row>
    <row r="1081" spans="1:38" ht="15" x14ac:dyDescent="0.25">
      <c r="A1081" s="7">
        <v>1080</v>
      </c>
      <c r="B1081" s="7">
        <v>422</v>
      </c>
      <c r="C1081" s="7">
        <v>461</v>
      </c>
      <c r="D1081" s="7">
        <v>-1</v>
      </c>
      <c r="E1081" s="7">
        <v>0</v>
      </c>
      <c r="F1081" s="7">
        <v>0</v>
      </c>
      <c r="G1081" s="12">
        <v>0</v>
      </c>
      <c r="H1081" s="12">
        <v>0</v>
      </c>
      <c r="J1081" s="7">
        <v>0</v>
      </c>
      <c r="K1081" s="13">
        <v>0</v>
      </c>
      <c r="L1081" s="13">
        <v>0</v>
      </c>
      <c r="N1081" s="7">
        <v>0</v>
      </c>
      <c r="O1081" s="14">
        <v>0</v>
      </c>
      <c r="Q1081" s="14">
        <v>0</v>
      </c>
      <c r="R1081" s="7">
        <v>147</v>
      </c>
      <c r="S1081" s="15">
        <v>40</v>
      </c>
      <c r="T1081" s="15" t="s">
        <v>3</v>
      </c>
      <c r="U1081" s="15">
        <v>934</v>
      </c>
      <c r="V1081" s="7">
        <v>-1</v>
      </c>
      <c r="W1081" s="10">
        <v>0</v>
      </c>
      <c r="Y1081" s="10">
        <v>0</v>
      </c>
      <c r="Z1081" s="7">
        <v>413</v>
      </c>
      <c r="AA1081" s="11" t="s">
        <v>2</v>
      </c>
      <c r="AB1081" s="11">
        <v>273</v>
      </c>
      <c r="AC1081" s="11">
        <v>401</v>
      </c>
      <c r="AD1081" s="8">
        <v>6.43123572956</v>
      </c>
      <c r="AE1081" s="8">
        <v>0.96240319792499995</v>
      </c>
      <c r="AF1081" s="6">
        <f t="shared" si="96"/>
        <v>1</v>
      </c>
      <c r="AG1081" s="6">
        <f t="shared" si="97"/>
        <v>1</v>
      </c>
      <c r="AH1081" s="6">
        <f t="shared" si="98"/>
        <v>1</v>
      </c>
      <c r="AI1081" s="6">
        <f t="shared" si="99"/>
        <v>1</v>
      </c>
      <c r="AJ1081" s="6">
        <f t="shared" si="100"/>
        <v>1</v>
      </c>
      <c r="AK1081" s="6">
        <f t="shared" si="101"/>
        <v>3</v>
      </c>
      <c r="AL1081">
        <f>AF1081*100000+AG1081*10000+AH1081*1000+AI1081*100+AJ1081*10+AK1081</f>
        <v>111113</v>
      </c>
    </row>
    <row r="1082" spans="1:38" ht="15" x14ac:dyDescent="0.25">
      <c r="A1082" s="7">
        <v>1081</v>
      </c>
      <c r="B1082" s="7">
        <v>423</v>
      </c>
      <c r="C1082" s="7">
        <v>462</v>
      </c>
      <c r="D1082" s="7">
        <v>-1</v>
      </c>
      <c r="E1082" s="7">
        <v>0</v>
      </c>
      <c r="F1082" s="7">
        <v>0</v>
      </c>
      <c r="G1082" s="12">
        <v>0</v>
      </c>
      <c r="H1082" s="12">
        <v>0</v>
      </c>
      <c r="J1082" s="7">
        <v>0</v>
      </c>
      <c r="K1082" s="13">
        <v>0</v>
      </c>
      <c r="L1082" s="13">
        <v>0</v>
      </c>
      <c r="N1082" s="7">
        <v>0</v>
      </c>
      <c r="O1082" s="14">
        <v>0</v>
      </c>
      <c r="Q1082" s="14">
        <v>0</v>
      </c>
      <c r="R1082" s="7">
        <v>148</v>
      </c>
      <c r="S1082" s="15">
        <v>40</v>
      </c>
      <c r="T1082" s="15" t="s">
        <v>3</v>
      </c>
      <c r="U1082" s="15">
        <v>935</v>
      </c>
      <c r="V1082" s="7">
        <v>-1</v>
      </c>
      <c r="W1082" s="10">
        <v>0</v>
      </c>
      <c r="Y1082" s="10">
        <v>0</v>
      </c>
      <c r="Z1082" s="7">
        <v>413</v>
      </c>
      <c r="AA1082" s="11" t="s">
        <v>2</v>
      </c>
      <c r="AB1082" s="11">
        <v>273</v>
      </c>
      <c r="AC1082" s="11">
        <v>401</v>
      </c>
      <c r="AD1082" s="8">
        <v>1.0409929424</v>
      </c>
      <c r="AE1082" s="8">
        <v>3.6828550155799999E-2</v>
      </c>
      <c r="AF1082" s="6">
        <f t="shared" si="96"/>
        <v>1</v>
      </c>
      <c r="AG1082" s="6">
        <f t="shared" si="97"/>
        <v>1</v>
      </c>
      <c r="AH1082" s="6">
        <f t="shared" si="98"/>
        <v>1</v>
      </c>
      <c r="AI1082" s="6">
        <f t="shared" si="99"/>
        <v>1</v>
      </c>
      <c r="AJ1082" s="6">
        <f t="shared" si="100"/>
        <v>1</v>
      </c>
      <c r="AK1082" s="6">
        <f t="shared" si="101"/>
        <v>3</v>
      </c>
      <c r="AL1082">
        <f>AF1082*100000+AG1082*10000+AH1082*1000+AI1082*100+AJ1082*10+AK1082</f>
        <v>111113</v>
      </c>
    </row>
    <row r="1083" spans="1:38" ht="15" x14ac:dyDescent="0.25">
      <c r="A1083" s="7">
        <v>1082</v>
      </c>
      <c r="B1083" s="7">
        <v>424</v>
      </c>
      <c r="C1083" s="7">
        <v>463</v>
      </c>
      <c r="D1083" s="7">
        <v>-1</v>
      </c>
      <c r="E1083" s="7">
        <v>0</v>
      </c>
      <c r="F1083" s="7">
        <v>0</v>
      </c>
      <c r="G1083" s="12">
        <v>0</v>
      </c>
      <c r="H1083" s="12">
        <v>0</v>
      </c>
      <c r="J1083" s="7">
        <v>0</v>
      </c>
      <c r="K1083" s="13">
        <v>0</v>
      </c>
      <c r="L1083" s="13">
        <v>0</v>
      </c>
      <c r="N1083" s="7">
        <v>0</v>
      </c>
      <c r="O1083" s="14">
        <v>0</v>
      </c>
      <c r="Q1083" s="14">
        <v>0</v>
      </c>
      <c r="R1083" s="7">
        <v>149</v>
      </c>
      <c r="S1083" s="15">
        <v>40</v>
      </c>
      <c r="T1083" s="15" t="s">
        <v>3</v>
      </c>
      <c r="U1083" s="15">
        <v>936</v>
      </c>
      <c r="V1083" s="7">
        <v>-1</v>
      </c>
      <c r="W1083" s="10">
        <v>0</v>
      </c>
      <c r="Y1083" s="10">
        <v>0</v>
      </c>
      <c r="Z1083" s="7">
        <v>413</v>
      </c>
      <c r="AA1083" s="11" t="s">
        <v>2</v>
      </c>
      <c r="AB1083" s="11">
        <v>273</v>
      </c>
      <c r="AC1083" s="11">
        <v>401</v>
      </c>
      <c r="AD1083" s="8">
        <v>3.4538382944700001</v>
      </c>
      <c r="AE1083" s="8">
        <v>0.68821100085099995</v>
      </c>
      <c r="AF1083" s="6">
        <f t="shared" si="96"/>
        <v>1</v>
      </c>
      <c r="AG1083" s="6">
        <f t="shared" si="97"/>
        <v>1</v>
      </c>
      <c r="AH1083" s="6">
        <f t="shared" si="98"/>
        <v>1</v>
      </c>
      <c r="AI1083" s="6">
        <f t="shared" si="99"/>
        <v>1</v>
      </c>
      <c r="AJ1083" s="6">
        <f t="shared" si="100"/>
        <v>1</v>
      </c>
      <c r="AK1083" s="6">
        <f t="shared" si="101"/>
        <v>3</v>
      </c>
      <c r="AL1083">
        <f>AF1083*100000+AG1083*10000+AH1083*1000+AI1083*100+AJ1083*10+AK1083</f>
        <v>111113</v>
      </c>
    </row>
    <row r="1084" spans="1:38" ht="15" x14ac:dyDescent="0.25">
      <c r="A1084" s="7">
        <v>1083</v>
      </c>
      <c r="B1084" s="7">
        <v>426</v>
      </c>
      <c r="C1084" s="7">
        <v>466</v>
      </c>
      <c r="D1084" s="7">
        <v>-1</v>
      </c>
      <c r="E1084" s="7">
        <v>0</v>
      </c>
      <c r="F1084" s="7">
        <v>0</v>
      </c>
      <c r="G1084" s="12">
        <v>0</v>
      </c>
      <c r="H1084" s="12">
        <v>0</v>
      </c>
      <c r="J1084" s="7">
        <v>0</v>
      </c>
      <c r="K1084" s="13">
        <v>0</v>
      </c>
      <c r="L1084" s="13">
        <v>0</v>
      </c>
      <c r="N1084" s="7">
        <v>0</v>
      </c>
      <c r="O1084" s="14">
        <v>0</v>
      </c>
      <c r="Q1084" s="14">
        <v>0</v>
      </c>
      <c r="R1084" s="7">
        <v>152</v>
      </c>
      <c r="S1084" s="15">
        <v>40</v>
      </c>
      <c r="T1084" s="15" t="s">
        <v>3</v>
      </c>
      <c r="U1084" s="15">
        <v>939</v>
      </c>
      <c r="V1084" s="7">
        <v>-1</v>
      </c>
      <c r="W1084" s="10">
        <v>0</v>
      </c>
      <c r="Y1084" s="10">
        <v>0</v>
      </c>
      <c r="Z1084" s="7">
        <v>233</v>
      </c>
      <c r="AA1084" s="11" t="s">
        <v>2</v>
      </c>
      <c r="AB1084" s="11">
        <v>283</v>
      </c>
      <c r="AC1084" s="11">
        <v>401</v>
      </c>
      <c r="AD1084" s="8">
        <v>8.7990490471699996</v>
      </c>
      <c r="AE1084" s="8">
        <v>1.2630808909</v>
      </c>
      <c r="AF1084" s="6">
        <f t="shared" si="96"/>
        <v>1</v>
      </c>
      <c r="AG1084" s="6">
        <f t="shared" si="97"/>
        <v>1</v>
      </c>
      <c r="AH1084" s="6">
        <f t="shared" si="98"/>
        <v>1</v>
      </c>
      <c r="AI1084" s="6">
        <f t="shared" si="99"/>
        <v>1</v>
      </c>
      <c r="AJ1084" s="6">
        <f t="shared" si="100"/>
        <v>1</v>
      </c>
      <c r="AK1084" s="6">
        <f t="shared" si="101"/>
        <v>3</v>
      </c>
      <c r="AL1084">
        <f>AF1084*100000+AG1084*10000+AH1084*1000+AI1084*100+AJ1084*10+AK1084</f>
        <v>111113</v>
      </c>
    </row>
    <row r="1085" spans="1:38" ht="15" x14ac:dyDescent="0.25">
      <c r="A1085" s="7">
        <v>1084</v>
      </c>
      <c r="B1085" s="7">
        <v>427</v>
      </c>
      <c r="C1085" s="7">
        <v>468</v>
      </c>
      <c r="D1085" s="7">
        <v>-1</v>
      </c>
      <c r="E1085" s="7">
        <v>0</v>
      </c>
      <c r="F1085" s="7">
        <v>0</v>
      </c>
      <c r="G1085" s="12">
        <v>0</v>
      </c>
      <c r="H1085" s="12">
        <v>0</v>
      </c>
      <c r="J1085" s="7">
        <v>0</v>
      </c>
      <c r="K1085" s="13">
        <v>0</v>
      </c>
      <c r="L1085" s="13">
        <v>0</v>
      </c>
      <c r="N1085" s="7">
        <v>0</v>
      </c>
      <c r="O1085" s="14">
        <v>0</v>
      </c>
      <c r="Q1085" s="14">
        <v>0</v>
      </c>
      <c r="R1085" s="7">
        <v>154</v>
      </c>
      <c r="S1085" s="15">
        <v>40</v>
      </c>
      <c r="T1085" s="15" t="s">
        <v>2</v>
      </c>
      <c r="U1085" s="15">
        <v>941</v>
      </c>
      <c r="V1085" s="7">
        <v>-1</v>
      </c>
      <c r="W1085" s="10">
        <v>0</v>
      </c>
      <c r="Y1085" s="10">
        <v>0</v>
      </c>
      <c r="Z1085" s="7">
        <v>233</v>
      </c>
      <c r="AA1085" s="11" t="s">
        <v>2</v>
      </c>
      <c r="AB1085" s="11">
        <v>283</v>
      </c>
      <c r="AC1085" s="11">
        <v>401</v>
      </c>
      <c r="AD1085" s="8">
        <v>1.8321575755299999</v>
      </c>
      <c r="AE1085" s="8">
        <v>8.0531839854800003E-2</v>
      </c>
      <c r="AF1085" s="6">
        <f t="shared" si="96"/>
        <v>1</v>
      </c>
      <c r="AG1085" s="6">
        <f t="shared" si="97"/>
        <v>1</v>
      </c>
      <c r="AH1085" s="6">
        <f t="shared" si="98"/>
        <v>1</v>
      </c>
      <c r="AI1085" s="6">
        <f t="shared" si="99"/>
        <v>3</v>
      </c>
      <c r="AJ1085" s="6">
        <f t="shared" si="100"/>
        <v>1</v>
      </c>
      <c r="AK1085" s="6">
        <f t="shared" si="101"/>
        <v>3</v>
      </c>
      <c r="AL1085">
        <f>AF1085*100000+AG1085*10000+AH1085*1000+AI1085*100+AJ1085*10+AK1085</f>
        <v>111313</v>
      </c>
    </row>
    <row r="1086" spans="1:38" ht="15" x14ac:dyDescent="0.25">
      <c r="A1086" s="7">
        <v>1085</v>
      </c>
      <c r="B1086" s="7">
        <v>428</v>
      </c>
      <c r="C1086" s="7">
        <v>469</v>
      </c>
      <c r="D1086" s="7">
        <v>-1</v>
      </c>
      <c r="E1086" s="7">
        <v>0</v>
      </c>
      <c r="F1086" s="7">
        <v>0</v>
      </c>
      <c r="G1086" s="12">
        <v>0</v>
      </c>
      <c r="H1086" s="12">
        <v>0</v>
      </c>
      <c r="J1086" s="7">
        <v>0</v>
      </c>
      <c r="K1086" s="13">
        <v>0</v>
      </c>
      <c r="L1086" s="13">
        <v>0</v>
      </c>
      <c r="N1086" s="7">
        <v>0</v>
      </c>
      <c r="O1086" s="14">
        <v>0</v>
      </c>
      <c r="Q1086" s="14">
        <v>0</v>
      </c>
      <c r="R1086" s="7">
        <v>155</v>
      </c>
      <c r="S1086" s="15">
        <v>40</v>
      </c>
      <c r="T1086" s="15" t="s">
        <v>3</v>
      </c>
      <c r="U1086" s="15">
        <v>942</v>
      </c>
      <c r="V1086" s="7">
        <v>-1</v>
      </c>
      <c r="W1086" s="10">
        <v>0</v>
      </c>
      <c r="Y1086" s="10">
        <v>0</v>
      </c>
      <c r="Z1086" s="7">
        <v>233</v>
      </c>
      <c r="AA1086" s="11" t="s">
        <v>2</v>
      </c>
      <c r="AB1086" s="11">
        <v>283</v>
      </c>
      <c r="AC1086" s="11">
        <v>401</v>
      </c>
      <c r="AD1086" s="8">
        <v>1.06041534736</v>
      </c>
      <c r="AE1086" s="8">
        <v>1.9169384970600001E-2</v>
      </c>
      <c r="AF1086" s="6">
        <f t="shared" si="96"/>
        <v>1</v>
      </c>
      <c r="AG1086" s="6">
        <f t="shared" si="97"/>
        <v>1</v>
      </c>
      <c r="AH1086" s="6">
        <f t="shared" si="98"/>
        <v>1</v>
      </c>
      <c r="AI1086" s="6">
        <f t="shared" si="99"/>
        <v>1</v>
      </c>
      <c r="AJ1086" s="6">
        <f t="shared" si="100"/>
        <v>1</v>
      </c>
      <c r="AK1086" s="6">
        <f t="shared" si="101"/>
        <v>3</v>
      </c>
      <c r="AL1086">
        <f>AF1086*100000+AG1086*10000+AH1086*1000+AI1086*100+AJ1086*10+AK1086</f>
        <v>111113</v>
      </c>
    </row>
    <row r="1087" spans="1:38" ht="15" x14ac:dyDescent="0.25">
      <c r="A1087" s="7">
        <v>1086</v>
      </c>
      <c r="B1087" s="7">
        <v>429</v>
      </c>
      <c r="C1087" s="7">
        <v>470</v>
      </c>
      <c r="D1087" s="7">
        <v>-1</v>
      </c>
      <c r="E1087" s="7">
        <v>0</v>
      </c>
      <c r="F1087" s="7">
        <v>0</v>
      </c>
      <c r="G1087" s="12">
        <v>0</v>
      </c>
      <c r="H1087" s="12">
        <v>0</v>
      </c>
      <c r="J1087" s="7">
        <v>0</v>
      </c>
      <c r="K1087" s="13">
        <v>0</v>
      </c>
      <c r="L1087" s="13">
        <v>0</v>
      </c>
      <c r="N1087" s="7">
        <v>0</v>
      </c>
      <c r="O1087" s="14">
        <v>0</v>
      </c>
      <c r="Q1087" s="14">
        <v>0</v>
      </c>
      <c r="R1087" s="7">
        <v>156</v>
      </c>
      <c r="S1087" s="15">
        <v>40</v>
      </c>
      <c r="T1087" s="15" t="s">
        <v>3</v>
      </c>
      <c r="U1087" s="15">
        <v>943</v>
      </c>
      <c r="V1087" s="7">
        <v>-1</v>
      </c>
      <c r="W1087" s="10">
        <v>0</v>
      </c>
      <c r="Y1087" s="10">
        <v>0</v>
      </c>
      <c r="Z1087" s="7">
        <v>233</v>
      </c>
      <c r="AA1087" s="11" t="s">
        <v>2</v>
      </c>
      <c r="AB1087" s="11">
        <v>283</v>
      </c>
      <c r="AC1087" s="11">
        <v>401</v>
      </c>
      <c r="AD1087" s="8">
        <v>2.32895985581</v>
      </c>
      <c r="AE1087" s="8">
        <v>2.9513305325299999E-2</v>
      </c>
      <c r="AF1087" s="6">
        <f t="shared" si="96"/>
        <v>1</v>
      </c>
      <c r="AG1087" s="6">
        <f t="shared" si="97"/>
        <v>1</v>
      </c>
      <c r="AH1087" s="6">
        <f t="shared" si="98"/>
        <v>1</v>
      </c>
      <c r="AI1087" s="6">
        <f t="shared" si="99"/>
        <v>1</v>
      </c>
      <c r="AJ1087" s="6">
        <f t="shared" si="100"/>
        <v>1</v>
      </c>
      <c r="AK1087" s="6">
        <f t="shared" si="101"/>
        <v>3</v>
      </c>
      <c r="AL1087">
        <f>AF1087*100000+AG1087*10000+AH1087*1000+AI1087*100+AJ1087*10+AK1087</f>
        <v>111113</v>
      </c>
    </row>
    <row r="1088" spans="1:38" ht="15" x14ac:dyDescent="0.25">
      <c r="A1088" s="7">
        <v>1087</v>
      </c>
      <c r="B1088" s="7">
        <v>430</v>
      </c>
      <c r="C1088" s="7">
        <v>472</v>
      </c>
      <c r="D1088" s="7">
        <v>-1</v>
      </c>
      <c r="E1088" s="7">
        <v>0</v>
      </c>
      <c r="F1088" s="7">
        <v>0</v>
      </c>
      <c r="G1088" s="12">
        <v>0</v>
      </c>
      <c r="H1088" s="12">
        <v>0</v>
      </c>
      <c r="J1088" s="7">
        <v>0</v>
      </c>
      <c r="K1088" s="13">
        <v>0</v>
      </c>
      <c r="L1088" s="13">
        <v>0</v>
      </c>
      <c r="N1088" s="7">
        <v>0</v>
      </c>
      <c r="O1088" s="14">
        <v>0</v>
      </c>
      <c r="Q1088" s="14">
        <v>0</v>
      </c>
      <c r="R1088" s="7">
        <v>158</v>
      </c>
      <c r="S1088" s="15">
        <v>40</v>
      </c>
      <c r="T1088" s="15" t="s">
        <v>3</v>
      </c>
      <c r="U1088" s="15">
        <v>945</v>
      </c>
      <c r="V1088" s="7">
        <v>-1</v>
      </c>
      <c r="W1088" s="10">
        <v>0</v>
      </c>
      <c r="Y1088" s="10">
        <v>0</v>
      </c>
      <c r="Z1088" s="7">
        <v>233</v>
      </c>
      <c r="AA1088" s="11" t="s">
        <v>2</v>
      </c>
      <c r="AB1088" s="11">
        <v>283</v>
      </c>
      <c r="AC1088" s="11">
        <v>401</v>
      </c>
      <c r="AD1088" s="8">
        <v>1.5897028291299999</v>
      </c>
      <c r="AE1088" s="8">
        <v>3.9966415147099997E-2</v>
      </c>
      <c r="AF1088" s="6">
        <f t="shared" si="96"/>
        <v>1</v>
      </c>
      <c r="AG1088" s="6">
        <f t="shared" si="97"/>
        <v>1</v>
      </c>
      <c r="AH1088" s="6">
        <f t="shared" si="98"/>
        <v>1</v>
      </c>
      <c r="AI1088" s="6">
        <f t="shared" si="99"/>
        <v>1</v>
      </c>
      <c r="AJ1088" s="6">
        <f t="shared" si="100"/>
        <v>1</v>
      </c>
      <c r="AK1088" s="6">
        <f t="shared" si="101"/>
        <v>3</v>
      </c>
      <c r="AL1088">
        <f>AF1088*100000+AG1088*10000+AH1088*1000+AI1088*100+AJ1088*10+AK1088</f>
        <v>111113</v>
      </c>
    </row>
    <row r="1089" spans="1:38" ht="15" x14ac:dyDescent="0.25">
      <c r="A1089" s="7">
        <v>1088</v>
      </c>
      <c r="B1089" s="7">
        <v>431</v>
      </c>
      <c r="C1089" s="7">
        <v>473</v>
      </c>
      <c r="D1089" s="7">
        <v>-1</v>
      </c>
      <c r="E1089" s="7">
        <v>0</v>
      </c>
      <c r="F1089" s="7">
        <v>0</v>
      </c>
      <c r="G1089" s="12">
        <v>0</v>
      </c>
      <c r="H1089" s="12">
        <v>0</v>
      </c>
      <c r="J1089" s="7">
        <v>0</v>
      </c>
      <c r="K1089" s="13">
        <v>0</v>
      </c>
      <c r="L1089" s="13">
        <v>0</v>
      </c>
      <c r="N1089" s="7">
        <v>0</v>
      </c>
      <c r="O1089" s="14">
        <v>0</v>
      </c>
      <c r="Q1089" s="14">
        <v>0</v>
      </c>
      <c r="R1089" s="7">
        <v>159</v>
      </c>
      <c r="S1089" s="15">
        <v>40</v>
      </c>
      <c r="T1089" s="15" t="s">
        <v>3</v>
      </c>
      <c r="U1089" s="15">
        <v>946</v>
      </c>
      <c r="V1089" s="7">
        <v>-1</v>
      </c>
      <c r="W1089" s="10">
        <v>0</v>
      </c>
      <c r="Y1089" s="10">
        <v>0</v>
      </c>
      <c r="Z1089" s="7">
        <v>247</v>
      </c>
      <c r="AA1089" s="11" t="s">
        <v>2</v>
      </c>
      <c r="AB1089" s="11">
        <v>297</v>
      </c>
      <c r="AC1089" s="11">
        <v>401</v>
      </c>
      <c r="AD1089" s="8">
        <v>2.2483280520900002</v>
      </c>
      <c r="AE1089" s="8">
        <v>1.49478303525E-2</v>
      </c>
      <c r="AF1089" s="6">
        <f t="shared" si="96"/>
        <v>1</v>
      </c>
      <c r="AG1089" s="6">
        <f t="shared" si="97"/>
        <v>1</v>
      </c>
      <c r="AH1089" s="6">
        <f t="shared" si="98"/>
        <v>1</v>
      </c>
      <c r="AI1089" s="6">
        <f t="shared" si="99"/>
        <v>1</v>
      </c>
      <c r="AJ1089" s="6">
        <f t="shared" si="100"/>
        <v>1</v>
      </c>
      <c r="AK1089" s="6">
        <f t="shared" si="101"/>
        <v>3</v>
      </c>
      <c r="AL1089">
        <f>AF1089*100000+AG1089*10000+AH1089*1000+AI1089*100+AJ1089*10+AK1089</f>
        <v>111113</v>
      </c>
    </row>
    <row r="1090" spans="1:38" ht="15" x14ac:dyDescent="0.25">
      <c r="A1090" s="7">
        <v>1089</v>
      </c>
      <c r="B1090" s="7">
        <v>432</v>
      </c>
      <c r="C1090" s="7">
        <v>475</v>
      </c>
      <c r="D1090" s="7">
        <v>-1</v>
      </c>
      <c r="E1090" s="7">
        <v>0</v>
      </c>
      <c r="F1090" s="7">
        <v>0</v>
      </c>
      <c r="G1090" s="12">
        <v>0</v>
      </c>
      <c r="H1090" s="12">
        <v>0</v>
      </c>
      <c r="J1090" s="7">
        <v>0</v>
      </c>
      <c r="K1090" s="13">
        <v>0</v>
      </c>
      <c r="L1090" s="13">
        <v>0</v>
      </c>
      <c r="N1090" s="7">
        <v>0</v>
      </c>
      <c r="O1090" s="14">
        <v>0</v>
      </c>
      <c r="Q1090" s="14">
        <v>0</v>
      </c>
      <c r="R1090" s="7">
        <v>161</v>
      </c>
      <c r="S1090" s="15">
        <v>40</v>
      </c>
      <c r="T1090" s="15" t="s">
        <v>3</v>
      </c>
      <c r="U1090" s="15">
        <v>948</v>
      </c>
      <c r="V1090" s="7">
        <v>-1</v>
      </c>
      <c r="W1090" s="10">
        <v>0</v>
      </c>
      <c r="Y1090" s="10">
        <v>0</v>
      </c>
      <c r="Z1090" s="7">
        <v>247</v>
      </c>
      <c r="AA1090" s="11" t="s">
        <v>2</v>
      </c>
      <c r="AB1090" s="11">
        <v>297</v>
      </c>
      <c r="AC1090" s="11">
        <v>401</v>
      </c>
      <c r="AD1090" s="8">
        <v>0.32128492588899998</v>
      </c>
      <c r="AE1090" s="8">
        <v>5.7291150327700002E-3</v>
      </c>
      <c r="AF1090" s="6">
        <f t="shared" si="96"/>
        <v>1</v>
      </c>
      <c r="AG1090" s="6">
        <f t="shared" si="97"/>
        <v>1</v>
      </c>
      <c r="AH1090" s="6">
        <f t="shared" si="98"/>
        <v>1</v>
      </c>
      <c r="AI1090" s="6">
        <f t="shared" si="99"/>
        <v>1</v>
      </c>
      <c r="AJ1090" s="6">
        <f t="shared" si="100"/>
        <v>1</v>
      </c>
      <c r="AK1090" s="6">
        <f t="shared" si="101"/>
        <v>3</v>
      </c>
      <c r="AL1090">
        <f>AF1090*100000+AG1090*10000+AH1090*1000+AI1090*100+AJ1090*10+AK1090</f>
        <v>111113</v>
      </c>
    </row>
    <row r="1091" spans="1:38" ht="15" x14ac:dyDescent="0.25">
      <c r="A1091" s="7">
        <v>1090</v>
      </c>
      <c r="B1091" s="7">
        <v>433</v>
      </c>
      <c r="C1091" s="7">
        <v>477</v>
      </c>
      <c r="D1091" s="7">
        <v>-1</v>
      </c>
      <c r="E1091" s="7">
        <v>0</v>
      </c>
      <c r="F1091" s="7">
        <v>0</v>
      </c>
      <c r="G1091" s="12">
        <v>0</v>
      </c>
      <c r="H1091" s="12">
        <v>0</v>
      </c>
      <c r="J1091" s="7">
        <v>0</v>
      </c>
      <c r="K1091" s="13">
        <v>0</v>
      </c>
      <c r="L1091" s="13">
        <v>0</v>
      </c>
      <c r="N1091" s="7">
        <v>0</v>
      </c>
      <c r="O1091" s="14">
        <v>0</v>
      </c>
      <c r="Q1091" s="14">
        <v>0</v>
      </c>
      <c r="R1091" s="7">
        <v>163</v>
      </c>
      <c r="S1091" s="15">
        <v>40</v>
      </c>
      <c r="T1091" s="15" t="s">
        <v>3</v>
      </c>
      <c r="U1091" s="15">
        <v>950</v>
      </c>
      <c r="V1091" s="7">
        <v>-1</v>
      </c>
      <c r="W1091" s="10">
        <v>0</v>
      </c>
      <c r="Y1091" s="10">
        <v>0</v>
      </c>
      <c r="Z1091" s="7">
        <v>61</v>
      </c>
      <c r="AA1091" s="11" t="s">
        <v>2</v>
      </c>
      <c r="AB1091" s="11">
        <v>55</v>
      </c>
      <c r="AC1091" s="11">
        <v>401</v>
      </c>
      <c r="AD1091" s="8">
        <v>2.40476440125</v>
      </c>
      <c r="AE1091" s="8">
        <v>0.36622699839799999</v>
      </c>
      <c r="AF1091" s="6">
        <f t="shared" ref="AF1091:AF1154" si="102">IF(I1091="Duinvlak",3,IF(I1091="Plantvlak",2,1))</f>
        <v>1</v>
      </c>
      <c r="AG1091" s="6">
        <f t="shared" ref="AG1091:AG1154" si="103">IF(M1091="Duinvlak",3,IF(J1091="Plantvlak",2,1))</f>
        <v>1</v>
      </c>
      <c r="AH1091" s="6">
        <f t="shared" ref="AH1091:AH1154" si="104">IF(P1091="Duinvlak",3,IF(K1091="Plantvlak",2,1))</f>
        <v>1</v>
      </c>
      <c r="AI1091" s="6">
        <f t="shared" ref="AI1091:AI1154" si="105">IF(T1091="Duinvlak",3,IF(L1091="Plantvlak",2,1))</f>
        <v>1</v>
      </c>
      <c r="AJ1091" s="6">
        <f t="shared" ref="AJ1091:AJ1154" si="106">IF(X1091="Duinvlak",3,IF(M1091="Plantvlak",2,1))</f>
        <v>1</v>
      </c>
      <c r="AK1091" s="6">
        <f t="shared" ref="AK1091:AK1154" si="107">IF(AA1091="Duinvlak",3,IF(N1091="Plantvlak",2,1))</f>
        <v>3</v>
      </c>
      <c r="AL1091">
        <f>AF1091*100000+AG1091*10000+AH1091*1000+AI1091*100+AJ1091*10+AK1091</f>
        <v>111113</v>
      </c>
    </row>
    <row r="1092" spans="1:38" ht="15" x14ac:dyDescent="0.25">
      <c r="A1092" s="7">
        <v>1091</v>
      </c>
      <c r="B1092" s="7">
        <v>434</v>
      </c>
      <c r="C1092" s="7">
        <v>478</v>
      </c>
      <c r="D1092" s="7">
        <v>-1</v>
      </c>
      <c r="E1092" s="7">
        <v>0</v>
      </c>
      <c r="F1092" s="7">
        <v>0</v>
      </c>
      <c r="G1092" s="12">
        <v>0</v>
      </c>
      <c r="H1092" s="12">
        <v>0</v>
      </c>
      <c r="J1092" s="7">
        <v>0</v>
      </c>
      <c r="K1092" s="13">
        <v>0</v>
      </c>
      <c r="L1092" s="13">
        <v>0</v>
      </c>
      <c r="N1092" s="7">
        <v>0</v>
      </c>
      <c r="O1092" s="14">
        <v>0</v>
      </c>
      <c r="Q1092" s="14">
        <v>0</v>
      </c>
      <c r="R1092" s="7">
        <v>164</v>
      </c>
      <c r="S1092" s="15">
        <v>40</v>
      </c>
      <c r="T1092" s="15" t="s">
        <v>2</v>
      </c>
      <c r="U1092" s="15">
        <v>69</v>
      </c>
      <c r="V1092" s="7">
        <v>-1</v>
      </c>
      <c r="W1092" s="10">
        <v>0</v>
      </c>
      <c r="Y1092" s="10">
        <v>0</v>
      </c>
      <c r="Z1092" s="7">
        <v>154</v>
      </c>
      <c r="AA1092" s="11" t="s">
        <v>2</v>
      </c>
      <c r="AB1092" s="11">
        <v>201</v>
      </c>
      <c r="AC1092" s="11">
        <v>401</v>
      </c>
      <c r="AD1092" s="8">
        <v>19.167224033699998</v>
      </c>
      <c r="AE1092" s="8">
        <v>3.1919897644500002</v>
      </c>
      <c r="AF1092" s="6">
        <f t="shared" si="102"/>
        <v>1</v>
      </c>
      <c r="AG1092" s="6">
        <f t="shared" si="103"/>
        <v>1</v>
      </c>
      <c r="AH1092" s="6">
        <f t="shared" si="104"/>
        <v>1</v>
      </c>
      <c r="AI1092" s="6">
        <f t="shared" si="105"/>
        <v>3</v>
      </c>
      <c r="AJ1092" s="6">
        <f t="shared" si="106"/>
        <v>1</v>
      </c>
      <c r="AK1092" s="6">
        <f t="shared" si="107"/>
        <v>3</v>
      </c>
      <c r="AL1092">
        <f>AF1092*100000+AG1092*10000+AH1092*1000+AI1092*100+AJ1092*10+AK1092</f>
        <v>111313</v>
      </c>
    </row>
    <row r="1093" spans="1:38" ht="15" x14ac:dyDescent="0.25">
      <c r="A1093" s="7">
        <v>1092</v>
      </c>
      <c r="B1093" s="7">
        <v>435</v>
      </c>
      <c r="C1093" s="7">
        <v>479</v>
      </c>
      <c r="D1093" s="7">
        <v>-1</v>
      </c>
      <c r="E1093" s="7">
        <v>0</v>
      </c>
      <c r="F1093" s="7">
        <v>0</v>
      </c>
      <c r="G1093" s="12">
        <v>0</v>
      </c>
      <c r="H1093" s="12">
        <v>0</v>
      </c>
      <c r="J1093" s="7">
        <v>0</v>
      </c>
      <c r="K1093" s="13">
        <v>0</v>
      </c>
      <c r="L1093" s="13">
        <v>0</v>
      </c>
      <c r="N1093" s="7">
        <v>0</v>
      </c>
      <c r="O1093" s="14">
        <v>0</v>
      </c>
      <c r="Q1093" s="14">
        <v>0</v>
      </c>
      <c r="R1093" s="7">
        <v>165</v>
      </c>
      <c r="S1093" s="15">
        <v>40</v>
      </c>
      <c r="T1093" s="15" t="s">
        <v>2</v>
      </c>
      <c r="U1093" s="15">
        <v>71</v>
      </c>
      <c r="V1093" s="7">
        <v>-1</v>
      </c>
      <c r="W1093" s="10">
        <v>0</v>
      </c>
      <c r="Y1093" s="10">
        <v>0</v>
      </c>
      <c r="Z1093" s="7">
        <v>154</v>
      </c>
      <c r="AA1093" s="11" t="s">
        <v>2</v>
      </c>
      <c r="AB1093" s="11">
        <v>201</v>
      </c>
      <c r="AC1093" s="11">
        <v>401</v>
      </c>
      <c r="AD1093" s="8">
        <v>11.7864948219</v>
      </c>
      <c r="AE1093" s="8">
        <v>2.42528934061</v>
      </c>
      <c r="AF1093" s="6">
        <f t="shared" si="102"/>
        <v>1</v>
      </c>
      <c r="AG1093" s="6">
        <f t="shared" si="103"/>
        <v>1</v>
      </c>
      <c r="AH1093" s="6">
        <f t="shared" si="104"/>
        <v>1</v>
      </c>
      <c r="AI1093" s="6">
        <f t="shared" si="105"/>
        <v>3</v>
      </c>
      <c r="AJ1093" s="6">
        <f t="shared" si="106"/>
        <v>1</v>
      </c>
      <c r="AK1093" s="6">
        <f t="shared" si="107"/>
        <v>3</v>
      </c>
      <c r="AL1093">
        <f>AF1093*100000+AG1093*10000+AH1093*1000+AI1093*100+AJ1093*10+AK1093</f>
        <v>111313</v>
      </c>
    </row>
    <row r="1094" spans="1:38" ht="15" x14ac:dyDescent="0.25">
      <c r="A1094" s="7">
        <v>1093</v>
      </c>
      <c r="B1094" s="7">
        <v>436</v>
      </c>
      <c r="C1094" s="7">
        <v>480</v>
      </c>
      <c r="D1094" s="7">
        <v>-1</v>
      </c>
      <c r="E1094" s="7">
        <v>0</v>
      </c>
      <c r="F1094" s="7">
        <v>0</v>
      </c>
      <c r="G1094" s="12">
        <v>0</v>
      </c>
      <c r="H1094" s="12">
        <v>0</v>
      </c>
      <c r="J1094" s="7">
        <v>0</v>
      </c>
      <c r="K1094" s="13">
        <v>0</v>
      </c>
      <c r="L1094" s="13">
        <v>0</v>
      </c>
      <c r="N1094" s="7">
        <v>0</v>
      </c>
      <c r="O1094" s="14">
        <v>0</v>
      </c>
      <c r="Q1094" s="14">
        <v>0</v>
      </c>
      <c r="R1094" s="7">
        <v>166</v>
      </c>
      <c r="S1094" s="15">
        <v>40</v>
      </c>
      <c r="T1094" s="15" t="s">
        <v>3</v>
      </c>
      <c r="U1094" s="15">
        <v>72</v>
      </c>
      <c r="V1094" s="7">
        <v>-1</v>
      </c>
      <c r="W1094" s="10">
        <v>0</v>
      </c>
      <c r="Y1094" s="10">
        <v>0</v>
      </c>
      <c r="Z1094" s="7">
        <v>154</v>
      </c>
      <c r="AA1094" s="11" t="s">
        <v>2</v>
      </c>
      <c r="AB1094" s="11">
        <v>201</v>
      </c>
      <c r="AC1094" s="11">
        <v>401</v>
      </c>
      <c r="AD1094" s="8">
        <v>3.5944174862199998</v>
      </c>
      <c r="AE1094" s="8">
        <v>0.65084500156400005</v>
      </c>
      <c r="AF1094" s="6">
        <f t="shared" si="102"/>
        <v>1</v>
      </c>
      <c r="AG1094" s="6">
        <f t="shared" si="103"/>
        <v>1</v>
      </c>
      <c r="AH1094" s="6">
        <f t="shared" si="104"/>
        <v>1</v>
      </c>
      <c r="AI1094" s="6">
        <f t="shared" si="105"/>
        <v>1</v>
      </c>
      <c r="AJ1094" s="6">
        <f t="shared" si="106"/>
        <v>1</v>
      </c>
      <c r="AK1094" s="6">
        <f t="shared" si="107"/>
        <v>3</v>
      </c>
      <c r="AL1094">
        <f>AF1094*100000+AG1094*10000+AH1094*1000+AI1094*100+AJ1094*10+AK1094</f>
        <v>111113</v>
      </c>
    </row>
    <row r="1095" spans="1:38" ht="15" x14ac:dyDescent="0.25">
      <c r="A1095" s="7">
        <v>1094</v>
      </c>
      <c r="B1095" s="7">
        <v>437</v>
      </c>
      <c r="C1095" s="7">
        <v>481</v>
      </c>
      <c r="D1095" s="7">
        <v>-1</v>
      </c>
      <c r="E1095" s="7">
        <v>0</v>
      </c>
      <c r="F1095" s="7">
        <v>0</v>
      </c>
      <c r="G1095" s="12">
        <v>0</v>
      </c>
      <c r="H1095" s="12">
        <v>0</v>
      </c>
      <c r="J1095" s="7">
        <v>0</v>
      </c>
      <c r="K1095" s="13">
        <v>0</v>
      </c>
      <c r="L1095" s="13">
        <v>0</v>
      </c>
      <c r="N1095" s="7">
        <v>0</v>
      </c>
      <c r="O1095" s="14">
        <v>0</v>
      </c>
      <c r="Q1095" s="14">
        <v>0</v>
      </c>
      <c r="R1095" s="7">
        <v>167</v>
      </c>
      <c r="S1095" s="15">
        <v>40</v>
      </c>
      <c r="T1095" s="15" t="s">
        <v>3</v>
      </c>
      <c r="U1095" s="15">
        <v>73</v>
      </c>
      <c r="V1095" s="7">
        <v>-1</v>
      </c>
      <c r="W1095" s="10">
        <v>0</v>
      </c>
      <c r="Y1095" s="10">
        <v>0</v>
      </c>
      <c r="Z1095" s="7">
        <v>154</v>
      </c>
      <c r="AA1095" s="11" t="s">
        <v>2</v>
      </c>
      <c r="AB1095" s="11">
        <v>201</v>
      </c>
      <c r="AC1095" s="11">
        <v>401</v>
      </c>
      <c r="AD1095" s="8">
        <v>1.94282158555</v>
      </c>
      <c r="AE1095" s="8">
        <v>0.14447499826099999</v>
      </c>
      <c r="AF1095" s="6">
        <f t="shared" si="102"/>
        <v>1</v>
      </c>
      <c r="AG1095" s="6">
        <f t="shared" si="103"/>
        <v>1</v>
      </c>
      <c r="AH1095" s="6">
        <f t="shared" si="104"/>
        <v>1</v>
      </c>
      <c r="AI1095" s="6">
        <f t="shared" si="105"/>
        <v>1</v>
      </c>
      <c r="AJ1095" s="6">
        <f t="shared" si="106"/>
        <v>1</v>
      </c>
      <c r="AK1095" s="6">
        <f t="shared" si="107"/>
        <v>3</v>
      </c>
      <c r="AL1095">
        <f>AF1095*100000+AG1095*10000+AH1095*1000+AI1095*100+AJ1095*10+AK1095</f>
        <v>111113</v>
      </c>
    </row>
    <row r="1096" spans="1:38" ht="15" x14ac:dyDescent="0.25">
      <c r="A1096" s="7">
        <v>1095</v>
      </c>
      <c r="B1096" s="7">
        <v>438</v>
      </c>
      <c r="C1096" s="7">
        <v>482</v>
      </c>
      <c r="D1096" s="7">
        <v>-1</v>
      </c>
      <c r="E1096" s="7">
        <v>0</v>
      </c>
      <c r="F1096" s="7">
        <v>0</v>
      </c>
      <c r="G1096" s="12">
        <v>0</v>
      </c>
      <c r="H1096" s="12">
        <v>0</v>
      </c>
      <c r="J1096" s="7">
        <v>0</v>
      </c>
      <c r="K1096" s="13">
        <v>0</v>
      </c>
      <c r="L1096" s="13">
        <v>0</v>
      </c>
      <c r="N1096" s="7">
        <v>0</v>
      </c>
      <c r="O1096" s="14">
        <v>0</v>
      </c>
      <c r="Q1096" s="14">
        <v>0</v>
      </c>
      <c r="R1096" s="7">
        <v>168</v>
      </c>
      <c r="S1096" s="15">
        <v>40</v>
      </c>
      <c r="T1096" s="15" t="s">
        <v>3</v>
      </c>
      <c r="U1096" s="15">
        <v>88</v>
      </c>
      <c r="V1096" s="7">
        <v>-1</v>
      </c>
      <c r="W1096" s="10">
        <v>0</v>
      </c>
      <c r="Y1096" s="10">
        <v>0</v>
      </c>
      <c r="Z1096" s="7">
        <v>42</v>
      </c>
      <c r="AA1096" s="11" t="s">
        <v>2</v>
      </c>
      <c r="AB1096" s="11">
        <v>36</v>
      </c>
      <c r="AC1096" s="11">
        <v>401</v>
      </c>
      <c r="AD1096" s="8">
        <v>0.13233495225</v>
      </c>
      <c r="AE1096" s="8">
        <v>4.0630005720000001E-4</v>
      </c>
      <c r="AF1096" s="6">
        <f t="shared" si="102"/>
        <v>1</v>
      </c>
      <c r="AG1096" s="6">
        <f t="shared" si="103"/>
        <v>1</v>
      </c>
      <c r="AH1096" s="6">
        <f t="shared" si="104"/>
        <v>1</v>
      </c>
      <c r="AI1096" s="6">
        <f t="shared" si="105"/>
        <v>1</v>
      </c>
      <c r="AJ1096" s="6">
        <f t="shared" si="106"/>
        <v>1</v>
      </c>
      <c r="AK1096" s="6">
        <f t="shared" si="107"/>
        <v>3</v>
      </c>
      <c r="AL1096">
        <f>AF1096*100000+AG1096*10000+AH1096*1000+AI1096*100+AJ1096*10+AK1096</f>
        <v>111113</v>
      </c>
    </row>
    <row r="1097" spans="1:38" ht="15" x14ac:dyDescent="0.25">
      <c r="A1097" s="7">
        <v>1096</v>
      </c>
      <c r="B1097" s="7">
        <v>439</v>
      </c>
      <c r="C1097" s="7">
        <v>483</v>
      </c>
      <c r="D1097" s="7">
        <v>-1</v>
      </c>
      <c r="E1097" s="7">
        <v>0</v>
      </c>
      <c r="F1097" s="7">
        <v>0</v>
      </c>
      <c r="G1097" s="12">
        <v>0</v>
      </c>
      <c r="H1097" s="12">
        <v>0</v>
      </c>
      <c r="J1097" s="7">
        <v>0</v>
      </c>
      <c r="K1097" s="13">
        <v>0</v>
      </c>
      <c r="L1097" s="13">
        <v>0</v>
      </c>
      <c r="N1097" s="7">
        <v>0</v>
      </c>
      <c r="O1097" s="14">
        <v>0</v>
      </c>
      <c r="Q1097" s="14">
        <v>0</v>
      </c>
      <c r="R1097" s="7">
        <v>169</v>
      </c>
      <c r="S1097" s="15">
        <v>40</v>
      </c>
      <c r="T1097" s="15" t="s">
        <v>3</v>
      </c>
      <c r="U1097" s="15">
        <v>103</v>
      </c>
      <c r="V1097" s="7">
        <v>-1</v>
      </c>
      <c r="W1097" s="10">
        <v>0</v>
      </c>
      <c r="Y1097" s="10">
        <v>0</v>
      </c>
      <c r="Z1097" s="7">
        <v>83</v>
      </c>
      <c r="AA1097" s="11" t="s">
        <v>2</v>
      </c>
      <c r="AB1097" s="11">
        <v>76</v>
      </c>
      <c r="AC1097" s="11">
        <v>401</v>
      </c>
      <c r="AD1097" s="8">
        <v>0.59511199289600003</v>
      </c>
      <c r="AE1097" s="8">
        <v>4.4170601033400002E-3</v>
      </c>
      <c r="AF1097" s="6">
        <f t="shared" si="102"/>
        <v>1</v>
      </c>
      <c r="AG1097" s="6">
        <f t="shared" si="103"/>
        <v>1</v>
      </c>
      <c r="AH1097" s="6">
        <f t="shared" si="104"/>
        <v>1</v>
      </c>
      <c r="AI1097" s="6">
        <f t="shared" si="105"/>
        <v>1</v>
      </c>
      <c r="AJ1097" s="6">
        <f t="shared" si="106"/>
        <v>1</v>
      </c>
      <c r="AK1097" s="6">
        <f t="shared" si="107"/>
        <v>3</v>
      </c>
      <c r="AL1097">
        <f>AF1097*100000+AG1097*10000+AH1097*1000+AI1097*100+AJ1097*10+AK1097</f>
        <v>111113</v>
      </c>
    </row>
    <row r="1098" spans="1:38" ht="15" x14ac:dyDescent="0.25">
      <c r="A1098" s="7">
        <v>1097</v>
      </c>
      <c r="B1098" s="7">
        <v>440</v>
      </c>
      <c r="C1098" s="7">
        <v>486</v>
      </c>
      <c r="D1098" s="7">
        <v>-1</v>
      </c>
      <c r="E1098" s="7">
        <v>0</v>
      </c>
      <c r="F1098" s="7">
        <v>0</v>
      </c>
      <c r="G1098" s="12">
        <v>0</v>
      </c>
      <c r="H1098" s="12">
        <v>0</v>
      </c>
      <c r="J1098" s="7">
        <v>0</v>
      </c>
      <c r="K1098" s="13">
        <v>0</v>
      </c>
      <c r="L1098" s="13">
        <v>0</v>
      </c>
      <c r="N1098" s="7">
        <v>0</v>
      </c>
      <c r="O1098" s="14">
        <v>0</v>
      </c>
      <c r="Q1098" s="14">
        <v>0</v>
      </c>
      <c r="R1098" s="7">
        <v>172</v>
      </c>
      <c r="S1098" s="15">
        <v>40</v>
      </c>
      <c r="T1098" s="15" t="s">
        <v>2</v>
      </c>
      <c r="U1098" s="15">
        <v>107</v>
      </c>
      <c r="V1098" s="7">
        <v>-1</v>
      </c>
      <c r="W1098" s="10">
        <v>0</v>
      </c>
      <c r="Y1098" s="10">
        <v>0</v>
      </c>
      <c r="Z1098" s="7">
        <v>101</v>
      </c>
      <c r="AA1098" s="11" t="s">
        <v>2</v>
      </c>
      <c r="AB1098" s="11">
        <v>92</v>
      </c>
      <c r="AC1098" s="11">
        <v>401</v>
      </c>
      <c r="AD1098" s="8">
        <v>3.0653234814000001</v>
      </c>
      <c r="AE1098" s="8">
        <v>0.52018757001399996</v>
      </c>
      <c r="AF1098" s="6">
        <f t="shared" si="102"/>
        <v>1</v>
      </c>
      <c r="AG1098" s="6">
        <f t="shared" si="103"/>
        <v>1</v>
      </c>
      <c r="AH1098" s="6">
        <f t="shared" si="104"/>
        <v>1</v>
      </c>
      <c r="AI1098" s="6">
        <f t="shared" si="105"/>
        <v>3</v>
      </c>
      <c r="AJ1098" s="6">
        <f t="shared" si="106"/>
        <v>1</v>
      </c>
      <c r="AK1098" s="6">
        <f t="shared" si="107"/>
        <v>3</v>
      </c>
      <c r="AL1098">
        <f>AF1098*100000+AG1098*10000+AH1098*1000+AI1098*100+AJ1098*10+AK1098</f>
        <v>111313</v>
      </c>
    </row>
    <row r="1099" spans="1:38" ht="15" x14ac:dyDescent="0.25">
      <c r="A1099" s="7">
        <v>1098</v>
      </c>
      <c r="B1099" s="7">
        <v>441</v>
      </c>
      <c r="C1099" s="7">
        <v>487</v>
      </c>
      <c r="D1099" s="7">
        <v>-1</v>
      </c>
      <c r="E1099" s="7">
        <v>0</v>
      </c>
      <c r="F1099" s="7">
        <v>0</v>
      </c>
      <c r="G1099" s="12">
        <v>0</v>
      </c>
      <c r="H1099" s="12">
        <v>0</v>
      </c>
      <c r="J1099" s="7">
        <v>0</v>
      </c>
      <c r="K1099" s="13">
        <v>0</v>
      </c>
      <c r="L1099" s="13">
        <v>0</v>
      </c>
      <c r="N1099" s="7">
        <v>0</v>
      </c>
      <c r="O1099" s="14">
        <v>0</v>
      </c>
      <c r="Q1099" s="14">
        <v>0</v>
      </c>
      <c r="R1099" s="7">
        <v>173</v>
      </c>
      <c r="S1099" s="15">
        <v>40</v>
      </c>
      <c r="T1099" s="15" t="s">
        <v>3</v>
      </c>
      <c r="U1099" s="15">
        <v>108</v>
      </c>
      <c r="V1099" s="7">
        <v>-1</v>
      </c>
      <c r="W1099" s="10">
        <v>0</v>
      </c>
      <c r="Y1099" s="10">
        <v>0</v>
      </c>
      <c r="Z1099" s="7">
        <v>244</v>
      </c>
      <c r="AA1099" s="11" t="s">
        <v>2</v>
      </c>
      <c r="AB1099" s="11">
        <v>294</v>
      </c>
      <c r="AC1099" s="11">
        <v>401</v>
      </c>
      <c r="AD1099" s="8">
        <v>4.9235788593300001</v>
      </c>
      <c r="AE1099" s="8">
        <v>0.58209873434699999</v>
      </c>
      <c r="AF1099" s="6">
        <f t="shared" si="102"/>
        <v>1</v>
      </c>
      <c r="AG1099" s="6">
        <f t="shared" si="103"/>
        <v>1</v>
      </c>
      <c r="AH1099" s="6">
        <f t="shared" si="104"/>
        <v>1</v>
      </c>
      <c r="AI1099" s="6">
        <f t="shared" si="105"/>
        <v>1</v>
      </c>
      <c r="AJ1099" s="6">
        <f t="shared" si="106"/>
        <v>1</v>
      </c>
      <c r="AK1099" s="6">
        <f t="shared" si="107"/>
        <v>3</v>
      </c>
      <c r="AL1099">
        <f>AF1099*100000+AG1099*10000+AH1099*1000+AI1099*100+AJ1099*10+AK1099</f>
        <v>111113</v>
      </c>
    </row>
    <row r="1100" spans="1:38" ht="15" x14ac:dyDescent="0.25">
      <c r="A1100" s="7">
        <v>1099</v>
      </c>
      <c r="B1100" s="7">
        <v>442</v>
      </c>
      <c r="C1100" s="7">
        <v>488</v>
      </c>
      <c r="D1100" s="7">
        <v>-1</v>
      </c>
      <c r="E1100" s="7">
        <v>0</v>
      </c>
      <c r="F1100" s="7">
        <v>0</v>
      </c>
      <c r="G1100" s="12">
        <v>0</v>
      </c>
      <c r="H1100" s="12">
        <v>0</v>
      </c>
      <c r="J1100" s="7">
        <v>0</v>
      </c>
      <c r="K1100" s="13">
        <v>0</v>
      </c>
      <c r="L1100" s="13">
        <v>0</v>
      </c>
      <c r="N1100" s="7">
        <v>0</v>
      </c>
      <c r="O1100" s="14">
        <v>0</v>
      </c>
      <c r="Q1100" s="14">
        <v>0</v>
      </c>
      <c r="R1100" s="7">
        <v>174</v>
      </c>
      <c r="S1100" s="15">
        <v>40</v>
      </c>
      <c r="T1100" s="15" t="s">
        <v>2</v>
      </c>
      <c r="U1100" s="15">
        <v>109</v>
      </c>
      <c r="V1100" s="7">
        <v>-1</v>
      </c>
      <c r="W1100" s="10">
        <v>0</v>
      </c>
      <c r="Y1100" s="10">
        <v>0</v>
      </c>
      <c r="Z1100" s="7">
        <v>244</v>
      </c>
      <c r="AA1100" s="11" t="s">
        <v>2</v>
      </c>
      <c r="AB1100" s="11">
        <v>294</v>
      </c>
      <c r="AC1100" s="11">
        <v>401</v>
      </c>
      <c r="AD1100" s="8">
        <v>3.2859083228200001</v>
      </c>
      <c r="AE1100" s="8">
        <v>0.14304651362000001</v>
      </c>
      <c r="AF1100" s="6">
        <f t="shared" si="102"/>
        <v>1</v>
      </c>
      <c r="AG1100" s="6">
        <f t="shared" si="103"/>
        <v>1</v>
      </c>
      <c r="AH1100" s="6">
        <f t="shared" si="104"/>
        <v>1</v>
      </c>
      <c r="AI1100" s="6">
        <f t="shared" si="105"/>
        <v>3</v>
      </c>
      <c r="AJ1100" s="6">
        <f t="shared" si="106"/>
        <v>1</v>
      </c>
      <c r="AK1100" s="6">
        <f t="shared" si="107"/>
        <v>3</v>
      </c>
      <c r="AL1100">
        <f>AF1100*100000+AG1100*10000+AH1100*1000+AI1100*100+AJ1100*10+AK1100</f>
        <v>111313</v>
      </c>
    </row>
    <row r="1101" spans="1:38" ht="15" x14ac:dyDescent="0.25">
      <c r="A1101" s="7">
        <v>1100</v>
      </c>
      <c r="B1101" s="7">
        <v>443</v>
      </c>
      <c r="C1101" s="7">
        <v>489</v>
      </c>
      <c r="D1101" s="7">
        <v>-1</v>
      </c>
      <c r="E1101" s="7">
        <v>0</v>
      </c>
      <c r="F1101" s="7">
        <v>0</v>
      </c>
      <c r="G1101" s="12">
        <v>0</v>
      </c>
      <c r="H1101" s="12">
        <v>0</v>
      </c>
      <c r="J1101" s="7">
        <v>0</v>
      </c>
      <c r="K1101" s="13">
        <v>0</v>
      </c>
      <c r="L1101" s="13">
        <v>0</v>
      </c>
      <c r="N1101" s="7">
        <v>0</v>
      </c>
      <c r="O1101" s="14">
        <v>0</v>
      </c>
      <c r="Q1101" s="14">
        <v>0</v>
      </c>
      <c r="R1101" s="7">
        <v>175</v>
      </c>
      <c r="S1101" s="15">
        <v>40</v>
      </c>
      <c r="T1101" s="15" t="s">
        <v>2</v>
      </c>
      <c r="U1101" s="15">
        <v>110</v>
      </c>
      <c r="V1101" s="7">
        <v>-1</v>
      </c>
      <c r="W1101" s="10">
        <v>0</v>
      </c>
      <c r="Y1101" s="10">
        <v>0</v>
      </c>
      <c r="Z1101" s="7">
        <v>236</v>
      </c>
      <c r="AA1101" s="11" t="s">
        <v>2</v>
      </c>
      <c r="AB1101" s="11">
        <v>286</v>
      </c>
      <c r="AC1101" s="11">
        <v>401</v>
      </c>
      <c r="AD1101" s="8">
        <v>0.71565441243899997</v>
      </c>
      <c r="AE1101" s="8">
        <v>2.1251314753899998E-2</v>
      </c>
      <c r="AF1101" s="6">
        <f t="shared" si="102"/>
        <v>1</v>
      </c>
      <c r="AG1101" s="6">
        <f t="shared" si="103"/>
        <v>1</v>
      </c>
      <c r="AH1101" s="6">
        <f t="shared" si="104"/>
        <v>1</v>
      </c>
      <c r="AI1101" s="6">
        <f t="shared" si="105"/>
        <v>3</v>
      </c>
      <c r="AJ1101" s="6">
        <f t="shared" si="106"/>
        <v>1</v>
      </c>
      <c r="AK1101" s="6">
        <f t="shared" si="107"/>
        <v>3</v>
      </c>
      <c r="AL1101">
        <f>AF1101*100000+AG1101*10000+AH1101*1000+AI1101*100+AJ1101*10+AK1101</f>
        <v>111313</v>
      </c>
    </row>
    <row r="1102" spans="1:38" ht="15" x14ac:dyDescent="0.25">
      <c r="A1102" s="7">
        <v>1101</v>
      </c>
      <c r="B1102" s="7">
        <v>444</v>
      </c>
      <c r="C1102" s="7">
        <v>490</v>
      </c>
      <c r="D1102" s="7">
        <v>-1</v>
      </c>
      <c r="E1102" s="7">
        <v>0</v>
      </c>
      <c r="F1102" s="7">
        <v>0</v>
      </c>
      <c r="G1102" s="12">
        <v>0</v>
      </c>
      <c r="H1102" s="12">
        <v>0</v>
      </c>
      <c r="J1102" s="7">
        <v>0</v>
      </c>
      <c r="K1102" s="13">
        <v>0</v>
      </c>
      <c r="L1102" s="13">
        <v>0</v>
      </c>
      <c r="N1102" s="7">
        <v>0</v>
      </c>
      <c r="O1102" s="14">
        <v>0</v>
      </c>
      <c r="Q1102" s="14">
        <v>0</v>
      </c>
      <c r="R1102" s="7">
        <v>176</v>
      </c>
      <c r="S1102" s="15">
        <v>40</v>
      </c>
      <c r="T1102" s="15" t="s">
        <v>2</v>
      </c>
      <c r="U1102" s="15">
        <v>111</v>
      </c>
      <c r="V1102" s="7">
        <v>-1</v>
      </c>
      <c r="W1102" s="10">
        <v>0</v>
      </c>
      <c r="Y1102" s="10">
        <v>0</v>
      </c>
      <c r="Z1102" s="7">
        <v>238</v>
      </c>
      <c r="AA1102" s="11" t="s">
        <v>2</v>
      </c>
      <c r="AB1102" s="11">
        <v>288</v>
      </c>
      <c r="AC1102" s="11">
        <v>401</v>
      </c>
      <c r="AD1102" s="8">
        <v>7.9832785128700001</v>
      </c>
      <c r="AE1102" s="8">
        <v>0.81614987655100002</v>
      </c>
      <c r="AF1102" s="6">
        <f t="shared" si="102"/>
        <v>1</v>
      </c>
      <c r="AG1102" s="6">
        <f t="shared" si="103"/>
        <v>1</v>
      </c>
      <c r="AH1102" s="6">
        <f t="shared" si="104"/>
        <v>1</v>
      </c>
      <c r="AI1102" s="6">
        <f t="shared" si="105"/>
        <v>3</v>
      </c>
      <c r="AJ1102" s="6">
        <f t="shared" si="106"/>
        <v>1</v>
      </c>
      <c r="AK1102" s="6">
        <f t="shared" si="107"/>
        <v>3</v>
      </c>
      <c r="AL1102">
        <f>AF1102*100000+AG1102*10000+AH1102*1000+AI1102*100+AJ1102*10+AK1102</f>
        <v>111313</v>
      </c>
    </row>
    <row r="1103" spans="1:38" ht="15" x14ac:dyDescent="0.25">
      <c r="A1103" s="7">
        <v>1102</v>
      </c>
      <c r="B1103" s="7">
        <v>445</v>
      </c>
      <c r="C1103" s="7">
        <v>494</v>
      </c>
      <c r="D1103" s="7">
        <v>-1</v>
      </c>
      <c r="E1103" s="7">
        <v>0</v>
      </c>
      <c r="F1103" s="7">
        <v>0</v>
      </c>
      <c r="G1103" s="12">
        <v>0</v>
      </c>
      <c r="H1103" s="12">
        <v>0</v>
      </c>
      <c r="J1103" s="7">
        <v>0</v>
      </c>
      <c r="K1103" s="13">
        <v>0</v>
      </c>
      <c r="L1103" s="13">
        <v>0</v>
      </c>
      <c r="N1103" s="7">
        <v>0</v>
      </c>
      <c r="O1103" s="14">
        <v>0</v>
      </c>
      <c r="Q1103" s="14">
        <v>0</v>
      </c>
      <c r="R1103" s="7">
        <v>180</v>
      </c>
      <c r="S1103" s="15">
        <v>30</v>
      </c>
      <c r="T1103" s="15" t="s">
        <v>2</v>
      </c>
      <c r="U1103" s="15">
        <v>955</v>
      </c>
      <c r="V1103" s="7">
        <v>-1</v>
      </c>
      <c r="W1103" s="10">
        <v>0</v>
      </c>
      <c r="Y1103" s="10">
        <v>0</v>
      </c>
      <c r="Z1103" s="7">
        <v>269</v>
      </c>
      <c r="AA1103" s="11" t="s">
        <v>2</v>
      </c>
      <c r="AB1103" s="11">
        <v>319</v>
      </c>
      <c r="AC1103" s="11">
        <v>301</v>
      </c>
      <c r="AD1103" s="8">
        <v>0.13320830027300001</v>
      </c>
      <c r="AE1103" s="8">
        <v>6.2749510551700003E-4</v>
      </c>
      <c r="AF1103" s="6">
        <f t="shared" si="102"/>
        <v>1</v>
      </c>
      <c r="AG1103" s="6">
        <f t="shared" si="103"/>
        <v>1</v>
      </c>
      <c r="AH1103" s="6">
        <f t="shared" si="104"/>
        <v>1</v>
      </c>
      <c r="AI1103" s="6">
        <f t="shared" si="105"/>
        <v>3</v>
      </c>
      <c r="AJ1103" s="6">
        <f t="shared" si="106"/>
        <v>1</v>
      </c>
      <c r="AK1103" s="6">
        <f t="shared" si="107"/>
        <v>3</v>
      </c>
      <c r="AL1103">
        <f>AF1103*100000+AG1103*10000+AH1103*1000+AI1103*100+AJ1103*10+AK1103</f>
        <v>111313</v>
      </c>
    </row>
    <row r="1104" spans="1:38" ht="15" x14ac:dyDescent="0.25">
      <c r="A1104" s="7">
        <v>1103</v>
      </c>
      <c r="B1104" s="7">
        <v>446</v>
      </c>
      <c r="C1104" s="7">
        <v>495</v>
      </c>
      <c r="D1104" s="7">
        <v>-1</v>
      </c>
      <c r="E1104" s="7">
        <v>0</v>
      </c>
      <c r="F1104" s="7">
        <v>0</v>
      </c>
      <c r="G1104" s="12">
        <v>0</v>
      </c>
      <c r="H1104" s="12">
        <v>0</v>
      </c>
      <c r="J1104" s="7">
        <v>0</v>
      </c>
      <c r="K1104" s="13">
        <v>0</v>
      </c>
      <c r="L1104" s="13">
        <v>0</v>
      </c>
      <c r="N1104" s="7">
        <v>0</v>
      </c>
      <c r="O1104" s="14">
        <v>0</v>
      </c>
      <c r="Q1104" s="14">
        <v>0</v>
      </c>
      <c r="R1104" s="7">
        <v>181</v>
      </c>
      <c r="S1104" s="15">
        <v>30</v>
      </c>
      <c r="T1104" s="15" t="s">
        <v>2</v>
      </c>
      <c r="U1104" s="15">
        <v>956</v>
      </c>
      <c r="V1104" s="7">
        <v>-1</v>
      </c>
      <c r="W1104" s="10">
        <v>0</v>
      </c>
      <c r="Y1104" s="10">
        <v>0</v>
      </c>
      <c r="Z1104" s="7">
        <v>269</v>
      </c>
      <c r="AA1104" s="11" t="s">
        <v>2</v>
      </c>
      <c r="AB1104" s="11">
        <v>319</v>
      </c>
      <c r="AC1104" s="11">
        <v>301</v>
      </c>
      <c r="AD1104" s="8">
        <v>1.3721927650200001</v>
      </c>
      <c r="AE1104" s="8">
        <v>2.6490801610799999E-2</v>
      </c>
      <c r="AF1104" s="6">
        <f t="shared" si="102"/>
        <v>1</v>
      </c>
      <c r="AG1104" s="6">
        <f t="shared" si="103"/>
        <v>1</v>
      </c>
      <c r="AH1104" s="6">
        <f t="shared" si="104"/>
        <v>1</v>
      </c>
      <c r="AI1104" s="6">
        <f t="shared" si="105"/>
        <v>3</v>
      </c>
      <c r="AJ1104" s="6">
        <f t="shared" si="106"/>
        <v>1</v>
      </c>
      <c r="AK1104" s="6">
        <f t="shared" si="107"/>
        <v>3</v>
      </c>
      <c r="AL1104">
        <f>AF1104*100000+AG1104*10000+AH1104*1000+AI1104*100+AJ1104*10+AK1104</f>
        <v>111313</v>
      </c>
    </row>
    <row r="1105" spans="1:38" ht="15" x14ac:dyDescent="0.25">
      <c r="A1105" s="7">
        <v>1104</v>
      </c>
      <c r="B1105" s="7">
        <v>447</v>
      </c>
      <c r="C1105" s="7">
        <v>498</v>
      </c>
      <c r="D1105" s="7">
        <v>-1</v>
      </c>
      <c r="E1105" s="7">
        <v>0</v>
      </c>
      <c r="F1105" s="7">
        <v>0</v>
      </c>
      <c r="G1105" s="12">
        <v>0</v>
      </c>
      <c r="H1105" s="12">
        <v>0</v>
      </c>
      <c r="J1105" s="7">
        <v>0</v>
      </c>
      <c r="K1105" s="13">
        <v>0</v>
      </c>
      <c r="L1105" s="13">
        <v>0</v>
      </c>
      <c r="N1105" s="7">
        <v>0</v>
      </c>
      <c r="O1105" s="14">
        <v>0</v>
      </c>
      <c r="Q1105" s="14">
        <v>0</v>
      </c>
      <c r="R1105" s="7">
        <v>187</v>
      </c>
      <c r="S1105" s="15">
        <v>30</v>
      </c>
      <c r="T1105" s="15" t="s">
        <v>3</v>
      </c>
      <c r="U1105" s="15">
        <v>116</v>
      </c>
      <c r="V1105" s="7">
        <v>-1</v>
      </c>
      <c r="W1105" s="10">
        <v>0</v>
      </c>
      <c r="Y1105" s="10">
        <v>0</v>
      </c>
      <c r="Z1105" s="7">
        <v>128</v>
      </c>
      <c r="AA1105" s="11" t="s">
        <v>2</v>
      </c>
      <c r="AB1105" s="11">
        <v>118</v>
      </c>
      <c r="AC1105" s="11">
        <v>301</v>
      </c>
      <c r="AD1105" s="8">
        <v>2.2667310758000001</v>
      </c>
      <c r="AE1105" s="8">
        <v>6.2574430179399995E-2</v>
      </c>
      <c r="AF1105" s="6">
        <f t="shared" si="102"/>
        <v>1</v>
      </c>
      <c r="AG1105" s="6">
        <f t="shared" si="103"/>
        <v>1</v>
      </c>
      <c r="AH1105" s="6">
        <f t="shared" si="104"/>
        <v>1</v>
      </c>
      <c r="AI1105" s="6">
        <f t="shared" si="105"/>
        <v>1</v>
      </c>
      <c r="AJ1105" s="6">
        <f t="shared" si="106"/>
        <v>1</v>
      </c>
      <c r="AK1105" s="6">
        <f t="shared" si="107"/>
        <v>3</v>
      </c>
      <c r="AL1105">
        <f>AF1105*100000+AG1105*10000+AH1105*1000+AI1105*100+AJ1105*10+AK1105</f>
        <v>111113</v>
      </c>
    </row>
    <row r="1106" spans="1:38" ht="15" x14ac:dyDescent="0.25">
      <c r="A1106" s="7">
        <v>1105</v>
      </c>
      <c r="B1106" s="7">
        <v>464</v>
      </c>
      <c r="C1106" s="7">
        <v>516</v>
      </c>
      <c r="D1106" s="7">
        <v>35</v>
      </c>
      <c r="E1106" s="7">
        <v>41</v>
      </c>
      <c r="F1106" s="7">
        <v>43</v>
      </c>
      <c r="G1106" s="12">
        <v>40</v>
      </c>
      <c r="H1106" s="12">
        <v>49</v>
      </c>
      <c r="I1106" s="12" t="s">
        <v>2</v>
      </c>
      <c r="J1106" s="7">
        <v>-1</v>
      </c>
      <c r="K1106" s="13">
        <v>0</v>
      </c>
      <c r="L1106" s="13">
        <v>0</v>
      </c>
      <c r="N1106" s="7">
        <v>-1</v>
      </c>
      <c r="O1106" s="14">
        <v>0</v>
      </c>
      <c r="Q1106" s="14">
        <v>0</v>
      </c>
      <c r="R1106" s="7">
        <v>176</v>
      </c>
      <c r="S1106" s="15">
        <v>40</v>
      </c>
      <c r="T1106" s="15" t="s">
        <v>2</v>
      </c>
      <c r="U1106" s="15">
        <v>111</v>
      </c>
      <c r="V1106" s="7">
        <v>-1</v>
      </c>
      <c r="W1106" s="10">
        <v>0</v>
      </c>
      <c r="Y1106" s="10">
        <v>0</v>
      </c>
      <c r="Z1106" s="7">
        <v>238</v>
      </c>
      <c r="AA1106" s="11" t="s">
        <v>2</v>
      </c>
      <c r="AB1106" s="11">
        <v>288</v>
      </c>
      <c r="AC1106" s="11">
        <v>401</v>
      </c>
      <c r="AD1106" s="8">
        <v>3.0825735677899999</v>
      </c>
      <c r="AE1106" s="8">
        <v>0.35142458557700001</v>
      </c>
      <c r="AF1106" s="6">
        <f t="shared" si="102"/>
        <v>3</v>
      </c>
      <c r="AG1106" s="6">
        <f t="shared" si="103"/>
        <v>1</v>
      </c>
      <c r="AH1106" s="6">
        <f t="shared" si="104"/>
        <v>1</v>
      </c>
      <c r="AI1106" s="6">
        <f t="shared" si="105"/>
        <v>3</v>
      </c>
      <c r="AJ1106" s="6">
        <f t="shared" si="106"/>
        <v>1</v>
      </c>
      <c r="AK1106" s="6">
        <f t="shared" si="107"/>
        <v>3</v>
      </c>
      <c r="AL1106">
        <f>AF1106*100000+AG1106*10000+AH1106*1000+AI1106*100+AJ1106*10+AK1106</f>
        <v>311313</v>
      </c>
    </row>
    <row r="1107" spans="1:38" ht="15" x14ac:dyDescent="0.25">
      <c r="A1107" s="7">
        <v>1106</v>
      </c>
      <c r="B1107" s="7">
        <v>465</v>
      </c>
      <c r="C1107" s="7">
        <v>517</v>
      </c>
      <c r="D1107" s="7">
        <v>37</v>
      </c>
      <c r="E1107" s="7">
        <v>43</v>
      </c>
      <c r="F1107" s="7">
        <v>45</v>
      </c>
      <c r="G1107" s="12">
        <v>40</v>
      </c>
      <c r="H1107" s="12">
        <v>1</v>
      </c>
      <c r="I1107" s="12" t="s">
        <v>3</v>
      </c>
      <c r="J1107" s="7">
        <v>-1</v>
      </c>
      <c r="K1107" s="13">
        <v>0</v>
      </c>
      <c r="L1107" s="13">
        <v>0</v>
      </c>
      <c r="N1107" s="7">
        <v>-1</v>
      </c>
      <c r="O1107" s="14">
        <v>0</v>
      </c>
      <c r="Q1107" s="14">
        <v>0</v>
      </c>
      <c r="R1107" s="7">
        <v>165</v>
      </c>
      <c r="S1107" s="15">
        <v>40</v>
      </c>
      <c r="T1107" s="15" t="s">
        <v>2</v>
      </c>
      <c r="U1107" s="15">
        <v>71</v>
      </c>
      <c r="V1107" s="7">
        <v>-1</v>
      </c>
      <c r="W1107" s="10">
        <v>0</v>
      </c>
      <c r="Y1107" s="10">
        <v>0</v>
      </c>
      <c r="Z1107" s="7">
        <v>154</v>
      </c>
      <c r="AA1107" s="11" t="s">
        <v>2</v>
      </c>
      <c r="AB1107" s="11">
        <v>201</v>
      </c>
      <c r="AC1107" s="11">
        <v>401</v>
      </c>
      <c r="AD1107" s="8">
        <v>1.13023957128</v>
      </c>
      <c r="AE1107" s="8">
        <v>6.6651799846699999E-2</v>
      </c>
      <c r="AF1107" s="6">
        <f t="shared" si="102"/>
        <v>2</v>
      </c>
      <c r="AG1107" s="6">
        <f t="shared" si="103"/>
        <v>1</v>
      </c>
      <c r="AH1107" s="6">
        <f t="shared" si="104"/>
        <v>1</v>
      </c>
      <c r="AI1107" s="6">
        <f t="shared" si="105"/>
        <v>3</v>
      </c>
      <c r="AJ1107" s="6">
        <f t="shared" si="106"/>
        <v>1</v>
      </c>
      <c r="AK1107" s="6">
        <f t="shared" si="107"/>
        <v>3</v>
      </c>
      <c r="AL1107">
        <f>AF1107*100000+AG1107*10000+AH1107*1000+AI1107*100+AJ1107*10+AK1107</f>
        <v>211313</v>
      </c>
    </row>
    <row r="1108" spans="1:38" ht="15" x14ac:dyDescent="0.25">
      <c r="A1108" s="7">
        <v>1107</v>
      </c>
      <c r="B1108" s="7">
        <v>466</v>
      </c>
      <c r="C1108" s="7">
        <v>518</v>
      </c>
      <c r="D1108" s="7">
        <v>38</v>
      </c>
      <c r="E1108" s="7">
        <v>44</v>
      </c>
      <c r="F1108" s="7">
        <v>46</v>
      </c>
      <c r="G1108" s="12">
        <v>40</v>
      </c>
      <c r="H1108" s="12">
        <v>2</v>
      </c>
      <c r="I1108" s="12" t="s">
        <v>3</v>
      </c>
      <c r="J1108" s="7">
        <v>-1</v>
      </c>
      <c r="K1108" s="13">
        <v>0</v>
      </c>
      <c r="L1108" s="13">
        <v>0</v>
      </c>
      <c r="N1108" s="7">
        <v>-1</v>
      </c>
      <c r="O1108" s="14">
        <v>0</v>
      </c>
      <c r="Q1108" s="14">
        <v>0</v>
      </c>
      <c r="R1108" s="7">
        <v>164</v>
      </c>
      <c r="S1108" s="15">
        <v>40</v>
      </c>
      <c r="T1108" s="15" t="s">
        <v>2</v>
      </c>
      <c r="U1108" s="15">
        <v>69</v>
      </c>
      <c r="V1108" s="7">
        <v>-1</v>
      </c>
      <c r="W1108" s="10">
        <v>0</v>
      </c>
      <c r="Y1108" s="10">
        <v>0</v>
      </c>
      <c r="Z1108" s="7">
        <v>154</v>
      </c>
      <c r="AA1108" s="11" t="s">
        <v>2</v>
      </c>
      <c r="AB1108" s="11">
        <v>201</v>
      </c>
      <c r="AC1108" s="11">
        <v>401</v>
      </c>
      <c r="AD1108" s="8">
        <v>3.6870531321</v>
      </c>
      <c r="AE1108" s="8">
        <v>0.28430569951000001</v>
      </c>
      <c r="AF1108" s="6">
        <f t="shared" si="102"/>
        <v>2</v>
      </c>
      <c r="AG1108" s="6">
        <f t="shared" si="103"/>
        <v>1</v>
      </c>
      <c r="AH1108" s="6">
        <f t="shared" si="104"/>
        <v>1</v>
      </c>
      <c r="AI1108" s="6">
        <f t="shared" si="105"/>
        <v>3</v>
      </c>
      <c r="AJ1108" s="6">
        <f t="shared" si="106"/>
        <v>1</v>
      </c>
      <c r="AK1108" s="6">
        <f t="shared" si="107"/>
        <v>3</v>
      </c>
      <c r="AL1108">
        <f>AF1108*100000+AG1108*10000+AH1108*1000+AI1108*100+AJ1108*10+AK1108</f>
        <v>211313</v>
      </c>
    </row>
    <row r="1109" spans="1:38" ht="15" x14ac:dyDescent="0.25">
      <c r="A1109" s="7">
        <v>1108</v>
      </c>
      <c r="B1109" s="7">
        <v>476</v>
      </c>
      <c r="C1109" s="7">
        <v>528</v>
      </c>
      <c r="D1109" s="7">
        <v>95</v>
      </c>
      <c r="E1109" s="7">
        <v>108</v>
      </c>
      <c r="F1109" s="7">
        <v>-1</v>
      </c>
      <c r="G1109" s="12">
        <v>0</v>
      </c>
      <c r="H1109" s="12">
        <v>0</v>
      </c>
      <c r="J1109" s="7">
        <v>17</v>
      </c>
      <c r="K1109" s="13">
        <v>5</v>
      </c>
      <c r="L1109" s="13">
        <v>28</v>
      </c>
      <c r="M1109" s="13" t="s">
        <v>3</v>
      </c>
      <c r="N1109" s="7">
        <v>-1</v>
      </c>
      <c r="O1109" s="14">
        <v>0</v>
      </c>
      <c r="Q1109" s="14">
        <v>0</v>
      </c>
      <c r="R1109" s="7">
        <v>46</v>
      </c>
      <c r="S1109" s="15">
        <v>5</v>
      </c>
      <c r="T1109" s="15" t="s">
        <v>2</v>
      </c>
      <c r="U1109" s="15">
        <v>1</v>
      </c>
      <c r="V1109" s="7">
        <v>-1</v>
      </c>
      <c r="W1109" s="10">
        <v>0</v>
      </c>
      <c r="Y1109" s="10">
        <v>0</v>
      </c>
      <c r="Z1109" s="7">
        <v>1</v>
      </c>
      <c r="AA1109" s="11" t="s">
        <v>2</v>
      </c>
      <c r="AB1109" s="11">
        <v>1</v>
      </c>
      <c r="AC1109" s="11">
        <v>5</v>
      </c>
      <c r="AD1109" s="8">
        <v>3.4463882373199999</v>
      </c>
      <c r="AE1109" s="8">
        <v>0.54456275700400003</v>
      </c>
      <c r="AF1109" s="6">
        <f t="shared" si="102"/>
        <v>1</v>
      </c>
      <c r="AG1109" s="6">
        <f t="shared" si="103"/>
        <v>1</v>
      </c>
      <c r="AH1109" s="6">
        <f t="shared" si="104"/>
        <v>1</v>
      </c>
      <c r="AI1109" s="6">
        <f t="shared" si="105"/>
        <v>3</v>
      </c>
      <c r="AJ1109" s="6">
        <f t="shared" si="106"/>
        <v>2</v>
      </c>
      <c r="AK1109" s="6">
        <f t="shared" si="107"/>
        <v>3</v>
      </c>
      <c r="AL1109">
        <f>AF1109*100000+AG1109*10000+AH1109*1000+AI1109*100+AJ1109*10+AK1109</f>
        <v>111323</v>
      </c>
    </row>
    <row r="1110" spans="1:38" ht="15" x14ac:dyDescent="0.25">
      <c r="A1110" s="7">
        <v>1109</v>
      </c>
      <c r="B1110" s="7">
        <v>480</v>
      </c>
      <c r="C1110" s="7">
        <v>532</v>
      </c>
      <c r="D1110" s="7">
        <v>99</v>
      </c>
      <c r="E1110" s="7">
        <v>112</v>
      </c>
      <c r="F1110" s="7">
        <v>-1</v>
      </c>
      <c r="G1110" s="12">
        <v>0</v>
      </c>
      <c r="H1110" s="12">
        <v>0</v>
      </c>
      <c r="J1110" s="7">
        <v>21</v>
      </c>
      <c r="K1110" s="13">
        <v>5</v>
      </c>
      <c r="L1110" s="13">
        <v>64</v>
      </c>
      <c r="M1110" s="13" t="s">
        <v>3</v>
      </c>
      <c r="N1110" s="7">
        <v>-1</v>
      </c>
      <c r="O1110" s="14">
        <v>0</v>
      </c>
      <c r="Q1110" s="14">
        <v>0</v>
      </c>
      <c r="R1110" s="7">
        <v>44</v>
      </c>
      <c r="S1110" s="15">
        <v>5</v>
      </c>
      <c r="T1110" s="15" t="s">
        <v>3</v>
      </c>
      <c r="U1110" s="15">
        <v>907</v>
      </c>
      <c r="V1110" s="7">
        <v>-1</v>
      </c>
      <c r="W1110" s="10">
        <v>0</v>
      </c>
      <c r="Y1110" s="10">
        <v>0</v>
      </c>
      <c r="Z1110" s="7">
        <v>25</v>
      </c>
      <c r="AA1110" s="11" t="s">
        <v>2</v>
      </c>
      <c r="AB1110" s="11">
        <v>21</v>
      </c>
      <c r="AC1110" s="11">
        <v>5</v>
      </c>
      <c r="AD1110" s="8">
        <v>9.2095770078899992</v>
      </c>
      <c r="AE1110" s="8">
        <v>2.4897924066399999</v>
      </c>
      <c r="AF1110" s="6">
        <f t="shared" si="102"/>
        <v>1</v>
      </c>
      <c r="AG1110" s="6">
        <f t="shared" si="103"/>
        <v>1</v>
      </c>
      <c r="AH1110" s="6">
        <f t="shared" si="104"/>
        <v>1</v>
      </c>
      <c r="AI1110" s="6">
        <f t="shared" si="105"/>
        <v>1</v>
      </c>
      <c r="AJ1110" s="6">
        <f t="shared" si="106"/>
        <v>2</v>
      </c>
      <c r="AK1110" s="6">
        <f t="shared" si="107"/>
        <v>3</v>
      </c>
      <c r="AL1110">
        <f>AF1110*100000+AG1110*10000+AH1110*1000+AI1110*100+AJ1110*10+AK1110</f>
        <v>111123</v>
      </c>
    </row>
    <row r="1111" spans="1:38" ht="15" x14ac:dyDescent="0.25">
      <c r="A1111" s="7">
        <v>1110</v>
      </c>
      <c r="B1111" s="7">
        <v>481</v>
      </c>
      <c r="C1111" s="7">
        <v>533</v>
      </c>
      <c r="D1111" s="7">
        <v>99</v>
      </c>
      <c r="E1111" s="7">
        <v>112</v>
      </c>
      <c r="F1111" s="7">
        <v>-1</v>
      </c>
      <c r="G1111" s="12">
        <v>0</v>
      </c>
      <c r="H1111" s="12">
        <v>0</v>
      </c>
      <c r="J1111" s="7">
        <v>21</v>
      </c>
      <c r="K1111" s="13">
        <v>5</v>
      </c>
      <c r="L1111" s="13">
        <v>64</v>
      </c>
      <c r="M1111" s="13" t="s">
        <v>3</v>
      </c>
      <c r="N1111" s="7">
        <v>-1</v>
      </c>
      <c r="O1111" s="14">
        <v>0</v>
      </c>
      <c r="Q1111" s="14">
        <v>0</v>
      </c>
      <c r="R1111" s="7">
        <v>75</v>
      </c>
      <c r="S1111" s="15">
        <v>5</v>
      </c>
      <c r="T1111" s="15" t="s">
        <v>3</v>
      </c>
      <c r="U1111" s="15">
        <v>908</v>
      </c>
      <c r="V1111" s="7">
        <v>-1</v>
      </c>
      <c r="W1111" s="10">
        <v>0</v>
      </c>
      <c r="Y1111" s="10">
        <v>0</v>
      </c>
      <c r="Z1111" s="7">
        <v>25</v>
      </c>
      <c r="AA1111" s="11" t="s">
        <v>2</v>
      </c>
      <c r="AB1111" s="11">
        <v>21</v>
      </c>
      <c r="AC1111" s="11">
        <v>5</v>
      </c>
      <c r="AD1111" s="8">
        <v>15.3127357703</v>
      </c>
      <c r="AE1111" s="8">
        <v>12.2217111665</v>
      </c>
      <c r="AF1111" s="6">
        <f t="shared" si="102"/>
        <v>1</v>
      </c>
      <c r="AG1111" s="6">
        <f t="shared" si="103"/>
        <v>1</v>
      </c>
      <c r="AH1111" s="6">
        <f t="shared" si="104"/>
        <v>1</v>
      </c>
      <c r="AI1111" s="6">
        <f t="shared" si="105"/>
        <v>1</v>
      </c>
      <c r="AJ1111" s="6">
        <f t="shared" si="106"/>
        <v>2</v>
      </c>
      <c r="AK1111" s="6">
        <f t="shared" si="107"/>
        <v>3</v>
      </c>
      <c r="AL1111">
        <f>AF1111*100000+AG1111*10000+AH1111*1000+AI1111*100+AJ1111*10+AK1111</f>
        <v>111123</v>
      </c>
    </row>
    <row r="1112" spans="1:38" ht="15" x14ac:dyDescent="0.25">
      <c r="A1112" s="7">
        <v>1111</v>
      </c>
      <c r="B1112" s="7">
        <v>493</v>
      </c>
      <c r="C1112" s="7">
        <v>545</v>
      </c>
      <c r="D1112" s="7">
        <v>113</v>
      </c>
      <c r="E1112" s="7">
        <v>126</v>
      </c>
      <c r="F1112" s="7">
        <v>-1</v>
      </c>
      <c r="G1112" s="12">
        <v>0</v>
      </c>
      <c r="H1112" s="12">
        <v>0</v>
      </c>
      <c r="J1112" s="7">
        <v>35</v>
      </c>
      <c r="K1112" s="13">
        <v>50</v>
      </c>
      <c r="L1112" s="13">
        <v>28</v>
      </c>
      <c r="M1112" s="13" t="s">
        <v>3</v>
      </c>
      <c r="N1112" s="7">
        <v>-1</v>
      </c>
      <c r="O1112" s="14">
        <v>0</v>
      </c>
      <c r="Q1112" s="14">
        <v>0</v>
      </c>
      <c r="R1112" s="7">
        <v>88</v>
      </c>
      <c r="S1112" s="15">
        <v>50</v>
      </c>
      <c r="T1112" s="15" t="s">
        <v>2</v>
      </c>
      <c r="U1112" s="15">
        <v>1</v>
      </c>
      <c r="V1112" s="7">
        <v>-1</v>
      </c>
      <c r="W1112" s="10">
        <v>0</v>
      </c>
      <c r="Y1112" s="10">
        <v>0</v>
      </c>
      <c r="Z1112" s="7">
        <v>2</v>
      </c>
      <c r="AA1112" s="11" t="s">
        <v>2</v>
      </c>
      <c r="AB1112" s="11">
        <v>1</v>
      </c>
      <c r="AC1112" s="11">
        <v>501</v>
      </c>
      <c r="AD1112" s="8">
        <v>7.4561426763599998</v>
      </c>
      <c r="AE1112" s="8">
        <v>1.63383109887</v>
      </c>
      <c r="AF1112" s="6">
        <f t="shared" si="102"/>
        <v>1</v>
      </c>
      <c r="AG1112" s="6">
        <f t="shared" si="103"/>
        <v>1</v>
      </c>
      <c r="AH1112" s="6">
        <f t="shared" si="104"/>
        <v>1</v>
      </c>
      <c r="AI1112" s="6">
        <f t="shared" si="105"/>
        <v>3</v>
      </c>
      <c r="AJ1112" s="6">
        <f t="shared" si="106"/>
        <v>2</v>
      </c>
      <c r="AK1112" s="6">
        <f t="shared" si="107"/>
        <v>3</v>
      </c>
      <c r="AL1112">
        <f>AF1112*100000+AG1112*10000+AH1112*1000+AI1112*100+AJ1112*10+AK1112</f>
        <v>111323</v>
      </c>
    </row>
    <row r="1113" spans="1:38" ht="15" x14ac:dyDescent="0.25">
      <c r="A1113" s="7">
        <v>1112</v>
      </c>
      <c r="B1113" s="7">
        <v>494</v>
      </c>
      <c r="C1113" s="7">
        <v>549</v>
      </c>
      <c r="D1113" s="7">
        <v>119</v>
      </c>
      <c r="E1113" s="7">
        <v>132</v>
      </c>
      <c r="F1113" s="7">
        <v>-1</v>
      </c>
      <c r="G1113" s="12">
        <v>0</v>
      </c>
      <c r="H1113" s="12">
        <v>0</v>
      </c>
      <c r="J1113" s="7">
        <v>41</v>
      </c>
      <c r="K1113" s="13">
        <v>50</v>
      </c>
      <c r="L1113" s="13">
        <v>64</v>
      </c>
      <c r="M1113" s="13" t="s">
        <v>3</v>
      </c>
      <c r="N1113" s="7">
        <v>-1</v>
      </c>
      <c r="O1113" s="14">
        <v>0</v>
      </c>
      <c r="Q1113" s="14">
        <v>0</v>
      </c>
      <c r="R1113" s="7">
        <v>124</v>
      </c>
      <c r="S1113" s="15">
        <v>50</v>
      </c>
      <c r="T1113" s="15" t="s">
        <v>3</v>
      </c>
      <c r="U1113" s="15">
        <v>908</v>
      </c>
      <c r="V1113" s="7">
        <v>-1</v>
      </c>
      <c r="W1113" s="10">
        <v>0</v>
      </c>
      <c r="Y1113" s="10">
        <v>0</v>
      </c>
      <c r="Z1113" s="7">
        <v>26</v>
      </c>
      <c r="AA1113" s="11" t="s">
        <v>2</v>
      </c>
      <c r="AB1113" s="11">
        <v>21</v>
      </c>
      <c r="AC1113" s="11">
        <v>501</v>
      </c>
      <c r="AD1113" s="8">
        <v>4.9724060720800001</v>
      </c>
      <c r="AE1113" s="8">
        <v>1.12398531414</v>
      </c>
      <c r="AF1113" s="6">
        <f t="shared" si="102"/>
        <v>1</v>
      </c>
      <c r="AG1113" s="6">
        <f t="shared" si="103"/>
        <v>1</v>
      </c>
      <c r="AH1113" s="6">
        <f t="shared" si="104"/>
        <v>1</v>
      </c>
      <c r="AI1113" s="6">
        <f t="shared" si="105"/>
        <v>1</v>
      </c>
      <c r="AJ1113" s="6">
        <f t="shared" si="106"/>
        <v>2</v>
      </c>
      <c r="AK1113" s="6">
        <f t="shared" si="107"/>
        <v>3</v>
      </c>
      <c r="AL1113">
        <f>AF1113*100000+AG1113*10000+AH1113*1000+AI1113*100+AJ1113*10+AK1113</f>
        <v>111123</v>
      </c>
    </row>
    <row r="1114" spans="1:38" ht="15" x14ac:dyDescent="0.25">
      <c r="A1114" s="7">
        <v>1113</v>
      </c>
      <c r="B1114" s="7">
        <v>495</v>
      </c>
      <c r="C1114" s="7">
        <v>551</v>
      </c>
      <c r="D1114" s="7">
        <v>121</v>
      </c>
      <c r="E1114" s="7">
        <v>134</v>
      </c>
      <c r="F1114" s="7">
        <v>-1</v>
      </c>
      <c r="G1114" s="12">
        <v>0</v>
      </c>
      <c r="H1114" s="12">
        <v>0</v>
      </c>
      <c r="J1114" s="7">
        <v>43</v>
      </c>
      <c r="K1114" s="13">
        <v>50</v>
      </c>
      <c r="L1114" s="13">
        <v>30</v>
      </c>
      <c r="M1114" s="13" t="s">
        <v>2</v>
      </c>
      <c r="N1114" s="7">
        <v>-1</v>
      </c>
      <c r="O1114" s="14">
        <v>0</v>
      </c>
      <c r="Q1114" s="14">
        <v>0</v>
      </c>
      <c r="R1114" s="7">
        <v>98</v>
      </c>
      <c r="S1114" s="15">
        <v>50</v>
      </c>
      <c r="T1114" s="15" t="s">
        <v>2</v>
      </c>
      <c r="U1114" s="15">
        <v>12</v>
      </c>
      <c r="V1114" s="7">
        <v>-1</v>
      </c>
      <c r="W1114" s="10">
        <v>0</v>
      </c>
      <c r="Y1114" s="10">
        <v>0</v>
      </c>
      <c r="Z1114" s="7">
        <v>2</v>
      </c>
      <c r="AA1114" s="11" t="s">
        <v>2</v>
      </c>
      <c r="AB1114" s="11">
        <v>1</v>
      </c>
      <c r="AC1114" s="11">
        <v>501</v>
      </c>
      <c r="AD1114" s="8">
        <v>5.62645663162</v>
      </c>
      <c r="AE1114" s="8">
        <v>1.7673459943200001</v>
      </c>
      <c r="AF1114" s="6">
        <f t="shared" si="102"/>
        <v>1</v>
      </c>
      <c r="AG1114" s="6">
        <f t="shared" si="103"/>
        <v>3</v>
      </c>
      <c r="AH1114" s="6">
        <f t="shared" si="104"/>
        <v>1</v>
      </c>
      <c r="AI1114" s="6">
        <f t="shared" si="105"/>
        <v>3</v>
      </c>
      <c r="AJ1114" s="6">
        <f t="shared" si="106"/>
        <v>1</v>
      </c>
      <c r="AK1114" s="6">
        <f t="shared" si="107"/>
        <v>3</v>
      </c>
      <c r="AL1114">
        <f>AF1114*100000+AG1114*10000+AH1114*1000+AI1114*100+AJ1114*10+AK1114</f>
        <v>131313</v>
      </c>
    </row>
    <row r="1115" spans="1:38" ht="15" x14ac:dyDescent="0.25">
      <c r="A1115" s="7">
        <v>1114</v>
      </c>
      <c r="B1115" s="7">
        <v>496</v>
      </c>
      <c r="C1115" s="7">
        <v>553</v>
      </c>
      <c r="D1115" s="7">
        <v>123</v>
      </c>
      <c r="E1115" s="7">
        <v>136</v>
      </c>
      <c r="F1115" s="7">
        <v>-1</v>
      </c>
      <c r="G1115" s="12">
        <v>0</v>
      </c>
      <c r="H1115" s="12">
        <v>0</v>
      </c>
      <c r="J1115" s="7">
        <v>45</v>
      </c>
      <c r="K1115" s="13">
        <v>50</v>
      </c>
      <c r="L1115" s="13">
        <v>32</v>
      </c>
      <c r="M1115" s="13" t="s">
        <v>2</v>
      </c>
      <c r="N1115" s="7">
        <v>-1</v>
      </c>
      <c r="O1115" s="14">
        <v>0</v>
      </c>
      <c r="Q1115" s="14">
        <v>0</v>
      </c>
      <c r="R1115" s="7">
        <v>99</v>
      </c>
      <c r="S1115" s="15">
        <v>50</v>
      </c>
      <c r="T1115" s="15" t="s">
        <v>2</v>
      </c>
      <c r="U1115" s="15">
        <v>13</v>
      </c>
      <c r="V1115" s="7">
        <v>-1</v>
      </c>
      <c r="W1115" s="10">
        <v>0</v>
      </c>
      <c r="Y1115" s="10">
        <v>0</v>
      </c>
      <c r="Z1115" s="7">
        <v>2</v>
      </c>
      <c r="AA1115" s="11" t="s">
        <v>2</v>
      </c>
      <c r="AB1115" s="11">
        <v>1</v>
      </c>
      <c r="AC1115" s="11">
        <v>501</v>
      </c>
      <c r="AD1115" s="8">
        <v>0.89500767807699999</v>
      </c>
      <c r="AE1115" s="8">
        <v>4.6855348692099999E-3</v>
      </c>
      <c r="AF1115" s="6">
        <f t="shared" si="102"/>
        <v>1</v>
      </c>
      <c r="AG1115" s="6">
        <f t="shared" si="103"/>
        <v>3</v>
      </c>
      <c r="AH1115" s="6">
        <f t="shared" si="104"/>
        <v>1</v>
      </c>
      <c r="AI1115" s="6">
        <f t="shared" si="105"/>
        <v>3</v>
      </c>
      <c r="AJ1115" s="6">
        <f t="shared" si="106"/>
        <v>1</v>
      </c>
      <c r="AK1115" s="6">
        <f t="shared" si="107"/>
        <v>3</v>
      </c>
      <c r="AL1115">
        <f>AF1115*100000+AG1115*10000+AH1115*1000+AI1115*100+AJ1115*10+AK1115</f>
        <v>131313</v>
      </c>
    </row>
    <row r="1116" spans="1:38" ht="15" x14ac:dyDescent="0.25">
      <c r="A1116" s="7">
        <v>1115</v>
      </c>
      <c r="B1116" s="7">
        <v>497</v>
      </c>
      <c r="C1116" s="7">
        <v>556</v>
      </c>
      <c r="D1116" s="7">
        <v>126</v>
      </c>
      <c r="E1116" s="7">
        <v>139</v>
      </c>
      <c r="F1116" s="7">
        <v>-1</v>
      </c>
      <c r="G1116" s="12">
        <v>0</v>
      </c>
      <c r="H1116" s="12">
        <v>0</v>
      </c>
      <c r="J1116" s="7">
        <v>48</v>
      </c>
      <c r="K1116" s="13">
        <v>50</v>
      </c>
      <c r="L1116" s="13">
        <v>39</v>
      </c>
      <c r="M1116" s="13" t="s">
        <v>2</v>
      </c>
      <c r="N1116" s="7">
        <v>-1</v>
      </c>
      <c r="O1116" s="14">
        <v>0</v>
      </c>
      <c r="Q1116" s="14">
        <v>0</v>
      </c>
      <c r="R1116" s="7">
        <v>104</v>
      </c>
      <c r="S1116" s="15">
        <v>50</v>
      </c>
      <c r="T1116" s="15" t="s">
        <v>2</v>
      </c>
      <c r="U1116" s="15">
        <v>18</v>
      </c>
      <c r="V1116" s="7">
        <v>-1</v>
      </c>
      <c r="W1116" s="10">
        <v>0</v>
      </c>
      <c r="Y1116" s="10">
        <v>0</v>
      </c>
      <c r="Z1116" s="7">
        <v>2</v>
      </c>
      <c r="AA1116" s="11" t="s">
        <v>2</v>
      </c>
      <c r="AB1116" s="11">
        <v>1</v>
      </c>
      <c r="AC1116" s="11">
        <v>501</v>
      </c>
      <c r="AD1116" s="8">
        <v>3.30781691934</v>
      </c>
      <c r="AE1116" s="8">
        <v>0.45357967764700002</v>
      </c>
      <c r="AF1116" s="6">
        <f t="shared" si="102"/>
        <v>1</v>
      </c>
      <c r="AG1116" s="6">
        <f t="shared" si="103"/>
        <v>3</v>
      </c>
      <c r="AH1116" s="6">
        <f t="shared" si="104"/>
        <v>1</v>
      </c>
      <c r="AI1116" s="6">
        <f t="shared" si="105"/>
        <v>3</v>
      </c>
      <c r="AJ1116" s="6">
        <f t="shared" si="106"/>
        <v>1</v>
      </c>
      <c r="AK1116" s="6">
        <f t="shared" si="107"/>
        <v>3</v>
      </c>
      <c r="AL1116">
        <f>AF1116*100000+AG1116*10000+AH1116*1000+AI1116*100+AJ1116*10+AK1116</f>
        <v>131313</v>
      </c>
    </row>
    <row r="1117" spans="1:38" ht="15" x14ac:dyDescent="0.25">
      <c r="A1117" s="7">
        <v>1116</v>
      </c>
      <c r="B1117" s="7">
        <v>498</v>
      </c>
      <c r="C1117" s="7">
        <v>559</v>
      </c>
      <c r="D1117" s="7">
        <v>129</v>
      </c>
      <c r="E1117" s="7">
        <v>142</v>
      </c>
      <c r="F1117" s="7">
        <v>-1</v>
      </c>
      <c r="G1117" s="12">
        <v>0</v>
      </c>
      <c r="H1117" s="12">
        <v>0</v>
      </c>
      <c r="J1117" s="7">
        <v>51</v>
      </c>
      <c r="K1117" s="13">
        <v>50</v>
      </c>
      <c r="L1117" s="13">
        <v>43</v>
      </c>
      <c r="M1117" s="13" t="s">
        <v>2</v>
      </c>
      <c r="N1117" s="7">
        <v>-1</v>
      </c>
      <c r="O1117" s="14">
        <v>0</v>
      </c>
      <c r="Q1117" s="14">
        <v>0</v>
      </c>
      <c r="R1117" s="7">
        <v>110</v>
      </c>
      <c r="S1117" s="15">
        <v>50</v>
      </c>
      <c r="T1117" s="15" t="s">
        <v>2</v>
      </c>
      <c r="U1117" s="15">
        <v>24</v>
      </c>
      <c r="V1117" s="7">
        <v>-1</v>
      </c>
      <c r="W1117" s="10">
        <v>0</v>
      </c>
      <c r="Y1117" s="10">
        <v>0</v>
      </c>
      <c r="Z1117" s="7">
        <v>2</v>
      </c>
      <c r="AA1117" s="11" t="s">
        <v>2</v>
      </c>
      <c r="AB1117" s="11">
        <v>1</v>
      </c>
      <c r="AC1117" s="11">
        <v>501</v>
      </c>
      <c r="AD1117" s="8">
        <v>1.1479088177700001</v>
      </c>
      <c r="AE1117" s="8">
        <v>6.2803879783599997E-2</v>
      </c>
      <c r="AF1117" s="6">
        <f t="shared" si="102"/>
        <v>1</v>
      </c>
      <c r="AG1117" s="6">
        <f t="shared" si="103"/>
        <v>3</v>
      </c>
      <c r="AH1117" s="6">
        <f t="shared" si="104"/>
        <v>1</v>
      </c>
      <c r="AI1117" s="6">
        <f t="shared" si="105"/>
        <v>3</v>
      </c>
      <c r="AJ1117" s="6">
        <f t="shared" si="106"/>
        <v>1</v>
      </c>
      <c r="AK1117" s="6">
        <f t="shared" si="107"/>
        <v>3</v>
      </c>
      <c r="AL1117">
        <f>AF1117*100000+AG1117*10000+AH1117*1000+AI1117*100+AJ1117*10+AK1117</f>
        <v>131313</v>
      </c>
    </row>
    <row r="1118" spans="1:38" ht="15" x14ac:dyDescent="0.25">
      <c r="A1118" s="7">
        <v>1117</v>
      </c>
      <c r="B1118" s="7">
        <v>499</v>
      </c>
      <c r="C1118" s="7">
        <v>561</v>
      </c>
      <c r="D1118" s="7">
        <v>131</v>
      </c>
      <c r="E1118" s="7">
        <v>144</v>
      </c>
      <c r="F1118" s="7">
        <v>-1</v>
      </c>
      <c r="G1118" s="12">
        <v>0</v>
      </c>
      <c r="H1118" s="12">
        <v>0</v>
      </c>
      <c r="J1118" s="7">
        <v>53</v>
      </c>
      <c r="K1118" s="13">
        <v>50</v>
      </c>
      <c r="L1118" s="13">
        <v>45</v>
      </c>
      <c r="M1118" s="13" t="s">
        <v>2</v>
      </c>
      <c r="N1118" s="7">
        <v>-1</v>
      </c>
      <c r="O1118" s="14">
        <v>0</v>
      </c>
      <c r="Q1118" s="14">
        <v>0</v>
      </c>
      <c r="R1118" s="7">
        <v>112</v>
      </c>
      <c r="S1118" s="15">
        <v>50</v>
      </c>
      <c r="T1118" s="15" t="s">
        <v>2</v>
      </c>
      <c r="U1118" s="15">
        <v>26</v>
      </c>
      <c r="V1118" s="7">
        <v>-1</v>
      </c>
      <c r="W1118" s="10">
        <v>0</v>
      </c>
      <c r="Y1118" s="10">
        <v>0</v>
      </c>
      <c r="Z1118" s="7">
        <v>2</v>
      </c>
      <c r="AA1118" s="11" t="s">
        <v>2</v>
      </c>
      <c r="AB1118" s="11">
        <v>1</v>
      </c>
      <c r="AC1118" s="11">
        <v>501</v>
      </c>
      <c r="AD1118" s="8">
        <v>3.9767758039700001E-2</v>
      </c>
      <c r="AE1118" s="8">
        <v>4.4614999296399999E-5</v>
      </c>
      <c r="AF1118" s="6">
        <f t="shared" si="102"/>
        <v>1</v>
      </c>
      <c r="AG1118" s="6">
        <f t="shared" si="103"/>
        <v>3</v>
      </c>
      <c r="AH1118" s="6">
        <f t="shared" si="104"/>
        <v>1</v>
      </c>
      <c r="AI1118" s="6">
        <f t="shared" si="105"/>
        <v>3</v>
      </c>
      <c r="AJ1118" s="6">
        <f t="shared" si="106"/>
        <v>1</v>
      </c>
      <c r="AK1118" s="6">
        <f t="shared" si="107"/>
        <v>3</v>
      </c>
      <c r="AL1118">
        <f>AF1118*100000+AG1118*10000+AH1118*1000+AI1118*100+AJ1118*10+AK1118</f>
        <v>131313</v>
      </c>
    </row>
    <row r="1119" spans="1:38" ht="15" x14ac:dyDescent="0.25">
      <c r="A1119" s="7">
        <v>1118</v>
      </c>
      <c r="B1119" s="7">
        <v>500</v>
      </c>
      <c r="C1119" s="7">
        <v>562</v>
      </c>
      <c r="D1119" s="7">
        <v>132</v>
      </c>
      <c r="E1119" s="7">
        <v>145</v>
      </c>
      <c r="F1119" s="7">
        <v>-1</v>
      </c>
      <c r="G1119" s="12">
        <v>0</v>
      </c>
      <c r="H1119" s="12">
        <v>0</v>
      </c>
      <c r="J1119" s="7">
        <v>54</v>
      </c>
      <c r="K1119" s="13">
        <v>50</v>
      </c>
      <c r="L1119" s="13">
        <v>46</v>
      </c>
      <c r="M1119" s="13" t="s">
        <v>2</v>
      </c>
      <c r="N1119" s="7">
        <v>-1</v>
      </c>
      <c r="O1119" s="14">
        <v>0</v>
      </c>
      <c r="Q1119" s="14">
        <v>0</v>
      </c>
      <c r="R1119" s="7">
        <v>118</v>
      </c>
      <c r="S1119" s="15">
        <v>50</v>
      </c>
      <c r="T1119" s="15" t="s">
        <v>2</v>
      </c>
      <c r="U1119" s="15">
        <v>32</v>
      </c>
      <c r="V1119" s="7">
        <v>-1</v>
      </c>
      <c r="W1119" s="10">
        <v>0</v>
      </c>
      <c r="Y1119" s="10">
        <v>0</v>
      </c>
      <c r="Z1119" s="7">
        <v>3</v>
      </c>
      <c r="AA1119" s="11" t="s">
        <v>2</v>
      </c>
      <c r="AB1119" s="11">
        <v>2</v>
      </c>
      <c r="AC1119" s="11">
        <v>501</v>
      </c>
      <c r="AD1119" s="8">
        <v>2.0681536940399998</v>
      </c>
      <c r="AE1119" s="8">
        <v>7.5896899744499993E-2</v>
      </c>
      <c r="AF1119" s="6">
        <f t="shared" si="102"/>
        <v>1</v>
      </c>
      <c r="AG1119" s="6">
        <f t="shared" si="103"/>
        <v>3</v>
      </c>
      <c r="AH1119" s="6">
        <f t="shared" si="104"/>
        <v>1</v>
      </c>
      <c r="AI1119" s="6">
        <f t="shared" si="105"/>
        <v>3</v>
      </c>
      <c r="AJ1119" s="6">
        <f t="shared" si="106"/>
        <v>1</v>
      </c>
      <c r="AK1119" s="6">
        <f t="shared" si="107"/>
        <v>3</v>
      </c>
      <c r="AL1119">
        <f>AF1119*100000+AG1119*10000+AH1119*1000+AI1119*100+AJ1119*10+AK1119</f>
        <v>131313</v>
      </c>
    </row>
    <row r="1120" spans="1:38" ht="15" x14ac:dyDescent="0.25">
      <c r="A1120" s="7">
        <v>1119</v>
      </c>
      <c r="B1120" s="7">
        <v>501</v>
      </c>
      <c r="C1120" s="7">
        <v>565</v>
      </c>
      <c r="D1120" s="7">
        <v>136</v>
      </c>
      <c r="E1120" s="7">
        <v>149</v>
      </c>
      <c r="F1120" s="7">
        <v>-1</v>
      </c>
      <c r="G1120" s="12">
        <v>0</v>
      </c>
      <c r="H1120" s="12">
        <v>0</v>
      </c>
      <c r="J1120" s="7">
        <v>59</v>
      </c>
      <c r="K1120" s="13">
        <v>40</v>
      </c>
      <c r="L1120" s="13">
        <v>87</v>
      </c>
      <c r="M1120" s="13" t="s">
        <v>3</v>
      </c>
      <c r="N1120" s="7">
        <v>-1</v>
      </c>
      <c r="O1120" s="14">
        <v>0</v>
      </c>
      <c r="Q1120" s="14">
        <v>0</v>
      </c>
      <c r="R1120" s="7">
        <v>152</v>
      </c>
      <c r="S1120" s="15">
        <v>40</v>
      </c>
      <c r="T1120" s="15" t="s">
        <v>3</v>
      </c>
      <c r="U1120" s="15">
        <v>939</v>
      </c>
      <c r="V1120" s="7">
        <v>-1</v>
      </c>
      <c r="W1120" s="10">
        <v>0</v>
      </c>
      <c r="Y1120" s="10">
        <v>0</v>
      </c>
      <c r="Z1120" s="7">
        <v>233</v>
      </c>
      <c r="AA1120" s="11" t="s">
        <v>2</v>
      </c>
      <c r="AB1120" s="11">
        <v>283</v>
      </c>
      <c r="AC1120" s="11">
        <v>401</v>
      </c>
      <c r="AD1120" s="8">
        <v>3.1640582672800002</v>
      </c>
      <c r="AE1120" s="8">
        <v>0.23354371830099999</v>
      </c>
      <c r="AF1120" s="6">
        <f t="shared" si="102"/>
        <v>1</v>
      </c>
      <c r="AG1120" s="6">
        <f t="shared" si="103"/>
        <v>1</v>
      </c>
      <c r="AH1120" s="6">
        <f t="shared" si="104"/>
        <v>1</v>
      </c>
      <c r="AI1120" s="6">
        <f t="shared" si="105"/>
        <v>1</v>
      </c>
      <c r="AJ1120" s="6">
        <f t="shared" si="106"/>
        <v>2</v>
      </c>
      <c r="AK1120" s="6">
        <f t="shared" si="107"/>
        <v>3</v>
      </c>
      <c r="AL1120">
        <f>AF1120*100000+AG1120*10000+AH1120*1000+AI1120*100+AJ1120*10+AK1120</f>
        <v>111123</v>
      </c>
    </row>
    <row r="1121" spans="1:38" ht="15" x14ac:dyDescent="0.25">
      <c r="A1121" s="7">
        <v>1120</v>
      </c>
      <c r="B1121" s="7">
        <v>502</v>
      </c>
      <c r="C1121" s="7">
        <v>568</v>
      </c>
      <c r="D1121" s="7">
        <v>139</v>
      </c>
      <c r="E1121" s="7">
        <v>152</v>
      </c>
      <c r="F1121" s="7">
        <v>-1</v>
      </c>
      <c r="G1121" s="12">
        <v>0</v>
      </c>
      <c r="H1121" s="12">
        <v>0</v>
      </c>
      <c r="J1121" s="7">
        <v>62</v>
      </c>
      <c r="K1121" s="13">
        <v>40</v>
      </c>
      <c r="L1121" s="13">
        <v>1</v>
      </c>
      <c r="M1121" s="13" t="s">
        <v>2</v>
      </c>
      <c r="N1121" s="7">
        <v>-1</v>
      </c>
      <c r="O1121" s="14">
        <v>0</v>
      </c>
      <c r="Q1121" s="14">
        <v>0</v>
      </c>
      <c r="R1121" s="7">
        <v>164</v>
      </c>
      <c r="S1121" s="15">
        <v>40</v>
      </c>
      <c r="T1121" s="15" t="s">
        <v>2</v>
      </c>
      <c r="U1121" s="15">
        <v>69</v>
      </c>
      <c r="V1121" s="7">
        <v>-1</v>
      </c>
      <c r="W1121" s="10">
        <v>0</v>
      </c>
      <c r="Y1121" s="10">
        <v>0</v>
      </c>
      <c r="Z1121" s="7">
        <v>154</v>
      </c>
      <c r="AA1121" s="11" t="s">
        <v>2</v>
      </c>
      <c r="AB1121" s="11">
        <v>201</v>
      </c>
      <c r="AC1121" s="11">
        <v>401</v>
      </c>
      <c r="AD1121" s="8">
        <v>3.4357557552700002</v>
      </c>
      <c r="AE1121" s="8">
        <v>0.533703104496</v>
      </c>
      <c r="AF1121" s="6">
        <f t="shared" si="102"/>
        <v>1</v>
      </c>
      <c r="AG1121" s="6">
        <f t="shared" si="103"/>
        <v>3</v>
      </c>
      <c r="AH1121" s="6">
        <f t="shared" si="104"/>
        <v>1</v>
      </c>
      <c r="AI1121" s="6">
        <f t="shared" si="105"/>
        <v>3</v>
      </c>
      <c r="AJ1121" s="6">
        <f t="shared" si="106"/>
        <v>1</v>
      </c>
      <c r="AK1121" s="6">
        <f t="shared" si="107"/>
        <v>3</v>
      </c>
      <c r="AL1121">
        <f>AF1121*100000+AG1121*10000+AH1121*1000+AI1121*100+AJ1121*10+AK1121</f>
        <v>131313</v>
      </c>
    </row>
    <row r="1122" spans="1:38" ht="15" x14ac:dyDescent="0.25">
      <c r="A1122" s="7">
        <v>1121</v>
      </c>
      <c r="B1122" s="7">
        <v>503</v>
      </c>
      <c r="C1122" s="7">
        <v>571</v>
      </c>
      <c r="D1122" s="7">
        <v>144</v>
      </c>
      <c r="E1122" s="7">
        <v>157</v>
      </c>
      <c r="F1122" s="7">
        <v>-1</v>
      </c>
      <c r="G1122" s="12">
        <v>0</v>
      </c>
      <c r="H1122" s="12">
        <v>0</v>
      </c>
      <c r="J1122" s="7">
        <v>67</v>
      </c>
      <c r="K1122" s="13">
        <v>30</v>
      </c>
      <c r="L1122" s="13">
        <v>132</v>
      </c>
      <c r="M1122" s="13" t="s">
        <v>2</v>
      </c>
      <c r="N1122" s="7">
        <v>-1</v>
      </c>
      <c r="O1122" s="14">
        <v>0</v>
      </c>
      <c r="Q1122" s="14">
        <v>0</v>
      </c>
      <c r="R1122" s="7">
        <v>180</v>
      </c>
      <c r="S1122" s="15">
        <v>30</v>
      </c>
      <c r="T1122" s="15" t="s">
        <v>2</v>
      </c>
      <c r="U1122" s="15">
        <v>955</v>
      </c>
      <c r="V1122" s="7">
        <v>-1</v>
      </c>
      <c r="W1122" s="10">
        <v>0</v>
      </c>
      <c r="Y1122" s="10">
        <v>0</v>
      </c>
      <c r="Z1122" s="7">
        <v>269</v>
      </c>
      <c r="AA1122" s="11" t="s">
        <v>2</v>
      </c>
      <c r="AB1122" s="11">
        <v>319</v>
      </c>
      <c r="AC1122" s="11">
        <v>301</v>
      </c>
      <c r="AD1122" s="8">
        <v>0.48828167112300003</v>
      </c>
      <c r="AE1122" s="8">
        <v>1.13389351643E-2</v>
      </c>
      <c r="AF1122" s="6">
        <f t="shared" si="102"/>
        <v>1</v>
      </c>
      <c r="AG1122" s="6">
        <f t="shared" si="103"/>
        <v>3</v>
      </c>
      <c r="AH1122" s="6">
        <f t="shared" si="104"/>
        <v>1</v>
      </c>
      <c r="AI1122" s="6">
        <f t="shared" si="105"/>
        <v>3</v>
      </c>
      <c r="AJ1122" s="6">
        <f t="shared" si="106"/>
        <v>1</v>
      </c>
      <c r="AK1122" s="6">
        <f t="shared" si="107"/>
        <v>3</v>
      </c>
      <c r="AL1122">
        <f>AF1122*100000+AG1122*10000+AH1122*1000+AI1122*100+AJ1122*10+AK1122</f>
        <v>131313</v>
      </c>
    </row>
    <row r="1123" spans="1:38" ht="15" x14ac:dyDescent="0.25">
      <c r="A1123" s="7">
        <v>1122</v>
      </c>
      <c r="B1123" s="7">
        <v>504</v>
      </c>
      <c r="C1123" s="7">
        <v>574</v>
      </c>
      <c r="D1123" s="7">
        <v>144</v>
      </c>
      <c r="E1123" s="7">
        <v>157</v>
      </c>
      <c r="F1123" s="7">
        <v>-1</v>
      </c>
      <c r="G1123" s="12">
        <v>0</v>
      </c>
      <c r="H1123" s="12">
        <v>0</v>
      </c>
      <c r="J1123" s="7">
        <v>67</v>
      </c>
      <c r="K1123" s="13">
        <v>30</v>
      </c>
      <c r="L1123" s="13">
        <v>132</v>
      </c>
      <c r="M1123" s="13" t="s">
        <v>2</v>
      </c>
      <c r="N1123" s="7">
        <v>-1</v>
      </c>
      <c r="O1123" s="14">
        <v>0</v>
      </c>
      <c r="Q1123" s="14">
        <v>0</v>
      </c>
      <c r="R1123" s="7">
        <v>183</v>
      </c>
      <c r="S1123" s="15">
        <v>30</v>
      </c>
      <c r="T1123" s="15" t="s">
        <v>2</v>
      </c>
      <c r="U1123" s="15">
        <v>958</v>
      </c>
      <c r="V1123" s="7">
        <v>-1</v>
      </c>
      <c r="W1123" s="10">
        <v>0</v>
      </c>
      <c r="Y1123" s="10">
        <v>0</v>
      </c>
      <c r="Z1123" s="7">
        <v>269</v>
      </c>
      <c r="AA1123" s="11" t="s">
        <v>2</v>
      </c>
      <c r="AB1123" s="11">
        <v>319</v>
      </c>
      <c r="AC1123" s="11">
        <v>301</v>
      </c>
      <c r="AD1123" s="8">
        <v>1.1365432682300001</v>
      </c>
      <c r="AE1123" s="8">
        <v>5.2645350504899997E-2</v>
      </c>
      <c r="AF1123" s="6">
        <f t="shared" si="102"/>
        <v>1</v>
      </c>
      <c r="AG1123" s="6">
        <f t="shared" si="103"/>
        <v>3</v>
      </c>
      <c r="AH1123" s="6">
        <f t="shared" si="104"/>
        <v>1</v>
      </c>
      <c r="AI1123" s="6">
        <f t="shared" si="105"/>
        <v>3</v>
      </c>
      <c r="AJ1123" s="6">
        <f t="shared" si="106"/>
        <v>1</v>
      </c>
      <c r="AK1123" s="6">
        <f t="shared" si="107"/>
        <v>3</v>
      </c>
      <c r="AL1123">
        <f>AF1123*100000+AG1123*10000+AH1123*1000+AI1123*100+AJ1123*10+AK1123</f>
        <v>131313</v>
      </c>
    </row>
    <row r="1124" spans="1:38" ht="15" x14ac:dyDescent="0.25">
      <c r="A1124" s="7">
        <v>1123</v>
      </c>
      <c r="B1124" s="7">
        <v>520</v>
      </c>
      <c r="C1124" s="7">
        <v>594</v>
      </c>
      <c r="D1124" s="7">
        <v>229</v>
      </c>
      <c r="E1124" s="7">
        <v>250</v>
      </c>
      <c r="F1124" s="7">
        <v>43</v>
      </c>
      <c r="G1124" s="12">
        <v>40</v>
      </c>
      <c r="H1124" s="12">
        <v>49</v>
      </c>
      <c r="I1124" s="12" t="s">
        <v>2</v>
      </c>
      <c r="J1124" s="7">
        <v>58</v>
      </c>
      <c r="K1124" s="13">
        <v>40</v>
      </c>
      <c r="L1124" s="13">
        <v>84</v>
      </c>
      <c r="M1124" s="13" t="s">
        <v>3</v>
      </c>
      <c r="N1124" s="7">
        <v>-1</v>
      </c>
      <c r="O1124" s="14">
        <v>0</v>
      </c>
      <c r="Q1124" s="14">
        <v>0</v>
      </c>
      <c r="R1124" s="7">
        <v>176</v>
      </c>
      <c r="S1124" s="15">
        <v>40</v>
      </c>
      <c r="T1124" s="15" t="s">
        <v>2</v>
      </c>
      <c r="U1124" s="15">
        <v>111</v>
      </c>
      <c r="V1124" s="7">
        <v>-1</v>
      </c>
      <c r="W1124" s="10">
        <v>0</v>
      </c>
      <c r="Y1124" s="10">
        <v>0</v>
      </c>
      <c r="Z1124" s="7">
        <v>238</v>
      </c>
      <c r="AA1124" s="11" t="s">
        <v>2</v>
      </c>
      <c r="AB1124" s="11">
        <v>288</v>
      </c>
      <c r="AC1124" s="11">
        <v>401</v>
      </c>
      <c r="AD1124" s="8">
        <v>0.38818382930599998</v>
      </c>
      <c r="AE1124" s="8">
        <v>6.3624650399799997E-3</v>
      </c>
      <c r="AF1124" s="6">
        <f t="shared" si="102"/>
        <v>3</v>
      </c>
      <c r="AG1124" s="6">
        <f t="shared" si="103"/>
        <v>1</v>
      </c>
      <c r="AH1124" s="6">
        <f t="shared" si="104"/>
        <v>1</v>
      </c>
      <c r="AI1124" s="6">
        <f t="shared" si="105"/>
        <v>3</v>
      </c>
      <c r="AJ1124" s="6">
        <f t="shared" si="106"/>
        <v>2</v>
      </c>
      <c r="AK1124" s="6">
        <f t="shared" si="107"/>
        <v>3</v>
      </c>
      <c r="AL1124">
        <f>AF1124*100000+AG1124*10000+AH1124*1000+AI1124*100+AJ1124*10+AK1124</f>
        <v>311323</v>
      </c>
    </row>
    <row r="1125" spans="1:38" ht="15" x14ac:dyDescent="0.25">
      <c r="A1125" s="7">
        <v>1124</v>
      </c>
      <c r="B1125" s="7">
        <v>533</v>
      </c>
      <c r="C1125" s="7">
        <v>608</v>
      </c>
      <c r="D1125" s="7">
        <v>254</v>
      </c>
      <c r="E1125" s="7">
        <v>-1</v>
      </c>
      <c r="F1125" s="7">
        <v>0</v>
      </c>
      <c r="G1125" s="12">
        <v>0</v>
      </c>
      <c r="H1125" s="12">
        <v>0</v>
      </c>
      <c r="J1125" s="7">
        <v>0</v>
      </c>
      <c r="K1125" s="13">
        <v>0</v>
      </c>
      <c r="L1125" s="13">
        <v>0</v>
      </c>
      <c r="N1125" s="7">
        <v>13</v>
      </c>
      <c r="O1125" s="14">
        <v>4</v>
      </c>
      <c r="P1125" s="14" t="s">
        <v>3</v>
      </c>
      <c r="Q1125" s="14">
        <v>47</v>
      </c>
      <c r="R1125" s="7">
        <v>5</v>
      </c>
      <c r="S1125" s="15">
        <v>4</v>
      </c>
      <c r="T1125" s="15" t="s">
        <v>3</v>
      </c>
      <c r="U1125" s="15">
        <v>925</v>
      </c>
      <c r="V1125" s="7">
        <v>-1</v>
      </c>
      <c r="W1125" s="10">
        <v>0</v>
      </c>
      <c r="Y1125" s="10">
        <v>0</v>
      </c>
      <c r="Z1125" s="7">
        <v>68</v>
      </c>
      <c r="AA1125" s="11" t="s">
        <v>2</v>
      </c>
      <c r="AB1125" s="11">
        <v>62</v>
      </c>
      <c r="AC1125" s="11">
        <v>4</v>
      </c>
      <c r="AD1125" s="8">
        <v>1.0886707682400001</v>
      </c>
      <c r="AE1125" s="8">
        <v>3.01540002155E-2</v>
      </c>
      <c r="AF1125" s="6">
        <f t="shared" si="102"/>
        <v>1</v>
      </c>
      <c r="AG1125" s="6">
        <f t="shared" si="103"/>
        <v>1</v>
      </c>
      <c r="AH1125" s="6">
        <f t="shared" si="104"/>
        <v>1</v>
      </c>
      <c r="AI1125" s="6">
        <f t="shared" si="105"/>
        <v>1</v>
      </c>
      <c r="AJ1125" s="6">
        <f t="shared" si="106"/>
        <v>1</v>
      </c>
      <c r="AK1125" s="6">
        <f t="shared" si="107"/>
        <v>3</v>
      </c>
      <c r="AL1125">
        <f>AF1125*100000+AG1125*10000+AH1125*1000+AI1125*100+AJ1125*10+AK1125</f>
        <v>111113</v>
      </c>
    </row>
    <row r="1126" spans="1:38" ht="15" x14ac:dyDescent="0.25">
      <c r="A1126" s="7">
        <v>1125</v>
      </c>
      <c r="B1126" s="7">
        <v>548</v>
      </c>
      <c r="C1126" s="7">
        <v>624</v>
      </c>
      <c r="D1126" s="7">
        <v>269</v>
      </c>
      <c r="E1126" s="7">
        <v>-1</v>
      </c>
      <c r="F1126" s="7">
        <v>0</v>
      </c>
      <c r="G1126" s="12">
        <v>0</v>
      </c>
      <c r="H1126" s="12">
        <v>0</v>
      </c>
      <c r="J1126" s="7">
        <v>0</v>
      </c>
      <c r="K1126" s="13">
        <v>0</v>
      </c>
      <c r="L1126" s="13">
        <v>0</v>
      </c>
      <c r="N1126" s="7">
        <v>28</v>
      </c>
      <c r="O1126" s="14">
        <v>4</v>
      </c>
      <c r="P1126" s="14" t="s">
        <v>2</v>
      </c>
      <c r="Q1126" s="14">
        <v>76</v>
      </c>
      <c r="R1126" s="7">
        <v>11</v>
      </c>
      <c r="S1126" s="15">
        <v>4</v>
      </c>
      <c r="T1126" s="15" t="s">
        <v>2</v>
      </c>
      <c r="U1126" s="15">
        <v>69</v>
      </c>
      <c r="V1126" s="7">
        <v>-1</v>
      </c>
      <c r="W1126" s="10">
        <v>0</v>
      </c>
      <c r="Y1126" s="10">
        <v>0</v>
      </c>
      <c r="Z1126" s="7">
        <v>153</v>
      </c>
      <c r="AA1126" s="11" t="s">
        <v>2</v>
      </c>
      <c r="AB1126" s="11">
        <v>201</v>
      </c>
      <c r="AC1126" s="11">
        <v>4</v>
      </c>
      <c r="AD1126" s="8">
        <v>19.457047186800001</v>
      </c>
      <c r="AE1126" s="8">
        <v>3.1963187033499998</v>
      </c>
      <c r="AF1126" s="6">
        <f t="shared" si="102"/>
        <v>1</v>
      </c>
      <c r="AG1126" s="6">
        <f t="shared" si="103"/>
        <v>1</v>
      </c>
      <c r="AH1126" s="6">
        <f t="shared" si="104"/>
        <v>3</v>
      </c>
      <c r="AI1126" s="6">
        <f t="shared" si="105"/>
        <v>3</v>
      </c>
      <c r="AJ1126" s="6">
        <f t="shared" si="106"/>
        <v>1</v>
      </c>
      <c r="AK1126" s="6">
        <f t="shared" si="107"/>
        <v>3</v>
      </c>
      <c r="AL1126">
        <f>AF1126*100000+AG1126*10000+AH1126*1000+AI1126*100+AJ1126*10+AK1126</f>
        <v>113313</v>
      </c>
    </row>
    <row r="1127" spans="1:38" ht="15" x14ac:dyDescent="0.25">
      <c r="A1127" s="7">
        <v>1126</v>
      </c>
      <c r="B1127" s="7">
        <v>549</v>
      </c>
      <c r="C1127" s="7">
        <v>625</v>
      </c>
      <c r="D1127" s="7">
        <v>270</v>
      </c>
      <c r="E1127" s="7">
        <v>-1</v>
      </c>
      <c r="F1127" s="7">
        <v>0</v>
      </c>
      <c r="G1127" s="12">
        <v>0</v>
      </c>
      <c r="H1127" s="12">
        <v>0</v>
      </c>
      <c r="J1127" s="7">
        <v>0</v>
      </c>
      <c r="K1127" s="13">
        <v>0</v>
      </c>
      <c r="L1127" s="13">
        <v>0</v>
      </c>
      <c r="N1127" s="7">
        <v>29</v>
      </c>
      <c r="O1127" s="14">
        <v>4</v>
      </c>
      <c r="P1127" s="14" t="s">
        <v>2</v>
      </c>
      <c r="Q1127" s="14">
        <v>77</v>
      </c>
      <c r="R1127" s="7">
        <v>12</v>
      </c>
      <c r="S1127" s="15">
        <v>4</v>
      </c>
      <c r="T1127" s="15" t="s">
        <v>2</v>
      </c>
      <c r="U1127" s="15">
        <v>70</v>
      </c>
      <c r="V1127" s="7">
        <v>-1</v>
      </c>
      <c r="W1127" s="10">
        <v>0</v>
      </c>
      <c r="Y1127" s="10">
        <v>0</v>
      </c>
      <c r="Z1127" s="7">
        <v>153</v>
      </c>
      <c r="AA1127" s="11" t="s">
        <v>2</v>
      </c>
      <c r="AB1127" s="11">
        <v>201</v>
      </c>
      <c r="AC1127" s="11">
        <v>4</v>
      </c>
      <c r="AD1127" s="8">
        <v>17.742248472499998</v>
      </c>
      <c r="AE1127" s="8">
        <v>2.3516234755499998</v>
      </c>
      <c r="AF1127" s="6">
        <f t="shared" si="102"/>
        <v>1</v>
      </c>
      <c r="AG1127" s="6">
        <f t="shared" si="103"/>
        <v>1</v>
      </c>
      <c r="AH1127" s="6">
        <f t="shared" si="104"/>
        <v>3</v>
      </c>
      <c r="AI1127" s="6">
        <f t="shared" si="105"/>
        <v>3</v>
      </c>
      <c r="AJ1127" s="6">
        <f t="shared" si="106"/>
        <v>1</v>
      </c>
      <c r="AK1127" s="6">
        <f t="shared" si="107"/>
        <v>3</v>
      </c>
      <c r="AL1127">
        <f>AF1127*100000+AG1127*10000+AH1127*1000+AI1127*100+AJ1127*10+AK1127</f>
        <v>113313</v>
      </c>
    </row>
    <row r="1128" spans="1:38" ht="15" x14ac:dyDescent="0.25">
      <c r="A1128" s="7">
        <v>1127</v>
      </c>
      <c r="B1128" s="7">
        <v>555</v>
      </c>
      <c r="C1128" s="7">
        <v>633</v>
      </c>
      <c r="D1128" s="7">
        <v>283</v>
      </c>
      <c r="E1128" s="7">
        <v>-1</v>
      </c>
      <c r="F1128" s="7">
        <v>0</v>
      </c>
      <c r="G1128" s="12">
        <v>0</v>
      </c>
      <c r="H1128" s="12">
        <v>0</v>
      </c>
      <c r="J1128" s="7">
        <v>0</v>
      </c>
      <c r="K1128" s="13">
        <v>0</v>
      </c>
      <c r="L1128" s="13">
        <v>0</v>
      </c>
      <c r="N1128" s="7">
        <v>42</v>
      </c>
      <c r="O1128" s="14">
        <v>40</v>
      </c>
      <c r="P1128" s="14" t="s">
        <v>3</v>
      </c>
      <c r="Q1128" s="14">
        <v>47</v>
      </c>
      <c r="R1128" s="7">
        <v>138</v>
      </c>
      <c r="S1128" s="15">
        <v>40</v>
      </c>
      <c r="T1128" s="15" t="s">
        <v>3</v>
      </c>
      <c r="U1128" s="15">
        <v>925</v>
      </c>
      <c r="V1128" s="7">
        <v>-1</v>
      </c>
      <c r="W1128" s="10">
        <v>0</v>
      </c>
      <c r="Y1128" s="10">
        <v>0</v>
      </c>
      <c r="Z1128" s="7">
        <v>69</v>
      </c>
      <c r="AA1128" s="11" t="s">
        <v>2</v>
      </c>
      <c r="AB1128" s="11">
        <v>62</v>
      </c>
      <c r="AC1128" s="11">
        <v>401</v>
      </c>
      <c r="AD1128" s="8">
        <v>2.1506507902999998</v>
      </c>
      <c r="AE1128" s="8">
        <v>0.198507209159</v>
      </c>
      <c r="AF1128" s="6">
        <f t="shared" si="102"/>
        <v>1</v>
      </c>
      <c r="AG1128" s="6">
        <f t="shared" si="103"/>
        <v>1</v>
      </c>
      <c r="AH1128" s="6">
        <f t="shared" si="104"/>
        <v>1</v>
      </c>
      <c r="AI1128" s="6">
        <f t="shared" si="105"/>
        <v>1</v>
      </c>
      <c r="AJ1128" s="6">
        <f t="shared" si="106"/>
        <v>1</v>
      </c>
      <c r="AK1128" s="6">
        <f t="shared" si="107"/>
        <v>3</v>
      </c>
      <c r="AL1128">
        <f>AF1128*100000+AG1128*10000+AH1128*1000+AI1128*100+AJ1128*10+AK1128</f>
        <v>111113</v>
      </c>
    </row>
    <row r="1129" spans="1:38" ht="15" x14ac:dyDescent="0.25">
      <c r="A1129" s="7">
        <v>1128</v>
      </c>
      <c r="B1129" s="7">
        <v>556</v>
      </c>
      <c r="C1129" s="7">
        <v>634</v>
      </c>
      <c r="D1129" s="7">
        <v>284</v>
      </c>
      <c r="E1129" s="7">
        <v>-1</v>
      </c>
      <c r="F1129" s="7">
        <v>0</v>
      </c>
      <c r="G1129" s="12">
        <v>0</v>
      </c>
      <c r="H1129" s="12">
        <v>0</v>
      </c>
      <c r="J1129" s="7">
        <v>0</v>
      </c>
      <c r="K1129" s="13">
        <v>0</v>
      </c>
      <c r="L1129" s="13">
        <v>0</v>
      </c>
      <c r="N1129" s="7">
        <v>43</v>
      </c>
      <c r="O1129" s="14">
        <v>40</v>
      </c>
      <c r="P1129" s="14" t="s">
        <v>3</v>
      </c>
      <c r="Q1129" s="14">
        <v>48</v>
      </c>
      <c r="R1129" s="7">
        <v>136</v>
      </c>
      <c r="S1129" s="15">
        <v>40</v>
      </c>
      <c r="T1129" s="15" t="s">
        <v>3</v>
      </c>
      <c r="U1129" s="15">
        <v>923</v>
      </c>
      <c r="V1129" s="7">
        <v>-1</v>
      </c>
      <c r="W1129" s="10">
        <v>0</v>
      </c>
      <c r="Y1129" s="10">
        <v>0</v>
      </c>
      <c r="Z1129" s="7">
        <v>70</v>
      </c>
      <c r="AA1129" s="11" t="s">
        <v>2</v>
      </c>
      <c r="AB1129" s="11">
        <v>63</v>
      </c>
      <c r="AC1129" s="11">
        <v>401</v>
      </c>
      <c r="AD1129" s="8">
        <v>10.4753858509</v>
      </c>
      <c r="AE1129" s="8">
        <v>0.53731021131699996</v>
      </c>
      <c r="AF1129" s="6">
        <f t="shared" si="102"/>
        <v>1</v>
      </c>
      <c r="AG1129" s="6">
        <f t="shared" si="103"/>
        <v>1</v>
      </c>
      <c r="AH1129" s="6">
        <f t="shared" si="104"/>
        <v>1</v>
      </c>
      <c r="AI1129" s="6">
        <f t="shared" si="105"/>
        <v>1</v>
      </c>
      <c r="AJ1129" s="6">
        <f t="shared" si="106"/>
        <v>1</v>
      </c>
      <c r="AK1129" s="6">
        <f t="shared" si="107"/>
        <v>3</v>
      </c>
      <c r="AL1129">
        <f>AF1129*100000+AG1129*10000+AH1129*1000+AI1129*100+AJ1129*10+AK1129</f>
        <v>111113</v>
      </c>
    </row>
    <row r="1130" spans="1:38" ht="15" x14ac:dyDescent="0.25">
      <c r="A1130" s="7">
        <v>1129</v>
      </c>
      <c r="B1130" s="7">
        <v>557</v>
      </c>
      <c r="C1130" s="7">
        <v>635</v>
      </c>
      <c r="D1130" s="7">
        <v>285</v>
      </c>
      <c r="E1130" s="7">
        <v>-1</v>
      </c>
      <c r="F1130" s="7">
        <v>0</v>
      </c>
      <c r="G1130" s="12">
        <v>0</v>
      </c>
      <c r="H1130" s="12">
        <v>0</v>
      </c>
      <c r="J1130" s="7">
        <v>0</v>
      </c>
      <c r="K1130" s="13">
        <v>0</v>
      </c>
      <c r="L1130" s="13">
        <v>0</v>
      </c>
      <c r="N1130" s="7">
        <v>44</v>
      </c>
      <c r="O1130" s="14">
        <v>40</v>
      </c>
      <c r="P1130" s="14" t="s">
        <v>2</v>
      </c>
      <c r="Q1130" s="14">
        <v>49</v>
      </c>
      <c r="R1130" s="7">
        <v>142</v>
      </c>
      <c r="S1130" s="15">
        <v>40</v>
      </c>
      <c r="T1130" s="15" t="s">
        <v>2</v>
      </c>
      <c r="U1130" s="15">
        <v>929</v>
      </c>
      <c r="V1130" s="7">
        <v>-1</v>
      </c>
      <c r="W1130" s="10">
        <v>0</v>
      </c>
      <c r="Y1130" s="10">
        <v>0</v>
      </c>
      <c r="Z1130" s="7">
        <v>71</v>
      </c>
      <c r="AA1130" s="11" t="s">
        <v>2</v>
      </c>
      <c r="AB1130" s="11">
        <v>64</v>
      </c>
      <c r="AC1130" s="11">
        <v>401</v>
      </c>
      <c r="AD1130" s="8">
        <v>0.11143705018199999</v>
      </c>
      <c r="AE1130" s="8">
        <v>3.1386000655499999E-4</v>
      </c>
      <c r="AF1130" s="6">
        <f t="shared" si="102"/>
        <v>1</v>
      </c>
      <c r="AG1130" s="6">
        <f t="shared" si="103"/>
        <v>1</v>
      </c>
      <c r="AH1130" s="6">
        <f t="shared" si="104"/>
        <v>3</v>
      </c>
      <c r="AI1130" s="6">
        <f t="shared" si="105"/>
        <v>3</v>
      </c>
      <c r="AJ1130" s="6">
        <f t="shared" si="106"/>
        <v>1</v>
      </c>
      <c r="AK1130" s="6">
        <f t="shared" si="107"/>
        <v>3</v>
      </c>
      <c r="AL1130">
        <f>AF1130*100000+AG1130*10000+AH1130*1000+AI1130*100+AJ1130*10+AK1130</f>
        <v>113313</v>
      </c>
    </row>
    <row r="1131" spans="1:38" ht="15" x14ac:dyDescent="0.25">
      <c r="A1131" s="7">
        <v>1130</v>
      </c>
      <c r="B1131" s="7">
        <v>558</v>
      </c>
      <c r="C1131" s="7">
        <v>640</v>
      </c>
      <c r="D1131" s="7">
        <v>290</v>
      </c>
      <c r="E1131" s="7">
        <v>-1</v>
      </c>
      <c r="F1131" s="7">
        <v>0</v>
      </c>
      <c r="G1131" s="12">
        <v>0</v>
      </c>
      <c r="H1131" s="12">
        <v>0</v>
      </c>
      <c r="J1131" s="7">
        <v>0</v>
      </c>
      <c r="K1131" s="13">
        <v>0</v>
      </c>
      <c r="L1131" s="13">
        <v>0</v>
      </c>
      <c r="N1131" s="7">
        <v>49</v>
      </c>
      <c r="O1131" s="14">
        <v>40</v>
      </c>
      <c r="P1131" s="14" t="s">
        <v>3</v>
      </c>
      <c r="Q1131" s="14">
        <v>63</v>
      </c>
      <c r="R1131" s="7">
        <v>161</v>
      </c>
      <c r="S1131" s="15">
        <v>40</v>
      </c>
      <c r="T1131" s="15" t="s">
        <v>3</v>
      </c>
      <c r="U1131" s="15">
        <v>948</v>
      </c>
      <c r="V1131" s="7">
        <v>-1</v>
      </c>
      <c r="W1131" s="10">
        <v>0</v>
      </c>
      <c r="Y1131" s="10">
        <v>0</v>
      </c>
      <c r="Z1131" s="7">
        <v>247</v>
      </c>
      <c r="AA1131" s="11" t="s">
        <v>2</v>
      </c>
      <c r="AB1131" s="11">
        <v>297</v>
      </c>
      <c r="AC1131" s="11">
        <v>401</v>
      </c>
      <c r="AD1131" s="8">
        <v>0.26663469280800001</v>
      </c>
      <c r="AE1131" s="8">
        <v>2.38618999327E-3</v>
      </c>
      <c r="AF1131" s="6">
        <f t="shared" si="102"/>
        <v>1</v>
      </c>
      <c r="AG1131" s="6">
        <f t="shared" si="103"/>
        <v>1</v>
      </c>
      <c r="AH1131" s="6">
        <f t="shared" si="104"/>
        <v>1</v>
      </c>
      <c r="AI1131" s="6">
        <f t="shared" si="105"/>
        <v>1</v>
      </c>
      <c r="AJ1131" s="6">
        <f t="shared" si="106"/>
        <v>1</v>
      </c>
      <c r="AK1131" s="6">
        <f t="shared" si="107"/>
        <v>3</v>
      </c>
      <c r="AL1131">
        <f>AF1131*100000+AG1131*10000+AH1131*1000+AI1131*100+AJ1131*10+AK1131</f>
        <v>111113</v>
      </c>
    </row>
    <row r="1132" spans="1:38" ht="15" x14ac:dyDescent="0.25">
      <c r="A1132" s="7">
        <v>1131</v>
      </c>
      <c r="B1132" s="7">
        <v>559</v>
      </c>
      <c r="C1132" s="7">
        <v>641</v>
      </c>
      <c r="D1132" s="7">
        <v>291</v>
      </c>
      <c r="E1132" s="7">
        <v>-1</v>
      </c>
      <c r="F1132" s="7">
        <v>0</v>
      </c>
      <c r="G1132" s="12">
        <v>0</v>
      </c>
      <c r="H1132" s="12">
        <v>0</v>
      </c>
      <c r="J1132" s="7">
        <v>0</v>
      </c>
      <c r="K1132" s="13">
        <v>0</v>
      </c>
      <c r="L1132" s="13">
        <v>0</v>
      </c>
      <c r="N1132" s="7">
        <v>50</v>
      </c>
      <c r="O1132" s="14">
        <v>40</v>
      </c>
      <c r="P1132" s="14" t="s">
        <v>3</v>
      </c>
      <c r="Q1132" s="14">
        <v>65</v>
      </c>
      <c r="R1132" s="7">
        <v>152</v>
      </c>
      <c r="S1132" s="15">
        <v>40</v>
      </c>
      <c r="T1132" s="15" t="s">
        <v>3</v>
      </c>
      <c r="U1132" s="15">
        <v>939</v>
      </c>
      <c r="V1132" s="7">
        <v>-1</v>
      </c>
      <c r="W1132" s="10">
        <v>0</v>
      </c>
      <c r="Y1132" s="10">
        <v>0</v>
      </c>
      <c r="Z1132" s="7">
        <v>233</v>
      </c>
      <c r="AA1132" s="11" t="s">
        <v>2</v>
      </c>
      <c r="AB1132" s="11">
        <v>283</v>
      </c>
      <c r="AC1132" s="11">
        <v>401</v>
      </c>
      <c r="AD1132" s="8">
        <v>2.6480499326600002</v>
      </c>
      <c r="AE1132" s="8">
        <v>4.0168115126399999E-2</v>
      </c>
      <c r="AF1132" s="6">
        <f t="shared" si="102"/>
        <v>1</v>
      </c>
      <c r="AG1132" s="6">
        <f t="shared" si="103"/>
        <v>1</v>
      </c>
      <c r="AH1132" s="6">
        <f t="shared" si="104"/>
        <v>1</v>
      </c>
      <c r="AI1132" s="6">
        <f t="shared" si="105"/>
        <v>1</v>
      </c>
      <c r="AJ1132" s="6">
        <f t="shared" si="106"/>
        <v>1</v>
      </c>
      <c r="AK1132" s="6">
        <f t="shared" si="107"/>
        <v>3</v>
      </c>
      <c r="AL1132">
        <f>AF1132*100000+AG1132*10000+AH1132*1000+AI1132*100+AJ1132*10+AK1132</f>
        <v>111113</v>
      </c>
    </row>
    <row r="1133" spans="1:38" ht="15" x14ac:dyDescent="0.25">
      <c r="A1133" s="7">
        <v>1132</v>
      </c>
      <c r="B1133" s="7">
        <v>560</v>
      </c>
      <c r="C1133" s="7">
        <v>645</v>
      </c>
      <c r="D1133" s="7">
        <v>294</v>
      </c>
      <c r="E1133" s="7">
        <v>-1</v>
      </c>
      <c r="F1133" s="7">
        <v>0</v>
      </c>
      <c r="G1133" s="12">
        <v>0</v>
      </c>
      <c r="H1133" s="12">
        <v>0</v>
      </c>
      <c r="J1133" s="7">
        <v>0</v>
      </c>
      <c r="K1133" s="13">
        <v>0</v>
      </c>
      <c r="L1133" s="13">
        <v>0</v>
      </c>
      <c r="N1133" s="7">
        <v>53</v>
      </c>
      <c r="O1133" s="14">
        <v>40</v>
      </c>
      <c r="P1133" s="14" t="s">
        <v>2</v>
      </c>
      <c r="Q1133" s="14">
        <v>68</v>
      </c>
      <c r="R1133" s="7">
        <v>135</v>
      </c>
      <c r="S1133" s="15">
        <v>40</v>
      </c>
      <c r="T1133" s="15" t="s">
        <v>2</v>
      </c>
      <c r="U1133" s="15">
        <v>922</v>
      </c>
      <c r="V1133" s="7">
        <v>-1</v>
      </c>
      <c r="W1133" s="10">
        <v>0</v>
      </c>
      <c r="Y1133" s="10">
        <v>0</v>
      </c>
      <c r="Z1133" s="7">
        <v>413</v>
      </c>
      <c r="AA1133" s="11" t="s">
        <v>2</v>
      </c>
      <c r="AB1133" s="11">
        <v>273</v>
      </c>
      <c r="AC1133" s="11">
        <v>401</v>
      </c>
      <c r="AD1133" s="8">
        <v>1.4028694499100001</v>
      </c>
      <c r="AE1133" s="8">
        <v>2.4568030539600001E-2</v>
      </c>
      <c r="AF1133" s="6">
        <f t="shared" si="102"/>
        <v>1</v>
      </c>
      <c r="AG1133" s="6">
        <f t="shared" si="103"/>
        <v>1</v>
      </c>
      <c r="AH1133" s="6">
        <f t="shared" si="104"/>
        <v>3</v>
      </c>
      <c r="AI1133" s="6">
        <f t="shared" si="105"/>
        <v>3</v>
      </c>
      <c r="AJ1133" s="6">
        <f t="shared" si="106"/>
        <v>1</v>
      </c>
      <c r="AK1133" s="6">
        <f t="shared" si="107"/>
        <v>3</v>
      </c>
      <c r="AL1133">
        <f>AF1133*100000+AG1133*10000+AH1133*1000+AI1133*100+AJ1133*10+AK1133</f>
        <v>113313</v>
      </c>
    </row>
    <row r="1134" spans="1:38" ht="15" x14ac:dyDescent="0.25">
      <c r="A1134" s="7">
        <v>1133</v>
      </c>
      <c r="B1134" s="7">
        <v>561</v>
      </c>
      <c r="C1134" s="7">
        <v>646</v>
      </c>
      <c r="D1134" s="7">
        <v>295</v>
      </c>
      <c r="E1134" s="7">
        <v>-1</v>
      </c>
      <c r="F1134" s="7">
        <v>0</v>
      </c>
      <c r="G1134" s="12">
        <v>0</v>
      </c>
      <c r="H1134" s="12">
        <v>0</v>
      </c>
      <c r="J1134" s="7">
        <v>0</v>
      </c>
      <c r="K1134" s="13">
        <v>0</v>
      </c>
      <c r="L1134" s="13">
        <v>0</v>
      </c>
      <c r="N1134" s="7">
        <v>54</v>
      </c>
      <c r="O1134" s="14">
        <v>40</v>
      </c>
      <c r="P1134" s="14" t="s">
        <v>3</v>
      </c>
      <c r="Q1134" s="14">
        <v>69</v>
      </c>
      <c r="R1134" s="7">
        <v>133</v>
      </c>
      <c r="S1134" s="15">
        <v>40</v>
      </c>
      <c r="T1134" s="15" t="s">
        <v>3</v>
      </c>
      <c r="U1134" s="15">
        <v>920</v>
      </c>
      <c r="V1134" s="7">
        <v>-1</v>
      </c>
      <c r="W1134" s="10">
        <v>0</v>
      </c>
      <c r="Y1134" s="10">
        <v>0</v>
      </c>
      <c r="Z1134" s="7">
        <v>413</v>
      </c>
      <c r="AA1134" s="11" t="s">
        <v>2</v>
      </c>
      <c r="AB1134" s="11">
        <v>273</v>
      </c>
      <c r="AC1134" s="11">
        <v>401</v>
      </c>
      <c r="AD1134" s="8">
        <v>0.49743818728900002</v>
      </c>
      <c r="AE1134" s="8">
        <v>1.0780939880399999E-2</v>
      </c>
      <c r="AF1134" s="6">
        <f t="shared" si="102"/>
        <v>1</v>
      </c>
      <c r="AG1134" s="6">
        <f t="shared" si="103"/>
        <v>1</v>
      </c>
      <c r="AH1134" s="6">
        <f t="shared" si="104"/>
        <v>1</v>
      </c>
      <c r="AI1134" s="6">
        <f t="shared" si="105"/>
        <v>1</v>
      </c>
      <c r="AJ1134" s="6">
        <f t="shared" si="106"/>
        <v>1</v>
      </c>
      <c r="AK1134" s="6">
        <f t="shared" si="107"/>
        <v>3</v>
      </c>
      <c r="AL1134">
        <f>AF1134*100000+AG1134*10000+AH1134*1000+AI1134*100+AJ1134*10+AK1134</f>
        <v>111113</v>
      </c>
    </row>
    <row r="1135" spans="1:38" ht="15" x14ac:dyDescent="0.25">
      <c r="A1135" s="7">
        <v>1134</v>
      </c>
      <c r="B1135" s="7">
        <v>562</v>
      </c>
      <c r="C1135" s="7">
        <v>648</v>
      </c>
      <c r="D1135" s="7">
        <v>297</v>
      </c>
      <c r="E1135" s="7">
        <v>-1</v>
      </c>
      <c r="F1135" s="7">
        <v>0</v>
      </c>
      <c r="G1135" s="12">
        <v>0</v>
      </c>
      <c r="H1135" s="12">
        <v>0</v>
      </c>
      <c r="J1135" s="7">
        <v>0</v>
      </c>
      <c r="K1135" s="13">
        <v>0</v>
      </c>
      <c r="L1135" s="13">
        <v>0</v>
      </c>
      <c r="N1135" s="7">
        <v>56</v>
      </c>
      <c r="O1135" s="14">
        <v>40</v>
      </c>
      <c r="P1135" s="14" t="s">
        <v>2</v>
      </c>
      <c r="Q1135" s="14">
        <v>76</v>
      </c>
      <c r="R1135" s="7">
        <v>164</v>
      </c>
      <c r="S1135" s="15">
        <v>40</v>
      </c>
      <c r="T1135" s="15" t="s">
        <v>2</v>
      </c>
      <c r="U1135" s="15">
        <v>69</v>
      </c>
      <c r="V1135" s="7">
        <v>-1</v>
      </c>
      <c r="W1135" s="10">
        <v>0</v>
      </c>
      <c r="Y1135" s="10">
        <v>0</v>
      </c>
      <c r="Z1135" s="7">
        <v>154</v>
      </c>
      <c r="AA1135" s="11" t="s">
        <v>2</v>
      </c>
      <c r="AB1135" s="11">
        <v>201</v>
      </c>
      <c r="AC1135" s="11">
        <v>401</v>
      </c>
      <c r="AD1135" s="8">
        <v>0.49248070313800002</v>
      </c>
      <c r="AE1135" s="8">
        <v>6.2677151499200001E-3</v>
      </c>
      <c r="AF1135" s="6">
        <f t="shared" si="102"/>
        <v>1</v>
      </c>
      <c r="AG1135" s="6">
        <f t="shared" si="103"/>
        <v>1</v>
      </c>
      <c r="AH1135" s="6">
        <f t="shared" si="104"/>
        <v>3</v>
      </c>
      <c r="AI1135" s="6">
        <f t="shared" si="105"/>
        <v>3</v>
      </c>
      <c r="AJ1135" s="6">
        <f t="shared" si="106"/>
        <v>1</v>
      </c>
      <c r="AK1135" s="6">
        <f t="shared" si="107"/>
        <v>3</v>
      </c>
      <c r="AL1135">
        <f>AF1135*100000+AG1135*10000+AH1135*1000+AI1135*100+AJ1135*10+AK1135</f>
        <v>113313</v>
      </c>
    </row>
    <row r="1136" spans="1:38" ht="15" x14ac:dyDescent="0.25">
      <c r="A1136" s="7">
        <v>1135</v>
      </c>
      <c r="B1136" s="7">
        <v>563</v>
      </c>
      <c r="C1136" s="7">
        <v>649</v>
      </c>
      <c r="D1136" s="7">
        <v>298</v>
      </c>
      <c r="E1136" s="7">
        <v>-1</v>
      </c>
      <c r="F1136" s="7">
        <v>0</v>
      </c>
      <c r="G1136" s="12">
        <v>0</v>
      </c>
      <c r="H1136" s="12">
        <v>0</v>
      </c>
      <c r="J1136" s="7">
        <v>0</v>
      </c>
      <c r="K1136" s="13">
        <v>0</v>
      </c>
      <c r="L1136" s="13">
        <v>0</v>
      </c>
      <c r="N1136" s="7">
        <v>57</v>
      </c>
      <c r="O1136" s="14">
        <v>40</v>
      </c>
      <c r="P1136" s="14" t="s">
        <v>2</v>
      </c>
      <c r="Q1136" s="14">
        <v>78</v>
      </c>
      <c r="R1136" s="7">
        <v>165</v>
      </c>
      <c r="S1136" s="15">
        <v>40</v>
      </c>
      <c r="T1136" s="15" t="s">
        <v>2</v>
      </c>
      <c r="U1136" s="15">
        <v>71</v>
      </c>
      <c r="V1136" s="7">
        <v>-1</v>
      </c>
      <c r="W1136" s="10">
        <v>0</v>
      </c>
      <c r="Y1136" s="10">
        <v>0</v>
      </c>
      <c r="Z1136" s="7">
        <v>154</v>
      </c>
      <c r="AA1136" s="11" t="s">
        <v>2</v>
      </c>
      <c r="AB1136" s="11">
        <v>201</v>
      </c>
      <c r="AC1136" s="11">
        <v>401</v>
      </c>
      <c r="AD1136" s="8">
        <v>1.2074749575099999</v>
      </c>
      <c r="AE1136" s="8">
        <v>1.7936179594900001E-2</v>
      </c>
      <c r="AF1136" s="6">
        <f t="shared" si="102"/>
        <v>1</v>
      </c>
      <c r="AG1136" s="6">
        <f t="shared" si="103"/>
        <v>1</v>
      </c>
      <c r="AH1136" s="6">
        <f t="shared" si="104"/>
        <v>3</v>
      </c>
      <c r="AI1136" s="6">
        <f t="shared" si="105"/>
        <v>3</v>
      </c>
      <c r="AJ1136" s="6">
        <f t="shared" si="106"/>
        <v>1</v>
      </c>
      <c r="AK1136" s="6">
        <f t="shared" si="107"/>
        <v>3</v>
      </c>
      <c r="AL1136">
        <f>AF1136*100000+AG1136*10000+AH1136*1000+AI1136*100+AJ1136*10+AK1136</f>
        <v>113313</v>
      </c>
    </row>
    <row r="1137" spans="1:38" ht="15" x14ac:dyDescent="0.25">
      <c r="A1137" s="7">
        <v>1136</v>
      </c>
      <c r="B1137" s="7">
        <v>564</v>
      </c>
      <c r="C1137" s="7">
        <v>651</v>
      </c>
      <c r="D1137" s="7">
        <v>300</v>
      </c>
      <c r="E1137" s="7">
        <v>-1</v>
      </c>
      <c r="F1137" s="7">
        <v>0</v>
      </c>
      <c r="G1137" s="12">
        <v>0</v>
      </c>
      <c r="H1137" s="12">
        <v>0</v>
      </c>
      <c r="J1137" s="7">
        <v>0</v>
      </c>
      <c r="K1137" s="13">
        <v>0</v>
      </c>
      <c r="L1137" s="13">
        <v>0</v>
      </c>
      <c r="N1137" s="7">
        <v>59</v>
      </c>
      <c r="O1137" s="14">
        <v>30</v>
      </c>
      <c r="P1137" s="14" t="s">
        <v>3</v>
      </c>
      <c r="Q1137" s="14">
        <v>25</v>
      </c>
      <c r="R1137" s="7">
        <v>187</v>
      </c>
      <c r="S1137" s="15">
        <v>30</v>
      </c>
      <c r="T1137" s="15" t="s">
        <v>3</v>
      </c>
      <c r="U1137" s="15">
        <v>116</v>
      </c>
      <c r="V1137" s="7">
        <v>-1</v>
      </c>
      <c r="W1137" s="10">
        <v>0</v>
      </c>
      <c r="Y1137" s="10">
        <v>0</v>
      </c>
      <c r="Z1137" s="7">
        <v>128</v>
      </c>
      <c r="AA1137" s="11" t="s">
        <v>2</v>
      </c>
      <c r="AB1137" s="11">
        <v>118</v>
      </c>
      <c r="AC1137" s="11">
        <v>301</v>
      </c>
      <c r="AD1137" s="8">
        <v>2.6547817296699998</v>
      </c>
      <c r="AE1137" s="8">
        <v>0.29537333416400002</v>
      </c>
      <c r="AF1137" s="6">
        <f t="shared" si="102"/>
        <v>1</v>
      </c>
      <c r="AG1137" s="6">
        <f t="shared" si="103"/>
        <v>1</v>
      </c>
      <c r="AH1137" s="6">
        <f t="shared" si="104"/>
        <v>1</v>
      </c>
      <c r="AI1137" s="6">
        <f t="shared" si="105"/>
        <v>1</v>
      </c>
      <c r="AJ1137" s="6">
        <f t="shared" si="106"/>
        <v>1</v>
      </c>
      <c r="AK1137" s="6">
        <f t="shared" si="107"/>
        <v>3</v>
      </c>
      <c r="AL1137">
        <f>AF1137*100000+AG1137*10000+AH1137*1000+AI1137*100+AJ1137*10+AK1137</f>
        <v>111113</v>
      </c>
    </row>
    <row r="1138" spans="1:38" ht="15" x14ac:dyDescent="0.25">
      <c r="A1138" s="7">
        <v>1137</v>
      </c>
      <c r="B1138" s="7">
        <v>565</v>
      </c>
      <c r="C1138" s="7">
        <v>656</v>
      </c>
      <c r="D1138" s="7">
        <v>305</v>
      </c>
      <c r="E1138" s="7">
        <v>-1</v>
      </c>
      <c r="F1138" s="7">
        <v>0</v>
      </c>
      <c r="G1138" s="12">
        <v>0</v>
      </c>
      <c r="H1138" s="12">
        <v>0</v>
      </c>
      <c r="J1138" s="7">
        <v>0</v>
      </c>
      <c r="K1138" s="13">
        <v>0</v>
      </c>
      <c r="L1138" s="13">
        <v>0</v>
      </c>
      <c r="N1138" s="7">
        <v>64</v>
      </c>
      <c r="O1138" s="14">
        <v>30</v>
      </c>
      <c r="P1138" s="14" t="s">
        <v>2</v>
      </c>
      <c r="Q1138" s="14">
        <v>30</v>
      </c>
      <c r="R1138" s="7">
        <v>182</v>
      </c>
      <c r="S1138" s="15">
        <v>30</v>
      </c>
      <c r="T1138" s="15" t="s">
        <v>2</v>
      </c>
      <c r="U1138" s="15">
        <v>957</v>
      </c>
      <c r="V1138" s="7">
        <v>-1</v>
      </c>
      <c r="W1138" s="10">
        <v>0</v>
      </c>
      <c r="Y1138" s="10">
        <v>0</v>
      </c>
      <c r="Z1138" s="7">
        <v>269</v>
      </c>
      <c r="AA1138" s="11" t="s">
        <v>2</v>
      </c>
      <c r="AB1138" s="11">
        <v>319</v>
      </c>
      <c r="AC1138" s="11">
        <v>301</v>
      </c>
      <c r="AD1138" s="8">
        <v>3.5781999904099999</v>
      </c>
      <c r="AE1138" s="8">
        <v>0.184499374577</v>
      </c>
      <c r="AF1138" s="6">
        <f t="shared" si="102"/>
        <v>1</v>
      </c>
      <c r="AG1138" s="6">
        <f t="shared" si="103"/>
        <v>1</v>
      </c>
      <c r="AH1138" s="6">
        <f t="shared" si="104"/>
        <v>3</v>
      </c>
      <c r="AI1138" s="6">
        <f t="shared" si="105"/>
        <v>3</v>
      </c>
      <c r="AJ1138" s="6">
        <f t="shared" si="106"/>
        <v>1</v>
      </c>
      <c r="AK1138" s="6">
        <f t="shared" si="107"/>
        <v>3</v>
      </c>
      <c r="AL1138">
        <f>AF1138*100000+AG1138*10000+AH1138*1000+AI1138*100+AJ1138*10+AK1138</f>
        <v>113313</v>
      </c>
    </row>
    <row r="1139" spans="1:38" ht="15" x14ac:dyDescent="0.25">
      <c r="A1139" s="7">
        <v>1138</v>
      </c>
      <c r="B1139" s="7">
        <v>568</v>
      </c>
      <c r="C1139" s="7">
        <v>661</v>
      </c>
      <c r="D1139" s="7">
        <v>330</v>
      </c>
      <c r="E1139" s="7">
        <v>5</v>
      </c>
      <c r="F1139" s="7">
        <v>5</v>
      </c>
      <c r="G1139" s="12">
        <v>4</v>
      </c>
      <c r="H1139" s="12">
        <v>3</v>
      </c>
      <c r="I1139" s="12" t="s">
        <v>3</v>
      </c>
      <c r="J1139" s="7">
        <v>-1</v>
      </c>
      <c r="K1139" s="13">
        <v>0</v>
      </c>
      <c r="L1139" s="13">
        <v>0</v>
      </c>
      <c r="N1139" s="7">
        <v>28</v>
      </c>
      <c r="O1139" s="14">
        <v>4</v>
      </c>
      <c r="P1139" s="14" t="s">
        <v>2</v>
      </c>
      <c r="Q1139" s="14">
        <v>76</v>
      </c>
      <c r="R1139" s="7">
        <v>11</v>
      </c>
      <c r="S1139" s="15">
        <v>4</v>
      </c>
      <c r="T1139" s="15" t="s">
        <v>2</v>
      </c>
      <c r="U1139" s="15">
        <v>69</v>
      </c>
      <c r="V1139" s="7">
        <v>-1</v>
      </c>
      <c r="W1139" s="10">
        <v>0</v>
      </c>
      <c r="Y1139" s="10">
        <v>0</v>
      </c>
      <c r="Z1139" s="7">
        <v>153</v>
      </c>
      <c r="AA1139" s="11" t="s">
        <v>2</v>
      </c>
      <c r="AB1139" s="11">
        <v>201</v>
      </c>
      <c r="AC1139" s="11">
        <v>4</v>
      </c>
      <c r="AD1139" s="8">
        <v>13.346274750899999</v>
      </c>
      <c r="AE1139" s="8">
        <v>1.3788258503999999</v>
      </c>
      <c r="AF1139" s="6">
        <f t="shared" si="102"/>
        <v>2</v>
      </c>
      <c r="AG1139" s="6">
        <f t="shared" si="103"/>
        <v>1</v>
      </c>
      <c r="AH1139" s="6">
        <f t="shared" si="104"/>
        <v>3</v>
      </c>
      <c r="AI1139" s="6">
        <f t="shared" si="105"/>
        <v>3</v>
      </c>
      <c r="AJ1139" s="6">
        <f t="shared" si="106"/>
        <v>1</v>
      </c>
      <c r="AK1139" s="6">
        <f t="shared" si="107"/>
        <v>3</v>
      </c>
      <c r="AL1139">
        <f>AF1139*100000+AG1139*10000+AH1139*1000+AI1139*100+AJ1139*10+AK1139</f>
        <v>213313</v>
      </c>
    </row>
    <row r="1140" spans="1:38" ht="15" x14ac:dyDescent="0.25">
      <c r="A1140" s="7">
        <v>1139</v>
      </c>
      <c r="B1140" s="7">
        <v>569</v>
      </c>
      <c r="C1140" s="7">
        <v>662</v>
      </c>
      <c r="D1140" s="7">
        <v>331</v>
      </c>
      <c r="E1140" s="7">
        <v>6</v>
      </c>
      <c r="F1140" s="7">
        <v>6</v>
      </c>
      <c r="G1140" s="12">
        <v>4</v>
      </c>
      <c r="H1140" s="12">
        <v>4</v>
      </c>
      <c r="I1140" s="12" t="s">
        <v>3</v>
      </c>
      <c r="J1140" s="7">
        <v>-1</v>
      </c>
      <c r="K1140" s="13">
        <v>0</v>
      </c>
      <c r="L1140" s="13">
        <v>0</v>
      </c>
      <c r="N1140" s="7">
        <v>29</v>
      </c>
      <c r="O1140" s="14">
        <v>4</v>
      </c>
      <c r="P1140" s="14" t="s">
        <v>2</v>
      </c>
      <c r="Q1140" s="14">
        <v>77</v>
      </c>
      <c r="R1140" s="7">
        <v>12</v>
      </c>
      <c r="S1140" s="15">
        <v>4</v>
      </c>
      <c r="T1140" s="15" t="s">
        <v>2</v>
      </c>
      <c r="U1140" s="15">
        <v>70</v>
      </c>
      <c r="V1140" s="7">
        <v>-1</v>
      </c>
      <c r="W1140" s="10">
        <v>0</v>
      </c>
      <c r="Y1140" s="10">
        <v>0</v>
      </c>
      <c r="Z1140" s="7">
        <v>153</v>
      </c>
      <c r="AA1140" s="11" t="s">
        <v>2</v>
      </c>
      <c r="AB1140" s="11">
        <v>201</v>
      </c>
      <c r="AC1140" s="11">
        <v>4</v>
      </c>
      <c r="AD1140" s="8">
        <v>1.8303239975500001</v>
      </c>
      <c r="AE1140" s="8">
        <v>0.18772851058500001</v>
      </c>
      <c r="AF1140" s="6">
        <f t="shared" si="102"/>
        <v>2</v>
      </c>
      <c r="AG1140" s="6">
        <f t="shared" si="103"/>
        <v>1</v>
      </c>
      <c r="AH1140" s="6">
        <f t="shared" si="104"/>
        <v>3</v>
      </c>
      <c r="AI1140" s="6">
        <f t="shared" si="105"/>
        <v>3</v>
      </c>
      <c r="AJ1140" s="6">
        <f t="shared" si="106"/>
        <v>1</v>
      </c>
      <c r="AK1140" s="6">
        <f t="shared" si="107"/>
        <v>3</v>
      </c>
      <c r="AL1140">
        <f>AF1140*100000+AG1140*10000+AH1140*1000+AI1140*100+AJ1140*10+AK1140</f>
        <v>213313</v>
      </c>
    </row>
    <row r="1141" spans="1:38" ht="15" x14ac:dyDescent="0.25">
      <c r="A1141" s="7">
        <v>1140</v>
      </c>
      <c r="B1141" s="7">
        <v>576</v>
      </c>
      <c r="C1141" s="7">
        <v>671</v>
      </c>
      <c r="D1141" s="7">
        <v>340</v>
      </c>
      <c r="E1141" s="7">
        <v>93</v>
      </c>
      <c r="F1141" s="7">
        <v>-1</v>
      </c>
      <c r="G1141" s="12">
        <v>0</v>
      </c>
      <c r="H1141" s="12">
        <v>0</v>
      </c>
      <c r="J1141" s="7">
        <v>1</v>
      </c>
      <c r="K1141" s="13">
        <v>4</v>
      </c>
      <c r="L1141" s="13">
        <v>3</v>
      </c>
      <c r="M1141" s="13" t="s">
        <v>3</v>
      </c>
      <c r="N1141" s="7">
        <v>29</v>
      </c>
      <c r="O1141" s="14">
        <v>4</v>
      </c>
      <c r="P1141" s="14" t="s">
        <v>2</v>
      </c>
      <c r="Q1141" s="14">
        <v>77</v>
      </c>
      <c r="R1141" s="7">
        <v>12</v>
      </c>
      <c r="S1141" s="15">
        <v>4</v>
      </c>
      <c r="T1141" s="15" t="s">
        <v>2</v>
      </c>
      <c r="U1141" s="15">
        <v>70</v>
      </c>
      <c r="V1141" s="7">
        <v>-1</v>
      </c>
      <c r="W1141" s="10">
        <v>0</v>
      </c>
      <c r="Y1141" s="10">
        <v>0</v>
      </c>
      <c r="Z1141" s="7">
        <v>153</v>
      </c>
      <c r="AA1141" s="11" t="s">
        <v>2</v>
      </c>
      <c r="AB1141" s="11">
        <v>201</v>
      </c>
      <c r="AC1141" s="11">
        <v>4</v>
      </c>
      <c r="AD1141" s="8">
        <v>13.5055132312</v>
      </c>
      <c r="AE1141" s="8">
        <v>0.57953223427699996</v>
      </c>
      <c r="AF1141" s="6">
        <f t="shared" si="102"/>
        <v>1</v>
      </c>
      <c r="AG1141" s="6">
        <f t="shared" si="103"/>
        <v>1</v>
      </c>
      <c r="AH1141" s="6">
        <f t="shared" si="104"/>
        <v>3</v>
      </c>
      <c r="AI1141" s="6">
        <f t="shared" si="105"/>
        <v>3</v>
      </c>
      <c r="AJ1141" s="6">
        <f t="shared" si="106"/>
        <v>2</v>
      </c>
      <c r="AK1141" s="6">
        <f t="shared" si="107"/>
        <v>3</v>
      </c>
      <c r="AL1141">
        <f>AF1141*100000+AG1141*10000+AH1141*1000+AI1141*100+AJ1141*10+AK1141</f>
        <v>113323</v>
      </c>
    </row>
    <row r="1142" spans="1:38" ht="15" x14ac:dyDescent="0.25">
      <c r="A1142" s="7">
        <v>1141</v>
      </c>
      <c r="B1142" s="7">
        <v>580</v>
      </c>
      <c r="C1142" s="7">
        <v>675</v>
      </c>
      <c r="D1142" s="7">
        <v>344</v>
      </c>
      <c r="E1142" s="7">
        <v>98</v>
      </c>
      <c r="F1142" s="7">
        <v>-1</v>
      </c>
      <c r="G1142" s="12">
        <v>0</v>
      </c>
      <c r="H1142" s="12">
        <v>0</v>
      </c>
      <c r="J1142" s="7">
        <v>6</v>
      </c>
      <c r="K1142" s="13">
        <v>4</v>
      </c>
      <c r="L1142" s="13">
        <v>1</v>
      </c>
      <c r="M1142" s="13" t="s">
        <v>2</v>
      </c>
      <c r="N1142" s="7">
        <v>28</v>
      </c>
      <c r="O1142" s="14">
        <v>4</v>
      </c>
      <c r="P1142" s="14" t="s">
        <v>2</v>
      </c>
      <c r="Q1142" s="14">
        <v>76</v>
      </c>
      <c r="R1142" s="7">
        <v>11</v>
      </c>
      <c r="S1142" s="15">
        <v>4</v>
      </c>
      <c r="T1142" s="15" t="s">
        <v>2</v>
      </c>
      <c r="U1142" s="15">
        <v>69</v>
      </c>
      <c r="V1142" s="7">
        <v>-1</v>
      </c>
      <c r="W1142" s="10">
        <v>0</v>
      </c>
      <c r="Y1142" s="10">
        <v>0</v>
      </c>
      <c r="Z1142" s="7">
        <v>153</v>
      </c>
      <c r="AA1142" s="11" t="s">
        <v>2</v>
      </c>
      <c r="AB1142" s="11">
        <v>201</v>
      </c>
      <c r="AC1142" s="11">
        <v>4</v>
      </c>
      <c r="AD1142" s="8">
        <v>2.04596727768</v>
      </c>
      <c r="AE1142" s="8">
        <v>0.108115485008</v>
      </c>
      <c r="AF1142" s="6">
        <f t="shared" si="102"/>
        <v>1</v>
      </c>
      <c r="AG1142" s="6">
        <f t="shared" si="103"/>
        <v>3</v>
      </c>
      <c r="AH1142" s="6">
        <f t="shared" si="104"/>
        <v>3</v>
      </c>
      <c r="AI1142" s="6">
        <f t="shared" si="105"/>
        <v>3</v>
      </c>
      <c r="AJ1142" s="6">
        <f t="shared" si="106"/>
        <v>1</v>
      </c>
      <c r="AK1142" s="6">
        <f t="shared" si="107"/>
        <v>3</v>
      </c>
      <c r="AL1142">
        <f>AF1142*100000+AG1142*10000+AH1142*1000+AI1142*100+AJ1142*10+AK1142</f>
        <v>133313</v>
      </c>
    </row>
    <row r="1143" spans="1:38" ht="15" x14ac:dyDescent="0.25">
      <c r="A1143" s="7">
        <v>1142</v>
      </c>
      <c r="B1143" s="7">
        <v>591</v>
      </c>
      <c r="C1143" s="7">
        <v>687</v>
      </c>
      <c r="D1143" s="7">
        <v>356</v>
      </c>
      <c r="E1143" s="7">
        <v>150</v>
      </c>
      <c r="F1143" s="7">
        <v>-1</v>
      </c>
      <c r="G1143" s="12">
        <v>0</v>
      </c>
      <c r="H1143" s="12">
        <v>0</v>
      </c>
      <c r="J1143" s="7">
        <v>60</v>
      </c>
      <c r="K1143" s="13">
        <v>40</v>
      </c>
      <c r="L1143" s="13">
        <v>88</v>
      </c>
      <c r="M1143" s="13" t="s">
        <v>3</v>
      </c>
      <c r="N1143" s="7">
        <v>49</v>
      </c>
      <c r="O1143" s="14">
        <v>40</v>
      </c>
      <c r="P1143" s="14" t="s">
        <v>3</v>
      </c>
      <c r="Q1143" s="14">
        <v>63</v>
      </c>
      <c r="R1143" s="7">
        <v>161</v>
      </c>
      <c r="S1143" s="15">
        <v>40</v>
      </c>
      <c r="T1143" s="15" t="s">
        <v>3</v>
      </c>
      <c r="U1143" s="15">
        <v>948</v>
      </c>
      <c r="V1143" s="7">
        <v>-1</v>
      </c>
      <c r="W1143" s="10">
        <v>0</v>
      </c>
      <c r="Y1143" s="10">
        <v>0</v>
      </c>
      <c r="Z1143" s="7">
        <v>247</v>
      </c>
      <c r="AA1143" s="11" t="s">
        <v>2</v>
      </c>
      <c r="AB1143" s="11">
        <v>297</v>
      </c>
      <c r="AC1143" s="11">
        <v>401</v>
      </c>
      <c r="AD1143" s="8">
        <v>0.48790176975900001</v>
      </c>
      <c r="AE1143" s="8">
        <v>5.28508519764E-3</v>
      </c>
      <c r="AF1143" s="6">
        <f t="shared" si="102"/>
        <v>1</v>
      </c>
      <c r="AG1143" s="6">
        <f t="shared" si="103"/>
        <v>1</v>
      </c>
      <c r="AH1143" s="6">
        <f t="shared" si="104"/>
        <v>1</v>
      </c>
      <c r="AI1143" s="6">
        <f t="shared" si="105"/>
        <v>1</v>
      </c>
      <c r="AJ1143" s="6">
        <f t="shared" si="106"/>
        <v>2</v>
      </c>
      <c r="AK1143" s="6">
        <f t="shared" si="107"/>
        <v>3</v>
      </c>
      <c r="AL1143">
        <f>AF1143*100000+AG1143*10000+AH1143*1000+AI1143*100+AJ1143*10+AK1143</f>
        <v>111123</v>
      </c>
    </row>
    <row r="1144" spans="1:38" ht="15" x14ac:dyDescent="0.25">
      <c r="A1144" s="7">
        <v>1143</v>
      </c>
      <c r="B1144" s="7">
        <v>592</v>
      </c>
      <c r="C1144" s="7">
        <v>688</v>
      </c>
      <c r="D1144" s="7">
        <v>357</v>
      </c>
      <c r="E1144" s="7">
        <v>152</v>
      </c>
      <c r="F1144" s="7">
        <v>-1</v>
      </c>
      <c r="G1144" s="12">
        <v>0</v>
      </c>
      <c r="H1144" s="12">
        <v>0</v>
      </c>
      <c r="J1144" s="7">
        <v>62</v>
      </c>
      <c r="K1144" s="13">
        <v>40</v>
      </c>
      <c r="L1144" s="13">
        <v>1</v>
      </c>
      <c r="M1144" s="13" t="s">
        <v>2</v>
      </c>
      <c r="N1144" s="7">
        <v>56</v>
      </c>
      <c r="O1144" s="14">
        <v>40</v>
      </c>
      <c r="P1144" s="14" t="s">
        <v>2</v>
      </c>
      <c r="Q1144" s="14">
        <v>76</v>
      </c>
      <c r="R1144" s="7">
        <v>164</v>
      </c>
      <c r="S1144" s="15">
        <v>40</v>
      </c>
      <c r="T1144" s="15" t="s">
        <v>2</v>
      </c>
      <c r="U1144" s="15">
        <v>69</v>
      </c>
      <c r="V1144" s="7">
        <v>-1</v>
      </c>
      <c r="W1144" s="10">
        <v>0</v>
      </c>
      <c r="Y1144" s="10">
        <v>0</v>
      </c>
      <c r="Z1144" s="7">
        <v>154</v>
      </c>
      <c r="AA1144" s="11" t="s">
        <v>2</v>
      </c>
      <c r="AB1144" s="11">
        <v>201</v>
      </c>
      <c r="AC1144" s="11">
        <v>401</v>
      </c>
      <c r="AD1144" s="8">
        <v>3.2050566464300001</v>
      </c>
      <c r="AE1144" s="8">
        <v>0.32941027358300001</v>
      </c>
      <c r="AF1144" s="6">
        <f t="shared" si="102"/>
        <v>1</v>
      </c>
      <c r="AG1144" s="6">
        <f t="shared" si="103"/>
        <v>3</v>
      </c>
      <c r="AH1144" s="6">
        <f t="shared" si="104"/>
        <v>3</v>
      </c>
      <c r="AI1144" s="6">
        <f t="shared" si="105"/>
        <v>3</v>
      </c>
      <c r="AJ1144" s="6">
        <f t="shared" si="106"/>
        <v>1</v>
      </c>
      <c r="AK1144" s="6">
        <f t="shared" si="107"/>
        <v>3</v>
      </c>
      <c r="AL1144">
        <f>AF1144*100000+AG1144*10000+AH1144*1000+AI1144*100+AJ1144*10+AK1144</f>
        <v>133313</v>
      </c>
    </row>
    <row r="1145" spans="1:38" ht="15" x14ac:dyDescent="0.25">
      <c r="A1145" s="7">
        <v>1144</v>
      </c>
      <c r="B1145" s="7">
        <v>593</v>
      </c>
      <c r="C1145" s="7">
        <v>691</v>
      </c>
      <c r="D1145" s="7">
        <v>361</v>
      </c>
      <c r="E1145" s="7">
        <v>157</v>
      </c>
      <c r="F1145" s="7">
        <v>-1</v>
      </c>
      <c r="G1145" s="12">
        <v>0</v>
      </c>
      <c r="H1145" s="12">
        <v>0</v>
      </c>
      <c r="J1145" s="7">
        <v>67</v>
      </c>
      <c r="K1145" s="13">
        <v>30</v>
      </c>
      <c r="L1145" s="13">
        <v>132</v>
      </c>
      <c r="M1145" s="13" t="s">
        <v>2</v>
      </c>
      <c r="N1145" s="7">
        <v>62</v>
      </c>
      <c r="O1145" s="14">
        <v>30</v>
      </c>
      <c r="P1145" s="14" t="s">
        <v>2</v>
      </c>
      <c r="Q1145" s="14">
        <v>28</v>
      </c>
      <c r="R1145" s="7">
        <v>180</v>
      </c>
      <c r="S1145" s="15">
        <v>30</v>
      </c>
      <c r="T1145" s="15" t="s">
        <v>2</v>
      </c>
      <c r="U1145" s="15">
        <v>955</v>
      </c>
      <c r="V1145" s="7">
        <v>-1</v>
      </c>
      <c r="W1145" s="10">
        <v>0</v>
      </c>
      <c r="Y1145" s="10">
        <v>0</v>
      </c>
      <c r="Z1145" s="7">
        <v>269</v>
      </c>
      <c r="AA1145" s="11" t="s">
        <v>2</v>
      </c>
      <c r="AB1145" s="11">
        <v>319</v>
      </c>
      <c r="AC1145" s="11">
        <v>301</v>
      </c>
      <c r="AD1145" s="8">
        <v>0.74117255878400001</v>
      </c>
      <c r="AE1145" s="8">
        <v>1.53450999816E-2</v>
      </c>
      <c r="AF1145" s="6">
        <f t="shared" si="102"/>
        <v>1</v>
      </c>
      <c r="AG1145" s="6">
        <f t="shared" si="103"/>
        <v>3</v>
      </c>
      <c r="AH1145" s="6">
        <f t="shared" si="104"/>
        <v>3</v>
      </c>
      <c r="AI1145" s="6">
        <f t="shared" si="105"/>
        <v>3</v>
      </c>
      <c r="AJ1145" s="6">
        <f t="shared" si="106"/>
        <v>1</v>
      </c>
      <c r="AK1145" s="6">
        <f t="shared" si="107"/>
        <v>3</v>
      </c>
      <c r="AL1145">
        <f>AF1145*100000+AG1145*10000+AH1145*1000+AI1145*100+AJ1145*10+AK1145</f>
        <v>133313</v>
      </c>
    </row>
    <row r="1146" spans="1:38" ht="15" x14ac:dyDescent="0.25">
      <c r="A1146" s="7">
        <v>1145</v>
      </c>
      <c r="B1146" s="7">
        <v>594</v>
      </c>
      <c r="C1146" s="7">
        <v>693</v>
      </c>
      <c r="D1146" s="7">
        <v>363</v>
      </c>
      <c r="E1146" s="7">
        <v>157</v>
      </c>
      <c r="F1146" s="7">
        <v>-1</v>
      </c>
      <c r="G1146" s="12">
        <v>0</v>
      </c>
      <c r="H1146" s="12">
        <v>0</v>
      </c>
      <c r="J1146" s="7">
        <v>67</v>
      </c>
      <c r="K1146" s="13">
        <v>30</v>
      </c>
      <c r="L1146" s="13">
        <v>132</v>
      </c>
      <c r="M1146" s="13" t="s">
        <v>2</v>
      </c>
      <c r="N1146" s="7">
        <v>64</v>
      </c>
      <c r="O1146" s="14">
        <v>30</v>
      </c>
      <c r="P1146" s="14" t="s">
        <v>2</v>
      </c>
      <c r="Q1146" s="14">
        <v>30</v>
      </c>
      <c r="R1146" s="7">
        <v>182</v>
      </c>
      <c r="S1146" s="15">
        <v>30</v>
      </c>
      <c r="T1146" s="15" t="s">
        <v>2</v>
      </c>
      <c r="U1146" s="15">
        <v>957</v>
      </c>
      <c r="V1146" s="7">
        <v>-1</v>
      </c>
      <c r="W1146" s="10">
        <v>0</v>
      </c>
      <c r="Y1146" s="10">
        <v>0</v>
      </c>
      <c r="Z1146" s="7">
        <v>269</v>
      </c>
      <c r="AA1146" s="11" t="s">
        <v>2</v>
      </c>
      <c r="AB1146" s="11">
        <v>319</v>
      </c>
      <c r="AC1146" s="11">
        <v>301</v>
      </c>
      <c r="AD1146" s="8">
        <v>3.1424513563700001</v>
      </c>
      <c r="AE1146" s="8">
        <v>0.18195129967599999</v>
      </c>
      <c r="AF1146" s="6">
        <f t="shared" si="102"/>
        <v>1</v>
      </c>
      <c r="AG1146" s="6">
        <f t="shared" si="103"/>
        <v>3</v>
      </c>
      <c r="AH1146" s="6">
        <f t="shared" si="104"/>
        <v>3</v>
      </c>
      <c r="AI1146" s="6">
        <f t="shared" si="105"/>
        <v>3</v>
      </c>
      <c r="AJ1146" s="6">
        <f t="shared" si="106"/>
        <v>1</v>
      </c>
      <c r="AK1146" s="6">
        <f t="shared" si="107"/>
        <v>3</v>
      </c>
      <c r="AL1146">
        <f>AF1146*100000+AG1146*10000+AH1146*1000+AI1146*100+AJ1146*10+AK1146</f>
        <v>133313</v>
      </c>
    </row>
    <row r="1147" spans="1:38" ht="15" x14ac:dyDescent="0.25">
      <c r="A1147" s="7">
        <v>1146</v>
      </c>
      <c r="B1147" s="7">
        <v>597</v>
      </c>
      <c r="C1147" s="7">
        <v>699</v>
      </c>
      <c r="D1147" s="7">
        <v>377</v>
      </c>
      <c r="E1147" s="7">
        <v>229</v>
      </c>
      <c r="F1147" s="7">
        <v>5</v>
      </c>
      <c r="G1147" s="12">
        <v>4</v>
      </c>
      <c r="H1147" s="12">
        <v>3</v>
      </c>
      <c r="I1147" s="12" t="s">
        <v>3</v>
      </c>
      <c r="J1147" s="7">
        <v>6</v>
      </c>
      <c r="K1147" s="13">
        <v>4</v>
      </c>
      <c r="L1147" s="13">
        <v>1</v>
      </c>
      <c r="M1147" s="13" t="s">
        <v>2</v>
      </c>
      <c r="N1147" s="7">
        <v>28</v>
      </c>
      <c r="O1147" s="14">
        <v>4</v>
      </c>
      <c r="P1147" s="14" t="s">
        <v>2</v>
      </c>
      <c r="Q1147" s="14">
        <v>76</v>
      </c>
      <c r="R1147" s="7">
        <v>11</v>
      </c>
      <c r="S1147" s="15">
        <v>4</v>
      </c>
      <c r="T1147" s="15" t="s">
        <v>2</v>
      </c>
      <c r="U1147" s="15">
        <v>69</v>
      </c>
      <c r="V1147" s="7">
        <v>-1</v>
      </c>
      <c r="W1147" s="10">
        <v>0</v>
      </c>
      <c r="Y1147" s="10">
        <v>0</v>
      </c>
      <c r="Z1147" s="7">
        <v>153</v>
      </c>
      <c r="AA1147" s="11" t="s">
        <v>2</v>
      </c>
      <c r="AB1147" s="11">
        <v>201</v>
      </c>
      <c r="AC1147" s="11">
        <v>4</v>
      </c>
      <c r="AD1147" s="8">
        <v>11.045634275099999</v>
      </c>
      <c r="AE1147" s="8">
        <v>5.9679253408799999</v>
      </c>
      <c r="AF1147" s="6">
        <f t="shared" si="102"/>
        <v>2</v>
      </c>
      <c r="AG1147" s="6">
        <f t="shared" si="103"/>
        <v>3</v>
      </c>
      <c r="AH1147" s="6">
        <f t="shared" si="104"/>
        <v>3</v>
      </c>
      <c r="AI1147" s="6">
        <f t="shared" si="105"/>
        <v>3</v>
      </c>
      <c r="AJ1147" s="6">
        <f t="shared" si="106"/>
        <v>1</v>
      </c>
      <c r="AK1147" s="6">
        <f t="shared" si="107"/>
        <v>3</v>
      </c>
      <c r="AL1147">
        <f>AF1147*100000+AG1147*10000+AH1147*1000+AI1147*100+AJ1147*10+AK1147</f>
        <v>233313</v>
      </c>
    </row>
    <row r="1148" spans="1:38" ht="15" x14ac:dyDescent="0.25">
      <c r="A1148" s="7">
        <v>1147</v>
      </c>
      <c r="B1148" s="7">
        <v>598</v>
      </c>
      <c r="C1148" s="7">
        <v>700</v>
      </c>
      <c r="D1148" s="7">
        <v>378</v>
      </c>
      <c r="E1148" s="7">
        <v>230</v>
      </c>
      <c r="F1148" s="7">
        <v>6</v>
      </c>
      <c r="G1148" s="12">
        <v>4</v>
      </c>
      <c r="H1148" s="12">
        <v>4</v>
      </c>
      <c r="I1148" s="12" t="s">
        <v>3</v>
      </c>
      <c r="J1148" s="7">
        <v>1</v>
      </c>
      <c r="K1148" s="13">
        <v>4</v>
      </c>
      <c r="L1148" s="13">
        <v>3</v>
      </c>
      <c r="M1148" s="13" t="s">
        <v>3</v>
      </c>
      <c r="N1148" s="7">
        <v>29</v>
      </c>
      <c r="O1148" s="14">
        <v>4</v>
      </c>
      <c r="P1148" s="14" t="s">
        <v>2</v>
      </c>
      <c r="Q1148" s="14">
        <v>77</v>
      </c>
      <c r="R1148" s="7">
        <v>12</v>
      </c>
      <c r="S1148" s="15">
        <v>4</v>
      </c>
      <c r="T1148" s="15" t="s">
        <v>2</v>
      </c>
      <c r="U1148" s="15">
        <v>70</v>
      </c>
      <c r="V1148" s="7">
        <v>-1</v>
      </c>
      <c r="W1148" s="10">
        <v>0</v>
      </c>
      <c r="Y1148" s="10">
        <v>0</v>
      </c>
      <c r="Z1148" s="7">
        <v>153</v>
      </c>
      <c r="AA1148" s="11" t="s">
        <v>2</v>
      </c>
      <c r="AB1148" s="11">
        <v>201</v>
      </c>
      <c r="AC1148" s="11">
        <v>4</v>
      </c>
      <c r="AD1148" s="8">
        <v>7.1782473861799998</v>
      </c>
      <c r="AE1148" s="8">
        <v>1.92368030201</v>
      </c>
      <c r="AF1148" s="6">
        <f t="shared" si="102"/>
        <v>2</v>
      </c>
      <c r="AG1148" s="6">
        <f t="shared" si="103"/>
        <v>1</v>
      </c>
      <c r="AH1148" s="6">
        <f t="shared" si="104"/>
        <v>3</v>
      </c>
      <c r="AI1148" s="6">
        <f t="shared" si="105"/>
        <v>3</v>
      </c>
      <c r="AJ1148" s="6">
        <f t="shared" si="106"/>
        <v>2</v>
      </c>
      <c r="AK1148" s="6">
        <f t="shared" si="107"/>
        <v>3</v>
      </c>
      <c r="AL1148">
        <f>AF1148*100000+AG1148*10000+AH1148*1000+AI1148*100+AJ1148*10+AK1148</f>
        <v>213323</v>
      </c>
    </row>
    <row r="1149" spans="1:38" ht="15" x14ac:dyDescent="0.25">
      <c r="A1149" s="7">
        <v>1148</v>
      </c>
      <c r="B1149" s="7">
        <v>606</v>
      </c>
      <c r="C1149" s="7">
        <v>-1</v>
      </c>
      <c r="D1149" s="7">
        <v>0</v>
      </c>
      <c r="E1149" s="7">
        <v>0</v>
      </c>
      <c r="F1149" s="7">
        <v>0</v>
      </c>
      <c r="G1149" s="12">
        <v>0</v>
      </c>
      <c r="H1149" s="12">
        <v>0</v>
      </c>
      <c r="J1149" s="7">
        <v>0</v>
      </c>
      <c r="K1149" s="13">
        <v>0</v>
      </c>
      <c r="L1149" s="13">
        <v>0</v>
      </c>
      <c r="N1149" s="7">
        <v>0</v>
      </c>
      <c r="O1149" s="14">
        <v>0</v>
      </c>
      <c r="Q1149" s="14">
        <v>0</v>
      </c>
      <c r="R1149" s="7">
        <v>0</v>
      </c>
      <c r="S1149" s="15">
        <v>0</v>
      </c>
      <c r="U1149" s="15">
        <v>0</v>
      </c>
      <c r="V1149" s="7">
        <v>1</v>
      </c>
      <c r="W1149" s="10">
        <v>4</v>
      </c>
      <c r="X1149" s="10" t="s">
        <v>2</v>
      </c>
      <c r="Y1149" s="10">
        <v>527</v>
      </c>
      <c r="Z1149" s="7">
        <v>153</v>
      </c>
      <c r="AA1149" s="11" t="s">
        <v>2</v>
      </c>
      <c r="AB1149" s="11">
        <v>201</v>
      </c>
      <c r="AC1149" s="11">
        <v>4</v>
      </c>
      <c r="AD1149" s="8">
        <v>6.5801553254699998</v>
      </c>
      <c r="AE1149" s="8">
        <v>0.41481776719899999</v>
      </c>
      <c r="AF1149" s="6">
        <f t="shared" si="102"/>
        <v>1</v>
      </c>
      <c r="AG1149" s="6">
        <f t="shared" si="103"/>
        <v>1</v>
      </c>
      <c r="AH1149" s="6">
        <f t="shared" si="104"/>
        <v>1</v>
      </c>
      <c r="AI1149" s="6">
        <f t="shared" si="105"/>
        <v>1</v>
      </c>
      <c r="AJ1149" s="6">
        <f t="shared" si="106"/>
        <v>3</v>
      </c>
      <c r="AK1149" s="6">
        <f t="shared" si="107"/>
        <v>3</v>
      </c>
      <c r="AL1149">
        <f>AF1149*100000+AG1149*10000+AH1149*1000+AI1149*100+AJ1149*10+AK1149</f>
        <v>111133</v>
      </c>
    </row>
    <row r="1150" spans="1:38" ht="15" x14ac:dyDescent="0.25">
      <c r="A1150" s="7">
        <v>1149</v>
      </c>
      <c r="B1150" s="7">
        <v>608</v>
      </c>
      <c r="C1150" s="7">
        <v>-1</v>
      </c>
      <c r="D1150" s="7">
        <v>0</v>
      </c>
      <c r="E1150" s="7">
        <v>0</v>
      </c>
      <c r="F1150" s="7">
        <v>0</v>
      </c>
      <c r="G1150" s="12">
        <v>0</v>
      </c>
      <c r="H1150" s="12">
        <v>0</v>
      </c>
      <c r="J1150" s="7">
        <v>0</v>
      </c>
      <c r="K1150" s="13">
        <v>0</v>
      </c>
      <c r="L1150" s="13">
        <v>0</v>
      </c>
      <c r="N1150" s="7">
        <v>0</v>
      </c>
      <c r="O1150" s="14">
        <v>0</v>
      </c>
      <c r="Q1150" s="14">
        <v>0</v>
      </c>
      <c r="R1150" s="7">
        <v>0</v>
      </c>
      <c r="S1150" s="15">
        <v>0</v>
      </c>
      <c r="U1150" s="15">
        <v>0</v>
      </c>
      <c r="V1150" s="7">
        <v>3</v>
      </c>
      <c r="W1150" s="10">
        <v>4</v>
      </c>
      <c r="X1150" s="10" t="s">
        <v>2</v>
      </c>
      <c r="Y1150" s="10">
        <v>542</v>
      </c>
      <c r="Z1150" s="7">
        <v>221</v>
      </c>
      <c r="AA1150" s="11" t="s">
        <v>2</v>
      </c>
      <c r="AB1150" s="11">
        <v>271</v>
      </c>
      <c r="AC1150" s="11">
        <v>4</v>
      </c>
      <c r="AD1150" s="8">
        <v>6.5428182080599999</v>
      </c>
      <c r="AE1150" s="8">
        <v>1.3946684506</v>
      </c>
      <c r="AF1150" s="6">
        <f t="shared" si="102"/>
        <v>1</v>
      </c>
      <c r="AG1150" s="6">
        <f t="shared" si="103"/>
        <v>1</v>
      </c>
      <c r="AH1150" s="6">
        <f t="shared" si="104"/>
        <v>1</v>
      </c>
      <c r="AI1150" s="6">
        <f t="shared" si="105"/>
        <v>1</v>
      </c>
      <c r="AJ1150" s="6">
        <f t="shared" si="106"/>
        <v>3</v>
      </c>
      <c r="AK1150" s="6">
        <f t="shared" si="107"/>
        <v>3</v>
      </c>
      <c r="AL1150">
        <f>AF1150*100000+AG1150*10000+AH1150*1000+AI1150*100+AJ1150*10+AK1150</f>
        <v>111133</v>
      </c>
    </row>
    <row r="1151" spans="1:38" ht="15" x14ac:dyDescent="0.25">
      <c r="A1151" s="7">
        <v>1150</v>
      </c>
      <c r="B1151" s="7">
        <v>610</v>
      </c>
      <c r="C1151" s="7">
        <v>-1</v>
      </c>
      <c r="D1151" s="7">
        <v>0</v>
      </c>
      <c r="E1151" s="7">
        <v>0</v>
      </c>
      <c r="F1151" s="7">
        <v>0</v>
      </c>
      <c r="G1151" s="12">
        <v>0</v>
      </c>
      <c r="H1151" s="12">
        <v>0</v>
      </c>
      <c r="J1151" s="7">
        <v>0</v>
      </c>
      <c r="K1151" s="13">
        <v>0</v>
      </c>
      <c r="L1151" s="13">
        <v>0</v>
      </c>
      <c r="N1151" s="7">
        <v>0</v>
      </c>
      <c r="O1151" s="14">
        <v>0</v>
      </c>
      <c r="Q1151" s="14">
        <v>0</v>
      </c>
      <c r="R1151" s="7">
        <v>0</v>
      </c>
      <c r="S1151" s="15">
        <v>0</v>
      </c>
      <c r="U1151" s="15">
        <v>0</v>
      </c>
      <c r="V1151" s="7">
        <v>7</v>
      </c>
      <c r="W1151" s="10">
        <v>5</v>
      </c>
      <c r="X1151" s="10" t="s">
        <v>3</v>
      </c>
      <c r="Y1151" s="10">
        <v>14</v>
      </c>
      <c r="Z1151" s="7">
        <v>25</v>
      </c>
      <c r="AA1151" s="11" t="s">
        <v>2</v>
      </c>
      <c r="AB1151" s="11">
        <v>21</v>
      </c>
      <c r="AC1151" s="11">
        <v>5</v>
      </c>
      <c r="AD1151" s="8">
        <v>1.63939224415</v>
      </c>
      <c r="AE1151" s="8">
        <v>4.01334045142E-2</v>
      </c>
      <c r="AF1151" s="6">
        <f t="shared" si="102"/>
        <v>1</v>
      </c>
      <c r="AG1151" s="6">
        <f t="shared" si="103"/>
        <v>1</v>
      </c>
      <c r="AH1151" s="6">
        <f t="shared" si="104"/>
        <v>1</v>
      </c>
      <c r="AI1151" s="6">
        <f t="shared" si="105"/>
        <v>1</v>
      </c>
      <c r="AJ1151" s="6">
        <f t="shared" si="106"/>
        <v>1</v>
      </c>
      <c r="AK1151" s="6">
        <f t="shared" si="107"/>
        <v>3</v>
      </c>
      <c r="AL1151">
        <f>AF1151*100000+AG1151*10000+AH1151*1000+AI1151*100+AJ1151*10+AK1151</f>
        <v>111113</v>
      </c>
    </row>
    <row r="1152" spans="1:38" ht="15" x14ac:dyDescent="0.25">
      <c r="A1152" s="7">
        <v>1151</v>
      </c>
      <c r="B1152" s="7">
        <v>611</v>
      </c>
      <c r="C1152" s="7">
        <v>-1</v>
      </c>
      <c r="D1152" s="7">
        <v>0</v>
      </c>
      <c r="E1152" s="7">
        <v>0</v>
      </c>
      <c r="F1152" s="7">
        <v>0</v>
      </c>
      <c r="G1152" s="12">
        <v>0</v>
      </c>
      <c r="H1152" s="12">
        <v>0</v>
      </c>
      <c r="J1152" s="7">
        <v>0</v>
      </c>
      <c r="K1152" s="13">
        <v>0</v>
      </c>
      <c r="L1152" s="13">
        <v>0</v>
      </c>
      <c r="N1152" s="7">
        <v>0</v>
      </c>
      <c r="O1152" s="14">
        <v>0</v>
      </c>
      <c r="Q1152" s="14">
        <v>0</v>
      </c>
      <c r="R1152" s="7">
        <v>0</v>
      </c>
      <c r="S1152" s="15">
        <v>0</v>
      </c>
      <c r="U1152" s="15">
        <v>0</v>
      </c>
      <c r="V1152" s="7">
        <v>8</v>
      </c>
      <c r="W1152" s="10">
        <v>5</v>
      </c>
      <c r="X1152" s="10" t="s">
        <v>2</v>
      </c>
      <c r="Y1152" s="10">
        <v>1</v>
      </c>
      <c r="Z1152" s="7">
        <v>1</v>
      </c>
      <c r="AA1152" s="11" t="s">
        <v>2</v>
      </c>
      <c r="AB1152" s="11">
        <v>1</v>
      </c>
      <c r="AC1152" s="11">
        <v>5</v>
      </c>
      <c r="AD1152" s="8">
        <v>11.5462833394</v>
      </c>
      <c r="AE1152" s="8">
        <v>1.31477342495</v>
      </c>
      <c r="AF1152" s="6">
        <f t="shared" si="102"/>
        <v>1</v>
      </c>
      <c r="AG1152" s="6">
        <f t="shared" si="103"/>
        <v>1</v>
      </c>
      <c r="AH1152" s="6">
        <f t="shared" si="104"/>
        <v>1</v>
      </c>
      <c r="AI1152" s="6">
        <f t="shared" si="105"/>
        <v>1</v>
      </c>
      <c r="AJ1152" s="6">
        <f t="shared" si="106"/>
        <v>3</v>
      </c>
      <c r="AK1152" s="6">
        <f t="shared" si="107"/>
        <v>3</v>
      </c>
      <c r="AL1152">
        <f>AF1152*100000+AG1152*10000+AH1152*1000+AI1152*100+AJ1152*10+AK1152</f>
        <v>111133</v>
      </c>
    </row>
    <row r="1153" spans="1:38" ht="15" x14ac:dyDescent="0.25">
      <c r="A1153" s="7">
        <v>1152</v>
      </c>
      <c r="B1153" s="7">
        <v>613</v>
      </c>
      <c r="C1153" s="7">
        <v>-1</v>
      </c>
      <c r="D1153" s="7">
        <v>0</v>
      </c>
      <c r="E1153" s="7">
        <v>0</v>
      </c>
      <c r="F1153" s="7">
        <v>0</v>
      </c>
      <c r="G1153" s="12">
        <v>0</v>
      </c>
      <c r="H1153" s="12">
        <v>0</v>
      </c>
      <c r="J1153" s="7">
        <v>0</v>
      </c>
      <c r="K1153" s="13">
        <v>0</v>
      </c>
      <c r="L1153" s="13">
        <v>0</v>
      </c>
      <c r="N1153" s="7">
        <v>0</v>
      </c>
      <c r="O1153" s="14">
        <v>0</v>
      </c>
      <c r="Q1153" s="14">
        <v>0</v>
      </c>
      <c r="R1153" s="7">
        <v>0</v>
      </c>
      <c r="S1153" s="15">
        <v>0</v>
      </c>
      <c r="U1153" s="15">
        <v>0</v>
      </c>
      <c r="V1153" s="7">
        <v>10</v>
      </c>
      <c r="W1153" s="10">
        <v>3</v>
      </c>
      <c r="X1153" s="10" t="s">
        <v>2</v>
      </c>
      <c r="Y1153" s="10">
        <v>552</v>
      </c>
      <c r="Z1153" s="7">
        <v>268</v>
      </c>
      <c r="AA1153" s="11" t="s">
        <v>2</v>
      </c>
      <c r="AB1153" s="11">
        <v>319</v>
      </c>
      <c r="AC1153" s="11">
        <v>3</v>
      </c>
      <c r="AD1153" s="8">
        <v>3.4758119537700001</v>
      </c>
      <c r="AE1153" s="8">
        <v>9.8080205409400004E-2</v>
      </c>
      <c r="AF1153" s="6">
        <f t="shared" si="102"/>
        <v>1</v>
      </c>
      <c r="AG1153" s="6">
        <f t="shared" si="103"/>
        <v>1</v>
      </c>
      <c r="AH1153" s="6">
        <f t="shared" si="104"/>
        <v>1</v>
      </c>
      <c r="AI1153" s="6">
        <f t="shared" si="105"/>
        <v>1</v>
      </c>
      <c r="AJ1153" s="6">
        <f t="shared" si="106"/>
        <v>3</v>
      </c>
      <c r="AK1153" s="6">
        <f t="shared" si="107"/>
        <v>3</v>
      </c>
      <c r="AL1153">
        <f>AF1153*100000+AG1153*10000+AH1153*1000+AI1153*100+AJ1153*10+AK1153</f>
        <v>111133</v>
      </c>
    </row>
    <row r="1154" spans="1:38" ht="15" x14ac:dyDescent="0.25">
      <c r="A1154" s="7">
        <v>1153</v>
      </c>
      <c r="B1154" s="7">
        <v>615</v>
      </c>
      <c r="C1154" s="7">
        <v>-1</v>
      </c>
      <c r="D1154" s="7">
        <v>0</v>
      </c>
      <c r="E1154" s="7">
        <v>0</v>
      </c>
      <c r="F1154" s="7">
        <v>0</v>
      </c>
      <c r="G1154" s="12">
        <v>0</v>
      </c>
      <c r="H1154" s="12">
        <v>0</v>
      </c>
      <c r="J1154" s="7">
        <v>0</v>
      </c>
      <c r="K1154" s="13">
        <v>0</v>
      </c>
      <c r="L1154" s="13">
        <v>0</v>
      </c>
      <c r="N1154" s="7">
        <v>0</v>
      </c>
      <c r="O1154" s="14">
        <v>0</v>
      </c>
      <c r="Q1154" s="14">
        <v>0</v>
      </c>
      <c r="R1154" s="7">
        <v>0</v>
      </c>
      <c r="S1154" s="15">
        <v>0</v>
      </c>
      <c r="U1154" s="15">
        <v>0</v>
      </c>
      <c r="V1154" s="7">
        <v>12</v>
      </c>
      <c r="W1154" s="10">
        <v>50</v>
      </c>
      <c r="X1154" s="10" t="s">
        <v>2</v>
      </c>
      <c r="Y1154" s="10">
        <v>500</v>
      </c>
      <c r="Z1154" s="7">
        <v>5</v>
      </c>
      <c r="AA1154" s="11" t="s">
        <v>2</v>
      </c>
      <c r="AB1154" s="11">
        <v>4</v>
      </c>
      <c r="AC1154" s="11">
        <v>501</v>
      </c>
      <c r="AD1154" s="8">
        <v>6.7709074136699998</v>
      </c>
      <c r="AE1154" s="8">
        <v>0.62793314997799998</v>
      </c>
      <c r="AF1154" s="6">
        <f t="shared" si="102"/>
        <v>1</v>
      </c>
      <c r="AG1154" s="6">
        <f t="shared" si="103"/>
        <v>1</v>
      </c>
      <c r="AH1154" s="6">
        <f t="shared" si="104"/>
        <v>1</v>
      </c>
      <c r="AI1154" s="6">
        <f t="shared" si="105"/>
        <v>1</v>
      </c>
      <c r="AJ1154" s="6">
        <f t="shared" si="106"/>
        <v>3</v>
      </c>
      <c r="AK1154" s="6">
        <f t="shared" si="107"/>
        <v>3</v>
      </c>
      <c r="AL1154">
        <f>AF1154*100000+AG1154*10000+AH1154*1000+AI1154*100+AJ1154*10+AK1154</f>
        <v>111133</v>
      </c>
    </row>
    <row r="1155" spans="1:38" ht="15" x14ac:dyDescent="0.25">
      <c r="A1155" s="7">
        <v>1154</v>
      </c>
      <c r="B1155" s="7">
        <v>616</v>
      </c>
      <c r="C1155" s="7">
        <v>-1</v>
      </c>
      <c r="D1155" s="7">
        <v>0</v>
      </c>
      <c r="E1155" s="7">
        <v>0</v>
      </c>
      <c r="F1155" s="7">
        <v>0</v>
      </c>
      <c r="G1155" s="12">
        <v>0</v>
      </c>
      <c r="H1155" s="12">
        <v>0</v>
      </c>
      <c r="J1155" s="7">
        <v>0</v>
      </c>
      <c r="K1155" s="13">
        <v>0</v>
      </c>
      <c r="L1155" s="13">
        <v>0</v>
      </c>
      <c r="N1155" s="7">
        <v>0</v>
      </c>
      <c r="O1155" s="14">
        <v>0</v>
      </c>
      <c r="Q1155" s="14">
        <v>0</v>
      </c>
      <c r="R1155" s="7">
        <v>0</v>
      </c>
      <c r="S1155" s="15">
        <v>0</v>
      </c>
      <c r="U1155" s="15">
        <v>0</v>
      </c>
      <c r="V1155" s="7">
        <v>13</v>
      </c>
      <c r="W1155" s="10">
        <v>50</v>
      </c>
      <c r="X1155" s="10" t="s">
        <v>3</v>
      </c>
      <c r="Y1155" s="10">
        <v>502</v>
      </c>
      <c r="Z1155" s="7">
        <v>2</v>
      </c>
      <c r="AA1155" s="11" t="s">
        <v>2</v>
      </c>
      <c r="AB1155" s="11">
        <v>1</v>
      </c>
      <c r="AC1155" s="11">
        <v>501</v>
      </c>
      <c r="AD1155" s="8">
        <v>5.5700790081699996</v>
      </c>
      <c r="AE1155" s="8">
        <v>1.88764700424</v>
      </c>
      <c r="AF1155" s="6">
        <f t="shared" ref="AF1155:AF1218" si="108">IF(I1155="Duinvlak",3,IF(I1155="Plantvlak",2,1))</f>
        <v>1</v>
      </c>
      <c r="AG1155" s="6">
        <f t="shared" ref="AG1155:AG1218" si="109">IF(M1155="Duinvlak",3,IF(J1155="Plantvlak",2,1))</f>
        <v>1</v>
      </c>
      <c r="AH1155" s="6">
        <f t="shared" ref="AH1155:AH1218" si="110">IF(P1155="Duinvlak",3,IF(K1155="Plantvlak",2,1))</f>
        <v>1</v>
      </c>
      <c r="AI1155" s="6">
        <f t="shared" ref="AI1155:AI1218" si="111">IF(T1155="Duinvlak",3,IF(L1155="Plantvlak",2,1))</f>
        <v>1</v>
      </c>
      <c r="AJ1155" s="6">
        <f t="shared" ref="AJ1155:AJ1218" si="112">IF(X1155="Duinvlak",3,IF(M1155="Plantvlak",2,1))</f>
        <v>1</v>
      </c>
      <c r="AK1155" s="6">
        <f t="shared" ref="AK1155:AK1218" si="113">IF(AA1155="Duinvlak",3,IF(N1155="Plantvlak",2,1))</f>
        <v>3</v>
      </c>
      <c r="AL1155">
        <f>AF1155*100000+AG1155*10000+AH1155*1000+AI1155*100+AJ1155*10+AK1155</f>
        <v>111113</v>
      </c>
    </row>
    <row r="1156" spans="1:38" ht="15" x14ac:dyDescent="0.25">
      <c r="A1156" s="7">
        <v>1155</v>
      </c>
      <c r="B1156" s="7">
        <v>617</v>
      </c>
      <c r="C1156" s="7">
        <v>-1</v>
      </c>
      <c r="D1156" s="7">
        <v>0</v>
      </c>
      <c r="E1156" s="7">
        <v>0</v>
      </c>
      <c r="F1156" s="7">
        <v>0</v>
      </c>
      <c r="G1156" s="12">
        <v>0</v>
      </c>
      <c r="H1156" s="12">
        <v>0</v>
      </c>
      <c r="J1156" s="7">
        <v>0</v>
      </c>
      <c r="K1156" s="13">
        <v>0</v>
      </c>
      <c r="L1156" s="13">
        <v>0</v>
      </c>
      <c r="N1156" s="7">
        <v>0</v>
      </c>
      <c r="O1156" s="14">
        <v>0</v>
      </c>
      <c r="Q1156" s="14">
        <v>0</v>
      </c>
      <c r="R1156" s="7">
        <v>0</v>
      </c>
      <c r="S1156" s="15">
        <v>0</v>
      </c>
      <c r="U1156" s="15">
        <v>0</v>
      </c>
      <c r="V1156" s="7">
        <v>14</v>
      </c>
      <c r="W1156" s="10">
        <v>50</v>
      </c>
      <c r="X1156" s="10" t="s">
        <v>2</v>
      </c>
      <c r="Y1156" s="10">
        <v>503</v>
      </c>
      <c r="Z1156" s="7">
        <v>2</v>
      </c>
      <c r="AA1156" s="11" t="s">
        <v>2</v>
      </c>
      <c r="AB1156" s="11">
        <v>1</v>
      </c>
      <c r="AC1156" s="11">
        <v>501</v>
      </c>
      <c r="AD1156" s="8">
        <v>14.036655354300001</v>
      </c>
      <c r="AE1156" s="8">
        <v>2.63528610476</v>
      </c>
      <c r="AF1156" s="6">
        <f t="shared" si="108"/>
        <v>1</v>
      </c>
      <c r="AG1156" s="6">
        <f t="shared" si="109"/>
        <v>1</v>
      </c>
      <c r="AH1156" s="6">
        <f t="shared" si="110"/>
        <v>1</v>
      </c>
      <c r="AI1156" s="6">
        <f t="shared" si="111"/>
        <v>1</v>
      </c>
      <c r="AJ1156" s="6">
        <f t="shared" si="112"/>
        <v>3</v>
      </c>
      <c r="AK1156" s="6">
        <f t="shared" si="113"/>
        <v>3</v>
      </c>
      <c r="AL1156">
        <f>AF1156*100000+AG1156*10000+AH1156*1000+AI1156*100+AJ1156*10+AK1156</f>
        <v>111133</v>
      </c>
    </row>
    <row r="1157" spans="1:38" ht="15" x14ac:dyDescent="0.25">
      <c r="A1157" s="7">
        <v>1156</v>
      </c>
      <c r="B1157" s="7">
        <v>618</v>
      </c>
      <c r="C1157" s="7">
        <v>-1</v>
      </c>
      <c r="D1157" s="7">
        <v>0</v>
      </c>
      <c r="E1157" s="7">
        <v>0</v>
      </c>
      <c r="F1157" s="7">
        <v>0</v>
      </c>
      <c r="G1157" s="12">
        <v>0</v>
      </c>
      <c r="H1157" s="12">
        <v>0</v>
      </c>
      <c r="J1157" s="7">
        <v>0</v>
      </c>
      <c r="K1157" s="13">
        <v>0</v>
      </c>
      <c r="L1157" s="13">
        <v>0</v>
      </c>
      <c r="N1157" s="7">
        <v>0</v>
      </c>
      <c r="O1157" s="14">
        <v>0</v>
      </c>
      <c r="Q1157" s="14">
        <v>0</v>
      </c>
      <c r="R1157" s="7">
        <v>0</v>
      </c>
      <c r="S1157" s="15">
        <v>0</v>
      </c>
      <c r="U1157" s="15">
        <v>0</v>
      </c>
      <c r="V1157" s="7">
        <v>15</v>
      </c>
      <c r="W1157" s="10">
        <v>50</v>
      </c>
      <c r="X1157" s="10" t="s">
        <v>3</v>
      </c>
      <c r="Y1157" s="10">
        <v>504</v>
      </c>
      <c r="Z1157" s="7">
        <v>2</v>
      </c>
      <c r="AA1157" s="11" t="s">
        <v>2</v>
      </c>
      <c r="AB1157" s="11">
        <v>1</v>
      </c>
      <c r="AC1157" s="11">
        <v>501</v>
      </c>
      <c r="AD1157" s="8">
        <v>13.2995881351</v>
      </c>
      <c r="AE1157" s="8">
        <v>6.9382409998599996</v>
      </c>
      <c r="AF1157" s="6">
        <f t="shared" si="108"/>
        <v>1</v>
      </c>
      <c r="AG1157" s="6">
        <f t="shared" si="109"/>
        <v>1</v>
      </c>
      <c r="AH1157" s="6">
        <f t="shared" si="110"/>
        <v>1</v>
      </c>
      <c r="AI1157" s="6">
        <f t="shared" si="111"/>
        <v>1</v>
      </c>
      <c r="AJ1157" s="6">
        <f t="shared" si="112"/>
        <v>1</v>
      </c>
      <c r="AK1157" s="6">
        <f t="shared" si="113"/>
        <v>3</v>
      </c>
      <c r="AL1157">
        <f>AF1157*100000+AG1157*10000+AH1157*1000+AI1157*100+AJ1157*10+AK1157</f>
        <v>111113</v>
      </c>
    </row>
    <row r="1158" spans="1:38" ht="15" x14ac:dyDescent="0.25">
      <c r="A1158" s="7">
        <v>1157</v>
      </c>
      <c r="B1158" s="7">
        <v>619</v>
      </c>
      <c r="C1158" s="7">
        <v>-1</v>
      </c>
      <c r="D1158" s="7">
        <v>0</v>
      </c>
      <c r="E1158" s="7">
        <v>0</v>
      </c>
      <c r="F1158" s="7">
        <v>0</v>
      </c>
      <c r="G1158" s="12">
        <v>0</v>
      </c>
      <c r="H1158" s="12">
        <v>0</v>
      </c>
      <c r="J1158" s="7">
        <v>0</v>
      </c>
      <c r="K1158" s="13">
        <v>0</v>
      </c>
      <c r="L1158" s="13">
        <v>0</v>
      </c>
      <c r="N1158" s="7">
        <v>0</v>
      </c>
      <c r="O1158" s="14">
        <v>0</v>
      </c>
      <c r="Q1158" s="14">
        <v>0</v>
      </c>
      <c r="R1158" s="7">
        <v>0</v>
      </c>
      <c r="S1158" s="15">
        <v>0</v>
      </c>
      <c r="U1158" s="15">
        <v>0</v>
      </c>
      <c r="V1158" s="7">
        <v>16</v>
      </c>
      <c r="W1158" s="10">
        <v>50</v>
      </c>
      <c r="X1158" s="10" t="s">
        <v>3</v>
      </c>
      <c r="Y1158" s="10">
        <v>505</v>
      </c>
      <c r="Z1158" s="7">
        <v>2</v>
      </c>
      <c r="AA1158" s="11" t="s">
        <v>2</v>
      </c>
      <c r="AB1158" s="11">
        <v>1</v>
      </c>
      <c r="AC1158" s="11">
        <v>501</v>
      </c>
      <c r="AD1158" s="8">
        <v>4.1531170723999997</v>
      </c>
      <c r="AE1158" s="8">
        <v>0.94873899918500004</v>
      </c>
      <c r="AF1158" s="6">
        <f t="shared" si="108"/>
        <v>1</v>
      </c>
      <c r="AG1158" s="6">
        <f t="shared" si="109"/>
        <v>1</v>
      </c>
      <c r="AH1158" s="6">
        <f t="shared" si="110"/>
        <v>1</v>
      </c>
      <c r="AI1158" s="6">
        <f t="shared" si="111"/>
        <v>1</v>
      </c>
      <c r="AJ1158" s="6">
        <f t="shared" si="112"/>
        <v>1</v>
      </c>
      <c r="AK1158" s="6">
        <f t="shared" si="113"/>
        <v>3</v>
      </c>
      <c r="AL1158">
        <f>AF1158*100000+AG1158*10000+AH1158*1000+AI1158*100+AJ1158*10+AK1158</f>
        <v>111113</v>
      </c>
    </row>
    <row r="1159" spans="1:38" ht="15" x14ac:dyDescent="0.25">
      <c r="A1159" s="7">
        <v>1158</v>
      </c>
      <c r="B1159" s="7">
        <v>620</v>
      </c>
      <c r="C1159" s="7">
        <v>-1</v>
      </c>
      <c r="D1159" s="7">
        <v>0</v>
      </c>
      <c r="E1159" s="7">
        <v>0</v>
      </c>
      <c r="F1159" s="7">
        <v>0</v>
      </c>
      <c r="G1159" s="12">
        <v>0</v>
      </c>
      <c r="H1159" s="12">
        <v>0</v>
      </c>
      <c r="J1159" s="7">
        <v>0</v>
      </c>
      <c r="K1159" s="13">
        <v>0</v>
      </c>
      <c r="L1159" s="13">
        <v>0</v>
      </c>
      <c r="N1159" s="7">
        <v>0</v>
      </c>
      <c r="O1159" s="14">
        <v>0</v>
      </c>
      <c r="Q1159" s="14">
        <v>0</v>
      </c>
      <c r="R1159" s="7">
        <v>0</v>
      </c>
      <c r="S1159" s="15">
        <v>0</v>
      </c>
      <c r="U1159" s="15">
        <v>0</v>
      </c>
      <c r="V1159" s="7">
        <v>17</v>
      </c>
      <c r="W1159" s="10">
        <v>50</v>
      </c>
      <c r="X1159" s="10" t="s">
        <v>2</v>
      </c>
      <c r="Y1159" s="10">
        <v>506</v>
      </c>
      <c r="Z1159" s="7">
        <v>2</v>
      </c>
      <c r="AA1159" s="11" t="s">
        <v>2</v>
      </c>
      <c r="AB1159" s="11">
        <v>1</v>
      </c>
      <c r="AC1159" s="11">
        <v>501</v>
      </c>
      <c r="AD1159" s="8">
        <v>1.1638248234399999</v>
      </c>
      <c r="AE1159" s="8">
        <v>4.6754439801100001E-2</v>
      </c>
      <c r="AF1159" s="6">
        <f t="shared" si="108"/>
        <v>1</v>
      </c>
      <c r="AG1159" s="6">
        <f t="shared" si="109"/>
        <v>1</v>
      </c>
      <c r="AH1159" s="6">
        <f t="shared" si="110"/>
        <v>1</v>
      </c>
      <c r="AI1159" s="6">
        <f t="shared" si="111"/>
        <v>1</v>
      </c>
      <c r="AJ1159" s="6">
        <f t="shared" si="112"/>
        <v>3</v>
      </c>
      <c r="AK1159" s="6">
        <f t="shared" si="113"/>
        <v>3</v>
      </c>
      <c r="AL1159">
        <f>AF1159*100000+AG1159*10000+AH1159*1000+AI1159*100+AJ1159*10+AK1159</f>
        <v>111133</v>
      </c>
    </row>
    <row r="1160" spans="1:38" ht="15" x14ac:dyDescent="0.25">
      <c r="A1160" s="7">
        <v>1159</v>
      </c>
      <c r="B1160" s="7">
        <v>621</v>
      </c>
      <c r="C1160" s="7">
        <v>-1</v>
      </c>
      <c r="D1160" s="7">
        <v>0</v>
      </c>
      <c r="E1160" s="7">
        <v>0</v>
      </c>
      <c r="F1160" s="7">
        <v>0</v>
      </c>
      <c r="G1160" s="12">
        <v>0</v>
      </c>
      <c r="H1160" s="12">
        <v>0</v>
      </c>
      <c r="J1160" s="7">
        <v>0</v>
      </c>
      <c r="K1160" s="13">
        <v>0</v>
      </c>
      <c r="L1160" s="13">
        <v>0</v>
      </c>
      <c r="N1160" s="7">
        <v>0</v>
      </c>
      <c r="O1160" s="14">
        <v>0</v>
      </c>
      <c r="Q1160" s="14">
        <v>0</v>
      </c>
      <c r="R1160" s="7">
        <v>0</v>
      </c>
      <c r="S1160" s="15">
        <v>0</v>
      </c>
      <c r="U1160" s="15">
        <v>0</v>
      </c>
      <c r="V1160" s="7">
        <v>18</v>
      </c>
      <c r="W1160" s="10">
        <v>50</v>
      </c>
      <c r="X1160" s="10" t="s">
        <v>2</v>
      </c>
      <c r="Y1160" s="10">
        <v>507</v>
      </c>
      <c r="Z1160" s="7">
        <v>2</v>
      </c>
      <c r="AA1160" s="11" t="s">
        <v>2</v>
      </c>
      <c r="AB1160" s="11">
        <v>1</v>
      </c>
      <c r="AC1160" s="11">
        <v>501</v>
      </c>
      <c r="AD1160" s="8">
        <v>4.5878709174100001</v>
      </c>
      <c r="AE1160" s="8">
        <v>0.52713810206300005</v>
      </c>
      <c r="AF1160" s="6">
        <f t="shared" si="108"/>
        <v>1</v>
      </c>
      <c r="AG1160" s="6">
        <f t="shared" si="109"/>
        <v>1</v>
      </c>
      <c r="AH1160" s="6">
        <f t="shared" si="110"/>
        <v>1</v>
      </c>
      <c r="AI1160" s="6">
        <f t="shared" si="111"/>
        <v>1</v>
      </c>
      <c r="AJ1160" s="6">
        <f t="shared" si="112"/>
        <v>3</v>
      </c>
      <c r="AK1160" s="6">
        <f t="shared" si="113"/>
        <v>3</v>
      </c>
      <c r="AL1160">
        <f>AF1160*100000+AG1160*10000+AH1160*1000+AI1160*100+AJ1160*10+AK1160</f>
        <v>111133</v>
      </c>
    </row>
    <row r="1161" spans="1:38" ht="15" x14ac:dyDescent="0.25">
      <c r="A1161" s="7">
        <v>1160</v>
      </c>
      <c r="B1161" s="7">
        <v>622</v>
      </c>
      <c r="C1161" s="7">
        <v>-1</v>
      </c>
      <c r="D1161" s="7">
        <v>0</v>
      </c>
      <c r="E1161" s="7">
        <v>0</v>
      </c>
      <c r="F1161" s="7">
        <v>0</v>
      </c>
      <c r="G1161" s="12">
        <v>0</v>
      </c>
      <c r="H1161" s="12">
        <v>0</v>
      </c>
      <c r="J1161" s="7">
        <v>0</v>
      </c>
      <c r="K1161" s="13">
        <v>0</v>
      </c>
      <c r="L1161" s="13">
        <v>0</v>
      </c>
      <c r="N1161" s="7">
        <v>0</v>
      </c>
      <c r="O1161" s="14">
        <v>0</v>
      </c>
      <c r="Q1161" s="14">
        <v>0</v>
      </c>
      <c r="R1161" s="7">
        <v>0</v>
      </c>
      <c r="S1161" s="15">
        <v>0</v>
      </c>
      <c r="U1161" s="15">
        <v>0</v>
      </c>
      <c r="V1161" s="7">
        <v>19</v>
      </c>
      <c r="W1161" s="10">
        <v>50</v>
      </c>
      <c r="X1161" s="10" t="s">
        <v>3</v>
      </c>
      <c r="Y1161" s="10">
        <v>508</v>
      </c>
      <c r="Z1161" s="7">
        <v>2</v>
      </c>
      <c r="AA1161" s="11" t="s">
        <v>2</v>
      </c>
      <c r="AB1161" s="11">
        <v>1</v>
      </c>
      <c r="AC1161" s="11">
        <v>501</v>
      </c>
      <c r="AD1161" s="8">
        <v>7.5987046545799997</v>
      </c>
      <c r="AE1161" s="8">
        <v>1.9266309995099999</v>
      </c>
      <c r="AF1161" s="6">
        <f t="shared" si="108"/>
        <v>1</v>
      </c>
      <c r="AG1161" s="6">
        <f t="shared" si="109"/>
        <v>1</v>
      </c>
      <c r="AH1161" s="6">
        <f t="shared" si="110"/>
        <v>1</v>
      </c>
      <c r="AI1161" s="6">
        <f t="shared" si="111"/>
        <v>1</v>
      </c>
      <c r="AJ1161" s="6">
        <f t="shared" si="112"/>
        <v>1</v>
      </c>
      <c r="AK1161" s="6">
        <f t="shared" si="113"/>
        <v>3</v>
      </c>
      <c r="AL1161">
        <f>AF1161*100000+AG1161*10000+AH1161*1000+AI1161*100+AJ1161*10+AK1161</f>
        <v>111113</v>
      </c>
    </row>
    <row r="1162" spans="1:38" ht="15" x14ac:dyDescent="0.25">
      <c r="A1162" s="7">
        <v>1161</v>
      </c>
      <c r="B1162" s="7">
        <v>623</v>
      </c>
      <c r="C1162" s="7">
        <v>-1</v>
      </c>
      <c r="D1162" s="7">
        <v>0</v>
      </c>
      <c r="E1162" s="7">
        <v>0</v>
      </c>
      <c r="F1162" s="7">
        <v>0</v>
      </c>
      <c r="G1162" s="12">
        <v>0</v>
      </c>
      <c r="H1162" s="12">
        <v>0</v>
      </c>
      <c r="J1162" s="7">
        <v>0</v>
      </c>
      <c r="K1162" s="13">
        <v>0</v>
      </c>
      <c r="L1162" s="13">
        <v>0</v>
      </c>
      <c r="N1162" s="7">
        <v>0</v>
      </c>
      <c r="O1162" s="14">
        <v>0</v>
      </c>
      <c r="Q1162" s="14">
        <v>0</v>
      </c>
      <c r="R1162" s="7">
        <v>0</v>
      </c>
      <c r="S1162" s="15">
        <v>0</v>
      </c>
      <c r="U1162" s="15">
        <v>0</v>
      </c>
      <c r="V1162" s="7">
        <v>20</v>
      </c>
      <c r="W1162" s="10">
        <v>50</v>
      </c>
      <c r="X1162" s="10" t="s">
        <v>3</v>
      </c>
      <c r="Y1162" s="10">
        <v>509</v>
      </c>
      <c r="Z1162" s="7">
        <v>2</v>
      </c>
      <c r="AA1162" s="11" t="s">
        <v>2</v>
      </c>
      <c r="AB1162" s="11">
        <v>1</v>
      </c>
      <c r="AC1162" s="11">
        <v>501</v>
      </c>
      <c r="AD1162" s="8">
        <v>9.4462685783500007</v>
      </c>
      <c r="AE1162" s="8">
        <v>4.7083159960899996</v>
      </c>
      <c r="AF1162" s="6">
        <f t="shared" si="108"/>
        <v>1</v>
      </c>
      <c r="AG1162" s="6">
        <f t="shared" si="109"/>
        <v>1</v>
      </c>
      <c r="AH1162" s="6">
        <f t="shared" si="110"/>
        <v>1</v>
      </c>
      <c r="AI1162" s="6">
        <f t="shared" si="111"/>
        <v>1</v>
      </c>
      <c r="AJ1162" s="6">
        <f t="shared" si="112"/>
        <v>1</v>
      </c>
      <c r="AK1162" s="6">
        <f t="shared" si="113"/>
        <v>3</v>
      </c>
      <c r="AL1162">
        <f>AF1162*100000+AG1162*10000+AH1162*1000+AI1162*100+AJ1162*10+AK1162</f>
        <v>111113</v>
      </c>
    </row>
    <row r="1163" spans="1:38" ht="15" x14ac:dyDescent="0.25">
      <c r="A1163" s="7">
        <v>1162</v>
      </c>
      <c r="B1163" s="7">
        <v>624</v>
      </c>
      <c r="C1163" s="7">
        <v>-1</v>
      </c>
      <c r="D1163" s="7">
        <v>0</v>
      </c>
      <c r="E1163" s="7">
        <v>0</v>
      </c>
      <c r="F1163" s="7">
        <v>0</v>
      </c>
      <c r="G1163" s="12">
        <v>0</v>
      </c>
      <c r="H1163" s="12">
        <v>0</v>
      </c>
      <c r="J1163" s="7">
        <v>0</v>
      </c>
      <c r="K1163" s="13">
        <v>0</v>
      </c>
      <c r="L1163" s="13">
        <v>0</v>
      </c>
      <c r="N1163" s="7">
        <v>0</v>
      </c>
      <c r="O1163" s="14">
        <v>0</v>
      </c>
      <c r="Q1163" s="14">
        <v>0</v>
      </c>
      <c r="R1163" s="7">
        <v>0</v>
      </c>
      <c r="S1163" s="15">
        <v>0</v>
      </c>
      <c r="U1163" s="15">
        <v>0</v>
      </c>
      <c r="V1163" s="7">
        <v>21</v>
      </c>
      <c r="W1163" s="10">
        <v>50</v>
      </c>
      <c r="X1163" s="10" t="s">
        <v>2</v>
      </c>
      <c r="Y1163" s="10">
        <v>510</v>
      </c>
      <c r="Z1163" s="7">
        <v>2</v>
      </c>
      <c r="AA1163" s="11" t="s">
        <v>2</v>
      </c>
      <c r="AB1163" s="11">
        <v>1</v>
      </c>
      <c r="AC1163" s="11">
        <v>501</v>
      </c>
      <c r="AD1163" s="8">
        <v>12.9657007303</v>
      </c>
      <c r="AE1163" s="8">
        <v>1.6930294071400001</v>
      </c>
      <c r="AF1163" s="6">
        <f t="shared" si="108"/>
        <v>1</v>
      </c>
      <c r="AG1163" s="6">
        <f t="shared" si="109"/>
        <v>1</v>
      </c>
      <c r="AH1163" s="6">
        <f t="shared" si="110"/>
        <v>1</v>
      </c>
      <c r="AI1163" s="6">
        <f t="shared" si="111"/>
        <v>1</v>
      </c>
      <c r="AJ1163" s="6">
        <f t="shared" si="112"/>
        <v>3</v>
      </c>
      <c r="AK1163" s="6">
        <f t="shared" si="113"/>
        <v>3</v>
      </c>
      <c r="AL1163">
        <f>AF1163*100000+AG1163*10000+AH1163*1000+AI1163*100+AJ1163*10+AK1163</f>
        <v>111133</v>
      </c>
    </row>
    <row r="1164" spans="1:38" ht="15" x14ac:dyDescent="0.25">
      <c r="A1164" s="7">
        <v>1163</v>
      </c>
      <c r="B1164" s="7">
        <v>625</v>
      </c>
      <c r="C1164" s="7">
        <v>-1</v>
      </c>
      <c r="D1164" s="7">
        <v>0</v>
      </c>
      <c r="E1164" s="7">
        <v>0</v>
      </c>
      <c r="F1164" s="7">
        <v>0</v>
      </c>
      <c r="G1164" s="12">
        <v>0</v>
      </c>
      <c r="H1164" s="12">
        <v>0</v>
      </c>
      <c r="J1164" s="7">
        <v>0</v>
      </c>
      <c r="K1164" s="13">
        <v>0</v>
      </c>
      <c r="L1164" s="13">
        <v>0</v>
      </c>
      <c r="N1164" s="7">
        <v>0</v>
      </c>
      <c r="O1164" s="14">
        <v>0</v>
      </c>
      <c r="Q1164" s="14">
        <v>0</v>
      </c>
      <c r="R1164" s="7">
        <v>0</v>
      </c>
      <c r="S1164" s="15">
        <v>0</v>
      </c>
      <c r="U1164" s="15">
        <v>0</v>
      </c>
      <c r="V1164" s="7">
        <v>22</v>
      </c>
      <c r="W1164" s="10">
        <v>50</v>
      </c>
      <c r="X1164" s="10" t="s">
        <v>2</v>
      </c>
      <c r="Y1164" s="10">
        <v>511</v>
      </c>
      <c r="Z1164" s="7">
        <v>2</v>
      </c>
      <c r="AA1164" s="11" t="s">
        <v>2</v>
      </c>
      <c r="AB1164" s="11">
        <v>1</v>
      </c>
      <c r="AC1164" s="11">
        <v>501</v>
      </c>
      <c r="AD1164" s="8">
        <v>5.2465924600499996</v>
      </c>
      <c r="AE1164" s="8">
        <v>0.31351305204500002</v>
      </c>
      <c r="AF1164" s="6">
        <f t="shared" si="108"/>
        <v>1</v>
      </c>
      <c r="AG1164" s="6">
        <f t="shared" si="109"/>
        <v>1</v>
      </c>
      <c r="AH1164" s="6">
        <f t="shared" si="110"/>
        <v>1</v>
      </c>
      <c r="AI1164" s="6">
        <f t="shared" si="111"/>
        <v>1</v>
      </c>
      <c r="AJ1164" s="6">
        <f t="shared" si="112"/>
        <v>3</v>
      </c>
      <c r="AK1164" s="6">
        <f t="shared" si="113"/>
        <v>3</v>
      </c>
      <c r="AL1164">
        <f>AF1164*100000+AG1164*10000+AH1164*1000+AI1164*100+AJ1164*10+AK1164</f>
        <v>111133</v>
      </c>
    </row>
    <row r="1165" spans="1:38" ht="15" x14ac:dyDescent="0.25">
      <c r="A1165" s="7">
        <v>1164</v>
      </c>
      <c r="B1165" s="7">
        <v>626</v>
      </c>
      <c r="C1165" s="7">
        <v>-1</v>
      </c>
      <c r="D1165" s="7">
        <v>0</v>
      </c>
      <c r="E1165" s="7">
        <v>0</v>
      </c>
      <c r="F1165" s="7">
        <v>0</v>
      </c>
      <c r="G1165" s="12">
        <v>0</v>
      </c>
      <c r="H1165" s="12">
        <v>0</v>
      </c>
      <c r="J1165" s="7">
        <v>0</v>
      </c>
      <c r="K1165" s="13">
        <v>0</v>
      </c>
      <c r="L1165" s="13">
        <v>0</v>
      </c>
      <c r="N1165" s="7">
        <v>0</v>
      </c>
      <c r="O1165" s="14">
        <v>0</v>
      </c>
      <c r="Q1165" s="14">
        <v>0</v>
      </c>
      <c r="R1165" s="7">
        <v>0</v>
      </c>
      <c r="S1165" s="15">
        <v>0</v>
      </c>
      <c r="U1165" s="15">
        <v>0</v>
      </c>
      <c r="V1165" s="7">
        <v>23</v>
      </c>
      <c r="W1165" s="10">
        <v>50</v>
      </c>
      <c r="X1165" s="10" t="s">
        <v>2</v>
      </c>
      <c r="Y1165" s="10">
        <v>512</v>
      </c>
      <c r="Z1165" s="7">
        <v>2</v>
      </c>
      <c r="AA1165" s="11" t="s">
        <v>2</v>
      </c>
      <c r="AB1165" s="11">
        <v>1</v>
      </c>
      <c r="AC1165" s="11">
        <v>501</v>
      </c>
      <c r="AD1165" s="8">
        <v>4.5099644130999996</v>
      </c>
      <c r="AE1165" s="8">
        <v>0.29370175235200002</v>
      </c>
      <c r="AF1165" s="6">
        <f t="shared" si="108"/>
        <v>1</v>
      </c>
      <c r="AG1165" s="6">
        <f t="shared" si="109"/>
        <v>1</v>
      </c>
      <c r="AH1165" s="6">
        <f t="shared" si="110"/>
        <v>1</v>
      </c>
      <c r="AI1165" s="6">
        <f t="shared" si="111"/>
        <v>1</v>
      </c>
      <c r="AJ1165" s="6">
        <f t="shared" si="112"/>
        <v>3</v>
      </c>
      <c r="AK1165" s="6">
        <f t="shared" si="113"/>
        <v>3</v>
      </c>
      <c r="AL1165">
        <f>AF1165*100000+AG1165*10000+AH1165*1000+AI1165*100+AJ1165*10+AK1165</f>
        <v>111133</v>
      </c>
    </row>
    <row r="1166" spans="1:38" ht="15" x14ac:dyDescent="0.25">
      <c r="A1166" s="7">
        <v>1165</v>
      </c>
      <c r="B1166" s="7">
        <v>627</v>
      </c>
      <c r="C1166" s="7">
        <v>-1</v>
      </c>
      <c r="D1166" s="7">
        <v>0</v>
      </c>
      <c r="E1166" s="7">
        <v>0</v>
      </c>
      <c r="F1166" s="7">
        <v>0</v>
      </c>
      <c r="G1166" s="12">
        <v>0</v>
      </c>
      <c r="H1166" s="12">
        <v>0</v>
      </c>
      <c r="J1166" s="7">
        <v>0</v>
      </c>
      <c r="K1166" s="13">
        <v>0</v>
      </c>
      <c r="L1166" s="13">
        <v>0</v>
      </c>
      <c r="N1166" s="7">
        <v>0</v>
      </c>
      <c r="O1166" s="14">
        <v>0</v>
      </c>
      <c r="Q1166" s="14">
        <v>0</v>
      </c>
      <c r="R1166" s="7">
        <v>0</v>
      </c>
      <c r="S1166" s="15">
        <v>0</v>
      </c>
      <c r="U1166" s="15">
        <v>0</v>
      </c>
      <c r="V1166" s="7">
        <v>24</v>
      </c>
      <c r="W1166" s="10">
        <v>50</v>
      </c>
      <c r="X1166" s="10" t="s">
        <v>2</v>
      </c>
      <c r="Y1166" s="10">
        <v>513</v>
      </c>
      <c r="Z1166" s="7">
        <v>3</v>
      </c>
      <c r="AA1166" s="11" t="s">
        <v>2</v>
      </c>
      <c r="AB1166" s="11">
        <v>2</v>
      </c>
      <c r="AC1166" s="11">
        <v>501</v>
      </c>
      <c r="AD1166" s="8">
        <v>5.5741443329100004</v>
      </c>
      <c r="AE1166" s="8">
        <v>2.0820631996499999</v>
      </c>
      <c r="AF1166" s="6">
        <f t="shared" si="108"/>
        <v>1</v>
      </c>
      <c r="AG1166" s="6">
        <f t="shared" si="109"/>
        <v>1</v>
      </c>
      <c r="AH1166" s="6">
        <f t="shared" si="110"/>
        <v>1</v>
      </c>
      <c r="AI1166" s="6">
        <f t="shared" si="111"/>
        <v>1</v>
      </c>
      <c r="AJ1166" s="6">
        <f t="shared" si="112"/>
        <v>3</v>
      </c>
      <c r="AK1166" s="6">
        <f t="shared" si="113"/>
        <v>3</v>
      </c>
      <c r="AL1166">
        <f>AF1166*100000+AG1166*10000+AH1166*1000+AI1166*100+AJ1166*10+AK1166</f>
        <v>111133</v>
      </c>
    </row>
    <row r="1167" spans="1:38" ht="15" x14ac:dyDescent="0.25">
      <c r="A1167" s="7">
        <v>1166</v>
      </c>
      <c r="B1167" s="7">
        <v>628</v>
      </c>
      <c r="C1167" s="7">
        <v>-1</v>
      </c>
      <c r="D1167" s="7">
        <v>0</v>
      </c>
      <c r="E1167" s="7">
        <v>0</v>
      </c>
      <c r="F1167" s="7">
        <v>0</v>
      </c>
      <c r="G1167" s="12">
        <v>0</v>
      </c>
      <c r="H1167" s="12">
        <v>0</v>
      </c>
      <c r="J1167" s="7">
        <v>0</v>
      </c>
      <c r="K1167" s="13">
        <v>0</v>
      </c>
      <c r="L1167" s="13">
        <v>0</v>
      </c>
      <c r="N1167" s="7">
        <v>0</v>
      </c>
      <c r="O1167" s="14">
        <v>0</v>
      </c>
      <c r="Q1167" s="14">
        <v>0</v>
      </c>
      <c r="R1167" s="7">
        <v>0</v>
      </c>
      <c r="S1167" s="15">
        <v>0</v>
      </c>
      <c r="U1167" s="15">
        <v>0</v>
      </c>
      <c r="V1167" s="7">
        <v>25</v>
      </c>
      <c r="W1167" s="10">
        <v>50</v>
      </c>
      <c r="X1167" s="10" t="s">
        <v>2</v>
      </c>
      <c r="Y1167" s="10">
        <v>514</v>
      </c>
      <c r="Z1167" s="7">
        <v>3</v>
      </c>
      <c r="AA1167" s="11" t="s">
        <v>2</v>
      </c>
      <c r="AB1167" s="11">
        <v>2</v>
      </c>
      <c r="AC1167" s="11">
        <v>501</v>
      </c>
      <c r="AD1167" s="8">
        <v>6.1314634733800002</v>
      </c>
      <c r="AE1167" s="8">
        <v>0.72705469538900003</v>
      </c>
      <c r="AF1167" s="6">
        <f t="shared" si="108"/>
        <v>1</v>
      </c>
      <c r="AG1167" s="6">
        <f t="shared" si="109"/>
        <v>1</v>
      </c>
      <c r="AH1167" s="6">
        <f t="shared" si="110"/>
        <v>1</v>
      </c>
      <c r="AI1167" s="6">
        <f t="shared" si="111"/>
        <v>1</v>
      </c>
      <c r="AJ1167" s="6">
        <f t="shared" si="112"/>
        <v>3</v>
      </c>
      <c r="AK1167" s="6">
        <f t="shared" si="113"/>
        <v>3</v>
      </c>
      <c r="AL1167">
        <f>AF1167*100000+AG1167*10000+AH1167*1000+AI1167*100+AJ1167*10+AK1167</f>
        <v>111133</v>
      </c>
    </row>
    <row r="1168" spans="1:38" ht="15" x14ac:dyDescent="0.25">
      <c r="A1168" s="7">
        <v>1167</v>
      </c>
      <c r="B1168" s="7">
        <v>629</v>
      </c>
      <c r="C1168" s="7">
        <v>-1</v>
      </c>
      <c r="D1168" s="7">
        <v>0</v>
      </c>
      <c r="E1168" s="7">
        <v>0</v>
      </c>
      <c r="F1168" s="7">
        <v>0</v>
      </c>
      <c r="G1168" s="12">
        <v>0</v>
      </c>
      <c r="H1168" s="12">
        <v>0</v>
      </c>
      <c r="J1168" s="7">
        <v>0</v>
      </c>
      <c r="K1168" s="13">
        <v>0</v>
      </c>
      <c r="L1168" s="13">
        <v>0</v>
      </c>
      <c r="N1168" s="7">
        <v>0</v>
      </c>
      <c r="O1168" s="14">
        <v>0</v>
      </c>
      <c r="Q1168" s="14">
        <v>0</v>
      </c>
      <c r="R1168" s="7">
        <v>0</v>
      </c>
      <c r="S1168" s="15">
        <v>0</v>
      </c>
      <c r="U1168" s="15">
        <v>0</v>
      </c>
      <c r="V1168" s="7">
        <v>26</v>
      </c>
      <c r="W1168" s="10">
        <v>50</v>
      </c>
      <c r="X1168" s="10" t="s">
        <v>3</v>
      </c>
      <c r="Y1168" s="10">
        <v>515</v>
      </c>
      <c r="Z1168" s="7">
        <v>2</v>
      </c>
      <c r="AA1168" s="11" t="s">
        <v>2</v>
      </c>
      <c r="AB1168" s="11">
        <v>1</v>
      </c>
      <c r="AC1168" s="11">
        <v>501</v>
      </c>
      <c r="AD1168" s="8">
        <v>1.96868684995E-2</v>
      </c>
      <c r="AE1168" s="8">
        <v>1.09749940053E-5</v>
      </c>
      <c r="AF1168" s="6">
        <f t="shared" si="108"/>
        <v>1</v>
      </c>
      <c r="AG1168" s="6">
        <f t="shared" si="109"/>
        <v>1</v>
      </c>
      <c r="AH1168" s="6">
        <f t="shared" si="110"/>
        <v>1</v>
      </c>
      <c r="AI1168" s="6">
        <f t="shared" si="111"/>
        <v>1</v>
      </c>
      <c r="AJ1168" s="6">
        <f t="shared" si="112"/>
        <v>1</v>
      </c>
      <c r="AK1168" s="6">
        <f t="shared" si="113"/>
        <v>3</v>
      </c>
      <c r="AL1168">
        <f>AF1168*100000+AG1168*10000+AH1168*1000+AI1168*100+AJ1168*10+AK1168</f>
        <v>111113</v>
      </c>
    </row>
    <row r="1169" spans="1:38" ht="15" x14ac:dyDescent="0.25">
      <c r="A1169" s="7">
        <v>1168</v>
      </c>
      <c r="B1169" s="7">
        <v>630</v>
      </c>
      <c r="C1169" s="7">
        <v>-1</v>
      </c>
      <c r="D1169" s="7">
        <v>0</v>
      </c>
      <c r="E1169" s="7">
        <v>0</v>
      </c>
      <c r="F1169" s="7">
        <v>0</v>
      </c>
      <c r="G1169" s="12">
        <v>0</v>
      </c>
      <c r="H1169" s="12">
        <v>0</v>
      </c>
      <c r="J1169" s="7">
        <v>0</v>
      </c>
      <c r="K1169" s="13">
        <v>0</v>
      </c>
      <c r="L1169" s="13">
        <v>0</v>
      </c>
      <c r="N1169" s="7">
        <v>0</v>
      </c>
      <c r="O1169" s="14">
        <v>0</v>
      </c>
      <c r="Q1169" s="14">
        <v>0</v>
      </c>
      <c r="R1169" s="7">
        <v>0</v>
      </c>
      <c r="S1169" s="15">
        <v>0</v>
      </c>
      <c r="U1169" s="15">
        <v>0</v>
      </c>
      <c r="V1169" s="7">
        <v>27</v>
      </c>
      <c r="W1169" s="10">
        <v>50</v>
      </c>
      <c r="X1169" s="10" t="s">
        <v>2</v>
      </c>
      <c r="Y1169" s="10">
        <v>516</v>
      </c>
      <c r="Z1169" s="7">
        <v>2</v>
      </c>
      <c r="AA1169" s="11" t="s">
        <v>2</v>
      </c>
      <c r="AB1169" s="11">
        <v>1</v>
      </c>
      <c r="AC1169" s="11">
        <v>501</v>
      </c>
      <c r="AD1169" s="8">
        <v>10.610367348500001</v>
      </c>
      <c r="AE1169" s="8">
        <v>1.5952425962400001</v>
      </c>
      <c r="AF1169" s="6">
        <f t="shared" si="108"/>
        <v>1</v>
      </c>
      <c r="AG1169" s="6">
        <f t="shared" si="109"/>
        <v>1</v>
      </c>
      <c r="AH1169" s="6">
        <f t="shared" si="110"/>
        <v>1</v>
      </c>
      <c r="AI1169" s="6">
        <f t="shared" si="111"/>
        <v>1</v>
      </c>
      <c r="AJ1169" s="6">
        <f t="shared" si="112"/>
        <v>3</v>
      </c>
      <c r="AK1169" s="6">
        <f t="shared" si="113"/>
        <v>3</v>
      </c>
      <c r="AL1169">
        <f>AF1169*100000+AG1169*10000+AH1169*1000+AI1169*100+AJ1169*10+AK1169</f>
        <v>111133</v>
      </c>
    </row>
    <row r="1170" spans="1:38" ht="15" x14ac:dyDescent="0.25">
      <c r="A1170" s="7">
        <v>1169</v>
      </c>
      <c r="B1170" s="7">
        <v>631</v>
      </c>
      <c r="C1170" s="7">
        <v>-1</v>
      </c>
      <c r="D1170" s="7">
        <v>0</v>
      </c>
      <c r="E1170" s="7">
        <v>0</v>
      </c>
      <c r="F1170" s="7">
        <v>0</v>
      </c>
      <c r="G1170" s="12">
        <v>0</v>
      </c>
      <c r="H1170" s="12">
        <v>0</v>
      </c>
      <c r="J1170" s="7">
        <v>0</v>
      </c>
      <c r="K1170" s="13">
        <v>0</v>
      </c>
      <c r="L1170" s="13">
        <v>0</v>
      </c>
      <c r="N1170" s="7">
        <v>0</v>
      </c>
      <c r="O1170" s="14">
        <v>0</v>
      </c>
      <c r="Q1170" s="14">
        <v>0</v>
      </c>
      <c r="R1170" s="7">
        <v>0</v>
      </c>
      <c r="S1170" s="15">
        <v>0</v>
      </c>
      <c r="U1170" s="15">
        <v>0</v>
      </c>
      <c r="V1170" s="7">
        <v>28</v>
      </c>
      <c r="W1170" s="10">
        <v>50</v>
      </c>
      <c r="X1170" s="10" t="s">
        <v>2</v>
      </c>
      <c r="Y1170" s="10">
        <v>517</v>
      </c>
      <c r="Z1170" s="7">
        <v>2</v>
      </c>
      <c r="AA1170" s="11" t="s">
        <v>2</v>
      </c>
      <c r="AB1170" s="11">
        <v>1</v>
      </c>
      <c r="AC1170" s="11">
        <v>501</v>
      </c>
      <c r="AD1170" s="8">
        <v>8.95125468078</v>
      </c>
      <c r="AE1170" s="8">
        <v>0.86291917315</v>
      </c>
      <c r="AF1170" s="6">
        <f t="shared" si="108"/>
        <v>1</v>
      </c>
      <c r="AG1170" s="6">
        <f t="shared" si="109"/>
        <v>1</v>
      </c>
      <c r="AH1170" s="6">
        <f t="shared" si="110"/>
        <v>1</v>
      </c>
      <c r="AI1170" s="6">
        <f t="shared" si="111"/>
        <v>1</v>
      </c>
      <c r="AJ1170" s="6">
        <f t="shared" si="112"/>
        <v>3</v>
      </c>
      <c r="AK1170" s="6">
        <f t="shared" si="113"/>
        <v>3</v>
      </c>
      <c r="AL1170">
        <f>AF1170*100000+AG1170*10000+AH1170*1000+AI1170*100+AJ1170*10+AK1170</f>
        <v>111133</v>
      </c>
    </row>
    <row r="1171" spans="1:38" ht="15" x14ac:dyDescent="0.25">
      <c r="A1171" s="7">
        <v>1170</v>
      </c>
      <c r="B1171" s="7">
        <v>633</v>
      </c>
      <c r="C1171" s="7">
        <v>-1</v>
      </c>
      <c r="D1171" s="7">
        <v>0</v>
      </c>
      <c r="E1171" s="7">
        <v>0</v>
      </c>
      <c r="F1171" s="7">
        <v>0</v>
      </c>
      <c r="G1171" s="12">
        <v>0</v>
      </c>
      <c r="H1171" s="12">
        <v>0</v>
      </c>
      <c r="J1171" s="7">
        <v>0</v>
      </c>
      <c r="K1171" s="13">
        <v>0</v>
      </c>
      <c r="L1171" s="13">
        <v>0</v>
      </c>
      <c r="N1171" s="7">
        <v>0</v>
      </c>
      <c r="O1171" s="14">
        <v>0</v>
      </c>
      <c r="Q1171" s="14">
        <v>0</v>
      </c>
      <c r="R1171" s="7">
        <v>0</v>
      </c>
      <c r="S1171" s="15">
        <v>0</v>
      </c>
      <c r="U1171" s="15">
        <v>0</v>
      </c>
      <c r="V1171" s="7">
        <v>30</v>
      </c>
      <c r="W1171" s="10">
        <v>50</v>
      </c>
      <c r="X1171" s="10" t="s">
        <v>2</v>
      </c>
      <c r="Y1171" s="10">
        <v>519</v>
      </c>
      <c r="Z1171" s="7">
        <v>26</v>
      </c>
      <c r="AA1171" s="11" t="s">
        <v>2</v>
      </c>
      <c r="AB1171" s="11">
        <v>21</v>
      </c>
      <c r="AC1171" s="11">
        <v>501</v>
      </c>
      <c r="AD1171" s="8">
        <v>20.095584780399999</v>
      </c>
      <c r="AE1171" s="8">
        <v>4.6484894986600001</v>
      </c>
      <c r="AF1171" s="6">
        <f t="shared" si="108"/>
        <v>1</v>
      </c>
      <c r="AG1171" s="6">
        <f t="shared" si="109"/>
        <v>1</v>
      </c>
      <c r="AH1171" s="6">
        <f t="shared" si="110"/>
        <v>1</v>
      </c>
      <c r="AI1171" s="6">
        <f t="shared" si="111"/>
        <v>1</v>
      </c>
      <c r="AJ1171" s="6">
        <f t="shared" si="112"/>
        <v>3</v>
      </c>
      <c r="AK1171" s="6">
        <f t="shared" si="113"/>
        <v>3</v>
      </c>
      <c r="AL1171">
        <f>AF1171*100000+AG1171*10000+AH1171*1000+AI1171*100+AJ1171*10+AK1171</f>
        <v>111133</v>
      </c>
    </row>
    <row r="1172" spans="1:38" ht="15" x14ac:dyDescent="0.25">
      <c r="A1172" s="7">
        <v>1171</v>
      </c>
      <c r="B1172" s="7">
        <v>634</v>
      </c>
      <c r="C1172" s="7">
        <v>-1</v>
      </c>
      <c r="D1172" s="7">
        <v>0</v>
      </c>
      <c r="E1172" s="7">
        <v>0</v>
      </c>
      <c r="F1172" s="7">
        <v>0</v>
      </c>
      <c r="G1172" s="12">
        <v>0</v>
      </c>
      <c r="H1172" s="12">
        <v>0</v>
      </c>
      <c r="J1172" s="7">
        <v>0</v>
      </c>
      <c r="K1172" s="13">
        <v>0</v>
      </c>
      <c r="L1172" s="13">
        <v>0</v>
      </c>
      <c r="N1172" s="7">
        <v>0</v>
      </c>
      <c r="O1172" s="14">
        <v>0</v>
      </c>
      <c r="Q1172" s="14">
        <v>0</v>
      </c>
      <c r="R1172" s="7">
        <v>0</v>
      </c>
      <c r="S1172" s="15">
        <v>0</v>
      </c>
      <c r="U1172" s="15">
        <v>0</v>
      </c>
      <c r="V1172" s="7">
        <v>31</v>
      </c>
      <c r="W1172" s="10">
        <v>50</v>
      </c>
      <c r="X1172" s="10" t="s">
        <v>3</v>
      </c>
      <c r="Y1172" s="10">
        <v>520</v>
      </c>
      <c r="Z1172" s="7">
        <v>26</v>
      </c>
      <c r="AA1172" s="11" t="s">
        <v>2</v>
      </c>
      <c r="AB1172" s="11">
        <v>21</v>
      </c>
      <c r="AC1172" s="11">
        <v>501</v>
      </c>
      <c r="AD1172" s="8">
        <v>13.178186927600001</v>
      </c>
      <c r="AE1172" s="8">
        <v>1.8660647473900001</v>
      </c>
      <c r="AF1172" s="6">
        <f t="shared" si="108"/>
        <v>1</v>
      </c>
      <c r="AG1172" s="6">
        <f t="shared" si="109"/>
        <v>1</v>
      </c>
      <c r="AH1172" s="6">
        <f t="shared" si="110"/>
        <v>1</v>
      </c>
      <c r="AI1172" s="6">
        <f t="shared" si="111"/>
        <v>1</v>
      </c>
      <c r="AJ1172" s="6">
        <f t="shared" si="112"/>
        <v>1</v>
      </c>
      <c r="AK1172" s="6">
        <f t="shared" si="113"/>
        <v>3</v>
      </c>
      <c r="AL1172">
        <f>AF1172*100000+AG1172*10000+AH1172*1000+AI1172*100+AJ1172*10+AK1172</f>
        <v>111113</v>
      </c>
    </row>
    <row r="1173" spans="1:38" ht="15" x14ac:dyDescent="0.25">
      <c r="A1173" s="7">
        <v>1172</v>
      </c>
      <c r="B1173" s="7">
        <v>635</v>
      </c>
      <c r="C1173" s="7">
        <v>-1</v>
      </c>
      <c r="D1173" s="7">
        <v>0</v>
      </c>
      <c r="E1173" s="7">
        <v>0</v>
      </c>
      <c r="F1173" s="7">
        <v>0</v>
      </c>
      <c r="G1173" s="12">
        <v>0</v>
      </c>
      <c r="H1173" s="12">
        <v>0</v>
      </c>
      <c r="J1173" s="7">
        <v>0</v>
      </c>
      <c r="K1173" s="13">
        <v>0</v>
      </c>
      <c r="L1173" s="13">
        <v>0</v>
      </c>
      <c r="N1173" s="7">
        <v>0</v>
      </c>
      <c r="O1173" s="14">
        <v>0</v>
      </c>
      <c r="Q1173" s="14">
        <v>0</v>
      </c>
      <c r="R1173" s="7">
        <v>0</v>
      </c>
      <c r="S1173" s="15">
        <v>0</v>
      </c>
      <c r="U1173" s="15">
        <v>0</v>
      </c>
      <c r="V1173" s="7">
        <v>32</v>
      </c>
      <c r="W1173" s="10">
        <v>50</v>
      </c>
      <c r="X1173" s="10" t="s">
        <v>3</v>
      </c>
      <c r="Y1173" s="10">
        <v>521</v>
      </c>
      <c r="Z1173" s="7">
        <v>22</v>
      </c>
      <c r="AA1173" s="11" t="s">
        <v>2</v>
      </c>
      <c r="AB1173" s="11">
        <v>18</v>
      </c>
      <c r="AC1173" s="11">
        <v>501</v>
      </c>
      <c r="AD1173" s="8">
        <v>6.3817444589600001</v>
      </c>
      <c r="AE1173" s="8">
        <v>0.27548406840400003</v>
      </c>
      <c r="AF1173" s="6">
        <f t="shared" si="108"/>
        <v>1</v>
      </c>
      <c r="AG1173" s="6">
        <f t="shared" si="109"/>
        <v>1</v>
      </c>
      <c r="AH1173" s="6">
        <f t="shared" si="110"/>
        <v>1</v>
      </c>
      <c r="AI1173" s="6">
        <f t="shared" si="111"/>
        <v>1</v>
      </c>
      <c r="AJ1173" s="6">
        <f t="shared" si="112"/>
        <v>1</v>
      </c>
      <c r="AK1173" s="6">
        <f t="shared" si="113"/>
        <v>3</v>
      </c>
      <c r="AL1173">
        <f>AF1173*100000+AG1173*10000+AH1173*1000+AI1173*100+AJ1173*10+AK1173</f>
        <v>111113</v>
      </c>
    </row>
    <row r="1174" spans="1:38" ht="15" x14ac:dyDescent="0.25">
      <c r="A1174" s="7">
        <v>1173</v>
      </c>
      <c r="B1174" s="7">
        <v>636</v>
      </c>
      <c r="C1174" s="7">
        <v>-1</v>
      </c>
      <c r="D1174" s="7">
        <v>0</v>
      </c>
      <c r="E1174" s="7">
        <v>0</v>
      </c>
      <c r="F1174" s="7">
        <v>0</v>
      </c>
      <c r="G1174" s="12">
        <v>0</v>
      </c>
      <c r="H1174" s="12">
        <v>0</v>
      </c>
      <c r="J1174" s="7">
        <v>0</v>
      </c>
      <c r="K1174" s="13">
        <v>0</v>
      </c>
      <c r="L1174" s="13">
        <v>0</v>
      </c>
      <c r="N1174" s="7">
        <v>0</v>
      </c>
      <c r="O1174" s="14">
        <v>0</v>
      </c>
      <c r="Q1174" s="14">
        <v>0</v>
      </c>
      <c r="R1174" s="7">
        <v>0</v>
      </c>
      <c r="S1174" s="15">
        <v>0</v>
      </c>
      <c r="U1174" s="15">
        <v>0</v>
      </c>
      <c r="V1174" s="7">
        <v>33</v>
      </c>
      <c r="W1174" s="10">
        <v>50</v>
      </c>
      <c r="X1174" s="10" t="s">
        <v>2</v>
      </c>
      <c r="Y1174" s="10">
        <v>522</v>
      </c>
      <c r="Z1174" s="7">
        <v>20</v>
      </c>
      <c r="AA1174" s="11" t="s">
        <v>2</v>
      </c>
      <c r="AB1174" s="11">
        <v>16</v>
      </c>
      <c r="AC1174" s="11">
        <v>501</v>
      </c>
      <c r="AD1174" s="8">
        <v>17.3026220528</v>
      </c>
      <c r="AE1174" s="8">
        <v>2.96602055449</v>
      </c>
      <c r="AF1174" s="6">
        <f t="shared" si="108"/>
        <v>1</v>
      </c>
      <c r="AG1174" s="6">
        <f t="shared" si="109"/>
        <v>1</v>
      </c>
      <c r="AH1174" s="6">
        <f t="shared" si="110"/>
        <v>1</v>
      </c>
      <c r="AI1174" s="6">
        <f t="shared" si="111"/>
        <v>1</v>
      </c>
      <c r="AJ1174" s="6">
        <f t="shared" si="112"/>
        <v>3</v>
      </c>
      <c r="AK1174" s="6">
        <f t="shared" si="113"/>
        <v>3</v>
      </c>
      <c r="AL1174">
        <f>AF1174*100000+AG1174*10000+AH1174*1000+AI1174*100+AJ1174*10+AK1174</f>
        <v>111133</v>
      </c>
    </row>
    <row r="1175" spans="1:38" ht="15" x14ac:dyDescent="0.25">
      <c r="A1175" s="7">
        <v>1174</v>
      </c>
      <c r="B1175" s="7">
        <v>637</v>
      </c>
      <c r="C1175" s="7">
        <v>-1</v>
      </c>
      <c r="D1175" s="7">
        <v>0</v>
      </c>
      <c r="E1175" s="7">
        <v>0</v>
      </c>
      <c r="F1175" s="7">
        <v>0</v>
      </c>
      <c r="G1175" s="12">
        <v>0</v>
      </c>
      <c r="H1175" s="12">
        <v>0</v>
      </c>
      <c r="J1175" s="7">
        <v>0</v>
      </c>
      <c r="K1175" s="13">
        <v>0</v>
      </c>
      <c r="L1175" s="13">
        <v>0</v>
      </c>
      <c r="N1175" s="7">
        <v>0</v>
      </c>
      <c r="O1175" s="14">
        <v>0</v>
      </c>
      <c r="Q1175" s="14">
        <v>0</v>
      </c>
      <c r="R1175" s="7">
        <v>0</v>
      </c>
      <c r="S1175" s="15">
        <v>0</v>
      </c>
      <c r="U1175" s="15">
        <v>0</v>
      </c>
      <c r="V1175" s="7">
        <v>34</v>
      </c>
      <c r="W1175" s="10">
        <v>50</v>
      </c>
      <c r="X1175" s="10" t="s">
        <v>2</v>
      </c>
      <c r="Y1175" s="10">
        <v>523</v>
      </c>
      <c r="Z1175" s="7">
        <v>21</v>
      </c>
      <c r="AA1175" s="11" t="s">
        <v>2</v>
      </c>
      <c r="AB1175" s="11">
        <v>17</v>
      </c>
      <c r="AC1175" s="11">
        <v>501</v>
      </c>
      <c r="AD1175" s="8">
        <v>15.9716846294</v>
      </c>
      <c r="AE1175" s="8">
        <v>2.3951198418600002</v>
      </c>
      <c r="AF1175" s="6">
        <f t="shared" si="108"/>
        <v>1</v>
      </c>
      <c r="AG1175" s="6">
        <f t="shared" si="109"/>
        <v>1</v>
      </c>
      <c r="AH1175" s="6">
        <f t="shared" si="110"/>
        <v>1</v>
      </c>
      <c r="AI1175" s="6">
        <f t="shared" si="111"/>
        <v>1</v>
      </c>
      <c r="AJ1175" s="6">
        <f t="shared" si="112"/>
        <v>3</v>
      </c>
      <c r="AK1175" s="6">
        <f t="shared" si="113"/>
        <v>3</v>
      </c>
      <c r="AL1175">
        <f>AF1175*100000+AG1175*10000+AH1175*1000+AI1175*100+AJ1175*10+AK1175</f>
        <v>111133</v>
      </c>
    </row>
    <row r="1176" spans="1:38" ht="15" x14ac:dyDescent="0.25">
      <c r="A1176" s="7">
        <v>1175</v>
      </c>
      <c r="B1176" s="7">
        <v>638</v>
      </c>
      <c r="C1176" s="7">
        <v>-1</v>
      </c>
      <c r="D1176" s="7">
        <v>0</v>
      </c>
      <c r="E1176" s="7">
        <v>0</v>
      </c>
      <c r="F1176" s="7">
        <v>0</v>
      </c>
      <c r="G1176" s="12">
        <v>0</v>
      </c>
      <c r="H1176" s="12">
        <v>0</v>
      </c>
      <c r="J1176" s="7">
        <v>0</v>
      </c>
      <c r="K1176" s="13">
        <v>0</v>
      </c>
      <c r="L1176" s="13">
        <v>0</v>
      </c>
      <c r="N1176" s="7">
        <v>0</v>
      </c>
      <c r="O1176" s="14">
        <v>0</v>
      </c>
      <c r="Q1176" s="14">
        <v>0</v>
      </c>
      <c r="R1176" s="7">
        <v>0</v>
      </c>
      <c r="S1176" s="15">
        <v>0</v>
      </c>
      <c r="U1176" s="15">
        <v>0</v>
      </c>
      <c r="V1176" s="7">
        <v>35</v>
      </c>
      <c r="W1176" s="10">
        <v>50</v>
      </c>
      <c r="X1176" s="10" t="s">
        <v>3</v>
      </c>
      <c r="Y1176" s="10">
        <v>524</v>
      </c>
      <c r="Z1176" s="7">
        <v>23</v>
      </c>
      <c r="AA1176" s="11" t="s">
        <v>2</v>
      </c>
      <c r="AB1176" s="11">
        <v>19</v>
      </c>
      <c r="AC1176" s="11">
        <v>501</v>
      </c>
      <c r="AD1176" s="8">
        <v>9.7029609812800004</v>
      </c>
      <c r="AE1176" s="8">
        <v>1.2323569988800001</v>
      </c>
      <c r="AF1176" s="6">
        <f t="shared" si="108"/>
        <v>1</v>
      </c>
      <c r="AG1176" s="6">
        <f t="shared" si="109"/>
        <v>1</v>
      </c>
      <c r="AH1176" s="6">
        <f t="shared" si="110"/>
        <v>1</v>
      </c>
      <c r="AI1176" s="6">
        <f t="shared" si="111"/>
        <v>1</v>
      </c>
      <c r="AJ1176" s="6">
        <f t="shared" si="112"/>
        <v>1</v>
      </c>
      <c r="AK1176" s="6">
        <f t="shared" si="113"/>
        <v>3</v>
      </c>
      <c r="AL1176">
        <f>AF1176*100000+AG1176*10000+AH1176*1000+AI1176*100+AJ1176*10+AK1176</f>
        <v>111113</v>
      </c>
    </row>
    <row r="1177" spans="1:38" ht="15" x14ac:dyDescent="0.25">
      <c r="A1177" s="7">
        <v>1176</v>
      </c>
      <c r="B1177" s="7">
        <v>640</v>
      </c>
      <c r="C1177" s="7">
        <v>-1</v>
      </c>
      <c r="D1177" s="7">
        <v>0</v>
      </c>
      <c r="E1177" s="7">
        <v>0</v>
      </c>
      <c r="F1177" s="7">
        <v>0</v>
      </c>
      <c r="G1177" s="12">
        <v>0</v>
      </c>
      <c r="H1177" s="12">
        <v>0</v>
      </c>
      <c r="J1177" s="7">
        <v>0</v>
      </c>
      <c r="K1177" s="13">
        <v>0</v>
      </c>
      <c r="L1177" s="13">
        <v>0</v>
      </c>
      <c r="N1177" s="7">
        <v>0</v>
      </c>
      <c r="O1177" s="14">
        <v>0</v>
      </c>
      <c r="Q1177" s="14">
        <v>0</v>
      </c>
      <c r="R1177" s="7">
        <v>0</v>
      </c>
      <c r="S1177" s="15">
        <v>0</v>
      </c>
      <c r="U1177" s="15">
        <v>0</v>
      </c>
      <c r="V1177" s="7">
        <v>37</v>
      </c>
      <c r="W1177" s="10">
        <v>50</v>
      </c>
      <c r="X1177" s="10" t="s">
        <v>2</v>
      </c>
      <c r="Y1177" s="10">
        <v>2</v>
      </c>
      <c r="Z1177" s="7">
        <v>2</v>
      </c>
      <c r="AA1177" s="11" t="s">
        <v>2</v>
      </c>
      <c r="AB1177" s="11">
        <v>1</v>
      </c>
      <c r="AC1177" s="11">
        <v>501</v>
      </c>
      <c r="AD1177" s="8">
        <v>6.4402843935099998</v>
      </c>
      <c r="AE1177" s="8">
        <v>2.9190699981499999</v>
      </c>
      <c r="AF1177" s="6">
        <f t="shared" si="108"/>
        <v>1</v>
      </c>
      <c r="AG1177" s="6">
        <f t="shared" si="109"/>
        <v>1</v>
      </c>
      <c r="AH1177" s="6">
        <f t="shared" si="110"/>
        <v>1</v>
      </c>
      <c r="AI1177" s="6">
        <f t="shared" si="111"/>
        <v>1</v>
      </c>
      <c r="AJ1177" s="6">
        <f t="shared" si="112"/>
        <v>3</v>
      </c>
      <c r="AK1177" s="6">
        <f t="shared" si="113"/>
        <v>3</v>
      </c>
      <c r="AL1177">
        <f>AF1177*100000+AG1177*10000+AH1177*1000+AI1177*100+AJ1177*10+AK1177</f>
        <v>111133</v>
      </c>
    </row>
    <row r="1178" spans="1:38" ht="15" x14ac:dyDescent="0.25">
      <c r="A1178" s="7">
        <v>1177</v>
      </c>
      <c r="B1178" s="7">
        <v>641</v>
      </c>
      <c r="C1178" s="7">
        <v>-1</v>
      </c>
      <c r="D1178" s="7">
        <v>0</v>
      </c>
      <c r="E1178" s="7">
        <v>0</v>
      </c>
      <c r="F1178" s="7">
        <v>0</v>
      </c>
      <c r="G1178" s="12">
        <v>0</v>
      </c>
      <c r="H1178" s="12">
        <v>0</v>
      </c>
      <c r="J1178" s="7">
        <v>0</v>
      </c>
      <c r="K1178" s="13">
        <v>0</v>
      </c>
      <c r="L1178" s="13">
        <v>0</v>
      </c>
      <c r="N1178" s="7">
        <v>0</v>
      </c>
      <c r="O1178" s="14">
        <v>0</v>
      </c>
      <c r="Q1178" s="14">
        <v>0</v>
      </c>
      <c r="R1178" s="7">
        <v>0</v>
      </c>
      <c r="S1178" s="15">
        <v>0</v>
      </c>
      <c r="U1178" s="15">
        <v>0</v>
      </c>
      <c r="V1178" s="7">
        <v>38</v>
      </c>
      <c r="W1178" s="10">
        <v>50</v>
      </c>
      <c r="X1178" s="10" t="s">
        <v>2</v>
      </c>
      <c r="Y1178" s="10">
        <v>3</v>
      </c>
      <c r="Z1178" s="7">
        <v>2</v>
      </c>
      <c r="AA1178" s="11" t="s">
        <v>2</v>
      </c>
      <c r="AB1178" s="11">
        <v>1</v>
      </c>
      <c r="AC1178" s="11">
        <v>501</v>
      </c>
      <c r="AD1178" s="8">
        <v>3.5535205906499998</v>
      </c>
      <c r="AE1178" s="8">
        <v>0.77330599945800005</v>
      </c>
      <c r="AF1178" s="6">
        <f t="shared" si="108"/>
        <v>1</v>
      </c>
      <c r="AG1178" s="6">
        <f t="shared" si="109"/>
        <v>1</v>
      </c>
      <c r="AH1178" s="6">
        <f t="shared" si="110"/>
        <v>1</v>
      </c>
      <c r="AI1178" s="6">
        <f t="shared" si="111"/>
        <v>1</v>
      </c>
      <c r="AJ1178" s="6">
        <f t="shared" si="112"/>
        <v>3</v>
      </c>
      <c r="AK1178" s="6">
        <f t="shared" si="113"/>
        <v>3</v>
      </c>
      <c r="AL1178">
        <f>AF1178*100000+AG1178*10000+AH1178*1000+AI1178*100+AJ1178*10+AK1178</f>
        <v>111133</v>
      </c>
    </row>
    <row r="1179" spans="1:38" ht="15" x14ac:dyDescent="0.25">
      <c r="A1179" s="7">
        <v>1178</v>
      </c>
      <c r="B1179" s="7">
        <v>642</v>
      </c>
      <c r="C1179" s="7">
        <v>-1</v>
      </c>
      <c r="D1179" s="7">
        <v>0</v>
      </c>
      <c r="E1179" s="7">
        <v>0</v>
      </c>
      <c r="F1179" s="7">
        <v>0</v>
      </c>
      <c r="G1179" s="12">
        <v>0</v>
      </c>
      <c r="H1179" s="12">
        <v>0</v>
      </c>
      <c r="J1179" s="7">
        <v>0</v>
      </c>
      <c r="K1179" s="13">
        <v>0</v>
      </c>
      <c r="L1179" s="13">
        <v>0</v>
      </c>
      <c r="N1179" s="7">
        <v>0</v>
      </c>
      <c r="O1179" s="14">
        <v>0</v>
      </c>
      <c r="Q1179" s="14">
        <v>0</v>
      </c>
      <c r="R1179" s="7">
        <v>0</v>
      </c>
      <c r="S1179" s="15">
        <v>0</v>
      </c>
      <c r="U1179" s="15">
        <v>0</v>
      </c>
      <c r="V1179" s="7">
        <v>39</v>
      </c>
      <c r="W1179" s="10">
        <v>50</v>
      </c>
      <c r="X1179" s="10" t="s">
        <v>3</v>
      </c>
      <c r="Y1179" s="10">
        <v>4</v>
      </c>
      <c r="Z1179" s="7">
        <v>2</v>
      </c>
      <c r="AA1179" s="11" t="s">
        <v>2</v>
      </c>
      <c r="AB1179" s="11">
        <v>1</v>
      </c>
      <c r="AC1179" s="11">
        <v>501</v>
      </c>
      <c r="AD1179" s="8">
        <v>3.64938648019</v>
      </c>
      <c r="AE1179" s="8">
        <v>0.87106850094300003</v>
      </c>
      <c r="AF1179" s="6">
        <f t="shared" si="108"/>
        <v>1</v>
      </c>
      <c r="AG1179" s="6">
        <f t="shared" si="109"/>
        <v>1</v>
      </c>
      <c r="AH1179" s="6">
        <f t="shared" si="110"/>
        <v>1</v>
      </c>
      <c r="AI1179" s="6">
        <f t="shared" si="111"/>
        <v>1</v>
      </c>
      <c r="AJ1179" s="6">
        <f t="shared" si="112"/>
        <v>1</v>
      </c>
      <c r="AK1179" s="6">
        <f t="shared" si="113"/>
        <v>3</v>
      </c>
      <c r="AL1179">
        <f>AF1179*100000+AG1179*10000+AH1179*1000+AI1179*100+AJ1179*10+AK1179</f>
        <v>111113</v>
      </c>
    </row>
    <row r="1180" spans="1:38" ht="15" x14ac:dyDescent="0.25">
      <c r="A1180" s="7">
        <v>1179</v>
      </c>
      <c r="B1180" s="7">
        <v>643</v>
      </c>
      <c r="C1180" s="7">
        <v>-1</v>
      </c>
      <c r="D1180" s="7">
        <v>0</v>
      </c>
      <c r="E1180" s="7">
        <v>0</v>
      </c>
      <c r="F1180" s="7">
        <v>0</v>
      </c>
      <c r="G1180" s="12">
        <v>0</v>
      </c>
      <c r="H1180" s="12">
        <v>0</v>
      </c>
      <c r="J1180" s="7">
        <v>0</v>
      </c>
      <c r="K1180" s="13">
        <v>0</v>
      </c>
      <c r="L1180" s="13">
        <v>0</v>
      </c>
      <c r="N1180" s="7">
        <v>0</v>
      </c>
      <c r="O1180" s="14">
        <v>0</v>
      </c>
      <c r="Q1180" s="14">
        <v>0</v>
      </c>
      <c r="R1180" s="7">
        <v>0</v>
      </c>
      <c r="S1180" s="15">
        <v>0</v>
      </c>
      <c r="U1180" s="15">
        <v>0</v>
      </c>
      <c r="V1180" s="7">
        <v>40</v>
      </c>
      <c r="W1180" s="10">
        <v>50</v>
      </c>
      <c r="X1180" s="10" t="s">
        <v>3</v>
      </c>
      <c r="Y1180" s="10">
        <v>5</v>
      </c>
      <c r="Z1180" s="7">
        <v>2</v>
      </c>
      <c r="AA1180" s="11" t="s">
        <v>2</v>
      </c>
      <c r="AB1180" s="11">
        <v>1</v>
      </c>
      <c r="AC1180" s="11">
        <v>501</v>
      </c>
      <c r="AD1180" s="8">
        <v>12.8648097346</v>
      </c>
      <c r="AE1180" s="8">
        <v>6.4137944924600001</v>
      </c>
      <c r="AF1180" s="6">
        <f t="shared" si="108"/>
        <v>1</v>
      </c>
      <c r="AG1180" s="6">
        <f t="shared" si="109"/>
        <v>1</v>
      </c>
      <c r="AH1180" s="6">
        <f t="shared" si="110"/>
        <v>1</v>
      </c>
      <c r="AI1180" s="6">
        <f t="shared" si="111"/>
        <v>1</v>
      </c>
      <c r="AJ1180" s="6">
        <f t="shared" si="112"/>
        <v>1</v>
      </c>
      <c r="AK1180" s="6">
        <f t="shared" si="113"/>
        <v>3</v>
      </c>
      <c r="AL1180">
        <f>AF1180*100000+AG1180*10000+AH1180*1000+AI1180*100+AJ1180*10+AK1180</f>
        <v>111113</v>
      </c>
    </row>
    <row r="1181" spans="1:38" ht="15" x14ac:dyDescent="0.25">
      <c r="A1181" s="7">
        <v>1180</v>
      </c>
      <c r="B1181" s="7">
        <v>644</v>
      </c>
      <c r="C1181" s="7">
        <v>-1</v>
      </c>
      <c r="D1181" s="7">
        <v>0</v>
      </c>
      <c r="E1181" s="7">
        <v>0</v>
      </c>
      <c r="F1181" s="7">
        <v>0</v>
      </c>
      <c r="G1181" s="12">
        <v>0</v>
      </c>
      <c r="H1181" s="12">
        <v>0</v>
      </c>
      <c r="J1181" s="7">
        <v>0</v>
      </c>
      <c r="K1181" s="13">
        <v>0</v>
      </c>
      <c r="L1181" s="13">
        <v>0</v>
      </c>
      <c r="N1181" s="7">
        <v>0</v>
      </c>
      <c r="O1181" s="14">
        <v>0</v>
      </c>
      <c r="Q1181" s="14">
        <v>0</v>
      </c>
      <c r="R1181" s="7">
        <v>0</v>
      </c>
      <c r="S1181" s="15">
        <v>0</v>
      </c>
      <c r="U1181" s="15">
        <v>0</v>
      </c>
      <c r="V1181" s="7">
        <v>41</v>
      </c>
      <c r="W1181" s="10">
        <v>50</v>
      </c>
      <c r="X1181" s="10" t="s">
        <v>3</v>
      </c>
      <c r="Y1181" s="10">
        <v>6</v>
      </c>
      <c r="Z1181" s="7">
        <v>2</v>
      </c>
      <c r="AA1181" s="11" t="s">
        <v>2</v>
      </c>
      <c r="AB1181" s="11">
        <v>1</v>
      </c>
      <c r="AC1181" s="11">
        <v>501</v>
      </c>
      <c r="AD1181" s="8">
        <v>4.1676058686799999</v>
      </c>
      <c r="AE1181" s="8">
        <v>0.97168199684800005</v>
      </c>
      <c r="AF1181" s="6">
        <f t="shared" si="108"/>
        <v>1</v>
      </c>
      <c r="AG1181" s="6">
        <f t="shared" si="109"/>
        <v>1</v>
      </c>
      <c r="AH1181" s="6">
        <f t="shared" si="110"/>
        <v>1</v>
      </c>
      <c r="AI1181" s="6">
        <f t="shared" si="111"/>
        <v>1</v>
      </c>
      <c r="AJ1181" s="6">
        <f t="shared" si="112"/>
        <v>1</v>
      </c>
      <c r="AK1181" s="6">
        <f t="shared" si="113"/>
        <v>3</v>
      </c>
      <c r="AL1181">
        <f>AF1181*100000+AG1181*10000+AH1181*1000+AI1181*100+AJ1181*10+AK1181</f>
        <v>111113</v>
      </c>
    </row>
    <row r="1182" spans="1:38" ht="15" x14ac:dyDescent="0.25">
      <c r="A1182" s="7">
        <v>1181</v>
      </c>
      <c r="B1182" s="7">
        <v>645</v>
      </c>
      <c r="C1182" s="7">
        <v>-1</v>
      </c>
      <c r="D1182" s="7">
        <v>0</v>
      </c>
      <c r="E1182" s="7">
        <v>0</v>
      </c>
      <c r="F1182" s="7">
        <v>0</v>
      </c>
      <c r="G1182" s="12">
        <v>0</v>
      </c>
      <c r="H1182" s="12">
        <v>0</v>
      </c>
      <c r="J1182" s="7">
        <v>0</v>
      </c>
      <c r="K1182" s="13">
        <v>0</v>
      </c>
      <c r="L1182" s="13">
        <v>0</v>
      </c>
      <c r="N1182" s="7">
        <v>0</v>
      </c>
      <c r="O1182" s="14">
        <v>0</v>
      </c>
      <c r="Q1182" s="14">
        <v>0</v>
      </c>
      <c r="R1182" s="7">
        <v>0</v>
      </c>
      <c r="S1182" s="15">
        <v>0</v>
      </c>
      <c r="U1182" s="15">
        <v>0</v>
      </c>
      <c r="V1182" s="7">
        <v>42</v>
      </c>
      <c r="W1182" s="10">
        <v>50</v>
      </c>
      <c r="X1182" s="10" t="s">
        <v>2</v>
      </c>
      <c r="Y1182" s="10">
        <v>7</v>
      </c>
      <c r="Z1182" s="7">
        <v>2</v>
      </c>
      <c r="AA1182" s="11" t="s">
        <v>2</v>
      </c>
      <c r="AB1182" s="11">
        <v>1</v>
      </c>
      <c r="AC1182" s="11">
        <v>501</v>
      </c>
      <c r="AD1182" s="8">
        <v>12.8632964513</v>
      </c>
      <c r="AE1182" s="8">
        <v>1.3004178466</v>
      </c>
      <c r="AF1182" s="6">
        <f t="shared" si="108"/>
        <v>1</v>
      </c>
      <c r="AG1182" s="6">
        <f t="shared" si="109"/>
        <v>1</v>
      </c>
      <c r="AH1182" s="6">
        <f t="shared" si="110"/>
        <v>1</v>
      </c>
      <c r="AI1182" s="6">
        <f t="shared" si="111"/>
        <v>1</v>
      </c>
      <c r="AJ1182" s="6">
        <f t="shared" si="112"/>
        <v>3</v>
      </c>
      <c r="AK1182" s="6">
        <f t="shared" si="113"/>
        <v>3</v>
      </c>
      <c r="AL1182">
        <f>AF1182*100000+AG1182*10000+AH1182*1000+AI1182*100+AJ1182*10+AK1182</f>
        <v>111133</v>
      </c>
    </row>
    <row r="1183" spans="1:38" ht="15" x14ac:dyDescent="0.25">
      <c r="A1183" s="7">
        <v>1182</v>
      </c>
      <c r="B1183" s="7">
        <v>646</v>
      </c>
      <c r="C1183" s="7">
        <v>-1</v>
      </c>
      <c r="D1183" s="7">
        <v>0</v>
      </c>
      <c r="E1183" s="7">
        <v>0</v>
      </c>
      <c r="F1183" s="7">
        <v>0</v>
      </c>
      <c r="G1183" s="12">
        <v>0</v>
      </c>
      <c r="H1183" s="12">
        <v>0</v>
      </c>
      <c r="J1183" s="7">
        <v>0</v>
      </c>
      <c r="K1183" s="13">
        <v>0</v>
      </c>
      <c r="L1183" s="13">
        <v>0</v>
      </c>
      <c r="N1183" s="7">
        <v>0</v>
      </c>
      <c r="O1183" s="14">
        <v>0</v>
      </c>
      <c r="Q1183" s="14">
        <v>0</v>
      </c>
      <c r="R1183" s="7">
        <v>0</v>
      </c>
      <c r="S1183" s="15">
        <v>0</v>
      </c>
      <c r="U1183" s="15">
        <v>0</v>
      </c>
      <c r="V1183" s="7">
        <v>43</v>
      </c>
      <c r="W1183" s="10">
        <v>50</v>
      </c>
      <c r="X1183" s="10" t="s">
        <v>3</v>
      </c>
      <c r="Y1183" s="10">
        <v>8</v>
      </c>
      <c r="Z1183" s="7">
        <v>2</v>
      </c>
      <c r="AA1183" s="11" t="s">
        <v>2</v>
      </c>
      <c r="AB1183" s="11">
        <v>1</v>
      </c>
      <c r="AC1183" s="11">
        <v>501</v>
      </c>
      <c r="AD1183" s="8">
        <v>5.2309197629200002</v>
      </c>
      <c r="AE1183" s="8">
        <v>1.5990405024600001</v>
      </c>
      <c r="AF1183" s="6">
        <f t="shared" si="108"/>
        <v>1</v>
      </c>
      <c r="AG1183" s="6">
        <f t="shared" si="109"/>
        <v>1</v>
      </c>
      <c r="AH1183" s="6">
        <f t="shared" si="110"/>
        <v>1</v>
      </c>
      <c r="AI1183" s="6">
        <f t="shared" si="111"/>
        <v>1</v>
      </c>
      <c r="AJ1183" s="6">
        <f t="shared" si="112"/>
        <v>1</v>
      </c>
      <c r="AK1183" s="6">
        <f t="shared" si="113"/>
        <v>3</v>
      </c>
      <c r="AL1183">
        <f>AF1183*100000+AG1183*10000+AH1183*1000+AI1183*100+AJ1183*10+AK1183</f>
        <v>111113</v>
      </c>
    </row>
    <row r="1184" spans="1:38" ht="15" x14ac:dyDescent="0.25">
      <c r="A1184" s="7">
        <v>1183</v>
      </c>
      <c r="B1184" s="7">
        <v>647</v>
      </c>
      <c r="C1184" s="7">
        <v>-1</v>
      </c>
      <c r="D1184" s="7">
        <v>0</v>
      </c>
      <c r="E1184" s="7">
        <v>0</v>
      </c>
      <c r="F1184" s="7">
        <v>0</v>
      </c>
      <c r="G1184" s="12">
        <v>0</v>
      </c>
      <c r="H1184" s="12">
        <v>0</v>
      </c>
      <c r="J1184" s="7">
        <v>0</v>
      </c>
      <c r="K1184" s="13">
        <v>0</v>
      </c>
      <c r="L1184" s="13">
        <v>0</v>
      </c>
      <c r="N1184" s="7">
        <v>0</v>
      </c>
      <c r="O1184" s="14">
        <v>0</v>
      </c>
      <c r="Q1184" s="14">
        <v>0</v>
      </c>
      <c r="R1184" s="7">
        <v>0</v>
      </c>
      <c r="S1184" s="15">
        <v>0</v>
      </c>
      <c r="U1184" s="15">
        <v>0</v>
      </c>
      <c r="V1184" s="7">
        <v>44</v>
      </c>
      <c r="W1184" s="10">
        <v>50</v>
      </c>
      <c r="X1184" s="10" t="s">
        <v>3</v>
      </c>
      <c r="Y1184" s="10">
        <v>9</v>
      </c>
      <c r="Z1184" s="7">
        <v>2</v>
      </c>
      <c r="AA1184" s="11" t="s">
        <v>2</v>
      </c>
      <c r="AB1184" s="11">
        <v>1</v>
      </c>
      <c r="AC1184" s="11">
        <v>501</v>
      </c>
      <c r="AD1184" s="8">
        <v>3.4539505612700001</v>
      </c>
      <c r="AE1184" s="8">
        <v>0.47583784974600002</v>
      </c>
      <c r="AF1184" s="6">
        <f t="shared" si="108"/>
        <v>1</v>
      </c>
      <c r="AG1184" s="6">
        <f t="shared" si="109"/>
        <v>1</v>
      </c>
      <c r="AH1184" s="6">
        <f t="shared" si="110"/>
        <v>1</v>
      </c>
      <c r="AI1184" s="6">
        <f t="shared" si="111"/>
        <v>1</v>
      </c>
      <c r="AJ1184" s="6">
        <f t="shared" si="112"/>
        <v>1</v>
      </c>
      <c r="AK1184" s="6">
        <f t="shared" si="113"/>
        <v>3</v>
      </c>
      <c r="AL1184">
        <f>AF1184*100000+AG1184*10000+AH1184*1000+AI1184*100+AJ1184*10+AK1184</f>
        <v>111113</v>
      </c>
    </row>
    <row r="1185" spans="1:38" ht="15" x14ac:dyDescent="0.25">
      <c r="A1185" s="7">
        <v>1184</v>
      </c>
      <c r="B1185" s="7">
        <v>648</v>
      </c>
      <c r="C1185" s="7">
        <v>-1</v>
      </c>
      <c r="D1185" s="7">
        <v>0</v>
      </c>
      <c r="E1185" s="7">
        <v>0</v>
      </c>
      <c r="F1185" s="7">
        <v>0</v>
      </c>
      <c r="G1185" s="12">
        <v>0</v>
      </c>
      <c r="H1185" s="12">
        <v>0</v>
      </c>
      <c r="J1185" s="7">
        <v>0</v>
      </c>
      <c r="K1185" s="13">
        <v>0</v>
      </c>
      <c r="L1185" s="13">
        <v>0</v>
      </c>
      <c r="N1185" s="7">
        <v>0</v>
      </c>
      <c r="O1185" s="14">
        <v>0</v>
      </c>
      <c r="Q1185" s="14">
        <v>0</v>
      </c>
      <c r="R1185" s="7">
        <v>0</v>
      </c>
      <c r="S1185" s="15">
        <v>0</v>
      </c>
      <c r="U1185" s="15">
        <v>0</v>
      </c>
      <c r="V1185" s="7">
        <v>45</v>
      </c>
      <c r="W1185" s="10">
        <v>50</v>
      </c>
      <c r="X1185" s="10" t="s">
        <v>2</v>
      </c>
      <c r="Y1185" s="10">
        <v>10</v>
      </c>
      <c r="Z1185" s="7">
        <v>18</v>
      </c>
      <c r="AA1185" s="11" t="s">
        <v>2</v>
      </c>
      <c r="AB1185" s="11">
        <v>14</v>
      </c>
      <c r="AC1185" s="11">
        <v>501</v>
      </c>
      <c r="AD1185" s="8">
        <v>15.3126480564</v>
      </c>
      <c r="AE1185" s="8">
        <v>4.0829574518699996</v>
      </c>
      <c r="AF1185" s="6">
        <f t="shared" si="108"/>
        <v>1</v>
      </c>
      <c r="AG1185" s="6">
        <f t="shared" si="109"/>
        <v>1</v>
      </c>
      <c r="AH1185" s="6">
        <f t="shared" si="110"/>
        <v>1</v>
      </c>
      <c r="AI1185" s="6">
        <f t="shared" si="111"/>
        <v>1</v>
      </c>
      <c r="AJ1185" s="6">
        <f t="shared" si="112"/>
        <v>3</v>
      </c>
      <c r="AK1185" s="6">
        <f t="shared" si="113"/>
        <v>3</v>
      </c>
      <c r="AL1185">
        <f>AF1185*100000+AG1185*10000+AH1185*1000+AI1185*100+AJ1185*10+AK1185</f>
        <v>111133</v>
      </c>
    </row>
    <row r="1186" spans="1:38" ht="15" x14ac:dyDescent="0.25">
      <c r="A1186" s="7">
        <v>1185</v>
      </c>
      <c r="B1186" s="7">
        <v>649</v>
      </c>
      <c r="C1186" s="7">
        <v>-1</v>
      </c>
      <c r="D1186" s="7">
        <v>0</v>
      </c>
      <c r="E1186" s="7">
        <v>0</v>
      </c>
      <c r="F1186" s="7">
        <v>0</v>
      </c>
      <c r="G1186" s="12">
        <v>0</v>
      </c>
      <c r="H1186" s="12">
        <v>0</v>
      </c>
      <c r="J1186" s="7">
        <v>0</v>
      </c>
      <c r="K1186" s="13">
        <v>0</v>
      </c>
      <c r="L1186" s="13">
        <v>0</v>
      </c>
      <c r="N1186" s="7">
        <v>0</v>
      </c>
      <c r="O1186" s="14">
        <v>0</v>
      </c>
      <c r="Q1186" s="14">
        <v>0</v>
      </c>
      <c r="R1186" s="7">
        <v>0</v>
      </c>
      <c r="S1186" s="15">
        <v>0</v>
      </c>
      <c r="U1186" s="15">
        <v>0</v>
      </c>
      <c r="V1186" s="7">
        <v>46</v>
      </c>
      <c r="W1186" s="10">
        <v>50</v>
      </c>
      <c r="X1186" s="10" t="s">
        <v>3</v>
      </c>
      <c r="Y1186" s="10">
        <v>11</v>
      </c>
      <c r="Z1186" s="7">
        <v>19</v>
      </c>
      <c r="AA1186" s="11" t="s">
        <v>2</v>
      </c>
      <c r="AB1186" s="11">
        <v>15</v>
      </c>
      <c r="AC1186" s="11">
        <v>501</v>
      </c>
      <c r="AD1186" s="8">
        <v>0.46487551728199999</v>
      </c>
      <c r="AE1186" s="8">
        <v>6.1439850619699997E-3</v>
      </c>
      <c r="AF1186" s="6">
        <f t="shared" si="108"/>
        <v>1</v>
      </c>
      <c r="AG1186" s="6">
        <f t="shared" si="109"/>
        <v>1</v>
      </c>
      <c r="AH1186" s="6">
        <f t="shared" si="110"/>
        <v>1</v>
      </c>
      <c r="AI1186" s="6">
        <f t="shared" si="111"/>
        <v>1</v>
      </c>
      <c r="AJ1186" s="6">
        <f t="shared" si="112"/>
        <v>1</v>
      </c>
      <c r="AK1186" s="6">
        <f t="shared" si="113"/>
        <v>3</v>
      </c>
      <c r="AL1186">
        <f>AF1186*100000+AG1186*10000+AH1186*1000+AI1186*100+AJ1186*10+AK1186</f>
        <v>111113</v>
      </c>
    </row>
    <row r="1187" spans="1:38" ht="15" x14ac:dyDescent="0.25">
      <c r="A1187" s="7">
        <v>1186</v>
      </c>
      <c r="B1187" s="7">
        <v>650</v>
      </c>
      <c r="C1187" s="7">
        <v>-1</v>
      </c>
      <c r="D1187" s="7">
        <v>0</v>
      </c>
      <c r="E1187" s="7">
        <v>0</v>
      </c>
      <c r="F1187" s="7">
        <v>0</v>
      </c>
      <c r="G1187" s="12">
        <v>0</v>
      </c>
      <c r="H1187" s="12">
        <v>0</v>
      </c>
      <c r="J1187" s="7">
        <v>0</v>
      </c>
      <c r="K1187" s="13">
        <v>0</v>
      </c>
      <c r="L1187" s="13">
        <v>0</v>
      </c>
      <c r="N1187" s="7">
        <v>0</v>
      </c>
      <c r="O1187" s="14">
        <v>0</v>
      </c>
      <c r="Q1187" s="14">
        <v>0</v>
      </c>
      <c r="R1187" s="7">
        <v>0</v>
      </c>
      <c r="S1187" s="15">
        <v>0</v>
      </c>
      <c r="U1187" s="15">
        <v>0</v>
      </c>
      <c r="V1187" s="7">
        <v>47</v>
      </c>
      <c r="W1187" s="10">
        <v>50</v>
      </c>
      <c r="X1187" s="10" t="s">
        <v>2</v>
      </c>
      <c r="Y1187" s="10">
        <v>12</v>
      </c>
      <c r="Z1187" s="7">
        <v>17</v>
      </c>
      <c r="AA1187" s="11" t="s">
        <v>2</v>
      </c>
      <c r="AB1187" s="11">
        <v>13</v>
      </c>
      <c r="AC1187" s="11">
        <v>501</v>
      </c>
      <c r="AD1187" s="8">
        <v>20.7109285933</v>
      </c>
      <c r="AE1187" s="8">
        <v>5.89579620565</v>
      </c>
      <c r="AF1187" s="6">
        <f t="shared" si="108"/>
        <v>1</v>
      </c>
      <c r="AG1187" s="6">
        <f t="shared" si="109"/>
        <v>1</v>
      </c>
      <c r="AH1187" s="6">
        <f t="shared" si="110"/>
        <v>1</v>
      </c>
      <c r="AI1187" s="6">
        <f t="shared" si="111"/>
        <v>1</v>
      </c>
      <c r="AJ1187" s="6">
        <f t="shared" si="112"/>
        <v>3</v>
      </c>
      <c r="AK1187" s="6">
        <f t="shared" si="113"/>
        <v>3</v>
      </c>
      <c r="AL1187">
        <f>AF1187*100000+AG1187*10000+AH1187*1000+AI1187*100+AJ1187*10+AK1187</f>
        <v>111133</v>
      </c>
    </row>
    <row r="1188" spans="1:38" ht="15" x14ac:dyDescent="0.25">
      <c r="A1188" s="7">
        <v>1187</v>
      </c>
      <c r="B1188" s="7">
        <v>651</v>
      </c>
      <c r="C1188" s="7">
        <v>-1</v>
      </c>
      <c r="D1188" s="7">
        <v>0</v>
      </c>
      <c r="E1188" s="7">
        <v>0</v>
      </c>
      <c r="F1188" s="7">
        <v>0</v>
      </c>
      <c r="G1188" s="12">
        <v>0</v>
      </c>
      <c r="H1188" s="12">
        <v>0</v>
      </c>
      <c r="J1188" s="7">
        <v>0</v>
      </c>
      <c r="K1188" s="13">
        <v>0</v>
      </c>
      <c r="L1188" s="13">
        <v>0</v>
      </c>
      <c r="N1188" s="7">
        <v>0</v>
      </c>
      <c r="O1188" s="14">
        <v>0</v>
      </c>
      <c r="Q1188" s="14">
        <v>0</v>
      </c>
      <c r="R1188" s="7">
        <v>0</v>
      </c>
      <c r="S1188" s="15">
        <v>0</v>
      </c>
      <c r="U1188" s="15">
        <v>0</v>
      </c>
      <c r="V1188" s="7">
        <v>48</v>
      </c>
      <c r="W1188" s="10">
        <v>50</v>
      </c>
      <c r="X1188" s="10" t="s">
        <v>2</v>
      </c>
      <c r="Y1188" s="10">
        <v>13</v>
      </c>
      <c r="Z1188" s="7">
        <v>26</v>
      </c>
      <c r="AA1188" s="11" t="s">
        <v>2</v>
      </c>
      <c r="AB1188" s="11">
        <v>21</v>
      </c>
      <c r="AC1188" s="11">
        <v>501</v>
      </c>
      <c r="AD1188" s="8">
        <v>31.994110045999999</v>
      </c>
      <c r="AE1188" s="8">
        <v>11.5277155325</v>
      </c>
      <c r="AF1188" s="6">
        <f t="shared" si="108"/>
        <v>1</v>
      </c>
      <c r="AG1188" s="6">
        <f t="shared" si="109"/>
        <v>1</v>
      </c>
      <c r="AH1188" s="6">
        <f t="shared" si="110"/>
        <v>1</v>
      </c>
      <c r="AI1188" s="6">
        <f t="shared" si="111"/>
        <v>1</v>
      </c>
      <c r="AJ1188" s="6">
        <f t="shared" si="112"/>
        <v>3</v>
      </c>
      <c r="AK1188" s="6">
        <f t="shared" si="113"/>
        <v>3</v>
      </c>
      <c r="AL1188">
        <f>AF1188*100000+AG1188*10000+AH1188*1000+AI1188*100+AJ1188*10+AK1188</f>
        <v>111133</v>
      </c>
    </row>
    <row r="1189" spans="1:38" ht="15" x14ac:dyDescent="0.25">
      <c r="A1189" s="7">
        <v>1188</v>
      </c>
      <c r="B1189" s="7">
        <v>652</v>
      </c>
      <c r="C1189" s="7">
        <v>-1</v>
      </c>
      <c r="D1189" s="7">
        <v>0</v>
      </c>
      <c r="E1189" s="7">
        <v>0</v>
      </c>
      <c r="F1189" s="7">
        <v>0</v>
      </c>
      <c r="G1189" s="12">
        <v>0</v>
      </c>
      <c r="H1189" s="12">
        <v>0</v>
      </c>
      <c r="J1189" s="7">
        <v>0</v>
      </c>
      <c r="K1189" s="13">
        <v>0</v>
      </c>
      <c r="L1189" s="13">
        <v>0</v>
      </c>
      <c r="N1189" s="7">
        <v>0</v>
      </c>
      <c r="O1189" s="14">
        <v>0</v>
      </c>
      <c r="Q1189" s="14">
        <v>0</v>
      </c>
      <c r="R1189" s="7">
        <v>0</v>
      </c>
      <c r="S1189" s="15">
        <v>0</v>
      </c>
      <c r="U1189" s="15">
        <v>0</v>
      </c>
      <c r="V1189" s="7">
        <v>49</v>
      </c>
      <c r="W1189" s="10">
        <v>50</v>
      </c>
      <c r="X1189" s="10" t="s">
        <v>3</v>
      </c>
      <c r="Y1189" s="10">
        <v>14</v>
      </c>
      <c r="Z1189" s="7">
        <v>26</v>
      </c>
      <c r="AA1189" s="11" t="s">
        <v>2</v>
      </c>
      <c r="AB1189" s="11">
        <v>21</v>
      </c>
      <c r="AC1189" s="11">
        <v>501</v>
      </c>
      <c r="AD1189" s="8">
        <v>18.948007766</v>
      </c>
      <c r="AE1189" s="8">
        <v>5.3486116173199996</v>
      </c>
      <c r="AF1189" s="6">
        <f t="shared" si="108"/>
        <v>1</v>
      </c>
      <c r="AG1189" s="6">
        <f t="shared" si="109"/>
        <v>1</v>
      </c>
      <c r="AH1189" s="6">
        <f t="shared" si="110"/>
        <v>1</v>
      </c>
      <c r="AI1189" s="6">
        <f t="shared" si="111"/>
        <v>1</v>
      </c>
      <c r="AJ1189" s="6">
        <f t="shared" si="112"/>
        <v>1</v>
      </c>
      <c r="AK1189" s="6">
        <f t="shared" si="113"/>
        <v>3</v>
      </c>
      <c r="AL1189">
        <f>AF1189*100000+AG1189*10000+AH1189*1000+AI1189*100+AJ1189*10+AK1189</f>
        <v>111113</v>
      </c>
    </row>
    <row r="1190" spans="1:38" ht="15" x14ac:dyDescent="0.25">
      <c r="A1190" s="7">
        <v>1189</v>
      </c>
      <c r="B1190" s="7">
        <v>653</v>
      </c>
      <c r="C1190" s="7">
        <v>-1</v>
      </c>
      <c r="D1190" s="7">
        <v>0</v>
      </c>
      <c r="E1190" s="7">
        <v>0</v>
      </c>
      <c r="F1190" s="7">
        <v>0</v>
      </c>
      <c r="G1190" s="12">
        <v>0</v>
      </c>
      <c r="H1190" s="12">
        <v>0</v>
      </c>
      <c r="J1190" s="7">
        <v>0</v>
      </c>
      <c r="K1190" s="13">
        <v>0</v>
      </c>
      <c r="L1190" s="13">
        <v>0</v>
      </c>
      <c r="N1190" s="7">
        <v>0</v>
      </c>
      <c r="O1190" s="14">
        <v>0</v>
      </c>
      <c r="Q1190" s="14">
        <v>0</v>
      </c>
      <c r="R1190" s="7">
        <v>0</v>
      </c>
      <c r="S1190" s="15">
        <v>0</v>
      </c>
      <c r="U1190" s="15">
        <v>0</v>
      </c>
      <c r="V1190" s="7">
        <v>50</v>
      </c>
      <c r="W1190" s="10">
        <v>50</v>
      </c>
      <c r="X1190" s="10" t="s">
        <v>2</v>
      </c>
      <c r="Y1190" s="10">
        <v>526</v>
      </c>
      <c r="Z1190" s="7">
        <v>26</v>
      </c>
      <c r="AA1190" s="11" t="s">
        <v>2</v>
      </c>
      <c r="AB1190" s="11">
        <v>21</v>
      </c>
      <c r="AC1190" s="11">
        <v>501</v>
      </c>
      <c r="AD1190" s="8">
        <v>2.7622153606199999</v>
      </c>
      <c r="AE1190" s="8">
        <v>0.15657599867300001</v>
      </c>
      <c r="AF1190" s="6">
        <f t="shared" si="108"/>
        <v>1</v>
      </c>
      <c r="AG1190" s="6">
        <f t="shared" si="109"/>
        <v>1</v>
      </c>
      <c r="AH1190" s="6">
        <f t="shared" si="110"/>
        <v>1</v>
      </c>
      <c r="AI1190" s="6">
        <f t="shared" si="111"/>
        <v>1</v>
      </c>
      <c r="AJ1190" s="6">
        <f t="shared" si="112"/>
        <v>3</v>
      </c>
      <c r="AK1190" s="6">
        <f t="shared" si="113"/>
        <v>3</v>
      </c>
      <c r="AL1190">
        <f>AF1190*100000+AG1190*10000+AH1190*1000+AI1190*100+AJ1190*10+AK1190</f>
        <v>111133</v>
      </c>
    </row>
    <row r="1191" spans="1:38" ht="15" x14ac:dyDescent="0.25">
      <c r="A1191" s="7">
        <v>1190</v>
      </c>
      <c r="B1191" s="7">
        <v>654</v>
      </c>
      <c r="C1191" s="7">
        <v>-1</v>
      </c>
      <c r="D1191" s="7">
        <v>0</v>
      </c>
      <c r="E1191" s="7">
        <v>0</v>
      </c>
      <c r="F1191" s="7">
        <v>0</v>
      </c>
      <c r="G1191" s="12">
        <v>0</v>
      </c>
      <c r="H1191" s="12">
        <v>0</v>
      </c>
      <c r="J1191" s="7">
        <v>0</v>
      </c>
      <c r="K1191" s="13">
        <v>0</v>
      </c>
      <c r="L1191" s="13">
        <v>0</v>
      </c>
      <c r="N1191" s="7">
        <v>0</v>
      </c>
      <c r="O1191" s="14">
        <v>0</v>
      </c>
      <c r="Q1191" s="14">
        <v>0</v>
      </c>
      <c r="R1191" s="7">
        <v>0</v>
      </c>
      <c r="S1191" s="15">
        <v>0</v>
      </c>
      <c r="U1191" s="15">
        <v>0</v>
      </c>
      <c r="V1191" s="7">
        <v>51</v>
      </c>
      <c r="W1191" s="10">
        <v>50</v>
      </c>
      <c r="X1191" s="10" t="s">
        <v>2</v>
      </c>
      <c r="Y1191" s="10">
        <v>1</v>
      </c>
      <c r="Z1191" s="7">
        <v>2</v>
      </c>
      <c r="AA1191" s="11" t="s">
        <v>2</v>
      </c>
      <c r="AB1191" s="11">
        <v>1</v>
      </c>
      <c r="AC1191" s="11">
        <v>501</v>
      </c>
      <c r="AD1191" s="8">
        <v>376.79569112199999</v>
      </c>
      <c r="AE1191" s="8">
        <v>207.166437503</v>
      </c>
      <c r="AF1191" s="6">
        <f t="shared" si="108"/>
        <v>1</v>
      </c>
      <c r="AG1191" s="6">
        <f t="shared" si="109"/>
        <v>1</v>
      </c>
      <c r="AH1191" s="6">
        <f t="shared" si="110"/>
        <v>1</v>
      </c>
      <c r="AI1191" s="6">
        <f t="shared" si="111"/>
        <v>1</v>
      </c>
      <c r="AJ1191" s="6">
        <f t="shared" si="112"/>
        <v>3</v>
      </c>
      <c r="AK1191" s="6">
        <f t="shared" si="113"/>
        <v>3</v>
      </c>
      <c r="AL1191">
        <f>AF1191*100000+AG1191*10000+AH1191*1000+AI1191*100+AJ1191*10+AK1191</f>
        <v>111133</v>
      </c>
    </row>
    <row r="1192" spans="1:38" ht="15" x14ac:dyDescent="0.25">
      <c r="A1192" s="7">
        <v>1191</v>
      </c>
      <c r="B1192" s="7">
        <v>655</v>
      </c>
      <c r="C1192" s="7">
        <v>-1</v>
      </c>
      <c r="D1192" s="7">
        <v>0</v>
      </c>
      <c r="E1192" s="7">
        <v>0</v>
      </c>
      <c r="F1192" s="7">
        <v>0</v>
      </c>
      <c r="G1192" s="12">
        <v>0</v>
      </c>
      <c r="H1192" s="12">
        <v>0</v>
      </c>
      <c r="J1192" s="7">
        <v>0</v>
      </c>
      <c r="K1192" s="13">
        <v>0</v>
      </c>
      <c r="L1192" s="13">
        <v>0</v>
      </c>
      <c r="N1192" s="7">
        <v>0</v>
      </c>
      <c r="O1192" s="14">
        <v>0</v>
      </c>
      <c r="Q1192" s="14">
        <v>0</v>
      </c>
      <c r="R1192" s="7">
        <v>0</v>
      </c>
      <c r="S1192" s="15">
        <v>0</v>
      </c>
      <c r="U1192" s="15">
        <v>0</v>
      </c>
      <c r="V1192" s="7">
        <v>52</v>
      </c>
      <c r="W1192" s="10">
        <v>50</v>
      </c>
      <c r="X1192" s="10" t="s">
        <v>3</v>
      </c>
      <c r="Y1192" s="10">
        <v>501</v>
      </c>
      <c r="Z1192" s="7">
        <v>2</v>
      </c>
      <c r="AA1192" s="11" t="s">
        <v>2</v>
      </c>
      <c r="AB1192" s="11">
        <v>1</v>
      </c>
      <c r="AC1192" s="11">
        <v>501</v>
      </c>
      <c r="AD1192" s="8">
        <v>6.61457688514</v>
      </c>
      <c r="AE1192" s="8">
        <v>0.78918306489000001</v>
      </c>
      <c r="AF1192" s="6">
        <f t="shared" si="108"/>
        <v>1</v>
      </c>
      <c r="AG1192" s="6">
        <f t="shared" si="109"/>
        <v>1</v>
      </c>
      <c r="AH1192" s="6">
        <f t="shared" si="110"/>
        <v>1</v>
      </c>
      <c r="AI1192" s="6">
        <f t="shared" si="111"/>
        <v>1</v>
      </c>
      <c r="AJ1192" s="6">
        <f t="shared" si="112"/>
        <v>1</v>
      </c>
      <c r="AK1192" s="6">
        <f t="shared" si="113"/>
        <v>3</v>
      </c>
      <c r="AL1192">
        <f>AF1192*100000+AG1192*10000+AH1192*1000+AI1192*100+AJ1192*10+AK1192</f>
        <v>111113</v>
      </c>
    </row>
    <row r="1193" spans="1:38" ht="15" x14ac:dyDescent="0.25">
      <c r="A1193" s="7">
        <v>1192</v>
      </c>
      <c r="B1193" s="7">
        <v>656</v>
      </c>
      <c r="C1193" s="7">
        <v>-1</v>
      </c>
      <c r="D1193" s="7">
        <v>0</v>
      </c>
      <c r="E1193" s="7">
        <v>0</v>
      </c>
      <c r="F1193" s="7">
        <v>0</v>
      </c>
      <c r="G1193" s="12">
        <v>0</v>
      </c>
      <c r="H1193" s="12">
        <v>0</v>
      </c>
      <c r="J1193" s="7">
        <v>0</v>
      </c>
      <c r="K1193" s="13">
        <v>0</v>
      </c>
      <c r="L1193" s="13">
        <v>0</v>
      </c>
      <c r="N1193" s="7">
        <v>0</v>
      </c>
      <c r="O1193" s="14">
        <v>0</v>
      </c>
      <c r="Q1193" s="14">
        <v>0</v>
      </c>
      <c r="R1193" s="7">
        <v>0</v>
      </c>
      <c r="S1193" s="15">
        <v>0</v>
      </c>
      <c r="U1193" s="15">
        <v>0</v>
      </c>
      <c r="V1193" s="7">
        <v>53</v>
      </c>
      <c r="W1193" s="10">
        <v>40</v>
      </c>
      <c r="X1193" s="10" t="s">
        <v>2</v>
      </c>
      <c r="Y1193" s="10">
        <v>527</v>
      </c>
      <c r="Z1193" s="7">
        <v>154</v>
      </c>
      <c r="AA1193" s="11" t="s">
        <v>2</v>
      </c>
      <c r="AB1193" s="11">
        <v>201</v>
      </c>
      <c r="AC1193" s="11">
        <v>401</v>
      </c>
      <c r="AD1193" s="8">
        <v>12.793332703600001</v>
      </c>
      <c r="AE1193" s="8">
        <v>1.0936718917499999</v>
      </c>
      <c r="AF1193" s="6">
        <f t="shared" si="108"/>
        <v>1</v>
      </c>
      <c r="AG1193" s="6">
        <f t="shared" si="109"/>
        <v>1</v>
      </c>
      <c r="AH1193" s="6">
        <f t="shared" si="110"/>
        <v>1</v>
      </c>
      <c r="AI1193" s="6">
        <f t="shared" si="111"/>
        <v>1</v>
      </c>
      <c r="AJ1193" s="6">
        <f t="shared" si="112"/>
        <v>3</v>
      </c>
      <c r="AK1193" s="6">
        <f t="shared" si="113"/>
        <v>3</v>
      </c>
      <c r="AL1193">
        <f>AF1193*100000+AG1193*10000+AH1193*1000+AI1193*100+AJ1193*10+AK1193</f>
        <v>111133</v>
      </c>
    </row>
    <row r="1194" spans="1:38" ht="15" x14ac:dyDescent="0.25">
      <c r="A1194" s="7">
        <v>1193</v>
      </c>
      <c r="B1194" s="7">
        <v>657</v>
      </c>
      <c r="C1194" s="7">
        <v>-1</v>
      </c>
      <c r="D1194" s="7">
        <v>0</v>
      </c>
      <c r="E1194" s="7">
        <v>0</v>
      </c>
      <c r="F1194" s="7">
        <v>0</v>
      </c>
      <c r="G1194" s="12">
        <v>0</v>
      </c>
      <c r="H1194" s="12">
        <v>0</v>
      </c>
      <c r="J1194" s="7">
        <v>0</v>
      </c>
      <c r="K1194" s="13">
        <v>0</v>
      </c>
      <c r="L1194" s="13">
        <v>0</v>
      </c>
      <c r="N1194" s="7">
        <v>0</v>
      </c>
      <c r="O1194" s="14">
        <v>0</v>
      </c>
      <c r="Q1194" s="14">
        <v>0</v>
      </c>
      <c r="R1194" s="7">
        <v>0</v>
      </c>
      <c r="S1194" s="15">
        <v>0</v>
      </c>
      <c r="U1194" s="15">
        <v>0</v>
      </c>
      <c r="V1194" s="7">
        <v>54</v>
      </c>
      <c r="W1194" s="10">
        <v>40</v>
      </c>
      <c r="X1194" s="10" t="s">
        <v>2</v>
      </c>
      <c r="Y1194" s="10">
        <v>528</v>
      </c>
      <c r="Z1194" s="7">
        <v>154</v>
      </c>
      <c r="AA1194" s="11" t="s">
        <v>2</v>
      </c>
      <c r="AB1194" s="11">
        <v>201</v>
      </c>
      <c r="AC1194" s="11">
        <v>401</v>
      </c>
      <c r="AD1194" s="8">
        <v>13.1095541808</v>
      </c>
      <c r="AE1194" s="8">
        <v>1.62515050582</v>
      </c>
      <c r="AF1194" s="6">
        <f t="shared" si="108"/>
        <v>1</v>
      </c>
      <c r="AG1194" s="6">
        <f t="shared" si="109"/>
        <v>1</v>
      </c>
      <c r="AH1194" s="6">
        <f t="shared" si="110"/>
        <v>1</v>
      </c>
      <c r="AI1194" s="6">
        <f t="shared" si="111"/>
        <v>1</v>
      </c>
      <c r="AJ1194" s="6">
        <f t="shared" si="112"/>
        <v>3</v>
      </c>
      <c r="AK1194" s="6">
        <f t="shared" si="113"/>
        <v>3</v>
      </c>
      <c r="AL1194">
        <f>AF1194*100000+AG1194*10000+AH1194*1000+AI1194*100+AJ1194*10+AK1194</f>
        <v>111133</v>
      </c>
    </row>
    <row r="1195" spans="1:38" ht="15" x14ac:dyDescent="0.25">
      <c r="A1195" s="7">
        <v>1194</v>
      </c>
      <c r="B1195" s="7">
        <v>658</v>
      </c>
      <c r="C1195" s="7">
        <v>-1</v>
      </c>
      <c r="D1195" s="7">
        <v>0</v>
      </c>
      <c r="E1195" s="7">
        <v>0</v>
      </c>
      <c r="F1195" s="7">
        <v>0</v>
      </c>
      <c r="G1195" s="12">
        <v>0</v>
      </c>
      <c r="H1195" s="12">
        <v>0</v>
      </c>
      <c r="J1195" s="7">
        <v>0</v>
      </c>
      <c r="K1195" s="13">
        <v>0</v>
      </c>
      <c r="L1195" s="13">
        <v>0</v>
      </c>
      <c r="N1195" s="7">
        <v>0</v>
      </c>
      <c r="O1195" s="14">
        <v>0</v>
      </c>
      <c r="Q1195" s="14">
        <v>0</v>
      </c>
      <c r="R1195" s="7">
        <v>0</v>
      </c>
      <c r="S1195" s="15">
        <v>0</v>
      </c>
      <c r="U1195" s="15">
        <v>0</v>
      </c>
      <c r="V1195" s="7">
        <v>55</v>
      </c>
      <c r="W1195" s="10">
        <v>40</v>
      </c>
      <c r="X1195" s="10" t="s">
        <v>2</v>
      </c>
      <c r="Y1195" s="10">
        <v>529</v>
      </c>
      <c r="Z1195" s="7">
        <v>154</v>
      </c>
      <c r="AA1195" s="11" t="s">
        <v>2</v>
      </c>
      <c r="AB1195" s="11">
        <v>201</v>
      </c>
      <c r="AC1195" s="11">
        <v>401</v>
      </c>
      <c r="AD1195" s="8">
        <v>7.9526098546800004</v>
      </c>
      <c r="AE1195" s="8">
        <v>1.2381924960999999</v>
      </c>
      <c r="AF1195" s="6">
        <f t="shared" si="108"/>
        <v>1</v>
      </c>
      <c r="AG1195" s="6">
        <f t="shared" si="109"/>
        <v>1</v>
      </c>
      <c r="AH1195" s="6">
        <f t="shared" si="110"/>
        <v>1</v>
      </c>
      <c r="AI1195" s="6">
        <f t="shared" si="111"/>
        <v>1</v>
      </c>
      <c r="AJ1195" s="6">
        <f t="shared" si="112"/>
        <v>3</v>
      </c>
      <c r="AK1195" s="6">
        <f t="shared" si="113"/>
        <v>3</v>
      </c>
      <c r="AL1195">
        <f>AF1195*100000+AG1195*10000+AH1195*1000+AI1195*100+AJ1195*10+AK1195</f>
        <v>111133</v>
      </c>
    </row>
    <row r="1196" spans="1:38" ht="15" x14ac:dyDescent="0.25">
      <c r="A1196" s="7">
        <v>1195</v>
      </c>
      <c r="B1196" s="7">
        <v>660</v>
      </c>
      <c r="C1196" s="7">
        <v>-1</v>
      </c>
      <c r="D1196" s="7">
        <v>0</v>
      </c>
      <c r="E1196" s="7">
        <v>0</v>
      </c>
      <c r="F1196" s="7">
        <v>0</v>
      </c>
      <c r="G1196" s="12">
        <v>0</v>
      </c>
      <c r="H1196" s="12">
        <v>0</v>
      </c>
      <c r="J1196" s="7">
        <v>0</v>
      </c>
      <c r="K1196" s="13">
        <v>0</v>
      </c>
      <c r="L1196" s="13">
        <v>0</v>
      </c>
      <c r="N1196" s="7">
        <v>0</v>
      </c>
      <c r="O1196" s="14">
        <v>0</v>
      </c>
      <c r="Q1196" s="14">
        <v>0</v>
      </c>
      <c r="R1196" s="7">
        <v>0</v>
      </c>
      <c r="S1196" s="15">
        <v>0</v>
      </c>
      <c r="U1196" s="15">
        <v>0</v>
      </c>
      <c r="V1196" s="7">
        <v>57</v>
      </c>
      <c r="W1196" s="10">
        <v>40</v>
      </c>
      <c r="X1196" s="10" t="s">
        <v>3</v>
      </c>
      <c r="Y1196" s="10">
        <v>531</v>
      </c>
      <c r="Z1196" s="7">
        <v>154</v>
      </c>
      <c r="AA1196" s="11" t="s">
        <v>2</v>
      </c>
      <c r="AB1196" s="11">
        <v>201</v>
      </c>
      <c r="AC1196" s="11">
        <v>401</v>
      </c>
      <c r="AD1196" s="8">
        <v>1.7900422703700001</v>
      </c>
      <c r="AE1196" s="8">
        <v>0.184084000301</v>
      </c>
      <c r="AF1196" s="6">
        <f t="shared" si="108"/>
        <v>1</v>
      </c>
      <c r="AG1196" s="6">
        <f t="shared" si="109"/>
        <v>1</v>
      </c>
      <c r="AH1196" s="6">
        <f t="shared" si="110"/>
        <v>1</v>
      </c>
      <c r="AI1196" s="6">
        <f t="shared" si="111"/>
        <v>1</v>
      </c>
      <c r="AJ1196" s="6">
        <f t="shared" si="112"/>
        <v>1</v>
      </c>
      <c r="AK1196" s="6">
        <f t="shared" si="113"/>
        <v>3</v>
      </c>
      <c r="AL1196">
        <f>AF1196*100000+AG1196*10000+AH1196*1000+AI1196*100+AJ1196*10+AK1196</f>
        <v>111113</v>
      </c>
    </row>
    <row r="1197" spans="1:38" ht="15" x14ac:dyDescent="0.25">
      <c r="A1197" s="7">
        <v>1196</v>
      </c>
      <c r="B1197" s="7">
        <v>661</v>
      </c>
      <c r="C1197" s="7">
        <v>-1</v>
      </c>
      <c r="D1197" s="7">
        <v>0</v>
      </c>
      <c r="E1197" s="7">
        <v>0</v>
      </c>
      <c r="F1197" s="7">
        <v>0</v>
      </c>
      <c r="G1197" s="12">
        <v>0</v>
      </c>
      <c r="H1197" s="12">
        <v>0</v>
      </c>
      <c r="J1197" s="7">
        <v>0</v>
      </c>
      <c r="K1197" s="13">
        <v>0</v>
      </c>
      <c r="L1197" s="13">
        <v>0</v>
      </c>
      <c r="N1197" s="7">
        <v>0</v>
      </c>
      <c r="O1197" s="14">
        <v>0</v>
      </c>
      <c r="Q1197" s="14">
        <v>0</v>
      </c>
      <c r="R1197" s="7">
        <v>0</v>
      </c>
      <c r="S1197" s="15">
        <v>0</v>
      </c>
      <c r="U1197" s="15">
        <v>0</v>
      </c>
      <c r="V1197" s="7">
        <v>58</v>
      </c>
      <c r="W1197" s="10">
        <v>40</v>
      </c>
      <c r="X1197" s="10" t="s">
        <v>3</v>
      </c>
      <c r="Y1197" s="10">
        <v>532</v>
      </c>
      <c r="Z1197" s="7">
        <v>156</v>
      </c>
      <c r="AA1197" s="11" t="s">
        <v>2</v>
      </c>
      <c r="AB1197" s="11">
        <v>203</v>
      </c>
      <c r="AC1197" s="11">
        <v>401</v>
      </c>
      <c r="AD1197" s="8">
        <v>1.98789186802</v>
      </c>
      <c r="AE1197" s="8">
        <v>0.190091999155</v>
      </c>
      <c r="AF1197" s="6">
        <f t="shared" si="108"/>
        <v>1</v>
      </c>
      <c r="AG1197" s="6">
        <f t="shared" si="109"/>
        <v>1</v>
      </c>
      <c r="AH1197" s="6">
        <f t="shared" si="110"/>
        <v>1</v>
      </c>
      <c r="AI1197" s="6">
        <f t="shared" si="111"/>
        <v>1</v>
      </c>
      <c r="AJ1197" s="6">
        <f t="shared" si="112"/>
        <v>1</v>
      </c>
      <c r="AK1197" s="6">
        <f t="shared" si="113"/>
        <v>3</v>
      </c>
      <c r="AL1197">
        <f>AF1197*100000+AG1197*10000+AH1197*1000+AI1197*100+AJ1197*10+AK1197</f>
        <v>111113</v>
      </c>
    </row>
    <row r="1198" spans="1:38" ht="15" x14ac:dyDescent="0.25">
      <c r="A1198" s="7">
        <v>1197</v>
      </c>
      <c r="B1198" s="7">
        <v>662</v>
      </c>
      <c r="C1198" s="7">
        <v>-1</v>
      </c>
      <c r="D1198" s="7">
        <v>0</v>
      </c>
      <c r="E1198" s="7">
        <v>0</v>
      </c>
      <c r="F1198" s="7">
        <v>0</v>
      </c>
      <c r="G1198" s="12">
        <v>0</v>
      </c>
      <c r="H1198" s="12">
        <v>0</v>
      </c>
      <c r="J1198" s="7">
        <v>0</v>
      </c>
      <c r="K1198" s="13">
        <v>0</v>
      </c>
      <c r="L1198" s="13">
        <v>0</v>
      </c>
      <c r="N1198" s="7">
        <v>0</v>
      </c>
      <c r="O1198" s="14">
        <v>0</v>
      </c>
      <c r="Q1198" s="14">
        <v>0</v>
      </c>
      <c r="R1198" s="7">
        <v>0</v>
      </c>
      <c r="S1198" s="15">
        <v>0</v>
      </c>
      <c r="U1198" s="15">
        <v>0</v>
      </c>
      <c r="V1198" s="7">
        <v>59</v>
      </c>
      <c r="W1198" s="10">
        <v>40</v>
      </c>
      <c r="X1198" s="10" t="s">
        <v>3</v>
      </c>
      <c r="Y1198" s="10">
        <v>533</v>
      </c>
      <c r="Z1198" s="7">
        <v>188</v>
      </c>
      <c r="AA1198" s="11" t="s">
        <v>2</v>
      </c>
      <c r="AB1198" s="11">
        <v>236</v>
      </c>
      <c r="AC1198" s="11">
        <v>401</v>
      </c>
      <c r="AD1198" s="8">
        <v>8.4125305782600002</v>
      </c>
      <c r="AE1198" s="8">
        <v>1.7461984995399999</v>
      </c>
      <c r="AF1198" s="6">
        <f t="shared" si="108"/>
        <v>1</v>
      </c>
      <c r="AG1198" s="6">
        <f t="shared" si="109"/>
        <v>1</v>
      </c>
      <c r="AH1198" s="6">
        <f t="shared" si="110"/>
        <v>1</v>
      </c>
      <c r="AI1198" s="6">
        <f t="shared" si="111"/>
        <v>1</v>
      </c>
      <c r="AJ1198" s="6">
        <f t="shared" si="112"/>
        <v>1</v>
      </c>
      <c r="AK1198" s="6">
        <f t="shared" si="113"/>
        <v>3</v>
      </c>
      <c r="AL1198">
        <f>AF1198*100000+AG1198*10000+AH1198*1000+AI1198*100+AJ1198*10+AK1198</f>
        <v>111113</v>
      </c>
    </row>
    <row r="1199" spans="1:38" ht="15" x14ac:dyDescent="0.25">
      <c r="A1199" s="7">
        <v>1198</v>
      </c>
      <c r="B1199" s="7">
        <v>663</v>
      </c>
      <c r="C1199" s="7">
        <v>-1</v>
      </c>
      <c r="D1199" s="7">
        <v>0</v>
      </c>
      <c r="E1199" s="7">
        <v>0</v>
      </c>
      <c r="F1199" s="7">
        <v>0</v>
      </c>
      <c r="G1199" s="12">
        <v>0</v>
      </c>
      <c r="H1199" s="12">
        <v>0</v>
      </c>
      <c r="J1199" s="7">
        <v>0</v>
      </c>
      <c r="K1199" s="13">
        <v>0</v>
      </c>
      <c r="L1199" s="13">
        <v>0</v>
      </c>
      <c r="N1199" s="7">
        <v>0</v>
      </c>
      <c r="O1199" s="14">
        <v>0</v>
      </c>
      <c r="Q1199" s="14">
        <v>0</v>
      </c>
      <c r="R1199" s="7">
        <v>0</v>
      </c>
      <c r="S1199" s="15">
        <v>0</v>
      </c>
      <c r="U1199" s="15">
        <v>0</v>
      </c>
      <c r="V1199" s="7">
        <v>60</v>
      </c>
      <c r="W1199" s="10">
        <v>40</v>
      </c>
      <c r="X1199" s="10" t="s">
        <v>3</v>
      </c>
      <c r="Y1199" s="10">
        <v>534</v>
      </c>
      <c r="Z1199" s="7">
        <v>183</v>
      </c>
      <c r="AA1199" s="11" t="s">
        <v>2</v>
      </c>
      <c r="AB1199" s="11">
        <v>232</v>
      </c>
      <c r="AC1199" s="11">
        <v>401</v>
      </c>
      <c r="AD1199" s="8">
        <v>1.2756688708099999</v>
      </c>
      <c r="AE1199" s="8">
        <v>8.8748499971600003E-2</v>
      </c>
      <c r="AF1199" s="6">
        <f t="shared" si="108"/>
        <v>1</v>
      </c>
      <c r="AG1199" s="6">
        <f t="shared" si="109"/>
        <v>1</v>
      </c>
      <c r="AH1199" s="6">
        <f t="shared" si="110"/>
        <v>1</v>
      </c>
      <c r="AI1199" s="6">
        <f t="shared" si="111"/>
        <v>1</v>
      </c>
      <c r="AJ1199" s="6">
        <f t="shared" si="112"/>
        <v>1</v>
      </c>
      <c r="AK1199" s="6">
        <f t="shared" si="113"/>
        <v>3</v>
      </c>
      <c r="AL1199">
        <f>AF1199*100000+AG1199*10000+AH1199*1000+AI1199*100+AJ1199*10+AK1199</f>
        <v>111113</v>
      </c>
    </row>
    <row r="1200" spans="1:38" ht="15" x14ac:dyDescent="0.25">
      <c r="A1200" s="7">
        <v>1199</v>
      </c>
      <c r="B1200" s="7">
        <v>664</v>
      </c>
      <c r="C1200" s="7">
        <v>-1</v>
      </c>
      <c r="D1200" s="7">
        <v>0</v>
      </c>
      <c r="E1200" s="7">
        <v>0</v>
      </c>
      <c r="F1200" s="7">
        <v>0</v>
      </c>
      <c r="G1200" s="12">
        <v>0</v>
      </c>
      <c r="H1200" s="12">
        <v>0</v>
      </c>
      <c r="J1200" s="7">
        <v>0</v>
      </c>
      <c r="K1200" s="13">
        <v>0</v>
      </c>
      <c r="L1200" s="13">
        <v>0</v>
      </c>
      <c r="N1200" s="7">
        <v>0</v>
      </c>
      <c r="O1200" s="14">
        <v>0</v>
      </c>
      <c r="Q1200" s="14">
        <v>0</v>
      </c>
      <c r="R1200" s="7">
        <v>0</v>
      </c>
      <c r="S1200" s="15">
        <v>0</v>
      </c>
      <c r="U1200" s="15">
        <v>0</v>
      </c>
      <c r="V1200" s="7">
        <v>61</v>
      </c>
      <c r="W1200" s="10">
        <v>40</v>
      </c>
      <c r="X1200" s="10" t="s">
        <v>3</v>
      </c>
      <c r="Y1200" s="10">
        <v>535</v>
      </c>
      <c r="Z1200" s="7">
        <v>183</v>
      </c>
      <c r="AA1200" s="11" t="s">
        <v>2</v>
      </c>
      <c r="AB1200" s="11">
        <v>232</v>
      </c>
      <c r="AC1200" s="11">
        <v>401</v>
      </c>
      <c r="AD1200" s="8">
        <v>2.0806912090299998</v>
      </c>
      <c r="AE1200" s="8">
        <v>0.27320999864399997</v>
      </c>
      <c r="AF1200" s="6">
        <f t="shared" si="108"/>
        <v>1</v>
      </c>
      <c r="AG1200" s="6">
        <f t="shared" si="109"/>
        <v>1</v>
      </c>
      <c r="AH1200" s="6">
        <f t="shared" si="110"/>
        <v>1</v>
      </c>
      <c r="AI1200" s="6">
        <f t="shared" si="111"/>
        <v>1</v>
      </c>
      <c r="AJ1200" s="6">
        <f t="shared" si="112"/>
        <v>1</v>
      </c>
      <c r="AK1200" s="6">
        <f t="shared" si="113"/>
        <v>3</v>
      </c>
      <c r="AL1200">
        <f>AF1200*100000+AG1200*10000+AH1200*1000+AI1200*100+AJ1200*10+AK1200</f>
        <v>111113</v>
      </c>
    </row>
    <row r="1201" spans="1:38" ht="15" x14ac:dyDescent="0.25">
      <c r="A1201" s="7">
        <v>1200</v>
      </c>
      <c r="B1201" s="7">
        <v>665</v>
      </c>
      <c r="C1201" s="7">
        <v>-1</v>
      </c>
      <c r="D1201" s="7">
        <v>0</v>
      </c>
      <c r="E1201" s="7">
        <v>0</v>
      </c>
      <c r="F1201" s="7">
        <v>0</v>
      </c>
      <c r="G1201" s="12">
        <v>0</v>
      </c>
      <c r="H1201" s="12">
        <v>0</v>
      </c>
      <c r="J1201" s="7">
        <v>0</v>
      </c>
      <c r="K1201" s="13">
        <v>0</v>
      </c>
      <c r="L1201" s="13">
        <v>0</v>
      </c>
      <c r="N1201" s="7">
        <v>0</v>
      </c>
      <c r="O1201" s="14">
        <v>0</v>
      </c>
      <c r="Q1201" s="14">
        <v>0</v>
      </c>
      <c r="R1201" s="7">
        <v>0</v>
      </c>
      <c r="S1201" s="15">
        <v>0</v>
      </c>
      <c r="U1201" s="15">
        <v>0</v>
      </c>
      <c r="V1201" s="7">
        <v>62</v>
      </c>
      <c r="W1201" s="10">
        <v>40</v>
      </c>
      <c r="X1201" s="10" t="s">
        <v>3</v>
      </c>
      <c r="Y1201" s="10">
        <v>537</v>
      </c>
      <c r="Z1201" s="7">
        <v>182</v>
      </c>
      <c r="AA1201" s="11" t="s">
        <v>2</v>
      </c>
      <c r="AB1201" s="11">
        <v>231</v>
      </c>
      <c r="AC1201" s="11">
        <v>401</v>
      </c>
      <c r="AD1201" s="8">
        <v>10.122907533599999</v>
      </c>
      <c r="AE1201" s="8">
        <v>1.41371199619</v>
      </c>
      <c r="AF1201" s="6">
        <f t="shared" si="108"/>
        <v>1</v>
      </c>
      <c r="AG1201" s="6">
        <f t="shared" si="109"/>
        <v>1</v>
      </c>
      <c r="AH1201" s="6">
        <f t="shared" si="110"/>
        <v>1</v>
      </c>
      <c r="AI1201" s="6">
        <f t="shared" si="111"/>
        <v>1</v>
      </c>
      <c r="AJ1201" s="6">
        <f t="shared" si="112"/>
        <v>1</v>
      </c>
      <c r="AK1201" s="6">
        <f t="shared" si="113"/>
        <v>3</v>
      </c>
      <c r="AL1201">
        <f>AF1201*100000+AG1201*10000+AH1201*1000+AI1201*100+AJ1201*10+AK1201</f>
        <v>111113</v>
      </c>
    </row>
    <row r="1202" spans="1:38" ht="15" x14ac:dyDescent="0.25">
      <c r="A1202" s="7">
        <v>1201</v>
      </c>
      <c r="B1202" s="7">
        <v>666</v>
      </c>
      <c r="C1202" s="7">
        <v>-1</v>
      </c>
      <c r="D1202" s="7">
        <v>0</v>
      </c>
      <c r="E1202" s="7">
        <v>0</v>
      </c>
      <c r="F1202" s="7">
        <v>0</v>
      </c>
      <c r="G1202" s="12">
        <v>0</v>
      </c>
      <c r="H1202" s="12">
        <v>0</v>
      </c>
      <c r="J1202" s="7">
        <v>0</v>
      </c>
      <c r="K1202" s="13">
        <v>0</v>
      </c>
      <c r="L1202" s="13">
        <v>0</v>
      </c>
      <c r="N1202" s="7">
        <v>0</v>
      </c>
      <c r="O1202" s="14">
        <v>0</v>
      </c>
      <c r="Q1202" s="14">
        <v>0</v>
      </c>
      <c r="R1202" s="7">
        <v>0</v>
      </c>
      <c r="S1202" s="15">
        <v>0</v>
      </c>
      <c r="U1202" s="15">
        <v>0</v>
      </c>
      <c r="V1202" s="7">
        <v>63</v>
      </c>
      <c r="W1202" s="10">
        <v>40</v>
      </c>
      <c r="X1202" s="10" t="s">
        <v>2</v>
      </c>
      <c r="Y1202" s="10">
        <v>538</v>
      </c>
      <c r="Z1202" s="7">
        <v>182</v>
      </c>
      <c r="AA1202" s="11" t="s">
        <v>2</v>
      </c>
      <c r="AB1202" s="11">
        <v>231</v>
      </c>
      <c r="AC1202" s="11">
        <v>401</v>
      </c>
      <c r="AD1202" s="8">
        <v>21.546841450399999</v>
      </c>
      <c r="AE1202" s="8">
        <v>3.8683327000599999</v>
      </c>
      <c r="AF1202" s="6">
        <f t="shared" si="108"/>
        <v>1</v>
      </c>
      <c r="AG1202" s="6">
        <f t="shared" si="109"/>
        <v>1</v>
      </c>
      <c r="AH1202" s="6">
        <f t="shared" si="110"/>
        <v>1</v>
      </c>
      <c r="AI1202" s="6">
        <f t="shared" si="111"/>
        <v>1</v>
      </c>
      <c r="AJ1202" s="6">
        <f t="shared" si="112"/>
        <v>3</v>
      </c>
      <c r="AK1202" s="6">
        <f t="shared" si="113"/>
        <v>3</v>
      </c>
      <c r="AL1202">
        <f>AF1202*100000+AG1202*10000+AH1202*1000+AI1202*100+AJ1202*10+AK1202</f>
        <v>111133</v>
      </c>
    </row>
    <row r="1203" spans="1:38" ht="15" x14ac:dyDescent="0.25">
      <c r="A1203" s="7">
        <v>1202</v>
      </c>
      <c r="B1203" s="7">
        <v>667</v>
      </c>
      <c r="C1203" s="7">
        <v>-1</v>
      </c>
      <c r="D1203" s="7">
        <v>0</v>
      </c>
      <c r="E1203" s="7">
        <v>0</v>
      </c>
      <c r="F1203" s="7">
        <v>0</v>
      </c>
      <c r="G1203" s="12">
        <v>0</v>
      </c>
      <c r="H1203" s="12">
        <v>0</v>
      </c>
      <c r="J1203" s="7">
        <v>0</v>
      </c>
      <c r="K1203" s="13">
        <v>0</v>
      </c>
      <c r="L1203" s="13">
        <v>0</v>
      </c>
      <c r="N1203" s="7">
        <v>0</v>
      </c>
      <c r="O1203" s="14">
        <v>0</v>
      </c>
      <c r="Q1203" s="14">
        <v>0</v>
      </c>
      <c r="R1203" s="7">
        <v>0</v>
      </c>
      <c r="S1203" s="15">
        <v>0</v>
      </c>
      <c r="U1203" s="15">
        <v>0</v>
      </c>
      <c r="V1203" s="7">
        <v>64</v>
      </c>
      <c r="W1203" s="10">
        <v>40</v>
      </c>
      <c r="X1203" s="10" t="s">
        <v>2</v>
      </c>
      <c r="Y1203" s="10">
        <v>539</v>
      </c>
      <c r="Z1203" s="7">
        <v>182</v>
      </c>
      <c r="AA1203" s="11" t="s">
        <v>2</v>
      </c>
      <c r="AB1203" s="11">
        <v>231</v>
      </c>
      <c r="AC1203" s="11">
        <v>401</v>
      </c>
      <c r="AD1203" s="8">
        <v>3.10703936053</v>
      </c>
      <c r="AE1203" s="8">
        <v>0.15168426844300001</v>
      </c>
      <c r="AF1203" s="6">
        <f t="shared" si="108"/>
        <v>1</v>
      </c>
      <c r="AG1203" s="6">
        <f t="shared" si="109"/>
        <v>1</v>
      </c>
      <c r="AH1203" s="6">
        <f t="shared" si="110"/>
        <v>1</v>
      </c>
      <c r="AI1203" s="6">
        <f t="shared" si="111"/>
        <v>1</v>
      </c>
      <c r="AJ1203" s="6">
        <f t="shared" si="112"/>
        <v>3</v>
      </c>
      <c r="AK1203" s="6">
        <f t="shared" si="113"/>
        <v>3</v>
      </c>
      <c r="AL1203">
        <f>AF1203*100000+AG1203*10000+AH1203*1000+AI1203*100+AJ1203*10+AK1203</f>
        <v>111133</v>
      </c>
    </row>
    <row r="1204" spans="1:38" ht="15" x14ac:dyDescent="0.25">
      <c r="A1204" s="7">
        <v>1203</v>
      </c>
      <c r="B1204" s="7">
        <v>669</v>
      </c>
      <c r="C1204" s="7">
        <v>-1</v>
      </c>
      <c r="D1204" s="7">
        <v>0</v>
      </c>
      <c r="E1204" s="7">
        <v>0</v>
      </c>
      <c r="F1204" s="7">
        <v>0</v>
      </c>
      <c r="G1204" s="12">
        <v>0</v>
      </c>
      <c r="H1204" s="12">
        <v>0</v>
      </c>
      <c r="J1204" s="7">
        <v>0</v>
      </c>
      <c r="K1204" s="13">
        <v>0</v>
      </c>
      <c r="L1204" s="13">
        <v>0</v>
      </c>
      <c r="N1204" s="7">
        <v>0</v>
      </c>
      <c r="O1204" s="14">
        <v>0</v>
      </c>
      <c r="Q1204" s="14">
        <v>0</v>
      </c>
      <c r="R1204" s="7">
        <v>0</v>
      </c>
      <c r="S1204" s="15">
        <v>0</v>
      </c>
      <c r="U1204" s="15">
        <v>0</v>
      </c>
      <c r="V1204" s="7">
        <v>66</v>
      </c>
      <c r="W1204" s="10">
        <v>40</v>
      </c>
      <c r="X1204" s="10" t="s">
        <v>2</v>
      </c>
      <c r="Y1204" s="10">
        <v>542</v>
      </c>
      <c r="Z1204" s="7">
        <v>222</v>
      </c>
      <c r="AA1204" s="11" t="s">
        <v>2</v>
      </c>
      <c r="AB1204" s="11">
        <v>271</v>
      </c>
      <c r="AC1204" s="11">
        <v>401</v>
      </c>
      <c r="AD1204" s="8">
        <v>8.1758540902900005</v>
      </c>
      <c r="AE1204" s="8">
        <v>1.82125836391</v>
      </c>
      <c r="AF1204" s="6">
        <f t="shared" si="108"/>
        <v>1</v>
      </c>
      <c r="AG1204" s="6">
        <f t="shared" si="109"/>
        <v>1</v>
      </c>
      <c r="AH1204" s="6">
        <f t="shared" si="110"/>
        <v>1</v>
      </c>
      <c r="AI1204" s="6">
        <f t="shared" si="111"/>
        <v>1</v>
      </c>
      <c r="AJ1204" s="6">
        <f t="shared" si="112"/>
        <v>3</v>
      </c>
      <c r="AK1204" s="6">
        <f t="shared" si="113"/>
        <v>3</v>
      </c>
      <c r="AL1204">
        <f>AF1204*100000+AG1204*10000+AH1204*1000+AI1204*100+AJ1204*10+AK1204</f>
        <v>111133</v>
      </c>
    </row>
    <row r="1205" spans="1:38" ht="15" x14ac:dyDescent="0.25">
      <c r="A1205" s="7">
        <v>1204</v>
      </c>
      <c r="B1205" s="7">
        <v>670</v>
      </c>
      <c r="C1205" s="7">
        <v>-1</v>
      </c>
      <c r="D1205" s="7">
        <v>0</v>
      </c>
      <c r="E1205" s="7">
        <v>0</v>
      </c>
      <c r="F1205" s="7">
        <v>0</v>
      </c>
      <c r="G1205" s="12">
        <v>0</v>
      </c>
      <c r="H1205" s="12">
        <v>0</v>
      </c>
      <c r="J1205" s="7">
        <v>0</v>
      </c>
      <c r="K1205" s="13">
        <v>0</v>
      </c>
      <c r="L1205" s="13">
        <v>0</v>
      </c>
      <c r="N1205" s="7">
        <v>0</v>
      </c>
      <c r="O1205" s="14">
        <v>0</v>
      </c>
      <c r="Q1205" s="14">
        <v>0</v>
      </c>
      <c r="R1205" s="7">
        <v>0</v>
      </c>
      <c r="S1205" s="15">
        <v>0</v>
      </c>
      <c r="U1205" s="15">
        <v>0</v>
      </c>
      <c r="V1205" s="7">
        <v>67</v>
      </c>
      <c r="W1205" s="10">
        <v>40</v>
      </c>
      <c r="X1205" s="10" t="s">
        <v>2</v>
      </c>
      <c r="Y1205" s="10">
        <v>543</v>
      </c>
      <c r="Z1205" s="7">
        <v>413</v>
      </c>
      <c r="AA1205" s="11" t="s">
        <v>2</v>
      </c>
      <c r="AB1205" s="11">
        <v>273</v>
      </c>
      <c r="AC1205" s="11">
        <v>401</v>
      </c>
      <c r="AD1205" s="8">
        <v>18.567136896400001</v>
      </c>
      <c r="AE1205" s="8">
        <v>2.6517162761300002</v>
      </c>
      <c r="AF1205" s="6">
        <f t="shared" si="108"/>
        <v>1</v>
      </c>
      <c r="AG1205" s="6">
        <f t="shared" si="109"/>
        <v>1</v>
      </c>
      <c r="AH1205" s="6">
        <f t="shared" si="110"/>
        <v>1</v>
      </c>
      <c r="AI1205" s="6">
        <f t="shared" si="111"/>
        <v>1</v>
      </c>
      <c r="AJ1205" s="6">
        <f t="shared" si="112"/>
        <v>3</v>
      </c>
      <c r="AK1205" s="6">
        <f t="shared" si="113"/>
        <v>3</v>
      </c>
      <c r="AL1205">
        <f>AF1205*100000+AG1205*10000+AH1205*1000+AI1205*100+AJ1205*10+AK1205</f>
        <v>111133</v>
      </c>
    </row>
    <row r="1206" spans="1:38" ht="15" x14ac:dyDescent="0.25">
      <c r="A1206" s="7">
        <v>1205</v>
      </c>
      <c r="B1206" s="7">
        <v>671</v>
      </c>
      <c r="C1206" s="7">
        <v>-1</v>
      </c>
      <c r="D1206" s="7">
        <v>0</v>
      </c>
      <c r="E1206" s="7">
        <v>0</v>
      </c>
      <c r="F1206" s="7">
        <v>0</v>
      </c>
      <c r="G1206" s="12">
        <v>0</v>
      </c>
      <c r="H1206" s="12">
        <v>0</v>
      </c>
      <c r="J1206" s="7">
        <v>0</v>
      </c>
      <c r="K1206" s="13">
        <v>0</v>
      </c>
      <c r="L1206" s="13">
        <v>0</v>
      </c>
      <c r="N1206" s="7">
        <v>0</v>
      </c>
      <c r="O1206" s="14">
        <v>0</v>
      </c>
      <c r="Q1206" s="14">
        <v>0</v>
      </c>
      <c r="R1206" s="7">
        <v>0</v>
      </c>
      <c r="S1206" s="15">
        <v>0</v>
      </c>
      <c r="U1206" s="15">
        <v>0</v>
      </c>
      <c r="V1206" s="7">
        <v>68</v>
      </c>
      <c r="W1206" s="10">
        <v>40</v>
      </c>
      <c r="X1206" s="10" t="s">
        <v>3</v>
      </c>
      <c r="Y1206" s="10">
        <v>544</v>
      </c>
      <c r="Z1206" s="7">
        <v>413</v>
      </c>
      <c r="AA1206" s="11" t="s">
        <v>2</v>
      </c>
      <c r="AB1206" s="11">
        <v>273</v>
      </c>
      <c r="AC1206" s="11">
        <v>401</v>
      </c>
      <c r="AD1206" s="8">
        <v>9.7850693035800003</v>
      </c>
      <c r="AE1206" s="8">
        <v>1.18357449718</v>
      </c>
      <c r="AF1206" s="6">
        <f t="shared" si="108"/>
        <v>1</v>
      </c>
      <c r="AG1206" s="6">
        <f t="shared" si="109"/>
        <v>1</v>
      </c>
      <c r="AH1206" s="6">
        <f t="shared" si="110"/>
        <v>1</v>
      </c>
      <c r="AI1206" s="6">
        <f t="shared" si="111"/>
        <v>1</v>
      </c>
      <c r="AJ1206" s="6">
        <f t="shared" si="112"/>
        <v>1</v>
      </c>
      <c r="AK1206" s="6">
        <f t="shared" si="113"/>
        <v>3</v>
      </c>
      <c r="AL1206">
        <f>AF1206*100000+AG1206*10000+AH1206*1000+AI1206*100+AJ1206*10+AK1206</f>
        <v>111113</v>
      </c>
    </row>
    <row r="1207" spans="1:38" ht="15" x14ac:dyDescent="0.25">
      <c r="A1207" s="7">
        <v>1206</v>
      </c>
      <c r="B1207" s="7">
        <v>672</v>
      </c>
      <c r="C1207" s="7">
        <v>-1</v>
      </c>
      <c r="D1207" s="7">
        <v>0</v>
      </c>
      <c r="E1207" s="7">
        <v>0</v>
      </c>
      <c r="F1207" s="7">
        <v>0</v>
      </c>
      <c r="G1207" s="12">
        <v>0</v>
      </c>
      <c r="H1207" s="12">
        <v>0</v>
      </c>
      <c r="J1207" s="7">
        <v>0</v>
      </c>
      <c r="K1207" s="13">
        <v>0</v>
      </c>
      <c r="L1207" s="13">
        <v>0</v>
      </c>
      <c r="N1207" s="7">
        <v>0</v>
      </c>
      <c r="O1207" s="14">
        <v>0</v>
      </c>
      <c r="Q1207" s="14">
        <v>0</v>
      </c>
      <c r="R1207" s="7">
        <v>0</v>
      </c>
      <c r="S1207" s="15">
        <v>0</v>
      </c>
      <c r="U1207" s="15">
        <v>0</v>
      </c>
      <c r="V1207" s="7">
        <v>69</v>
      </c>
      <c r="W1207" s="10">
        <v>40</v>
      </c>
      <c r="X1207" s="10" t="s">
        <v>3</v>
      </c>
      <c r="Y1207" s="10">
        <v>545</v>
      </c>
      <c r="Z1207" s="7">
        <v>413</v>
      </c>
      <c r="AA1207" s="11" t="s">
        <v>2</v>
      </c>
      <c r="AB1207" s="11">
        <v>273</v>
      </c>
      <c r="AC1207" s="11">
        <v>401</v>
      </c>
      <c r="AD1207" s="8">
        <v>1.8984183347100001</v>
      </c>
      <c r="AE1207" s="8">
        <v>0.1692310004</v>
      </c>
      <c r="AF1207" s="6">
        <f t="shared" si="108"/>
        <v>1</v>
      </c>
      <c r="AG1207" s="6">
        <f t="shared" si="109"/>
        <v>1</v>
      </c>
      <c r="AH1207" s="6">
        <f t="shared" si="110"/>
        <v>1</v>
      </c>
      <c r="AI1207" s="6">
        <f t="shared" si="111"/>
        <v>1</v>
      </c>
      <c r="AJ1207" s="6">
        <f t="shared" si="112"/>
        <v>1</v>
      </c>
      <c r="AK1207" s="6">
        <f t="shared" si="113"/>
        <v>3</v>
      </c>
      <c r="AL1207">
        <f>AF1207*100000+AG1207*10000+AH1207*1000+AI1207*100+AJ1207*10+AK1207</f>
        <v>111113</v>
      </c>
    </row>
    <row r="1208" spans="1:38" ht="15" x14ac:dyDescent="0.25">
      <c r="A1208" s="7">
        <v>1207</v>
      </c>
      <c r="B1208" s="7">
        <v>673</v>
      </c>
      <c r="C1208" s="7">
        <v>-1</v>
      </c>
      <c r="D1208" s="7">
        <v>0</v>
      </c>
      <c r="E1208" s="7">
        <v>0</v>
      </c>
      <c r="F1208" s="7">
        <v>0</v>
      </c>
      <c r="G1208" s="12">
        <v>0</v>
      </c>
      <c r="H1208" s="12">
        <v>0</v>
      </c>
      <c r="J1208" s="7">
        <v>0</v>
      </c>
      <c r="K1208" s="13">
        <v>0</v>
      </c>
      <c r="L1208" s="13">
        <v>0</v>
      </c>
      <c r="N1208" s="7">
        <v>0</v>
      </c>
      <c r="O1208" s="14">
        <v>0</v>
      </c>
      <c r="Q1208" s="14">
        <v>0</v>
      </c>
      <c r="R1208" s="7">
        <v>0</v>
      </c>
      <c r="S1208" s="15">
        <v>0</v>
      </c>
      <c r="U1208" s="15">
        <v>0</v>
      </c>
      <c r="V1208" s="7">
        <v>70</v>
      </c>
      <c r="W1208" s="10">
        <v>40</v>
      </c>
      <c r="X1208" s="10" t="s">
        <v>3</v>
      </c>
      <c r="Y1208" s="10">
        <v>546</v>
      </c>
      <c r="Z1208" s="7">
        <v>413</v>
      </c>
      <c r="AA1208" s="11" t="s">
        <v>2</v>
      </c>
      <c r="AB1208" s="11">
        <v>273</v>
      </c>
      <c r="AC1208" s="11">
        <v>401</v>
      </c>
      <c r="AD1208" s="8">
        <v>10.587126767099999</v>
      </c>
      <c r="AE1208" s="8">
        <v>2.5471459962199998</v>
      </c>
      <c r="AF1208" s="6">
        <f t="shared" si="108"/>
        <v>1</v>
      </c>
      <c r="AG1208" s="6">
        <f t="shared" si="109"/>
        <v>1</v>
      </c>
      <c r="AH1208" s="6">
        <f t="shared" si="110"/>
        <v>1</v>
      </c>
      <c r="AI1208" s="6">
        <f t="shared" si="111"/>
        <v>1</v>
      </c>
      <c r="AJ1208" s="6">
        <f t="shared" si="112"/>
        <v>1</v>
      </c>
      <c r="AK1208" s="6">
        <f t="shared" si="113"/>
        <v>3</v>
      </c>
      <c r="AL1208">
        <f>AF1208*100000+AG1208*10000+AH1208*1000+AI1208*100+AJ1208*10+AK1208</f>
        <v>111113</v>
      </c>
    </row>
    <row r="1209" spans="1:38" ht="15" x14ac:dyDescent="0.25">
      <c r="A1209" s="7">
        <v>1208</v>
      </c>
      <c r="B1209" s="7">
        <v>674</v>
      </c>
      <c r="C1209" s="7">
        <v>-1</v>
      </c>
      <c r="D1209" s="7">
        <v>0</v>
      </c>
      <c r="E1209" s="7">
        <v>0</v>
      </c>
      <c r="F1209" s="7">
        <v>0</v>
      </c>
      <c r="G1209" s="12">
        <v>0</v>
      </c>
      <c r="H1209" s="12">
        <v>0</v>
      </c>
      <c r="J1209" s="7">
        <v>0</v>
      </c>
      <c r="K1209" s="13">
        <v>0</v>
      </c>
      <c r="L1209" s="13">
        <v>0</v>
      </c>
      <c r="N1209" s="7">
        <v>0</v>
      </c>
      <c r="O1209" s="14">
        <v>0</v>
      </c>
      <c r="Q1209" s="14">
        <v>0</v>
      </c>
      <c r="R1209" s="7">
        <v>0</v>
      </c>
      <c r="S1209" s="15">
        <v>0</v>
      </c>
      <c r="U1209" s="15">
        <v>0</v>
      </c>
      <c r="V1209" s="7">
        <v>71</v>
      </c>
      <c r="W1209" s="10">
        <v>40</v>
      </c>
      <c r="X1209" s="10" t="s">
        <v>2</v>
      </c>
      <c r="Y1209" s="10">
        <v>547</v>
      </c>
      <c r="Z1209" s="7">
        <v>413</v>
      </c>
      <c r="AA1209" s="11" t="s">
        <v>2</v>
      </c>
      <c r="AB1209" s="11">
        <v>273</v>
      </c>
      <c r="AC1209" s="11">
        <v>401</v>
      </c>
      <c r="AD1209" s="8">
        <v>5.9627640133900002</v>
      </c>
      <c r="AE1209" s="8">
        <v>0.41996425352700001</v>
      </c>
      <c r="AF1209" s="6">
        <f t="shared" si="108"/>
        <v>1</v>
      </c>
      <c r="AG1209" s="6">
        <f t="shared" si="109"/>
        <v>1</v>
      </c>
      <c r="AH1209" s="6">
        <f t="shared" si="110"/>
        <v>1</v>
      </c>
      <c r="AI1209" s="6">
        <f t="shared" si="111"/>
        <v>1</v>
      </c>
      <c r="AJ1209" s="6">
        <f t="shared" si="112"/>
        <v>3</v>
      </c>
      <c r="AK1209" s="6">
        <f t="shared" si="113"/>
        <v>3</v>
      </c>
      <c r="AL1209">
        <f>AF1209*100000+AG1209*10000+AH1209*1000+AI1209*100+AJ1209*10+AK1209</f>
        <v>111133</v>
      </c>
    </row>
    <row r="1210" spans="1:38" ht="15" x14ac:dyDescent="0.25">
      <c r="A1210" s="7">
        <v>1209</v>
      </c>
      <c r="B1210" s="7">
        <v>675</v>
      </c>
      <c r="C1210" s="7">
        <v>-1</v>
      </c>
      <c r="D1210" s="7">
        <v>0</v>
      </c>
      <c r="E1210" s="7">
        <v>0</v>
      </c>
      <c r="F1210" s="7">
        <v>0</v>
      </c>
      <c r="G1210" s="12">
        <v>0</v>
      </c>
      <c r="H1210" s="12">
        <v>0</v>
      </c>
      <c r="J1210" s="7">
        <v>0</v>
      </c>
      <c r="K1210" s="13">
        <v>0</v>
      </c>
      <c r="L1210" s="13">
        <v>0</v>
      </c>
      <c r="N1210" s="7">
        <v>0</v>
      </c>
      <c r="O1210" s="14">
        <v>0</v>
      </c>
      <c r="Q1210" s="14">
        <v>0</v>
      </c>
      <c r="R1210" s="7">
        <v>0</v>
      </c>
      <c r="S1210" s="15">
        <v>0</v>
      </c>
      <c r="U1210" s="15">
        <v>0</v>
      </c>
      <c r="V1210" s="7">
        <v>75</v>
      </c>
      <c r="W1210" s="10">
        <v>40</v>
      </c>
      <c r="X1210" s="10" t="s">
        <v>3</v>
      </c>
      <c r="Y1210" s="10">
        <v>15</v>
      </c>
      <c r="Z1210" s="7">
        <v>83</v>
      </c>
      <c r="AA1210" s="11" t="s">
        <v>2</v>
      </c>
      <c r="AB1210" s="11">
        <v>76</v>
      </c>
      <c r="AC1210" s="11">
        <v>401</v>
      </c>
      <c r="AD1210" s="8">
        <v>28.355785343699999</v>
      </c>
      <c r="AE1210" s="8">
        <v>5.6337377741800001</v>
      </c>
      <c r="AF1210" s="6">
        <f t="shared" si="108"/>
        <v>1</v>
      </c>
      <c r="AG1210" s="6">
        <f t="shared" si="109"/>
        <v>1</v>
      </c>
      <c r="AH1210" s="6">
        <f t="shared" si="110"/>
        <v>1</v>
      </c>
      <c r="AI1210" s="6">
        <f t="shared" si="111"/>
        <v>1</v>
      </c>
      <c r="AJ1210" s="6">
        <f t="shared" si="112"/>
        <v>1</v>
      </c>
      <c r="AK1210" s="6">
        <f t="shared" si="113"/>
        <v>3</v>
      </c>
      <c r="AL1210">
        <f>AF1210*100000+AG1210*10000+AH1210*1000+AI1210*100+AJ1210*10+AK1210</f>
        <v>111113</v>
      </c>
    </row>
    <row r="1211" spans="1:38" ht="15" x14ac:dyDescent="0.25">
      <c r="A1211" s="7">
        <v>1210</v>
      </c>
      <c r="B1211" s="7">
        <v>676</v>
      </c>
      <c r="C1211" s="7">
        <v>-1</v>
      </c>
      <c r="D1211" s="7">
        <v>0</v>
      </c>
      <c r="E1211" s="7">
        <v>0</v>
      </c>
      <c r="F1211" s="7">
        <v>0</v>
      </c>
      <c r="G1211" s="12">
        <v>0</v>
      </c>
      <c r="H1211" s="12">
        <v>0</v>
      </c>
      <c r="J1211" s="7">
        <v>0</v>
      </c>
      <c r="K1211" s="13">
        <v>0</v>
      </c>
      <c r="L1211" s="13">
        <v>0</v>
      </c>
      <c r="N1211" s="7">
        <v>0</v>
      </c>
      <c r="O1211" s="14">
        <v>0</v>
      </c>
      <c r="Q1211" s="14">
        <v>0</v>
      </c>
      <c r="R1211" s="7">
        <v>0</v>
      </c>
      <c r="S1211" s="15">
        <v>0</v>
      </c>
      <c r="U1211" s="15">
        <v>0</v>
      </c>
      <c r="V1211" s="7">
        <v>76</v>
      </c>
      <c r="W1211" s="10">
        <v>40</v>
      </c>
      <c r="X1211" s="10" t="s">
        <v>3</v>
      </c>
      <c r="Y1211" s="10">
        <v>16</v>
      </c>
      <c r="Z1211" s="7">
        <v>84</v>
      </c>
      <c r="AA1211" s="11" t="s">
        <v>2</v>
      </c>
      <c r="AB1211" s="11">
        <v>77</v>
      </c>
      <c r="AC1211" s="11">
        <v>401</v>
      </c>
      <c r="AD1211" s="8">
        <v>8.5737185494099997</v>
      </c>
      <c r="AE1211" s="8">
        <v>1.1353510015499999</v>
      </c>
      <c r="AF1211" s="6">
        <f t="shared" si="108"/>
        <v>1</v>
      </c>
      <c r="AG1211" s="6">
        <f t="shared" si="109"/>
        <v>1</v>
      </c>
      <c r="AH1211" s="6">
        <f t="shared" si="110"/>
        <v>1</v>
      </c>
      <c r="AI1211" s="6">
        <f t="shared" si="111"/>
        <v>1</v>
      </c>
      <c r="AJ1211" s="6">
        <f t="shared" si="112"/>
        <v>1</v>
      </c>
      <c r="AK1211" s="6">
        <f t="shared" si="113"/>
        <v>3</v>
      </c>
      <c r="AL1211">
        <f>AF1211*100000+AG1211*10000+AH1211*1000+AI1211*100+AJ1211*10+AK1211</f>
        <v>111113</v>
      </c>
    </row>
    <row r="1212" spans="1:38" ht="15" x14ac:dyDescent="0.25">
      <c r="A1212" s="7">
        <v>1211</v>
      </c>
      <c r="B1212" s="7">
        <v>677</v>
      </c>
      <c r="C1212" s="7">
        <v>-1</v>
      </c>
      <c r="D1212" s="7">
        <v>0</v>
      </c>
      <c r="E1212" s="7">
        <v>0</v>
      </c>
      <c r="F1212" s="7">
        <v>0</v>
      </c>
      <c r="G1212" s="12">
        <v>0</v>
      </c>
      <c r="H1212" s="12">
        <v>0</v>
      </c>
      <c r="J1212" s="7">
        <v>0</v>
      </c>
      <c r="K1212" s="13">
        <v>0</v>
      </c>
      <c r="L1212" s="13">
        <v>0</v>
      </c>
      <c r="N1212" s="7">
        <v>0</v>
      </c>
      <c r="O1212" s="14">
        <v>0</v>
      </c>
      <c r="Q1212" s="14">
        <v>0</v>
      </c>
      <c r="R1212" s="7">
        <v>0</v>
      </c>
      <c r="S1212" s="15">
        <v>0</v>
      </c>
      <c r="U1212" s="15">
        <v>0</v>
      </c>
      <c r="V1212" s="7">
        <v>77</v>
      </c>
      <c r="W1212" s="10">
        <v>40</v>
      </c>
      <c r="X1212" s="10" t="s">
        <v>3</v>
      </c>
      <c r="Y1212" s="10">
        <v>17</v>
      </c>
      <c r="Z1212" s="7">
        <v>42</v>
      </c>
      <c r="AA1212" s="11" t="s">
        <v>2</v>
      </c>
      <c r="AB1212" s="11">
        <v>36</v>
      </c>
      <c r="AC1212" s="11">
        <v>401</v>
      </c>
      <c r="AD1212" s="8">
        <v>17.986980410000001</v>
      </c>
      <c r="AE1212" s="8">
        <v>3.1383474472200001</v>
      </c>
      <c r="AF1212" s="6">
        <f t="shared" si="108"/>
        <v>1</v>
      </c>
      <c r="AG1212" s="6">
        <f t="shared" si="109"/>
        <v>1</v>
      </c>
      <c r="AH1212" s="6">
        <f t="shared" si="110"/>
        <v>1</v>
      </c>
      <c r="AI1212" s="6">
        <f t="shared" si="111"/>
        <v>1</v>
      </c>
      <c r="AJ1212" s="6">
        <f t="shared" si="112"/>
        <v>1</v>
      </c>
      <c r="AK1212" s="6">
        <f t="shared" si="113"/>
        <v>3</v>
      </c>
      <c r="AL1212">
        <f>AF1212*100000+AG1212*10000+AH1212*1000+AI1212*100+AJ1212*10+AK1212</f>
        <v>111113</v>
      </c>
    </row>
    <row r="1213" spans="1:38" ht="15" x14ac:dyDescent="0.25">
      <c r="A1213" s="7">
        <v>1212</v>
      </c>
      <c r="B1213" s="7">
        <v>678</v>
      </c>
      <c r="C1213" s="7">
        <v>-1</v>
      </c>
      <c r="D1213" s="7">
        <v>0</v>
      </c>
      <c r="E1213" s="7">
        <v>0</v>
      </c>
      <c r="F1213" s="7">
        <v>0</v>
      </c>
      <c r="G1213" s="12">
        <v>0</v>
      </c>
      <c r="H1213" s="12">
        <v>0</v>
      </c>
      <c r="J1213" s="7">
        <v>0</v>
      </c>
      <c r="K1213" s="13">
        <v>0</v>
      </c>
      <c r="L1213" s="13">
        <v>0</v>
      </c>
      <c r="N1213" s="7">
        <v>0</v>
      </c>
      <c r="O1213" s="14">
        <v>0</v>
      </c>
      <c r="Q1213" s="14">
        <v>0</v>
      </c>
      <c r="R1213" s="7">
        <v>0</v>
      </c>
      <c r="S1213" s="15">
        <v>0</v>
      </c>
      <c r="U1213" s="15">
        <v>0</v>
      </c>
      <c r="V1213" s="7">
        <v>78</v>
      </c>
      <c r="W1213" s="10">
        <v>40</v>
      </c>
      <c r="X1213" s="10" t="s">
        <v>3</v>
      </c>
      <c r="Y1213" s="10">
        <v>18</v>
      </c>
      <c r="Z1213" s="7">
        <v>63</v>
      </c>
      <c r="AA1213" s="11" t="s">
        <v>2</v>
      </c>
      <c r="AB1213" s="11">
        <v>57</v>
      </c>
      <c r="AC1213" s="11">
        <v>401</v>
      </c>
      <c r="AD1213" s="8">
        <v>3.6311453069100001</v>
      </c>
      <c r="AE1213" s="8">
        <v>0.32275870112400001</v>
      </c>
      <c r="AF1213" s="6">
        <f t="shared" si="108"/>
        <v>1</v>
      </c>
      <c r="AG1213" s="6">
        <f t="shared" si="109"/>
        <v>1</v>
      </c>
      <c r="AH1213" s="6">
        <f t="shared" si="110"/>
        <v>1</v>
      </c>
      <c r="AI1213" s="6">
        <f t="shared" si="111"/>
        <v>1</v>
      </c>
      <c r="AJ1213" s="6">
        <f t="shared" si="112"/>
        <v>1</v>
      </c>
      <c r="AK1213" s="6">
        <f t="shared" si="113"/>
        <v>3</v>
      </c>
      <c r="AL1213">
        <f>AF1213*100000+AG1213*10000+AH1213*1000+AI1213*100+AJ1213*10+AK1213</f>
        <v>111113</v>
      </c>
    </row>
    <row r="1214" spans="1:38" ht="15" x14ac:dyDescent="0.25">
      <c r="A1214" s="7">
        <v>1213</v>
      </c>
      <c r="B1214" s="7">
        <v>679</v>
      </c>
      <c r="C1214" s="7">
        <v>-1</v>
      </c>
      <c r="D1214" s="7">
        <v>0</v>
      </c>
      <c r="E1214" s="7">
        <v>0</v>
      </c>
      <c r="F1214" s="7">
        <v>0</v>
      </c>
      <c r="G1214" s="12">
        <v>0</v>
      </c>
      <c r="H1214" s="12">
        <v>0</v>
      </c>
      <c r="J1214" s="7">
        <v>0</v>
      </c>
      <c r="K1214" s="13">
        <v>0</v>
      </c>
      <c r="L1214" s="13">
        <v>0</v>
      </c>
      <c r="N1214" s="7">
        <v>0</v>
      </c>
      <c r="O1214" s="14">
        <v>0</v>
      </c>
      <c r="Q1214" s="14">
        <v>0</v>
      </c>
      <c r="R1214" s="7">
        <v>0</v>
      </c>
      <c r="S1214" s="15">
        <v>0</v>
      </c>
      <c r="U1214" s="15">
        <v>0</v>
      </c>
      <c r="V1214" s="7">
        <v>79</v>
      </c>
      <c r="W1214" s="10">
        <v>40</v>
      </c>
      <c r="X1214" s="10" t="s">
        <v>3</v>
      </c>
      <c r="Y1214" s="10">
        <v>19</v>
      </c>
      <c r="Z1214" s="7">
        <v>64</v>
      </c>
      <c r="AA1214" s="11" t="s">
        <v>2</v>
      </c>
      <c r="AB1214" s="11">
        <v>58</v>
      </c>
      <c r="AC1214" s="11">
        <v>401</v>
      </c>
      <c r="AD1214" s="8">
        <v>3.8379633960800001</v>
      </c>
      <c r="AE1214" s="8">
        <v>0.33938820033799999</v>
      </c>
      <c r="AF1214" s="6">
        <f t="shared" si="108"/>
        <v>1</v>
      </c>
      <c r="AG1214" s="6">
        <f t="shared" si="109"/>
        <v>1</v>
      </c>
      <c r="AH1214" s="6">
        <f t="shared" si="110"/>
        <v>1</v>
      </c>
      <c r="AI1214" s="6">
        <f t="shared" si="111"/>
        <v>1</v>
      </c>
      <c r="AJ1214" s="6">
        <f t="shared" si="112"/>
        <v>1</v>
      </c>
      <c r="AK1214" s="6">
        <f t="shared" si="113"/>
        <v>3</v>
      </c>
      <c r="AL1214">
        <f>AF1214*100000+AG1214*10000+AH1214*1000+AI1214*100+AJ1214*10+AK1214</f>
        <v>111113</v>
      </c>
    </row>
    <row r="1215" spans="1:38" ht="15" x14ac:dyDescent="0.25">
      <c r="A1215" s="7">
        <v>1214</v>
      </c>
      <c r="B1215" s="7">
        <v>680</v>
      </c>
      <c r="C1215" s="7">
        <v>-1</v>
      </c>
      <c r="D1215" s="7">
        <v>0</v>
      </c>
      <c r="E1215" s="7">
        <v>0</v>
      </c>
      <c r="F1215" s="7">
        <v>0</v>
      </c>
      <c r="G1215" s="12">
        <v>0</v>
      </c>
      <c r="H1215" s="12">
        <v>0</v>
      </c>
      <c r="J1215" s="7">
        <v>0</v>
      </c>
      <c r="K1215" s="13">
        <v>0</v>
      </c>
      <c r="L1215" s="13">
        <v>0</v>
      </c>
      <c r="N1215" s="7">
        <v>0</v>
      </c>
      <c r="O1215" s="14">
        <v>0</v>
      </c>
      <c r="Q1215" s="14">
        <v>0</v>
      </c>
      <c r="R1215" s="7">
        <v>0</v>
      </c>
      <c r="S1215" s="15">
        <v>0</v>
      </c>
      <c r="U1215" s="15">
        <v>0</v>
      </c>
      <c r="V1215" s="7">
        <v>80</v>
      </c>
      <c r="W1215" s="10">
        <v>40</v>
      </c>
      <c r="X1215" s="10" t="s">
        <v>2</v>
      </c>
      <c r="Y1215" s="10">
        <v>20</v>
      </c>
      <c r="Z1215" s="7">
        <v>65</v>
      </c>
      <c r="AA1215" s="11" t="s">
        <v>2</v>
      </c>
      <c r="AB1215" s="11">
        <v>59</v>
      </c>
      <c r="AC1215" s="11">
        <v>401</v>
      </c>
      <c r="AD1215" s="8">
        <v>9.3956332929999995</v>
      </c>
      <c r="AE1215" s="8">
        <v>1.2223648354900001</v>
      </c>
      <c r="AF1215" s="6">
        <f t="shared" si="108"/>
        <v>1</v>
      </c>
      <c r="AG1215" s="6">
        <f t="shared" si="109"/>
        <v>1</v>
      </c>
      <c r="AH1215" s="6">
        <f t="shared" si="110"/>
        <v>1</v>
      </c>
      <c r="AI1215" s="6">
        <f t="shared" si="111"/>
        <v>1</v>
      </c>
      <c r="AJ1215" s="6">
        <f t="shared" si="112"/>
        <v>3</v>
      </c>
      <c r="AK1215" s="6">
        <f t="shared" si="113"/>
        <v>3</v>
      </c>
      <c r="AL1215">
        <f>AF1215*100000+AG1215*10000+AH1215*1000+AI1215*100+AJ1215*10+AK1215</f>
        <v>111133</v>
      </c>
    </row>
    <row r="1216" spans="1:38" ht="15" x14ac:dyDescent="0.25">
      <c r="A1216" s="7">
        <v>1215</v>
      </c>
      <c r="B1216" s="7">
        <v>681</v>
      </c>
      <c r="C1216" s="7">
        <v>-1</v>
      </c>
      <c r="D1216" s="7">
        <v>0</v>
      </c>
      <c r="E1216" s="7">
        <v>0</v>
      </c>
      <c r="F1216" s="7">
        <v>0</v>
      </c>
      <c r="G1216" s="12">
        <v>0</v>
      </c>
      <c r="H1216" s="12">
        <v>0</v>
      </c>
      <c r="J1216" s="7">
        <v>0</v>
      </c>
      <c r="K1216" s="13">
        <v>0</v>
      </c>
      <c r="L1216" s="13">
        <v>0</v>
      </c>
      <c r="N1216" s="7">
        <v>0</v>
      </c>
      <c r="O1216" s="14">
        <v>0</v>
      </c>
      <c r="Q1216" s="14">
        <v>0</v>
      </c>
      <c r="R1216" s="7">
        <v>0</v>
      </c>
      <c r="S1216" s="15">
        <v>0</v>
      </c>
      <c r="U1216" s="15">
        <v>0</v>
      </c>
      <c r="V1216" s="7">
        <v>84</v>
      </c>
      <c r="W1216" s="10">
        <v>40</v>
      </c>
      <c r="X1216" s="10" t="s">
        <v>2</v>
      </c>
      <c r="Y1216" s="10">
        <v>24</v>
      </c>
      <c r="Z1216" s="7">
        <v>71</v>
      </c>
      <c r="AA1216" s="11" t="s">
        <v>2</v>
      </c>
      <c r="AB1216" s="11">
        <v>64</v>
      </c>
      <c r="AC1216" s="11">
        <v>401</v>
      </c>
      <c r="AD1216" s="8">
        <v>13.256192115199999</v>
      </c>
      <c r="AE1216" s="8">
        <v>3.9190708033999999</v>
      </c>
      <c r="AF1216" s="6">
        <f t="shared" si="108"/>
        <v>1</v>
      </c>
      <c r="AG1216" s="6">
        <f t="shared" si="109"/>
        <v>1</v>
      </c>
      <c r="AH1216" s="6">
        <f t="shared" si="110"/>
        <v>1</v>
      </c>
      <c r="AI1216" s="6">
        <f t="shared" si="111"/>
        <v>1</v>
      </c>
      <c r="AJ1216" s="6">
        <f t="shared" si="112"/>
        <v>3</v>
      </c>
      <c r="AK1216" s="6">
        <f t="shared" si="113"/>
        <v>3</v>
      </c>
      <c r="AL1216">
        <f>AF1216*100000+AG1216*10000+AH1216*1000+AI1216*100+AJ1216*10+AK1216</f>
        <v>111133</v>
      </c>
    </row>
    <row r="1217" spans="1:38" ht="15" x14ac:dyDescent="0.25">
      <c r="A1217" s="7">
        <v>1216</v>
      </c>
      <c r="B1217" s="7">
        <v>682</v>
      </c>
      <c r="C1217" s="7">
        <v>-1</v>
      </c>
      <c r="D1217" s="7">
        <v>0</v>
      </c>
      <c r="E1217" s="7">
        <v>0</v>
      </c>
      <c r="F1217" s="7">
        <v>0</v>
      </c>
      <c r="G1217" s="12">
        <v>0</v>
      </c>
      <c r="H1217" s="12">
        <v>0</v>
      </c>
      <c r="J1217" s="7">
        <v>0</v>
      </c>
      <c r="K1217" s="13">
        <v>0</v>
      </c>
      <c r="L1217" s="13">
        <v>0</v>
      </c>
      <c r="N1217" s="7">
        <v>0</v>
      </c>
      <c r="O1217" s="14">
        <v>0</v>
      </c>
      <c r="Q1217" s="14">
        <v>0</v>
      </c>
      <c r="R1217" s="7">
        <v>0</v>
      </c>
      <c r="S1217" s="15">
        <v>0</v>
      </c>
      <c r="U1217" s="15">
        <v>0</v>
      </c>
      <c r="V1217" s="7">
        <v>85</v>
      </c>
      <c r="W1217" s="10">
        <v>40</v>
      </c>
      <c r="X1217" s="10" t="s">
        <v>2</v>
      </c>
      <c r="Y1217" s="10">
        <v>25</v>
      </c>
      <c r="Z1217" s="7">
        <v>72</v>
      </c>
      <c r="AA1217" s="11" t="s">
        <v>3</v>
      </c>
      <c r="AB1217" s="11">
        <v>65</v>
      </c>
      <c r="AC1217" s="11">
        <v>401</v>
      </c>
      <c r="AD1217" s="8">
        <v>7.0067882097199998</v>
      </c>
      <c r="AE1217" s="8">
        <v>0.47063027244700001</v>
      </c>
      <c r="AF1217" s="6">
        <f t="shared" si="108"/>
        <v>1</v>
      </c>
      <c r="AG1217" s="6">
        <f t="shared" si="109"/>
        <v>1</v>
      </c>
      <c r="AH1217" s="6">
        <f t="shared" si="110"/>
        <v>1</v>
      </c>
      <c r="AI1217" s="6">
        <f t="shared" si="111"/>
        <v>1</v>
      </c>
      <c r="AJ1217" s="6">
        <f t="shared" si="112"/>
        <v>3</v>
      </c>
      <c r="AK1217" s="6">
        <f t="shared" si="113"/>
        <v>1</v>
      </c>
      <c r="AL1217">
        <f>AF1217*100000+AG1217*10000+AH1217*1000+AI1217*100+AJ1217*10+AK1217</f>
        <v>111131</v>
      </c>
    </row>
    <row r="1218" spans="1:38" ht="15" x14ac:dyDescent="0.25">
      <c r="A1218" s="7">
        <v>1217</v>
      </c>
      <c r="B1218" s="7">
        <v>683</v>
      </c>
      <c r="C1218" s="7">
        <v>-1</v>
      </c>
      <c r="D1218" s="7">
        <v>0</v>
      </c>
      <c r="E1218" s="7">
        <v>0</v>
      </c>
      <c r="F1218" s="7">
        <v>0</v>
      </c>
      <c r="G1218" s="12">
        <v>0</v>
      </c>
      <c r="H1218" s="12">
        <v>0</v>
      </c>
      <c r="J1218" s="7">
        <v>0</v>
      </c>
      <c r="K1218" s="13">
        <v>0</v>
      </c>
      <c r="L1218" s="13">
        <v>0</v>
      </c>
      <c r="N1218" s="7">
        <v>0</v>
      </c>
      <c r="O1218" s="14">
        <v>0</v>
      </c>
      <c r="Q1218" s="14">
        <v>0</v>
      </c>
      <c r="R1218" s="7">
        <v>0</v>
      </c>
      <c r="S1218" s="15">
        <v>0</v>
      </c>
      <c r="U1218" s="15">
        <v>0</v>
      </c>
      <c r="V1218" s="7">
        <v>86</v>
      </c>
      <c r="W1218" s="10">
        <v>40</v>
      </c>
      <c r="X1218" s="10" t="s">
        <v>2</v>
      </c>
      <c r="Y1218" s="10">
        <v>26</v>
      </c>
      <c r="Z1218" s="7">
        <v>73</v>
      </c>
      <c r="AA1218" s="11" t="s">
        <v>3</v>
      </c>
      <c r="AB1218" s="11">
        <v>66</v>
      </c>
      <c r="AC1218" s="11">
        <v>401</v>
      </c>
      <c r="AD1218" s="8">
        <v>8.2523135219599997</v>
      </c>
      <c r="AE1218" s="8">
        <v>1.4877117798199999</v>
      </c>
      <c r="AF1218" s="6">
        <f t="shared" si="108"/>
        <v>1</v>
      </c>
      <c r="AG1218" s="6">
        <f t="shared" si="109"/>
        <v>1</v>
      </c>
      <c r="AH1218" s="6">
        <f t="shared" si="110"/>
        <v>1</v>
      </c>
      <c r="AI1218" s="6">
        <f t="shared" si="111"/>
        <v>1</v>
      </c>
      <c r="AJ1218" s="6">
        <f t="shared" si="112"/>
        <v>3</v>
      </c>
      <c r="AK1218" s="6">
        <f t="shared" si="113"/>
        <v>1</v>
      </c>
      <c r="AL1218">
        <f>AF1218*100000+AG1218*10000+AH1218*1000+AI1218*100+AJ1218*10+AK1218</f>
        <v>111131</v>
      </c>
    </row>
    <row r="1219" spans="1:38" ht="15" x14ac:dyDescent="0.25">
      <c r="A1219" s="7">
        <v>1218</v>
      </c>
      <c r="B1219" s="7">
        <v>684</v>
      </c>
      <c r="C1219" s="7">
        <v>-1</v>
      </c>
      <c r="D1219" s="7">
        <v>0</v>
      </c>
      <c r="E1219" s="7">
        <v>0</v>
      </c>
      <c r="F1219" s="7">
        <v>0</v>
      </c>
      <c r="G1219" s="12">
        <v>0</v>
      </c>
      <c r="H1219" s="12">
        <v>0</v>
      </c>
      <c r="J1219" s="7">
        <v>0</v>
      </c>
      <c r="K1219" s="13">
        <v>0</v>
      </c>
      <c r="L1219" s="13">
        <v>0</v>
      </c>
      <c r="N1219" s="7">
        <v>0</v>
      </c>
      <c r="O1219" s="14">
        <v>0</v>
      </c>
      <c r="Q1219" s="14">
        <v>0</v>
      </c>
      <c r="R1219" s="7">
        <v>0</v>
      </c>
      <c r="S1219" s="15">
        <v>0</v>
      </c>
      <c r="U1219" s="15">
        <v>0</v>
      </c>
      <c r="V1219" s="7">
        <v>87</v>
      </c>
      <c r="W1219" s="10">
        <v>40</v>
      </c>
      <c r="X1219" s="10" t="s">
        <v>3</v>
      </c>
      <c r="Y1219" s="10">
        <v>27</v>
      </c>
      <c r="Z1219" s="7">
        <v>73</v>
      </c>
      <c r="AA1219" s="11" t="s">
        <v>3</v>
      </c>
      <c r="AB1219" s="11">
        <v>66</v>
      </c>
      <c r="AC1219" s="11">
        <v>401</v>
      </c>
      <c r="AD1219" s="8">
        <v>11.7180497924</v>
      </c>
      <c r="AE1219" s="8">
        <v>3.1485475145900002</v>
      </c>
      <c r="AF1219" s="6">
        <f t="shared" ref="AF1219:AF1282" si="114">IF(I1219="Duinvlak",3,IF(I1219="Plantvlak",2,1))</f>
        <v>1</v>
      </c>
      <c r="AG1219" s="6">
        <f t="shared" ref="AG1219:AG1282" si="115">IF(M1219="Duinvlak",3,IF(J1219="Plantvlak",2,1))</f>
        <v>1</v>
      </c>
      <c r="AH1219" s="6">
        <f t="shared" ref="AH1219:AH1282" si="116">IF(P1219="Duinvlak",3,IF(K1219="Plantvlak",2,1))</f>
        <v>1</v>
      </c>
      <c r="AI1219" s="6">
        <f t="shared" ref="AI1219:AI1282" si="117">IF(T1219="Duinvlak",3,IF(L1219="Plantvlak",2,1))</f>
        <v>1</v>
      </c>
      <c r="AJ1219" s="6">
        <f t="shared" ref="AJ1219:AJ1282" si="118">IF(X1219="Duinvlak",3,IF(M1219="Plantvlak",2,1))</f>
        <v>1</v>
      </c>
      <c r="AK1219" s="6">
        <f t="shared" ref="AK1219:AK1282" si="119">IF(AA1219="Duinvlak",3,IF(N1219="Plantvlak",2,1))</f>
        <v>1</v>
      </c>
      <c r="AL1219">
        <f>AF1219*100000+AG1219*10000+AH1219*1000+AI1219*100+AJ1219*10+AK1219</f>
        <v>111111</v>
      </c>
    </row>
    <row r="1220" spans="1:38" ht="15" x14ac:dyDescent="0.25">
      <c r="A1220" s="7">
        <v>1219</v>
      </c>
      <c r="B1220" s="7">
        <v>685</v>
      </c>
      <c r="C1220" s="7">
        <v>-1</v>
      </c>
      <c r="D1220" s="7">
        <v>0</v>
      </c>
      <c r="E1220" s="7">
        <v>0</v>
      </c>
      <c r="F1220" s="7">
        <v>0</v>
      </c>
      <c r="G1220" s="12">
        <v>0</v>
      </c>
      <c r="H1220" s="12">
        <v>0</v>
      </c>
      <c r="J1220" s="7">
        <v>0</v>
      </c>
      <c r="K1220" s="13">
        <v>0</v>
      </c>
      <c r="L1220" s="13">
        <v>0</v>
      </c>
      <c r="N1220" s="7">
        <v>0</v>
      </c>
      <c r="O1220" s="14">
        <v>0</v>
      </c>
      <c r="Q1220" s="14">
        <v>0</v>
      </c>
      <c r="R1220" s="7">
        <v>0</v>
      </c>
      <c r="S1220" s="15">
        <v>0</v>
      </c>
      <c r="U1220" s="15">
        <v>0</v>
      </c>
      <c r="V1220" s="7">
        <v>88</v>
      </c>
      <c r="W1220" s="10">
        <v>40</v>
      </c>
      <c r="X1220" s="10" t="s">
        <v>3</v>
      </c>
      <c r="Y1220" s="10">
        <v>28</v>
      </c>
      <c r="Z1220" s="7">
        <v>73</v>
      </c>
      <c r="AA1220" s="11" t="s">
        <v>3</v>
      </c>
      <c r="AB1220" s="11">
        <v>66</v>
      </c>
      <c r="AC1220" s="11">
        <v>401</v>
      </c>
      <c r="AD1220" s="8">
        <v>6.5378217581699998</v>
      </c>
      <c r="AE1220" s="8">
        <v>1.2390851200899999</v>
      </c>
      <c r="AF1220" s="6">
        <f t="shared" si="114"/>
        <v>1</v>
      </c>
      <c r="AG1220" s="6">
        <f t="shared" si="115"/>
        <v>1</v>
      </c>
      <c r="AH1220" s="6">
        <f t="shared" si="116"/>
        <v>1</v>
      </c>
      <c r="AI1220" s="6">
        <f t="shared" si="117"/>
        <v>1</v>
      </c>
      <c r="AJ1220" s="6">
        <f t="shared" si="118"/>
        <v>1</v>
      </c>
      <c r="AK1220" s="6">
        <f t="shared" si="119"/>
        <v>1</v>
      </c>
      <c r="AL1220">
        <f>AF1220*100000+AG1220*10000+AH1220*1000+AI1220*100+AJ1220*10+AK1220</f>
        <v>111111</v>
      </c>
    </row>
    <row r="1221" spans="1:38" ht="15" x14ac:dyDescent="0.25">
      <c r="A1221" s="7">
        <v>1220</v>
      </c>
      <c r="B1221" s="7">
        <v>686</v>
      </c>
      <c r="C1221" s="7">
        <v>-1</v>
      </c>
      <c r="D1221" s="7">
        <v>0</v>
      </c>
      <c r="E1221" s="7">
        <v>0</v>
      </c>
      <c r="F1221" s="7">
        <v>0</v>
      </c>
      <c r="G1221" s="12">
        <v>0</v>
      </c>
      <c r="H1221" s="12">
        <v>0</v>
      </c>
      <c r="J1221" s="7">
        <v>0</v>
      </c>
      <c r="K1221" s="13">
        <v>0</v>
      </c>
      <c r="L1221" s="13">
        <v>0</v>
      </c>
      <c r="N1221" s="7">
        <v>0</v>
      </c>
      <c r="O1221" s="14">
        <v>0</v>
      </c>
      <c r="Q1221" s="14">
        <v>0</v>
      </c>
      <c r="R1221" s="7">
        <v>0</v>
      </c>
      <c r="S1221" s="15">
        <v>0</v>
      </c>
      <c r="U1221" s="15">
        <v>0</v>
      </c>
      <c r="V1221" s="7">
        <v>89</v>
      </c>
      <c r="W1221" s="10">
        <v>40</v>
      </c>
      <c r="X1221" s="10" t="s">
        <v>3</v>
      </c>
      <c r="Y1221" s="10">
        <v>29</v>
      </c>
      <c r="Z1221" s="7">
        <v>74</v>
      </c>
      <c r="AA1221" s="11" t="s">
        <v>2</v>
      </c>
      <c r="AB1221" s="11">
        <v>67</v>
      </c>
      <c r="AC1221" s="11">
        <v>401</v>
      </c>
      <c r="AD1221" s="8">
        <v>9.1171957635599998</v>
      </c>
      <c r="AE1221" s="8">
        <v>3.90248599883</v>
      </c>
      <c r="AF1221" s="6">
        <f t="shared" si="114"/>
        <v>1</v>
      </c>
      <c r="AG1221" s="6">
        <f t="shared" si="115"/>
        <v>1</v>
      </c>
      <c r="AH1221" s="6">
        <f t="shared" si="116"/>
        <v>1</v>
      </c>
      <c r="AI1221" s="6">
        <f t="shared" si="117"/>
        <v>1</v>
      </c>
      <c r="AJ1221" s="6">
        <f t="shared" si="118"/>
        <v>1</v>
      </c>
      <c r="AK1221" s="6">
        <f t="shared" si="119"/>
        <v>3</v>
      </c>
      <c r="AL1221">
        <f>AF1221*100000+AG1221*10000+AH1221*1000+AI1221*100+AJ1221*10+AK1221</f>
        <v>111113</v>
      </c>
    </row>
    <row r="1222" spans="1:38" ht="15" x14ac:dyDescent="0.25">
      <c r="A1222" s="7">
        <v>1221</v>
      </c>
      <c r="B1222" s="7">
        <v>687</v>
      </c>
      <c r="C1222" s="7">
        <v>-1</v>
      </c>
      <c r="D1222" s="7">
        <v>0</v>
      </c>
      <c r="E1222" s="7">
        <v>0</v>
      </c>
      <c r="F1222" s="7">
        <v>0</v>
      </c>
      <c r="G1222" s="12">
        <v>0</v>
      </c>
      <c r="H1222" s="12">
        <v>0</v>
      </c>
      <c r="J1222" s="7">
        <v>0</v>
      </c>
      <c r="K1222" s="13">
        <v>0</v>
      </c>
      <c r="L1222" s="13">
        <v>0</v>
      </c>
      <c r="N1222" s="7">
        <v>0</v>
      </c>
      <c r="O1222" s="14">
        <v>0</v>
      </c>
      <c r="Q1222" s="14">
        <v>0</v>
      </c>
      <c r="R1222" s="7">
        <v>0</v>
      </c>
      <c r="S1222" s="15">
        <v>0</v>
      </c>
      <c r="U1222" s="15">
        <v>0</v>
      </c>
      <c r="V1222" s="7">
        <v>90</v>
      </c>
      <c r="W1222" s="10">
        <v>40</v>
      </c>
      <c r="X1222" s="10" t="s">
        <v>2</v>
      </c>
      <c r="Y1222" s="10">
        <v>30</v>
      </c>
      <c r="Z1222" s="7">
        <v>238</v>
      </c>
      <c r="AA1222" s="11" t="s">
        <v>2</v>
      </c>
      <c r="AB1222" s="11">
        <v>288</v>
      </c>
      <c r="AC1222" s="11">
        <v>401</v>
      </c>
      <c r="AD1222" s="8">
        <v>12.139800147200001</v>
      </c>
      <c r="AE1222" s="8">
        <v>1.7132170042899999</v>
      </c>
      <c r="AF1222" s="6">
        <f t="shared" si="114"/>
        <v>1</v>
      </c>
      <c r="AG1222" s="6">
        <f t="shared" si="115"/>
        <v>1</v>
      </c>
      <c r="AH1222" s="6">
        <f t="shared" si="116"/>
        <v>1</v>
      </c>
      <c r="AI1222" s="6">
        <f t="shared" si="117"/>
        <v>1</v>
      </c>
      <c r="AJ1222" s="6">
        <f t="shared" si="118"/>
        <v>3</v>
      </c>
      <c r="AK1222" s="6">
        <f t="shared" si="119"/>
        <v>3</v>
      </c>
      <c r="AL1222">
        <f>AF1222*100000+AG1222*10000+AH1222*1000+AI1222*100+AJ1222*10+AK1222</f>
        <v>111133</v>
      </c>
    </row>
    <row r="1223" spans="1:38" ht="15" x14ac:dyDescent="0.25">
      <c r="A1223" s="7">
        <v>1222</v>
      </c>
      <c r="B1223" s="7">
        <v>688</v>
      </c>
      <c r="C1223" s="7">
        <v>-1</v>
      </c>
      <c r="D1223" s="7">
        <v>0</v>
      </c>
      <c r="E1223" s="7">
        <v>0</v>
      </c>
      <c r="F1223" s="7">
        <v>0</v>
      </c>
      <c r="G1223" s="12">
        <v>0</v>
      </c>
      <c r="H1223" s="12">
        <v>0</v>
      </c>
      <c r="J1223" s="7">
        <v>0</v>
      </c>
      <c r="K1223" s="13">
        <v>0</v>
      </c>
      <c r="L1223" s="13">
        <v>0</v>
      </c>
      <c r="N1223" s="7">
        <v>0</v>
      </c>
      <c r="O1223" s="14">
        <v>0</v>
      </c>
      <c r="Q1223" s="14">
        <v>0</v>
      </c>
      <c r="R1223" s="7">
        <v>0</v>
      </c>
      <c r="S1223" s="15">
        <v>0</v>
      </c>
      <c r="U1223" s="15">
        <v>0</v>
      </c>
      <c r="V1223" s="7">
        <v>91</v>
      </c>
      <c r="W1223" s="10">
        <v>40</v>
      </c>
      <c r="X1223" s="10" t="s">
        <v>2</v>
      </c>
      <c r="Y1223" s="10">
        <v>31</v>
      </c>
      <c r="Z1223" s="7">
        <v>236</v>
      </c>
      <c r="AA1223" s="11" t="s">
        <v>2</v>
      </c>
      <c r="AB1223" s="11">
        <v>286</v>
      </c>
      <c r="AC1223" s="11">
        <v>401</v>
      </c>
      <c r="AD1223" s="8">
        <v>14.4481351682</v>
      </c>
      <c r="AE1223" s="8">
        <v>2.8238128554599999</v>
      </c>
      <c r="AF1223" s="6">
        <f t="shared" si="114"/>
        <v>1</v>
      </c>
      <c r="AG1223" s="6">
        <f t="shared" si="115"/>
        <v>1</v>
      </c>
      <c r="AH1223" s="6">
        <f t="shared" si="116"/>
        <v>1</v>
      </c>
      <c r="AI1223" s="6">
        <f t="shared" si="117"/>
        <v>1</v>
      </c>
      <c r="AJ1223" s="6">
        <f t="shared" si="118"/>
        <v>3</v>
      </c>
      <c r="AK1223" s="6">
        <f t="shared" si="119"/>
        <v>3</v>
      </c>
      <c r="AL1223">
        <f>AF1223*100000+AG1223*10000+AH1223*1000+AI1223*100+AJ1223*10+AK1223</f>
        <v>111133</v>
      </c>
    </row>
    <row r="1224" spans="1:38" ht="15" x14ac:dyDescent="0.25">
      <c r="A1224" s="7">
        <v>1223</v>
      </c>
      <c r="B1224" s="7">
        <v>689</v>
      </c>
      <c r="C1224" s="7">
        <v>-1</v>
      </c>
      <c r="D1224" s="7">
        <v>0</v>
      </c>
      <c r="E1224" s="7">
        <v>0</v>
      </c>
      <c r="F1224" s="7">
        <v>0</v>
      </c>
      <c r="G1224" s="12">
        <v>0</v>
      </c>
      <c r="H1224" s="12">
        <v>0</v>
      </c>
      <c r="J1224" s="7">
        <v>0</v>
      </c>
      <c r="K1224" s="13">
        <v>0</v>
      </c>
      <c r="L1224" s="13">
        <v>0</v>
      </c>
      <c r="N1224" s="7">
        <v>0</v>
      </c>
      <c r="O1224" s="14">
        <v>0</v>
      </c>
      <c r="Q1224" s="14">
        <v>0</v>
      </c>
      <c r="R1224" s="7">
        <v>0</v>
      </c>
      <c r="S1224" s="15">
        <v>0</v>
      </c>
      <c r="U1224" s="15">
        <v>0</v>
      </c>
      <c r="V1224" s="7">
        <v>92</v>
      </c>
      <c r="W1224" s="10">
        <v>40</v>
      </c>
      <c r="X1224" s="10" t="s">
        <v>2</v>
      </c>
      <c r="Y1224" s="10">
        <v>32</v>
      </c>
      <c r="Z1224" s="7">
        <v>244</v>
      </c>
      <c r="AA1224" s="11" t="s">
        <v>2</v>
      </c>
      <c r="AB1224" s="11">
        <v>294</v>
      </c>
      <c r="AC1224" s="11">
        <v>401</v>
      </c>
      <c r="AD1224" s="8">
        <v>2.8593928408</v>
      </c>
      <c r="AE1224" s="8">
        <v>9.7550845136600006E-2</v>
      </c>
      <c r="AF1224" s="6">
        <f t="shared" si="114"/>
        <v>1</v>
      </c>
      <c r="AG1224" s="6">
        <f t="shared" si="115"/>
        <v>1</v>
      </c>
      <c r="AH1224" s="6">
        <f t="shared" si="116"/>
        <v>1</v>
      </c>
      <c r="AI1224" s="6">
        <f t="shared" si="117"/>
        <v>1</v>
      </c>
      <c r="AJ1224" s="6">
        <f t="shared" si="118"/>
        <v>3</v>
      </c>
      <c r="AK1224" s="6">
        <f t="shared" si="119"/>
        <v>3</v>
      </c>
      <c r="AL1224">
        <f>AF1224*100000+AG1224*10000+AH1224*1000+AI1224*100+AJ1224*10+AK1224</f>
        <v>111133</v>
      </c>
    </row>
    <row r="1225" spans="1:38" ht="15" x14ac:dyDescent="0.25">
      <c r="A1225" s="7">
        <v>1224</v>
      </c>
      <c r="B1225" s="7">
        <v>690</v>
      </c>
      <c r="C1225" s="7">
        <v>-1</v>
      </c>
      <c r="D1225" s="7">
        <v>0</v>
      </c>
      <c r="E1225" s="7">
        <v>0</v>
      </c>
      <c r="F1225" s="7">
        <v>0</v>
      </c>
      <c r="G1225" s="12">
        <v>0</v>
      </c>
      <c r="H1225" s="12">
        <v>0</v>
      </c>
      <c r="J1225" s="7">
        <v>0</v>
      </c>
      <c r="K1225" s="13">
        <v>0</v>
      </c>
      <c r="L1225" s="13">
        <v>0</v>
      </c>
      <c r="N1225" s="7">
        <v>0</v>
      </c>
      <c r="O1225" s="14">
        <v>0</v>
      </c>
      <c r="Q1225" s="14">
        <v>0</v>
      </c>
      <c r="R1225" s="7">
        <v>0</v>
      </c>
      <c r="S1225" s="15">
        <v>0</v>
      </c>
      <c r="U1225" s="15">
        <v>0</v>
      </c>
      <c r="V1225" s="7">
        <v>93</v>
      </c>
      <c r="W1225" s="10">
        <v>40</v>
      </c>
      <c r="X1225" s="10" t="s">
        <v>3</v>
      </c>
      <c r="Y1225" s="10">
        <v>33</v>
      </c>
      <c r="Z1225" s="7">
        <v>244</v>
      </c>
      <c r="AA1225" s="11" t="s">
        <v>2</v>
      </c>
      <c r="AB1225" s="11">
        <v>294</v>
      </c>
      <c r="AC1225" s="11">
        <v>401</v>
      </c>
      <c r="AD1225" s="8">
        <v>6.3892773708300004</v>
      </c>
      <c r="AE1225" s="8">
        <v>0.58427042134499996</v>
      </c>
      <c r="AF1225" s="6">
        <f t="shared" si="114"/>
        <v>1</v>
      </c>
      <c r="AG1225" s="6">
        <f t="shared" si="115"/>
        <v>1</v>
      </c>
      <c r="AH1225" s="6">
        <f t="shared" si="116"/>
        <v>1</v>
      </c>
      <c r="AI1225" s="6">
        <f t="shared" si="117"/>
        <v>1</v>
      </c>
      <c r="AJ1225" s="6">
        <f t="shared" si="118"/>
        <v>1</v>
      </c>
      <c r="AK1225" s="6">
        <f t="shared" si="119"/>
        <v>3</v>
      </c>
      <c r="AL1225">
        <f>AF1225*100000+AG1225*10000+AH1225*1000+AI1225*100+AJ1225*10+AK1225</f>
        <v>111113</v>
      </c>
    </row>
    <row r="1226" spans="1:38" ht="15" x14ac:dyDescent="0.25">
      <c r="A1226" s="7">
        <v>1225</v>
      </c>
      <c r="B1226" s="7">
        <v>692</v>
      </c>
      <c r="C1226" s="7">
        <v>-1</v>
      </c>
      <c r="D1226" s="7">
        <v>0</v>
      </c>
      <c r="E1226" s="7">
        <v>0</v>
      </c>
      <c r="F1226" s="7">
        <v>0</v>
      </c>
      <c r="G1226" s="12">
        <v>0</v>
      </c>
      <c r="H1226" s="12">
        <v>0</v>
      </c>
      <c r="J1226" s="7">
        <v>0</v>
      </c>
      <c r="K1226" s="13">
        <v>0</v>
      </c>
      <c r="L1226" s="13">
        <v>0</v>
      </c>
      <c r="N1226" s="7">
        <v>0</v>
      </c>
      <c r="O1226" s="14">
        <v>0</v>
      </c>
      <c r="Q1226" s="14">
        <v>0</v>
      </c>
      <c r="R1226" s="7">
        <v>0</v>
      </c>
      <c r="S1226" s="15">
        <v>0</v>
      </c>
      <c r="U1226" s="15">
        <v>0</v>
      </c>
      <c r="V1226" s="7">
        <v>95</v>
      </c>
      <c r="W1226" s="10">
        <v>40</v>
      </c>
      <c r="X1226" s="10" t="s">
        <v>2</v>
      </c>
      <c r="Y1226" s="10">
        <v>35</v>
      </c>
      <c r="Z1226" s="7">
        <v>101</v>
      </c>
      <c r="AA1226" s="11" t="s">
        <v>2</v>
      </c>
      <c r="AB1226" s="11">
        <v>92</v>
      </c>
      <c r="AC1226" s="11">
        <v>401</v>
      </c>
      <c r="AD1226" s="8">
        <v>11.1757526126</v>
      </c>
      <c r="AE1226" s="8">
        <v>1.65807610064</v>
      </c>
      <c r="AF1226" s="6">
        <f t="shared" si="114"/>
        <v>1</v>
      </c>
      <c r="AG1226" s="6">
        <f t="shared" si="115"/>
        <v>1</v>
      </c>
      <c r="AH1226" s="6">
        <f t="shared" si="116"/>
        <v>1</v>
      </c>
      <c r="AI1226" s="6">
        <f t="shared" si="117"/>
        <v>1</v>
      </c>
      <c r="AJ1226" s="6">
        <f t="shared" si="118"/>
        <v>3</v>
      </c>
      <c r="AK1226" s="6">
        <f t="shared" si="119"/>
        <v>3</v>
      </c>
      <c r="AL1226">
        <f>AF1226*100000+AG1226*10000+AH1226*1000+AI1226*100+AJ1226*10+AK1226</f>
        <v>111133</v>
      </c>
    </row>
    <row r="1227" spans="1:38" ht="15" x14ac:dyDescent="0.25">
      <c r="A1227" s="7">
        <v>1226</v>
      </c>
      <c r="B1227" s="7">
        <v>693</v>
      </c>
      <c r="C1227" s="7">
        <v>-1</v>
      </c>
      <c r="D1227" s="7">
        <v>0</v>
      </c>
      <c r="E1227" s="7">
        <v>0</v>
      </c>
      <c r="F1227" s="7">
        <v>0</v>
      </c>
      <c r="G1227" s="12">
        <v>0</v>
      </c>
      <c r="H1227" s="12">
        <v>0</v>
      </c>
      <c r="J1227" s="7">
        <v>0</v>
      </c>
      <c r="K1227" s="13">
        <v>0</v>
      </c>
      <c r="L1227" s="13">
        <v>0</v>
      </c>
      <c r="N1227" s="7">
        <v>0</v>
      </c>
      <c r="O1227" s="14">
        <v>0</v>
      </c>
      <c r="Q1227" s="14">
        <v>0</v>
      </c>
      <c r="R1227" s="7">
        <v>0</v>
      </c>
      <c r="S1227" s="15">
        <v>0</v>
      </c>
      <c r="U1227" s="15">
        <v>0</v>
      </c>
      <c r="V1227" s="7">
        <v>96</v>
      </c>
      <c r="W1227" s="10">
        <v>40</v>
      </c>
      <c r="X1227" s="10" t="s">
        <v>2</v>
      </c>
      <c r="Y1227" s="10">
        <v>36</v>
      </c>
      <c r="Z1227" s="7">
        <v>250</v>
      </c>
      <c r="AA1227" s="11" t="s">
        <v>2</v>
      </c>
      <c r="AB1227" s="11">
        <v>300</v>
      </c>
      <c r="AC1227" s="11">
        <v>401</v>
      </c>
      <c r="AD1227" s="8">
        <v>12.347467781700001</v>
      </c>
      <c r="AE1227" s="8">
        <v>2.1046014137700002</v>
      </c>
      <c r="AF1227" s="6">
        <f t="shared" si="114"/>
        <v>1</v>
      </c>
      <c r="AG1227" s="6">
        <f t="shared" si="115"/>
        <v>1</v>
      </c>
      <c r="AH1227" s="6">
        <f t="shared" si="116"/>
        <v>1</v>
      </c>
      <c r="AI1227" s="6">
        <f t="shared" si="117"/>
        <v>1</v>
      </c>
      <c r="AJ1227" s="6">
        <f t="shared" si="118"/>
        <v>3</v>
      </c>
      <c r="AK1227" s="6">
        <f t="shared" si="119"/>
        <v>3</v>
      </c>
      <c r="AL1227">
        <f>AF1227*100000+AG1227*10000+AH1227*1000+AI1227*100+AJ1227*10+AK1227</f>
        <v>111133</v>
      </c>
    </row>
    <row r="1228" spans="1:38" ht="15" x14ac:dyDescent="0.25">
      <c r="A1228" s="7">
        <v>1227</v>
      </c>
      <c r="B1228" s="7">
        <v>694</v>
      </c>
      <c r="C1228" s="7">
        <v>-1</v>
      </c>
      <c r="D1228" s="7">
        <v>0</v>
      </c>
      <c r="E1228" s="7">
        <v>0</v>
      </c>
      <c r="F1228" s="7">
        <v>0</v>
      </c>
      <c r="G1228" s="12">
        <v>0</v>
      </c>
      <c r="H1228" s="12">
        <v>0</v>
      </c>
      <c r="J1228" s="7">
        <v>0</v>
      </c>
      <c r="K1228" s="13">
        <v>0</v>
      </c>
      <c r="L1228" s="13">
        <v>0</v>
      </c>
      <c r="N1228" s="7">
        <v>0</v>
      </c>
      <c r="O1228" s="14">
        <v>0</v>
      </c>
      <c r="Q1228" s="14">
        <v>0</v>
      </c>
      <c r="R1228" s="7">
        <v>0</v>
      </c>
      <c r="S1228" s="15">
        <v>0</v>
      </c>
      <c r="U1228" s="15">
        <v>0</v>
      </c>
      <c r="V1228" s="7">
        <v>97</v>
      </c>
      <c r="W1228" s="10">
        <v>40</v>
      </c>
      <c r="X1228" s="10" t="s">
        <v>2</v>
      </c>
      <c r="Y1228" s="10">
        <v>37</v>
      </c>
      <c r="Z1228" s="7">
        <v>247</v>
      </c>
      <c r="AA1228" s="11" t="s">
        <v>2</v>
      </c>
      <c r="AB1228" s="11">
        <v>297</v>
      </c>
      <c r="AC1228" s="11">
        <v>401</v>
      </c>
      <c r="AD1228" s="8">
        <v>21.815379064599998</v>
      </c>
      <c r="AE1228" s="8">
        <v>2.10177777576</v>
      </c>
      <c r="AF1228" s="6">
        <f t="shared" si="114"/>
        <v>1</v>
      </c>
      <c r="AG1228" s="6">
        <f t="shared" si="115"/>
        <v>1</v>
      </c>
      <c r="AH1228" s="6">
        <f t="shared" si="116"/>
        <v>1</v>
      </c>
      <c r="AI1228" s="6">
        <f t="shared" si="117"/>
        <v>1</v>
      </c>
      <c r="AJ1228" s="6">
        <f t="shared" si="118"/>
        <v>3</v>
      </c>
      <c r="AK1228" s="6">
        <f t="shared" si="119"/>
        <v>3</v>
      </c>
      <c r="AL1228">
        <f>AF1228*100000+AG1228*10000+AH1228*1000+AI1228*100+AJ1228*10+AK1228</f>
        <v>111133</v>
      </c>
    </row>
    <row r="1229" spans="1:38" ht="15" x14ac:dyDescent="0.25">
      <c r="A1229" s="7">
        <v>1228</v>
      </c>
      <c r="B1229" s="7">
        <v>695</v>
      </c>
      <c r="C1229" s="7">
        <v>-1</v>
      </c>
      <c r="D1229" s="7">
        <v>0</v>
      </c>
      <c r="E1229" s="7">
        <v>0</v>
      </c>
      <c r="F1229" s="7">
        <v>0</v>
      </c>
      <c r="G1229" s="12">
        <v>0</v>
      </c>
      <c r="H1229" s="12">
        <v>0</v>
      </c>
      <c r="J1229" s="7">
        <v>0</v>
      </c>
      <c r="K1229" s="13">
        <v>0</v>
      </c>
      <c r="L1229" s="13">
        <v>0</v>
      </c>
      <c r="N1229" s="7">
        <v>0</v>
      </c>
      <c r="O1229" s="14">
        <v>0</v>
      </c>
      <c r="Q1229" s="14">
        <v>0</v>
      </c>
      <c r="R1229" s="7">
        <v>0</v>
      </c>
      <c r="S1229" s="15">
        <v>0</v>
      </c>
      <c r="U1229" s="15">
        <v>0</v>
      </c>
      <c r="V1229" s="7">
        <v>98</v>
      </c>
      <c r="W1229" s="10">
        <v>40</v>
      </c>
      <c r="X1229" s="10" t="s">
        <v>2</v>
      </c>
      <c r="Y1229" s="10">
        <v>38</v>
      </c>
      <c r="Z1229" s="7">
        <v>247</v>
      </c>
      <c r="AA1229" s="11" t="s">
        <v>2</v>
      </c>
      <c r="AB1229" s="11">
        <v>297</v>
      </c>
      <c r="AC1229" s="11">
        <v>401</v>
      </c>
      <c r="AD1229" s="8">
        <v>54.085766871700002</v>
      </c>
      <c r="AE1229" s="8">
        <v>11.3153499927</v>
      </c>
      <c r="AF1229" s="6">
        <f t="shared" si="114"/>
        <v>1</v>
      </c>
      <c r="AG1229" s="6">
        <f t="shared" si="115"/>
        <v>1</v>
      </c>
      <c r="AH1229" s="6">
        <f t="shared" si="116"/>
        <v>1</v>
      </c>
      <c r="AI1229" s="6">
        <f t="shared" si="117"/>
        <v>1</v>
      </c>
      <c r="AJ1229" s="6">
        <f t="shared" si="118"/>
        <v>3</v>
      </c>
      <c r="AK1229" s="6">
        <f t="shared" si="119"/>
        <v>3</v>
      </c>
      <c r="AL1229">
        <f>AF1229*100000+AG1229*10000+AH1229*1000+AI1229*100+AJ1229*10+AK1229</f>
        <v>111133</v>
      </c>
    </row>
    <row r="1230" spans="1:38" ht="15" x14ac:dyDescent="0.25">
      <c r="A1230" s="7">
        <v>1229</v>
      </c>
      <c r="B1230" s="7">
        <v>696</v>
      </c>
      <c r="C1230" s="7">
        <v>-1</v>
      </c>
      <c r="D1230" s="7">
        <v>0</v>
      </c>
      <c r="E1230" s="7">
        <v>0</v>
      </c>
      <c r="F1230" s="7">
        <v>0</v>
      </c>
      <c r="G1230" s="12">
        <v>0</v>
      </c>
      <c r="H1230" s="12">
        <v>0</v>
      </c>
      <c r="J1230" s="7">
        <v>0</v>
      </c>
      <c r="K1230" s="13">
        <v>0</v>
      </c>
      <c r="L1230" s="13">
        <v>0</v>
      </c>
      <c r="N1230" s="7">
        <v>0</v>
      </c>
      <c r="O1230" s="14">
        <v>0</v>
      </c>
      <c r="Q1230" s="14">
        <v>0</v>
      </c>
      <c r="R1230" s="7">
        <v>0</v>
      </c>
      <c r="S1230" s="15">
        <v>0</v>
      </c>
      <c r="U1230" s="15">
        <v>0</v>
      </c>
      <c r="V1230" s="7">
        <v>99</v>
      </c>
      <c r="W1230" s="10">
        <v>40</v>
      </c>
      <c r="X1230" s="10" t="s">
        <v>3</v>
      </c>
      <c r="Y1230" s="10">
        <v>39</v>
      </c>
      <c r="Z1230" s="7">
        <v>233</v>
      </c>
      <c r="AA1230" s="11" t="s">
        <v>2</v>
      </c>
      <c r="AB1230" s="11">
        <v>283</v>
      </c>
      <c r="AC1230" s="11">
        <v>401</v>
      </c>
      <c r="AD1230" s="8">
        <v>14.9700691897</v>
      </c>
      <c r="AE1230" s="8">
        <v>1.3282306446400001</v>
      </c>
      <c r="AF1230" s="6">
        <f t="shared" si="114"/>
        <v>1</v>
      </c>
      <c r="AG1230" s="6">
        <f t="shared" si="115"/>
        <v>1</v>
      </c>
      <c r="AH1230" s="6">
        <f t="shared" si="116"/>
        <v>1</v>
      </c>
      <c r="AI1230" s="6">
        <f t="shared" si="117"/>
        <v>1</v>
      </c>
      <c r="AJ1230" s="6">
        <f t="shared" si="118"/>
        <v>1</v>
      </c>
      <c r="AK1230" s="6">
        <f t="shared" si="119"/>
        <v>3</v>
      </c>
      <c r="AL1230">
        <f>AF1230*100000+AG1230*10000+AH1230*1000+AI1230*100+AJ1230*10+AK1230</f>
        <v>111113</v>
      </c>
    </row>
    <row r="1231" spans="1:38" ht="15" x14ac:dyDescent="0.25">
      <c r="A1231" s="7">
        <v>1230</v>
      </c>
      <c r="B1231" s="7">
        <v>697</v>
      </c>
      <c r="C1231" s="7">
        <v>-1</v>
      </c>
      <c r="D1231" s="7">
        <v>0</v>
      </c>
      <c r="E1231" s="7">
        <v>0</v>
      </c>
      <c r="F1231" s="7">
        <v>0</v>
      </c>
      <c r="G1231" s="12">
        <v>0</v>
      </c>
      <c r="H1231" s="12">
        <v>0</v>
      </c>
      <c r="J1231" s="7">
        <v>0</v>
      </c>
      <c r="K1231" s="13">
        <v>0</v>
      </c>
      <c r="L1231" s="13">
        <v>0</v>
      </c>
      <c r="N1231" s="7">
        <v>0</v>
      </c>
      <c r="O1231" s="14">
        <v>0</v>
      </c>
      <c r="Q1231" s="14">
        <v>0</v>
      </c>
      <c r="R1231" s="7">
        <v>0</v>
      </c>
      <c r="S1231" s="15">
        <v>0</v>
      </c>
      <c r="U1231" s="15">
        <v>0</v>
      </c>
      <c r="V1231" s="7">
        <v>100</v>
      </c>
      <c r="W1231" s="10">
        <v>40</v>
      </c>
      <c r="X1231" s="10" t="s">
        <v>3</v>
      </c>
      <c r="Y1231" s="10">
        <v>40</v>
      </c>
      <c r="Z1231" s="7">
        <v>233</v>
      </c>
      <c r="AA1231" s="11" t="s">
        <v>2</v>
      </c>
      <c r="AB1231" s="11">
        <v>283</v>
      </c>
      <c r="AC1231" s="11">
        <v>401</v>
      </c>
      <c r="AD1231" s="8">
        <v>6.6724778800399998</v>
      </c>
      <c r="AE1231" s="8">
        <v>0.63246449888199996</v>
      </c>
      <c r="AF1231" s="6">
        <f t="shared" si="114"/>
        <v>1</v>
      </c>
      <c r="AG1231" s="6">
        <f t="shared" si="115"/>
        <v>1</v>
      </c>
      <c r="AH1231" s="6">
        <f t="shared" si="116"/>
        <v>1</v>
      </c>
      <c r="AI1231" s="6">
        <f t="shared" si="117"/>
        <v>1</v>
      </c>
      <c r="AJ1231" s="6">
        <f t="shared" si="118"/>
        <v>1</v>
      </c>
      <c r="AK1231" s="6">
        <f t="shared" si="119"/>
        <v>3</v>
      </c>
      <c r="AL1231">
        <f>AF1231*100000+AG1231*10000+AH1231*1000+AI1231*100+AJ1231*10+AK1231</f>
        <v>111113</v>
      </c>
    </row>
    <row r="1232" spans="1:38" ht="15" x14ac:dyDescent="0.25">
      <c r="A1232" s="7">
        <v>1231</v>
      </c>
      <c r="B1232" s="7">
        <v>698</v>
      </c>
      <c r="C1232" s="7">
        <v>-1</v>
      </c>
      <c r="D1232" s="7">
        <v>0</v>
      </c>
      <c r="E1232" s="7">
        <v>0</v>
      </c>
      <c r="F1232" s="7">
        <v>0</v>
      </c>
      <c r="G1232" s="12">
        <v>0</v>
      </c>
      <c r="H1232" s="12">
        <v>0</v>
      </c>
      <c r="J1232" s="7">
        <v>0</v>
      </c>
      <c r="K1232" s="13">
        <v>0</v>
      </c>
      <c r="L1232" s="13">
        <v>0</v>
      </c>
      <c r="N1232" s="7">
        <v>0</v>
      </c>
      <c r="O1232" s="14">
        <v>0</v>
      </c>
      <c r="Q1232" s="14">
        <v>0</v>
      </c>
      <c r="R1232" s="7">
        <v>0</v>
      </c>
      <c r="S1232" s="15">
        <v>0</v>
      </c>
      <c r="U1232" s="15">
        <v>0</v>
      </c>
      <c r="V1232" s="7">
        <v>101</v>
      </c>
      <c r="W1232" s="10">
        <v>40</v>
      </c>
      <c r="X1232" s="10" t="s">
        <v>2</v>
      </c>
      <c r="Y1232" s="10">
        <v>41</v>
      </c>
      <c r="Z1232" s="7">
        <v>233</v>
      </c>
      <c r="AA1232" s="11" t="s">
        <v>2</v>
      </c>
      <c r="AB1232" s="11">
        <v>283</v>
      </c>
      <c r="AC1232" s="11">
        <v>401</v>
      </c>
      <c r="AD1232" s="8">
        <v>5.7819455234300001</v>
      </c>
      <c r="AE1232" s="8">
        <v>0.43008705734300001</v>
      </c>
      <c r="AF1232" s="6">
        <f t="shared" si="114"/>
        <v>1</v>
      </c>
      <c r="AG1232" s="6">
        <f t="shared" si="115"/>
        <v>1</v>
      </c>
      <c r="AH1232" s="6">
        <f t="shared" si="116"/>
        <v>1</v>
      </c>
      <c r="AI1232" s="6">
        <f t="shared" si="117"/>
        <v>1</v>
      </c>
      <c r="AJ1232" s="6">
        <f t="shared" si="118"/>
        <v>3</v>
      </c>
      <c r="AK1232" s="6">
        <f t="shared" si="119"/>
        <v>3</v>
      </c>
      <c r="AL1232">
        <f>AF1232*100000+AG1232*10000+AH1232*1000+AI1232*100+AJ1232*10+AK1232</f>
        <v>111133</v>
      </c>
    </row>
    <row r="1233" spans="1:38" ht="15" x14ac:dyDescent="0.25">
      <c r="A1233" s="7">
        <v>1232</v>
      </c>
      <c r="B1233" s="7">
        <v>699</v>
      </c>
      <c r="C1233" s="7">
        <v>-1</v>
      </c>
      <c r="D1233" s="7">
        <v>0</v>
      </c>
      <c r="E1233" s="7">
        <v>0</v>
      </c>
      <c r="F1233" s="7">
        <v>0</v>
      </c>
      <c r="G1233" s="12">
        <v>0</v>
      </c>
      <c r="H1233" s="12">
        <v>0</v>
      </c>
      <c r="J1233" s="7">
        <v>0</v>
      </c>
      <c r="K1233" s="13">
        <v>0</v>
      </c>
      <c r="L1233" s="13">
        <v>0</v>
      </c>
      <c r="N1233" s="7">
        <v>0</v>
      </c>
      <c r="O1233" s="14">
        <v>0</v>
      </c>
      <c r="Q1233" s="14">
        <v>0</v>
      </c>
      <c r="R1233" s="7">
        <v>0</v>
      </c>
      <c r="S1233" s="15">
        <v>0</v>
      </c>
      <c r="U1233" s="15">
        <v>0</v>
      </c>
      <c r="V1233" s="7">
        <v>102</v>
      </c>
      <c r="W1233" s="10">
        <v>40</v>
      </c>
      <c r="X1233" s="10" t="s">
        <v>3</v>
      </c>
      <c r="Y1233" s="10">
        <v>42</v>
      </c>
      <c r="Z1233" s="7">
        <v>233</v>
      </c>
      <c r="AA1233" s="11" t="s">
        <v>2</v>
      </c>
      <c r="AB1233" s="11">
        <v>283</v>
      </c>
      <c r="AC1233" s="11">
        <v>401</v>
      </c>
      <c r="AD1233" s="8">
        <v>4.3747920716399999</v>
      </c>
      <c r="AE1233" s="8">
        <v>1.2279480032700001</v>
      </c>
      <c r="AF1233" s="6">
        <f t="shared" si="114"/>
        <v>1</v>
      </c>
      <c r="AG1233" s="6">
        <f t="shared" si="115"/>
        <v>1</v>
      </c>
      <c r="AH1233" s="6">
        <f t="shared" si="116"/>
        <v>1</v>
      </c>
      <c r="AI1233" s="6">
        <f t="shared" si="117"/>
        <v>1</v>
      </c>
      <c r="AJ1233" s="6">
        <f t="shared" si="118"/>
        <v>1</v>
      </c>
      <c r="AK1233" s="6">
        <f t="shared" si="119"/>
        <v>3</v>
      </c>
      <c r="AL1233">
        <f>AF1233*100000+AG1233*10000+AH1233*1000+AI1233*100+AJ1233*10+AK1233</f>
        <v>111113</v>
      </c>
    </row>
    <row r="1234" spans="1:38" ht="15" x14ac:dyDescent="0.25">
      <c r="A1234" s="7">
        <v>1233</v>
      </c>
      <c r="B1234" s="7">
        <v>700</v>
      </c>
      <c r="C1234" s="7">
        <v>-1</v>
      </c>
      <c r="D1234" s="7">
        <v>0</v>
      </c>
      <c r="E1234" s="7">
        <v>0</v>
      </c>
      <c r="F1234" s="7">
        <v>0</v>
      </c>
      <c r="G1234" s="12">
        <v>0</v>
      </c>
      <c r="H1234" s="12">
        <v>0</v>
      </c>
      <c r="J1234" s="7">
        <v>0</v>
      </c>
      <c r="K1234" s="13">
        <v>0</v>
      </c>
      <c r="L1234" s="13">
        <v>0</v>
      </c>
      <c r="N1234" s="7">
        <v>0</v>
      </c>
      <c r="O1234" s="14">
        <v>0</v>
      </c>
      <c r="Q1234" s="14">
        <v>0</v>
      </c>
      <c r="R1234" s="7">
        <v>0</v>
      </c>
      <c r="S1234" s="15">
        <v>0</v>
      </c>
      <c r="U1234" s="15">
        <v>0</v>
      </c>
      <c r="V1234" s="7">
        <v>103</v>
      </c>
      <c r="W1234" s="10">
        <v>40</v>
      </c>
      <c r="X1234" s="10" t="s">
        <v>3</v>
      </c>
      <c r="Y1234" s="10">
        <v>43</v>
      </c>
      <c r="Z1234" s="7">
        <v>233</v>
      </c>
      <c r="AA1234" s="11" t="s">
        <v>2</v>
      </c>
      <c r="AB1234" s="11">
        <v>283</v>
      </c>
      <c r="AC1234" s="11">
        <v>401</v>
      </c>
      <c r="AD1234" s="8">
        <v>4.3018275098399998</v>
      </c>
      <c r="AE1234" s="8">
        <v>1.07457149761</v>
      </c>
      <c r="AF1234" s="6">
        <f t="shared" si="114"/>
        <v>1</v>
      </c>
      <c r="AG1234" s="6">
        <f t="shared" si="115"/>
        <v>1</v>
      </c>
      <c r="AH1234" s="6">
        <f t="shared" si="116"/>
        <v>1</v>
      </c>
      <c r="AI1234" s="6">
        <f t="shared" si="117"/>
        <v>1</v>
      </c>
      <c r="AJ1234" s="6">
        <f t="shared" si="118"/>
        <v>1</v>
      </c>
      <c r="AK1234" s="6">
        <f t="shared" si="119"/>
        <v>3</v>
      </c>
      <c r="AL1234">
        <f>AF1234*100000+AG1234*10000+AH1234*1000+AI1234*100+AJ1234*10+AK1234</f>
        <v>111113</v>
      </c>
    </row>
    <row r="1235" spans="1:38" ht="15" x14ac:dyDescent="0.25">
      <c r="A1235" s="7">
        <v>1234</v>
      </c>
      <c r="B1235" s="7">
        <v>701</v>
      </c>
      <c r="C1235" s="7">
        <v>-1</v>
      </c>
      <c r="D1235" s="7">
        <v>0</v>
      </c>
      <c r="E1235" s="7">
        <v>0</v>
      </c>
      <c r="F1235" s="7">
        <v>0</v>
      </c>
      <c r="G1235" s="12">
        <v>0</v>
      </c>
      <c r="H1235" s="12">
        <v>0</v>
      </c>
      <c r="J1235" s="7">
        <v>0</v>
      </c>
      <c r="K1235" s="13">
        <v>0</v>
      </c>
      <c r="L1235" s="13">
        <v>0</v>
      </c>
      <c r="N1235" s="7">
        <v>0</v>
      </c>
      <c r="O1235" s="14">
        <v>0</v>
      </c>
      <c r="Q1235" s="14">
        <v>0</v>
      </c>
      <c r="R1235" s="7">
        <v>0</v>
      </c>
      <c r="S1235" s="15">
        <v>0</v>
      </c>
      <c r="U1235" s="15">
        <v>0</v>
      </c>
      <c r="V1235" s="7">
        <v>104</v>
      </c>
      <c r="W1235" s="10">
        <v>40</v>
      </c>
      <c r="X1235" s="10" t="s">
        <v>2</v>
      </c>
      <c r="Y1235" s="10">
        <v>44</v>
      </c>
      <c r="Z1235" s="7">
        <v>233</v>
      </c>
      <c r="AA1235" s="11" t="s">
        <v>2</v>
      </c>
      <c r="AB1235" s="11">
        <v>283</v>
      </c>
      <c r="AC1235" s="11">
        <v>401</v>
      </c>
      <c r="AD1235" s="8">
        <v>4.4175301537699996</v>
      </c>
      <c r="AE1235" s="8">
        <v>0.30646139820200002</v>
      </c>
      <c r="AF1235" s="6">
        <f t="shared" si="114"/>
        <v>1</v>
      </c>
      <c r="AG1235" s="6">
        <f t="shared" si="115"/>
        <v>1</v>
      </c>
      <c r="AH1235" s="6">
        <f t="shared" si="116"/>
        <v>1</v>
      </c>
      <c r="AI1235" s="6">
        <f t="shared" si="117"/>
        <v>1</v>
      </c>
      <c r="AJ1235" s="6">
        <f t="shared" si="118"/>
        <v>3</v>
      </c>
      <c r="AK1235" s="6">
        <f t="shared" si="119"/>
        <v>3</v>
      </c>
      <c r="AL1235">
        <f>AF1235*100000+AG1235*10000+AH1235*1000+AI1235*100+AJ1235*10+AK1235</f>
        <v>111133</v>
      </c>
    </row>
    <row r="1236" spans="1:38" ht="15" x14ac:dyDescent="0.25">
      <c r="A1236" s="7">
        <v>1235</v>
      </c>
      <c r="B1236" s="7">
        <v>702</v>
      </c>
      <c r="C1236" s="7">
        <v>-1</v>
      </c>
      <c r="D1236" s="7">
        <v>0</v>
      </c>
      <c r="E1236" s="7">
        <v>0</v>
      </c>
      <c r="F1236" s="7">
        <v>0</v>
      </c>
      <c r="G1236" s="12">
        <v>0</v>
      </c>
      <c r="H1236" s="12">
        <v>0</v>
      </c>
      <c r="J1236" s="7">
        <v>0</v>
      </c>
      <c r="K1236" s="13">
        <v>0</v>
      </c>
      <c r="L1236" s="13">
        <v>0</v>
      </c>
      <c r="N1236" s="7">
        <v>0</v>
      </c>
      <c r="O1236" s="14">
        <v>0</v>
      </c>
      <c r="Q1236" s="14">
        <v>0</v>
      </c>
      <c r="R1236" s="7">
        <v>0</v>
      </c>
      <c r="S1236" s="15">
        <v>0</v>
      </c>
      <c r="U1236" s="15">
        <v>0</v>
      </c>
      <c r="V1236" s="7">
        <v>105</v>
      </c>
      <c r="W1236" s="10">
        <v>40</v>
      </c>
      <c r="X1236" s="10" t="s">
        <v>2</v>
      </c>
      <c r="Y1236" s="10">
        <v>45</v>
      </c>
      <c r="Z1236" s="7">
        <v>233</v>
      </c>
      <c r="AA1236" s="11" t="s">
        <v>2</v>
      </c>
      <c r="AB1236" s="11">
        <v>283</v>
      </c>
      <c r="AC1236" s="11">
        <v>401</v>
      </c>
      <c r="AD1236" s="8">
        <v>18.734805812600001</v>
      </c>
      <c r="AE1236" s="8">
        <v>4.8390137929200003</v>
      </c>
      <c r="AF1236" s="6">
        <f t="shared" si="114"/>
        <v>1</v>
      </c>
      <c r="AG1236" s="6">
        <f t="shared" si="115"/>
        <v>1</v>
      </c>
      <c r="AH1236" s="6">
        <f t="shared" si="116"/>
        <v>1</v>
      </c>
      <c r="AI1236" s="6">
        <f t="shared" si="117"/>
        <v>1</v>
      </c>
      <c r="AJ1236" s="6">
        <f t="shared" si="118"/>
        <v>3</v>
      </c>
      <c r="AK1236" s="6">
        <f t="shared" si="119"/>
        <v>3</v>
      </c>
      <c r="AL1236">
        <f>AF1236*100000+AG1236*10000+AH1236*1000+AI1236*100+AJ1236*10+AK1236</f>
        <v>111133</v>
      </c>
    </row>
    <row r="1237" spans="1:38" ht="15" x14ac:dyDescent="0.25">
      <c r="A1237" s="7">
        <v>1236</v>
      </c>
      <c r="B1237" s="7">
        <v>703</v>
      </c>
      <c r="C1237" s="7">
        <v>-1</v>
      </c>
      <c r="D1237" s="7">
        <v>0</v>
      </c>
      <c r="E1237" s="7">
        <v>0</v>
      </c>
      <c r="F1237" s="7">
        <v>0</v>
      </c>
      <c r="G1237" s="12">
        <v>0</v>
      </c>
      <c r="H1237" s="12">
        <v>0</v>
      </c>
      <c r="J1237" s="7">
        <v>0</v>
      </c>
      <c r="K1237" s="13">
        <v>0</v>
      </c>
      <c r="L1237" s="13">
        <v>0</v>
      </c>
      <c r="N1237" s="7">
        <v>0</v>
      </c>
      <c r="O1237" s="14">
        <v>0</v>
      </c>
      <c r="Q1237" s="14">
        <v>0</v>
      </c>
      <c r="R1237" s="7">
        <v>0</v>
      </c>
      <c r="S1237" s="15">
        <v>0</v>
      </c>
      <c r="U1237" s="15">
        <v>0</v>
      </c>
      <c r="V1237" s="7">
        <v>106</v>
      </c>
      <c r="W1237" s="10">
        <v>40</v>
      </c>
      <c r="X1237" s="10" t="s">
        <v>2</v>
      </c>
      <c r="Y1237" s="10">
        <v>46</v>
      </c>
      <c r="Z1237" s="7">
        <v>233</v>
      </c>
      <c r="AA1237" s="11" t="s">
        <v>2</v>
      </c>
      <c r="AB1237" s="11">
        <v>283</v>
      </c>
      <c r="AC1237" s="11">
        <v>401</v>
      </c>
      <c r="AD1237" s="8">
        <v>51.829607916599997</v>
      </c>
      <c r="AE1237" s="8">
        <v>12.113408962599999</v>
      </c>
      <c r="AF1237" s="6">
        <f t="shared" si="114"/>
        <v>1</v>
      </c>
      <c r="AG1237" s="6">
        <f t="shared" si="115"/>
        <v>1</v>
      </c>
      <c r="AH1237" s="6">
        <f t="shared" si="116"/>
        <v>1</v>
      </c>
      <c r="AI1237" s="6">
        <f t="shared" si="117"/>
        <v>1</v>
      </c>
      <c r="AJ1237" s="6">
        <f t="shared" si="118"/>
        <v>3</v>
      </c>
      <c r="AK1237" s="6">
        <f t="shared" si="119"/>
        <v>3</v>
      </c>
      <c r="AL1237">
        <f>AF1237*100000+AG1237*10000+AH1237*1000+AI1237*100+AJ1237*10+AK1237</f>
        <v>111133</v>
      </c>
    </row>
    <row r="1238" spans="1:38" ht="15" x14ac:dyDescent="0.25">
      <c r="A1238" s="7">
        <v>1237</v>
      </c>
      <c r="B1238" s="7">
        <v>704</v>
      </c>
      <c r="C1238" s="7">
        <v>-1</v>
      </c>
      <c r="D1238" s="7">
        <v>0</v>
      </c>
      <c r="E1238" s="7">
        <v>0</v>
      </c>
      <c r="F1238" s="7">
        <v>0</v>
      </c>
      <c r="G1238" s="12">
        <v>0</v>
      </c>
      <c r="H1238" s="12">
        <v>0</v>
      </c>
      <c r="J1238" s="7">
        <v>0</v>
      </c>
      <c r="K1238" s="13">
        <v>0</v>
      </c>
      <c r="L1238" s="13">
        <v>0</v>
      </c>
      <c r="N1238" s="7">
        <v>0</v>
      </c>
      <c r="O1238" s="14">
        <v>0</v>
      </c>
      <c r="Q1238" s="14">
        <v>0</v>
      </c>
      <c r="R1238" s="7">
        <v>0</v>
      </c>
      <c r="S1238" s="15">
        <v>0</v>
      </c>
      <c r="U1238" s="15">
        <v>0</v>
      </c>
      <c r="V1238" s="7">
        <v>107</v>
      </c>
      <c r="W1238" s="10">
        <v>40</v>
      </c>
      <c r="X1238" s="10" t="s">
        <v>2</v>
      </c>
      <c r="Y1238" s="10">
        <v>47</v>
      </c>
      <c r="Z1238" s="7">
        <v>233</v>
      </c>
      <c r="AA1238" s="11" t="s">
        <v>2</v>
      </c>
      <c r="AB1238" s="11">
        <v>283</v>
      </c>
      <c r="AC1238" s="11">
        <v>401</v>
      </c>
      <c r="AD1238" s="8">
        <v>26.979338875900002</v>
      </c>
      <c r="AE1238" s="8">
        <v>6.8279445763600002</v>
      </c>
      <c r="AF1238" s="6">
        <f t="shared" si="114"/>
        <v>1</v>
      </c>
      <c r="AG1238" s="6">
        <f t="shared" si="115"/>
        <v>1</v>
      </c>
      <c r="AH1238" s="6">
        <f t="shared" si="116"/>
        <v>1</v>
      </c>
      <c r="AI1238" s="6">
        <f t="shared" si="117"/>
        <v>1</v>
      </c>
      <c r="AJ1238" s="6">
        <f t="shared" si="118"/>
        <v>3</v>
      </c>
      <c r="AK1238" s="6">
        <f t="shared" si="119"/>
        <v>3</v>
      </c>
      <c r="AL1238">
        <f>AF1238*100000+AG1238*10000+AH1238*1000+AI1238*100+AJ1238*10+AK1238</f>
        <v>111133</v>
      </c>
    </row>
    <row r="1239" spans="1:38" ht="15" x14ac:dyDescent="0.25">
      <c r="A1239" s="7">
        <v>1238</v>
      </c>
      <c r="B1239" s="7">
        <v>705</v>
      </c>
      <c r="C1239" s="7">
        <v>-1</v>
      </c>
      <c r="D1239" s="7">
        <v>0</v>
      </c>
      <c r="E1239" s="7">
        <v>0</v>
      </c>
      <c r="F1239" s="7">
        <v>0</v>
      </c>
      <c r="G1239" s="12">
        <v>0</v>
      </c>
      <c r="H1239" s="12">
        <v>0</v>
      </c>
      <c r="J1239" s="7">
        <v>0</v>
      </c>
      <c r="K1239" s="13">
        <v>0</v>
      </c>
      <c r="L1239" s="13">
        <v>0</v>
      </c>
      <c r="N1239" s="7">
        <v>0</v>
      </c>
      <c r="O1239" s="14">
        <v>0</v>
      </c>
      <c r="Q1239" s="14">
        <v>0</v>
      </c>
      <c r="R1239" s="7">
        <v>0</v>
      </c>
      <c r="S1239" s="15">
        <v>0</v>
      </c>
      <c r="U1239" s="15">
        <v>0</v>
      </c>
      <c r="V1239" s="7">
        <v>108</v>
      </c>
      <c r="W1239" s="10">
        <v>40</v>
      </c>
      <c r="X1239" s="10" t="s">
        <v>2</v>
      </c>
      <c r="Y1239" s="10">
        <v>48</v>
      </c>
      <c r="Z1239" s="7">
        <v>413</v>
      </c>
      <c r="AA1239" s="11" t="s">
        <v>2</v>
      </c>
      <c r="AB1239" s="11">
        <v>273</v>
      </c>
      <c r="AC1239" s="11">
        <v>401</v>
      </c>
      <c r="AD1239" s="8">
        <v>53.989010206400003</v>
      </c>
      <c r="AE1239" s="8">
        <v>22.663153066900001</v>
      </c>
      <c r="AF1239" s="6">
        <f t="shared" si="114"/>
        <v>1</v>
      </c>
      <c r="AG1239" s="6">
        <f t="shared" si="115"/>
        <v>1</v>
      </c>
      <c r="AH1239" s="6">
        <f t="shared" si="116"/>
        <v>1</v>
      </c>
      <c r="AI1239" s="6">
        <f t="shared" si="117"/>
        <v>1</v>
      </c>
      <c r="AJ1239" s="6">
        <f t="shared" si="118"/>
        <v>3</v>
      </c>
      <c r="AK1239" s="6">
        <f t="shared" si="119"/>
        <v>3</v>
      </c>
      <c r="AL1239">
        <f>AF1239*100000+AG1239*10000+AH1239*1000+AI1239*100+AJ1239*10+AK1239</f>
        <v>111133</v>
      </c>
    </row>
    <row r="1240" spans="1:38" ht="15" x14ac:dyDescent="0.25">
      <c r="A1240" s="7">
        <v>1239</v>
      </c>
      <c r="B1240" s="7">
        <v>706</v>
      </c>
      <c r="C1240" s="7">
        <v>-1</v>
      </c>
      <c r="D1240" s="7">
        <v>0</v>
      </c>
      <c r="E1240" s="7">
        <v>0</v>
      </c>
      <c r="F1240" s="7">
        <v>0</v>
      </c>
      <c r="G1240" s="12">
        <v>0</v>
      </c>
      <c r="H1240" s="12">
        <v>0</v>
      </c>
      <c r="J1240" s="7">
        <v>0</v>
      </c>
      <c r="K1240" s="13">
        <v>0</v>
      </c>
      <c r="L1240" s="13">
        <v>0</v>
      </c>
      <c r="N1240" s="7">
        <v>0</v>
      </c>
      <c r="O1240" s="14">
        <v>0</v>
      </c>
      <c r="Q1240" s="14">
        <v>0</v>
      </c>
      <c r="R1240" s="7">
        <v>0</v>
      </c>
      <c r="S1240" s="15">
        <v>0</v>
      </c>
      <c r="U1240" s="15">
        <v>0</v>
      </c>
      <c r="V1240" s="7">
        <v>109</v>
      </c>
      <c r="W1240" s="10">
        <v>40</v>
      </c>
      <c r="X1240" s="10" t="s">
        <v>2</v>
      </c>
      <c r="Y1240" s="10">
        <v>536</v>
      </c>
      <c r="Z1240" s="7">
        <v>183</v>
      </c>
      <c r="AA1240" s="11" t="s">
        <v>2</v>
      </c>
      <c r="AB1240" s="11">
        <v>232</v>
      </c>
      <c r="AC1240" s="11">
        <v>401</v>
      </c>
      <c r="AD1240" s="8">
        <v>2.5381537924700002</v>
      </c>
      <c r="AE1240" s="8">
        <v>0.43626899880699999</v>
      </c>
      <c r="AF1240" s="6">
        <f t="shared" si="114"/>
        <v>1</v>
      </c>
      <c r="AG1240" s="6">
        <f t="shared" si="115"/>
        <v>1</v>
      </c>
      <c r="AH1240" s="6">
        <f t="shared" si="116"/>
        <v>1</v>
      </c>
      <c r="AI1240" s="6">
        <f t="shared" si="117"/>
        <v>1</v>
      </c>
      <c r="AJ1240" s="6">
        <f t="shared" si="118"/>
        <v>3</v>
      </c>
      <c r="AK1240" s="6">
        <f t="shared" si="119"/>
        <v>3</v>
      </c>
      <c r="AL1240">
        <f>AF1240*100000+AG1240*10000+AH1240*1000+AI1240*100+AJ1240*10+AK1240</f>
        <v>111133</v>
      </c>
    </row>
    <row r="1241" spans="1:38" ht="15" x14ac:dyDescent="0.25">
      <c r="A1241" s="7">
        <v>1240</v>
      </c>
      <c r="B1241" s="7">
        <v>707</v>
      </c>
      <c r="C1241" s="7">
        <v>-1</v>
      </c>
      <c r="D1241" s="7">
        <v>0</v>
      </c>
      <c r="E1241" s="7">
        <v>0</v>
      </c>
      <c r="F1241" s="7">
        <v>0</v>
      </c>
      <c r="G1241" s="12">
        <v>0</v>
      </c>
      <c r="H1241" s="12">
        <v>0</v>
      </c>
      <c r="J1241" s="7">
        <v>0</v>
      </c>
      <c r="K1241" s="13">
        <v>0</v>
      </c>
      <c r="L1241" s="13">
        <v>0</v>
      </c>
      <c r="N1241" s="7">
        <v>0</v>
      </c>
      <c r="O1241" s="14">
        <v>0</v>
      </c>
      <c r="Q1241" s="14">
        <v>0</v>
      </c>
      <c r="R1241" s="7">
        <v>0</v>
      </c>
      <c r="S1241" s="15">
        <v>0</v>
      </c>
      <c r="U1241" s="15">
        <v>0</v>
      </c>
      <c r="V1241" s="7">
        <v>110</v>
      </c>
      <c r="W1241" s="10">
        <v>40</v>
      </c>
      <c r="X1241" s="10" t="s">
        <v>2</v>
      </c>
      <c r="Y1241" s="10">
        <v>540</v>
      </c>
      <c r="Z1241" s="7">
        <v>180</v>
      </c>
      <c r="AA1241" s="11" t="s">
        <v>2</v>
      </c>
      <c r="AB1241" s="11">
        <v>229</v>
      </c>
      <c r="AC1241" s="11">
        <v>401</v>
      </c>
      <c r="AD1241" s="8">
        <v>4.4877470604900003</v>
      </c>
      <c r="AE1241" s="8">
        <v>0.58568399763099999</v>
      </c>
      <c r="AF1241" s="6">
        <f t="shared" si="114"/>
        <v>1</v>
      </c>
      <c r="AG1241" s="6">
        <f t="shared" si="115"/>
        <v>1</v>
      </c>
      <c r="AH1241" s="6">
        <f t="shared" si="116"/>
        <v>1</v>
      </c>
      <c r="AI1241" s="6">
        <f t="shared" si="117"/>
        <v>1</v>
      </c>
      <c r="AJ1241" s="6">
        <f t="shared" si="118"/>
        <v>3</v>
      </c>
      <c r="AK1241" s="6">
        <f t="shared" si="119"/>
        <v>3</v>
      </c>
      <c r="AL1241">
        <f>AF1241*100000+AG1241*10000+AH1241*1000+AI1241*100+AJ1241*10+AK1241</f>
        <v>111133</v>
      </c>
    </row>
    <row r="1242" spans="1:38" ht="15" x14ac:dyDescent="0.25">
      <c r="A1242" s="7">
        <v>1241</v>
      </c>
      <c r="B1242" s="7">
        <v>710</v>
      </c>
      <c r="C1242" s="7">
        <v>-1</v>
      </c>
      <c r="D1242" s="7">
        <v>0</v>
      </c>
      <c r="E1242" s="7">
        <v>0</v>
      </c>
      <c r="F1242" s="7">
        <v>0</v>
      </c>
      <c r="G1242" s="12">
        <v>0</v>
      </c>
      <c r="H1242" s="12">
        <v>0</v>
      </c>
      <c r="J1242" s="7">
        <v>0</v>
      </c>
      <c r="K1242" s="13">
        <v>0</v>
      </c>
      <c r="L1242" s="13">
        <v>0</v>
      </c>
      <c r="N1242" s="7">
        <v>0</v>
      </c>
      <c r="O1242" s="14">
        <v>0</v>
      </c>
      <c r="Q1242" s="14">
        <v>0</v>
      </c>
      <c r="R1242" s="7">
        <v>0</v>
      </c>
      <c r="S1242" s="15">
        <v>0</v>
      </c>
      <c r="U1242" s="15">
        <v>0</v>
      </c>
      <c r="V1242" s="7">
        <v>114</v>
      </c>
      <c r="W1242" s="10">
        <v>30</v>
      </c>
      <c r="X1242" s="10" t="s">
        <v>2</v>
      </c>
      <c r="Y1242" s="10">
        <v>554</v>
      </c>
      <c r="Z1242" s="7">
        <v>269</v>
      </c>
      <c r="AA1242" s="11" t="s">
        <v>2</v>
      </c>
      <c r="AB1242" s="11">
        <v>319</v>
      </c>
      <c r="AC1242" s="11">
        <v>301</v>
      </c>
      <c r="AD1242" s="8">
        <v>6.1363829282599998</v>
      </c>
      <c r="AE1242" s="8">
        <v>1.27932565944</v>
      </c>
      <c r="AF1242" s="6">
        <f t="shared" si="114"/>
        <v>1</v>
      </c>
      <c r="AG1242" s="6">
        <f t="shared" si="115"/>
        <v>1</v>
      </c>
      <c r="AH1242" s="6">
        <f t="shared" si="116"/>
        <v>1</v>
      </c>
      <c r="AI1242" s="6">
        <f t="shared" si="117"/>
        <v>1</v>
      </c>
      <c r="AJ1242" s="6">
        <f t="shared" si="118"/>
        <v>3</v>
      </c>
      <c r="AK1242" s="6">
        <f t="shared" si="119"/>
        <v>3</v>
      </c>
      <c r="AL1242">
        <f>AF1242*100000+AG1242*10000+AH1242*1000+AI1242*100+AJ1242*10+AK1242</f>
        <v>111133</v>
      </c>
    </row>
    <row r="1243" spans="1:38" ht="15" x14ac:dyDescent="0.25">
      <c r="A1243" s="7">
        <v>1242</v>
      </c>
      <c r="B1243" s="7">
        <v>711</v>
      </c>
      <c r="C1243" s="7">
        <v>-1</v>
      </c>
      <c r="D1243" s="7">
        <v>0</v>
      </c>
      <c r="E1243" s="7">
        <v>0</v>
      </c>
      <c r="F1243" s="7">
        <v>0</v>
      </c>
      <c r="G1243" s="12">
        <v>0</v>
      </c>
      <c r="H1243" s="12">
        <v>0</v>
      </c>
      <c r="J1243" s="7">
        <v>0</v>
      </c>
      <c r="K1243" s="13">
        <v>0</v>
      </c>
      <c r="L1243" s="13">
        <v>0</v>
      </c>
      <c r="N1243" s="7">
        <v>0</v>
      </c>
      <c r="O1243" s="14">
        <v>0</v>
      </c>
      <c r="Q1243" s="14">
        <v>0</v>
      </c>
      <c r="R1243" s="7">
        <v>0</v>
      </c>
      <c r="S1243" s="15">
        <v>0</v>
      </c>
      <c r="U1243" s="15">
        <v>0</v>
      </c>
      <c r="V1243" s="7">
        <v>115</v>
      </c>
      <c r="W1243" s="10">
        <v>30</v>
      </c>
      <c r="X1243" s="10" t="s">
        <v>2</v>
      </c>
      <c r="Y1243" s="10">
        <v>555</v>
      </c>
      <c r="Z1243" s="7">
        <v>269</v>
      </c>
      <c r="AA1243" s="11" t="s">
        <v>2</v>
      </c>
      <c r="AB1243" s="11">
        <v>319</v>
      </c>
      <c r="AC1243" s="11">
        <v>301</v>
      </c>
      <c r="AD1243" s="8">
        <v>3.10767006282</v>
      </c>
      <c r="AE1243" s="8">
        <v>0.39674626062500001</v>
      </c>
      <c r="AF1243" s="6">
        <f t="shared" si="114"/>
        <v>1</v>
      </c>
      <c r="AG1243" s="6">
        <f t="shared" si="115"/>
        <v>1</v>
      </c>
      <c r="AH1243" s="6">
        <f t="shared" si="116"/>
        <v>1</v>
      </c>
      <c r="AI1243" s="6">
        <f t="shared" si="117"/>
        <v>1</v>
      </c>
      <c r="AJ1243" s="6">
        <f t="shared" si="118"/>
        <v>3</v>
      </c>
      <c r="AK1243" s="6">
        <f t="shared" si="119"/>
        <v>3</v>
      </c>
      <c r="AL1243">
        <f>AF1243*100000+AG1243*10000+AH1243*1000+AI1243*100+AJ1243*10+AK1243</f>
        <v>111133</v>
      </c>
    </row>
    <row r="1244" spans="1:38" ht="15" x14ac:dyDescent="0.25">
      <c r="A1244" s="7">
        <v>1243</v>
      </c>
      <c r="B1244" s="7">
        <v>712</v>
      </c>
      <c r="C1244" s="7">
        <v>-1</v>
      </c>
      <c r="D1244" s="7">
        <v>0</v>
      </c>
      <c r="E1244" s="7">
        <v>0</v>
      </c>
      <c r="F1244" s="7">
        <v>0</v>
      </c>
      <c r="G1244" s="12">
        <v>0</v>
      </c>
      <c r="H1244" s="12">
        <v>0</v>
      </c>
      <c r="J1244" s="7">
        <v>0</v>
      </c>
      <c r="K1244" s="13">
        <v>0</v>
      </c>
      <c r="L1244" s="13">
        <v>0</v>
      </c>
      <c r="N1244" s="7">
        <v>0</v>
      </c>
      <c r="O1244" s="14">
        <v>0</v>
      </c>
      <c r="Q1244" s="14">
        <v>0</v>
      </c>
      <c r="R1244" s="7">
        <v>0</v>
      </c>
      <c r="S1244" s="15">
        <v>0</v>
      </c>
      <c r="U1244" s="15">
        <v>0</v>
      </c>
      <c r="V1244" s="7">
        <v>116</v>
      </c>
      <c r="W1244" s="10">
        <v>30</v>
      </c>
      <c r="X1244" s="10" t="s">
        <v>2</v>
      </c>
      <c r="Y1244" s="10">
        <v>556</v>
      </c>
      <c r="Z1244" s="7">
        <v>269</v>
      </c>
      <c r="AA1244" s="11" t="s">
        <v>2</v>
      </c>
      <c r="AB1244" s="11">
        <v>319</v>
      </c>
      <c r="AC1244" s="11">
        <v>301</v>
      </c>
      <c r="AD1244" s="8">
        <v>7.4510758623599997</v>
      </c>
      <c r="AE1244" s="8">
        <v>0.56634661159800004</v>
      </c>
      <c r="AF1244" s="6">
        <f t="shared" si="114"/>
        <v>1</v>
      </c>
      <c r="AG1244" s="6">
        <f t="shared" si="115"/>
        <v>1</v>
      </c>
      <c r="AH1244" s="6">
        <f t="shared" si="116"/>
        <v>1</v>
      </c>
      <c r="AI1244" s="6">
        <f t="shared" si="117"/>
        <v>1</v>
      </c>
      <c r="AJ1244" s="6">
        <f t="shared" si="118"/>
        <v>3</v>
      </c>
      <c r="AK1244" s="6">
        <f t="shared" si="119"/>
        <v>3</v>
      </c>
      <c r="AL1244">
        <f>AF1244*100000+AG1244*10000+AH1244*1000+AI1244*100+AJ1244*10+AK1244</f>
        <v>111133</v>
      </c>
    </row>
    <row r="1245" spans="1:38" ht="15" x14ac:dyDescent="0.25">
      <c r="A1245" s="7">
        <v>1244</v>
      </c>
      <c r="B1245" s="7">
        <v>713</v>
      </c>
      <c r="C1245" s="7">
        <v>-1</v>
      </c>
      <c r="D1245" s="7">
        <v>0</v>
      </c>
      <c r="E1245" s="7">
        <v>0</v>
      </c>
      <c r="F1245" s="7">
        <v>0</v>
      </c>
      <c r="G1245" s="12">
        <v>0</v>
      </c>
      <c r="H1245" s="12">
        <v>0</v>
      </c>
      <c r="J1245" s="7">
        <v>0</v>
      </c>
      <c r="K1245" s="13">
        <v>0</v>
      </c>
      <c r="L1245" s="13">
        <v>0</v>
      </c>
      <c r="N1245" s="7">
        <v>0</v>
      </c>
      <c r="O1245" s="14">
        <v>0</v>
      </c>
      <c r="Q1245" s="14">
        <v>0</v>
      </c>
      <c r="R1245" s="7">
        <v>0</v>
      </c>
      <c r="S1245" s="15">
        <v>0</v>
      </c>
      <c r="U1245" s="15">
        <v>0</v>
      </c>
      <c r="V1245" s="7">
        <v>117</v>
      </c>
      <c r="W1245" s="10">
        <v>30</v>
      </c>
      <c r="X1245" s="10" t="s">
        <v>2</v>
      </c>
      <c r="Y1245" s="10">
        <v>557</v>
      </c>
      <c r="Z1245" s="7">
        <v>269</v>
      </c>
      <c r="AA1245" s="11" t="s">
        <v>2</v>
      </c>
      <c r="AB1245" s="11">
        <v>319</v>
      </c>
      <c r="AC1245" s="11">
        <v>301</v>
      </c>
      <c r="AD1245" s="8">
        <v>8.8676289645300006</v>
      </c>
      <c r="AE1245" s="8">
        <v>1.1788719619000001</v>
      </c>
      <c r="AF1245" s="6">
        <f t="shared" si="114"/>
        <v>1</v>
      </c>
      <c r="AG1245" s="6">
        <f t="shared" si="115"/>
        <v>1</v>
      </c>
      <c r="AH1245" s="6">
        <f t="shared" si="116"/>
        <v>1</v>
      </c>
      <c r="AI1245" s="6">
        <f t="shared" si="117"/>
        <v>1</v>
      </c>
      <c r="AJ1245" s="6">
        <f t="shared" si="118"/>
        <v>3</v>
      </c>
      <c r="AK1245" s="6">
        <f t="shared" si="119"/>
        <v>3</v>
      </c>
      <c r="AL1245">
        <f>AF1245*100000+AG1245*10000+AH1245*1000+AI1245*100+AJ1245*10+AK1245</f>
        <v>111133</v>
      </c>
    </row>
    <row r="1246" spans="1:38" ht="15" x14ac:dyDescent="0.25">
      <c r="A1246" s="7">
        <v>1245</v>
      </c>
      <c r="B1246" s="7">
        <v>714</v>
      </c>
      <c r="C1246" s="7">
        <v>-1</v>
      </c>
      <c r="D1246" s="7">
        <v>0</v>
      </c>
      <c r="E1246" s="7">
        <v>0</v>
      </c>
      <c r="F1246" s="7">
        <v>0</v>
      </c>
      <c r="G1246" s="12">
        <v>0</v>
      </c>
      <c r="H1246" s="12">
        <v>0</v>
      </c>
      <c r="J1246" s="7">
        <v>0</v>
      </c>
      <c r="K1246" s="13">
        <v>0</v>
      </c>
      <c r="L1246" s="13">
        <v>0</v>
      </c>
      <c r="N1246" s="7">
        <v>0</v>
      </c>
      <c r="O1246" s="14">
        <v>0</v>
      </c>
      <c r="Q1246" s="14">
        <v>0</v>
      </c>
      <c r="R1246" s="7">
        <v>0</v>
      </c>
      <c r="S1246" s="15">
        <v>0</v>
      </c>
      <c r="U1246" s="15">
        <v>0</v>
      </c>
      <c r="V1246" s="7">
        <v>118</v>
      </c>
      <c r="W1246" s="10">
        <v>30</v>
      </c>
      <c r="X1246" s="10" t="s">
        <v>2</v>
      </c>
      <c r="Y1246" s="10">
        <v>558</v>
      </c>
      <c r="Z1246" s="7">
        <v>269</v>
      </c>
      <c r="AA1246" s="11" t="s">
        <v>2</v>
      </c>
      <c r="AB1246" s="11">
        <v>319</v>
      </c>
      <c r="AC1246" s="11">
        <v>301</v>
      </c>
      <c r="AD1246" s="8">
        <v>4.0846672096800001</v>
      </c>
      <c r="AE1246" s="8">
        <v>0.39521088305399998</v>
      </c>
      <c r="AF1246" s="6">
        <f t="shared" si="114"/>
        <v>1</v>
      </c>
      <c r="AG1246" s="6">
        <f t="shared" si="115"/>
        <v>1</v>
      </c>
      <c r="AH1246" s="6">
        <f t="shared" si="116"/>
        <v>1</v>
      </c>
      <c r="AI1246" s="6">
        <f t="shared" si="117"/>
        <v>1</v>
      </c>
      <c r="AJ1246" s="6">
        <f t="shared" si="118"/>
        <v>3</v>
      </c>
      <c r="AK1246" s="6">
        <f t="shared" si="119"/>
        <v>3</v>
      </c>
      <c r="AL1246">
        <f>AF1246*100000+AG1246*10000+AH1246*1000+AI1246*100+AJ1246*10+AK1246</f>
        <v>111133</v>
      </c>
    </row>
    <row r="1247" spans="1:38" ht="15" x14ac:dyDescent="0.25">
      <c r="A1247" s="7">
        <v>1246</v>
      </c>
      <c r="B1247" s="7">
        <v>715</v>
      </c>
      <c r="C1247" s="7">
        <v>-1</v>
      </c>
      <c r="D1247" s="7">
        <v>0</v>
      </c>
      <c r="E1247" s="7">
        <v>0</v>
      </c>
      <c r="F1247" s="7">
        <v>0</v>
      </c>
      <c r="G1247" s="12">
        <v>0</v>
      </c>
      <c r="H1247" s="12">
        <v>0</v>
      </c>
      <c r="J1247" s="7">
        <v>0</v>
      </c>
      <c r="K1247" s="13">
        <v>0</v>
      </c>
      <c r="L1247" s="13">
        <v>0</v>
      </c>
      <c r="N1247" s="7">
        <v>0</v>
      </c>
      <c r="O1247" s="14">
        <v>0</v>
      </c>
      <c r="Q1247" s="14">
        <v>0</v>
      </c>
      <c r="R1247" s="7">
        <v>0</v>
      </c>
      <c r="S1247" s="15">
        <v>0</v>
      </c>
      <c r="U1247" s="15">
        <v>0</v>
      </c>
      <c r="V1247" s="7">
        <v>119</v>
      </c>
      <c r="W1247" s="10">
        <v>30</v>
      </c>
      <c r="X1247" s="10" t="s">
        <v>2</v>
      </c>
      <c r="Y1247" s="10">
        <v>559</v>
      </c>
      <c r="Z1247" s="7">
        <v>269</v>
      </c>
      <c r="AA1247" s="11" t="s">
        <v>2</v>
      </c>
      <c r="AB1247" s="11">
        <v>319</v>
      </c>
      <c r="AC1247" s="11">
        <v>301</v>
      </c>
      <c r="AD1247" s="8">
        <v>9.9465883930699999</v>
      </c>
      <c r="AE1247" s="8">
        <v>1.3604696190100001</v>
      </c>
      <c r="AF1247" s="6">
        <f t="shared" si="114"/>
        <v>1</v>
      </c>
      <c r="AG1247" s="6">
        <f t="shared" si="115"/>
        <v>1</v>
      </c>
      <c r="AH1247" s="6">
        <f t="shared" si="116"/>
        <v>1</v>
      </c>
      <c r="AI1247" s="6">
        <f t="shared" si="117"/>
        <v>1</v>
      </c>
      <c r="AJ1247" s="6">
        <f t="shared" si="118"/>
        <v>3</v>
      </c>
      <c r="AK1247" s="6">
        <f t="shared" si="119"/>
        <v>3</v>
      </c>
      <c r="AL1247">
        <f>AF1247*100000+AG1247*10000+AH1247*1000+AI1247*100+AJ1247*10+AK1247</f>
        <v>111133</v>
      </c>
    </row>
    <row r="1248" spans="1:38" ht="15" x14ac:dyDescent="0.25">
      <c r="A1248" s="7">
        <v>1247</v>
      </c>
      <c r="B1248" s="7">
        <v>716</v>
      </c>
      <c r="C1248" s="7">
        <v>-1</v>
      </c>
      <c r="D1248" s="7">
        <v>0</v>
      </c>
      <c r="E1248" s="7">
        <v>0</v>
      </c>
      <c r="F1248" s="7">
        <v>0</v>
      </c>
      <c r="G1248" s="12">
        <v>0</v>
      </c>
      <c r="H1248" s="12">
        <v>0</v>
      </c>
      <c r="J1248" s="7">
        <v>0</v>
      </c>
      <c r="K1248" s="13">
        <v>0</v>
      </c>
      <c r="L1248" s="13">
        <v>0</v>
      </c>
      <c r="N1248" s="7">
        <v>0</v>
      </c>
      <c r="O1248" s="14">
        <v>0</v>
      </c>
      <c r="Q1248" s="14">
        <v>0</v>
      </c>
      <c r="R1248" s="7">
        <v>0</v>
      </c>
      <c r="S1248" s="15">
        <v>0</v>
      </c>
      <c r="U1248" s="15">
        <v>0</v>
      </c>
      <c r="V1248" s="7">
        <v>120</v>
      </c>
      <c r="W1248" s="10">
        <v>30</v>
      </c>
      <c r="X1248" s="10" t="s">
        <v>2</v>
      </c>
      <c r="Y1248" s="10">
        <v>560</v>
      </c>
      <c r="Z1248" s="7">
        <v>269</v>
      </c>
      <c r="AA1248" s="11" t="s">
        <v>2</v>
      </c>
      <c r="AB1248" s="11">
        <v>319</v>
      </c>
      <c r="AC1248" s="11">
        <v>301</v>
      </c>
      <c r="AD1248" s="8">
        <v>9.4928650516000008</v>
      </c>
      <c r="AE1248" s="8">
        <v>1.28523964967</v>
      </c>
      <c r="AF1248" s="6">
        <f t="shared" si="114"/>
        <v>1</v>
      </c>
      <c r="AG1248" s="6">
        <f t="shared" si="115"/>
        <v>1</v>
      </c>
      <c r="AH1248" s="6">
        <f t="shared" si="116"/>
        <v>1</v>
      </c>
      <c r="AI1248" s="6">
        <f t="shared" si="117"/>
        <v>1</v>
      </c>
      <c r="AJ1248" s="6">
        <f t="shared" si="118"/>
        <v>3</v>
      </c>
      <c r="AK1248" s="6">
        <f t="shared" si="119"/>
        <v>3</v>
      </c>
      <c r="AL1248">
        <f>AF1248*100000+AG1248*10000+AH1248*1000+AI1248*100+AJ1248*10+AK1248</f>
        <v>111133</v>
      </c>
    </row>
    <row r="1249" spans="1:38" ht="15" x14ac:dyDescent="0.25">
      <c r="A1249" s="7">
        <v>1248</v>
      </c>
      <c r="B1249" s="7">
        <v>717</v>
      </c>
      <c r="C1249" s="7">
        <v>-1</v>
      </c>
      <c r="D1249" s="7">
        <v>0</v>
      </c>
      <c r="E1249" s="7">
        <v>0</v>
      </c>
      <c r="F1249" s="7">
        <v>0</v>
      </c>
      <c r="G1249" s="12">
        <v>0</v>
      </c>
      <c r="H1249" s="12">
        <v>0</v>
      </c>
      <c r="J1249" s="7">
        <v>0</v>
      </c>
      <c r="K1249" s="13">
        <v>0</v>
      </c>
      <c r="L1249" s="13">
        <v>0</v>
      </c>
      <c r="N1249" s="7">
        <v>0</v>
      </c>
      <c r="O1249" s="14">
        <v>0</v>
      </c>
      <c r="Q1249" s="14">
        <v>0</v>
      </c>
      <c r="R1249" s="7">
        <v>0</v>
      </c>
      <c r="S1249" s="15">
        <v>0</v>
      </c>
      <c r="U1249" s="15">
        <v>0</v>
      </c>
      <c r="V1249" s="7">
        <v>121</v>
      </c>
      <c r="W1249" s="10">
        <v>30</v>
      </c>
      <c r="X1249" s="10" t="s">
        <v>3</v>
      </c>
      <c r="Y1249" s="10">
        <v>561</v>
      </c>
      <c r="Z1249" s="7">
        <v>269</v>
      </c>
      <c r="AA1249" s="11" t="s">
        <v>2</v>
      </c>
      <c r="AB1249" s="11">
        <v>319</v>
      </c>
      <c r="AC1249" s="11">
        <v>301</v>
      </c>
      <c r="AD1249" s="8">
        <v>5.4399053741800003</v>
      </c>
      <c r="AE1249" s="8">
        <v>1.2880350037299999</v>
      </c>
      <c r="AF1249" s="6">
        <f t="shared" si="114"/>
        <v>1</v>
      </c>
      <c r="AG1249" s="6">
        <f t="shared" si="115"/>
        <v>1</v>
      </c>
      <c r="AH1249" s="6">
        <f t="shared" si="116"/>
        <v>1</v>
      </c>
      <c r="AI1249" s="6">
        <f t="shared" si="117"/>
        <v>1</v>
      </c>
      <c r="AJ1249" s="6">
        <f t="shared" si="118"/>
        <v>1</v>
      </c>
      <c r="AK1249" s="6">
        <f t="shared" si="119"/>
        <v>3</v>
      </c>
      <c r="AL1249">
        <f>AF1249*100000+AG1249*10000+AH1249*1000+AI1249*100+AJ1249*10+AK1249</f>
        <v>111113</v>
      </c>
    </row>
    <row r="1250" spans="1:38" ht="15" x14ac:dyDescent="0.25">
      <c r="A1250" s="7">
        <v>1249</v>
      </c>
      <c r="B1250" s="7">
        <v>718</v>
      </c>
      <c r="C1250" s="7">
        <v>-1</v>
      </c>
      <c r="D1250" s="7">
        <v>0</v>
      </c>
      <c r="E1250" s="7">
        <v>0</v>
      </c>
      <c r="F1250" s="7">
        <v>0</v>
      </c>
      <c r="G1250" s="12">
        <v>0</v>
      </c>
      <c r="H1250" s="12">
        <v>0</v>
      </c>
      <c r="J1250" s="7">
        <v>0</v>
      </c>
      <c r="K1250" s="13">
        <v>0</v>
      </c>
      <c r="L1250" s="13">
        <v>0</v>
      </c>
      <c r="N1250" s="7">
        <v>0</v>
      </c>
      <c r="O1250" s="14">
        <v>0</v>
      </c>
      <c r="Q1250" s="14">
        <v>0</v>
      </c>
      <c r="R1250" s="7">
        <v>0</v>
      </c>
      <c r="S1250" s="15">
        <v>0</v>
      </c>
      <c r="U1250" s="15">
        <v>0</v>
      </c>
      <c r="V1250" s="7">
        <v>122</v>
      </c>
      <c r="W1250" s="10">
        <v>30</v>
      </c>
      <c r="X1250" s="10" t="s">
        <v>2</v>
      </c>
      <c r="Y1250" s="10">
        <v>562</v>
      </c>
      <c r="Z1250" s="7">
        <v>415</v>
      </c>
      <c r="AA1250" s="11" t="s">
        <v>2</v>
      </c>
      <c r="AB1250" s="11">
        <v>324</v>
      </c>
      <c r="AC1250" s="11">
        <v>301</v>
      </c>
      <c r="AD1250" s="8">
        <v>3.8424022793099999</v>
      </c>
      <c r="AE1250" s="8">
        <v>1.01072249986</v>
      </c>
      <c r="AF1250" s="6">
        <f t="shared" si="114"/>
        <v>1</v>
      </c>
      <c r="AG1250" s="6">
        <f t="shared" si="115"/>
        <v>1</v>
      </c>
      <c r="AH1250" s="6">
        <f t="shared" si="116"/>
        <v>1</v>
      </c>
      <c r="AI1250" s="6">
        <f t="shared" si="117"/>
        <v>1</v>
      </c>
      <c r="AJ1250" s="6">
        <f t="shared" si="118"/>
        <v>3</v>
      </c>
      <c r="AK1250" s="6">
        <f t="shared" si="119"/>
        <v>3</v>
      </c>
      <c r="AL1250">
        <f>AF1250*100000+AG1250*10000+AH1250*1000+AI1250*100+AJ1250*10+AK1250</f>
        <v>111133</v>
      </c>
    </row>
    <row r="1251" spans="1:38" ht="15" x14ac:dyDescent="0.25">
      <c r="A1251" s="7">
        <v>1250</v>
      </c>
      <c r="B1251" s="7">
        <v>719</v>
      </c>
      <c r="C1251" s="7">
        <v>-1</v>
      </c>
      <c r="D1251" s="7">
        <v>0</v>
      </c>
      <c r="E1251" s="7">
        <v>0</v>
      </c>
      <c r="F1251" s="7">
        <v>0</v>
      </c>
      <c r="G1251" s="12">
        <v>0</v>
      </c>
      <c r="H1251" s="12">
        <v>0</v>
      </c>
      <c r="J1251" s="7">
        <v>0</v>
      </c>
      <c r="K1251" s="13">
        <v>0</v>
      </c>
      <c r="L1251" s="13">
        <v>0</v>
      </c>
      <c r="N1251" s="7">
        <v>0</v>
      </c>
      <c r="O1251" s="14">
        <v>0</v>
      </c>
      <c r="Q1251" s="14">
        <v>0</v>
      </c>
      <c r="R1251" s="7">
        <v>0</v>
      </c>
      <c r="S1251" s="15">
        <v>0</v>
      </c>
      <c r="U1251" s="15">
        <v>0</v>
      </c>
      <c r="V1251" s="7">
        <v>123</v>
      </c>
      <c r="W1251" s="10">
        <v>30</v>
      </c>
      <c r="X1251" s="10" t="s">
        <v>3</v>
      </c>
      <c r="Y1251" s="10">
        <v>563</v>
      </c>
      <c r="Z1251" s="7">
        <v>270</v>
      </c>
      <c r="AA1251" s="11" t="s">
        <v>2</v>
      </c>
      <c r="AB1251" s="11">
        <v>320</v>
      </c>
      <c r="AC1251" s="11">
        <v>301</v>
      </c>
      <c r="AD1251" s="8">
        <v>2.68275954344</v>
      </c>
      <c r="AE1251" s="8">
        <v>0.144703500663</v>
      </c>
      <c r="AF1251" s="6">
        <f t="shared" si="114"/>
        <v>1</v>
      </c>
      <c r="AG1251" s="6">
        <f t="shared" si="115"/>
        <v>1</v>
      </c>
      <c r="AH1251" s="6">
        <f t="shared" si="116"/>
        <v>1</v>
      </c>
      <c r="AI1251" s="6">
        <f t="shared" si="117"/>
        <v>1</v>
      </c>
      <c r="AJ1251" s="6">
        <f t="shared" si="118"/>
        <v>1</v>
      </c>
      <c r="AK1251" s="6">
        <f t="shared" si="119"/>
        <v>3</v>
      </c>
      <c r="AL1251">
        <f>AF1251*100000+AG1251*10000+AH1251*1000+AI1251*100+AJ1251*10+AK1251</f>
        <v>111113</v>
      </c>
    </row>
    <row r="1252" spans="1:38" ht="15" x14ac:dyDescent="0.25">
      <c r="A1252" s="7">
        <v>1251</v>
      </c>
      <c r="B1252" s="7">
        <v>721</v>
      </c>
      <c r="C1252" s="7">
        <v>-1</v>
      </c>
      <c r="D1252" s="7">
        <v>0</v>
      </c>
      <c r="E1252" s="7">
        <v>0</v>
      </c>
      <c r="F1252" s="7">
        <v>0</v>
      </c>
      <c r="G1252" s="12">
        <v>0</v>
      </c>
      <c r="H1252" s="12">
        <v>0</v>
      </c>
      <c r="J1252" s="7">
        <v>0</v>
      </c>
      <c r="K1252" s="13">
        <v>0</v>
      </c>
      <c r="L1252" s="13">
        <v>0</v>
      </c>
      <c r="N1252" s="7">
        <v>0</v>
      </c>
      <c r="O1252" s="14">
        <v>0</v>
      </c>
      <c r="Q1252" s="14">
        <v>0</v>
      </c>
      <c r="R1252" s="7">
        <v>0</v>
      </c>
      <c r="S1252" s="15">
        <v>0</v>
      </c>
      <c r="U1252" s="15">
        <v>0</v>
      </c>
      <c r="V1252" s="7">
        <v>125</v>
      </c>
      <c r="W1252" s="10">
        <v>30</v>
      </c>
      <c r="X1252" s="10" t="s">
        <v>3</v>
      </c>
      <c r="Y1252" s="10">
        <v>565</v>
      </c>
      <c r="Z1252" s="7">
        <v>115</v>
      </c>
      <c r="AA1252" s="11" t="s">
        <v>2</v>
      </c>
      <c r="AB1252" s="11">
        <v>105</v>
      </c>
      <c r="AC1252" s="11">
        <v>301</v>
      </c>
      <c r="AD1252" s="8">
        <v>2.3085015770199999</v>
      </c>
      <c r="AE1252" s="8">
        <v>0.261098499727</v>
      </c>
      <c r="AF1252" s="6">
        <f t="shared" si="114"/>
        <v>1</v>
      </c>
      <c r="AG1252" s="6">
        <f t="shared" si="115"/>
        <v>1</v>
      </c>
      <c r="AH1252" s="6">
        <f t="shared" si="116"/>
        <v>1</v>
      </c>
      <c r="AI1252" s="6">
        <f t="shared" si="117"/>
        <v>1</v>
      </c>
      <c r="AJ1252" s="6">
        <f t="shared" si="118"/>
        <v>1</v>
      </c>
      <c r="AK1252" s="6">
        <f t="shared" si="119"/>
        <v>3</v>
      </c>
      <c r="AL1252">
        <f>AF1252*100000+AG1252*10000+AH1252*1000+AI1252*100+AJ1252*10+AK1252</f>
        <v>111113</v>
      </c>
    </row>
    <row r="1253" spans="1:38" ht="15" x14ac:dyDescent="0.25">
      <c r="A1253" s="7">
        <v>1252</v>
      </c>
      <c r="B1253" s="7">
        <v>722</v>
      </c>
      <c r="C1253" s="7">
        <v>-1</v>
      </c>
      <c r="D1253" s="7">
        <v>0</v>
      </c>
      <c r="E1253" s="7">
        <v>0</v>
      </c>
      <c r="F1253" s="7">
        <v>0</v>
      </c>
      <c r="G1253" s="12">
        <v>0</v>
      </c>
      <c r="H1253" s="12">
        <v>0</v>
      </c>
      <c r="J1253" s="7">
        <v>0</v>
      </c>
      <c r="K1253" s="13">
        <v>0</v>
      </c>
      <c r="L1253" s="13">
        <v>0</v>
      </c>
      <c r="N1253" s="7">
        <v>0</v>
      </c>
      <c r="O1253" s="14">
        <v>0</v>
      </c>
      <c r="Q1253" s="14">
        <v>0</v>
      </c>
      <c r="R1253" s="7">
        <v>0</v>
      </c>
      <c r="S1253" s="15">
        <v>0</v>
      </c>
      <c r="U1253" s="15">
        <v>0</v>
      </c>
      <c r="V1253" s="7">
        <v>126</v>
      </c>
      <c r="W1253" s="10">
        <v>30</v>
      </c>
      <c r="X1253" s="10" t="s">
        <v>2</v>
      </c>
      <c r="Y1253" s="10">
        <v>566</v>
      </c>
      <c r="Z1253" s="7">
        <v>115</v>
      </c>
      <c r="AA1253" s="11" t="s">
        <v>2</v>
      </c>
      <c r="AB1253" s="11">
        <v>105</v>
      </c>
      <c r="AC1253" s="11">
        <v>301</v>
      </c>
      <c r="AD1253" s="8">
        <v>5.2492911006299998</v>
      </c>
      <c r="AE1253" s="8">
        <v>1.8412519995300001</v>
      </c>
      <c r="AF1253" s="6">
        <f t="shared" si="114"/>
        <v>1</v>
      </c>
      <c r="AG1253" s="6">
        <f t="shared" si="115"/>
        <v>1</v>
      </c>
      <c r="AH1253" s="6">
        <f t="shared" si="116"/>
        <v>1</v>
      </c>
      <c r="AI1253" s="6">
        <f t="shared" si="117"/>
        <v>1</v>
      </c>
      <c r="AJ1253" s="6">
        <f t="shared" si="118"/>
        <v>3</v>
      </c>
      <c r="AK1253" s="6">
        <f t="shared" si="119"/>
        <v>3</v>
      </c>
      <c r="AL1253">
        <f>AF1253*100000+AG1253*10000+AH1253*1000+AI1253*100+AJ1253*10+AK1253</f>
        <v>111133</v>
      </c>
    </row>
    <row r="1254" spans="1:38" ht="15" x14ac:dyDescent="0.25">
      <c r="A1254" s="7">
        <v>1253</v>
      </c>
      <c r="B1254" s="7">
        <v>723</v>
      </c>
      <c r="C1254" s="7">
        <v>-1</v>
      </c>
      <c r="D1254" s="7">
        <v>0</v>
      </c>
      <c r="E1254" s="7">
        <v>0</v>
      </c>
      <c r="F1254" s="7">
        <v>0</v>
      </c>
      <c r="G1254" s="12">
        <v>0</v>
      </c>
      <c r="H1254" s="12">
        <v>0</v>
      </c>
      <c r="J1254" s="7">
        <v>0</v>
      </c>
      <c r="K1254" s="13">
        <v>0</v>
      </c>
      <c r="L1254" s="13">
        <v>0</v>
      </c>
      <c r="N1254" s="7">
        <v>0</v>
      </c>
      <c r="O1254" s="14">
        <v>0</v>
      </c>
      <c r="Q1254" s="14">
        <v>0</v>
      </c>
      <c r="R1254" s="7">
        <v>0</v>
      </c>
      <c r="S1254" s="15">
        <v>0</v>
      </c>
      <c r="U1254" s="15">
        <v>0</v>
      </c>
      <c r="V1254" s="7">
        <v>127</v>
      </c>
      <c r="W1254" s="10">
        <v>30</v>
      </c>
      <c r="X1254" s="10" t="s">
        <v>3</v>
      </c>
      <c r="Y1254" s="10">
        <v>567</v>
      </c>
      <c r="Z1254" s="7">
        <v>115</v>
      </c>
      <c r="AA1254" s="11" t="s">
        <v>2</v>
      </c>
      <c r="AB1254" s="11">
        <v>105</v>
      </c>
      <c r="AC1254" s="11">
        <v>301</v>
      </c>
      <c r="AD1254" s="8">
        <v>9.0652516863599999</v>
      </c>
      <c r="AE1254" s="8">
        <v>4.00940599649</v>
      </c>
      <c r="AF1254" s="6">
        <f t="shared" si="114"/>
        <v>1</v>
      </c>
      <c r="AG1254" s="6">
        <f t="shared" si="115"/>
        <v>1</v>
      </c>
      <c r="AH1254" s="6">
        <f t="shared" si="116"/>
        <v>1</v>
      </c>
      <c r="AI1254" s="6">
        <f t="shared" si="117"/>
        <v>1</v>
      </c>
      <c r="AJ1254" s="6">
        <f t="shared" si="118"/>
        <v>1</v>
      </c>
      <c r="AK1254" s="6">
        <f t="shared" si="119"/>
        <v>3</v>
      </c>
      <c r="AL1254">
        <f>AF1254*100000+AG1254*10000+AH1254*1000+AI1254*100+AJ1254*10+AK1254</f>
        <v>111113</v>
      </c>
    </row>
    <row r="1255" spans="1:38" ht="15" x14ac:dyDescent="0.25">
      <c r="A1255" s="7">
        <v>1254</v>
      </c>
      <c r="B1255" s="7">
        <v>724</v>
      </c>
      <c r="C1255" s="7">
        <v>-1</v>
      </c>
      <c r="D1255" s="7">
        <v>0</v>
      </c>
      <c r="E1255" s="7">
        <v>0</v>
      </c>
      <c r="F1255" s="7">
        <v>0</v>
      </c>
      <c r="G1255" s="12">
        <v>0</v>
      </c>
      <c r="H1255" s="12">
        <v>0</v>
      </c>
      <c r="J1255" s="7">
        <v>0</v>
      </c>
      <c r="K1255" s="13">
        <v>0</v>
      </c>
      <c r="L1255" s="13">
        <v>0</v>
      </c>
      <c r="N1255" s="7">
        <v>0</v>
      </c>
      <c r="O1255" s="14">
        <v>0</v>
      </c>
      <c r="Q1255" s="14">
        <v>0</v>
      </c>
      <c r="R1255" s="7">
        <v>0</v>
      </c>
      <c r="S1255" s="15">
        <v>0</v>
      </c>
      <c r="U1255" s="15">
        <v>0</v>
      </c>
      <c r="V1255" s="7">
        <v>128</v>
      </c>
      <c r="W1255" s="10">
        <v>30</v>
      </c>
      <c r="X1255" s="10" t="s">
        <v>3</v>
      </c>
      <c r="Y1255" s="10">
        <v>568</v>
      </c>
      <c r="Z1255" s="7">
        <v>119</v>
      </c>
      <c r="AA1255" s="11" t="s">
        <v>2</v>
      </c>
      <c r="AB1255" s="11">
        <v>109</v>
      </c>
      <c r="AC1255" s="11">
        <v>301</v>
      </c>
      <c r="AD1255" s="8">
        <v>1.7760912205299999</v>
      </c>
      <c r="AE1255" s="8">
        <v>0.17804550027400001</v>
      </c>
      <c r="AF1255" s="6">
        <f t="shared" si="114"/>
        <v>1</v>
      </c>
      <c r="AG1255" s="6">
        <f t="shared" si="115"/>
        <v>1</v>
      </c>
      <c r="AH1255" s="6">
        <f t="shared" si="116"/>
        <v>1</v>
      </c>
      <c r="AI1255" s="6">
        <f t="shared" si="117"/>
        <v>1</v>
      </c>
      <c r="AJ1255" s="6">
        <f t="shared" si="118"/>
        <v>1</v>
      </c>
      <c r="AK1255" s="6">
        <f t="shared" si="119"/>
        <v>3</v>
      </c>
      <c r="AL1255">
        <f>AF1255*100000+AG1255*10000+AH1255*1000+AI1255*100+AJ1255*10+AK1255</f>
        <v>111113</v>
      </c>
    </row>
    <row r="1256" spans="1:38" ht="15" x14ac:dyDescent="0.25">
      <c r="A1256" s="7">
        <v>1255</v>
      </c>
      <c r="B1256" s="7">
        <v>725</v>
      </c>
      <c r="C1256" s="7">
        <v>-1</v>
      </c>
      <c r="D1256" s="7">
        <v>0</v>
      </c>
      <c r="E1256" s="7">
        <v>0</v>
      </c>
      <c r="F1256" s="7">
        <v>0</v>
      </c>
      <c r="G1256" s="12">
        <v>0</v>
      </c>
      <c r="H1256" s="12">
        <v>0</v>
      </c>
      <c r="J1256" s="7">
        <v>0</v>
      </c>
      <c r="K1256" s="13">
        <v>0</v>
      </c>
      <c r="L1256" s="13">
        <v>0</v>
      </c>
      <c r="N1256" s="7">
        <v>0</v>
      </c>
      <c r="O1256" s="14">
        <v>0</v>
      </c>
      <c r="Q1256" s="14">
        <v>0</v>
      </c>
      <c r="R1256" s="7">
        <v>0</v>
      </c>
      <c r="S1256" s="15">
        <v>0</v>
      </c>
      <c r="U1256" s="15">
        <v>0</v>
      </c>
      <c r="V1256" s="7">
        <v>129</v>
      </c>
      <c r="W1256" s="10">
        <v>30</v>
      </c>
      <c r="X1256" s="10" t="s">
        <v>3</v>
      </c>
      <c r="Y1256" s="10">
        <v>569</v>
      </c>
      <c r="Z1256" s="7">
        <v>128</v>
      </c>
      <c r="AA1256" s="11" t="s">
        <v>2</v>
      </c>
      <c r="AB1256" s="11">
        <v>118</v>
      </c>
      <c r="AC1256" s="11">
        <v>301</v>
      </c>
      <c r="AD1256" s="8">
        <v>3.96632077717</v>
      </c>
      <c r="AE1256" s="8">
        <v>1.0292119990899999</v>
      </c>
      <c r="AF1256" s="6">
        <f t="shared" si="114"/>
        <v>1</v>
      </c>
      <c r="AG1256" s="6">
        <f t="shared" si="115"/>
        <v>1</v>
      </c>
      <c r="AH1256" s="6">
        <f t="shared" si="116"/>
        <v>1</v>
      </c>
      <c r="AI1256" s="6">
        <f t="shared" si="117"/>
        <v>1</v>
      </c>
      <c r="AJ1256" s="6">
        <f t="shared" si="118"/>
        <v>1</v>
      </c>
      <c r="AK1256" s="6">
        <f t="shared" si="119"/>
        <v>3</v>
      </c>
      <c r="AL1256">
        <f>AF1256*100000+AG1256*10000+AH1256*1000+AI1256*100+AJ1256*10+AK1256</f>
        <v>111113</v>
      </c>
    </row>
    <row r="1257" spans="1:38" ht="15" x14ac:dyDescent="0.25">
      <c r="A1257" s="7">
        <v>1256</v>
      </c>
      <c r="B1257" s="7">
        <v>726</v>
      </c>
      <c r="C1257" s="7">
        <v>-1</v>
      </c>
      <c r="D1257" s="7">
        <v>0</v>
      </c>
      <c r="E1257" s="7">
        <v>0</v>
      </c>
      <c r="F1257" s="7">
        <v>0</v>
      </c>
      <c r="G1257" s="12">
        <v>0</v>
      </c>
      <c r="H1257" s="12">
        <v>0</v>
      </c>
      <c r="J1257" s="7">
        <v>0</v>
      </c>
      <c r="K1257" s="13">
        <v>0</v>
      </c>
      <c r="L1257" s="13">
        <v>0</v>
      </c>
      <c r="N1257" s="7">
        <v>0</v>
      </c>
      <c r="O1257" s="14">
        <v>0</v>
      </c>
      <c r="Q1257" s="14">
        <v>0</v>
      </c>
      <c r="R1257" s="7">
        <v>0</v>
      </c>
      <c r="S1257" s="15">
        <v>0</v>
      </c>
      <c r="U1257" s="15">
        <v>0</v>
      </c>
      <c r="V1257" s="7">
        <v>130</v>
      </c>
      <c r="W1257" s="10">
        <v>30</v>
      </c>
      <c r="X1257" s="10" t="s">
        <v>2</v>
      </c>
      <c r="Y1257" s="10">
        <v>570</v>
      </c>
      <c r="Z1257" s="7">
        <v>128</v>
      </c>
      <c r="AA1257" s="11" t="s">
        <v>2</v>
      </c>
      <c r="AB1257" s="11">
        <v>118</v>
      </c>
      <c r="AC1257" s="11">
        <v>301</v>
      </c>
      <c r="AD1257" s="8">
        <v>20.4502816179</v>
      </c>
      <c r="AE1257" s="8">
        <v>1.92002362468</v>
      </c>
      <c r="AF1257" s="6">
        <f t="shared" si="114"/>
        <v>1</v>
      </c>
      <c r="AG1257" s="6">
        <f t="shared" si="115"/>
        <v>1</v>
      </c>
      <c r="AH1257" s="6">
        <f t="shared" si="116"/>
        <v>1</v>
      </c>
      <c r="AI1257" s="6">
        <f t="shared" si="117"/>
        <v>1</v>
      </c>
      <c r="AJ1257" s="6">
        <f t="shared" si="118"/>
        <v>3</v>
      </c>
      <c r="AK1257" s="6">
        <f t="shared" si="119"/>
        <v>3</v>
      </c>
      <c r="AL1257">
        <f>AF1257*100000+AG1257*10000+AH1257*1000+AI1257*100+AJ1257*10+AK1257</f>
        <v>111133</v>
      </c>
    </row>
    <row r="1258" spans="1:38" ht="15" x14ac:dyDescent="0.25">
      <c r="A1258" s="7">
        <v>1257</v>
      </c>
      <c r="B1258" s="7">
        <v>727</v>
      </c>
      <c r="C1258" s="7">
        <v>-1</v>
      </c>
      <c r="D1258" s="7">
        <v>0</v>
      </c>
      <c r="E1258" s="7">
        <v>0</v>
      </c>
      <c r="F1258" s="7">
        <v>0</v>
      </c>
      <c r="G1258" s="12">
        <v>0</v>
      </c>
      <c r="H1258" s="12">
        <v>0</v>
      </c>
      <c r="J1258" s="7">
        <v>0</v>
      </c>
      <c r="K1258" s="13">
        <v>0</v>
      </c>
      <c r="L1258" s="13">
        <v>0</v>
      </c>
      <c r="N1258" s="7">
        <v>0</v>
      </c>
      <c r="O1258" s="14">
        <v>0</v>
      </c>
      <c r="Q1258" s="14">
        <v>0</v>
      </c>
      <c r="R1258" s="7">
        <v>0</v>
      </c>
      <c r="S1258" s="15">
        <v>0</v>
      </c>
      <c r="U1258" s="15">
        <v>0</v>
      </c>
      <c r="V1258" s="7">
        <v>131</v>
      </c>
      <c r="W1258" s="10">
        <v>30</v>
      </c>
      <c r="X1258" s="10" t="s">
        <v>2</v>
      </c>
      <c r="Y1258" s="10">
        <v>571</v>
      </c>
      <c r="Z1258" s="7">
        <v>136</v>
      </c>
      <c r="AA1258" s="11" t="s">
        <v>2</v>
      </c>
      <c r="AB1258" s="11">
        <v>126</v>
      </c>
      <c r="AC1258" s="11">
        <v>301</v>
      </c>
      <c r="AD1258" s="8">
        <v>1.9550869962599999</v>
      </c>
      <c r="AE1258" s="8">
        <v>0.25753300005399998</v>
      </c>
      <c r="AF1258" s="6">
        <f t="shared" si="114"/>
        <v>1</v>
      </c>
      <c r="AG1258" s="6">
        <f t="shared" si="115"/>
        <v>1</v>
      </c>
      <c r="AH1258" s="6">
        <f t="shared" si="116"/>
        <v>1</v>
      </c>
      <c r="AI1258" s="6">
        <f t="shared" si="117"/>
        <v>1</v>
      </c>
      <c r="AJ1258" s="6">
        <f t="shared" si="118"/>
        <v>3</v>
      </c>
      <c r="AK1258" s="6">
        <f t="shared" si="119"/>
        <v>3</v>
      </c>
      <c r="AL1258">
        <f>AF1258*100000+AG1258*10000+AH1258*1000+AI1258*100+AJ1258*10+AK1258</f>
        <v>111133</v>
      </c>
    </row>
    <row r="1259" spans="1:38" ht="15" x14ac:dyDescent="0.25">
      <c r="A1259" s="7">
        <v>1258</v>
      </c>
      <c r="B1259" s="7">
        <v>728</v>
      </c>
      <c r="C1259" s="7">
        <v>-1</v>
      </c>
      <c r="D1259" s="7">
        <v>0</v>
      </c>
      <c r="E1259" s="7">
        <v>0</v>
      </c>
      <c r="F1259" s="7">
        <v>0</v>
      </c>
      <c r="G1259" s="12">
        <v>0</v>
      </c>
      <c r="H1259" s="12">
        <v>0</v>
      </c>
      <c r="J1259" s="7">
        <v>0</v>
      </c>
      <c r="K1259" s="13">
        <v>0</v>
      </c>
      <c r="L1259" s="13">
        <v>0</v>
      </c>
      <c r="N1259" s="7">
        <v>0</v>
      </c>
      <c r="O1259" s="14">
        <v>0</v>
      </c>
      <c r="Q1259" s="14">
        <v>0</v>
      </c>
      <c r="R1259" s="7">
        <v>0</v>
      </c>
      <c r="S1259" s="15">
        <v>0</v>
      </c>
      <c r="U1259" s="15">
        <v>0</v>
      </c>
      <c r="V1259" s="7">
        <v>132</v>
      </c>
      <c r="W1259" s="10">
        <v>30</v>
      </c>
      <c r="X1259" s="10" t="s">
        <v>3</v>
      </c>
      <c r="Y1259" s="10">
        <v>572</v>
      </c>
      <c r="Z1259" s="7">
        <v>143</v>
      </c>
      <c r="AA1259" s="11" t="s">
        <v>2</v>
      </c>
      <c r="AB1259" s="11">
        <v>133</v>
      </c>
      <c r="AC1259" s="11">
        <v>301</v>
      </c>
      <c r="AD1259" s="8">
        <v>2.0758225183299999</v>
      </c>
      <c r="AE1259" s="8">
        <v>0.199076499042</v>
      </c>
      <c r="AF1259" s="6">
        <f t="shared" si="114"/>
        <v>1</v>
      </c>
      <c r="AG1259" s="6">
        <f t="shared" si="115"/>
        <v>1</v>
      </c>
      <c r="AH1259" s="6">
        <f t="shared" si="116"/>
        <v>1</v>
      </c>
      <c r="AI1259" s="6">
        <f t="shared" si="117"/>
        <v>1</v>
      </c>
      <c r="AJ1259" s="6">
        <f t="shared" si="118"/>
        <v>1</v>
      </c>
      <c r="AK1259" s="6">
        <f t="shared" si="119"/>
        <v>3</v>
      </c>
      <c r="AL1259">
        <f>AF1259*100000+AG1259*10000+AH1259*1000+AI1259*100+AJ1259*10+AK1259</f>
        <v>111113</v>
      </c>
    </row>
    <row r="1260" spans="1:38" ht="15" x14ac:dyDescent="0.25">
      <c r="A1260" s="7">
        <v>1259</v>
      </c>
      <c r="B1260" s="7">
        <v>729</v>
      </c>
      <c r="C1260" s="7">
        <v>-1</v>
      </c>
      <c r="D1260" s="7">
        <v>0</v>
      </c>
      <c r="E1260" s="7">
        <v>0</v>
      </c>
      <c r="F1260" s="7">
        <v>0</v>
      </c>
      <c r="G1260" s="12">
        <v>0</v>
      </c>
      <c r="H1260" s="12">
        <v>0</v>
      </c>
      <c r="J1260" s="7">
        <v>0</v>
      </c>
      <c r="K1260" s="13">
        <v>0</v>
      </c>
      <c r="L1260" s="13">
        <v>0</v>
      </c>
      <c r="N1260" s="7">
        <v>0</v>
      </c>
      <c r="O1260" s="14">
        <v>0</v>
      </c>
      <c r="Q1260" s="14">
        <v>0</v>
      </c>
      <c r="R1260" s="7">
        <v>0</v>
      </c>
      <c r="S1260" s="15">
        <v>0</v>
      </c>
      <c r="U1260" s="15">
        <v>0</v>
      </c>
      <c r="V1260" s="7">
        <v>133</v>
      </c>
      <c r="W1260" s="10">
        <v>30</v>
      </c>
      <c r="X1260" s="10" t="s">
        <v>3</v>
      </c>
      <c r="Y1260" s="10">
        <v>573</v>
      </c>
      <c r="Z1260" s="7">
        <v>133</v>
      </c>
      <c r="AA1260" s="11" t="s">
        <v>2</v>
      </c>
      <c r="AB1260" s="11">
        <v>123</v>
      </c>
      <c r="AC1260" s="11">
        <v>301</v>
      </c>
      <c r="AD1260" s="8">
        <v>1.7646494894</v>
      </c>
      <c r="AE1260" s="8">
        <v>0.20762250051700001</v>
      </c>
      <c r="AF1260" s="6">
        <f t="shared" si="114"/>
        <v>1</v>
      </c>
      <c r="AG1260" s="6">
        <f t="shared" si="115"/>
        <v>1</v>
      </c>
      <c r="AH1260" s="6">
        <f t="shared" si="116"/>
        <v>1</v>
      </c>
      <c r="AI1260" s="6">
        <f t="shared" si="117"/>
        <v>1</v>
      </c>
      <c r="AJ1260" s="6">
        <f t="shared" si="118"/>
        <v>1</v>
      </c>
      <c r="AK1260" s="6">
        <f t="shared" si="119"/>
        <v>3</v>
      </c>
      <c r="AL1260">
        <f>AF1260*100000+AG1260*10000+AH1260*1000+AI1260*100+AJ1260*10+AK1260</f>
        <v>111113</v>
      </c>
    </row>
    <row r="1261" spans="1:38" ht="15" x14ac:dyDescent="0.25">
      <c r="A1261" s="7">
        <v>1260</v>
      </c>
      <c r="B1261" s="7">
        <v>730</v>
      </c>
      <c r="C1261" s="7">
        <v>-1</v>
      </c>
      <c r="D1261" s="7">
        <v>0</v>
      </c>
      <c r="E1261" s="7">
        <v>0</v>
      </c>
      <c r="F1261" s="7">
        <v>0</v>
      </c>
      <c r="G1261" s="12">
        <v>0</v>
      </c>
      <c r="H1261" s="12">
        <v>0</v>
      </c>
      <c r="J1261" s="7">
        <v>0</v>
      </c>
      <c r="K1261" s="13">
        <v>0</v>
      </c>
      <c r="L1261" s="13">
        <v>0</v>
      </c>
      <c r="N1261" s="7">
        <v>0</v>
      </c>
      <c r="O1261" s="14">
        <v>0</v>
      </c>
      <c r="Q1261" s="14">
        <v>0</v>
      </c>
      <c r="R1261" s="7">
        <v>0</v>
      </c>
      <c r="S1261" s="15">
        <v>0</v>
      </c>
      <c r="U1261" s="15">
        <v>0</v>
      </c>
      <c r="V1261" s="7">
        <v>134</v>
      </c>
      <c r="W1261" s="10">
        <v>30</v>
      </c>
      <c r="X1261" s="10" t="s">
        <v>3</v>
      </c>
      <c r="Y1261" s="10">
        <v>574</v>
      </c>
      <c r="Z1261" s="7">
        <v>128</v>
      </c>
      <c r="AA1261" s="11" t="s">
        <v>2</v>
      </c>
      <c r="AB1261" s="11">
        <v>118</v>
      </c>
      <c r="AC1261" s="11">
        <v>301</v>
      </c>
      <c r="AD1261" s="8">
        <v>2.4368448097900002</v>
      </c>
      <c r="AE1261" s="8">
        <v>0.40343200125700002</v>
      </c>
      <c r="AF1261" s="6">
        <f t="shared" si="114"/>
        <v>1</v>
      </c>
      <c r="AG1261" s="6">
        <f t="shared" si="115"/>
        <v>1</v>
      </c>
      <c r="AH1261" s="6">
        <f t="shared" si="116"/>
        <v>1</v>
      </c>
      <c r="AI1261" s="6">
        <f t="shared" si="117"/>
        <v>1</v>
      </c>
      <c r="AJ1261" s="6">
        <f t="shared" si="118"/>
        <v>1</v>
      </c>
      <c r="AK1261" s="6">
        <f t="shared" si="119"/>
        <v>3</v>
      </c>
      <c r="AL1261">
        <f>AF1261*100000+AG1261*10000+AH1261*1000+AI1261*100+AJ1261*10+AK1261</f>
        <v>111113</v>
      </c>
    </row>
    <row r="1262" spans="1:38" ht="15" x14ac:dyDescent="0.25">
      <c r="A1262" s="7">
        <v>1261</v>
      </c>
      <c r="B1262" s="7">
        <v>731</v>
      </c>
      <c r="C1262" s="7">
        <v>-1</v>
      </c>
      <c r="D1262" s="7">
        <v>0</v>
      </c>
      <c r="E1262" s="7">
        <v>0</v>
      </c>
      <c r="F1262" s="7">
        <v>0</v>
      </c>
      <c r="G1262" s="12">
        <v>0</v>
      </c>
      <c r="H1262" s="12">
        <v>0</v>
      </c>
      <c r="J1262" s="7">
        <v>0</v>
      </c>
      <c r="K1262" s="13">
        <v>0</v>
      </c>
      <c r="L1262" s="13">
        <v>0</v>
      </c>
      <c r="N1262" s="7">
        <v>0</v>
      </c>
      <c r="O1262" s="14">
        <v>0</v>
      </c>
      <c r="Q1262" s="14">
        <v>0</v>
      </c>
      <c r="R1262" s="7">
        <v>0</v>
      </c>
      <c r="S1262" s="15">
        <v>0</v>
      </c>
      <c r="U1262" s="15">
        <v>0</v>
      </c>
      <c r="V1262" s="7">
        <v>135</v>
      </c>
      <c r="W1262" s="10">
        <v>30</v>
      </c>
      <c r="X1262" s="10" t="s">
        <v>3</v>
      </c>
      <c r="Y1262" s="10">
        <v>575</v>
      </c>
      <c r="Z1262" s="7">
        <v>128</v>
      </c>
      <c r="AA1262" s="11" t="s">
        <v>2</v>
      </c>
      <c r="AB1262" s="11">
        <v>118</v>
      </c>
      <c r="AC1262" s="11">
        <v>301</v>
      </c>
      <c r="AD1262" s="8">
        <v>5.1757667059700001</v>
      </c>
      <c r="AE1262" s="8">
        <v>1.8529499954399999</v>
      </c>
      <c r="AF1262" s="6">
        <f t="shared" si="114"/>
        <v>1</v>
      </c>
      <c r="AG1262" s="6">
        <f t="shared" si="115"/>
        <v>1</v>
      </c>
      <c r="AH1262" s="6">
        <f t="shared" si="116"/>
        <v>1</v>
      </c>
      <c r="AI1262" s="6">
        <f t="shared" si="117"/>
        <v>1</v>
      </c>
      <c r="AJ1262" s="6">
        <f t="shared" si="118"/>
        <v>1</v>
      </c>
      <c r="AK1262" s="6">
        <f t="shared" si="119"/>
        <v>3</v>
      </c>
      <c r="AL1262">
        <f>AF1262*100000+AG1262*10000+AH1262*1000+AI1262*100+AJ1262*10+AK1262</f>
        <v>111113</v>
      </c>
    </row>
    <row r="1263" spans="1:38" ht="15" x14ac:dyDescent="0.25">
      <c r="A1263" s="7">
        <v>1262</v>
      </c>
      <c r="B1263" s="7">
        <v>732</v>
      </c>
      <c r="C1263" s="7">
        <v>-1</v>
      </c>
      <c r="D1263" s="7">
        <v>0</v>
      </c>
      <c r="E1263" s="7">
        <v>0</v>
      </c>
      <c r="F1263" s="7">
        <v>0</v>
      </c>
      <c r="G1263" s="12">
        <v>0</v>
      </c>
      <c r="H1263" s="12">
        <v>0</v>
      </c>
      <c r="J1263" s="7">
        <v>0</v>
      </c>
      <c r="K1263" s="13">
        <v>0</v>
      </c>
      <c r="L1263" s="13">
        <v>0</v>
      </c>
      <c r="N1263" s="7">
        <v>0</v>
      </c>
      <c r="O1263" s="14">
        <v>0</v>
      </c>
      <c r="Q1263" s="14">
        <v>0</v>
      </c>
      <c r="R1263" s="7">
        <v>0</v>
      </c>
      <c r="S1263" s="15">
        <v>0</v>
      </c>
      <c r="U1263" s="15">
        <v>0</v>
      </c>
      <c r="V1263" s="7">
        <v>136</v>
      </c>
      <c r="W1263" s="10">
        <v>30</v>
      </c>
      <c r="X1263" s="10" t="s">
        <v>2</v>
      </c>
      <c r="Y1263" s="10">
        <v>576</v>
      </c>
      <c r="Z1263" s="7">
        <v>128</v>
      </c>
      <c r="AA1263" s="11" t="s">
        <v>2</v>
      </c>
      <c r="AB1263" s="11">
        <v>118</v>
      </c>
      <c r="AC1263" s="11">
        <v>301</v>
      </c>
      <c r="AD1263" s="8">
        <v>3.5921369033900001</v>
      </c>
      <c r="AE1263" s="8">
        <v>0.90713100139699998</v>
      </c>
      <c r="AF1263" s="6">
        <f t="shared" si="114"/>
        <v>1</v>
      </c>
      <c r="AG1263" s="6">
        <f t="shared" si="115"/>
        <v>1</v>
      </c>
      <c r="AH1263" s="6">
        <f t="shared" si="116"/>
        <v>1</v>
      </c>
      <c r="AI1263" s="6">
        <f t="shared" si="117"/>
        <v>1</v>
      </c>
      <c r="AJ1263" s="6">
        <f t="shared" si="118"/>
        <v>3</v>
      </c>
      <c r="AK1263" s="6">
        <f t="shared" si="119"/>
        <v>3</v>
      </c>
      <c r="AL1263">
        <f>AF1263*100000+AG1263*10000+AH1263*1000+AI1263*100+AJ1263*10+AK1263</f>
        <v>111133</v>
      </c>
    </row>
    <row r="1264" spans="1:38" ht="15" x14ac:dyDescent="0.25">
      <c r="A1264" s="7">
        <v>1263</v>
      </c>
      <c r="B1264" s="7">
        <v>733</v>
      </c>
      <c r="C1264" s="7">
        <v>-1</v>
      </c>
      <c r="D1264" s="7">
        <v>0</v>
      </c>
      <c r="E1264" s="7">
        <v>0</v>
      </c>
      <c r="F1264" s="7">
        <v>0</v>
      </c>
      <c r="G1264" s="12">
        <v>0</v>
      </c>
      <c r="H1264" s="12">
        <v>0</v>
      </c>
      <c r="J1264" s="7">
        <v>0</v>
      </c>
      <c r="K1264" s="13">
        <v>0</v>
      </c>
      <c r="L1264" s="13">
        <v>0</v>
      </c>
      <c r="N1264" s="7">
        <v>0</v>
      </c>
      <c r="O1264" s="14">
        <v>0</v>
      </c>
      <c r="Q1264" s="14">
        <v>0</v>
      </c>
      <c r="R1264" s="7">
        <v>0</v>
      </c>
      <c r="S1264" s="15">
        <v>0</v>
      </c>
      <c r="U1264" s="15">
        <v>0</v>
      </c>
      <c r="V1264" s="7">
        <v>137</v>
      </c>
      <c r="W1264" s="10">
        <v>30</v>
      </c>
      <c r="X1264" s="10" t="s">
        <v>3</v>
      </c>
      <c r="Y1264" s="10">
        <v>577</v>
      </c>
      <c r="Z1264" s="7">
        <v>128</v>
      </c>
      <c r="AA1264" s="11" t="s">
        <v>2</v>
      </c>
      <c r="AB1264" s="11">
        <v>118</v>
      </c>
      <c r="AC1264" s="11">
        <v>301</v>
      </c>
      <c r="AD1264" s="8">
        <v>1.91718182905</v>
      </c>
      <c r="AE1264" s="8">
        <v>0.241309000217</v>
      </c>
      <c r="AF1264" s="6">
        <f t="shared" si="114"/>
        <v>1</v>
      </c>
      <c r="AG1264" s="6">
        <f t="shared" si="115"/>
        <v>1</v>
      </c>
      <c r="AH1264" s="6">
        <f t="shared" si="116"/>
        <v>1</v>
      </c>
      <c r="AI1264" s="6">
        <f t="shared" si="117"/>
        <v>1</v>
      </c>
      <c r="AJ1264" s="6">
        <f t="shared" si="118"/>
        <v>1</v>
      </c>
      <c r="AK1264" s="6">
        <f t="shared" si="119"/>
        <v>3</v>
      </c>
      <c r="AL1264">
        <f>AF1264*100000+AG1264*10000+AH1264*1000+AI1264*100+AJ1264*10+AK1264</f>
        <v>111113</v>
      </c>
    </row>
    <row r="1265" spans="1:38" ht="15" x14ac:dyDescent="0.25">
      <c r="A1265" s="7">
        <v>1264</v>
      </c>
      <c r="B1265" s="7">
        <v>734</v>
      </c>
      <c r="C1265" s="7">
        <v>-1</v>
      </c>
      <c r="D1265" s="7">
        <v>0</v>
      </c>
      <c r="E1265" s="7">
        <v>0</v>
      </c>
      <c r="F1265" s="7">
        <v>0</v>
      </c>
      <c r="G1265" s="12">
        <v>0</v>
      </c>
      <c r="H1265" s="12">
        <v>0</v>
      </c>
      <c r="J1265" s="7">
        <v>0</v>
      </c>
      <c r="K1265" s="13">
        <v>0</v>
      </c>
      <c r="L1265" s="13">
        <v>0</v>
      </c>
      <c r="N1265" s="7">
        <v>0</v>
      </c>
      <c r="O1265" s="14">
        <v>0</v>
      </c>
      <c r="Q1265" s="14">
        <v>0</v>
      </c>
      <c r="R1265" s="7">
        <v>0</v>
      </c>
      <c r="S1265" s="15">
        <v>0</v>
      </c>
      <c r="U1265" s="15">
        <v>0</v>
      </c>
      <c r="V1265" s="7">
        <v>138</v>
      </c>
      <c r="W1265" s="10">
        <v>30</v>
      </c>
      <c r="X1265" s="10" t="s">
        <v>3</v>
      </c>
      <c r="Y1265" s="10">
        <v>578</v>
      </c>
      <c r="Z1265" s="7">
        <v>132</v>
      </c>
      <c r="AA1265" s="11" t="s">
        <v>2</v>
      </c>
      <c r="AB1265" s="11">
        <v>122</v>
      </c>
      <c r="AC1265" s="11">
        <v>301</v>
      </c>
      <c r="AD1265" s="8">
        <v>2.0337343303100002</v>
      </c>
      <c r="AE1265" s="8">
        <v>0.27849700079099998</v>
      </c>
      <c r="AF1265" s="6">
        <f t="shared" si="114"/>
        <v>1</v>
      </c>
      <c r="AG1265" s="6">
        <f t="shared" si="115"/>
        <v>1</v>
      </c>
      <c r="AH1265" s="6">
        <f t="shared" si="116"/>
        <v>1</v>
      </c>
      <c r="AI1265" s="6">
        <f t="shared" si="117"/>
        <v>1</v>
      </c>
      <c r="AJ1265" s="6">
        <f t="shared" si="118"/>
        <v>1</v>
      </c>
      <c r="AK1265" s="6">
        <f t="shared" si="119"/>
        <v>3</v>
      </c>
      <c r="AL1265">
        <f>AF1265*100000+AG1265*10000+AH1265*1000+AI1265*100+AJ1265*10+AK1265</f>
        <v>111113</v>
      </c>
    </row>
    <row r="1266" spans="1:38" ht="15" x14ac:dyDescent="0.25">
      <c r="A1266" s="7">
        <v>1265</v>
      </c>
      <c r="B1266" s="7">
        <v>735</v>
      </c>
      <c r="C1266" s="7">
        <v>-1</v>
      </c>
      <c r="D1266" s="7">
        <v>0</v>
      </c>
      <c r="E1266" s="7">
        <v>0</v>
      </c>
      <c r="F1266" s="7">
        <v>0</v>
      </c>
      <c r="G1266" s="12">
        <v>0</v>
      </c>
      <c r="H1266" s="12">
        <v>0</v>
      </c>
      <c r="J1266" s="7">
        <v>0</v>
      </c>
      <c r="K1266" s="13">
        <v>0</v>
      </c>
      <c r="L1266" s="13">
        <v>0</v>
      </c>
      <c r="N1266" s="7">
        <v>0</v>
      </c>
      <c r="O1266" s="14">
        <v>0</v>
      </c>
      <c r="Q1266" s="14">
        <v>0</v>
      </c>
      <c r="R1266" s="7">
        <v>0</v>
      </c>
      <c r="S1266" s="15">
        <v>0</v>
      </c>
      <c r="U1266" s="15">
        <v>0</v>
      </c>
      <c r="V1266" s="7">
        <v>139</v>
      </c>
      <c r="W1266" s="10">
        <v>30</v>
      </c>
      <c r="X1266" s="10" t="s">
        <v>3</v>
      </c>
      <c r="Y1266" s="10">
        <v>579</v>
      </c>
      <c r="Z1266" s="7">
        <v>287</v>
      </c>
      <c r="AA1266" s="11" t="s">
        <v>2</v>
      </c>
      <c r="AB1266" s="11">
        <v>338</v>
      </c>
      <c r="AC1266" s="11">
        <v>301</v>
      </c>
      <c r="AD1266" s="8">
        <v>1.45788173569</v>
      </c>
      <c r="AE1266" s="8">
        <v>9.2762999117599998E-2</v>
      </c>
      <c r="AF1266" s="6">
        <f t="shared" si="114"/>
        <v>1</v>
      </c>
      <c r="AG1266" s="6">
        <f t="shared" si="115"/>
        <v>1</v>
      </c>
      <c r="AH1266" s="6">
        <f t="shared" si="116"/>
        <v>1</v>
      </c>
      <c r="AI1266" s="6">
        <f t="shared" si="117"/>
        <v>1</v>
      </c>
      <c r="AJ1266" s="6">
        <f t="shared" si="118"/>
        <v>1</v>
      </c>
      <c r="AK1266" s="6">
        <f t="shared" si="119"/>
        <v>3</v>
      </c>
      <c r="AL1266">
        <f>AF1266*100000+AG1266*10000+AH1266*1000+AI1266*100+AJ1266*10+AK1266</f>
        <v>111113</v>
      </c>
    </row>
    <row r="1267" spans="1:38" ht="15" x14ac:dyDescent="0.25">
      <c r="A1267" s="7">
        <v>1266</v>
      </c>
      <c r="B1267" s="7">
        <v>736</v>
      </c>
      <c r="C1267" s="7">
        <v>-1</v>
      </c>
      <c r="D1267" s="7">
        <v>0</v>
      </c>
      <c r="E1267" s="7">
        <v>0</v>
      </c>
      <c r="F1267" s="7">
        <v>0</v>
      </c>
      <c r="G1267" s="12">
        <v>0</v>
      </c>
      <c r="H1267" s="12">
        <v>0</v>
      </c>
      <c r="J1267" s="7">
        <v>0</v>
      </c>
      <c r="K1267" s="13">
        <v>0</v>
      </c>
      <c r="L1267" s="13">
        <v>0</v>
      </c>
      <c r="N1267" s="7">
        <v>0</v>
      </c>
      <c r="O1267" s="14">
        <v>0</v>
      </c>
      <c r="Q1267" s="14">
        <v>0</v>
      </c>
      <c r="R1267" s="7">
        <v>0</v>
      </c>
      <c r="S1267" s="15">
        <v>0</v>
      </c>
      <c r="U1267" s="15">
        <v>0</v>
      </c>
      <c r="V1267" s="7">
        <v>140</v>
      </c>
      <c r="W1267" s="10">
        <v>30</v>
      </c>
      <c r="X1267" s="10" t="s">
        <v>2</v>
      </c>
      <c r="Y1267" s="10">
        <v>49</v>
      </c>
      <c r="Z1267" s="7">
        <v>255</v>
      </c>
      <c r="AA1267" s="11" t="s">
        <v>2</v>
      </c>
      <c r="AB1267" s="11">
        <v>305</v>
      </c>
      <c r="AC1267" s="11">
        <v>302</v>
      </c>
      <c r="AD1267" s="8">
        <v>12.0218530579</v>
      </c>
      <c r="AE1267" s="8">
        <v>3.7981566561500002</v>
      </c>
      <c r="AF1267" s="6">
        <f t="shared" si="114"/>
        <v>1</v>
      </c>
      <c r="AG1267" s="6">
        <f t="shared" si="115"/>
        <v>1</v>
      </c>
      <c r="AH1267" s="6">
        <f t="shared" si="116"/>
        <v>1</v>
      </c>
      <c r="AI1267" s="6">
        <f t="shared" si="117"/>
        <v>1</v>
      </c>
      <c r="AJ1267" s="6">
        <f t="shared" si="118"/>
        <v>3</v>
      </c>
      <c r="AK1267" s="6">
        <f t="shared" si="119"/>
        <v>3</v>
      </c>
      <c r="AL1267">
        <f>AF1267*100000+AG1267*10000+AH1267*1000+AI1267*100+AJ1267*10+AK1267</f>
        <v>111133</v>
      </c>
    </row>
    <row r="1268" spans="1:38" ht="15" x14ac:dyDescent="0.25">
      <c r="A1268" s="7">
        <v>1267</v>
      </c>
      <c r="B1268" s="7">
        <v>737</v>
      </c>
      <c r="C1268" s="7">
        <v>-1</v>
      </c>
      <c r="D1268" s="7">
        <v>0</v>
      </c>
      <c r="E1268" s="7">
        <v>0</v>
      </c>
      <c r="F1268" s="7">
        <v>0</v>
      </c>
      <c r="G1268" s="12">
        <v>0</v>
      </c>
      <c r="H1268" s="12">
        <v>0</v>
      </c>
      <c r="J1268" s="7">
        <v>0</v>
      </c>
      <c r="K1268" s="13">
        <v>0</v>
      </c>
      <c r="L1268" s="13">
        <v>0</v>
      </c>
      <c r="N1268" s="7">
        <v>0</v>
      </c>
      <c r="O1268" s="14">
        <v>0</v>
      </c>
      <c r="Q1268" s="14">
        <v>0</v>
      </c>
      <c r="R1268" s="7">
        <v>0</v>
      </c>
      <c r="S1268" s="15">
        <v>0</v>
      </c>
      <c r="U1268" s="15">
        <v>0</v>
      </c>
      <c r="V1268" s="7">
        <v>141</v>
      </c>
      <c r="W1268" s="10">
        <v>20</v>
      </c>
      <c r="X1268" s="10" t="s">
        <v>2</v>
      </c>
      <c r="Y1268" s="10">
        <v>50</v>
      </c>
      <c r="Z1268" s="7">
        <v>323</v>
      </c>
      <c r="AA1268" s="11" t="s">
        <v>2</v>
      </c>
      <c r="AB1268" s="11">
        <v>727</v>
      </c>
      <c r="AC1268" s="11">
        <v>201</v>
      </c>
      <c r="AD1268" s="8">
        <v>3.5875499264699999</v>
      </c>
      <c r="AE1268" s="8">
        <v>0.86121700023500003</v>
      </c>
      <c r="AF1268" s="6">
        <f t="shared" si="114"/>
        <v>1</v>
      </c>
      <c r="AG1268" s="6">
        <f t="shared" si="115"/>
        <v>1</v>
      </c>
      <c r="AH1268" s="6">
        <f t="shared" si="116"/>
        <v>1</v>
      </c>
      <c r="AI1268" s="6">
        <f t="shared" si="117"/>
        <v>1</v>
      </c>
      <c r="AJ1268" s="6">
        <f t="shared" si="118"/>
        <v>3</v>
      </c>
      <c r="AK1268" s="6">
        <f t="shared" si="119"/>
        <v>3</v>
      </c>
      <c r="AL1268">
        <f>AF1268*100000+AG1268*10000+AH1268*1000+AI1268*100+AJ1268*10+AK1268</f>
        <v>111133</v>
      </c>
    </row>
    <row r="1269" spans="1:38" ht="15" x14ac:dyDescent="0.25">
      <c r="A1269" s="7">
        <v>1268</v>
      </c>
      <c r="B1269" s="7">
        <v>738</v>
      </c>
      <c r="C1269" s="7">
        <v>-1</v>
      </c>
      <c r="D1269" s="7">
        <v>0</v>
      </c>
      <c r="E1269" s="7">
        <v>0</v>
      </c>
      <c r="F1269" s="7">
        <v>0</v>
      </c>
      <c r="G1269" s="12">
        <v>0</v>
      </c>
      <c r="H1269" s="12">
        <v>0</v>
      </c>
      <c r="J1269" s="7">
        <v>0</v>
      </c>
      <c r="K1269" s="13">
        <v>0</v>
      </c>
      <c r="L1269" s="13">
        <v>0</v>
      </c>
      <c r="N1269" s="7">
        <v>0</v>
      </c>
      <c r="O1269" s="14">
        <v>0</v>
      </c>
      <c r="Q1269" s="14">
        <v>0</v>
      </c>
      <c r="R1269" s="7">
        <v>0</v>
      </c>
      <c r="S1269" s="15">
        <v>0</v>
      </c>
      <c r="U1269" s="15">
        <v>0</v>
      </c>
      <c r="V1269" s="7">
        <v>142</v>
      </c>
      <c r="W1269" s="10">
        <v>20</v>
      </c>
      <c r="X1269" s="10" t="s">
        <v>2</v>
      </c>
      <c r="Y1269" s="10">
        <v>51</v>
      </c>
      <c r="Z1269" s="7">
        <v>323</v>
      </c>
      <c r="AA1269" s="11" t="s">
        <v>2</v>
      </c>
      <c r="AB1269" s="11">
        <v>727</v>
      </c>
      <c r="AC1269" s="11">
        <v>201</v>
      </c>
      <c r="AD1269" s="8">
        <v>6.9826576497800001</v>
      </c>
      <c r="AE1269" s="8">
        <v>2.64935500113</v>
      </c>
      <c r="AF1269" s="6">
        <f t="shared" si="114"/>
        <v>1</v>
      </c>
      <c r="AG1269" s="6">
        <f t="shared" si="115"/>
        <v>1</v>
      </c>
      <c r="AH1269" s="6">
        <f t="shared" si="116"/>
        <v>1</v>
      </c>
      <c r="AI1269" s="6">
        <f t="shared" si="117"/>
        <v>1</v>
      </c>
      <c r="AJ1269" s="6">
        <f t="shared" si="118"/>
        <v>3</v>
      </c>
      <c r="AK1269" s="6">
        <f t="shared" si="119"/>
        <v>3</v>
      </c>
      <c r="AL1269">
        <f>AF1269*100000+AG1269*10000+AH1269*1000+AI1269*100+AJ1269*10+AK1269</f>
        <v>111133</v>
      </c>
    </row>
    <row r="1270" spans="1:38" ht="15" x14ac:dyDescent="0.25">
      <c r="A1270" s="7">
        <v>1269</v>
      </c>
      <c r="B1270" s="7">
        <v>739</v>
      </c>
      <c r="C1270" s="7">
        <v>-1</v>
      </c>
      <c r="D1270" s="7">
        <v>0</v>
      </c>
      <c r="E1270" s="7">
        <v>0</v>
      </c>
      <c r="F1270" s="7">
        <v>0</v>
      </c>
      <c r="G1270" s="12">
        <v>0</v>
      </c>
      <c r="H1270" s="12">
        <v>0</v>
      </c>
      <c r="J1270" s="7">
        <v>0</v>
      </c>
      <c r="K1270" s="13">
        <v>0</v>
      </c>
      <c r="L1270" s="13">
        <v>0</v>
      </c>
      <c r="N1270" s="7">
        <v>0</v>
      </c>
      <c r="O1270" s="14">
        <v>0</v>
      </c>
      <c r="Q1270" s="14">
        <v>0</v>
      </c>
      <c r="R1270" s="7">
        <v>0</v>
      </c>
      <c r="S1270" s="15">
        <v>0</v>
      </c>
      <c r="U1270" s="15">
        <v>0</v>
      </c>
      <c r="V1270" s="7">
        <v>143</v>
      </c>
      <c r="W1270" s="10">
        <v>20</v>
      </c>
      <c r="X1270" s="10" t="s">
        <v>2</v>
      </c>
      <c r="Y1270" s="10">
        <v>52</v>
      </c>
      <c r="Z1270" s="7">
        <v>326</v>
      </c>
      <c r="AA1270" s="11" t="s">
        <v>2</v>
      </c>
      <c r="AB1270" s="11">
        <v>730</v>
      </c>
      <c r="AC1270" s="11">
        <v>201</v>
      </c>
      <c r="AD1270" s="8">
        <v>3.4265202239799999</v>
      </c>
      <c r="AE1270" s="8">
        <v>0.77852500094900001</v>
      </c>
      <c r="AF1270" s="6">
        <f t="shared" si="114"/>
        <v>1</v>
      </c>
      <c r="AG1270" s="6">
        <f t="shared" si="115"/>
        <v>1</v>
      </c>
      <c r="AH1270" s="6">
        <f t="shared" si="116"/>
        <v>1</v>
      </c>
      <c r="AI1270" s="6">
        <f t="shared" si="117"/>
        <v>1</v>
      </c>
      <c r="AJ1270" s="6">
        <f t="shared" si="118"/>
        <v>3</v>
      </c>
      <c r="AK1270" s="6">
        <f t="shared" si="119"/>
        <v>3</v>
      </c>
      <c r="AL1270">
        <f>AF1270*100000+AG1270*10000+AH1270*1000+AI1270*100+AJ1270*10+AK1270</f>
        <v>111133</v>
      </c>
    </row>
    <row r="1271" spans="1:38" ht="15" x14ac:dyDescent="0.25">
      <c r="A1271" s="7">
        <v>1270</v>
      </c>
      <c r="B1271" s="7">
        <v>740</v>
      </c>
      <c r="C1271" s="7">
        <v>-1</v>
      </c>
      <c r="D1271" s="7">
        <v>0</v>
      </c>
      <c r="E1271" s="7">
        <v>0</v>
      </c>
      <c r="F1271" s="7">
        <v>0</v>
      </c>
      <c r="G1271" s="12">
        <v>0</v>
      </c>
      <c r="H1271" s="12">
        <v>0</v>
      </c>
      <c r="J1271" s="7">
        <v>0</v>
      </c>
      <c r="K1271" s="13">
        <v>0</v>
      </c>
      <c r="L1271" s="13">
        <v>0</v>
      </c>
      <c r="N1271" s="7">
        <v>0</v>
      </c>
      <c r="O1271" s="14">
        <v>0</v>
      </c>
      <c r="Q1271" s="14">
        <v>0</v>
      </c>
      <c r="R1271" s="7">
        <v>0</v>
      </c>
      <c r="S1271" s="15">
        <v>0</v>
      </c>
      <c r="U1271" s="15">
        <v>0</v>
      </c>
      <c r="V1271" s="7">
        <v>144</v>
      </c>
      <c r="W1271" s="10">
        <v>20</v>
      </c>
      <c r="X1271" s="10" t="s">
        <v>3</v>
      </c>
      <c r="Y1271" s="10">
        <v>53</v>
      </c>
      <c r="Z1271" s="7">
        <v>324</v>
      </c>
      <c r="AA1271" s="11" t="s">
        <v>2</v>
      </c>
      <c r="AB1271" s="11">
        <v>728</v>
      </c>
      <c r="AC1271" s="11">
        <v>201</v>
      </c>
      <c r="AD1271" s="8">
        <v>9.2394941618900006</v>
      </c>
      <c r="AE1271" s="8">
        <v>4.7442294969600001</v>
      </c>
      <c r="AF1271" s="6">
        <f t="shared" si="114"/>
        <v>1</v>
      </c>
      <c r="AG1271" s="6">
        <f t="shared" si="115"/>
        <v>1</v>
      </c>
      <c r="AH1271" s="6">
        <f t="shared" si="116"/>
        <v>1</v>
      </c>
      <c r="AI1271" s="6">
        <f t="shared" si="117"/>
        <v>1</v>
      </c>
      <c r="AJ1271" s="6">
        <f t="shared" si="118"/>
        <v>1</v>
      </c>
      <c r="AK1271" s="6">
        <f t="shared" si="119"/>
        <v>3</v>
      </c>
      <c r="AL1271">
        <f>AF1271*100000+AG1271*10000+AH1271*1000+AI1271*100+AJ1271*10+AK1271</f>
        <v>111113</v>
      </c>
    </row>
    <row r="1272" spans="1:38" ht="15" x14ac:dyDescent="0.25">
      <c r="A1272" s="7">
        <v>1271</v>
      </c>
      <c r="B1272" s="7">
        <v>741</v>
      </c>
      <c r="C1272" s="7">
        <v>-1</v>
      </c>
      <c r="D1272" s="7">
        <v>0</v>
      </c>
      <c r="E1272" s="7">
        <v>0</v>
      </c>
      <c r="F1272" s="7">
        <v>0</v>
      </c>
      <c r="G1272" s="12">
        <v>0</v>
      </c>
      <c r="H1272" s="12">
        <v>0</v>
      </c>
      <c r="J1272" s="7">
        <v>0</v>
      </c>
      <c r="K1272" s="13">
        <v>0</v>
      </c>
      <c r="L1272" s="13">
        <v>0</v>
      </c>
      <c r="N1272" s="7">
        <v>0</v>
      </c>
      <c r="O1272" s="14">
        <v>0</v>
      </c>
      <c r="Q1272" s="14">
        <v>0</v>
      </c>
      <c r="R1272" s="7">
        <v>0</v>
      </c>
      <c r="S1272" s="15">
        <v>0</v>
      </c>
      <c r="U1272" s="15">
        <v>0</v>
      </c>
      <c r="V1272" s="7">
        <v>145</v>
      </c>
      <c r="W1272" s="10">
        <v>20</v>
      </c>
      <c r="X1272" s="10" t="s">
        <v>2</v>
      </c>
      <c r="Y1272" s="10">
        <v>54</v>
      </c>
      <c r="Z1272" s="7">
        <v>341</v>
      </c>
      <c r="AA1272" s="11" t="s">
        <v>2</v>
      </c>
      <c r="AB1272" s="11">
        <v>745</v>
      </c>
      <c r="AC1272" s="11">
        <v>201</v>
      </c>
      <c r="AD1272" s="8">
        <v>3.06403152678</v>
      </c>
      <c r="AE1272" s="8">
        <v>0.63676899886100002</v>
      </c>
      <c r="AF1272" s="6">
        <f t="shared" si="114"/>
        <v>1</v>
      </c>
      <c r="AG1272" s="6">
        <f t="shared" si="115"/>
        <v>1</v>
      </c>
      <c r="AH1272" s="6">
        <f t="shared" si="116"/>
        <v>1</v>
      </c>
      <c r="AI1272" s="6">
        <f t="shared" si="117"/>
        <v>1</v>
      </c>
      <c r="AJ1272" s="6">
        <f t="shared" si="118"/>
        <v>3</v>
      </c>
      <c r="AK1272" s="6">
        <f t="shared" si="119"/>
        <v>3</v>
      </c>
      <c r="AL1272">
        <f>AF1272*100000+AG1272*10000+AH1272*1000+AI1272*100+AJ1272*10+AK1272</f>
        <v>111133</v>
      </c>
    </row>
    <row r="1273" spans="1:38" ht="15" x14ac:dyDescent="0.25">
      <c r="A1273" s="7">
        <v>1272</v>
      </c>
      <c r="B1273" s="7">
        <v>742</v>
      </c>
      <c r="C1273" s="7">
        <v>-1</v>
      </c>
      <c r="D1273" s="7">
        <v>0</v>
      </c>
      <c r="E1273" s="7">
        <v>0</v>
      </c>
      <c r="F1273" s="7">
        <v>0</v>
      </c>
      <c r="G1273" s="12">
        <v>0</v>
      </c>
      <c r="H1273" s="12">
        <v>0</v>
      </c>
      <c r="J1273" s="7">
        <v>0</v>
      </c>
      <c r="K1273" s="13">
        <v>0</v>
      </c>
      <c r="L1273" s="13">
        <v>0</v>
      </c>
      <c r="N1273" s="7">
        <v>0</v>
      </c>
      <c r="O1273" s="14">
        <v>0</v>
      </c>
      <c r="Q1273" s="14">
        <v>0</v>
      </c>
      <c r="R1273" s="7">
        <v>0</v>
      </c>
      <c r="S1273" s="15">
        <v>0</v>
      </c>
      <c r="U1273" s="15">
        <v>0</v>
      </c>
      <c r="V1273" s="7">
        <v>146</v>
      </c>
      <c r="W1273" s="10">
        <v>20</v>
      </c>
      <c r="X1273" s="10" t="s">
        <v>2</v>
      </c>
      <c r="Y1273" s="10">
        <v>55</v>
      </c>
      <c r="Z1273" s="7">
        <v>341</v>
      </c>
      <c r="AA1273" s="11" t="s">
        <v>2</v>
      </c>
      <c r="AB1273" s="11">
        <v>745</v>
      </c>
      <c r="AC1273" s="11">
        <v>201</v>
      </c>
      <c r="AD1273" s="8">
        <v>2.28879577409</v>
      </c>
      <c r="AE1273" s="8">
        <v>0.35708750068599998</v>
      </c>
      <c r="AF1273" s="6">
        <f t="shared" si="114"/>
        <v>1</v>
      </c>
      <c r="AG1273" s="6">
        <f t="shared" si="115"/>
        <v>1</v>
      </c>
      <c r="AH1273" s="6">
        <f t="shared" si="116"/>
        <v>1</v>
      </c>
      <c r="AI1273" s="6">
        <f t="shared" si="117"/>
        <v>1</v>
      </c>
      <c r="AJ1273" s="6">
        <f t="shared" si="118"/>
        <v>3</v>
      </c>
      <c r="AK1273" s="6">
        <f t="shared" si="119"/>
        <v>3</v>
      </c>
      <c r="AL1273">
        <f>AF1273*100000+AG1273*10000+AH1273*1000+AI1273*100+AJ1273*10+AK1273</f>
        <v>111133</v>
      </c>
    </row>
    <row r="1274" spans="1:38" ht="15" x14ac:dyDescent="0.25">
      <c r="A1274" s="7">
        <v>1273</v>
      </c>
      <c r="B1274" s="7">
        <v>743</v>
      </c>
      <c r="C1274" s="7">
        <v>-1</v>
      </c>
      <c r="D1274" s="7">
        <v>0</v>
      </c>
      <c r="E1274" s="7">
        <v>0</v>
      </c>
      <c r="F1274" s="7">
        <v>0</v>
      </c>
      <c r="G1274" s="12">
        <v>0</v>
      </c>
      <c r="H1274" s="12">
        <v>0</v>
      </c>
      <c r="J1274" s="7">
        <v>0</v>
      </c>
      <c r="K1274" s="13">
        <v>0</v>
      </c>
      <c r="L1274" s="13">
        <v>0</v>
      </c>
      <c r="N1274" s="7">
        <v>0</v>
      </c>
      <c r="O1274" s="14">
        <v>0</v>
      </c>
      <c r="Q1274" s="14">
        <v>0</v>
      </c>
      <c r="R1274" s="7">
        <v>0</v>
      </c>
      <c r="S1274" s="15">
        <v>0</v>
      </c>
      <c r="U1274" s="15">
        <v>0</v>
      </c>
      <c r="V1274" s="7">
        <v>147</v>
      </c>
      <c r="W1274" s="10">
        <v>20</v>
      </c>
      <c r="X1274" s="10" t="s">
        <v>2</v>
      </c>
      <c r="Y1274" s="10">
        <v>56</v>
      </c>
      <c r="Z1274" s="7">
        <v>361</v>
      </c>
      <c r="AA1274" s="11" t="s">
        <v>2</v>
      </c>
      <c r="AB1274" s="11">
        <v>764</v>
      </c>
      <c r="AC1274" s="11">
        <v>201</v>
      </c>
      <c r="AD1274" s="8">
        <v>2.1569229510399999</v>
      </c>
      <c r="AE1274" s="8">
        <v>0.30452950192099998</v>
      </c>
      <c r="AF1274" s="6">
        <f t="shared" si="114"/>
        <v>1</v>
      </c>
      <c r="AG1274" s="6">
        <f t="shared" si="115"/>
        <v>1</v>
      </c>
      <c r="AH1274" s="6">
        <f t="shared" si="116"/>
        <v>1</v>
      </c>
      <c r="AI1274" s="6">
        <f t="shared" si="117"/>
        <v>1</v>
      </c>
      <c r="AJ1274" s="6">
        <f t="shared" si="118"/>
        <v>3</v>
      </c>
      <c r="AK1274" s="6">
        <f t="shared" si="119"/>
        <v>3</v>
      </c>
      <c r="AL1274">
        <f>AF1274*100000+AG1274*10000+AH1274*1000+AI1274*100+AJ1274*10+AK1274</f>
        <v>111133</v>
      </c>
    </row>
    <row r="1275" spans="1:38" ht="15" x14ac:dyDescent="0.25">
      <c r="A1275" s="7">
        <v>1274</v>
      </c>
      <c r="B1275" s="7">
        <v>744</v>
      </c>
      <c r="C1275" s="7">
        <v>-1</v>
      </c>
      <c r="D1275" s="7">
        <v>0</v>
      </c>
      <c r="E1275" s="7">
        <v>0</v>
      </c>
      <c r="F1275" s="7">
        <v>0</v>
      </c>
      <c r="G1275" s="12">
        <v>0</v>
      </c>
      <c r="H1275" s="12">
        <v>0</v>
      </c>
      <c r="J1275" s="7">
        <v>0</v>
      </c>
      <c r="K1275" s="13">
        <v>0</v>
      </c>
      <c r="L1275" s="13">
        <v>0</v>
      </c>
      <c r="N1275" s="7">
        <v>0</v>
      </c>
      <c r="O1275" s="14">
        <v>0</v>
      </c>
      <c r="Q1275" s="14">
        <v>0</v>
      </c>
      <c r="R1275" s="7">
        <v>0</v>
      </c>
      <c r="S1275" s="15">
        <v>0</v>
      </c>
      <c r="U1275" s="15">
        <v>0</v>
      </c>
      <c r="V1275" s="7">
        <v>148</v>
      </c>
      <c r="W1275" s="10">
        <v>20</v>
      </c>
      <c r="X1275" s="10" t="s">
        <v>2</v>
      </c>
      <c r="Y1275" s="10">
        <v>58</v>
      </c>
      <c r="Z1275" s="7">
        <v>368</v>
      </c>
      <c r="AA1275" s="11" t="s">
        <v>2</v>
      </c>
      <c r="AB1275" s="11">
        <v>771</v>
      </c>
      <c r="AC1275" s="11">
        <v>201</v>
      </c>
      <c r="AD1275" s="8">
        <v>3.0718729873499999</v>
      </c>
      <c r="AE1275" s="8">
        <v>0.63406399851200002</v>
      </c>
      <c r="AF1275" s="6">
        <f t="shared" si="114"/>
        <v>1</v>
      </c>
      <c r="AG1275" s="6">
        <f t="shared" si="115"/>
        <v>1</v>
      </c>
      <c r="AH1275" s="6">
        <f t="shared" si="116"/>
        <v>1</v>
      </c>
      <c r="AI1275" s="6">
        <f t="shared" si="117"/>
        <v>1</v>
      </c>
      <c r="AJ1275" s="6">
        <f t="shared" si="118"/>
        <v>3</v>
      </c>
      <c r="AK1275" s="6">
        <f t="shared" si="119"/>
        <v>3</v>
      </c>
      <c r="AL1275">
        <f>AF1275*100000+AG1275*10000+AH1275*1000+AI1275*100+AJ1275*10+AK1275</f>
        <v>111133</v>
      </c>
    </row>
    <row r="1276" spans="1:38" ht="15" x14ac:dyDescent="0.25">
      <c r="A1276" s="7">
        <v>1275</v>
      </c>
      <c r="B1276" s="7">
        <v>745</v>
      </c>
      <c r="C1276" s="7">
        <v>-1</v>
      </c>
      <c r="D1276" s="7">
        <v>0</v>
      </c>
      <c r="E1276" s="7">
        <v>0</v>
      </c>
      <c r="F1276" s="7">
        <v>0</v>
      </c>
      <c r="G1276" s="12">
        <v>0</v>
      </c>
      <c r="H1276" s="12">
        <v>0</v>
      </c>
      <c r="J1276" s="7">
        <v>0</v>
      </c>
      <c r="K1276" s="13">
        <v>0</v>
      </c>
      <c r="L1276" s="13">
        <v>0</v>
      </c>
      <c r="N1276" s="7">
        <v>0</v>
      </c>
      <c r="O1276" s="14">
        <v>0</v>
      </c>
      <c r="Q1276" s="14">
        <v>0</v>
      </c>
      <c r="R1276" s="7">
        <v>0</v>
      </c>
      <c r="S1276" s="15">
        <v>0</v>
      </c>
      <c r="U1276" s="15">
        <v>0</v>
      </c>
      <c r="V1276" s="7">
        <v>149</v>
      </c>
      <c r="W1276" s="10">
        <v>20</v>
      </c>
      <c r="X1276" s="10" t="s">
        <v>2</v>
      </c>
      <c r="Y1276" s="10">
        <v>59</v>
      </c>
      <c r="Z1276" s="7">
        <v>344</v>
      </c>
      <c r="AA1276" s="11" t="s">
        <v>2</v>
      </c>
      <c r="AB1276" s="11">
        <v>748</v>
      </c>
      <c r="AC1276" s="11">
        <v>201</v>
      </c>
      <c r="AD1276" s="8">
        <v>2.6549876374200001</v>
      </c>
      <c r="AE1276" s="8">
        <v>0.47527949998000002</v>
      </c>
      <c r="AF1276" s="6">
        <f t="shared" si="114"/>
        <v>1</v>
      </c>
      <c r="AG1276" s="6">
        <f t="shared" si="115"/>
        <v>1</v>
      </c>
      <c r="AH1276" s="6">
        <f t="shared" si="116"/>
        <v>1</v>
      </c>
      <c r="AI1276" s="6">
        <f t="shared" si="117"/>
        <v>1</v>
      </c>
      <c r="AJ1276" s="6">
        <f t="shared" si="118"/>
        <v>3</v>
      </c>
      <c r="AK1276" s="6">
        <f t="shared" si="119"/>
        <v>3</v>
      </c>
      <c r="AL1276">
        <f>AF1276*100000+AG1276*10000+AH1276*1000+AI1276*100+AJ1276*10+AK1276</f>
        <v>111133</v>
      </c>
    </row>
    <row r="1277" spans="1:38" ht="15" x14ac:dyDescent="0.25">
      <c r="A1277" s="7">
        <v>1276</v>
      </c>
      <c r="B1277" s="7">
        <v>746</v>
      </c>
      <c r="C1277" s="7">
        <v>-1</v>
      </c>
      <c r="D1277" s="7">
        <v>0</v>
      </c>
      <c r="E1277" s="7">
        <v>0</v>
      </c>
      <c r="F1277" s="7">
        <v>0</v>
      </c>
      <c r="G1277" s="12">
        <v>0</v>
      </c>
      <c r="H1277" s="12">
        <v>0</v>
      </c>
      <c r="J1277" s="7">
        <v>0</v>
      </c>
      <c r="K1277" s="13">
        <v>0</v>
      </c>
      <c r="L1277" s="13">
        <v>0</v>
      </c>
      <c r="N1277" s="7">
        <v>0</v>
      </c>
      <c r="O1277" s="14">
        <v>0</v>
      </c>
      <c r="Q1277" s="14">
        <v>0</v>
      </c>
      <c r="R1277" s="7">
        <v>0</v>
      </c>
      <c r="S1277" s="15">
        <v>0</v>
      </c>
      <c r="U1277" s="15">
        <v>0</v>
      </c>
      <c r="V1277" s="7">
        <v>150</v>
      </c>
      <c r="W1277" s="10">
        <v>20</v>
      </c>
      <c r="X1277" s="10" t="s">
        <v>2</v>
      </c>
      <c r="Y1277" s="10">
        <v>60</v>
      </c>
      <c r="Z1277" s="7">
        <v>346</v>
      </c>
      <c r="AA1277" s="11" t="s">
        <v>2</v>
      </c>
      <c r="AB1277" s="11">
        <v>750</v>
      </c>
      <c r="AC1277" s="11">
        <v>201</v>
      </c>
      <c r="AD1277" s="8">
        <v>2.3326382110899999</v>
      </c>
      <c r="AE1277" s="8">
        <v>0.351265499456</v>
      </c>
      <c r="AF1277" s="6">
        <f t="shared" si="114"/>
        <v>1</v>
      </c>
      <c r="AG1277" s="6">
        <f t="shared" si="115"/>
        <v>1</v>
      </c>
      <c r="AH1277" s="6">
        <f t="shared" si="116"/>
        <v>1</v>
      </c>
      <c r="AI1277" s="6">
        <f t="shared" si="117"/>
        <v>1</v>
      </c>
      <c r="AJ1277" s="6">
        <f t="shared" si="118"/>
        <v>3</v>
      </c>
      <c r="AK1277" s="6">
        <f t="shared" si="119"/>
        <v>3</v>
      </c>
      <c r="AL1277">
        <f>AF1277*100000+AG1277*10000+AH1277*1000+AI1277*100+AJ1277*10+AK1277</f>
        <v>111133</v>
      </c>
    </row>
    <row r="1278" spans="1:38" ht="15" x14ac:dyDescent="0.25">
      <c r="A1278" s="7">
        <v>1277</v>
      </c>
      <c r="B1278" s="7">
        <v>747</v>
      </c>
      <c r="C1278" s="7">
        <v>-1</v>
      </c>
      <c r="D1278" s="7">
        <v>0</v>
      </c>
      <c r="E1278" s="7">
        <v>0</v>
      </c>
      <c r="F1278" s="7">
        <v>0</v>
      </c>
      <c r="G1278" s="12">
        <v>0</v>
      </c>
      <c r="H1278" s="12">
        <v>0</v>
      </c>
      <c r="J1278" s="7">
        <v>0</v>
      </c>
      <c r="K1278" s="13">
        <v>0</v>
      </c>
      <c r="L1278" s="13">
        <v>0</v>
      </c>
      <c r="N1278" s="7">
        <v>0</v>
      </c>
      <c r="O1278" s="14">
        <v>0</v>
      </c>
      <c r="Q1278" s="14">
        <v>0</v>
      </c>
      <c r="R1278" s="7">
        <v>0</v>
      </c>
      <c r="S1278" s="15">
        <v>0</v>
      </c>
      <c r="U1278" s="15">
        <v>0</v>
      </c>
      <c r="V1278" s="7">
        <v>151</v>
      </c>
      <c r="W1278" s="10">
        <v>20</v>
      </c>
      <c r="X1278" s="10" t="s">
        <v>2</v>
      </c>
      <c r="Y1278" s="10">
        <v>61</v>
      </c>
      <c r="Z1278" s="7">
        <v>355</v>
      </c>
      <c r="AA1278" s="11" t="s">
        <v>2</v>
      </c>
      <c r="AB1278" s="11">
        <v>759</v>
      </c>
      <c r="AC1278" s="11">
        <v>201</v>
      </c>
      <c r="AD1278" s="8">
        <v>3.35414021838</v>
      </c>
      <c r="AE1278" s="8">
        <v>0.80097850009399996</v>
      </c>
      <c r="AF1278" s="6">
        <f t="shared" si="114"/>
        <v>1</v>
      </c>
      <c r="AG1278" s="6">
        <f t="shared" si="115"/>
        <v>1</v>
      </c>
      <c r="AH1278" s="6">
        <f t="shared" si="116"/>
        <v>1</v>
      </c>
      <c r="AI1278" s="6">
        <f t="shared" si="117"/>
        <v>1</v>
      </c>
      <c r="AJ1278" s="6">
        <f t="shared" si="118"/>
        <v>3</v>
      </c>
      <c r="AK1278" s="6">
        <f t="shared" si="119"/>
        <v>3</v>
      </c>
      <c r="AL1278">
        <f>AF1278*100000+AG1278*10000+AH1278*1000+AI1278*100+AJ1278*10+AK1278</f>
        <v>111133</v>
      </c>
    </row>
    <row r="1279" spans="1:38" ht="15" x14ac:dyDescent="0.25">
      <c r="A1279" s="7">
        <v>1278</v>
      </c>
      <c r="B1279" s="7">
        <v>748</v>
      </c>
      <c r="C1279" s="7">
        <v>-1</v>
      </c>
      <c r="D1279" s="7">
        <v>0</v>
      </c>
      <c r="E1279" s="7">
        <v>0</v>
      </c>
      <c r="F1279" s="7">
        <v>0</v>
      </c>
      <c r="G1279" s="12">
        <v>0</v>
      </c>
      <c r="H1279" s="12">
        <v>0</v>
      </c>
      <c r="J1279" s="7">
        <v>0</v>
      </c>
      <c r="K1279" s="13">
        <v>0</v>
      </c>
      <c r="L1279" s="13">
        <v>0</v>
      </c>
      <c r="N1279" s="7">
        <v>0</v>
      </c>
      <c r="O1279" s="14">
        <v>0</v>
      </c>
      <c r="Q1279" s="14">
        <v>0</v>
      </c>
      <c r="R1279" s="7">
        <v>0</v>
      </c>
      <c r="S1279" s="15">
        <v>0</v>
      </c>
      <c r="U1279" s="15">
        <v>0</v>
      </c>
      <c r="V1279" s="7">
        <v>152</v>
      </c>
      <c r="W1279" s="10">
        <v>20</v>
      </c>
      <c r="X1279" s="10" t="s">
        <v>2</v>
      </c>
      <c r="Y1279" s="10">
        <v>62</v>
      </c>
      <c r="Z1279" s="7">
        <v>358</v>
      </c>
      <c r="AA1279" s="11" t="s">
        <v>2</v>
      </c>
      <c r="AB1279" s="11">
        <v>762</v>
      </c>
      <c r="AC1279" s="11">
        <v>201</v>
      </c>
      <c r="AD1279" s="8">
        <v>3.8962499196299998</v>
      </c>
      <c r="AE1279" s="8">
        <v>1.0696369985700001</v>
      </c>
      <c r="AF1279" s="6">
        <f t="shared" si="114"/>
        <v>1</v>
      </c>
      <c r="AG1279" s="6">
        <f t="shared" si="115"/>
        <v>1</v>
      </c>
      <c r="AH1279" s="6">
        <f t="shared" si="116"/>
        <v>1</v>
      </c>
      <c r="AI1279" s="6">
        <f t="shared" si="117"/>
        <v>1</v>
      </c>
      <c r="AJ1279" s="6">
        <f t="shared" si="118"/>
        <v>3</v>
      </c>
      <c r="AK1279" s="6">
        <f t="shared" si="119"/>
        <v>3</v>
      </c>
      <c r="AL1279">
        <f>AF1279*100000+AG1279*10000+AH1279*1000+AI1279*100+AJ1279*10+AK1279</f>
        <v>111133</v>
      </c>
    </row>
    <row r="1280" spans="1:38" ht="15" x14ac:dyDescent="0.25">
      <c r="A1280" s="7">
        <v>1279</v>
      </c>
      <c r="B1280" s="7">
        <v>749</v>
      </c>
      <c r="C1280" s="7">
        <v>-1</v>
      </c>
      <c r="D1280" s="7">
        <v>0</v>
      </c>
      <c r="E1280" s="7">
        <v>0</v>
      </c>
      <c r="F1280" s="7">
        <v>0</v>
      </c>
      <c r="G1280" s="12">
        <v>0</v>
      </c>
      <c r="H1280" s="12">
        <v>0</v>
      </c>
      <c r="J1280" s="7">
        <v>0</v>
      </c>
      <c r="K1280" s="13">
        <v>0</v>
      </c>
      <c r="L1280" s="13">
        <v>0</v>
      </c>
      <c r="N1280" s="7">
        <v>0</v>
      </c>
      <c r="O1280" s="14">
        <v>0</v>
      </c>
      <c r="Q1280" s="14">
        <v>0</v>
      </c>
      <c r="R1280" s="7">
        <v>0</v>
      </c>
      <c r="S1280" s="15">
        <v>0</v>
      </c>
      <c r="U1280" s="15">
        <v>0</v>
      </c>
      <c r="V1280" s="7">
        <v>153</v>
      </c>
      <c r="W1280" s="10">
        <v>20</v>
      </c>
      <c r="X1280" s="10" t="s">
        <v>2</v>
      </c>
      <c r="Y1280" s="10">
        <v>63</v>
      </c>
      <c r="Z1280" s="7">
        <v>381</v>
      </c>
      <c r="AA1280" s="11" t="s">
        <v>2</v>
      </c>
      <c r="AB1280" s="11">
        <v>784</v>
      </c>
      <c r="AC1280" s="11">
        <v>201</v>
      </c>
      <c r="AD1280" s="8">
        <v>2.8810946466099998</v>
      </c>
      <c r="AE1280" s="8">
        <v>0.58944199962699995</v>
      </c>
      <c r="AF1280" s="6">
        <f t="shared" si="114"/>
        <v>1</v>
      </c>
      <c r="AG1280" s="6">
        <f t="shared" si="115"/>
        <v>1</v>
      </c>
      <c r="AH1280" s="6">
        <f t="shared" si="116"/>
        <v>1</v>
      </c>
      <c r="AI1280" s="6">
        <f t="shared" si="117"/>
        <v>1</v>
      </c>
      <c r="AJ1280" s="6">
        <f t="shared" si="118"/>
        <v>3</v>
      </c>
      <c r="AK1280" s="6">
        <f t="shared" si="119"/>
        <v>3</v>
      </c>
      <c r="AL1280">
        <f>AF1280*100000+AG1280*10000+AH1280*1000+AI1280*100+AJ1280*10+AK1280</f>
        <v>111133</v>
      </c>
    </row>
    <row r="1281" spans="1:38" ht="15" x14ac:dyDescent="0.25">
      <c r="A1281" s="7">
        <v>1280</v>
      </c>
      <c r="B1281" s="7">
        <v>750</v>
      </c>
      <c r="C1281" s="7">
        <v>-1</v>
      </c>
      <c r="D1281" s="7">
        <v>0</v>
      </c>
      <c r="E1281" s="7">
        <v>0</v>
      </c>
      <c r="F1281" s="7">
        <v>0</v>
      </c>
      <c r="G1281" s="12">
        <v>0</v>
      </c>
      <c r="H1281" s="12">
        <v>0</v>
      </c>
      <c r="J1281" s="7">
        <v>0</v>
      </c>
      <c r="K1281" s="13">
        <v>0</v>
      </c>
      <c r="L1281" s="13">
        <v>0</v>
      </c>
      <c r="N1281" s="7">
        <v>0</v>
      </c>
      <c r="O1281" s="14">
        <v>0</v>
      </c>
      <c r="Q1281" s="14">
        <v>0</v>
      </c>
      <c r="R1281" s="7">
        <v>0</v>
      </c>
      <c r="S1281" s="15">
        <v>0</v>
      </c>
      <c r="U1281" s="15">
        <v>0</v>
      </c>
      <c r="V1281" s="7">
        <v>154</v>
      </c>
      <c r="W1281" s="10">
        <v>20</v>
      </c>
      <c r="X1281" s="10" t="s">
        <v>2</v>
      </c>
      <c r="Y1281" s="10">
        <v>64</v>
      </c>
      <c r="Z1281" s="7">
        <v>385</v>
      </c>
      <c r="AA1281" s="11" t="s">
        <v>2</v>
      </c>
      <c r="AB1281" s="11">
        <v>788</v>
      </c>
      <c r="AC1281" s="11">
        <v>201</v>
      </c>
      <c r="AD1281" s="8">
        <v>2.7915480425000001</v>
      </c>
      <c r="AE1281" s="8">
        <v>0.54473400034499997</v>
      </c>
      <c r="AF1281" s="6">
        <f t="shared" si="114"/>
        <v>1</v>
      </c>
      <c r="AG1281" s="6">
        <f t="shared" si="115"/>
        <v>1</v>
      </c>
      <c r="AH1281" s="6">
        <f t="shared" si="116"/>
        <v>1</v>
      </c>
      <c r="AI1281" s="6">
        <f t="shared" si="117"/>
        <v>1</v>
      </c>
      <c r="AJ1281" s="6">
        <f t="shared" si="118"/>
        <v>3</v>
      </c>
      <c r="AK1281" s="6">
        <f t="shared" si="119"/>
        <v>3</v>
      </c>
      <c r="AL1281">
        <f>AF1281*100000+AG1281*10000+AH1281*1000+AI1281*100+AJ1281*10+AK1281</f>
        <v>111133</v>
      </c>
    </row>
    <row r="1282" spans="1:38" ht="15" x14ac:dyDescent="0.25">
      <c r="A1282" s="7">
        <v>1281</v>
      </c>
      <c r="B1282" s="7">
        <v>751</v>
      </c>
      <c r="C1282" s="7">
        <v>-1</v>
      </c>
      <c r="D1282" s="7">
        <v>0</v>
      </c>
      <c r="E1282" s="7">
        <v>0</v>
      </c>
      <c r="F1282" s="7">
        <v>0</v>
      </c>
      <c r="G1282" s="12">
        <v>0</v>
      </c>
      <c r="H1282" s="12">
        <v>0</v>
      </c>
      <c r="J1282" s="7">
        <v>0</v>
      </c>
      <c r="K1282" s="13">
        <v>0</v>
      </c>
      <c r="L1282" s="13">
        <v>0</v>
      </c>
      <c r="N1282" s="7">
        <v>0</v>
      </c>
      <c r="O1282" s="14">
        <v>0</v>
      </c>
      <c r="Q1282" s="14">
        <v>0</v>
      </c>
      <c r="R1282" s="7">
        <v>0</v>
      </c>
      <c r="S1282" s="15">
        <v>0</v>
      </c>
      <c r="U1282" s="15">
        <v>0</v>
      </c>
      <c r="V1282" s="7">
        <v>155</v>
      </c>
      <c r="W1282" s="10">
        <v>20</v>
      </c>
      <c r="X1282" s="10" t="s">
        <v>2</v>
      </c>
      <c r="Y1282" s="10">
        <v>65</v>
      </c>
      <c r="Z1282" s="7">
        <v>386</v>
      </c>
      <c r="AA1282" s="11" t="s">
        <v>2</v>
      </c>
      <c r="AB1282" s="11">
        <v>789</v>
      </c>
      <c r="AC1282" s="11">
        <v>201</v>
      </c>
      <c r="AD1282" s="8">
        <v>2.4708956401800002</v>
      </c>
      <c r="AE1282" s="8">
        <v>0.37769750047099998</v>
      </c>
      <c r="AF1282" s="6">
        <f t="shared" si="114"/>
        <v>1</v>
      </c>
      <c r="AG1282" s="6">
        <f t="shared" si="115"/>
        <v>1</v>
      </c>
      <c r="AH1282" s="6">
        <f t="shared" si="116"/>
        <v>1</v>
      </c>
      <c r="AI1282" s="6">
        <f t="shared" si="117"/>
        <v>1</v>
      </c>
      <c r="AJ1282" s="6">
        <f t="shared" si="118"/>
        <v>3</v>
      </c>
      <c r="AK1282" s="6">
        <f t="shared" si="119"/>
        <v>3</v>
      </c>
      <c r="AL1282">
        <f>AF1282*100000+AG1282*10000+AH1282*1000+AI1282*100+AJ1282*10+AK1282</f>
        <v>111133</v>
      </c>
    </row>
    <row r="1283" spans="1:38" ht="15" x14ac:dyDescent="0.25">
      <c r="A1283" s="7">
        <v>1282</v>
      </c>
      <c r="B1283" s="7">
        <v>752</v>
      </c>
      <c r="C1283" s="7">
        <v>-1</v>
      </c>
      <c r="D1283" s="7">
        <v>0</v>
      </c>
      <c r="E1283" s="7">
        <v>0</v>
      </c>
      <c r="F1283" s="7">
        <v>0</v>
      </c>
      <c r="G1283" s="12">
        <v>0</v>
      </c>
      <c r="H1283" s="12">
        <v>0</v>
      </c>
      <c r="J1283" s="7">
        <v>0</v>
      </c>
      <c r="K1283" s="13">
        <v>0</v>
      </c>
      <c r="L1283" s="13">
        <v>0</v>
      </c>
      <c r="N1283" s="7">
        <v>0</v>
      </c>
      <c r="O1283" s="14">
        <v>0</v>
      </c>
      <c r="Q1283" s="14">
        <v>0</v>
      </c>
      <c r="R1283" s="7">
        <v>0</v>
      </c>
      <c r="S1283" s="15">
        <v>0</v>
      </c>
      <c r="U1283" s="15">
        <v>0</v>
      </c>
      <c r="V1283" s="7">
        <v>156</v>
      </c>
      <c r="W1283" s="10">
        <v>20</v>
      </c>
      <c r="X1283" s="10" t="s">
        <v>2</v>
      </c>
      <c r="Y1283" s="10">
        <v>66</v>
      </c>
      <c r="Z1283" s="7">
        <v>396</v>
      </c>
      <c r="AA1283" s="11" t="s">
        <v>2</v>
      </c>
      <c r="AB1283" s="11">
        <v>797</v>
      </c>
      <c r="AC1283" s="11">
        <v>201</v>
      </c>
      <c r="AD1283" s="8">
        <v>3.1376865826999998</v>
      </c>
      <c r="AE1283" s="8">
        <v>0.66911350018600002</v>
      </c>
      <c r="AF1283" s="6">
        <f t="shared" ref="AF1283:AF1346" si="120">IF(I1283="Duinvlak",3,IF(I1283="Plantvlak",2,1))</f>
        <v>1</v>
      </c>
      <c r="AG1283" s="6">
        <f t="shared" ref="AG1283:AG1346" si="121">IF(M1283="Duinvlak",3,IF(J1283="Plantvlak",2,1))</f>
        <v>1</v>
      </c>
      <c r="AH1283" s="6">
        <f t="shared" ref="AH1283:AH1346" si="122">IF(P1283="Duinvlak",3,IF(K1283="Plantvlak",2,1))</f>
        <v>1</v>
      </c>
      <c r="AI1283" s="6">
        <f t="shared" ref="AI1283:AI1346" si="123">IF(T1283="Duinvlak",3,IF(L1283="Plantvlak",2,1))</f>
        <v>1</v>
      </c>
      <c r="AJ1283" s="6">
        <f t="shared" ref="AJ1283:AJ1346" si="124">IF(X1283="Duinvlak",3,IF(M1283="Plantvlak",2,1))</f>
        <v>3</v>
      </c>
      <c r="AK1283" s="6">
        <f t="shared" ref="AK1283:AK1346" si="125">IF(AA1283="Duinvlak",3,IF(N1283="Plantvlak",2,1))</f>
        <v>3</v>
      </c>
      <c r="AL1283">
        <f>AF1283*100000+AG1283*10000+AH1283*1000+AI1283*100+AJ1283*10+AK1283</f>
        <v>111133</v>
      </c>
    </row>
    <row r="1284" spans="1:38" ht="15" x14ac:dyDescent="0.25">
      <c r="A1284" s="7">
        <v>1283</v>
      </c>
      <c r="B1284" s="7">
        <v>759</v>
      </c>
      <c r="C1284" s="7">
        <v>-1</v>
      </c>
      <c r="D1284" s="7">
        <v>0</v>
      </c>
      <c r="E1284" s="7">
        <v>0</v>
      </c>
      <c r="F1284" s="7">
        <v>0</v>
      </c>
      <c r="G1284" s="12">
        <v>0</v>
      </c>
      <c r="H1284" s="12">
        <v>0</v>
      </c>
      <c r="J1284" s="7">
        <v>0</v>
      </c>
      <c r="K1284" s="13">
        <v>0</v>
      </c>
      <c r="L1284" s="13">
        <v>0</v>
      </c>
      <c r="N1284" s="7">
        <v>0</v>
      </c>
      <c r="O1284" s="14">
        <v>0</v>
      </c>
      <c r="Q1284" s="14">
        <v>0</v>
      </c>
      <c r="R1284" s="7">
        <v>0</v>
      </c>
      <c r="S1284" s="15">
        <v>0</v>
      </c>
      <c r="U1284" s="15">
        <v>0</v>
      </c>
      <c r="V1284" s="7">
        <v>163</v>
      </c>
      <c r="W1284" s="10">
        <v>20</v>
      </c>
      <c r="X1284" s="10" t="s">
        <v>2</v>
      </c>
      <c r="Y1284" s="10">
        <v>74</v>
      </c>
      <c r="Z1284" s="7">
        <v>405</v>
      </c>
      <c r="AA1284" s="11" t="s">
        <v>2</v>
      </c>
      <c r="AB1284" s="11">
        <v>805</v>
      </c>
      <c r="AC1284" s="11">
        <v>201</v>
      </c>
      <c r="AD1284" s="8">
        <v>2.9370077692600001</v>
      </c>
      <c r="AE1284" s="8">
        <v>0.57967650043200003</v>
      </c>
      <c r="AF1284" s="6">
        <f t="shared" si="120"/>
        <v>1</v>
      </c>
      <c r="AG1284" s="6">
        <f t="shared" si="121"/>
        <v>1</v>
      </c>
      <c r="AH1284" s="6">
        <f t="shared" si="122"/>
        <v>1</v>
      </c>
      <c r="AI1284" s="6">
        <f t="shared" si="123"/>
        <v>1</v>
      </c>
      <c r="AJ1284" s="6">
        <f t="shared" si="124"/>
        <v>3</v>
      </c>
      <c r="AK1284" s="6">
        <f t="shared" si="125"/>
        <v>3</v>
      </c>
      <c r="AL1284">
        <f>AF1284*100000+AG1284*10000+AH1284*1000+AI1284*100+AJ1284*10+AK1284</f>
        <v>111133</v>
      </c>
    </row>
    <row r="1285" spans="1:38" ht="15" x14ac:dyDescent="0.25">
      <c r="A1285" s="7">
        <v>1284</v>
      </c>
      <c r="B1285" s="7">
        <v>783</v>
      </c>
      <c r="C1285" s="7">
        <v>-1</v>
      </c>
      <c r="D1285" s="7">
        <v>0</v>
      </c>
      <c r="E1285" s="7">
        <v>0</v>
      </c>
      <c r="F1285" s="7">
        <v>0</v>
      </c>
      <c r="G1285" s="12">
        <v>0</v>
      </c>
      <c r="H1285" s="12">
        <v>0</v>
      </c>
      <c r="J1285" s="7">
        <v>0</v>
      </c>
      <c r="K1285" s="13">
        <v>0</v>
      </c>
      <c r="L1285" s="13">
        <v>0</v>
      </c>
      <c r="N1285" s="7">
        <v>0</v>
      </c>
      <c r="O1285" s="14">
        <v>0</v>
      </c>
      <c r="Q1285" s="14">
        <v>0</v>
      </c>
      <c r="R1285" s="7">
        <v>0</v>
      </c>
      <c r="S1285" s="15">
        <v>0</v>
      </c>
      <c r="U1285" s="15">
        <v>0</v>
      </c>
      <c r="V1285" s="7">
        <v>187</v>
      </c>
      <c r="W1285" s="10">
        <v>2</v>
      </c>
      <c r="X1285" s="10" t="s">
        <v>2</v>
      </c>
      <c r="Y1285" s="10">
        <v>57</v>
      </c>
      <c r="Z1285" s="7">
        <v>359</v>
      </c>
      <c r="AA1285" s="11" t="s">
        <v>2</v>
      </c>
      <c r="AB1285" s="11">
        <v>763</v>
      </c>
      <c r="AC1285" s="11">
        <v>2</v>
      </c>
      <c r="AD1285" s="8">
        <v>2.7910597824800001</v>
      </c>
      <c r="AE1285" s="8">
        <v>0.51671150183100001</v>
      </c>
      <c r="AF1285" s="6">
        <f t="shared" si="120"/>
        <v>1</v>
      </c>
      <c r="AG1285" s="6">
        <f t="shared" si="121"/>
        <v>1</v>
      </c>
      <c r="AH1285" s="6">
        <f t="shared" si="122"/>
        <v>1</v>
      </c>
      <c r="AI1285" s="6">
        <f t="shared" si="123"/>
        <v>1</v>
      </c>
      <c r="AJ1285" s="6">
        <f t="shared" si="124"/>
        <v>3</v>
      </c>
      <c r="AK1285" s="6">
        <f t="shared" si="125"/>
        <v>3</v>
      </c>
      <c r="AL1285">
        <f>AF1285*100000+AG1285*10000+AH1285*1000+AI1285*100+AJ1285*10+AK1285</f>
        <v>111133</v>
      </c>
    </row>
    <row r="1286" spans="1:38" ht="15" x14ac:dyDescent="0.25">
      <c r="A1286" s="7">
        <v>1285</v>
      </c>
      <c r="B1286" s="7">
        <v>784</v>
      </c>
      <c r="C1286" s="7">
        <v>-1</v>
      </c>
      <c r="D1286" s="7">
        <v>0</v>
      </c>
      <c r="E1286" s="7">
        <v>0</v>
      </c>
      <c r="F1286" s="7">
        <v>0</v>
      </c>
      <c r="G1286" s="12">
        <v>0</v>
      </c>
      <c r="H1286" s="12">
        <v>0</v>
      </c>
      <c r="J1286" s="7">
        <v>0</v>
      </c>
      <c r="K1286" s="13">
        <v>0</v>
      </c>
      <c r="L1286" s="13">
        <v>0</v>
      </c>
      <c r="N1286" s="7">
        <v>0</v>
      </c>
      <c r="O1286" s="14">
        <v>0</v>
      </c>
      <c r="Q1286" s="14">
        <v>0</v>
      </c>
      <c r="R1286" s="7">
        <v>0</v>
      </c>
      <c r="S1286" s="15">
        <v>0</v>
      </c>
      <c r="U1286" s="15">
        <v>0</v>
      </c>
      <c r="V1286" s="7">
        <v>188</v>
      </c>
      <c r="W1286" s="10">
        <v>2</v>
      </c>
      <c r="X1286" s="10" t="s">
        <v>2</v>
      </c>
      <c r="Y1286" s="10">
        <v>67</v>
      </c>
      <c r="Z1286" s="7">
        <v>399</v>
      </c>
      <c r="AA1286" s="11" t="s">
        <v>2</v>
      </c>
      <c r="AB1286" s="11">
        <v>800</v>
      </c>
      <c r="AC1286" s="11">
        <v>2</v>
      </c>
      <c r="AD1286" s="8">
        <v>3.06127141777</v>
      </c>
      <c r="AE1286" s="8">
        <v>0.60194050068299998</v>
      </c>
      <c r="AF1286" s="6">
        <f t="shared" si="120"/>
        <v>1</v>
      </c>
      <c r="AG1286" s="6">
        <f t="shared" si="121"/>
        <v>1</v>
      </c>
      <c r="AH1286" s="6">
        <f t="shared" si="122"/>
        <v>1</v>
      </c>
      <c r="AI1286" s="6">
        <f t="shared" si="123"/>
        <v>1</v>
      </c>
      <c r="AJ1286" s="6">
        <f t="shared" si="124"/>
        <v>3</v>
      </c>
      <c r="AK1286" s="6">
        <f t="shared" si="125"/>
        <v>3</v>
      </c>
      <c r="AL1286">
        <f>AF1286*100000+AG1286*10000+AH1286*1000+AI1286*100+AJ1286*10+AK1286</f>
        <v>111133</v>
      </c>
    </row>
    <row r="1287" spans="1:38" ht="15" x14ac:dyDescent="0.25">
      <c r="A1287" s="7">
        <v>1286</v>
      </c>
      <c r="B1287" s="7">
        <v>785</v>
      </c>
      <c r="C1287" s="7">
        <v>-1</v>
      </c>
      <c r="D1287" s="7">
        <v>0</v>
      </c>
      <c r="E1287" s="7">
        <v>0</v>
      </c>
      <c r="F1287" s="7">
        <v>0</v>
      </c>
      <c r="G1287" s="12">
        <v>0</v>
      </c>
      <c r="H1287" s="12">
        <v>0</v>
      </c>
      <c r="J1287" s="7">
        <v>0</v>
      </c>
      <c r="K1287" s="13">
        <v>0</v>
      </c>
      <c r="L1287" s="13">
        <v>0</v>
      </c>
      <c r="N1287" s="7">
        <v>0</v>
      </c>
      <c r="O1287" s="14">
        <v>0</v>
      </c>
      <c r="Q1287" s="14">
        <v>0</v>
      </c>
      <c r="R1287" s="7">
        <v>0</v>
      </c>
      <c r="S1287" s="15">
        <v>0</v>
      </c>
      <c r="U1287" s="15">
        <v>0</v>
      </c>
      <c r="V1287" s="7">
        <v>189</v>
      </c>
      <c r="W1287" s="10">
        <v>4</v>
      </c>
      <c r="X1287" s="10" t="s">
        <v>3</v>
      </c>
      <c r="Y1287" s="10">
        <v>550</v>
      </c>
      <c r="Z1287" s="7">
        <v>68</v>
      </c>
      <c r="AA1287" s="11" t="s">
        <v>2</v>
      </c>
      <c r="AB1287" s="11">
        <v>62</v>
      </c>
      <c r="AC1287" s="11">
        <v>4</v>
      </c>
      <c r="AD1287" s="8">
        <v>5.8995718363899998</v>
      </c>
      <c r="AE1287" s="8">
        <v>0.97470606360800005</v>
      </c>
      <c r="AF1287" s="6">
        <f t="shared" si="120"/>
        <v>1</v>
      </c>
      <c r="AG1287" s="6">
        <f t="shared" si="121"/>
        <v>1</v>
      </c>
      <c r="AH1287" s="6">
        <f t="shared" si="122"/>
        <v>1</v>
      </c>
      <c r="AI1287" s="6">
        <f t="shared" si="123"/>
        <v>1</v>
      </c>
      <c r="AJ1287" s="6">
        <f t="shared" si="124"/>
        <v>1</v>
      </c>
      <c r="AK1287" s="6">
        <f t="shared" si="125"/>
        <v>3</v>
      </c>
      <c r="AL1287">
        <f>AF1287*100000+AG1287*10000+AH1287*1000+AI1287*100+AJ1287*10+AK1287</f>
        <v>111113</v>
      </c>
    </row>
    <row r="1288" spans="1:38" ht="15" x14ac:dyDescent="0.25">
      <c r="A1288" s="7">
        <v>1287</v>
      </c>
      <c r="B1288" s="7">
        <v>787</v>
      </c>
      <c r="C1288" s="7">
        <v>-1</v>
      </c>
      <c r="D1288" s="7">
        <v>0</v>
      </c>
      <c r="E1288" s="7">
        <v>0</v>
      </c>
      <c r="F1288" s="7">
        <v>0</v>
      </c>
      <c r="G1288" s="12">
        <v>0</v>
      </c>
      <c r="H1288" s="12">
        <v>0</v>
      </c>
      <c r="J1288" s="7">
        <v>0</v>
      </c>
      <c r="K1288" s="13">
        <v>0</v>
      </c>
      <c r="L1288" s="13">
        <v>0</v>
      </c>
      <c r="N1288" s="7">
        <v>0</v>
      </c>
      <c r="O1288" s="14">
        <v>0</v>
      </c>
      <c r="Q1288" s="14">
        <v>0</v>
      </c>
      <c r="R1288" s="7">
        <v>0</v>
      </c>
      <c r="S1288" s="15">
        <v>0</v>
      </c>
      <c r="U1288" s="15">
        <v>0</v>
      </c>
      <c r="V1288" s="7">
        <v>195</v>
      </c>
      <c r="W1288" s="10">
        <v>40</v>
      </c>
      <c r="X1288" s="10" t="s">
        <v>3</v>
      </c>
      <c r="Y1288" s="10">
        <v>550</v>
      </c>
      <c r="Z1288" s="7">
        <v>69</v>
      </c>
      <c r="AA1288" s="11" t="s">
        <v>2</v>
      </c>
      <c r="AB1288" s="11">
        <v>62</v>
      </c>
      <c r="AC1288" s="11">
        <v>401</v>
      </c>
      <c r="AD1288" s="8">
        <v>23.667659317399998</v>
      </c>
      <c r="AE1288" s="8">
        <v>6.8858423602499998</v>
      </c>
      <c r="AF1288" s="6">
        <f t="shared" si="120"/>
        <v>1</v>
      </c>
      <c r="AG1288" s="6">
        <f t="shared" si="121"/>
        <v>1</v>
      </c>
      <c r="AH1288" s="6">
        <f t="shared" si="122"/>
        <v>1</v>
      </c>
      <c r="AI1288" s="6">
        <f t="shared" si="123"/>
        <v>1</v>
      </c>
      <c r="AJ1288" s="6">
        <f t="shared" si="124"/>
        <v>1</v>
      </c>
      <c r="AK1288" s="6">
        <f t="shared" si="125"/>
        <v>3</v>
      </c>
      <c r="AL1288">
        <f>AF1288*100000+AG1288*10000+AH1288*1000+AI1288*100+AJ1288*10+AK1288</f>
        <v>111113</v>
      </c>
    </row>
    <row r="1289" spans="1:38" ht="15" x14ac:dyDescent="0.25">
      <c r="A1289" s="7">
        <v>1288</v>
      </c>
      <c r="B1289" s="7">
        <v>788</v>
      </c>
      <c r="C1289" s="7">
        <v>-1</v>
      </c>
      <c r="D1289" s="7">
        <v>0</v>
      </c>
      <c r="E1289" s="7">
        <v>0</v>
      </c>
      <c r="F1289" s="7">
        <v>0</v>
      </c>
      <c r="G1289" s="12">
        <v>0</v>
      </c>
      <c r="H1289" s="12">
        <v>0</v>
      </c>
      <c r="J1289" s="7">
        <v>0</v>
      </c>
      <c r="K1289" s="13">
        <v>0</v>
      </c>
      <c r="L1289" s="13">
        <v>0</v>
      </c>
      <c r="N1289" s="7">
        <v>0</v>
      </c>
      <c r="O1289" s="14">
        <v>0</v>
      </c>
      <c r="Q1289" s="14">
        <v>0</v>
      </c>
      <c r="R1289" s="7">
        <v>0</v>
      </c>
      <c r="S1289" s="15">
        <v>0</v>
      </c>
      <c r="U1289" s="15">
        <v>0</v>
      </c>
      <c r="V1289" s="7">
        <v>197</v>
      </c>
      <c r="W1289" s="10">
        <v>40</v>
      </c>
      <c r="X1289" s="10" t="s">
        <v>18</v>
      </c>
      <c r="Y1289" s="10">
        <v>23</v>
      </c>
      <c r="Z1289" s="7">
        <v>70</v>
      </c>
      <c r="AA1289" s="11" t="s">
        <v>2</v>
      </c>
      <c r="AB1289" s="11">
        <v>63</v>
      </c>
      <c r="AC1289" s="11">
        <v>401</v>
      </c>
      <c r="AD1289" s="8">
        <v>15.340882755299999</v>
      </c>
      <c r="AE1289" s="8">
        <v>2.8784409738600001</v>
      </c>
      <c r="AF1289" s="6">
        <f t="shared" si="120"/>
        <v>1</v>
      </c>
      <c r="AG1289" s="6">
        <f t="shared" si="121"/>
        <v>1</v>
      </c>
      <c r="AH1289" s="6">
        <f t="shared" si="122"/>
        <v>1</v>
      </c>
      <c r="AI1289" s="6">
        <f t="shared" si="123"/>
        <v>1</v>
      </c>
      <c r="AJ1289" s="6">
        <f t="shared" si="124"/>
        <v>1</v>
      </c>
      <c r="AK1289" s="6">
        <f t="shared" si="125"/>
        <v>3</v>
      </c>
      <c r="AL1289">
        <f>AF1289*100000+AG1289*10000+AH1289*1000+AI1289*100+AJ1289*10+AK1289</f>
        <v>111113</v>
      </c>
    </row>
    <row r="1290" spans="1:38" ht="15" x14ac:dyDescent="0.25">
      <c r="A1290" s="7">
        <v>1289</v>
      </c>
      <c r="B1290" s="7">
        <v>789</v>
      </c>
      <c r="C1290" s="7">
        <v>5</v>
      </c>
      <c r="D1290" s="7">
        <v>5</v>
      </c>
      <c r="E1290" s="7">
        <v>5</v>
      </c>
      <c r="F1290" s="7">
        <v>5</v>
      </c>
      <c r="G1290" s="12">
        <v>4</v>
      </c>
      <c r="H1290" s="12">
        <v>3</v>
      </c>
      <c r="I1290" s="12" t="s">
        <v>3</v>
      </c>
      <c r="J1290" s="7">
        <v>-1</v>
      </c>
      <c r="K1290" s="13">
        <v>0</v>
      </c>
      <c r="L1290" s="13">
        <v>0</v>
      </c>
      <c r="N1290" s="7">
        <v>-1</v>
      </c>
      <c r="O1290" s="14">
        <v>0</v>
      </c>
      <c r="Q1290" s="14">
        <v>0</v>
      </c>
      <c r="R1290" s="7">
        <v>-1</v>
      </c>
      <c r="S1290" s="15">
        <v>0</v>
      </c>
      <c r="U1290" s="15">
        <v>0</v>
      </c>
      <c r="V1290" s="7">
        <v>1</v>
      </c>
      <c r="W1290" s="10">
        <v>4</v>
      </c>
      <c r="X1290" s="10" t="s">
        <v>2</v>
      </c>
      <c r="Y1290" s="10">
        <v>527</v>
      </c>
      <c r="Z1290" s="7">
        <v>153</v>
      </c>
      <c r="AA1290" s="11" t="s">
        <v>2</v>
      </c>
      <c r="AB1290" s="11">
        <v>201</v>
      </c>
      <c r="AC1290" s="11">
        <v>4</v>
      </c>
      <c r="AD1290" s="8">
        <v>1.22264954394</v>
      </c>
      <c r="AE1290" s="8">
        <v>7.3962475154899995E-2</v>
      </c>
      <c r="AF1290" s="6">
        <f t="shared" si="120"/>
        <v>2</v>
      </c>
      <c r="AG1290" s="6">
        <f t="shared" si="121"/>
        <v>1</v>
      </c>
      <c r="AH1290" s="6">
        <f t="shared" si="122"/>
        <v>1</v>
      </c>
      <c r="AI1290" s="6">
        <f t="shared" si="123"/>
        <v>1</v>
      </c>
      <c r="AJ1290" s="6">
        <f t="shared" si="124"/>
        <v>3</v>
      </c>
      <c r="AK1290" s="6">
        <f t="shared" si="125"/>
        <v>3</v>
      </c>
      <c r="AL1290">
        <f>AF1290*100000+AG1290*10000+AH1290*1000+AI1290*100+AJ1290*10+AK1290</f>
        <v>211133</v>
      </c>
    </row>
    <row r="1291" spans="1:38" ht="15" x14ac:dyDescent="0.25">
      <c r="A1291" s="7">
        <v>1290</v>
      </c>
      <c r="B1291" s="7">
        <v>790</v>
      </c>
      <c r="C1291" s="7">
        <v>26</v>
      </c>
      <c r="D1291" s="7">
        <v>35</v>
      </c>
      <c r="E1291" s="7">
        <v>41</v>
      </c>
      <c r="F1291" s="7">
        <v>43</v>
      </c>
      <c r="G1291" s="12">
        <v>40</v>
      </c>
      <c r="H1291" s="12">
        <v>49</v>
      </c>
      <c r="I1291" s="12" t="s">
        <v>2</v>
      </c>
      <c r="J1291" s="7">
        <v>-1</v>
      </c>
      <c r="K1291" s="13">
        <v>0</v>
      </c>
      <c r="L1291" s="13">
        <v>0</v>
      </c>
      <c r="N1291" s="7">
        <v>-1</v>
      </c>
      <c r="O1291" s="14">
        <v>0</v>
      </c>
      <c r="Q1291" s="14">
        <v>0</v>
      </c>
      <c r="R1291" s="7">
        <v>-1</v>
      </c>
      <c r="S1291" s="15">
        <v>0</v>
      </c>
      <c r="U1291" s="15">
        <v>0</v>
      </c>
      <c r="V1291" s="7">
        <v>90</v>
      </c>
      <c r="W1291" s="10">
        <v>40</v>
      </c>
      <c r="X1291" s="10" t="s">
        <v>2</v>
      </c>
      <c r="Y1291" s="10">
        <v>30</v>
      </c>
      <c r="Z1291" s="7">
        <v>238</v>
      </c>
      <c r="AA1291" s="11" t="s">
        <v>2</v>
      </c>
      <c r="AB1291" s="11">
        <v>288</v>
      </c>
      <c r="AC1291" s="11">
        <v>401</v>
      </c>
      <c r="AD1291" s="8">
        <v>10.4062041846</v>
      </c>
      <c r="AE1291" s="8">
        <v>1.47373699935</v>
      </c>
      <c r="AF1291" s="6">
        <f t="shared" si="120"/>
        <v>3</v>
      </c>
      <c r="AG1291" s="6">
        <f t="shared" si="121"/>
        <v>1</v>
      </c>
      <c r="AH1291" s="6">
        <f t="shared" si="122"/>
        <v>1</v>
      </c>
      <c r="AI1291" s="6">
        <f t="shared" si="123"/>
        <v>1</v>
      </c>
      <c r="AJ1291" s="6">
        <f t="shared" si="124"/>
        <v>3</v>
      </c>
      <c r="AK1291" s="6">
        <f t="shared" si="125"/>
        <v>3</v>
      </c>
      <c r="AL1291">
        <f>AF1291*100000+AG1291*10000+AH1291*1000+AI1291*100+AJ1291*10+AK1291</f>
        <v>311133</v>
      </c>
    </row>
    <row r="1292" spans="1:38" ht="15" x14ac:dyDescent="0.25">
      <c r="A1292" s="7">
        <v>1291</v>
      </c>
      <c r="B1292" s="7">
        <v>791</v>
      </c>
      <c r="C1292" s="7">
        <v>28</v>
      </c>
      <c r="D1292" s="7">
        <v>39</v>
      </c>
      <c r="E1292" s="7">
        <v>45</v>
      </c>
      <c r="F1292" s="7">
        <v>47</v>
      </c>
      <c r="G1292" s="12">
        <v>40</v>
      </c>
      <c r="H1292" s="12">
        <v>3</v>
      </c>
      <c r="I1292" s="12" t="s">
        <v>3</v>
      </c>
      <c r="J1292" s="7">
        <v>-1</v>
      </c>
      <c r="K1292" s="13">
        <v>0</v>
      </c>
      <c r="L1292" s="13">
        <v>0</v>
      </c>
      <c r="N1292" s="7">
        <v>-1</v>
      </c>
      <c r="O1292" s="14">
        <v>0</v>
      </c>
      <c r="Q1292" s="14">
        <v>0</v>
      </c>
      <c r="R1292" s="7">
        <v>-1</v>
      </c>
      <c r="S1292" s="15">
        <v>0</v>
      </c>
      <c r="U1292" s="15">
        <v>0</v>
      </c>
      <c r="V1292" s="7">
        <v>53</v>
      </c>
      <c r="W1292" s="10">
        <v>40</v>
      </c>
      <c r="X1292" s="10" t="s">
        <v>2</v>
      </c>
      <c r="Y1292" s="10">
        <v>527</v>
      </c>
      <c r="Z1292" s="7">
        <v>154</v>
      </c>
      <c r="AA1292" s="11" t="s">
        <v>2</v>
      </c>
      <c r="AB1292" s="11">
        <v>201</v>
      </c>
      <c r="AC1292" s="11">
        <v>401</v>
      </c>
      <c r="AD1292" s="8">
        <v>1.0399686863199999</v>
      </c>
      <c r="AE1292" s="8">
        <v>4.4745614854500002E-2</v>
      </c>
      <c r="AF1292" s="6">
        <f t="shared" si="120"/>
        <v>2</v>
      </c>
      <c r="AG1292" s="6">
        <f t="shared" si="121"/>
        <v>1</v>
      </c>
      <c r="AH1292" s="6">
        <f t="shared" si="122"/>
        <v>1</v>
      </c>
      <c r="AI1292" s="6">
        <f t="shared" si="123"/>
        <v>1</v>
      </c>
      <c r="AJ1292" s="6">
        <f t="shared" si="124"/>
        <v>3</v>
      </c>
      <c r="AK1292" s="6">
        <f t="shared" si="125"/>
        <v>3</v>
      </c>
      <c r="AL1292">
        <f>AF1292*100000+AG1292*10000+AH1292*1000+AI1292*100+AJ1292*10+AK1292</f>
        <v>211133</v>
      </c>
    </row>
    <row r="1293" spans="1:38" ht="15" x14ac:dyDescent="0.25">
      <c r="A1293" s="7">
        <v>1292</v>
      </c>
      <c r="B1293" s="7">
        <v>792</v>
      </c>
      <c r="C1293" s="7">
        <v>80</v>
      </c>
      <c r="D1293" s="7">
        <v>95</v>
      </c>
      <c r="E1293" s="7">
        <v>108</v>
      </c>
      <c r="F1293" s="7">
        <v>-1</v>
      </c>
      <c r="G1293" s="12">
        <v>0</v>
      </c>
      <c r="H1293" s="12">
        <v>0</v>
      </c>
      <c r="J1293" s="7">
        <v>17</v>
      </c>
      <c r="K1293" s="13">
        <v>5</v>
      </c>
      <c r="L1293" s="13">
        <v>28</v>
      </c>
      <c r="M1293" s="13" t="s">
        <v>3</v>
      </c>
      <c r="N1293" s="7">
        <v>-1</v>
      </c>
      <c r="O1293" s="14">
        <v>0</v>
      </c>
      <c r="Q1293" s="14">
        <v>0</v>
      </c>
      <c r="R1293" s="7">
        <v>-1</v>
      </c>
      <c r="S1293" s="15">
        <v>0</v>
      </c>
      <c r="U1293" s="15">
        <v>0</v>
      </c>
      <c r="V1293" s="7">
        <v>8</v>
      </c>
      <c r="W1293" s="10">
        <v>5</v>
      </c>
      <c r="X1293" s="10" t="s">
        <v>2</v>
      </c>
      <c r="Y1293" s="10">
        <v>1</v>
      </c>
      <c r="Z1293" s="7">
        <v>1</v>
      </c>
      <c r="AA1293" s="11" t="s">
        <v>2</v>
      </c>
      <c r="AB1293" s="11">
        <v>1</v>
      </c>
      <c r="AC1293" s="11">
        <v>5</v>
      </c>
      <c r="AD1293" s="8">
        <v>10.0409810831</v>
      </c>
      <c r="AE1293" s="8">
        <v>1.5268701336099999</v>
      </c>
      <c r="AF1293" s="6">
        <f t="shared" si="120"/>
        <v>1</v>
      </c>
      <c r="AG1293" s="6">
        <f t="shared" si="121"/>
        <v>1</v>
      </c>
      <c r="AH1293" s="6">
        <f t="shared" si="122"/>
        <v>1</v>
      </c>
      <c r="AI1293" s="6">
        <f t="shared" si="123"/>
        <v>1</v>
      </c>
      <c r="AJ1293" s="6">
        <f t="shared" si="124"/>
        <v>3</v>
      </c>
      <c r="AK1293" s="6">
        <f t="shared" si="125"/>
        <v>3</v>
      </c>
      <c r="AL1293">
        <f>AF1293*100000+AG1293*10000+AH1293*1000+AI1293*100+AJ1293*10+AK1293</f>
        <v>111133</v>
      </c>
    </row>
    <row r="1294" spans="1:38" ht="15" x14ac:dyDescent="0.25">
      <c r="A1294" s="7">
        <v>1293</v>
      </c>
      <c r="B1294" s="7">
        <v>794</v>
      </c>
      <c r="C1294" s="7">
        <v>95</v>
      </c>
      <c r="D1294" s="7">
        <v>113</v>
      </c>
      <c r="E1294" s="7">
        <v>126</v>
      </c>
      <c r="F1294" s="7">
        <v>-1</v>
      </c>
      <c r="G1294" s="12">
        <v>0</v>
      </c>
      <c r="H1294" s="12">
        <v>0</v>
      </c>
      <c r="J1294" s="7">
        <v>35</v>
      </c>
      <c r="K1294" s="13">
        <v>50</v>
      </c>
      <c r="L1294" s="13">
        <v>28</v>
      </c>
      <c r="M1294" s="13" t="s">
        <v>3</v>
      </c>
      <c r="N1294" s="7">
        <v>-1</v>
      </c>
      <c r="O1294" s="14">
        <v>0</v>
      </c>
      <c r="Q1294" s="14">
        <v>0</v>
      </c>
      <c r="R1294" s="7">
        <v>-1</v>
      </c>
      <c r="S1294" s="15">
        <v>0</v>
      </c>
      <c r="U1294" s="15">
        <v>0</v>
      </c>
      <c r="V1294" s="7">
        <v>51</v>
      </c>
      <c r="W1294" s="10">
        <v>50</v>
      </c>
      <c r="X1294" s="10" t="s">
        <v>2</v>
      </c>
      <c r="Y1294" s="10">
        <v>1</v>
      </c>
      <c r="Z1294" s="7">
        <v>2</v>
      </c>
      <c r="AA1294" s="11" t="s">
        <v>2</v>
      </c>
      <c r="AB1294" s="11">
        <v>1</v>
      </c>
      <c r="AC1294" s="11">
        <v>501</v>
      </c>
      <c r="AD1294" s="8">
        <v>18.9801267717</v>
      </c>
      <c r="AE1294" s="8">
        <v>5.5465409485899997</v>
      </c>
      <c r="AF1294" s="6">
        <f t="shared" si="120"/>
        <v>1</v>
      </c>
      <c r="AG1294" s="6">
        <f t="shared" si="121"/>
        <v>1</v>
      </c>
      <c r="AH1294" s="6">
        <f t="shared" si="122"/>
        <v>1</v>
      </c>
      <c r="AI1294" s="6">
        <f t="shared" si="123"/>
        <v>1</v>
      </c>
      <c r="AJ1294" s="6">
        <f t="shared" si="124"/>
        <v>3</v>
      </c>
      <c r="AK1294" s="6">
        <f t="shared" si="125"/>
        <v>3</v>
      </c>
      <c r="AL1294">
        <f>AF1294*100000+AG1294*10000+AH1294*1000+AI1294*100+AJ1294*10+AK1294</f>
        <v>111133</v>
      </c>
    </row>
    <row r="1295" spans="1:38" ht="15" x14ac:dyDescent="0.25">
      <c r="A1295" s="7">
        <v>1294</v>
      </c>
      <c r="B1295" s="7">
        <v>795</v>
      </c>
      <c r="C1295" s="7">
        <v>96</v>
      </c>
      <c r="D1295" s="7">
        <v>114</v>
      </c>
      <c r="E1295" s="7">
        <v>127</v>
      </c>
      <c r="F1295" s="7">
        <v>-1</v>
      </c>
      <c r="G1295" s="12">
        <v>0</v>
      </c>
      <c r="H1295" s="12">
        <v>0</v>
      </c>
      <c r="J1295" s="7">
        <v>36</v>
      </c>
      <c r="K1295" s="13">
        <v>50</v>
      </c>
      <c r="L1295" s="13">
        <v>33</v>
      </c>
      <c r="M1295" s="13" t="s">
        <v>3</v>
      </c>
      <c r="N1295" s="7">
        <v>-1</v>
      </c>
      <c r="O1295" s="14">
        <v>0</v>
      </c>
      <c r="Q1295" s="14">
        <v>0</v>
      </c>
      <c r="R1295" s="7">
        <v>-1</v>
      </c>
      <c r="S1295" s="15">
        <v>0</v>
      </c>
      <c r="U1295" s="15">
        <v>0</v>
      </c>
      <c r="V1295" s="7">
        <v>51</v>
      </c>
      <c r="W1295" s="10">
        <v>50</v>
      </c>
      <c r="X1295" s="10" t="s">
        <v>2</v>
      </c>
      <c r="Y1295" s="10">
        <v>1</v>
      </c>
      <c r="Z1295" s="7">
        <v>2</v>
      </c>
      <c r="AA1295" s="11" t="s">
        <v>2</v>
      </c>
      <c r="AB1295" s="11">
        <v>1</v>
      </c>
      <c r="AC1295" s="11">
        <v>501</v>
      </c>
      <c r="AD1295" s="8">
        <v>0.91090919223800004</v>
      </c>
      <c r="AE1295" s="8">
        <v>3.6553904711999999E-2</v>
      </c>
      <c r="AF1295" s="6">
        <f t="shared" si="120"/>
        <v>1</v>
      </c>
      <c r="AG1295" s="6">
        <f t="shared" si="121"/>
        <v>1</v>
      </c>
      <c r="AH1295" s="6">
        <f t="shared" si="122"/>
        <v>1</v>
      </c>
      <c r="AI1295" s="6">
        <f t="shared" si="123"/>
        <v>1</v>
      </c>
      <c r="AJ1295" s="6">
        <f t="shared" si="124"/>
        <v>3</v>
      </c>
      <c r="AK1295" s="6">
        <f t="shared" si="125"/>
        <v>3</v>
      </c>
      <c r="AL1295">
        <f>AF1295*100000+AG1295*10000+AH1295*1000+AI1295*100+AJ1295*10+AK1295</f>
        <v>111133</v>
      </c>
    </row>
    <row r="1296" spans="1:38" ht="15" x14ac:dyDescent="0.25">
      <c r="A1296" s="7">
        <v>1295</v>
      </c>
      <c r="B1296" s="7">
        <v>796</v>
      </c>
      <c r="C1296" s="7">
        <v>97</v>
      </c>
      <c r="D1296" s="7">
        <v>115</v>
      </c>
      <c r="E1296" s="7">
        <v>128</v>
      </c>
      <c r="F1296" s="7">
        <v>-1</v>
      </c>
      <c r="G1296" s="12">
        <v>0</v>
      </c>
      <c r="H1296" s="12">
        <v>0</v>
      </c>
      <c r="J1296" s="7">
        <v>37</v>
      </c>
      <c r="K1296" s="13">
        <v>50</v>
      </c>
      <c r="L1296" s="13">
        <v>34</v>
      </c>
      <c r="M1296" s="13" t="s">
        <v>3</v>
      </c>
      <c r="N1296" s="7">
        <v>-1</v>
      </c>
      <c r="O1296" s="14">
        <v>0</v>
      </c>
      <c r="Q1296" s="14">
        <v>0</v>
      </c>
      <c r="R1296" s="7">
        <v>-1</v>
      </c>
      <c r="S1296" s="15">
        <v>0</v>
      </c>
      <c r="U1296" s="15">
        <v>0</v>
      </c>
      <c r="V1296" s="7">
        <v>51</v>
      </c>
      <c r="W1296" s="10">
        <v>50</v>
      </c>
      <c r="X1296" s="10" t="s">
        <v>2</v>
      </c>
      <c r="Y1296" s="10">
        <v>1</v>
      </c>
      <c r="Z1296" s="7">
        <v>2</v>
      </c>
      <c r="AA1296" s="11" t="s">
        <v>2</v>
      </c>
      <c r="AB1296" s="11">
        <v>1</v>
      </c>
      <c r="AC1296" s="11">
        <v>501</v>
      </c>
      <c r="AD1296" s="8">
        <v>5.5962417529900002</v>
      </c>
      <c r="AE1296" s="8">
        <v>1.19787120232</v>
      </c>
      <c r="AF1296" s="6">
        <f t="shared" si="120"/>
        <v>1</v>
      </c>
      <c r="AG1296" s="6">
        <f t="shared" si="121"/>
        <v>1</v>
      </c>
      <c r="AH1296" s="6">
        <f t="shared" si="122"/>
        <v>1</v>
      </c>
      <c r="AI1296" s="6">
        <f t="shared" si="123"/>
        <v>1</v>
      </c>
      <c r="AJ1296" s="6">
        <f t="shared" si="124"/>
        <v>3</v>
      </c>
      <c r="AK1296" s="6">
        <f t="shared" si="125"/>
        <v>3</v>
      </c>
      <c r="AL1296">
        <f>AF1296*100000+AG1296*10000+AH1296*1000+AI1296*100+AJ1296*10+AK1296</f>
        <v>111133</v>
      </c>
    </row>
    <row r="1297" spans="1:38" ht="15" x14ac:dyDescent="0.25">
      <c r="A1297" s="7">
        <v>1296</v>
      </c>
      <c r="B1297" s="7">
        <v>797</v>
      </c>
      <c r="C1297" s="7">
        <v>98</v>
      </c>
      <c r="D1297" s="7">
        <v>117</v>
      </c>
      <c r="E1297" s="7">
        <v>130</v>
      </c>
      <c r="F1297" s="7">
        <v>-1</v>
      </c>
      <c r="G1297" s="12">
        <v>0</v>
      </c>
      <c r="H1297" s="12">
        <v>0</v>
      </c>
      <c r="J1297" s="7">
        <v>39</v>
      </c>
      <c r="K1297" s="13">
        <v>50</v>
      </c>
      <c r="L1297" s="13">
        <v>37</v>
      </c>
      <c r="M1297" s="13" t="s">
        <v>3</v>
      </c>
      <c r="N1297" s="7">
        <v>-1</v>
      </c>
      <c r="O1297" s="14">
        <v>0</v>
      </c>
      <c r="Q1297" s="14">
        <v>0</v>
      </c>
      <c r="R1297" s="7">
        <v>-1</v>
      </c>
      <c r="S1297" s="15">
        <v>0</v>
      </c>
      <c r="U1297" s="15">
        <v>0</v>
      </c>
      <c r="V1297" s="7">
        <v>51</v>
      </c>
      <c r="W1297" s="10">
        <v>50</v>
      </c>
      <c r="X1297" s="10" t="s">
        <v>2</v>
      </c>
      <c r="Y1297" s="10">
        <v>1</v>
      </c>
      <c r="Z1297" s="7">
        <v>2</v>
      </c>
      <c r="AA1297" s="11" t="s">
        <v>2</v>
      </c>
      <c r="AB1297" s="11">
        <v>1</v>
      </c>
      <c r="AC1297" s="11">
        <v>501</v>
      </c>
      <c r="AD1297" s="8">
        <v>2.1520745751299999</v>
      </c>
      <c r="AE1297" s="8">
        <v>0.18081766493500001</v>
      </c>
      <c r="AF1297" s="6">
        <f t="shared" si="120"/>
        <v>1</v>
      </c>
      <c r="AG1297" s="6">
        <f t="shared" si="121"/>
        <v>1</v>
      </c>
      <c r="AH1297" s="6">
        <f t="shared" si="122"/>
        <v>1</v>
      </c>
      <c r="AI1297" s="6">
        <f t="shared" si="123"/>
        <v>1</v>
      </c>
      <c r="AJ1297" s="6">
        <f t="shared" si="124"/>
        <v>3</v>
      </c>
      <c r="AK1297" s="6">
        <f t="shared" si="125"/>
        <v>3</v>
      </c>
      <c r="AL1297">
        <f>AF1297*100000+AG1297*10000+AH1297*1000+AI1297*100+AJ1297*10+AK1297</f>
        <v>111133</v>
      </c>
    </row>
    <row r="1298" spans="1:38" ht="15" x14ac:dyDescent="0.25">
      <c r="A1298" s="7">
        <v>1297</v>
      </c>
      <c r="B1298" s="7">
        <v>798</v>
      </c>
      <c r="C1298" s="7">
        <v>99</v>
      </c>
      <c r="D1298" s="7">
        <v>118</v>
      </c>
      <c r="E1298" s="7">
        <v>131</v>
      </c>
      <c r="F1298" s="7">
        <v>-1</v>
      </c>
      <c r="G1298" s="12">
        <v>0</v>
      </c>
      <c r="H1298" s="12">
        <v>0</v>
      </c>
      <c r="J1298" s="7">
        <v>40</v>
      </c>
      <c r="K1298" s="13">
        <v>50</v>
      </c>
      <c r="L1298" s="13">
        <v>42</v>
      </c>
      <c r="M1298" s="13" t="s">
        <v>3</v>
      </c>
      <c r="N1298" s="7">
        <v>-1</v>
      </c>
      <c r="O1298" s="14">
        <v>0</v>
      </c>
      <c r="Q1298" s="14">
        <v>0</v>
      </c>
      <c r="R1298" s="7">
        <v>-1</v>
      </c>
      <c r="S1298" s="15">
        <v>0</v>
      </c>
      <c r="U1298" s="15">
        <v>0</v>
      </c>
      <c r="V1298" s="7">
        <v>26</v>
      </c>
      <c r="W1298" s="10">
        <v>50</v>
      </c>
      <c r="X1298" s="10" t="s">
        <v>3</v>
      </c>
      <c r="Y1298" s="10">
        <v>515</v>
      </c>
      <c r="Z1298" s="7">
        <v>2</v>
      </c>
      <c r="AA1298" s="11" t="s">
        <v>2</v>
      </c>
      <c r="AB1298" s="11">
        <v>1</v>
      </c>
      <c r="AC1298" s="11">
        <v>501</v>
      </c>
      <c r="AD1298" s="8">
        <v>3.0589805491500002</v>
      </c>
      <c r="AE1298" s="8">
        <v>0.61456237682199999</v>
      </c>
      <c r="AF1298" s="6">
        <f t="shared" si="120"/>
        <v>1</v>
      </c>
      <c r="AG1298" s="6">
        <f t="shared" si="121"/>
        <v>1</v>
      </c>
      <c r="AH1298" s="6">
        <f t="shared" si="122"/>
        <v>1</v>
      </c>
      <c r="AI1298" s="6">
        <f t="shared" si="123"/>
        <v>1</v>
      </c>
      <c r="AJ1298" s="6">
        <f t="shared" si="124"/>
        <v>2</v>
      </c>
      <c r="AK1298" s="6">
        <f t="shared" si="125"/>
        <v>3</v>
      </c>
      <c r="AL1298">
        <f>AF1298*100000+AG1298*10000+AH1298*1000+AI1298*100+AJ1298*10+AK1298</f>
        <v>111123</v>
      </c>
    </row>
    <row r="1299" spans="1:38" ht="15" x14ac:dyDescent="0.25">
      <c r="A1299" s="7">
        <v>1298</v>
      </c>
      <c r="B1299" s="7">
        <v>799</v>
      </c>
      <c r="C1299" s="7">
        <v>101</v>
      </c>
      <c r="D1299" s="7">
        <v>120</v>
      </c>
      <c r="E1299" s="7">
        <v>133</v>
      </c>
      <c r="F1299" s="7">
        <v>-1</v>
      </c>
      <c r="G1299" s="12">
        <v>0</v>
      </c>
      <c r="H1299" s="12">
        <v>0</v>
      </c>
      <c r="J1299" s="7">
        <v>42</v>
      </c>
      <c r="K1299" s="13">
        <v>50</v>
      </c>
      <c r="L1299" s="13">
        <v>29</v>
      </c>
      <c r="M1299" s="13" t="s">
        <v>2</v>
      </c>
      <c r="N1299" s="7">
        <v>-1</v>
      </c>
      <c r="O1299" s="14">
        <v>0</v>
      </c>
      <c r="Q1299" s="14">
        <v>0</v>
      </c>
      <c r="R1299" s="7">
        <v>-1</v>
      </c>
      <c r="S1299" s="15">
        <v>0</v>
      </c>
      <c r="U1299" s="15">
        <v>0</v>
      </c>
      <c r="V1299" s="7">
        <v>51</v>
      </c>
      <c r="W1299" s="10">
        <v>50</v>
      </c>
      <c r="X1299" s="10" t="s">
        <v>2</v>
      </c>
      <c r="Y1299" s="10">
        <v>1</v>
      </c>
      <c r="Z1299" s="7">
        <v>2</v>
      </c>
      <c r="AA1299" s="11" t="s">
        <v>2</v>
      </c>
      <c r="AB1299" s="11">
        <v>1</v>
      </c>
      <c r="AC1299" s="11">
        <v>501</v>
      </c>
      <c r="AD1299" s="8">
        <v>0.53952058749800003</v>
      </c>
      <c r="AE1299" s="8">
        <v>1.1734750106200001E-2</v>
      </c>
      <c r="AF1299" s="6">
        <f t="shared" si="120"/>
        <v>1</v>
      </c>
      <c r="AG1299" s="6">
        <f t="shared" si="121"/>
        <v>3</v>
      </c>
      <c r="AH1299" s="6">
        <f t="shared" si="122"/>
        <v>1</v>
      </c>
      <c r="AI1299" s="6">
        <f t="shared" si="123"/>
        <v>1</v>
      </c>
      <c r="AJ1299" s="6">
        <f t="shared" si="124"/>
        <v>3</v>
      </c>
      <c r="AK1299" s="6">
        <f t="shared" si="125"/>
        <v>3</v>
      </c>
      <c r="AL1299">
        <f>AF1299*100000+AG1299*10000+AH1299*1000+AI1299*100+AJ1299*10+AK1299</f>
        <v>131133</v>
      </c>
    </row>
    <row r="1300" spans="1:38" ht="15" x14ac:dyDescent="0.25">
      <c r="A1300" s="7">
        <v>1299</v>
      </c>
      <c r="B1300" s="7">
        <v>800</v>
      </c>
      <c r="C1300" s="7">
        <v>103</v>
      </c>
      <c r="D1300" s="7">
        <v>122</v>
      </c>
      <c r="E1300" s="7">
        <v>135</v>
      </c>
      <c r="F1300" s="7">
        <v>-1</v>
      </c>
      <c r="G1300" s="12">
        <v>0</v>
      </c>
      <c r="H1300" s="12">
        <v>0</v>
      </c>
      <c r="J1300" s="7">
        <v>44</v>
      </c>
      <c r="K1300" s="13">
        <v>50</v>
      </c>
      <c r="L1300" s="13">
        <v>31</v>
      </c>
      <c r="M1300" s="13" t="s">
        <v>2</v>
      </c>
      <c r="N1300" s="7">
        <v>-1</v>
      </c>
      <c r="O1300" s="14">
        <v>0</v>
      </c>
      <c r="Q1300" s="14">
        <v>0</v>
      </c>
      <c r="R1300" s="7">
        <v>-1</v>
      </c>
      <c r="S1300" s="15">
        <v>0</v>
      </c>
      <c r="U1300" s="15">
        <v>0</v>
      </c>
      <c r="V1300" s="7">
        <v>14</v>
      </c>
      <c r="W1300" s="10">
        <v>50</v>
      </c>
      <c r="X1300" s="10" t="s">
        <v>2</v>
      </c>
      <c r="Y1300" s="10">
        <v>503</v>
      </c>
      <c r="Z1300" s="7">
        <v>2</v>
      </c>
      <c r="AA1300" s="11" t="s">
        <v>2</v>
      </c>
      <c r="AB1300" s="11">
        <v>1</v>
      </c>
      <c r="AC1300" s="11">
        <v>501</v>
      </c>
      <c r="AD1300" s="8">
        <v>9.37613745102</v>
      </c>
      <c r="AE1300" s="8">
        <v>0.82228482510300005</v>
      </c>
      <c r="AF1300" s="6">
        <f t="shared" si="120"/>
        <v>1</v>
      </c>
      <c r="AG1300" s="6">
        <f t="shared" si="121"/>
        <v>3</v>
      </c>
      <c r="AH1300" s="6">
        <f t="shared" si="122"/>
        <v>1</v>
      </c>
      <c r="AI1300" s="6">
        <f t="shared" si="123"/>
        <v>1</v>
      </c>
      <c r="AJ1300" s="6">
        <f t="shared" si="124"/>
        <v>3</v>
      </c>
      <c r="AK1300" s="6">
        <f t="shared" si="125"/>
        <v>3</v>
      </c>
      <c r="AL1300">
        <f>AF1300*100000+AG1300*10000+AH1300*1000+AI1300*100+AJ1300*10+AK1300</f>
        <v>131133</v>
      </c>
    </row>
    <row r="1301" spans="1:38" ht="15" x14ac:dyDescent="0.25">
      <c r="A1301" s="7">
        <v>1300</v>
      </c>
      <c r="B1301" s="7">
        <v>801</v>
      </c>
      <c r="C1301" s="7">
        <v>104</v>
      </c>
      <c r="D1301" s="7">
        <v>123</v>
      </c>
      <c r="E1301" s="7">
        <v>136</v>
      </c>
      <c r="F1301" s="7">
        <v>-1</v>
      </c>
      <c r="G1301" s="12">
        <v>0</v>
      </c>
      <c r="H1301" s="12">
        <v>0</v>
      </c>
      <c r="J1301" s="7">
        <v>45</v>
      </c>
      <c r="K1301" s="13">
        <v>50</v>
      </c>
      <c r="L1301" s="13">
        <v>32</v>
      </c>
      <c r="M1301" s="13" t="s">
        <v>2</v>
      </c>
      <c r="N1301" s="7">
        <v>-1</v>
      </c>
      <c r="O1301" s="14">
        <v>0</v>
      </c>
      <c r="Q1301" s="14">
        <v>0</v>
      </c>
      <c r="R1301" s="7">
        <v>-1</v>
      </c>
      <c r="S1301" s="15">
        <v>0</v>
      </c>
      <c r="U1301" s="15">
        <v>0</v>
      </c>
      <c r="V1301" s="7">
        <v>51</v>
      </c>
      <c r="W1301" s="10">
        <v>50</v>
      </c>
      <c r="X1301" s="10" t="s">
        <v>2</v>
      </c>
      <c r="Y1301" s="10">
        <v>1</v>
      </c>
      <c r="Z1301" s="7">
        <v>2</v>
      </c>
      <c r="AA1301" s="11" t="s">
        <v>2</v>
      </c>
      <c r="AB1301" s="11">
        <v>1</v>
      </c>
      <c r="AC1301" s="11">
        <v>501</v>
      </c>
      <c r="AD1301" s="8">
        <v>4.6576919034299999</v>
      </c>
      <c r="AE1301" s="8">
        <v>0.61800371910899998</v>
      </c>
      <c r="AF1301" s="6">
        <f t="shared" si="120"/>
        <v>1</v>
      </c>
      <c r="AG1301" s="6">
        <f t="shared" si="121"/>
        <v>3</v>
      </c>
      <c r="AH1301" s="6">
        <f t="shared" si="122"/>
        <v>1</v>
      </c>
      <c r="AI1301" s="6">
        <f t="shared" si="123"/>
        <v>1</v>
      </c>
      <c r="AJ1301" s="6">
        <f t="shared" si="124"/>
        <v>3</v>
      </c>
      <c r="AK1301" s="6">
        <f t="shared" si="125"/>
        <v>3</v>
      </c>
      <c r="AL1301">
        <f>AF1301*100000+AG1301*10000+AH1301*1000+AI1301*100+AJ1301*10+AK1301</f>
        <v>131133</v>
      </c>
    </row>
    <row r="1302" spans="1:38" ht="15" x14ac:dyDescent="0.25">
      <c r="A1302" s="7">
        <v>1301</v>
      </c>
      <c r="B1302" s="7">
        <v>802</v>
      </c>
      <c r="C1302" s="7">
        <v>105</v>
      </c>
      <c r="D1302" s="7">
        <v>124</v>
      </c>
      <c r="E1302" s="7">
        <v>137</v>
      </c>
      <c r="F1302" s="7">
        <v>-1</v>
      </c>
      <c r="G1302" s="12">
        <v>0</v>
      </c>
      <c r="H1302" s="12">
        <v>0</v>
      </c>
      <c r="J1302" s="7">
        <v>46</v>
      </c>
      <c r="K1302" s="13">
        <v>50</v>
      </c>
      <c r="L1302" s="13">
        <v>35</v>
      </c>
      <c r="M1302" s="13" t="s">
        <v>2</v>
      </c>
      <c r="N1302" s="7">
        <v>-1</v>
      </c>
      <c r="O1302" s="14">
        <v>0</v>
      </c>
      <c r="Q1302" s="14">
        <v>0</v>
      </c>
      <c r="R1302" s="7">
        <v>-1</v>
      </c>
      <c r="S1302" s="15">
        <v>0</v>
      </c>
      <c r="U1302" s="15">
        <v>0</v>
      </c>
      <c r="V1302" s="7">
        <v>51</v>
      </c>
      <c r="W1302" s="10">
        <v>50</v>
      </c>
      <c r="X1302" s="10" t="s">
        <v>2</v>
      </c>
      <c r="Y1302" s="10">
        <v>1</v>
      </c>
      <c r="Z1302" s="7">
        <v>2</v>
      </c>
      <c r="AA1302" s="11" t="s">
        <v>2</v>
      </c>
      <c r="AB1302" s="11">
        <v>1</v>
      </c>
      <c r="AC1302" s="11">
        <v>501</v>
      </c>
      <c r="AD1302" s="8">
        <v>4.2056064444899999</v>
      </c>
      <c r="AE1302" s="8">
        <v>0.28625562248300002</v>
      </c>
      <c r="AF1302" s="6">
        <f t="shared" si="120"/>
        <v>1</v>
      </c>
      <c r="AG1302" s="6">
        <f t="shared" si="121"/>
        <v>3</v>
      </c>
      <c r="AH1302" s="6">
        <f t="shared" si="122"/>
        <v>1</v>
      </c>
      <c r="AI1302" s="6">
        <f t="shared" si="123"/>
        <v>1</v>
      </c>
      <c r="AJ1302" s="6">
        <f t="shared" si="124"/>
        <v>3</v>
      </c>
      <c r="AK1302" s="6">
        <f t="shared" si="125"/>
        <v>3</v>
      </c>
      <c r="AL1302">
        <f>AF1302*100000+AG1302*10000+AH1302*1000+AI1302*100+AJ1302*10+AK1302</f>
        <v>131133</v>
      </c>
    </row>
    <row r="1303" spans="1:38" ht="15" x14ac:dyDescent="0.25">
      <c r="A1303" s="7">
        <v>1302</v>
      </c>
      <c r="B1303" s="7">
        <v>803</v>
      </c>
      <c r="C1303" s="7">
        <v>106</v>
      </c>
      <c r="D1303" s="7">
        <v>125</v>
      </c>
      <c r="E1303" s="7">
        <v>138</v>
      </c>
      <c r="F1303" s="7">
        <v>-1</v>
      </c>
      <c r="G1303" s="12">
        <v>0</v>
      </c>
      <c r="H1303" s="12">
        <v>0</v>
      </c>
      <c r="J1303" s="7">
        <v>47</v>
      </c>
      <c r="K1303" s="13">
        <v>50</v>
      </c>
      <c r="L1303" s="13">
        <v>38</v>
      </c>
      <c r="M1303" s="13" t="s">
        <v>2</v>
      </c>
      <c r="N1303" s="7">
        <v>-1</v>
      </c>
      <c r="O1303" s="14">
        <v>0</v>
      </c>
      <c r="Q1303" s="14">
        <v>0</v>
      </c>
      <c r="R1303" s="7">
        <v>-1</v>
      </c>
      <c r="S1303" s="15">
        <v>0</v>
      </c>
      <c r="U1303" s="15">
        <v>0</v>
      </c>
      <c r="V1303" s="7">
        <v>51</v>
      </c>
      <c r="W1303" s="10">
        <v>50</v>
      </c>
      <c r="X1303" s="10" t="s">
        <v>2</v>
      </c>
      <c r="Y1303" s="10">
        <v>1</v>
      </c>
      <c r="Z1303" s="7">
        <v>2</v>
      </c>
      <c r="AA1303" s="11" t="s">
        <v>2</v>
      </c>
      <c r="AB1303" s="11">
        <v>1</v>
      </c>
      <c r="AC1303" s="11">
        <v>501</v>
      </c>
      <c r="AD1303" s="8">
        <v>6.7790986948800001</v>
      </c>
      <c r="AE1303" s="8">
        <v>0.313139839074</v>
      </c>
      <c r="AF1303" s="6">
        <f t="shared" si="120"/>
        <v>1</v>
      </c>
      <c r="AG1303" s="6">
        <f t="shared" si="121"/>
        <v>3</v>
      </c>
      <c r="AH1303" s="6">
        <f t="shared" si="122"/>
        <v>1</v>
      </c>
      <c r="AI1303" s="6">
        <f t="shared" si="123"/>
        <v>1</v>
      </c>
      <c r="AJ1303" s="6">
        <f t="shared" si="124"/>
        <v>3</v>
      </c>
      <c r="AK1303" s="6">
        <f t="shared" si="125"/>
        <v>3</v>
      </c>
      <c r="AL1303">
        <f>AF1303*100000+AG1303*10000+AH1303*1000+AI1303*100+AJ1303*10+AK1303</f>
        <v>131133</v>
      </c>
    </row>
    <row r="1304" spans="1:38" ht="15" x14ac:dyDescent="0.25">
      <c r="A1304" s="7">
        <v>1303</v>
      </c>
      <c r="B1304" s="7">
        <v>804</v>
      </c>
      <c r="C1304" s="7">
        <v>107</v>
      </c>
      <c r="D1304" s="7">
        <v>126</v>
      </c>
      <c r="E1304" s="7">
        <v>139</v>
      </c>
      <c r="F1304" s="7">
        <v>-1</v>
      </c>
      <c r="G1304" s="12">
        <v>0</v>
      </c>
      <c r="H1304" s="12">
        <v>0</v>
      </c>
      <c r="J1304" s="7">
        <v>48</v>
      </c>
      <c r="K1304" s="13">
        <v>50</v>
      </c>
      <c r="L1304" s="13">
        <v>39</v>
      </c>
      <c r="M1304" s="13" t="s">
        <v>2</v>
      </c>
      <c r="N1304" s="7">
        <v>-1</v>
      </c>
      <c r="O1304" s="14">
        <v>0</v>
      </c>
      <c r="Q1304" s="14">
        <v>0</v>
      </c>
      <c r="R1304" s="7">
        <v>-1</v>
      </c>
      <c r="S1304" s="15">
        <v>0</v>
      </c>
      <c r="U1304" s="15">
        <v>0</v>
      </c>
      <c r="V1304" s="7">
        <v>17</v>
      </c>
      <c r="W1304" s="10">
        <v>50</v>
      </c>
      <c r="X1304" s="10" t="s">
        <v>2</v>
      </c>
      <c r="Y1304" s="10">
        <v>506</v>
      </c>
      <c r="Z1304" s="7">
        <v>2</v>
      </c>
      <c r="AA1304" s="11" t="s">
        <v>2</v>
      </c>
      <c r="AB1304" s="11">
        <v>1</v>
      </c>
      <c r="AC1304" s="11">
        <v>501</v>
      </c>
      <c r="AD1304" s="8">
        <v>5.49871084808</v>
      </c>
      <c r="AE1304" s="8">
        <v>0.45350931029800001</v>
      </c>
      <c r="AF1304" s="6">
        <f t="shared" si="120"/>
        <v>1</v>
      </c>
      <c r="AG1304" s="6">
        <f t="shared" si="121"/>
        <v>3</v>
      </c>
      <c r="AH1304" s="6">
        <f t="shared" si="122"/>
        <v>1</v>
      </c>
      <c r="AI1304" s="6">
        <f t="shared" si="123"/>
        <v>1</v>
      </c>
      <c r="AJ1304" s="6">
        <f t="shared" si="124"/>
        <v>3</v>
      </c>
      <c r="AK1304" s="6">
        <f t="shared" si="125"/>
        <v>3</v>
      </c>
      <c r="AL1304">
        <f>AF1304*100000+AG1304*10000+AH1304*1000+AI1304*100+AJ1304*10+AK1304</f>
        <v>131133</v>
      </c>
    </row>
    <row r="1305" spans="1:38" ht="15" x14ac:dyDescent="0.25">
      <c r="A1305" s="7">
        <v>1304</v>
      </c>
      <c r="B1305" s="7">
        <v>805</v>
      </c>
      <c r="C1305" s="7">
        <v>108</v>
      </c>
      <c r="D1305" s="7">
        <v>127</v>
      </c>
      <c r="E1305" s="7">
        <v>140</v>
      </c>
      <c r="F1305" s="7">
        <v>-1</v>
      </c>
      <c r="G1305" s="12">
        <v>0</v>
      </c>
      <c r="H1305" s="12">
        <v>0</v>
      </c>
      <c r="J1305" s="7">
        <v>49</v>
      </c>
      <c r="K1305" s="13">
        <v>50</v>
      </c>
      <c r="L1305" s="13">
        <v>40</v>
      </c>
      <c r="M1305" s="13" t="s">
        <v>2</v>
      </c>
      <c r="N1305" s="7">
        <v>-1</v>
      </c>
      <c r="O1305" s="14">
        <v>0</v>
      </c>
      <c r="Q1305" s="14">
        <v>0</v>
      </c>
      <c r="R1305" s="7">
        <v>-1</v>
      </c>
      <c r="S1305" s="15">
        <v>0</v>
      </c>
      <c r="U1305" s="15">
        <v>0</v>
      </c>
      <c r="V1305" s="7">
        <v>51</v>
      </c>
      <c r="W1305" s="10">
        <v>50</v>
      </c>
      <c r="X1305" s="10" t="s">
        <v>2</v>
      </c>
      <c r="Y1305" s="10">
        <v>1</v>
      </c>
      <c r="Z1305" s="7">
        <v>2</v>
      </c>
      <c r="AA1305" s="11" t="s">
        <v>2</v>
      </c>
      <c r="AB1305" s="11">
        <v>1</v>
      </c>
      <c r="AC1305" s="11">
        <v>501</v>
      </c>
      <c r="AD1305" s="8">
        <v>1.9996540576599999</v>
      </c>
      <c r="AE1305" s="8">
        <v>0.17967607898999999</v>
      </c>
      <c r="AF1305" s="6">
        <f t="shared" si="120"/>
        <v>1</v>
      </c>
      <c r="AG1305" s="6">
        <f t="shared" si="121"/>
        <v>3</v>
      </c>
      <c r="AH1305" s="6">
        <f t="shared" si="122"/>
        <v>1</v>
      </c>
      <c r="AI1305" s="6">
        <f t="shared" si="123"/>
        <v>1</v>
      </c>
      <c r="AJ1305" s="6">
        <f t="shared" si="124"/>
        <v>3</v>
      </c>
      <c r="AK1305" s="6">
        <f t="shared" si="125"/>
        <v>3</v>
      </c>
      <c r="AL1305">
        <f>AF1305*100000+AG1305*10000+AH1305*1000+AI1305*100+AJ1305*10+AK1305</f>
        <v>131133</v>
      </c>
    </row>
    <row r="1306" spans="1:38" ht="15" x14ac:dyDescent="0.25">
      <c r="A1306" s="7">
        <v>1305</v>
      </c>
      <c r="B1306" s="7">
        <v>806</v>
      </c>
      <c r="C1306" s="7">
        <v>109</v>
      </c>
      <c r="D1306" s="7">
        <v>128</v>
      </c>
      <c r="E1306" s="7">
        <v>141</v>
      </c>
      <c r="F1306" s="7">
        <v>-1</v>
      </c>
      <c r="G1306" s="12">
        <v>0</v>
      </c>
      <c r="H1306" s="12">
        <v>0</v>
      </c>
      <c r="J1306" s="7">
        <v>50</v>
      </c>
      <c r="K1306" s="13">
        <v>50</v>
      </c>
      <c r="L1306" s="13">
        <v>41</v>
      </c>
      <c r="M1306" s="13" t="s">
        <v>2</v>
      </c>
      <c r="N1306" s="7">
        <v>-1</v>
      </c>
      <c r="O1306" s="14">
        <v>0</v>
      </c>
      <c r="Q1306" s="14">
        <v>0</v>
      </c>
      <c r="R1306" s="7">
        <v>-1</v>
      </c>
      <c r="S1306" s="15">
        <v>0</v>
      </c>
      <c r="U1306" s="15">
        <v>0</v>
      </c>
      <c r="V1306" s="7">
        <v>51</v>
      </c>
      <c r="W1306" s="10">
        <v>50</v>
      </c>
      <c r="X1306" s="10" t="s">
        <v>2</v>
      </c>
      <c r="Y1306" s="10">
        <v>1</v>
      </c>
      <c r="Z1306" s="7">
        <v>2</v>
      </c>
      <c r="AA1306" s="11" t="s">
        <v>2</v>
      </c>
      <c r="AB1306" s="11">
        <v>1</v>
      </c>
      <c r="AC1306" s="11">
        <v>501</v>
      </c>
      <c r="AD1306" s="8">
        <v>4.1461059342000004</v>
      </c>
      <c r="AE1306" s="8">
        <v>0.141476029413</v>
      </c>
      <c r="AF1306" s="6">
        <f t="shared" si="120"/>
        <v>1</v>
      </c>
      <c r="AG1306" s="6">
        <f t="shared" si="121"/>
        <v>3</v>
      </c>
      <c r="AH1306" s="6">
        <f t="shared" si="122"/>
        <v>1</v>
      </c>
      <c r="AI1306" s="6">
        <f t="shared" si="123"/>
        <v>1</v>
      </c>
      <c r="AJ1306" s="6">
        <f t="shared" si="124"/>
        <v>3</v>
      </c>
      <c r="AK1306" s="6">
        <f t="shared" si="125"/>
        <v>3</v>
      </c>
      <c r="AL1306">
        <f>AF1306*100000+AG1306*10000+AH1306*1000+AI1306*100+AJ1306*10+AK1306</f>
        <v>131133</v>
      </c>
    </row>
    <row r="1307" spans="1:38" ht="15" x14ac:dyDescent="0.25">
      <c r="A1307" s="7">
        <v>1306</v>
      </c>
      <c r="B1307" s="7">
        <v>807</v>
      </c>
      <c r="C1307" s="7">
        <v>110</v>
      </c>
      <c r="D1307" s="7">
        <v>129</v>
      </c>
      <c r="E1307" s="7">
        <v>142</v>
      </c>
      <c r="F1307" s="7">
        <v>-1</v>
      </c>
      <c r="G1307" s="12">
        <v>0</v>
      </c>
      <c r="H1307" s="12">
        <v>0</v>
      </c>
      <c r="J1307" s="7">
        <v>51</v>
      </c>
      <c r="K1307" s="13">
        <v>50</v>
      </c>
      <c r="L1307" s="13">
        <v>43</v>
      </c>
      <c r="M1307" s="13" t="s">
        <v>2</v>
      </c>
      <c r="N1307" s="7">
        <v>-1</v>
      </c>
      <c r="O1307" s="14">
        <v>0</v>
      </c>
      <c r="Q1307" s="14">
        <v>0</v>
      </c>
      <c r="R1307" s="7">
        <v>-1</v>
      </c>
      <c r="S1307" s="15">
        <v>0</v>
      </c>
      <c r="U1307" s="15">
        <v>0</v>
      </c>
      <c r="V1307" s="7">
        <v>28</v>
      </c>
      <c r="W1307" s="10">
        <v>50</v>
      </c>
      <c r="X1307" s="10" t="s">
        <v>2</v>
      </c>
      <c r="Y1307" s="10">
        <v>517</v>
      </c>
      <c r="Z1307" s="7">
        <v>2</v>
      </c>
      <c r="AA1307" s="11" t="s">
        <v>2</v>
      </c>
      <c r="AB1307" s="11">
        <v>1</v>
      </c>
      <c r="AC1307" s="11">
        <v>501</v>
      </c>
      <c r="AD1307" s="8">
        <v>6.7996137868600002</v>
      </c>
      <c r="AE1307" s="8">
        <v>0.61477577124100002</v>
      </c>
      <c r="AF1307" s="6">
        <f t="shared" si="120"/>
        <v>1</v>
      </c>
      <c r="AG1307" s="6">
        <f t="shared" si="121"/>
        <v>3</v>
      </c>
      <c r="AH1307" s="6">
        <f t="shared" si="122"/>
        <v>1</v>
      </c>
      <c r="AI1307" s="6">
        <f t="shared" si="123"/>
        <v>1</v>
      </c>
      <c r="AJ1307" s="6">
        <f t="shared" si="124"/>
        <v>3</v>
      </c>
      <c r="AK1307" s="6">
        <f t="shared" si="125"/>
        <v>3</v>
      </c>
      <c r="AL1307">
        <f>AF1307*100000+AG1307*10000+AH1307*1000+AI1307*100+AJ1307*10+AK1307</f>
        <v>131133</v>
      </c>
    </row>
    <row r="1308" spans="1:38" ht="15" x14ac:dyDescent="0.25">
      <c r="A1308" s="7">
        <v>1307</v>
      </c>
      <c r="B1308" s="7">
        <v>808</v>
      </c>
      <c r="C1308" s="7">
        <v>111</v>
      </c>
      <c r="D1308" s="7">
        <v>130</v>
      </c>
      <c r="E1308" s="7">
        <v>143</v>
      </c>
      <c r="F1308" s="7">
        <v>-1</v>
      </c>
      <c r="G1308" s="12">
        <v>0</v>
      </c>
      <c r="H1308" s="12">
        <v>0</v>
      </c>
      <c r="J1308" s="7">
        <v>52</v>
      </c>
      <c r="K1308" s="13">
        <v>50</v>
      </c>
      <c r="L1308" s="13">
        <v>44</v>
      </c>
      <c r="M1308" s="13" t="s">
        <v>2</v>
      </c>
      <c r="N1308" s="7">
        <v>-1</v>
      </c>
      <c r="O1308" s="14">
        <v>0</v>
      </c>
      <c r="Q1308" s="14">
        <v>0</v>
      </c>
      <c r="R1308" s="7">
        <v>-1</v>
      </c>
      <c r="S1308" s="15">
        <v>0</v>
      </c>
      <c r="U1308" s="15">
        <v>0</v>
      </c>
      <c r="V1308" s="7">
        <v>27</v>
      </c>
      <c r="W1308" s="10">
        <v>50</v>
      </c>
      <c r="X1308" s="10" t="s">
        <v>2</v>
      </c>
      <c r="Y1308" s="10">
        <v>516</v>
      </c>
      <c r="Z1308" s="7">
        <v>2</v>
      </c>
      <c r="AA1308" s="11" t="s">
        <v>2</v>
      </c>
      <c r="AB1308" s="11">
        <v>1</v>
      </c>
      <c r="AC1308" s="11">
        <v>501</v>
      </c>
      <c r="AD1308" s="8">
        <v>6.6910217462499997</v>
      </c>
      <c r="AE1308" s="8">
        <v>1.2012544362399999</v>
      </c>
      <c r="AF1308" s="6">
        <f t="shared" si="120"/>
        <v>1</v>
      </c>
      <c r="AG1308" s="6">
        <f t="shared" si="121"/>
        <v>3</v>
      </c>
      <c r="AH1308" s="6">
        <f t="shared" si="122"/>
        <v>1</v>
      </c>
      <c r="AI1308" s="6">
        <f t="shared" si="123"/>
        <v>1</v>
      </c>
      <c r="AJ1308" s="6">
        <f t="shared" si="124"/>
        <v>3</v>
      </c>
      <c r="AK1308" s="6">
        <f t="shared" si="125"/>
        <v>3</v>
      </c>
      <c r="AL1308">
        <f>AF1308*100000+AG1308*10000+AH1308*1000+AI1308*100+AJ1308*10+AK1308</f>
        <v>131133</v>
      </c>
    </row>
    <row r="1309" spans="1:38" ht="15" x14ac:dyDescent="0.25">
      <c r="A1309" s="7">
        <v>1308</v>
      </c>
      <c r="B1309" s="7">
        <v>809</v>
      </c>
      <c r="C1309" s="7">
        <v>112</v>
      </c>
      <c r="D1309" s="7">
        <v>131</v>
      </c>
      <c r="E1309" s="7">
        <v>144</v>
      </c>
      <c r="F1309" s="7">
        <v>-1</v>
      </c>
      <c r="G1309" s="12">
        <v>0</v>
      </c>
      <c r="H1309" s="12">
        <v>0</v>
      </c>
      <c r="J1309" s="7">
        <v>53</v>
      </c>
      <c r="K1309" s="13">
        <v>50</v>
      </c>
      <c r="L1309" s="13">
        <v>45</v>
      </c>
      <c r="M1309" s="13" t="s">
        <v>2</v>
      </c>
      <c r="N1309" s="7">
        <v>-1</v>
      </c>
      <c r="O1309" s="14">
        <v>0</v>
      </c>
      <c r="Q1309" s="14">
        <v>0</v>
      </c>
      <c r="R1309" s="7">
        <v>-1</v>
      </c>
      <c r="S1309" s="15">
        <v>0</v>
      </c>
      <c r="U1309" s="15">
        <v>0</v>
      </c>
      <c r="V1309" s="7">
        <v>21</v>
      </c>
      <c r="W1309" s="10">
        <v>50</v>
      </c>
      <c r="X1309" s="10" t="s">
        <v>2</v>
      </c>
      <c r="Y1309" s="10">
        <v>510</v>
      </c>
      <c r="Z1309" s="7">
        <v>2</v>
      </c>
      <c r="AA1309" s="11" t="s">
        <v>2</v>
      </c>
      <c r="AB1309" s="11">
        <v>1</v>
      </c>
      <c r="AC1309" s="11">
        <v>501</v>
      </c>
      <c r="AD1309" s="8">
        <v>7.9810922093499999</v>
      </c>
      <c r="AE1309" s="8">
        <v>0.42256263128299998</v>
      </c>
      <c r="AF1309" s="6">
        <f t="shared" si="120"/>
        <v>1</v>
      </c>
      <c r="AG1309" s="6">
        <f t="shared" si="121"/>
        <v>3</v>
      </c>
      <c r="AH1309" s="6">
        <f t="shared" si="122"/>
        <v>1</v>
      </c>
      <c r="AI1309" s="6">
        <f t="shared" si="123"/>
        <v>1</v>
      </c>
      <c r="AJ1309" s="6">
        <f t="shared" si="124"/>
        <v>3</v>
      </c>
      <c r="AK1309" s="6">
        <f t="shared" si="125"/>
        <v>3</v>
      </c>
      <c r="AL1309">
        <f>AF1309*100000+AG1309*10000+AH1309*1000+AI1309*100+AJ1309*10+AK1309</f>
        <v>131133</v>
      </c>
    </row>
    <row r="1310" spans="1:38" ht="15" x14ac:dyDescent="0.25">
      <c r="A1310" s="7">
        <v>1309</v>
      </c>
      <c r="B1310" s="7">
        <v>810</v>
      </c>
      <c r="C1310" s="7">
        <v>113</v>
      </c>
      <c r="D1310" s="7">
        <v>132</v>
      </c>
      <c r="E1310" s="7">
        <v>145</v>
      </c>
      <c r="F1310" s="7">
        <v>-1</v>
      </c>
      <c r="G1310" s="12">
        <v>0</v>
      </c>
      <c r="H1310" s="12">
        <v>0</v>
      </c>
      <c r="J1310" s="7">
        <v>54</v>
      </c>
      <c r="K1310" s="13">
        <v>50</v>
      </c>
      <c r="L1310" s="13">
        <v>46</v>
      </c>
      <c r="M1310" s="13" t="s">
        <v>2</v>
      </c>
      <c r="N1310" s="7">
        <v>-1</v>
      </c>
      <c r="O1310" s="14">
        <v>0</v>
      </c>
      <c r="Q1310" s="14">
        <v>0</v>
      </c>
      <c r="R1310" s="7">
        <v>-1</v>
      </c>
      <c r="S1310" s="15">
        <v>0</v>
      </c>
      <c r="U1310" s="15">
        <v>0</v>
      </c>
      <c r="V1310" s="7">
        <v>25</v>
      </c>
      <c r="W1310" s="10">
        <v>50</v>
      </c>
      <c r="X1310" s="10" t="s">
        <v>2</v>
      </c>
      <c r="Y1310" s="10">
        <v>514</v>
      </c>
      <c r="Z1310" s="7">
        <v>3</v>
      </c>
      <c r="AA1310" s="11" t="s">
        <v>2</v>
      </c>
      <c r="AB1310" s="11">
        <v>2</v>
      </c>
      <c r="AC1310" s="11">
        <v>501</v>
      </c>
      <c r="AD1310" s="8">
        <v>9.7151965468500006</v>
      </c>
      <c r="AE1310" s="8">
        <v>1.04679628639</v>
      </c>
      <c r="AF1310" s="6">
        <f t="shared" si="120"/>
        <v>1</v>
      </c>
      <c r="AG1310" s="6">
        <f t="shared" si="121"/>
        <v>3</v>
      </c>
      <c r="AH1310" s="6">
        <f t="shared" si="122"/>
        <v>1</v>
      </c>
      <c r="AI1310" s="6">
        <f t="shared" si="123"/>
        <v>1</v>
      </c>
      <c r="AJ1310" s="6">
        <f t="shared" si="124"/>
        <v>3</v>
      </c>
      <c r="AK1310" s="6">
        <f t="shared" si="125"/>
        <v>3</v>
      </c>
      <c r="AL1310">
        <f>AF1310*100000+AG1310*10000+AH1310*1000+AI1310*100+AJ1310*10+AK1310</f>
        <v>131133</v>
      </c>
    </row>
    <row r="1311" spans="1:38" ht="15" x14ac:dyDescent="0.25">
      <c r="A1311" s="7">
        <v>1310</v>
      </c>
      <c r="B1311" s="7">
        <v>811</v>
      </c>
      <c r="C1311" s="7">
        <v>115</v>
      </c>
      <c r="D1311" s="7">
        <v>134</v>
      </c>
      <c r="E1311" s="7">
        <v>147</v>
      </c>
      <c r="F1311" s="7">
        <v>-1</v>
      </c>
      <c r="G1311" s="12">
        <v>0</v>
      </c>
      <c r="H1311" s="12">
        <v>0</v>
      </c>
      <c r="J1311" s="7">
        <v>57</v>
      </c>
      <c r="K1311" s="13">
        <v>50</v>
      </c>
      <c r="L1311" s="13">
        <v>63</v>
      </c>
      <c r="M1311" s="13" t="s">
        <v>2</v>
      </c>
      <c r="N1311" s="7">
        <v>-1</v>
      </c>
      <c r="O1311" s="14">
        <v>0</v>
      </c>
      <c r="Q1311" s="14">
        <v>0</v>
      </c>
      <c r="R1311" s="7">
        <v>-1</v>
      </c>
      <c r="S1311" s="15">
        <v>0</v>
      </c>
      <c r="U1311" s="15">
        <v>0</v>
      </c>
      <c r="V1311" s="7">
        <v>47</v>
      </c>
      <c r="W1311" s="10">
        <v>50</v>
      </c>
      <c r="X1311" s="10" t="s">
        <v>2</v>
      </c>
      <c r="Y1311" s="10">
        <v>12</v>
      </c>
      <c r="Z1311" s="7">
        <v>17</v>
      </c>
      <c r="AA1311" s="11" t="s">
        <v>2</v>
      </c>
      <c r="AB1311" s="11">
        <v>13</v>
      </c>
      <c r="AC1311" s="11">
        <v>501</v>
      </c>
      <c r="AD1311" s="8">
        <v>7.4742260592000003</v>
      </c>
      <c r="AE1311" s="8">
        <v>0.69450056012000005</v>
      </c>
      <c r="AF1311" s="6">
        <f t="shared" si="120"/>
        <v>1</v>
      </c>
      <c r="AG1311" s="6">
        <f t="shared" si="121"/>
        <v>3</v>
      </c>
      <c r="AH1311" s="6">
        <f t="shared" si="122"/>
        <v>1</v>
      </c>
      <c r="AI1311" s="6">
        <f t="shared" si="123"/>
        <v>1</v>
      </c>
      <c r="AJ1311" s="6">
        <f t="shared" si="124"/>
        <v>3</v>
      </c>
      <c r="AK1311" s="6">
        <f t="shared" si="125"/>
        <v>3</v>
      </c>
      <c r="AL1311">
        <f>AF1311*100000+AG1311*10000+AH1311*1000+AI1311*100+AJ1311*10+AK1311</f>
        <v>131133</v>
      </c>
    </row>
    <row r="1312" spans="1:38" ht="15" x14ac:dyDescent="0.25">
      <c r="A1312" s="7">
        <v>1311</v>
      </c>
      <c r="B1312" s="7">
        <v>812</v>
      </c>
      <c r="C1312" s="7">
        <v>116</v>
      </c>
      <c r="D1312" s="7">
        <v>135</v>
      </c>
      <c r="E1312" s="7">
        <v>148</v>
      </c>
      <c r="F1312" s="7">
        <v>-1</v>
      </c>
      <c r="G1312" s="12">
        <v>0</v>
      </c>
      <c r="H1312" s="12">
        <v>0</v>
      </c>
      <c r="J1312" s="7">
        <v>58</v>
      </c>
      <c r="K1312" s="13">
        <v>40</v>
      </c>
      <c r="L1312" s="13">
        <v>84</v>
      </c>
      <c r="M1312" s="13" t="s">
        <v>3</v>
      </c>
      <c r="N1312" s="7">
        <v>-1</v>
      </c>
      <c r="O1312" s="14">
        <v>0</v>
      </c>
      <c r="Q1312" s="14">
        <v>0</v>
      </c>
      <c r="R1312" s="7">
        <v>-1</v>
      </c>
      <c r="S1312" s="15">
        <v>0</v>
      </c>
      <c r="U1312" s="15">
        <v>0</v>
      </c>
      <c r="V1312" s="7">
        <v>90</v>
      </c>
      <c r="W1312" s="10">
        <v>40</v>
      </c>
      <c r="X1312" s="10" t="s">
        <v>2</v>
      </c>
      <c r="Y1312" s="10">
        <v>30</v>
      </c>
      <c r="Z1312" s="7">
        <v>238</v>
      </c>
      <c r="AA1312" s="11" t="s">
        <v>2</v>
      </c>
      <c r="AB1312" s="11">
        <v>288</v>
      </c>
      <c r="AC1312" s="11">
        <v>401</v>
      </c>
      <c r="AD1312" s="8">
        <v>0.89516489256800003</v>
      </c>
      <c r="AE1312" s="8">
        <v>1.20467999682E-2</v>
      </c>
      <c r="AF1312" s="6">
        <f t="shared" si="120"/>
        <v>1</v>
      </c>
      <c r="AG1312" s="6">
        <f t="shared" si="121"/>
        <v>1</v>
      </c>
      <c r="AH1312" s="6">
        <f t="shared" si="122"/>
        <v>1</v>
      </c>
      <c r="AI1312" s="6">
        <f t="shared" si="123"/>
        <v>1</v>
      </c>
      <c r="AJ1312" s="6">
        <f t="shared" si="124"/>
        <v>3</v>
      </c>
      <c r="AK1312" s="6">
        <f t="shared" si="125"/>
        <v>3</v>
      </c>
      <c r="AL1312">
        <f>AF1312*100000+AG1312*10000+AH1312*1000+AI1312*100+AJ1312*10+AK1312</f>
        <v>111133</v>
      </c>
    </row>
    <row r="1313" spans="1:38" ht="15" x14ac:dyDescent="0.25">
      <c r="A1313" s="7">
        <v>1312</v>
      </c>
      <c r="B1313" s="7">
        <v>813</v>
      </c>
      <c r="C1313" s="7">
        <v>117</v>
      </c>
      <c r="D1313" s="7">
        <v>136</v>
      </c>
      <c r="E1313" s="7">
        <v>149</v>
      </c>
      <c r="F1313" s="7">
        <v>-1</v>
      </c>
      <c r="G1313" s="12">
        <v>0</v>
      </c>
      <c r="H1313" s="12">
        <v>0</v>
      </c>
      <c r="J1313" s="7">
        <v>59</v>
      </c>
      <c r="K1313" s="13">
        <v>40</v>
      </c>
      <c r="L1313" s="13">
        <v>87</v>
      </c>
      <c r="M1313" s="13" t="s">
        <v>3</v>
      </c>
      <c r="N1313" s="7">
        <v>-1</v>
      </c>
      <c r="O1313" s="14">
        <v>0</v>
      </c>
      <c r="Q1313" s="14">
        <v>0</v>
      </c>
      <c r="R1313" s="7">
        <v>-1</v>
      </c>
      <c r="S1313" s="15">
        <v>0</v>
      </c>
      <c r="U1313" s="15">
        <v>0</v>
      </c>
      <c r="V1313" s="7">
        <v>106</v>
      </c>
      <c r="W1313" s="10">
        <v>40</v>
      </c>
      <c r="X1313" s="10" t="s">
        <v>2</v>
      </c>
      <c r="Y1313" s="10">
        <v>46</v>
      </c>
      <c r="Z1313" s="7">
        <v>233</v>
      </c>
      <c r="AA1313" s="11" t="s">
        <v>2</v>
      </c>
      <c r="AB1313" s="11">
        <v>283</v>
      </c>
      <c r="AC1313" s="11">
        <v>401</v>
      </c>
      <c r="AD1313" s="8">
        <v>20.906982950900002</v>
      </c>
      <c r="AE1313" s="8">
        <v>4.4295125632200003</v>
      </c>
      <c r="AF1313" s="6">
        <f t="shared" si="120"/>
        <v>1</v>
      </c>
      <c r="AG1313" s="6">
        <f t="shared" si="121"/>
        <v>1</v>
      </c>
      <c r="AH1313" s="6">
        <f t="shared" si="122"/>
        <v>1</v>
      </c>
      <c r="AI1313" s="6">
        <f t="shared" si="123"/>
        <v>1</v>
      </c>
      <c r="AJ1313" s="6">
        <f t="shared" si="124"/>
        <v>3</v>
      </c>
      <c r="AK1313" s="6">
        <f t="shared" si="125"/>
        <v>3</v>
      </c>
      <c r="AL1313">
        <f>AF1313*100000+AG1313*10000+AH1313*1000+AI1313*100+AJ1313*10+AK1313</f>
        <v>111133</v>
      </c>
    </row>
    <row r="1314" spans="1:38" ht="15" x14ac:dyDescent="0.25">
      <c r="A1314" s="7">
        <v>1313</v>
      </c>
      <c r="B1314" s="7">
        <v>814</v>
      </c>
      <c r="C1314" s="7">
        <v>118</v>
      </c>
      <c r="D1314" s="7">
        <v>137</v>
      </c>
      <c r="E1314" s="7">
        <v>150</v>
      </c>
      <c r="F1314" s="7">
        <v>-1</v>
      </c>
      <c r="G1314" s="12">
        <v>0</v>
      </c>
      <c r="H1314" s="12">
        <v>0</v>
      </c>
      <c r="J1314" s="7">
        <v>60</v>
      </c>
      <c r="K1314" s="13">
        <v>40</v>
      </c>
      <c r="L1314" s="13">
        <v>88</v>
      </c>
      <c r="M1314" s="13" t="s">
        <v>3</v>
      </c>
      <c r="N1314" s="7">
        <v>-1</v>
      </c>
      <c r="O1314" s="14">
        <v>0</v>
      </c>
      <c r="Q1314" s="14">
        <v>0</v>
      </c>
      <c r="R1314" s="7">
        <v>-1</v>
      </c>
      <c r="S1314" s="15">
        <v>0</v>
      </c>
      <c r="U1314" s="15">
        <v>0</v>
      </c>
      <c r="V1314" s="7">
        <v>97</v>
      </c>
      <c r="W1314" s="10">
        <v>40</v>
      </c>
      <c r="X1314" s="10" t="s">
        <v>2</v>
      </c>
      <c r="Y1314" s="10">
        <v>37</v>
      </c>
      <c r="Z1314" s="7">
        <v>247</v>
      </c>
      <c r="AA1314" s="11" t="s">
        <v>2</v>
      </c>
      <c r="AB1314" s="11">
        <v>297</v>
      </c>
      <c r="AC1314" s="11">
        <v>401</v>
      </c>
      <c r="AD1314" s="8">
        <v>3.8570488948600001</v>
      </c>
      <c r="AE1314" s="8">
        <v>0.36040251194700001</v>
      </c>
      <c r="AF1314" s="6">
        <f t="shared" si="120"/>
        <v>1</v>
      </c>
      <c r="AG1314" s="6">
        <f t="shared" si="121"/>
        <v>1</v>
      </c>
      <c r="AH1314" s="6">
        <f t="shared" si="122"/>
        <v>1</v>
      </c>
      <c r="AI1314" s="6">
        <f t="shared" si="123"/>
        <v>1</v>
      </c>
      <c r="AJ1314" s="6">
        <f t="shared" si="124"/>
        <v>3</v>
      </c>
      <c r="AK1314" s="6">
        <f t="shared" si="125"/>
        <v>3</v>
      </c>
      <c r="AL1314">
        <f>AF1314*100000+AG1314*10000+AH1314*1000+AI1314*100+AJ1314*10+AK1314</f>
        <v>111133</v>
      </c>
    </row>
    <row r="1315" spans="1:38" ht="15" x14ac:dyDescent="0.25">
      <c r="A1315" s="7">
        <v>1314</v>
      </c>
      <c r="B1315" s="7">
        <v>815</v>
      </c>
      <c r="C1315" s="7">
        <v>121</v>
      </c>
      <c r="D1315" s="7">
        <v>142</v>
      </c>
      <c r="E1315" s="7">
        <v>155</v>
      </c>
      <c r="F1315" s="7">
        <v>-1</v>
      </c>
      <c r="G1315" s="12">
        <v>0</v>
      </c>
      <c r="H1315" s="12">
        <v>0</v>
      </c>
      <c r="J1315" s="7">
        <v>65</v>
      </c>
      <c r="K1315" s="13">
        <v>40</v>
      </c>
      <c r="L1315" s="13">
        <v>85</v>
      </c>
      <c r="M1315" s="13" t="s">
        <v>2</v>
      </c>
      <c r="N1315" s="7">
        <v>-1</v>
      </c>
      <c r="O1315" s="14">
        <v>0</v>
      </c>
      <c r="Q1315" s="14">
        <v>0</v>
      </c>
      <c r="R1315" s="7">
        <v>-1</v>
      </c>
      <c r="S1315" s="15">
        <v>0</v>
      </c>
      <c r="U1315" s="15">
        <v>0</v>
      </c>
      <c r="V1315" s="7">
        <v>91</v>
      </c>
      <c r="W1315" s="10">
        <v>40</v>
      </c>
      <c r="X1315" s="10" t="s">
        <v>2</v>
      </c>
      <c r="Y1315" s="10">
        <v>31</v>
      </c>
      <c r="Z1315" s="7">
        <v>236</v>
      </c>
      <c r="AA1315" s="11" t="s">
        <v>2</v>
      </c>
      <c r="AB1315" s="11">
        <v>286</v>
      </c>
      <c r="AC1315" s="11">
        <v>401</v>
      </c>
      <c r="AD1315" s="8">
        <v>2.6788785932799999</v>
      </c>
      <c r="AE1315" s="8">
        <v>0.39509664512100001</v>
      </c>
      <c r="AF1315" s="6">
        <f t="shared" si="120"/>
        <v>1</v>
      </c>
      <c r="AG1315" s="6">
        <f t="shared" si="121"/>
        <v>3</v>
      </c>
      <c r="AH1315" s="6">
        <f t="shared" si="122"/>
        <v>1</v>
      </c>
      <c r="AI1315" s="6">
        <f t="shared" si="123"/>
        <v>1</v>
      </c>
      <c r="AJ1315" s="6">
        <f t="shared" si="124"/>
        <v>3</v>
      </c>
      <c r="AK1315" s="6">
        <f t="shared" si="125"/>
        <v>3</v>
      </c>
      <c r="AL1315">
        <f>AF1315*100000+AG1315*10000+AH1315*1000+AI1315*100+AJ1315*10+AK1315</f>
        <v>131133</v>
      </c>
    </row>
    <row r="1316" spans="1:38" ht="15" x14ac:dyDescent="0.25">
      <c r="A1316" s="7">
        <v>1315</v>
      </c>
      <c r="B1316" s="7">
        <v>816</v>
      </c>
      <c r="C1316" s="7">
        <v>122</v>
      </c>
      <c r="D1316" s="7">
        <v>143</v>
      </c>
      <c r="E1316" s="7">
        <v>156</v>
      </c>
      <c r="F1316" s="7">
        <v>-1</v>
      </c>
      <c r="G1316" s="12">
        <v>0</v>
      </c>
      <c r="H1316" s="12">
        <v>0</v>
      </c>
      <c r="J1316" s="7">
        <v>66</v>
      </c>
      <c r="K1316" s="13">
        <v>40</v>
      </c>
      <c r="L1316" s="13">
        <v>86</v>
      </c>
      <c r="M1316" s="13" t="s">
        <v>2</v>
      </c>
      <c r="N1316" s="7">
        <v>-1</v>
      </c>
      <c r="O1316" s="14">
        <v>0</v>
      </c>
      <c r="Q1316" s="14">
        <v>0</v>
      </c>
      <c r="R1316" s="7">
        <v>-1</v>
      </c>
      <c r="S1316" s="15">
        <v>0</v>
      </c>
      <c r="U1316" s="15">
        <v>0</v>
      </c>
      <c r="V1316" s="7">
        <v>107</v>
      </c>
      <c r="W1316" s="10">
        <v>40</v>
      </c>
      <c r="X1316" s="10" t="s">
        <v>2</v>
      </c>
      <c r="Y1316" s="10">
        <v>47</v>
      </c>
      <c r="Z1316" s="7">
        <v>233</v>
      </c>
      <c r="AA1316" s="11" t="s">
        <v>2</v>
      </c>
      <c r="AB1316" s="11">
        <v>283</v>
      </c>
      <c r="AC1316" s="11">
        <v>401</v>
      </c>
      <c r="AD1316" s="8">
        <v>3.0128397036000001</v>
      </c>
      <c r="AE1316" s="8">
        <v>0.32725669033600002</v>
      </c>
      <c r="AF1316" s="6">
        <f t="shared" si="120"/>
        <v>1</v>
      </c>
      <c r="AG1316" s="6">
        <f t="shared" si="121"/>
        <v>3</v>
      </c>
      <c r="AH1316" s="6">
        <f t="shared" si="122"/>
        <v>1</v>
      </c>
      <c r="AI1316" s="6">
        <f t="shared" si="123"/>
        <v>1</v>
      </c>
      <c r="AJ1316" s="6">
        <f t="shared" si="124"/>
        <v>3</v>
      </c>
      <c r="AK1316" s="6">
        <f t="shared" si="125"/>
        <v>3</v>
      </c>
      <c r="AL1316">
        <f>AF1316*100000+AG1316*10000+AH1316*1000+AI1316*100+AJ1316*10+AK1316</f>
        <v>131133</v>
      </c>
    </row>
    <row r="1317" spans="1:38" ht="15" x14ac:dyDescent="0.25">
      <c r="A1317" s="7">
        <v>1316</v>
      </c>
      <c r="B1317" s="7">
        <v>818</v>
      </c>
      <c r="C1317" s="7">
        <v>123</v>
      </c>
      <c r="D1317" s="7">
        <v>144</v>
      </c>
      <c r="E1317" s="7">
        <v>157</v>
      </c>
      <c r="F1317" s="7">
        <v>-1</v>
      </c>
      <c r="G1317" s="12">
        <v>0</v>
      </c>
      <c r="H1317" s="12">
        <v>0</v>
      </c>
      <c r="J1317" s="7">
        <v>67</v>
      </c>
      <c r="K1317" s="13">
        <v>30</v>
      </c>
      <c r="L1317" s="13">
        <v>132</v>
      </c>
      <c r="M1317" s="13" t="s">
        <v>2</v>
      </c>
      <c r="N1317" s="7">
        <v>-1</v>
      </c>
      <c r="O1317" s="14">
        <v>0</v>
      </c>
      <c r="Q1317" s="14">
        <v>0</v>
      </c>
      <c r="R1317" s="7">
        <v>-1</v>
      </c>
      <c r="S1317" s="15">
        <v>0</v>
      </c>
      <c r="U1317" s="15">
        <v>0</v>
      </c>
      <c r="V1317" s="7">
        <v>113</v>
      </c>
      <c r="W1317" s="10">
        <v>30</v>
      </c>
      <c r="X1317" s="10" t="s">
        <v>2</v>
      </c>
      <c r="Y1317" s="10">
        <v>553</v>
      </c>
      <c r="Z1317" s="7">
        <v>269</v>
      </c>
      <c r="AA1317" s="11" t="s">
        <v>2</v>
      </c>
      <c r="AB1317" s="11">
        <v>319</v>
      </c>
      <c r="AC1317" s="11">
        <v>301</v>
      </c>
      <c r="AD1317" s="8">
        <v>1.152032414</v>
      </c>
      <c r="AE1317" s="8">
        <v>3.7793505114600001E-2</v>
      </c>
      <c r="AF1317" s="6">
        <f t="shared" si="120"/>
        <v>1</v>
      </c>
      <c r="AG1317" s="6">
        <f t="shared" si="121"/>
        <v>3</v>
      </c>
      <c r="AH1317" s="6">
        <f t="shared" si="122"/>
        <v>1</v>
      </c>
      <c r="AI1317" s="6">
        <f t="shared" si="123"/>
        <v>1</v>
      </c>
      <c r="AJ1317" s="6">
        <f t="shared" si="124"/>
        <v>3</v>
      </c>
      <c r="AK1317" s="6">
        <f t="shared" si="125"/>
        <v>3</v>
      </c>
      <c r="AL1317">
        <f>AF1317*100000+AG1317*10000+AH1317*1000+AI1317*100+AJ1317*10+AK1317</f>
        <v>131133</v>
      </c>
    </row>
    <row r="1318" spans="1:38" ht="15" x14ac:dyDescent="0.25">
      <c r="A1318" s="7">
        <v>1317</v>
      </c>
      <c r="B1318" s="7">
        <v>819</v>
      </c>
      <c r="C1318" s="7">
        <v>123</v>
      </c>
      <c r="D1318" s="7">
        <v>144</v>
      </c>
      <c r="E1318" s="7">
        <v>157</v>
      </c>
      <c r="F1318" s="7">
        <v>-1</v>
      </c>
      <c r="G1318" s="12">
        <v>0</v>
      </c>
      <c r="H1318" s="12">
        <v>0</v>
      </c>
      <c r="J1318" s="7">
        <v>67</v>
      </c>
      <c r="K1318" s="13">
        <v>30</v>
      </c>
      <c r="L1318" s="13">
        <v>132</v>
      </c>
      <c r="M1318" s="13" t="s">
        <v>2</v>
      </c>
      <c r="N1318" s="7">
        <v>-1</v>
      </c>
      <c r="O1318" s="14">
        <v>0</v>
      </c>
      <c r="Q1318" s="14">
        <v>0</v>
      </c>
      <c r="R1318" s="7">
        <v>-1</v>
      </c>
      <c r="S1318" s="15">
        <v>0</v>
      </c>
      <c r="U1318" s="15">
        <v>0</v>
      </c>
      <c r="V1318" s="7">
        <v>114</v>
      </c>
      <c r="W1318" s="10">
        <v>30</v>
      </c>
      <c r="X1318" s="10" t="s">
        <v>2</v>
      </c>
      <c r="Y1318" s="10">
        <v>554</v>
      </c>
      <c r="Z1318" s="7">
        <v>269</v>
      </c>
      <c r="AA1318" s="11" t="s">
        <v>2</v>
      </c>
      <c r="AB1318" s="11">
        <v>319</v>
      </c>
      <c r="AC1318" s="11">
        <v>301</v>
      </c>
      <c r="AD1318" s="8">
        <v>4.53435407035</v>
      </c>
      <c r="AE1318" s="8">
        <v>0.58674345556200003</v>
      </c>
      <c r="AF1318" s="6">
        <f t="shared" si="120"/>
        <v>1</v>
      </c>
      <c r="AG1318" s="6">
        <f t="shared" si="121"/>
        <v>3</v>
      </c>
      <c r="AH1318" s="6">
        <f t="shared" si="122"/>
        <v>1</v>
      </c>
      <c r="AI1318" s="6">
        <f t="shared" si="123"/>
        <v>1</v>
      </c>
      <c r="AJ1318" s="6">
        <f t="shared" si="124"/>
        <v>3</v>
      </c>
      <c r="AK1318" s="6">
        <f t="shared" si="125"/>
        <v>3</v>
      </c>
      <c r="AL1318">
        <f>AF1318*100000+AG1318*10000+AH1318*1000+AI1318*100+AJ1318*10+AK1318</f>
        <v>131133</v>
      </c>
    </row>
    <row r="1319" spans="1:38" ht="15" x14ac:dyDescent="0.25">
      <c r="A1319" s="7">
        <v>1318</v>
      </c>
      <c r="B1319" s="7">
        <v>820</v>
      </c>
      <c r="C1319" s="7">
        <v>123</v>
      </c>
      <c r="D1319" s="7">
        <v>144</v>
      </c>
      <c r="E1319" s="7">
        <v>157</v>
      </c>
      <c r="F1319" s="7">
        <v>-1</v>
      </c>
      <c r="G1319" s="12">
        <v>0</v>
      </c>
      <c r="H1319" s="12">
        <v>0</v>
      </c>
      <c r="J1319" s="7">
        <v>67</v>
      </c>
      <c r="K1319" s="13">
        <v>30</v>
      </c>
      <c r="L1319" s="13">
        <v>132</v>
      </c>
      <c r="M1319" s="13" t="s">
        <v>2</v>
      </c>
      <c r="N1319" s="7">
        <v>-1</v>
      </c>
      <c r="O1319" s="14">
        <v>0</v>
      </c>
      <c r="Q1319" s="14">
        <v>0</v>
      </c>
      <c r="R1319" s="7">
        <v>-1</v>
      </c>
      <c r="S1319" s="15">
        <v>0</v>
      </c>
      <c r="U1319" s="15">
        <v>0</v>
      </c>
      <c r="V1319" s="7">
        <v>115</v>
      </c>
      <c r="W1319" s="10">
        <v>30</v>
      </c>
      <c r="X1319" s="10" t="s">
        <v>2</v>
      </c>
      <c r="Y1319" s="10">
        <v>555</v>
      </c>
      <c r="Z1319" s="7">
        <v>269</v>
      </c>
      <c r="AA1319" s="11" t="s">
        <v>2</v>
      </c>
      <c r="AB1319" s="11">
        <v>319</v>
      </c>
      <c r="AC1319" s="11">
        <v>301</v>
      </c>
      <c r="AD1319" s="8">
        <v>4.8634781330500001</v>
      </c>
      <c r="AE1319" s="8">
        <v>0.415472594207</v>
      </c>
      <c r="AF1319" s="6">
        <f t="shared" si="120"/>
        <v>1</v>
      </c>
      <c r="AG1319" s="6">
        <f t="shared" si="121"/>
        <v>3</v>
      </c>
      <c r="AH1319" s="6">
        <f t="shared" si="122"/>
        <v>1</v>
      </c>
      <c r="AI1319" s="6">
        <f t="shared" si="123"/>
        <v>1</v>
      </c>
      <c r="AJ1319" s="6">
        <f t="shared" si="124"/>
        <v>3</v>
      </c>
      <c r="AK1319" s="6">
        <f t="shared" si="125"/>
        <v>3</v>
      </c>
      <c r="AL1319">
        <f>AF1319*100000+AG1319*10000+AH1319*1000+AI1319*100+AJ1319*10+AK1319</f>
        <v>131133</v>
      </c>
    </row>
    <row r="1320" spans="1:38" ht="15" x14ac:dyDescent="0.25">
      <c r="A1320" s="7">
        <v>1319</v>
      </c>
      <c r="B1320" s="7">
        <v>821</v>
      </c>
      <c r="C1320" s="7">
        <v>123</v>
      </c>
      <c r="D1320" s="7">
        <v>144</v>
      </c>
      <c r="E1320" s="7">
        <v>157</v>
      </c>
      <c r="F1320" s="7">
        <v>-1</v>
      </c>
      <c r="G1320" s="12">
        <v>0</v>
      </c>
      <c r="H1320" s="12">
        <v>0</v>
      </c>
      <c r="J1320" s="7">
        <v>67</v>
      </c>
      <c r="K1320" s="13">
        <v>30</v>
      </c>
      <c r="L1320" s="13">
        <v>132</v>
      </c>
      <c r="M1320" s="13" t="s">
        <v>2</v>
      </c>
      <c r="N1320" s="7">
        <v>-1</v>
      </c>
      <c r="O1320" s="14">
        <v>0</v>
      </c>
      <c r="Q1320" s="14">
        <v>0</v>
      </c>
      <c r="R1320" s="7">
        <v>-1</v>
      </c>
      <c r="S1320" s="15">
        <v>0</v>
      </c>
      <c r="U1320" s="15">
        <v>0</v>
      </c>
      <c r="V1320" s="7">
        <v>116</v>
      </c>
      <c r="W1320" s="10">
        <v>30</v>
      </c>
      <c r="X1320" s="10" t="s">
        <v>2</v>
      </c>
      <c r="Y1320" s="10">
        <v>556</v>
      </c>
      <c r="Z1320" s="7">
        <v>269</v>
      </c>
      <c r="AA1320" s="11" t="s">
        <v>2</v>
      </c>
      <c r="AB1320" s="11">
        <v>319</v>
      </c>
      <c r="AC1320" s="11">
        <v>301</v>
      </c>
      <c r="AD1320" s="8">
        <v>6.6776633861599999</v>
      </c>
      <c r="AE1320" s="8">
        <v>0.48110481483799999</v>
      </c>
      <c r="AF1320" s="6">
        <f t="shared" si="120"/>
        <v>1</v>
      </c>
      <c r="AG1320" s="6">
        <f t="shared" si="121"/>
        <v>3</v>
      </c>
      <c r="AH1320" s="6">
        <f t="shared" si="122"/>
        <v>1</v>
      </c>
      <c r="AI1320" s="6">
        <f t="shared" si="123"/>
        <v>1</v>
      </c>
      <c r="AJ1320" s="6">
        <f t="shared" si="124"/>
        <v>3</v>
      </c>
      <c r="AK1320" s="6">
        <f t="shared" si="125"/>
        <v>3</v>
      </c>
      <c r="AL1320">
        <f>AF1320*100000+AG1320*10000+AH1320*1000+AI1320*100+AJ1320*10+AK1320</f>
        <v>131133</v>
      </c>
    </row>
    <row r="1321" spans="1:38" ht="15" x14ac:dyDescent="0.25">
      <c r="A1321" s="7">
        <v>1320</v>
      </c>
      <c r="B1321" s="7">
        <v>822</v>
      </c>
      <c r="C1321" s="7">
        <v>123</v>
      </c>
      <c r="D1321" s="7">
        <v>144</v>
      </c>
      <c r="E1321" s="7">
        <v>157</v>
      </c>
      <c r="F1321" s="7">
        <v>-1</v>
      </c>
      <c r="G1321" s="12">
        <v>0</v>
      </c>
      <c r="H1321" s="12">
        <v>0</v>
      </c>
      <c r="J1321" s="7">
        <v>67</v>
      </c>
      <c r="K1321" s="13">
        <v>30</v>
      </c>
      <c r="L1321" s="13">
        <v>132</v>
      </c>
      <c r="M1321" s="13" t="s">
        <v>2</v>
      </c>
      <c r="N1321" s="7">
        <v>-1</v>
      </c>
      <c r="O1321" s="14">
        <v>0</v>
      </c>
      <c r="Q1321" s="14">
        <v>0</v>
      </c>
      <c r="R1321" s="7">
        <v>-1</v>
      </c>
      <c r="S1321" s="15">
        <v>0</v>
      </c>
      <c r="U1321" s="15">
        <v>0</v>
      </c>
      <c r="V1321" s="7">
        <v>117</v>
      </c>
      <c r="W1321" s="10">
        <v>30</v>
      </c>
      <c r="X1321" s="10" t="s">
        <v>2</v>
      </c>
      <c r="Y1321" s="10">
        <v>557</v>
      </c>
      <c r="Z1321" s="7">
        <v>269</v>
      </c>
      <c r="AA1321" s="11" t="s">
        <v>2</v>
      </c>
      <c r="AB1321" s="11">
        <v>319</v>
      </c>
      <c r="AC1321" s="11">
        <v>301</v>
      </c>
      <c r="AD1321" s="8">
        <v>6.2653697456600002</v>
      </c>
      <c r="AE1321" s="8">
        <v>0.85873013165199996</v>
      </c>
      <c r="AF1321" s="6">
        <f t="shared" si="120"/>
        <v>1</v>
      </c>
      <c r="AG1321" s="6">
        <f t="shared" si="121"/>
        <v>3</v>
      </c>
      <c r="AH1321" s="6">
        <f t="shared" si="122"/>
        <v>1</v>
      </c>
      <c r="AI1321" s="6">
        <f t="shared" si="123"/>
        <v>1</v>
      </c>
      <c r="AJ1321" s="6">
        <f t="shared" si="124"/>
        <v>3</v>
      </c>
      <c r="AK1321" s="6">
        <f t="shared" si="125"/>
        <v>3</v>
      </c>
      <c r="AL1321">
        <f>AF1321*100000+AG1321*10000+AH1321*1000+AI1321*100+AJ1321*10+AK1321</f>
        <v>131133</v>
      </c>
    </row>
    <row r="1322" spans="1:38" ht="15" x14ac:dyDescent="0.25">
      <c r="A1322" s="7">
        <v>1321</v>
      </c>
      <c r="B1322" s="7">
        <v>823</v>
      </c>
      <c r="C1322" s="7">
        <v>123</v>
      </c>
      <c r="D1322" s="7">
        <v>144</v>
      </c>
      <c r="E1322" s="7">
        <v>157</v>
      </c>
      <c r="F1322" s="7">
        <v>-1</v>
      </c>
      <c r="G1322" s="12">
        <v>0</v>
      </c>
      <c r="H1322" s="12">
        <v>0</v>
      </c>
      <c r="J1322" s="7">
        <v>67</v>
      </c>
      <c r="K1322" s="13">
        <v>30</v>
      </c>
      <c r="L1322" s="13">
        <v>132</v>
      </c>
      <c r="M1322" s="13" t="s">
        <v>2</v>
      </c>
      <c r="N1322" s="7">
        <v>-1</v>
      </c>
      <c r="O1322" s="14">
        <v>0</v>
      </c>
      <c r="Q1322" s="14">
        <v>0</v>
      </c>
      <c r="R1322" s="7">
        <v>-1</v>
      </c>
      <c r="S1322" s="15">
        <v>0</v>
      </c>
      <c r="U1322" s="15">
        <v>0</v>
      </c>
      <c r="V1322" s="7">
        <v>118</v>
      </c>
      <c r="W1322" s="10">
        <v>30</v>
      </c>
      <c r="X1322" s="10" t="s">
        <v>2</v>
      </c>
      <c r="Y1322" s="10">
        <v>558</v>
      </c>
      <c r="Z1322" s="7">
        <v>269</v>
      </c>
      <c r="AA1322" s="11" t="s">
        <v>2</v>
      </c>
      <c r="AB1322" s="11">
        <v>319</v>
      </c>
      <c r="AC1322" s="11">
        <v>301</v>
      </c>
      <c r="AD1322" s="8">
        <v>2.6849464688400002</v>
      </c>
      <c r="AE1322" s="8">
        <v>0.20599631977800001</v>
      </c>
      <c r="AF1322" s="6">
        <f t="shared" si="120"/>
        <v>1</v>
      </c>
      <c r="AG1322" s="6">
        <f t="shared" si="121"/>
        <v>3</v>
      </c>
      <c r="AH1322" s="6">
        <f t="shared" si="122"/>
        <v>1</v>
      </c>
      <c r="AI1322" s="6">
        <f t="shared" si="123"/>
        <v>1</v>
      </c>
      <c r="AJ1322" s="6">
        <f t="shared" si="124"/>
        <v>3</v>
      </c>
      <c r="AK1322" s="6">
        <f t="shared" si="125"/>
        <v>3</v>
      </c>
      <c r="AL1322">
        <f>AF1322*100000+AG1322*10000+AH1322*1000+AI1322*100+AJ1322*10+AK1322</f>
        <v>131133</v>
      </c>
    </row>
    <row r="1323" spans="1:38" ht="15" x14ac:dyDescent="0.25">
      <c r="A1323" s="7">
        <v>1322</v>
      </c>
      <c r="B1323" s="7">
        <v>824</v>
      </c>
      <c r="C1323" s="7">
        <v>123</v>
      </c>
      <c r="D1323" s="7">
        <v>144</v>
      </c>
      <c r="E1323" s="7">
        <v>157</v>
      </c>
      <c r="F1323" s="7">
        <v>-1</v>
      </c>
      <c r="G1323" s="12">
        <v>0</v>
      </c>
      <c r="H1323" s="12">
        <v>0</v>
      </c>
      <c r="J1323" s="7">
        <v>67</v>
      </c>
      <c r="K1323" s="13">
        <v>30</v>
      </c>
      <c r="L1323" s="13">
        <v>132</v>
      </c>
      <c r="M1323" s="13" t="s">
        <v>2</v>
      </c>
      <c r="N1323" s="7">
        <v>-1</v>
      </c>
      <c r="O1323" s="14">
        <v>0</v>
      </c>
      <c r="Q1323" s="14">
        <v>0</v>
      </c>
      <c r="R1323" s="7">
        <v>-1</v>
      </c>
      <c r="S1323" s="15">
        <v>0</v>
      </c>
      <c r="U1323" s="15">
        <v>0</v>
      </c>
      <c r="V1323" s="7">
        <v>119</v>
      </c>
      <c r="W1323" s="10">
        <v>30</v>
      </c>
      <c r="X1323" s="10" t="s">
        <v>2</v>
      </c>
      <c r="Y1323" s="10">
        <v>559</v>
      </c>
      <c r="Z1323" s="7">
        <v>269</v>
      </c>
      <c r="AA1323" s="11" t="s">
        <v>2</v>
      </c>
      <c r="AB1323" s="11">
        <v>319</v>
      </c>
      <c r="AC1323" s="11">
        <v>301</v>
      </c>
      <c r="AD1323" s="8">
        <v>2.1294411956500001</v>
      </c>
      <c r="AE1323" s="8">
        <v>6.5927935460000003E-2</v>
      </c>
      <c r="AF1323" s="6">
        <f t="shared" si="120"/>
        <v>1</v>
      </c>
      <c r="AG1323" s="6">
        <f t="shared" si="121"/>
        <v>3</v>
      </c>
      <c r="AH1323" s="6">
        <f t="shared" si="122"/>
        <v>1</v>
      </c>
      <c r="AI1323" s="6">
        <f t="shared" si="123"/>
        <v>1</v>
      </c>
      <c r="AJ1323" s="6">
        <f t="shared" si="124"/>
        <v>3</v>
      </c>
      <c r="AK1323" s="6">
        <f t="shared" si="125"/>
        <v>3</v>
      </c>
      <c r="AL1323">
        <f>AF1323*100000+AG1323*10000+AH1323*1000+AI1323*100+AJ1323*10+AK1323</f>
        <v>131133</v>
      </c>
    </row>
    <row r="1324" spans="1:38" ht="15" x14ac:dyDescent="0.25">
      <c r="A1324" s="7">
        <v>1323</v>
      </c>
      <c r="B1324" s="7">
        <v>825</v>
      </c>
      <c r="C1324" s="7">
        <v>194</v>
      </c>
      <c r="D1324" s="7">
        <v>229</v>
      </c>
      <c r="E1324" s="7">
        <v>250</v>
      </c>
      <c r="F1324" s="7">
        <v>43</v>
      </c>
      <c r="G1324" s="12">
        <v>40</v>
      </c>
      <c r="H1324" s="12">
        <v>49</v>
      </c>
      <c r="I1324" s="12" t="s">
        <v>2</v>
      </c>
      <c r="J1324" s="7">
        <v>58</v>
      </c>
      <c r="K1324" s="13">
        <v>40</v>
      </c>
      <c r="L1324" s="13">
        <v>84</v>
      </c>
      <c r="M1324" s="13" t="s">
        <v>3</v>
      </c>
      <c r="N1324" s="7">
        <v>-1</v>
      </c>
      <c r="O1324" s="14">
        <v>0</v>
      </c>
      <c r="Q1324" s="14">
        <v>0</v>
      </c>
      <c r="R1324" s="7">
        <v>-1</v>
      </c>
      <c r="S1324" s="15">
        <v>0</v>
      </c>
      <c r="U1324" s="15">
        <v>0</v>
      </c>
      <c r="V1324" s="7">
        <v>90</v>
      </c>
      <c r="W1324" s="10">
        <v>40</v>
      </c>
      <c r="X1324" s="10" t="s">
        <v>2</v>
      </c>
      <c r="Y1324" s="10">
        <v>30</v>
      </c>
      <c r="Z1324" s="7">
        <v>238</v>
      </c>
      <c r="AA1324" s="11" t="s">
        <v>2</v>
      </c>
      <c r="AB1324" s="11">
        <v>288</v>
      </c>
      <c r="AC1324" s="11">
        <v>401</v>
      </c>
      <c r="AD1324" s="8">
        <v>1.68253721557</v>
      </c>
      <c r="AE1324" s="8">
        <v>4.7177730797400001E-2</v>
      </c>
      <c r="AF1324" s="6">
        <f t="shared" si="120"/>
        <v>3</v>
      </c>
      <c r="AG1324" s="6">
        <f t="shared" si="121"/>
        <v>1</v>
      </c>
      <c r="AH1324" s="6">
        <f t="shared" si="122"/>
        <v>1</v>
      </c>
      <c r="AI1324" s="6">
        <f t="shared" si="123"/>
        <v>1</v>
      </c>
      <c r="AJ1324" s="6">
        <f t="shared" si="124"/>
        <v>3</v>
      </c>
      <c r="AK1324" s="6">
        <f t="shared" si="125"/>
        <v>3</v>
      </c>
      <c r="AL1324">
        <f>AF1324*100000+AG1324*10000+AH1324*1000+AI1324*100+AJ1324*10+AK1324</f>
        <v>311133</v>
      </c>
    </row>
    <row r="1325" spans="1:38" ht="15" x14ac:dyDescent="0.25">
      <c r="A1325" s="7">
        <v>1324</v>
      </c>
      <c r="B1325" s="7">
        <v>826</v>
      </c>
      <c r="C1325" s="7">
        <v>217</v>
      </c>
      <c r="D1325" s="7">
        <v>254</v>
      </c>
      <c r="E1325" s="7">
        <v>-1</v>
      </c>
      <c r="F1325" s="7">
        <v>0</v>
      </c>
      <c r="G1325" s="12">
        <v>0</v>
      </c>
      <c r="H1325" s="12">
        <v>0</v>
      </c>
      <c r="J1325" s="7">
        <v>0</v>
      </c>
      <c r="K1325" s="13">
        <v>0</v>
      </c>
      <c r="L1325" s="13">
        <v>0</v>
      </c>
      <c r="N1325" s="7">
        <v>13</v>
      </c>
      <c r="O1325" s="14">
        <v>4</v>
      </c>
      <c r="P1325" s="14" t="s">
        <v>3</v>
      </c>
      <c r="Q1325" s="14">
        <v>47</v>
      </c>
      <c r="R1325" s="7">
        <v>-1</v>
      </c>
      <c r="S1325" s="15">
        <v>0</v>
      </c>
      <c r="U1325" s="15">
        <v>0</v>
      </c>
      <c r="V1325" s="7">
        <v>189</v>
      </c>
      <c r="W1325" s="10">
        <v>4</v>
      </c>
      <c r="X1325" s="10" t="s">
        <v>3</v>
      </c>
      <c r="Y1325" s="10">
        <v>550</v>
      </c>
      <c r="Z1325" s="7">
        <v>68</v>
      </c>
      <c r="AA1325" s="11" t="s">
        <v>2</v>
      </c>
      <c r="AB1325" s="11">
        <v>62</v>
      </c>
      <c r="AC1325" s="11">
        <v>4</v>
      </c>
      <c r="AD1325" s="8">
        <v>0.259760367494</v>
      </c>
      <c r="AE1325" s="8">
        <v>3.08181503645E-3</v>
      </c>
      <c r="AF1325" s="6">
        <f t="shared" si="120"/>
        <v>1</v>
      </c>
      <c r="AG1325" s="6">
        <f t="shared" si="121"/>
        <v>1</v>
      </c>
      <c r="AH1325" s="6">
        <f t="shared" si="122"/>
        <v>1</v>
      </c>
      <c r="AI1325" s="6">
        <f t="shared" si="123"/>
        <v>1</v>
      </c>
      <c r="AJ1325" s="6">
        <f t="shared" si="124"/>
        <v>1</v>
      </c>
      <c r="AK1325" s="6">
        <f t="shared" si="125"/>
        <v>3</v>
      </c>
      <c r="AL1325">
        <f>AF1325*100000+AG1325*10000+AH1325*1000+AI1325*100+AJ1325*10+AK1325</f>
        <v>111113</v>
      </c>
    </row>
    <row r="1326" spans="1:38" ht="15" x14ac:dyDescent="0.25">
      <c r="A1326" s="7">
        <v>1325</v>
      </c>
      <c r="B1326" s="7">
        <v>827</v>
      </c>
      <c r="C1326" s="7">
        <v>224</v>
      </c>
      <c r="D1326" s="7">
        <v>263</v>
      </c>
      <c r="E1326" s="7">
        <v>-1</v>
      </c>
      <c r="F1326" s="7">
        <v>0</v>
      </c>
      <c r="G1326" s="12">
        <v>0</v>
      </c>
      <c r="H1326" s="12">
        <v>0</v>
      </c>
      <c r="J1326" s="7">
        <v>0</v>
      </c>
      <c r="K1326" s="13">
        <v>0</v>
      </c>
      <c r="L1326" s="13">
        <v>0</v>
      </c>
      <c r="N1326" s="7">
        <v>22</v>
      </c>
      <c r="O1326" s="14">
        <v>4</v>
      </c>
      <c r="P1326" s="14" t="s">
        <v>2</v>
      </c>
      <c r="Q1326" s="14">
        <v>70</v>
      </c>
      <c r="R1326" s="7">
        <v>-1</v>
      </c>
      <c r="S1326" s="15">
        <v>0</v>
      </c>
      <c r="U1326" s="15">
        <v>0</v>
      </c>
      <c r="V1326" s="7">
        <v>3</v>
      </c>
      <c r="W1326" s="10">
        <v>4</v>
      </c>
      <c r="X1326" s="10" t="s">
        <v>2</v>
      </c>
      <c r="Y1326" s="10">
        <v>542</v>
      </c>
      <c r="Z1326" s="7">
        <v>221</v>
      </c>
      <c r="AA1326" s="11" t="s">
        <v>2</v>
      </c>
      <c r="AB1326" s="11">
        <v>271</v>
      </c>
      <c r="AC1326" s="11">
        <v>4</v>
      </c>
      <c r="AD1326" s="8">
        <v>4.9884633029399996</v>
      </c>
      <c r="AE1326" s="8">
        <v>0.59176017162000005</v>
      </c>
      <c r="AF1326" s="6">
        <f t="shared" si="120"/>
        <v>1</v>
      </c>
      <c r="AG1326" s="6">
        <f t="shared" si="121"/>
        <v>1</v>
      </c>
      <c r="AH1326" s="6">
        <f t="shared" si="122"/>
        <v>3</v>
      </c>
      <c r="AI1326" s="6">
        <f t="shared" si="123"/>
        <v>1</v>
      </c>
      <c r="AJ1326" s="6">
        <f t="shared" si="124"/>
        <v>3</v>
      </c>
      <c r="AK1326" s="6">
        <f t="shared" si="125"/>
        <v>3</v>
      </c>
      <c r="AL1326">
        <f>AF1326*100000+AG1326*10000+AH1326*1000+AI1326*100+AJ1326*10+AK1326</f>
        <v>113133</v>
      </c>
    </row>
    <row r="1327" spans="1:38" ht="15" x14ac:dyDescent="0.25">
      <c r="A1327" s="7">
        <v>1326</v>
      </c>
      <c r="B1327" s="7">
        <v>828</v>
      </c>
      <c r="C1327" s="7">
        <v>230</v>
      </c>
      <c r="D1327" s="7">
        <v>269</v>
      </c>
      <c r="E1327" s="7">
        <v>-1</v>
      </c>
      <c r="F1327" s="7">
        <v>0</v>
      </c>
      <c r="G1327" s="12">
        <v>0</v>
      </c>
      <c r="H1327" s="12">
        <v>0</v>
      </c>
      <c r="J1327" s="7">
        <v>0</v>
      </c>
      <c r="K1327" s="13">
        <v>0</v>
      </c>
      <c r="L1327" s="13">
        <v>0</v>
      </c>
      <c r="N1327" s="7">
        <v>28</v>
      </c>
      <c r="O1327" s="14">
        <v>4</v>
      </c>
      <c r="P1327" s="14" t="s">
        <v>2</v>
      </c>
      <c r="Q1327" s="14">
        <v>76</v>
      </c>
      <c r="R1327" s="7">
        <v>-1</v>
      </c>
      <c r="S1327" s="15">
        <v>0</v>
      </c>
      <c r="U1327" s="15">
        <v>0</v>
      </c>
      <c r="V1327" s="7">
        <v>1</v>
      </c>
      <c r="W1327" s="10">
        <v>4</v>
      </c>
      <c r="X1327" s="10" t="s">
        <v>2</v>
      </c>
      <c r="Y1327" s="10">
        <v>527</v>
      </c>
      <c r="Z1327" s="7">
        <v>153</v>
      </c>
      <c r="AA1327" s="11" t="s">
        <v>2</v>
      </c>
      <c r="AB1327" s="11">
        <v>201</v>
      </c>
      <c r="AC1327" s="11">
        <v>4</v>
      </c>
      <c r="AD1327" s="8">
        <v>6.1462372883600001</v>
      </c>
      <c r="AE1327" s="8">
        <v>1.28929981934</v>
      </c>
      <c r="AF1327" s="6">
        <f t="shared" si="120"/>
        <v>1</v>
      </c>
      <c r="AG1327" s="6">
        <f t="shared" si="121"/>
        <v>1</v>
      </c>
      <c r="AH1327" s="6">
        <f t="shared" si="122"/>
        <v>3</v>
      </c>
      <c r="AI1327" s="6">
        <f t="shared" si="123"/>
        <v>1</v>
      </c>
      <c r="AJ1327" s="6">
        <f t="shared" si="124"/>
        <v>3</v>
      </c>
      <c r="AK1327" s="6">
        <f t="shared" si="125"/>
        <v>3</v>
      </c>
      <c r="AL1327">
        <f>AF1327*100000+AG1327*10000+AH1327*1000+AI1327*100+AJ1327*10+AK1327</f>
        <v>113133</v>
      </c>
    </row>
    <row r="1328" spans="1:38" ht="15" x14ac:dyDescent="0.25">
      <c r="A1328" s="7">
        <v>1327</v>
      </c>
      <c r="B1328" s="7">
        <v>830</v>
      </c>
      <c r="C1328" s="7">
        <v>242</v>
      </c>
      <c r="D1328" s="7">
        <v>282</v>
      </c>
      <c r="E1328" s="7">
        <v>-1</v>
      </c>
      <c r="F1328" s="7">
        <v>0</v>
      </c>
      <c r="G1328" s="12">
        <v>0</v>
      </c>
      <c r="H1328" s="12">
        <v>0</v>
      </c>
      <c r="J1328" s="7">
        <v>0</v>
      </c>
      <c r="K1328" s="13">
        <v>0</v>
      </c>
      <c r="L1328" s="13">
        <v>0</v>
      </c>
      <c r="N1328" s="7">
        <v>41</v>
      </c>
      <c r="O1328" s="14">
        <v>40</v>
      </c>
      <c r="P1328" s="14" t="s">
        <v>2</v>
      </c>
      <c r="Q1328" s="14">
        <v>46</v>
      </c>
      <c r="R1328" s="7">
        <v>-1</v>
      </c>
      <c r="S1328" s="15">
        <v>0</v>
      </c>
      <c r="U1328" s="15">
        <v>0</v>
      </c>
      <c r="V1328" s="7">
        <v>80</v>
      </c>
      <c r="W1328" s="10">
        <v>40</v>
      </c>
      <c r="X1328" s="10" t="s">
        <v>2</v>
      </c>
      <c r="Y1328" s="10">
        <v>20</v>
      </c>
      <c r="Z1328" s="7">
        <v>65</v>
      </c>
      <c r="AA1328" s="11" t="s">
        <v>2</v>
      </c>
      <c r="AB1328" s="11">
        <v>59</v>
      </c>
      <c r="AC1328" s="11">
        <v>401</v>
      </c>
      <c r="AD1328" s="8">
        <v>7.8885172181999996</v>
      </c>
      <c r="AE1328" s="8">
        <v>0.82400721357200002</v>
      </c>
      <c r="AF1328" s="6">
        <f t="shared" si="120"/>
        <v>1</v>
      </c>
      <c r="AG1328" s="6">
        <f t="shared" si="121"/>
        <v>1</v>
      </c>
      <c r="AH1328" s="6">
        <f t="shared" si="122"/>
        <v>3</v>
      </c>
      <c r="AI1328" s="6">
        <f t="shared" si="123"/>
        <v>1</v>
      </c>
      <c r="AJ1328" s="6">
        <f t="shared" si="124"/>
        <v>3</v>
      </c>
      <c r="AK1328" s="6">
        <f t="shared" si="125"/>
        <v>3</v>
      </c>
      <c r="AL1328">
        <f>AF1328*100000+AG1328*10000+AH1328*1000+AI1328*100+AJ1328*10+AK1328</f>
        <v>113133</v>
      </c>
    </row>
    <row r="1329" spans="1:38" ht="15" x14ac:dyDescent="0.25">
      <c r="A1329" s="7">
        <v>1328</v>
      </c>
      <c r="B1329" s="7">
        <v>832</v>
      </c>
      <c r="C1329" s="7">
        <v>243</v>
      </c>
      <c r="D1329" s="7">
        <v>283</v>
      </c>
      <c r="E1329" s="7">
        <v>-1</v>
      </c>
      <c r="F1329" s="7">
        <v>0</v>
      </c>
      <c r="G1329" s="12">
        <v>0</v>
      </c>
      <c r="H1329" s="12">
        <v>0</v>
      </c>
      <c r="J1329" s="7">
        <v>0</v>
      </c>
      <c r="K1329" s="13">
        <v>0</v>
      </c>
      <c r="L1329" s="13">
        <v>0</v>
      </c>
      <c r="N1329" s="7">
        <v>42</v>
      </c>
      <c r="O1329" s="14">
        <v>40</v>
      </c>
      <c r="P1329" s="14" t="s">
        <v>3</v>
      </c>
      <c r="Q1329" s="14">
        <v>47</v>
      </c>
      <c r="R1329" s="7">
        <v>-1</v>
      </c>
      <c r="S1329" s="15">
        <v>0</v>
      </c>
      <c r="U1329" s="15">
        <v>0</v>
      </c>
      <c r="V1329" s="7">
        <v>195</v>
      </c>
      <c r="W1329" s="10">
        <v>40</v>
      </c>
      <c r="X1329" s="10" t="s">
        <v>3</v>
      </c>
      <c r="Y1329" s="10">
        <v>550</v>
      </c>
      <c r="Z1329" s="7">
        <v>69</v>
      </c>
      <c r="AA1329" s="11" t="s">
        <v>2</v>
      </c>
      <c r="AB1329" s="11">
        <v>62</v>
      </c>
      <c r="AC1329" s="11">
        <v>401</v>
      </c>
      <c r="AD1329" s="8">
        <v>23.549572451500001</v>
      </c>
      <c r="AE1329" s="8">
        <v>7.1208866312500003</v>
      </c>
      <c r="AF1329" s="6">
        <f t="shared" si="120"/>
        <v>1</v>
      </c>
      <c r="AG1329" s="6">
        <f t="shared" si="121"/>
        <v>1</v>
      </c>
      <c r="AH1329" s="6">
        <f t="shared" si="122"/>
        <v>1</v>
      </c>
      <c r="AI1329" s="6">
        <f t="shared" si="123"/>
        <v>1</v>
      </c>
      <c r="AJ1329" s="6">
        <f t="shared" si="124"/>
        <v>1</v>
      </c>
      <c r="AK1329" s="6">
        <f t="shared" si="125"/>
        <v>3</v>
      </c>
      <c r="AL1329">
        <f>AF1329*100000+AG1329*10000+AH1329*1000+AI1329*100+AJ1329*10+AK1329</f>
        <v>111113</v>
      </c>
    </row>
    <row r="1330" spans="1:38" ht="15" x14ac:dyDescent="0.25">
      <c r="A1330" s="7">
        <v>1329</v>
      </c>
      <c r="B1330" s="7">
        <v>833</v>
      </c>
      <c r="C1330" s="7">
        <v>244</v>
      </c>
      <c r="D1330" s="7">
        <v>284</v>
      </c>
      <c r="E1330" s="7">
        <v>-1</v>
      </c>
      <c r="F1330" s="7">
        <v>0</v>
      </c>
      <c r="G1330" s="12">
        <v>0</v>
      </c>
      <c r="H1330" s="12">
        <v>0</v>
      </c>
      <c r="J1330" s="7">
        <v>0</v>
      </c>
      <c r="K1330" s="13">
        <v>0</v>
      </c>
      <c r="L1330" s="13">
        <v>0</v>
      </c>
      <c r="N1330" s="7">
        <v>43</v>
      </c>
      <c r="O1330" s="14">
        <v>40</v>
      </c>
      <c r="P1330" s="14" t="s">
        <v>3</v>
      </c>
      <c r="Q1330" s="14">
        <v>48</v>
      </c>
      <c r="R1330" s="7">
        <v>-1</v>
      </c>
      <c r="S1330" s="15">
        <v>0</v>
      </c>
      <c r="U1330" s="15">
        <v>0</v>
      </c>
      <c r="V1330" s="7">
        <v>197</v>
      </c>
      <c r="W1330" s="10">
        <v>40</v>
      </c>
      <c r="X1330" s="10" t="s">
        <v>18</v>
      </c>
      <c r="Y1330" s="10">
        <v>23</v>
      </c>
      <c r="Z1330" s="7">
        <v>70</v>
      </c>
      <c r="AA1330" s="11" t="s">
        <v>2</v>
      </c>
      <c r="AB1330" s="11">
        <v>63</v>
      </c>
      <c r="AC1330" s="11">
        <v>401</v>
      </c>
      <c r="AD1330" s="8">
        <v>20.6098879422</v>
      </c>
      <c r="AE1330" s="8">
        <v>2.4137522318000002</v>
      </c>
      <c r="AF1330" s="6">
        <f t="shared" si="120"/>
        <v>1</v>
      </c>
      <c r="AG1330" s="6">
        <f t="shared" si="121"/>
        <v>1</v>
      </c>
      <c r="AH1330" s="6">
        <f t="shared" si="122"/>
        <v>1</v>
      </c>
      <c r="AI1330" s="6">
        <f t="shared" si="123"/>
        <v>1</v>
      </c>
      <c r="AJ1330" s="6">
        <f t="shared" si="124"/>
        <v>1</v>
      </c>
      <c r="AK1330" s="6">
        <f t="shared" si="125"/>
        <v>3</v>
      </c>
      <c r="AL1330">
        <f>AF1330*100000+AG1330*10000+AH1330*1000+AI1330*100+AJ1330*10+AK1330</f>
        <v>111113</v>
      </c>
    </row>
    <row r="1331" spans="1:38" ht="15" x14ac:dyDescent="0.25">
      <c r="A1331" s="7">
        <v>1330</v>
      </c>
      <c r="B1331" s="7">
        <v>834</v>
      </c>
      <c r="C1331" s="7">
        <v>245</v>
      </c>
      <c r="D1331" s="7">
        <v>285</v>
      </c>
      <c r="E1331" s="7">
        <v>-1</v>
      </c>
      <c r="F1331" s="7">
        <v>0</v>
      </c>
      <c r="G1331" s="12">
        <v>0</v>
      </c>
      <c r="H1331" s="12">
        <v>0</v>
      </c>
      <c r="J1331" s="7">
        <v>0</v>
      </c>
      <c r="K1331" s="13">
        <v>0</v>
      </c>
      <c r="L1331" s="13">
        <v>0</v>
      </c>
      <c r="N1331" s="7">
        <v>44</v>
      </c>
      <c r="O1331" s="14">
        <v>40</v>
      </c>
      <c r="P1331" s="14" t="s">
        <v>2</v>
      </c>
      <c r="Q1331" s="14">
        <v>49</v>
      </c>
      <c r="R1331" s="7">
        <v>-1</v>
      </c>
      <c r="S1331" s="15">
        <v>0</v>
      </c>
      <c r="U1331" s="15">
        <v>0</v>
      </c>
      <c r="V1331" s="7">
        <v>84</v>
      </c>
      <c r="W1331" s="10">
        <v>40</v>
      </c>
      <c r="X1331" s="10" t="s">
        <v>2</v>
      </c>
      <c r="Y1331" s="10">
        <v>24</v>
      </c>
      <c r="Z1331" s="7">
        <v>71</v>
      </c>
      <c r="AA1331" s="11" t="s">
        <v>2</v>
      </c>
      <c r="AB1331" s="11">
        <v>64</v>
      </c>
      <c r="AC1331" s="11">
        <v>401</v>
      </c>
      <c r="AD1331" s="8">
        <v>7.4189211415000003</v>
      </c>
      <c r="AE1331" s="8">
        <v>0.341812525082</v>
      </c>
      <c r="AF1331" s="6">
        <f t="shared" si="120"/>
        <v>1</v>
      </c>
      <c r="AG1331" s="6">
        <f t="shared" si="121"/>
        <v>1</v>
      </c>
      <c r="AH1331" s="6">
        <f t="shared" si="122"/>
        <v>3</v>
      </c>
      <c r="AI1331" s="6">
        <f t="shared" si="123"/>
        <v>1</v>
      </c>
      <c r="AJ1331" s="6">
        <f t="shared" si="124"/>
        <v>3</v>
      </c>
      <c r="AK1331" s="6">
        <f t="shared" si="125"/>
        <v>3</v>
      </c>
      <c r="AL1331">
        <f>AF1331*100000+AG1331*10000+AH1331*1000+AI1331*100+AJ1331*10+AK1331</f>
        <v>113133</v>
      </c>
    </row>
    <row r="1332" spans="1:38" ht="15" x14ac:dyDescent="0.25">
      <c r="A1332" s="7">
        <v>1331</v>
      </c>
      <c r="B1332" s="7">
        <v>835</v>
      </c>
      <c r="C1332" s="7">
        <v>246</v>
      </c>
      <c r="D1332" s="7">
        <v>286</v>
      </c>
      <c r="E1332" s="7">
        <v>-1</v>
      </c>
      <c r="F1332" s="7">
        <v>0</v>
      </c>
      <c r="G1332" s="12">
        <v>0</v>
      </c>
      <c r="H1332" s="12">
        <v>0</v>
      </c>
      <c r="J1332" s="7">
        <v>0</v>
      </c>
      <c r="K1332" s="13">
        <v>0</v>
      </c>
      <c r="L1332" s="13">
        <v>0</v>
      </c>
      <c r="N1332" s="7">
        <v>45</v>
      </c>
      <c r="O1332" s="14">
        <v>40</v>
      </c>
      <c r="P1332" s="14" t="s">
        <v>2</v>
      </c>
      <c r="Q1332" s="14">
        <v>50</v>
      </c>
      <c r="R1332" s="7">
        <v>-1</v>
      </c>
      <c r="S1332" s="15">
        <v>0</v>
      </c>
      <c r="U1332" s="15">
        <v>0</v>
      </c>
      <c r="V1332" s="7">
        <v>85</v>
      </c>
      <c r="W1332" s="10">
        <v>40</v>
      </c>
      <c r="X1332" s="10" t="s">
        <v>2</v>
      </c>
      <c r="Y1332" s="10">
        <v>25</v>
      </c>
      <c r="Z1332" s="7">
        <v>72</v>
      </c>
      <c r="AA1332" s="11" t="s">
        <v>3</v>
      </c>
      <c r="AB1332" s="11">
        <v>65</v>
      </c>
      <c r="AC1332" s="11">
        <v>401</v>
      </c>
      <c r="AD1332" s="8">
        <v>3.6438501407000001</v>
      </c>
      <c r="AE1332" s="8">
        <v>0.12898197445599999</v>
      </c>
      <c r="AF1332" s="6">
        <f t="shared" si="120"/>
        <v>1</v>
      </c>
      <c r="AG1332" s="6">
        <f t="shared" si="121"/>
        <v>1</v>
      </c>
      <c r="AH1332" s="6">
        <f t="shared" si="122"/>
        <v>3</v>
      </c>
      <c r="AI1332" s="6">
        <f t="shared" si="123"/>
        <v>1</v>
      </c>
      <c r="AJ1332" s="6">
        <f t="shared" si="124"/>
        <v>3</v>
      </c>
      <c r="AK1332" s="6">
        <f t="shared" si="125"/>
        <v>1</v>
      </c>
      <c r="AL1332">
        <f>AF1332*100000+AG1332*10000+AH1332*1000+AI1332*100+AJ1332*10+AK1332</f>
        <v>113131</v>
      </c>
    </row>
    <row r="1333" spans="1:38" ht="15" x14ac:dyDescent="0.25">
      <c r="A1333" s="7">
        <v>1332</v>
      </c>
      <c r="B1333" s="7">
        <v>836</v>
      </c>
      <c r="C1333" s="7">
        <v>247</v>
      </c>
      <c r="D1333" s="7">
        <v>287</v>
      </c>
      <c r="E1333" s="7">
        <v>-1</v>
      </c>
      <c r="F1333" s="7">
        <v>0</v>
      </c>
      <c r="G1333" s="12">
        <v>0</v>
      </c>
      <c r="H1333" s="12">
        <v>0</v>
      </c>
      <c r="J1333" s="7">
        <v>0</v>
      </c>
      <c r="K1333" s="13">
        <v>0</v>
      </c>
      <c r="L1333" s="13">
        <v>0</v>
      </c>
      <c r="N1333" s="7">
        <v>46</v>
      </c>
      <c r="O1333" s="14">
        <v>40</v>
      </c>
      <c r="P1333" s="14" t="s">
        <v>2</v>
      </c>
      <c r="Q1333" s="14">
        <v>51</v>
      </c>
      <c r="R1333" s="7">
        <v>-1</v>
      </c>
      <c r="S1333" s="15">
        <v>0</v>
      </c>
      <c r="U1333" s="15">
        <v>0</v>
      </c>
      <c r="V1333" s="7">
        <v>86</v>
      </c>
      <c r="W1333" s="10">
        <v>40</v>
      </c>
      <c r="X1333" s="10" t="s">
        <v>2</v>
      </c>
      <c r="Y1333" s="10">
        <v>26</v>
      </c>
      <c r="Z1333" s="7">
        <v>73</v>
      </c>
      <c r="AA1333" s="11" t="s">
        <v>3</v>
      </c>
      <c r="AB1333" s="11">
        <v>66</v>
      </c>
      <c r="AC1333" s="11">
        <v>401</v>
      </c>
      <c r="AD1333" s="8">
        <v>2.4995786073700001</v>
      </c>
      <c r="AE1333" s="8">
        <v>0.191091449202</v>
      </c>
      <c r="AF1333" s="6">
        <f t="shared" si="120"/>
        <v>1</v>
      </c>
      <c r="AG1333" s="6">
        <f t="shared" si="121"/>
        <v>1</v>
      </c>
      <c r="AH1333" s="6">
        <f t="shared" si="122"/>
        <v>3</v>
      </c>
      <c r="AI1333" s="6">
        <f t="shared" si="123"/>
        <v>1</v>
      </c>
      <c r="AJ1333" s="6">
        <f t="shared" si="124"/>
        <v>3</v>
      </c>
      <c r="AK1333" s="6">
        <f t="shared" si="125"/>
        <v>1</v>
      </c>
      <c r="AL1333">
        <f>AF1333*100000+AG1333*10000+AH1333*1000+AI1333*100+AJ1333*10+AK1333</f>
        <v>113131</v>
      </c>
    </row>
    <row r="1334" spans="1:38" ht="15" x14ac:dyDescent="0.25">
      <c r="A1334" s="7">
        <v>1333</v>
      </c>
      <c r="B1334" s="7">
        <v>837</v>
      </c>
      <c r="C1334" s="7">
        <v>248</v>
      </c>
      <c r="D1334" s="7">
        <v>289</v>
      </c>
      <c r="E1334" s="7">
        <v>-1</v>
      </c>
      <c r="F1334" s="7">
        <v>0</v>
      </c>
      <c r="G1334" s="12">
        <v>0</v>
      </c>
      <c r="H1334" s="12">
        <v>0</v>
      </c>
      <c r="J1334" s="7">
        <v>0</v>
      </c>
      <c r="K1334" s="13">
        <v>0</v>
      </c>
      <c r="L1334" s="13">
        <v>0</v>
      </c>
      <c r="N1334" s="7">
        <v>48</v>
      </c>
      <c r="O1334" s="14">
        <v>40</v>
      </c>
      <c r="P1334" s="14" t="s">
        <v>2</v>
      </c>
      <c r="Q1334" s="14">
        <v>62</v>
      </c>
      <c r="R1334" s="7">
        <v>-1</v>
      </c>
      <c r="S1334" s="15">
        <v>0</v>
      </c>
      <c r="U1334" s="15">
        <v>0</v>
      </c>
      <c r="V1334" s="7">
        <v>96</v>
      </c>
      <c r="W1334" s="10">
        <v>40</v>
      </c>
      <c r="X1334" s="10" t="s">
        <v>2</v>
      </c>
      <c r="Y1334" s="10">
        <v>36</v>
      </c>
      <c r="Z1334" s="7">
        <v>250</v>
      </c>
      <c r="AA1334" s="11" t="s">
        <v>2</v>
      </c>
      <c r="AB1334" s="11">
        <v>300</v>
      </c>
      <c r="AC1334" s="11">
        <v>401</v>
      </c>
      <c r="AD1334" s="8">
        <v>7.5581804214600004</v>
      </c>
      <c r="AE1334" s="8">
        <v>0.66172917980000001</v>
      </c>
      <c r="AF1334" s="6">
        <f t="shared" si="120"/>
        <v>1</v>
      </c>
      <c r="AG1334" s="6">
        <f t="shared" si="121"/>
        <v>1</v>
      </c>
      <c r="AH1334" s="6">
        <f t="shared" si="122"/>
        <v>3</v>
      </c>
      <c r="AI1334" s="6">
        <f t="shared" si="123"/>
        <v>1</v>
      </c>
      <c r="AJ1334" s="6">
        <f t="shared" si="124"/>
        <v>3</v>
      </c>
      <c r="AK1334" s="6">
        <f t="shared" si="125"/>
        <v>3</v>
      </c>
      <c r="AL1334">
        <f>AF1334*100000+AG1334*10000+AH1334*1000+AI1334*100+AJ1334*10+AK1334</f>
        <v>113133</v>
      </c>
    </row>
    <row r="1335" spans="1:38" ht="15" x14ac:dyDescent="0.25">
      <c r="A1335" s="7">
        <v>1334</v>
      </c>
      <c r="B1335" s="7">
        <v>838</v>
      </c>
      <c r="C1335" s="7">
        <v>249</v>
      </c>
      <c r="D1335" s="7">
        <v>290</v>
      </c>
      <c r="E1335" s="7">
        <v>-1</v>
      </c>
      <c r="F1335" s="7">
        <v>0</v>
      </c>
      <c r="G1335" s="12">
        <v>0</v>
      </c>
      <c r="H1335" s="12">
        <v>0</v>
      </c>
      <c r="J1335" s="7">
        <v>0</v>
      </c>
      <c r="K1335" s="13">
        <v>0</v>
      </c>
      <c r="L1335" s="13">
        <v>0</v>
      </c>
      <c r="N1335" s="7">
        <v>49</v>
      </c>
      <c r="O1335" s="14">
        <v>40</v>
      </c>
      <c r="P1335" s="14" t="s">
        <v>3</v>
      </c>
      <c r="Q1335" s="14">
        <v>63</v>
      </c>
      <c r="R1335" s="7">
        <v>-1</v>
      </c>
      <c r="S1335" s="15">
        <v>0</v>
      </c>
      <c r="U1335" s="15">
        <v>0</v>
      </c>
      <c r="V1335" s="7">
        <v>97</v>
      </c>
      <c r="W1335" s="10">
        <v>40</v>
      </c>
      <c r="X1335" s="10" t="s">
        <v>2</v>
      </c>
      <c r="Y1335" s="10">
        <v>37</v>
      </c>
      <c r="Z1335" s="7">
        <v>247</v>
      </c>
      <c r="AA1335" s="11" t="s">
        <v>2</v>
      </c>
      <c r="AB1335" s="11">
        <v>297</v>
      </c>
      <c r="AC1335" s="11">
        <v>401</v>
      </c>
      <c r="AD1335" s="8">
        <v>14.2321013463</v>
      </c>
      <c r="AE1335" s="8">
        <v>0.91444769286500005</v>
      </c>
      <c r="AF1335" s="6">
        <f t="shared" si="120"/>
        <v>1</v>
      </c>
      <c r="AG1335" s="6">
        <f t="shared" si="121"/>
        <v>1</v>
      </c>
      <c r="AH1335" s="6">
        <f t="shared" si="122"/>
        <v>1</v>
      </c>
      <c r="AI1335" s="6">
        <f t="shared" si="123"/>
        <v>1</v>
      </c>
      <c r="AJ1335" s="6">
        <f t="shared" si="124"/>
        <v>3</v>
      </c>
      <c r="AK1335" s="6">
        <f t="shared" si="125"/>
        <v>3</v>
      </c>
      <c r="AL1335">
        <f>AF1335*100000+AG1335*10000+AH1335*1000+AI1335*100+AJ1335*10+AK1335</f>
        <v>111133</v>
      </c>
    </row>
    <row r="1336" spans="1:38" ht="15" x14ac:dyDescent="0.25">
      <c r="A1336" s="7">
        <v>1335</v>
      </c>
      <c r="B1336" s="7">
        <v>839</v>
      </c>
      <c r="C1336" s="7">
        <v>250</v>
      </c>
      <c r="D1336" s="7">
        <v>291</v>
      </c>
      <c r="E1336" s="7">
        <v>-1</v>
      </c>
      <c r="F1336" s="7">
        <v>0</v>
      </c>
      <c r="G1336" s="12">
        <v>0</v>
      </c>
      <c r="H1336" s="12">
        <v>0</v>
      </c>
      <c r="J1336" s="7">
        <v>0</v>
      </c>
      <c r="K1336" s="13">
        <v>0</v>
      </c>
      <c r="L1336" s="13">
        <v>0</v>
      </c>
      <c r="N1336" s="7">
        <v>50</v>
      </c>
      <c r="O1336" s="14">
        <v>40</v>
      </c>
      <c r="P1336" s="14" t="s">
        <v>3</v>
      </c>
      <c r="Q1336" s="14">
        <v>65</v>
      </c>
      <c r="R1336" s="7">
        <v>-1</v>
      </c>
      <c r="S1336" s="15">
        <v>0</v>
      </c>
      <c r="U1336" s="15">
        <v>0</v>
      </c>
      <c r="V1336" s="7">
        <v>106</v>
      </c>
      <c r="W1336" s="10">
        <v>40</v>
      </c>
      <c r="X1336" s="10" t="s">
        <v>2</v>
      </c>
      <c r="Y1336" s="10">
        <v>46</v>
      </c>
      <c r="Z1336" s="7">
        <v>233</v>
      </c>
      <c r="AA1336" s="11" t="s">
        <v>2</v>
      </c>
      <c r="AB1336" s="11">
        <v>283</v>
      </c>
      <c r="AC1336" s="11">
        <v>401</v>
      </c>
      <c r="AD1336" s="8">
        <v>23.712202941099999</v>
      </c>
      <c r="AE1336" s="8">
        <v>3.2274886700100001</v>
      </c>
      <c r="AF1336" s="6">
        <f t="shared" si="120"/>
        <v>1</v>
      </c>
      <c r="AG1336" s="6">
        <f t="shared" si="121"/>
        <v>1</v>
      </c>
      <c r="AH1336" s="6">
        <f t="shared" si="122"/>
        <v>1</v>
      </c>
      <c r="AI1336" s="6">
        <f t="shared" si="123"/>
        <v>1</v>
      </c>
      <c r="AJ1336" s="6">
        <f t="shared" si="124"/>
        <v>3</v>
      </c>
      <c r="AK1336" s="6">
        <f t="shared" si="125"/>
        <v>3</v>
      </c>
      <c r="AL1336">
        <f>AF1336*100000+AG1336*10000+AH1336*1000+AI1336*100+AJ1336*10+AK1336</f>
        <v>111133</v>
      </c>
    </row>
    <row r="1337" spans="1:38" ht="15" x14ac:dyDescent="0.25">
      <c r="A1337" s="7">
        <v>1336</v>
      </c>
      <c r="B1337" s="7">
        <v>840</v>
      </c>
      <c r="C1337" s="7">
        <v>251</v>
      </c>
      <c r="D1337" s="7">
        <v>292</v>
      </c>
      <c r="E1337" s="7">
        <v>-1</v>
      </c>
      <c r="F1337" s="7">
        <v>0</v>
      </c>
      <c r="G1337" s="12">
        <v>0</v>
      </c>
      <c r="H1337" s="12">
        <v>0</v>
      </c>
      <c r="J1337" s="7">
        <v>0</v>
      </c>
      <c r="K1337" s="13">
        <v>0</v>
      </c>
      <c r="L1337" s="13">
        <v>0</v>
      </c>
      <c r="N1337" s="7">
        <v>51</v>
      </c>
      <c r="O1337" s="14">
        <v>40</v>
      </c>
      <c r="P1337" s="14" t="s">
        <v>2</v>
      </c>
      <c r="Q1337" s="14">
        <v>66</v>
      </c>
      <c r="R1337" s="7">
        <v>-1</v>
      </c>
      <c r="S1337" s="15">
        <v>0</v>
      </c>
      <c r="U1337" s="15">
        <v>0</v>
      </c>
      <c r="V1337" s="7">
        <v>107</v>
      </c>
      <c r="W1337" s="10">
        <v>40</v>
      </c>
      <c r="X1337" s="10" t="s">
        <v>2</v>
      </c>
      <c r="Y1337" s="10">
        <v>47</v>
      </c>
      <c r="Z1337" s="7">
        <v>233</v>
      </c>
      <c r="AA1337" s="11" t="s">
        <v>2</v>
      </c>
      <c r="AB1337" s="11">
        <v>283</v>
      </c>
      <c r="AC1337" s="11">
        <v>401</v>
      </c>
      <c r="AD1337" s="8">
        <v>1.9447099345200001</v>
      </c>
      <c r="AE1337" s="8">
        <v>4.04878404552E-2</v>
      </c>
      <c r="AF1337" s="6">
        <f t="shared" si="120"/>
        <v>1</v>
      </c>
      <c r="AG1337" s="6">
        <f t="shared" si="121"/>
        <v>1</v>
      </c>
      <c r="AH1337" s="6">
        <f t="shared" si="122"/>
        <v>3</v>
      </c>
      <c r="AI1337" s="6">
        <f t="shared" si="123"/>
        <v>1</v>
      </c>
      <c r="AJ1337" s="6">
        <f t="shared" si="124"/>
        <v>3</v>
      </c>
      <c r="AK1337" s="6">
        <f t="shared" si="125"/>
        <v>3</v>
      </c>
      <c r="AL1337">
        <f>AF1337*100000+AG1337*10000+AH1337*1000+AI1337*100+AJ1337*10+AK1337</f>
        <v>113133</v>
      </c>
    </row>
    <row r="1338" spans="1:38" ht="15" x14ac:dyDescent="0.25">
      <c r="A1338" s="7">
        <v>1337</v>
      </c>
      <c r="B1338" s="7">
        <v>841</v>
      </c>
      <c r="C1338" s="7">
        <v>252</v>
      </c>
      <c r="D1338" s="7">
        <v>293</v>
      </c>
      <c r="E1338" s="7">
        <v>-1</v>
      </c>
      <c r="F1338" s="7">
        <v>0</v>
      </c>
      <c r="G1338" s="12">
        <v>0</v>
      </c>
      <c r="H1338" s="12">
        <v>0</v>
      </c>
      <c r="J1338" s="7">
        <v>0</v>
      </c>
      <c r="K1338" s="13">
        <v>0</v>
      </c>
      <c r="L1338" s="13">
        <v>0</v>
      </c>
      <c r="N1338" s="7">
        <v>52</v>
      </c>
      <c r="O1338" s="14">
        <v>40</v>
      </c>
      <c r="P1338" s="14" t="s">
        <v>3</v>
      </c>
      <c r="Q1338" s="14">
        <v>67</v>
      </c>
      <c r="R1338" s="7">
        <v>-1</v>
      </c>
      <c r="S1338" s="15">
        <v>0</v>
      </c>
      <c r="U1338" s="15">
        <v>0</v>
      </c>
      <c r="V1338" s="7">
        <v>108</v>
      </c>
      <c r="W1338" s="10">
        <v>40</v>
      </c>
      <c r="X1338" s="10" t="s">
        <v>2</v>
      </c>
      <c r="Y1338" s="10">
        <v>48</v>
      </c>
      <c r="Z1338" s="7">
        <v>413</v>
      </c>
      <c r="AA1338" s="11" t="s">
        <v>2</v>
      </c>
      <c r="AB1338" s="11">
        <v>273</v>
      </c>
      <c r="AC1338" s="11">
        <v>401</v>
      </c>
      <c r="AD1338" s="8">
        <v>9.5906830611299991</v>
      </c>
      <c r="AE1338" s="8">
        <v>0.47870712675900001</v>
      </c>
      <c r="AF1338" s="6">
        <f t="shared" si="120"/>
        <v>1</v>
      </c>
      <c r="AG1338" s="6">
        <f t="shared" si="121"/>
        <v>1</v>
      </c>
      <c r="AH1338" s="6">
        <f t="shared" si="122"/>
        <v>1</v>
      </c>
      <c r="AI1338" s="6">
        <f t="shared" si="123"/>
        <v>1</v>
      </c>
      <c r="AJ1338" s="6">
        <f t="shared" si="124"/>
        <v>3</v>
      </c>
      <c r="AK1338" s="6">
        <f t="shared" si="125"/>
        <v>3</v>
      </c>
      <c r="AL1338">
        <f>AF1338*100000+AG1338*10000+AH1338*1000+AI1338*100+AJ1338*10+AK1338</f>
        <v>111133</v>
      </c>
    </row>
    <row r="1339" spans="1:38" ht="15" x14ac:dyDescent="0.25">
      <c r="A1339" s="7">
        <v>1338</v>
      </c>
      <c r="B1339" s="7">
        <v>842</v>
      </c>
      <c r="C1339" s="7">
        <v>253</v>
      </c>
      <c r="D1339" s="7">
        <v>294</v>
      </c>
      <c r="E1339" s="7">
        <v>-1</v>
      </c>
      <c r="F1339" s="7">
        <v>0</v>
      </c>
      <c r="G1339" s="12">
        <v>0</v>
      </c>
      <c r="H1339" s="12">
        <v>0</v>
      </c>
      <c r="J1339" s="7">
        <v>0</v>
      </c>
      <c r="K1339" s="13">
        <v>0</v>
      </c>
      <c r="L1339" s="13">
        <v>0</v>
      </c>
      <c r="N1339" s="7">
        <v>53</v>
      </c>
      <c r="O1339" s="14">
        <v>40</v>
      </c>
      <c r="P1339" s="14" t="s">
        <v>2</v>
      </c>
      <c r="Q1339" s="14">
        <v>68</v>
      </c>
      <c r="R1339" s="7">
        <v>-1</v>
      </c>
      <c r="S1339" s="15">
        <v>0</v>
      </c>
      <c r="U1339" s="15">
        <v>0</v>
      </c>
      <c r="V1339" s="7">
        <v>71</v>
      </c>
      <c r="W1339" s="10">
        <v>40</v>
      </c>
      <c r="X1339" s="10" t="s">
        <v>2</v>
      </c>
      <c r="Y1339" s="10">
        <v>547</v>
      </c>
      <c r="Z1339" s="7">
        <v>413</v>
      </c>
      <c r="AA1339" s="11" t="s">
        <v>2</v>
      </c>
      <c r="AB1339" s="11">
        <v>273</v>
      </c>
      <c r="AC1339" s="11">
        <v>401</v>
      </c>
      <c r="AD1339" s="8">
        <v>5.4691194220500003</v>
      </c>
      <c r="AE1339" s="8">
        <v>0.33963118942100001</v>
      </c>
      <c r="AF1339" s="6">
        <f t="shared" si="120"/>
        <v>1</v>
      </c>
      <c r="AG1339" s="6">
        <f t="shared" si="121"/>
        <v>1</v>
      </c>
      <c r="AH1339" s="6">
        <f t="shared" si="122"/>
        <v>3</v>
      </c>
      <c r="AI1339" s="6">
        <f t="shared" si="123"/>
        <v>1</v>
      </c>
      <c r="AJ1339" s="6">
        <f t="shared" si="124"/>
        <v>3</v>
      </c>
      <c r="AK1339" s="6">
        <f t="shared" si="125"/>
        <v>3</v>
      </c>
      <c r="AL1339">
        <f>AF1339*100000+AG1339*10000+AH1339*1000+AI1339*100+AJ1339*10+AK1339</f>
        <v>113133</v>
      </c>
    </row>
    <row r="1340" spans="1:38" ht="15" x14ac:dyDescent="0.25">
      <c r="A1340" s="7">
        <v>1339</v>
      </c>
      <c r="B1340" s="7">
        <v>843</v>
      </c>
      <c r="C1340" s="7">
        <v>254</v>
      </c>
      <c r="D1340" s="7">
        <v>295</v>
      </c>
      <c r="E1340" s="7">
        <v>-1</v>
      </c>
      <c r="F1340" s="7">
        <v>0</v>
      </c>
      <c r="G1340" s="12">
        <v>0</v>
      </c>
      <c r="H1340" s="12">
        <v>0</v>
      </c>
      <c r="J1340" s="7">
        <v>0</v>
      </c>
      <c r="K1340" s="13">
        <v>0</v>
      </c>
      <c r="L1340" s="13">
        <v>0</v>
      </c>
      <c r="N1340" s="7">
        <v>54</v>
      </c>
      <c r="O1340" s="14">
        <v>40</v>
      </c>
      <c r="P1340" s="14" t="s">
        <v>3</v>
      </c>
      <c r="Q1340" s="14">
        <v>69</v>
      </c>
      <c r="R1340" s="7">
        <v>-1</v>
      </c>
      <c r="S1340" s="15">
        <v>0</v>
      </c>
      <c r="U1340" s="15">
        <v>0</v>
      </c>
      <c r="V1340" s="7">
        <v>67</v>
      </c>
      <c r="W1340" s="10">
        <v>40</v>
      </c>
      <c r="X1340" s="10" t="s">
        <v>2</v>
      </c>
      <c r="Y1340" s="10">
        <v>543</v>
      </c>
      <c r="Z1340" s="7">
        <v>413</v>
      </c>
      <c r="AA1340" s="11" t="s">
        <v>2</v>
      </c>
      <c r="AB1340" s="11">
        <v>273</v>
      </c>
      <c r="AC1340" s="11">
        <v>401</v>
      </c>
      <c r="AD1340" s="8">
        <v>9.3493286634399997</v>
      </c>
      <c r="AE1340" s="8">
        <v>0.75096992714300004</v>
      </c>
      <c r="AF1340" s="6">
        <f t="shared" si="120"/>
        <v>1</v>
      </c>
      <c r="AG1340" s="6">
        <f t="shared" si="121"/>
        <v>1</v>
      </c>
      <c r="AH1340" s="6">
        <f t="shared" si="122"/>
        <v>1</v>
      </c>
      <c r="AI1340" s="6">
        <f t="shared" si="123"/>
        <v>1</v>
      </c>
      <c r="AJ1340" s="6">
        <f t="shared" si="124"/>
        <v>3</v>
      </c>
      <c r="AK1340" s="6">
        <f t="shared" si="125"/>
        <v>3</v>
      </c>
      <c r="AL1340">
        <f>AF1340*100000+AG1340*10000+AH1340*1000+AI1340*100+AJ1340*10+AK1340</f>
        <v>111133</v>
      </c>
    </row>
    <row r="1341" spans="1:38" ht="15" x14ac:dyDescent="0.25">
      <c r="A1341" s="7">
        <v>1340</v>
      </c>
      <c r="B1341" s="7">
        <v>844</v>
      </c>
      <c r="C1341" s="7">
        <v>255</v>
      </c>
      <c r="D1341" s="7">
        <v>296</v>
      </c>
      <c r="E1341" s="7">
        <v>-1</v>
      </c>
      <c r="F1341" s="7">
        <v>0</v>
      </c>
      <c r="G1341" s="12">
        <v>0</v>
      </c>
      <c r="H1341" s="12">
        <v>0</v>
      </c>
      <c r="J1341" s="7">
        <v>0</v>
      </c>
      <c r="K1341" s="13">
        <v>0</v>
      </c>
      <c r="L1341" s="13">
        <v>0</v>
      </c>
      <c r="N1341" s="7">
        <v>55</v>
      </c>
      <c r="O1341" s="14">
        <v>40</v>
      </c>
      <c r="P1341" s="14" t="s">
        <v>2</v>
      </c>
      <c r="Q1341" s="14">
        <v>70</v>
      </c>
      <c r="R1341" s="7">
        <v>-1</v>
      </c>
      <c r="S1341" s="15">
        <v>0</v>
      </c>
      <c r="U1341" s="15">
        <v>0</v>
      </c>
      <c r="V1341" s="7">
        <v>66</v>
      </c>
      <c r="W1341" s="10">
        <v>40</v>
      </c>
      <c r="X1341" s="10" t="s">
        <v>2</v>
      </c>
      <c r="Y1341" s="10">
        <v>542</v>
      </c>
      <c r="Z1341" s="7">
        <v>222</v>
      </c>
      <c r="AA1341" s="11" t="s">
        <v>2</v>
      </c>
      <c r="AB1341" s="11">
        <v>271</v>
      </c>
      <c r="AC1341" s="11">
        <v>401</v>
      </c>
      <c r="AD1341" s="8">
        <v>4.2450562572699999</v>
      </c>
      <c r="AE1341" s="8">
        <v>0.26169378907399998</v>
      </c>
      <c r="AF1341" s="6">
        <f t="shared" si="120"/>
        <v>1</v>
      </c>
      <c r="AG1341" s="6">
        <f t="shared" si="121"/>
        <v>1</v>
      </c>
      <c r="AH1341" s="6">
        <f t="shared" si="122"/>
        <v>3</v>
      </c>
      <c r="AI1341" s="6">
        <f t="shared" si="123"/>
        <v>1</v>
      </c>
      <c r="AJ1341" s="6">
        <f t="shared" si="124"/>
        <v>3</v>
      </c>
      <c r="AK1341" s="6">
        <f t="shared" si="125"/>
        <v>3</v>
      </c>
      <c r="AL1341">
        <f>AF1341*100000+AG1341*10000+AH1341*1000+AI1341*100+AJ1341*10+AK1341</f>
        <v>113133</v>
      </c>
    </row>
    <row r="1342" spans="1:38" ht="15" x14ac:dyDescent="0.25">
      <c r="A1342" s="7">
        <v>1341</v>
      </c>
      <c r="B1342" s="7">
        <v>845</v>
      </c>
      <c r="C1342" s="7">
        <v>256</v>
      </c>
      <c r="D1342" s="7">
        <v>297</v>
      </c>
      <c r="E1342" s="7">
        <v>-1</v>
      </c>
      <c r="F1342" s="7">
        <v>0</v>
      </c>
      <c r="G1342" s="12">
        <v>0</v>
      </c>
      <c r="H1342" s="12">
        <v>0</v>
      </c>
      <c r="J1342" s="7">
        <v>0</v>
      </c>
      <c r="K1342" s="13">
        <v>0</v>
      </c>
      <c r="L1342" s="13">
        <v>0</v>
      </c>
      <c r="N1342" s="7">
        <v>56</v>
      </c>
      <c r="O1342" s="14">
        <v>40</v>
      </c>
      <c r="P1342" s="14" t="s">
        <v>2</v>
      </c>
      <c r="Q1342" s="14">
        <v>76</v>
      </c>
      <c r="R1342" s="7">
        <v>-1</v>
      </c>
      <c r="S1342" s="15">
        <v>0</v>
      </c>
      <c r="U1342" s="15">
        <v>0</v>
      </c>
      <c r="V1342" s="7">
        <v>53</v>
      </c>
      <c r="W1342" s="10">
        <v>40</v>
      </c>
      <c r="X1342" s="10" t="s">
        <v>2</v>
      </c>
      <c r="Y1342" s="10">
        <v>527</v>
      </c>
      <c r="Z1342" s="7">
        <v>154</v>
      </c>
      <c r="AA1342" s="11" t="s">
        <v>2</v>
      </c>
      <c r="AB1342" s="11">
        <v>201</v>
      </c>
      <c r="AC1342" s="11">
        <v>401</v>
      </c>
      <c r="AD1342" s="8">
        <v>19.134075076399998</v>
      </c>
      <c r="AE1342" s="8">
        <v>4.9443370154500004</v>
      </c>
      <c r="AF1342" s="6">
        <f t="shared" si="120"/>
        <v>1</v>
      </c>
      <c r="AG1342" s="6">
        <f t="shared" si="121"/>
        <v>1</v>
      </c>
      <c r="AH1342" s="6">
        <f t="shared" si="122"/>
        <v>3</v>
      </c>
      <c r="AI1342" s="6">
        <f t="shared" si="123"/>
        <v>1</v>
      </c>
      <c r="AJ1342" s="6">
        <f t="shared" si="124"/>
        <v>3</v>
      </c>
      <c r="AK1342" s="6">
        <f t="shared" si="125"/>
        <v>3</v>
      </c>
      <c r="AL1342">
        <f>AF1342*100000+AG1342*10000+AH1342*1000+AI1342*100+AJ1342*10+AK1342</f>
        <v>113133</v>
      </c>
    </row>
    <row r="1343" spans="1:38" ht="15" x14ac:dyDescent="0.25">
      <c r="A1343" s="7">
        <v>1342</v>
      </c>
      <c r="B1343" s="7">
        <v>846</v>
      </c>
      <c r="C1343" s="7">
        <v>257</v>
      </c>
      <c r="D1343" s="7">
        <v>298</v>
      </c>
      <c r="E1343" s="7">
        <v>-1</v>
      </c>
      <c r="F1343" s="7">
        <v>0</v>
      </c>
      <c r="G1343" s="12">
        <v>0</v>
      </c>
      <c r="H1343" s="12">
        <v>0</v>
      </c>
      <c r="J1343" s="7">
        <v>0</v>
      </c>
      <c r="K1343" s="13">
        <v>0</v>
      </c>
      <c r="L1343" s="13">
        <v>0</v>
      </c>
      <c r="N1343" s="7">
        <v>57</v>
      </c>
      <c r="O1343" s="14">
        <v>40</v>
      </c>
      <c r="P1343" s="14" t="s">
        <v>2</v>
      </c>
      <c r="Q1343" s="14">
        <v>78</v>
      </c>
      <c r="R1343" s="7">
        <v>-1</v>
      </c>
      <c r="S1343" s="15">
        <v>0</v>
      </c>
      <c r="U1343" s="15">
        <v>0</v>
      </c>
      <c r="V1343" s="7">
        <v>55</v>
      </c>
      <c r="W1343" s="10">
        <v>40</v>
      </c>
      <c r="X1343" s="10" t="s">
        <v>2</v>
      </c>
      <c r="Y1343" s="10">
        <v>529</v>
      </c>
      <c r="Z1343" s="7">
        <v>154</v>
      </c>
      <c r="AA1343" s="11" t="s">
        <v>2</v>
      </c>
      <c r="AB1343" s="11">
        <v>201</v>
      </c>
      <c r="AC1343" s="11">
        <v>401</v>
      </c>
      <c r="AD1343" s="8">
        <v>1.2696986048800001</v>
      </c>
      <c r="AE1343" s="8">
        <v>5.47621051077E-2</v>
      </c>
      <c r="AF1343" s="6">
        <f t="shared" si="120"/>
        <v>1</v>
      </c>
      <c r="AG1343" s="6">
        <f t="shared" si="121"/>
        <v>1</v>
      </c>
      <c r="AH1343" s="6">
        <f t="shared" si="122"/>
        <v>3</v>
      </c>
      <c r="AI1343" s="6">
        <f t="shared" si="123"/>
        <v>1</v>
      </c>
      <c r="AJ1343" s="6">
        <f t="shared" si="124"/>
        <v>3</v>
      </c>
      <c r="AK1343" s="6">
        <f t="shared" si="125"/>
        <v>3</v>
      </c>
      <c r="AL1343">
        <f>AF1343*100000+AG1343*10000+AH1343*1000+AI1343*100+AJ1343*10+AK1343</f>
        <v>113133</v>
      </c>
    </row>
    <row r="1344" spans="1:38" ht="15" x14ac:dyDescent="0.25">
      <c r="A1344" s="7">
        <v>1343</v>
      </c>
      <c r="B1344" s="7">
        <v>847</v>
      </c>
      <c r="C1344" s="7">
        <v>258</v>
      </c>
      <c r="D1344" s="7">
        <v>299</v>
      </c>
      <c r="E1344" s="7">
        <v>-1</v>
      </c>
      <c r="F1344" s="7">
        <v>0</v>
      </c>
      <c r="G1344" s="12">
        <v>0</v>
      </c>
      <c r="H1344" s="12">
        <v>0</v>
      </c>
      <c r="J1344" s="7">
        <v>0</v>
      </c>
      <c r="K1344" s="13">
        <v>0</v>
      </c>
      <c r="L1344" s="13">
        <v>0</v>
      </c>
      <c r="N1344" s="7">
        <v>58</v>
      </c>
      <c r="O1344" s="14">
        <v>40</v>
      </c>
      <c r="P1344" s="14" t="s">
        <v>2</v>
      </c>
      <c r="Q1344" s="14">
        <v>64</v>
      </c>
      <c r="R1344" s="7">
        <v>-1</v>
      </c>
      <c r="S1344" s="15">
        <v>0</v>
      </c>
      <c r="U1344" s="15">
        <v>0</v>
      </c>
      <c r="V1344" s="7">
        <v>98</v>
      </c>
      <c r="W1344" s="10">
        <v>40</v>
      </c>
      <c r="X1344" s="10" t="s">
        <v>2</v>
      </c>
      <c r="Y1344" s="10">
        <v>38</v>
      </c>
      <c r="Z1344" s="7">
        <v>247</v>
      </c>
      <c r="AA1344" s="11" t="s">
        <v>2</v>
      </c>
      <c r="AB1344" s="11">
        <v>297</v>
      </c>
      <c r="AC1344" s="11">
        <v>401</v>
      </c>
      <c r="AD1344" s="8">
        <v>2.5559136832</v>
      </c>
      <c r="AE1344" s="8">
        <v>0.29339008494800001</v>
      </c>
      <c r="AF1344" s="6">
        <f t="shared" si="120"/>
        <v>1</v>
      </c>
      <c r="AG1344" s="6">
        <f t="shared" si="121"/>
        <v>1</v>
      </c>
      <c r="AH1344" s="6">
        <f t="shared" si="122"/>
        <v>3</v>
      </c>
      <c r="AI1344" s="6">
        <f t="shared" si="123"/>
        <v>1</v>
      </c>
      <c r="AJ1344" s="6">
        <f t="shared" si="124"/>
        <v>3</v>
      </c>
      <c r="AK1344" s="6">
        <f t="shared" si="125"/>
        <v>3</v>
      </c>
      <c r="AL1344">
        <f>AF1344*100000+AG1344*10000+AH1344*1000+AI1344*100+AJ1344*10+AK1344</f>
        <v>113133</v>
      </c>
    </row>
    <row r="1345" spans="1:38" ht="15" x14ac:dyDescent="0.25">
      <c r="A1345" s="7">
        <v>1344</v>
      </c>
      <c r="B1345" s="7">
        <v>848</v>
      </c>
      <c r="C1345" s="7">
        <v>259</v>
      </c>
      <c r="D1345" s="7">
        <v>300</v>
      </c>
      <c r="E1345" s="7">
        <v>-1</v>
      </c>
      <c r="F1345" s="7">
        <v>0</v>
      </c>
      <c r="G1345" s="12">
        <v>0</v>
      </c>
      <c r="H1345" s="12">
        <v>0</v>
      </c>
      <c r="J1345" s="7">
        <v>0</v>
      </c>
      <c r="K1345" s="13">
        <v>0</v>
      </c>
      <c r="L1345" s="13">
        <v>0</v>
      </c>
      <c r="N1345" s="7">
        <v>59</v>
      </c>
      <c r="O1345" s="14">
        <v>30</v>
      </c>
      <c r="P1345" s="14" t="s">
        <v>3</v>
      </c>
      <c r="Q1345" s="14">
        <v>25</v>
      </c>
      <c r="R1345" s="7">
        <v>-1</v>
      </c>
      <c r="S1345" s="15">
        <v>0</v>
      </c>
      <c r="U1345" s="15">
        <v>0</v>
      </c>
      <c r="V1345" s="7">
        <v>130</v>
      </c>
      <c r="W1345" s="10">
        <v>30</v>
      </c>
      <c r="X1345" s="10" t="s">
        <v>2</v>
      </c>
      <c r="Y1345" s="10">
        <v>570</v>
      </c>
      <c r="Z1345" s="7">
        <v>128</v>
      </c>
      <c r="AA1345" s="11" t="s">
        <v>2</v>
      </c>
      <c r="AB1345" s="11">
        <v>118</v>
      </c>
      <c r="AC1345" s="11">
        <v>301</v>
      </c>
      <c r="AD1345" s="8">
        <v>20.658334981500001</v>
      </c>
      <c r="AE1345" s="8">
        <v>6.4986064784500002</v>
      </c>
      <c r="AF1345" s="6">
        <f t="shared" si="120"/>
        <v>1</v>
      </c>
      <c r="AG1345" s="6">
        <f t="shared" si="121"/>
        <v>1</v>
      </c>
      <c r="AH1345" s="6">
        <f t="shared" si="122"/>
        <v>1</v>
      </c>
      <c r="AI1345" s="6">
        <f t="shared" si="123"/>
        <v>1</v>
      </c>
      <c r="AJ1345" s="6">
        <f t="shared" si="124"/>
        <v>3</v>
      </c>
      <c r="AK1345" s="6">
        <f t="shared" si="125"/>
        <v>3</v>
      </c>
      <c r="AL1345">
        <f>AF1345*100000+AG1345*10000+AH1345*1000+AI1345*100+AJ1345*10+AK1345</f>
        <v>111133</v>
      </c>
    </row>
    <row r="1346" spans="1:38" ht="15" x14ac:dyDescent="0.25">
      <c r="A1346" s="7">
        <v>1345</v>
      </c>
      <c r="B1346" s="7">
        <v>849</v>
      </c>
      <c r="C1346" s="7">
        <v>260</v>
      </c>
      <c r="D1346" s="7">
        <v>301</v>
      </c>
      <c r="E1346" s="7">
        <v>-1</v>
      </c>
      <c r="F1346" s="7">
        <v>0</v>
      </c>
      <c r="G1346" s="12">
        <v>0</v>
      </c>
      <c r="H1346" s="12">
        <v>0</v>
      </c>
      <c r="J1346" s="7">
        <v>0</v>
      </c>
      <c r="K1346" s="13">
        <v>0</v>
      </c>
      <c r="L1346" s="13">
        <v>0</v>
      </c>
      <c r="N1346" s="7">
        <v>60</v>
      </c>
      <c r="O1346" s="14">
        <v>30</v>
      </c>
      <c r="P1346" s="14" t="s">
        <v>2</v>
      </c>
      <c r="Q1346" s="14">
        <v>26</v>
      </c>
      <c r="R1346" s="7">
        <v>-1</v>
      </c>
      <c r="S1346" s="15">
        <v>0</v>
      </c>
      <c r="U1346" s="15">
        <v>0</v>
      </c>
      <c r="V1346" s="7">
        <v>120</v>
      </c>
      <c r="W1346" s="10">
        <v>30</v>
      </c>
      <c r="X1346" s="10" t="s">
        <v>2</v>
      </c>
      <c r="Y1346" s="10">
        <v>560</v>
      </c>
      <c r="Z1346" s="7">
        <v>269</v>
      </c>
      <c r="AA1346" s="11" t="s">
        <v>2</v>
      </c>
      <c r="AB1346" s="11">
        <v>319</v>
      </c>
      <c r="AC1346" s="11">
        <v>301</v>
      </c>
      <c r="AD1346" s="8">
        <v>5.2809284406000003</v>
      </c>
      <c r="AE1346" s="8">
        <v>0.46166918568799997</v>
      </c>
      <c r="AF1346" s="6">
        <f t="shared" si="120"/>
        <v>1</v>
      </c>
      <c r="AG1346" s="6">
        <f t="shared" si="121"/>
        <v>1</v>
      </c>
      <c r="AH1346" s="6">
        <f t="shared" si="122"/>
        <v>3</v>
      </c>
      <c r="AI1346" s="6">
        <f t="shared" si="123"/>
        <v>1</v>
      </c>
      <c r="AJ1346" s="6">
        <f t="shared" si="124"/>
        <v>3</v>
      </c>
      <c r="AK1346" s="6">
        <f t="shared" si="125"/>
        <v>3</v>
      </c>
      <c r="AL1346">
        <f>AF1346*100000+AG1346*10000+AH1346*1000+AI1346*100+AJ1346*10+AK1346</f>
        <v>113133</v>
      </c>
    </row>
    <row r="1347" spans="1:38" ht="15" x14ac:dyDescent="0.25">
      <c r="A1347" s="7">
        <v>1346</v>
      </c>
      <c r="B1347" s="7">
        <v>850</v>
      </c>
      <c r="C1347" s="7">
        <v>261</v>
      </c>
      <c r="D1347" s="7">
        <v>302</v>
      </c>
      <c r="E1347" s="7">
        <v>-1</v>
      </c>
      <c r="F1347" s="7">
        <v>0</v>
      </c>
      <c r="G1347" s="12">
        <v>0</v>
      </c>
      <c r="H1347" s="12">
        <v>0</v>
      </c>
      <c r="J1347" s="7">
        <v>0</v>
      </c>
      <c r="K1347" s="13">
        <v>0</v>
      </c>
      <c r="L1347" s="13">
        <v>0</v>
      </c>
      <c r="N1347" s="7">
        <v>61</v>
      </c>
      <c r="O1347" s="14">
        <v>30</v>
      </c>
      <c r="P1347" s="14" t="s">
        <v>2</v>
      </c>
      <c r="Q1347" s="14">
        <v>27</v>
      </c>
      <c r="R1347" s="7">
        <v>-1</v>
      </c>
      <c r="S1347" s="15">
        <v>0</v>
      </c>
      <c r="U1347" s="15">
        <v>0</v>
      </c>
      <c r="V1347" s="7">
        <v>119</v>
      </c>
      <c r="W1347" s="10">
        <v>30</v>
      </c>
      <c r="X1347" s="10" t="s">
        <v>2</v>
      </c>
      <c r="Y1347" s="10">
        <v>559</v>
      </c>
      <c r="Z1347" s="7">
        <v>269</v>
      </c>
      <c r="AA1347" s="11" t="s">
        <v>2</v>
      </c>
      <c r="AB1347" s="11">
        <v>319</v>
      </c>
      <c r="AC1347" s="11">
        <v>301</v>
      </c>
      <c r="AD1347" s="8">
        <v>9.8014701368800008</v>
      </c>
      <c r="AE1347" s="8">
        <v>1.22102924829</v>
      </c>
      <c r="AF1347" s="6">
        <f t="shared" ref="AF1347:AF1410" si="126">IF(I1347="Duinvlak",3,IF(I1347="Plantvlak",2,1))</f>
        <v>1</v>
      </c>
      <c r="AG1347" s="6">
        <f t="shared" ref="AG1347:AG1410" si="127">IF(M1347="Duinvlak",3,IF(J1347="Plantvlak",2,1))</f>
        <v>1</v>
      </c>
      <c r="AH1347" s="6">
        <f t="shared" ref="AH1347:AH1410" si="128">IF(P1347="Duinvlak",3,IF(K1347="Plantvlak",2,1))</f>
        <v>3</v>
      </c>
      <c r="AI1347" s="6">
        <f t="shared" ref="AI1347:AI1410" si="129">IF(T1347="Duinvlak",3,IF(L1347="Plantvlak",2,1))</f>
        <v>1</v>
      </c>
      <c r="AJ1347" s="6">
        <f t="shared" ref="AJ1347:AJ1410" si="130">IF(X1347="Duinvlak",3,IF(M1347="Plantvlak",2,1))</f>
        <v>3</v>
      </c>
      <c r="AK1347" s="6">
        <f t="shared" ref="AK1347:AK1410" si="131">IF(AA1347="Duinvlak",3,IF(N1347="Plantvlak",2,1))</f>
        <v>3</v>
      </c>
      <c r="AL1347">
        <f>AF1347*100000+AG1347*10000+AH1347*1000+AI1347*100+AJ1347*10+AK1347</f>
        <v>113133</v>
      </c>
    </row>
    <row r="1348" spans="1:38" ht="15" x14ac:dyDescent="0.25">
      <c r="A1348" s="7">
        <v>1347</v>
      </c>
      <c r="B1348" s="7">
        <v>851</v>
      </c>
      <c r="C1348" s="7">
        <v>262</v>
      </c>
      <c r="D1348" s="7">
        <v>303</v>
      </c>
      <c r="E1348" s="7">
        <v>-1</v>
      </c>
      <c r="F1348" s="7">
        <v>0</v>
      </c>
      <c r="G1348" s="12">
        <v>0</v>
      </c>
      <c r="H1348" s="12">
        <v>0</v>
      </c>
      <c r="J1348" s="7">
        <v>0</v>
      </c>
      <c r="K1348" s="13">
        <v>0</v>
      </c>
      <c r="L1348" s="13">
        <v>0</v>
      </c>
      <c r="N1348" s="7">
        <v>62</v>
      </c>
      <c r="O1348" s="14">
        <v>30</v>
      </c>
      <c r="P1348" s="14" t="s">
        <v>2</v>
      </c>
      <c r="Q1348" s="14">
        <v>28</v>
      </c>
      <c r="R1348" s="7">
        <v>-1</v>
      </c>
      <c r="S1348" s="15">
        <v>0</v>
      </c>
      <c r="U1348" s="15">
        <v>0</v>
      </c>
      <c r="V1348" s="7">
        <v>118</v>
      </c>
      <c r="W1348" s="10">
        <v>30</v>
      </c>
      <c r="X1348" s="10" t="s">
        <v>2</v>
      </c>
      <c r="Y1348" s="10">
        <v>558</v>
      </c>
      <c r="Z1348" s="7">
        <v>269</v>
      </c>
      <c r="AA1348" s="11" t="s">
        <v>2</v>
      </c>
      <c r="AB1348" s="11">
        <v>319</v>
      </c>
      <c r="AC1348" s="11">
        <v>301</v>
      </c>
      <c r="AD1348" s="8">
        <v>3.5264332754200001</v>
      </c>
      <c r="AE1348" s="8">
        <v>0.39927833765100001</v>
      </c>
      <c r="AF1348" s="6">
        <f t="shared" si="126"/>
        <v>1</v>
      </c>
      <c r="AG1348" s="6">
        <f t="shared" si="127"/>
        <v>1</v>
      </c>
      <c r="AH1348" s="6">
        <f t="shared" si="128"/>
        <v>3</v>
      </c>
      <c r="AI1348" s="6">
        <f t="shared" si="129"/>
        <v>1</v>
      </c>
      <c r="AJ1348" s="6">
        <f t="shared" si="130"/>
        <v>3</v>
      </c>
      <c r="AK1348" s="6">
        <f t="shared" si="131"/>
        <v>3</v>
      </c>
      <c r="AL1348">
        <f>AF1348*100000+AG1348*10000+AH1348*1000+AI1348*100+AJ1348*10+AK1348</f>
        <v>113133</v>
      </c>
    </row>
    <row r="1349" spans="1:38" ht="15" x14ac:dyDescent="0.25">
      <c r="A1349" s="7">
        <v>1348</v>
      </c>
      <c r="B1349" s="7">
        <v>852</v>
      </c>
      <c r="C1349" s="7">
        <v>263</v>
      </c>
      <c r="D1349" s="7">
        <v>304</v>
      </c>
      <c r="E1349" s="7">
        <v>-1</v>
      </c>
      <c r="F1349" s="7">
        <v>0</v>
      </c>
      <c r="G1349" s="12">
        <v>0</v>
      </c>
      <c r="H1349" s="12">
        <v>0</v>
      </c>
      <c r="J1349" s="7">
        <v>0</v>
      </c>
      <c r="K1349" s="13">
        <v>0</v>
      </c>
      <c r="L1349" s="13">
        <v>0</v>
      </c>
      <c r="N1349" s="7">
        <v>63</v>
      </c>
      <c r="O1349" s="14">
        <v>30</v>
      </c>
      <c r="P1349" s="14" t="s">
        <v>2</v>
      </c>
      <c r="Q1349" s="14">
        <v>29</v>
      </c>
      <c r="R1349" s="7">
        <v>-1</v>
      </c>
      <c r="S1349" s="15">
        <v>0</v>
      </c>
      <c r="U1349" s="15">
        <v>0</v>
      </c>
      <c r="V1349" s="7">
        <v>117</v>
      </c>
      <c r="W1349" s="10">
        <v>30</v>
      </c>
      <c r="X1349" s="10" t="s">
        <v>2</v>
      </c>
      <c r="Y1349" s="10">
        <v>557</v>
      </c>
      <c r="Z1349" s="7">
        <v>269</v>
      </c>
      <c r="AA1349" s="11" t="s">
        <v>2</v>
      </c>
      <c r="AB1349" s="11">
        <v>319</v>
      </c>
      <c r="AC1349" s="11">
        <v>301</v>
      </c>
      <c r="AD1349" s="8">
        <v>0.52574917139300004</v>
      </c>
      <c r="AE1349" s="8">
        <v>4.8133798768699998E-3</v>
      </c>
      <c r="AF1349" s="6">
        <f t="shared" si="126"/>
        <v>1</v>
      </c>
      <c r="AG1349" s="6">
        <f t="shared" si="127"/>
        <v>1</v>
      </c>
      <c r="AH1349" s="6">
        <f t="shared" si="128"/>
        <v>3</v>
      </c>
      <c r="AI1349" s="6">
        <f t="shared" si="129"/>
        <v>1</v>
      </c>
      <c r="AJ1349" s="6">
        <f t="shared" si="130"/>
        <v>3</v>
      </c>
      <c r="AK1349" s="6">
        <f t="shared" si="131"/>
        <v>3</v>
      </c>
      <c r="AL1349">
        <f>AF1349*100000+AG1349*10000+AH1349*1000+AI1349*100+AJ1349*10+AK1349</f>
        <v>113133</v>
      </c>
    </row>
    <row r="1350" spans="1:38" ht="15" x14ac:dyDescent="0.25">
      <c r="A1350" s="7">
        <v>1349</v>
      </c>
      <c r="B1350" s="7">
        <v>853</v>
      </c>
      <c r="C1350" s="7">
        <v>264</v>
      </c>
      <c r="D1350" s="7">
        <v>305</v>
      </c>
      <c r="E1350" s="7">
        <v>-1</v>
      </c>
      <c r="F1350" s="7">
        <v>0</v>
      </c>
      <c r="G1350" s="12">
        <v>0</v>
      </c>
      <c r="H1350" s="12">
        <v>0</v>
      </c>
      <c r="J1350" s="7">
        <v>0</v>
      </c>
      <c r="K1350" s="13">
        <v>0</v>
      </c>
      <c r="L1350" s="13">
        <v>0</v>
      </c>
      <c r="N1350" s="7">
        <v>64</v>
      </c>
      <c r="O1350" s="14">
        <v>30</v>
      </c>
      <c r="P1350" s="14" t="s">
        <v>2</v>
      </c>
      <c r="Q1350" s="14">
        <v>30</v>
      </c>
      <c r="R1350" s="7">
        <v>-1</v>
      </c>
      <c r="S1350" s="15">
        <v>0</v>
      </c>
      <c r="U1350" s="15">
        <v>0</v>
      </c>
      <c r="V1350" s="7">
        <v>116</v>
      </c>
      <c r="W1350" s="10">
        <v>30</v>
      </c>
      <c r="X1350" s="10" t="s">
        <v>2</v>
      </c>
      <c r="Y1350" s="10">
        <v>556</v>
      </c>
      <c r="Z1350" s="7">
        <v>269</v>
      </c>
      <c r="AA1350" s="11" t="s">
        <v>2</v>
      </c>
      <c r="AB1350" s="11">
        <v>319</v>
      </c>
      <c r="AC1350" s="11">
        <v>301</v>
      </c>
      <c r="AD1350" s="8">
        <v>9.0555227259399995</v>
      </c>
      <c r="AE1350" s="8">
        <v>0.5936961449</v>
      </c>
      <c r="AF1350" s="6">
        <f t="shared" si="126"/>
        <v>1</v>
      </c>
      <c r="AG1350" s="6">
        <f t="shared" si="127"/>
        <v>1</v>
      </c>
      <c r="AH1350" s="6">
        <f t="shared" si="128"/>
        <v>3</v>
      </c>
      <c r="AI1350" s="6">
        <f t="shared" si="129"/>
        <v>1</v>
      </c>
      <c r="AJ1350" s="6">
        <f t="shared" si="130"/>
        <v>3</v>
      </c>
      <c r="AK1350" s="6">
        <f t="shared" si="131"/>
        <v>3</v>
      </c>
      <c r="AL1350">
        <f>AF1350*100000+AG1350*10000+AH1350*1000+AI1350*100+AJ1350*10+AK1350</f>
        <v>113133</v>
      </c>
    </row>
    <row r="1351" spans="1:38" ht="15" x14ac:dyDescent="0.25">
      <c r="A1351" s="7">
        <v>1350</v>
      </c>
      <c r="B1351" s="7">
        <v>854</v>
      </c>
      <c r="C1351" s="7">
        <v>266</v>
      </c>
      <c r="D1351" s="7">
        <v>307</v>
      </c>
      <c r="E1351" s="7">
        <v>-1</v>
      </c>
      <c r="F1351" s="7">
        <v>0</v>
      </c>
      <c r="G1351" s="12">
        <v>0</v>
      </c>
      <c r="H1351" s="12">
        <v>0</v>
      </c>
      <c r="J1351" s="7">
        <v>0</v>
      </c>
      <c r="K1351" s="13">
        <v>0</v>
      </c>
      <c r="L1351" s="13">
        <v>0</v>
      </c>
      <c r="N1351" s="7">
        <v>66</v>
      </c>
      <c r="O1351" s="14">
        <v>30</v>
      </c>
      <c r="P1351" s="14" t="s">
        <v>2</v>
      </c>
      <c r="Q1351" s="14">
        <v>32</v>
      </c>
      <c r="R1351" s="7">
        <v>-1</v>
      </c>
      <c r="S1351" s="15">
        <v>0</v>
      </c>
      <c r="U1351" s="15">
        <v>0</v>
      </c>
      <c r="V1351" s="7">
        <v>114</v>
      </c>
      <c r="W1351" s="10">
        <v>30</v>
      </c>
      <c r="X1351" s="10" t="s">
        <v>2</v>
      </c>
      <c r="Y1351" s="10">
        <v>554</v>
      </c>
      <c r="Z1351" s="7">
        <v>269</v>
      </c>
      <c r="AA1351" s="11" t="s">
        <v>2</v>
      </c>
      <c r="AB1351" s="11">
        <v>319</v>
      </c>
      <c r="AC1351" s="11">
        <v>301</v>
      </c>
      <c r="AD1351" s="8">
        <v>2.0514244161300002</v>
      </c>
      <c r="AE1351" s="8">
        <v>2.8685769631900001E-2</v>
      </c>
      <c r="AF1351" s="6">
        <f t="shared" si="126"/>
        <v>1</v>
      </c>
      <c r="AG1351" s="6">
        <f t="shared" si="127"/>
        <v>1</v>
      </c>
      <c r="AH1351" s="6">
        <f t="shared" si="128"/>
        <v>3</v>
      </c>
      <c r="AI1351" s="6">
        <f t="shared" si="129"/>
        <v>1</v>
      </c>
      <c r="AJ1351" s="6">
        <f t="shared" si="130"/>
        <v>3</v>
      </c>
      <c r="AK1351" s="6">
        <f t="shared" si="131"/>
        <v>3</v>
      </c>
      <c r="AL1351">
        <f>AF1351*100000+AG1351*10000+AH1351*1000+AI1351*100+AJ1351*10+AK1351</f>
        <v>113133</v>
      </c>
    </row>
    <row r="1352" spans="1:38" ht="15" x14ac:dyDescent="0.25">
      <c r="A1352" s="7">
        <v>1351</v>
      </c>
      <c r="B1352" s="7">
        <v>858</v>
      </c>
      <c r="C1352" s="7">
        <v>288</v>
      </c>
      <c r="D1352" s="7">
        <v>330</v>
      </c>
      <c r="E1352" s="7">
        <v>5</v>
      </c>
      <c r="F1352" s="7">
        <v>5</v>
      </c>
      <c r="G1352" s="12">
        <v>4</v>
      </c>
      <c r="H1352" s="12">
        <v>3</v>
      </c>
      <c r="I1352" s="12" t="s">
        <v>3</v>
      </c>
      <c r="J1352" s="7">
        <v>-1</v>
      </c>
      <c r="K1352" s="13">
        <v>0</v>
      </c>
      <c r="L1352" s="13">
        <v>0</v>
      </c>
      <c r="N1352" s="7">
        <v>28</v>
      </c>
      <c r="O1352" s="14">
        <v>4</v>
      </c>
      <c r="P1352" s="14" t="s">
        <v>2</v>
      </c>
      <c r="Q1352" s="14">
        <v>76</v>
      </c>
      <c r="R1352" s="7">
        <v>-1</v>
      </c>
      <c r="S1352" s="15">
        <v>0</v>
      </c>
      <c r="U1352" s="15">
        <v>0</v>
      </c>
      <c r="V1352" s="7">
        <v>1</v>
      </c>
      <c r="W1352" s="10">
        <v>4</v>
      </c>
      <c r="X1352" s="10" t="s">
        <v>2</v>
      </c>
      <c r="Y1352" s="10">
        <v>527</v>
      </c>
      <c r="Z1352" s="7">
        <v>153</v>
      </c>
      <c r="AA1352" s="11" t="s">
        <v>2</v>
      </c>
      <c r="AB1352" s="11">
        <v>201</v>
      </c>
      <c r="AC1352" s="11">
        <v>4</v>
      </c>
      <c r="AD1352" s="8">
        <v>0.30015539282699999</v>
      </c>
      <c r="AE1352" s="8">
        <v>4.90821001607E-3</v>
      </c>
      <c r="AF1352" s="6">
        <f t="shared" si="126"/>
        <v>2</v>
      </c>
      <c r="AG1352" s="6">
        <f t="shared" si="127"/>
        <v>1</v>
      </c>
      <c r="AH1352" s="6">
        <f t="shared" si="128"/>
        <v>3</v>
      </c>
      <c r="AI1352" s="6">
        <f t="shared" si="129"/>
        <v>1</v>
      </c>
      <c r="AJ1352" s="6">
        <f t="shared" si="130"/>
        <v>3</v>
      </c>
      <c r="AK1352" s="6">
        <f t="shared" si="131"/>
        <v>3</v>
      </c>
      <c r="AL1352">
        <f>AF1352*100000+AG1352*10000+AH1352*1000+AI1352*100+AJ1352*10+AK1352</f>
        <v>213133</v>
      </c>
    </row>
    <row r="1353" spans="1:38" ht="15" x14ac:dyDescent="0.25">
      <c r="A1353" s="7">
        <v>1352</v>
      </c>
      <c r="B1353" s="7">
        <v>859</v>
      </c>
      <c r="C1353" s="7">
        <v>290</v>
      </c>
      <c r="D1353" s="7">
        <v>339</v>
      </c>
      <c r="E1353" s="7">
        <v>45</v>
      </c>
      <c r="F1353" s="7">
        <v>47</v>
      </c>
      <c r="G1353" s="12">
        <v>40</v>
      </c>
      <c r="H1353" s="12">
        <v>3</v>
      </c>
      <c r="I1353" s="12" t="s">
        <v>3</v>
      </c>
      <c r="J1353" s="7">
        <v>-1</v>
      </c>
      <c r="K1353" s="13">
        <v>0</v>
      </c>
      <c r="L1353" s="13">
        <v>0</v>
      </c>
      <c r="N1353" s="7">
        <v>56</v>
      </c>
      <c r="O1353" s="14">
        <v>40</v>
      </c>
      <c r="P1353" s="14" t="s">
        <v>2</v>
      </c>
      <c r="Q1353" s="14">
        <v>76</v>
      </c>
      <c r="R1353" s="7">
        <v>-1</v>
      </c>
      <c r="S1353" s="15">
        <v>0</v>
      </c>
      <c r="U1353" s="15">
        <v>0</v>
      </c>
      <c r="V1353" s="7">
        <v>53</v>
      </c>
      <c r="W1353" s="10">
        <v>40</v>
      </c>
      <c r="X1353" s="10" t="s">
        <v>2</v>
      </c>
      <c r="Y1353" s="10">
        <v>527</v>
      </c>
      <c r="Z1353" s="7">
        <v>154</v>
      </c>
      <c r="AA1353" s="11" t="s">
        <v>2</v>
      </c>
      <c r="AB1353" s="11">
        <v>201</v>
      </c>
      <c r="AC1353" s="11">
        <v>401</v>
      </c>
      <c r="AD1353" s="8">
        <v>1.87464547631</v>
      </c>
      <c r="AE1353" s="8">
        <v>9.8000740260300007E-2</v>
      </c>
      <c r="AF1353" s="6">
        <f t="shared" si="126"/>
        <v>2</v>
      </c>
      <c r="AG1353" s="6">
        <f t="shared" si="127"/>
        <v>1</v>
      </c>
      <c r="AH1353" s="6">
        <f t="shared" si="128"/>
        <v>3</v>
      </c>
      <c r="AI1353" s="6">
        <f t="shared" si="129"/>
        <v>1</v>
      </c>
      <c r="AJ1353" s="6">
        <f t="shared" si="130"/>
        <v>3</v>
      </c>
      <c r="AK1353" s="6">
        <f t="shared" si="131"/>
        <v>3</v>
      </c>
      <c r="AL1353">
        <f>AF1353*100000+AG1353*10000+AH1353*1000+AI1353*100+AJ1353*10+AK1353</f>
        <v>213133</v>
      </c>
    </row>
    <row r="1354" spans="1:38" ht="15" x14ac:dyDescent="0.25">
      <c r="A1354" s="7">
        <v>1353</v>
      </c>
      <c r="B1354" s="7">
        <v>861</v>
      </c>
      <c r="C1354" s="7">
        <v>296</v>
      </c>
      <c r="D1354" s="7">
        <v>355</v>
      </c>
      <c r="E1354" s="7">
        <v>149</v>
      </c>
      <c r="F1354" s="7">
        <v>-1</v>
      </c>
      <c r="G1354" s="12">
        <v>0</v>
      </c>
      <c r="H1354" s="12">
        <v>0</v>
      </c>
      <c r="J1354" s="7">
        <v>59</v>
      </c>
      <c r="K1354" s="13">
        <v>40</v>
      </c>
      <c r="L1354" s="13">
        <v>87</v>
      </c>
      <c r="M1354" s="13" t="s">
        <v>3</v>
      </c>
      <c r="N1354" s="7">
        <v>50</v>
      </c>
      <c r="O1354" s="14">
        <v>40</v>
      </c>
      <c r="P1354" s="14" t="s">
        <v>3</v>
      </c>
      <c r="Q1354" s="14">
        <v>65</v>
      </c>
      <c r="R1354" s="7">
        <v>-1</v>
      </c>
      <c r="S1354" s="15">
        <v>0</v>
      </c>
      <c r="U1354" s="15">
        <v>0</v>
      </c>
      <c r="V1354" s="7">
        <v>106</v>
      </c>
      <c r="W1354" s="10">
        <v>40</v>
      </c>
      <c r="X1354" s="10" t="s">
        <v>2</v>
      </c>
      <c r="Y1354" s="10">
        <v>46</v>
      </c>
      <c r="Z1354" s="7">
        <v>233</v>
      </c>
      <c r="AA1354" s="11" t="s">
        <v>2</v>
      </c>
      <c r="AB1354" s="11">
        <v>283</v>
      </c>
      <c r="AC1354" s="11">
        <v>401</v>
      </c>
      <c r="AD1354" s="8">
        <v>15.4771900852</v>
      </c>
      <c r="AE1354" s="8">
        <v>1.51885060364</v>
      </c>
      <c r="AF1354" s="6">
        <f t="shared" si="126"/>
        <v>1</v>
      </c>
      <c r="AG1354" s="6">
        <f t="shared" si="127"/>
        <v>1</v>
      </c>
      <c r="AH1354" s="6">
        <f t="shared" si="128"/>
        <v>1</v>
      </c>
      <c r="AI1354" s="6">
        <f t="shared" si="129"/>
        <v>1</v>
      </c>
      <c r="AJ1354" s="6">
        <f t="shared" si="130"/>
        <v>3</v>
      </c>
      <c r="AK1354" s="6">
        <f t="shared" si="131"/>
        <v>3</v>
      </c>
      <c r="AL1354">
        <f>AF1354*100000+AG1354*10000+AH1354*1000+AI1354*100+AJ1354*10+AK1354</f>
        <v>111133</v>
      </c>
    </row>
    <row r="1355" spans="1:38" ht="15" x14ac:dyDescent="0.25">
      <c r="A1355" s="7">
        <v>1354</v>
      </c>
      <c r="B1355" s="7">
        <v>862</v>
      </c>
      <c r="C1355" s="7">
        <v>297</v>
      </c>
      <c r="D1355" s="7">
        <v>356</v>
      </c>
      <c r="E1355" s="7">
        <v>150</v>
      </c>
      <c r="F1355" s="7">
        <v>-1</v>
      </c>
      <c r="G1355" s="12">
        <v>0</v>
      </c>
      <c r="H1355" s="12">
        <v>0</v>
      </c>
      <c r="J1355" s="7">
        <v>60</v>
      </c>
      <c r="K1355" s="13">
        <v>40</v>
      </c>
      <c r="L1355" s="13">
        <v>88</v>
      </c>
      <c r="M1355" s="13" t="s">
        <v>3</v>
      </c>
      <c r="N1355" s="7">
        <v>49</v>
      </c>
      <c r="O1355" s="14">
        <v>40</v>
      </c>
      <c r="P1355" s="14" t="s">
        <v>3</v>
      </c>
      <c r="Q1355" s="14">
        <v>63</v>
      </c>
      <c r="R1355" s="7">
        <v>-1</v>
      </c>
      <c r="S1355" s="15">
        <v>0</v>
      </c>
      <c r="U1355" s="15">
        <v>0</v>
      </c>
      <c r="V1355" s="7">
        <v>97</v>
      </c>
      <c r="W1355" s="10">
        <v>40</v>
      </c>
      <c r="X1355" s="10" t="s">
        <v>2</v>
      </c>
      <c r="Y1355" s="10">
        <v>37</v>
      </c>
      <c r="Z1355" s="7">
        <v>247</v>
      </c>
      <c r="AA1355" s="11" t="s">
        <v>2</v>
      </c>
      <c r="AB1355" s="11">
        <v>297</v>
      </c>
      <c r="AC1355" s="11">
        <v>401</v>
      </c>
      <c r="AD1355" s="8">
        <v>7.1606522438000004</v>
      </c>
      <c r="AE1355" s="8">
        <v>0.54295709068700004</v>
      </c>
      <c r="AF1355" s="6">
        <f t="shared" si="126"/>
        <v>1</v>
      </c>
      <c r="AG1355" s="6">
        <f t="shared" si="127"/>
        <v>1</v>
      </c>
      <c r="AH1355" s="6">
        <f t="shared" si="128"/>
        <v>1</v>
      </c>
      <c r="AI1355" s="6">
        <f t="shared" si="129"/>
        <v>1</v>
      </c>
      <c r="AJ1355" s="6">
        <f t="shared" si="130"/>
        <v>3</v>
      </c>
      <c r="AK1355" s="6">
        <f t="shared" si="131"/>
        <v>3</v>
      </c>
      <c r="AL1355">
        <f>AF1355*100000+AG1355*10000+AH1355*1000+AI1355*100+AJ1355*10+AK1355</f>
        <v>111133</v>
      </c>
    </row>
    <row r="1356" spans="1:38" ht="15" x14ac:dyDescent="0.25">
      <c r="A1356" s="7">
        <v>1355</v>
      </c>
      <c r="B1356" s="7">
        <v>863</v>
      </c>
      <c r="C1356" s="7">
        <v>298</v>
      </c>
      <c r="D1356" s="7">
        <v>357</v>
      </c>
      <c r="E1356" s="7">
        <v>152</v>
      </c>
      <c r="F1356" s="7">
        <v>-1</v>
      </c>
      <c r="G1356" s="12">
        <v>0</v>
      </c>
      <c r="H1356" s="12">
        <v>0</v>
      </c>
      <c r="J1356" s="7">
        <v>62</v>
      </c>
      <c r="K1356" s="13">
        <v>40</v>
      </c>
      <c r="L1356" s="13">
        <v>1</v>
      </c>
      <c r="M1356" s="13" t="s">
        <v>2</v>
      </c>
      <c r="N1356" s="7">
        <v>56</v>
      </c>
      <c r="O1356" s="14">
        <v>40</v>
      </c>
      <c r="P1356" s="14" t="s">
        <v>2</v>
      </c>
      <c r="Q1356" s="14">
        <v>76</v>
      </c>
      <c r="R1356" s="7">
        <v>-1</v>
      </c>
      <c r="S1356" s="15">
        <v>0</v>
      </c>
      <c r="U1356" s="15">
        <v>0</v>
      </c>
      <c r="V1356" s="7">
        <v>53</v>
      </c>
      <c r="W1356" s="10">
        <v>40</v>
      </c>
      <c r="X1356" s="10" t="s">
        <v>2</v>
      </c>
      <c r="Y1356" s="10">
        <v>527</v>
      </c>
      <c r="Z1356" s="7">
        <v>154</v>
      </c>
      <c r="AA1356" s="11" t="s">
        <v>2</v>
      </c>
      <c r="AB1356" s="11">
        <v>201</v>
      </c>
      <c r="AC1356" s="11">
        <v>401</v>
      </c>
      <c r="AD1356" s="8">
        <v>4.7048697585500001</v>
      </c>
      <c r="AE1356" s="8">
        <v>0.61523022944299999</v>
      </c>
      <c r="AF1356" s="6">
        <f t="shared" si="126"/>
        <v>1</v>
      </c>
      <c r="AG1356" s="6">
        <f t="shared" si="127"/>
        <v>3</v>
      </c>
      <c r="AH1356" s="6">
        <f t="shared" si="128"/>
        <v>3</v>
      </c>
      <c r="AI1356" s="6">
        <f t="shared" si="129"/>
        <v>1</v>
      </c>
      <c r="AJ1356" s="6">
        <f t="shared" si="130"/>
        <v>3</v>
      </c>
      <c r="AK1356" s="6">
        <f t="shared" si="131"/>
        <v>3</v>
      </c>
      <c r="AL1356">
        <f>AF1356*100000+AG1356*10000+AH1356*1000+AI1356*100+AJ1356*10+AK1356</f>
        <v>133133</v>
      </c>
    </row>
    <row r="1357" spans="1:38" ht="15" x14ac:dyDescent="0.25">
      <c r="A1357" s="7">
        <v>1356</v>
      </c>
      <c r="B1357" s="7">
        <v>864</v>
      </c>
      <c r="C1357" s="7">
        <v>299</v>
      </c>
      <c r="D1357" s="7">
        <v>359</v>
      </c>
      <c r="E1357" s="7">
        <v>156</v>
      </c>
      <c r="F1357" s="7">
        <v>-1</v>
      </c>
      <c r="G1357" s="12">
        <v>0</v>
      </c>
      <c r="H1357" s="12">
        <v>0</v>
      </c>
      <c r="J1357" s="7">
        <v>66</v>
      </c>
      <c r="K1357" s="13">
        <v>40</v>
      </c>
      <c r="L1357" s="13">
        <v>86</v>
      </c>
      <c r="M1357" s="13" t="s">
        <v>2</v>
      </c>
      <c r="N1357" s="7">
        <v>51</v>
      </c>
      <c r="O1357" s="14">
        <v>40</v>
      </c>
      <c r="P1357" s="14" t="s">
        <v>2</v>
      </c>
      <c r="Q1357" s="14">
        <v>66</v>
      </c>
      <c r="R1357" s="7">
        <v>-1</v>
      </c>
      <c r="S1357" s="15">
        <v>0</v>
      </c>
      <c r="U1357" s="15">
        <v>0</v>
      </c>
      <c r="V1357" s="7">
        <v>107</v>
      </c>
      <c r="W1357" s="10">
        <v>40</v>
      </c>
      <c r="X1357" s="10" t="s">
        <v>2</v>
      </c>
      <c r="Y1357" s="10">
        <v>47</v>
      </c>
      <c r="Z1357" s="7">
        <v>233</v>
      </c>
      <c r="AA1357" s="11" t="s">
        <v>2</v>
      </c>
      <c r="AB1357" s="11">
        <v>283</v>
      </c>
      <c r="AC1357" s="11">
        <v>401</v>
      </c>
      <c r="AD1357" s="8">
        <v>0.66200234074499997</v>
      </c>
      <c r="AE1357" s="8">
        <v>1.8209064935300001E-2</v>
      </c>
      <c r="AF1357" s="6">
        <f t="shared" si="126"/>
        <v>1</v>
      </c>
      <c r="AG1357" s="6">
        <f t="shared" si="127"/>
        <v>3</v>
      </c>
      <c r="AH1357" s="6">
        <f t="shared" si="128"/>
        <v>3</v>
      </c>
      <c r="AI1357" s="6">
        <f t="shared" si="129"/>
        <v>1</v>
      </c>
      <c r="AJ1357" s="6">
        <f t="shared" si="130"/>
        <v>3</v>
      </c>
      <c r="AK1357" s="6">
        <f t="shared" si="131"/>
        <v>3</v>
      </c>
      <c r="AL1357">
        <f>AF1357*100000+AG1357*10000+AH1357*1000+AI1357*100+AJ1357*10+AK1357</f>
        <v>133133</v>
      </c>
    </row>
    <row r="1358" spans="1:38" ht="15" x14ac:dyDescent="0.25">
      <c r="A1358" s="7">
        <v>1357</v>
      </c>
      <c r="B1358" s="7">
        <v>865</v>
      </c>
      <c r="C1358" s="7">
        <v>300</v>
      </c>
      <c r="D1358" s="7">
        <v>360</v>
      </c>
      <c r="E1358" s="7">
        <v>157</v>
      </c>
      <c r="F1358" s="7">
        <v>-1</v>
      </c>
      <c r="G1358" s="12">
        <v>0</v>
      </c>
      <c r="H1358" s="12">
        <v>0</v>
      </c>
      <c r="J1358" s="7">
        <v>67</v>
      </c>
      <c r="K1358" s="13">
        <v>30</v>
      </c>
      <c r="L1358" s="13">
        <v>132</v>
      </c>
      <c r="M1358" s="13" t="s">
        <v>2</v>
      </c>
      <c r="N1358" s="7">
        <v>61</v>
      </c>
      <c r="O1358" s="14">
        <v>30</v>
      </c>
      <c r="P1358" s="14" t="s">
        <v>2</v>
      </c>
      <c r="Q1358" s="14">
        <v>27</v>
      </c>
      <c r="R1358" s="7">
        <v>-1</v>
      </c>
      <c r="S1358" s="15">
        <v>0</v>
      </c>
      <c r="U1358" s="15">
        <v>0</v>
      </c>
      <c r="V1358" s="7">
        <v>119</v>
      </c>
      <c r="W1358" s="10">
        <v>30</v>
      </c>
      <c r="X1358" s="10" t="s">
        <v>2</v>
      </c>
      <c r="Y1358" s="10">
        <v>559</v>
      </c>
      <c r="Z1358" s="7">
        <v>269</v>
      </c>
      <c r="AA1358" s="11" t="s">
        <v>2</v>
      </c>
      <c r="AB1358" s="11">
        <v>319</v>
      </c>
      <c r="AC1358" s="11">
        <v>301</v>
      </c>
      <c r="AD1358" s="8">
        <v>1.7337328349000001</v>
      </c>
      <c r="AE1358" s="8">
        <v>0.11258376494900001</v>
      </c>
      <c r="AF1358" s="6">
        <f t="shared" si="126"/>
        <v>1</v>
      </c>
      <c r="AG1358" s="6">
        <f t="shared" si="127"/>
        <v>3</v>
      </c>
      <c r="AH1358" s="6">
        <f t="shared" si="128"/>
        <v>3</v>
      </c>
      <c r="AI1358" s="6">
        <f t="shared" si="129"/>
        <v>1</v>
      </c>
      <c r="AJ1358" s="6">
        <f t="shared" si="130"/>
        <v>3</v>
      </c>
      <c r="AK1358" s="6">
        <f t="shared" si="131"/>
        <v>3</v>
      </c>
      <c r="AL1358">
        <f>AF1358*100000+AG1358*10000+AH1358*1000+AI1358*100+AJ1358*10+AK1358</f>
        <v>133133</v>
      </c>
    </row>
    <row r="1359" spans="1:38" ht="15" x14ac:dyDescent="0.25">
      <c r="A1359" s="7">
        <v>1358</v>
      </c>
      <c r="B1359" s="7">
        <v>866</v>
      </c>
      <c r="C1359" s="7">
        <v>301</v>
      </c>
      <c r="D1359" s="7">
        <v>361</v>
      </c>
      <c r="E1359" s="7">
        <v>157</v>
      </c>
      <c r="F1359" s="7">
        <v>-1</v>
      </c>
      <c r="G1359" s="12">
        <v>0</v>
      </c>
      <c r="H1359" s="12">
        <v>0</v>
      </c>
      <c r="J1359" s="7">
        <v>67</v>
      </c>
      <c r="K1359" s="13">
        <v>30</v>
      </c>
      <c r="L1359" s="13">
        <v>132</v>
      </c>
      <c r="M1359" s="13" t="s">
        <v>2</v>
      </c>
      <c r="N1359" s="7">
        <v>62</v>
      </c>
      <c r="O1359" s="14">
        <v>30</v>
      </c>
      <c r="P1359" s="14" t="s">
        <v>2</v>
      </c>
      <c r="Q1359" s="14">
        <v>28</v>
      </c>
      <c r="R1359" s="7">
        <v>-1</v>
      </c>
      <c r="S1359" s="15">
        <v>0</v>
      </c>
      <c r="U1359" s="15">
        <v>0</v>
      </c>
      <c r="V1359" s="7">
        <v>118</v>
      </c>
      <c r="W1359" s="10">
        <v>30</v>
      </c>
      <c r="X1359" s="10" t="s">
        <v>2</v>
      </c>
      <c r="Y1359" s="10">
        <v>558</v>
      </c>
      <c r="Z1359" s="7">
        <v>269</v>
      </c>
      <c r="AA1359" s="11" t="s">
        <v>2</v>
      </c>
      <c r="AB1359" s="11">
        <v>319</v>
      </c>
      <c r="AC1359" s="11">
        <v>301</v>
      </c>
      <c r="AD1359" s="8">
        <v>5.1929098156800002</v>
      </c>
      <c r="AE1359" s="8">
        <v>0.55120575072699995</v>
      </c>
      <c r="AF1359" s="6">
        <f t="shared" si="126"/>
        <v>1</v>
      </c>
      <c r="AG1359" s="6">
        <f t="shared" si="127"/>
        <v>3</v>
      </c>
      <c r="AH1359" s="6">
        <f t="shared" si="128"/>
        <v>3</v>
      </c>
      <c r="AI1359" s="6">
        <f t="shared" si="129"/>
        <v>1</v>
      </c>
      <c r="AJ1359" s="6">
        <f t="shared" si="130"/>
        <v>3</v>
      </c>
      <c r="AK1359" s="6">
        <f t="shared" si="131"/>
        <v>3</v>
      </c>
      <c r="AL1359">
        <f>AF1359*100000+AG1359*10000+AH1359*1000+AI1359*100+AJ1359*10+AK1359</f>
        <v>133133</v>
      </c>
    </row>
    <row r="1360" spans="1:38" ht="15" x14ac:dyDescent="0.25">
      <c r="A1360" s="7">
        <v>1359</v>
      </c>
      <c r="B1360" s="7">
        <v>867</v>
      </c>
      <c r="C1360" s="7">
        <v>302</v>
      </c>
      <c r="D1360" s="7">
        <v>362</v>
      </c>
      <c r="E1360" s="7">
        <v>157</v>
      </c>
      <c r="F1360" s="7">
        <v>-1</v>
      </c>
      <c r="G1360" s="12">
        <v>0</v>
      </c>
      <c r="H1360" s="12">
        <v>0</v>
      </c>
      <c r="J1360" s="7">
        <v>67</v>
      </c>
      <c r="K1360" s="13">
        <v>30</v>
      </c>
      <c r="L1360" s="13">
        <v>132</v>
      </c>
      <c r="M1360" s="13" t="s">
        <v>2</v>
      </c>
      <c r="N1360" s="7">
        <v>63</v>
      </c>
      <c r="O1360" s="14">
        <v>30</v>
      </c>
      <c r="P1360" s="14" t="s">
        <v>2</v>
      </c>
      <c r="Q1360" s="14">
        <v>29</v>
      </c>
      <c r="R1360" s="7">
        <v>-1</v>
      </c>
      <c r="S1360" s="15">
        <v>0</v>
      </c>
      <c r="U1360" s="15">
        <v>0</v>
      </c>
      <c r="V1360" s="7">
        <v>117</v>
      </c>
      <c r="W1360" s="10">
        <v>30</v>
      </c>
      <c r="X1360" s="10" t="s">
        <v>2</v>
      </c>
      <c r="Y1360" s="10">
        <v>557</v>
      </c>
      <c r="Z1360" s="7">
        <v>269</v>
      </c>
      <c r="AA1360" s="11" t="s">
        <v>2</v>
      </c>
      <c r="AB1360" s="11">
        <v>319</v>
      </c>
      <c r="AC1360" s="11">
        <v>301</v>
      </c>
      <c r="AD1360" s="8">
        <v>10.3567797789</v>
      </c>
      <c r="AE1360" s="8">
        <v>2.2891805443800002</v>
      </c>
      <c r="AF1360" s="6">
        <f t="shared" si="126"/>
        <v>1</v>
      </c>
      <c r="AG1360" s="6">
        <f t="shared" si="127"/>
        <v>3</v>
      </c>
      <c r="AH1360" s="6">
        <f t="shared" si="128"/>
        <v>3</v>
      </c>
      <c r="AI1360" s="6">
        <f t="shared" si="129"/>
        <v>1</v>
      </c>
      <c r="AJ1360" s="6">
        <f t="shared" si="130"/>
        <v>3</v>
      </c>
      <c r="AK1360" s="6">
        <f t="shared" si="131"/>
        <v>3</v>
      </c>
      <c r="AL1360">
        <f>AF1360*100000+AG1360*10000+AH1360*1000+AI1360*100+AJ1360*10+AK1360</f>
        <v>133133</v>
      </c>
    </row>
    <row r="1361" spans="1:38" ht="15" x14ac:dyDescent="0.25">
      <c r="A1361" s="7">
        <v>1360</v>
      </c>
      <c r="B1361" s="7">
        <v>868</v>
      </c>
      <c r="C1361" s="7">
        <v>303</v>
      </c>
      <c r="D1361" s="7">
        <v>363</v>
      </c>
      <c r="E1361" s="7">
        <v>157</v>
      </c>
      <c r="F1361" s="7">
        <v>-1</v>
      </c>
      <c r="G1361" s="12">
        <v>0</v>
      </c>
      <c r="H1361" s="12">
        <v>0</v>
      </c>
      <c r="J1361" s="7">
        <v>67</v>
      </c>
      <c r="K1361" s="13">
        <v>30</v>
      </c>
      <c r="L1361" s="13">
        <v>132</v>
      </c>
      <c r="M1361" s="13" t="s">
        <v>2</v>
      </c>
      <c r="N1361" s="7">
        <v>64</v>
      </c>
      <c r="O1361" s="14">
        <v>30</v>
      </c>
      <c r="P1361" s="14" t="s">
        <v>2</v>
      </c>
      <c r="Q1361" s="14">
        <v>30</v>
      </c>
      <c r="R1361" s="7">
        <v>-1</v>
      </c>
      <c r="S1361" s="15">
        <v>0</v>
      </c>
      <c r="U1361" s="15">
        <v>0</v>
      </c>
      <c r="V1361" s="7">
        <v>116</v>
      </c>
      <c r="W1361" s="10">
        <v>30</v>
      </c>
      <c r="X1361" s="10" t="s">
        <v>2</v>
      </c>
      <c r="Y1361" s="10">
        <v>556</v>
      </c>
      <c r="Z1361" s="7">
        <v>269</v>
      </c>
      <c r="AA1361" s="11" t="s">
        <v>2</v>
      </c>
      <c r="AB1361" s="11">
        <v>319</v>
      </c>
      <c r="AC1361" s="11">
        <v>301</v>
      </c>
      <c r="AD1361" s="8">
        <v>19.197073924800002</v>
      </c>
      <c r="AE1361" s="8">
        <v>1.62937441446</v>
      </c>
      <c r="AF1361" s="6">
        <f t="shared" si="126"/>
        <v>1</v>
      </c>
      <c r="AG1361" s="6">
        <f t="shared" si="127"/>
        <v>3</v>
      </c>
      <c r="AH1361" s="6">
        <f t="shared" si="128"/>
        <v>3</v>
      </c>
      <c r="AI1361" s="6">
        <f t="shared" si="129"/>
        <v>1</v>
      </c>
      <c r="AJ1361" s="6">
        <f t="shared" si="130"/>
        <v>3</v>
      </c>
      <c r="AK1361" s="6">
        <f t="shared" si="131"/>
        <v>3</v>
      </c>
      <c r="AL1361">
        <f>AF1361*100000+AG1361*10000+AH1361*1000+AI1361*100+AJ1361*10+AK1361</f>
        <v>133133</v>
      </c>
    </row>
    <row r="1362" spans="1:38" ht="15" x14ac:dyDescent="0.25">
      <c r="A1362" s="7">
        <v>1361</v>
      </c>
      <c r="B1362" s="7">
        <v>869</v>
      </c>
      <c r="C1362" s="7">
        <v>304</v>
      </c>
      <c r="D1362" s="7">
        <v>364</v>
      </c>
      <c r="E1362" s="7">
        <v>157</v>
      </c>
      <c r="F1362" s="7">
        <v>-1</v>
      </c>
      <c r="G1362" s="12">
        <v>0</v>
      </c>
      <c r="H1362" s="12">
        <v>0</v>
      </c>
      <c r="J1362" s="7">
        <v>67</v>
      </c>
      <c r="K1362" s="13">
        <v>30</v>
      </c>
      <c r="L1362" s="13">
        <v>132</v>
      </c>
      <c r="M1362" s="13" t="s">
        <v>2</v>
      </c>
      <c r="N1362" s="7">
        <v>65</v>
      </c>
      <c r="O1362" s="14">
        <v>30</v>
      </c>
      <c r="P1362" s="14" t="s">
        <v>2</v>
      </c>
      <c r="Q1362" s="14">
        <v>31</v>
      </c>
      <c r="R1362" s="7">
        <v>-1</v>
      </c>
      <c r="S1362" s="15">
        <v>0</v>
      </c>
      <c r="U1362" s="15">
        <v>0</v>
      </c>
      <c r="V1362" s="7">
        <v>115</v>
      </c>
      <c r="W1362" s="10">
        <v>30</v>
      </c>
      <c r="X1362" s="10" t="s">
        <v>2</v>
      </c>
      <c r="Y1362" s="10">
        <v>555</v>
      </c>
      <c r="Z1362" s="7">
        <v>269</v>
      </c>
      <c r="AA1362" s="11" t="s">
        <v>2</v>
      </c>
      <c r="AB1362" s="11">
        <v>319</v>
      </c>
      <c r="AC1362" s="11">
        <v>301</v>
      </c>
      <c r="AD1362" s="8">
        <v>2.1041117795600002</v>
      </c>
      <c r="AE1362" s="8">
        <v>0.17685431130400001</v>
      </c>
      <c r="AF1362" s="6">
        <f t="shared" si="126"/>
        <v>1</v>
      </c>
      <c r="AG1362" s="6">
        <f t="shared" si="127"/>
        <v>3</v>
      </c>
      <c r="AH1362" s="6">
        <f t="shared" si="128"/>
        <v>3</v>
      </c>
      <c r="AI1362" s="6">
        <f t="shared" si="129"/>
        <v>1</v>
      </c>
      <c r="AJ1362" s="6">
        <f t="shared" si="130"/>
        <v>3</v>
      </c>
      <c r="AK1362" s="6">
        <f t="shared" si="131"/>
        <v>3</v>
      </c>
      <c r="AL1362">
        <f>AF1362*100000+AG1362*10000+AH1362*1000+AI1362*100+AJ1362*10+AK1362</f>
        <v>133133</v>
      </c>
    </row>
    <row r="1363" spans="1:38" ht="15" x14ac:dyDescent="0.25">
      <c r="A1363" s="7">
        <v>1362</v>
      </c>
      <c r="B1363" s="7">
        <v>870</v>
      </c>
      <c r="C1363" s="7">
        <v>305</v>
      </c>
      <c r="D1363" s="7">
        <v>365</v>
      </c>
      <c r="E1363" s="7">
        <v>157</v>
      </c>
      <c r="F1363" s="7">
        <v>-1</v>
      </c>
      <c r="G1363" s="12">
        <v>0</v>
      </c>
      <c r="H1363" s="12">
        <v>0</v>
      </c>
      <c r="J1363" s="7">
        <v>67</v>
      </c>
      <c r="K1363" s="13">
        <v>30</v>
      </c>
      <c r="L1363" s="13">
        <v>132</v>
      </c>
      <c r="M1363" s="13" t="s">
        <v>2</v>
      </c>
      <c r="N1363" s="7">
        <v>66</v>
      </c>
      <c r="O1363" s="14">
        <v>30</v>
      </c>
      <c r="P1363" s="14" t="s">
        <v>2</v>
      </c>
      <c r="Q1363" s="14">
        <v>32</v>
      </c>
      <c r="R1363" s="7">
        <v>-1</v>
      </c>
      <c r="S1363" s="15">
        <v>0</v>
      </c>
      <c r="U1363" s="15">
        <v>0</v>
      </c>
      <c r="V1363" s="7">
        <v>114</v>
      </c>
      <c r="W1363" s="10">
        <v>30</v>
      </c>
      <c r="X1363" s="10" t="s">
        <v>2</v>
      </c>
      <c r="Y1363" s="10">
        <v>554</v>
      </c>
      <c r="Z1363" s="7">
        <v>269</v>
      </c>
      <c r="AA1363" s="11" t="s">
        <v>2</v>
      </c>
      <c r="AB1363" s="11">
        <v>319</v>
      </c>
      <c r="AC1363" s="11">
        <v>301</v>
      </c>
      <c r="AD1363" s="8">
        <v>0.549843645193</v>
      </c>
      <c r="AE1363" s="8">
        <v>7.94504503341E-3</v>
      </c>
      <c r="AF1363" s="6">
        <f t="shared" si="126"/>
        <v>1</v>
      </c>
      <c r="AG1363" s="6">
        <f t="shared" si="127"/>
        <v>3</v>
      </c>
      <c r="AH1363" s="6">
        <f t="shared" si="128"/>
        <v>3</v>
      </c>
      <c r="AI1363" s="6">
        <f t="shared" si="129"/>
        <v>1</v>
      </c>
      <c r="AJ1363" s="6">
        <f t="shared" si="130"/>
        <v>3</v>
      </c>
      <c r="AK1363" s="6">
        <f t="shared" si="131"/>
        <v>3</v>
      </c>
      <c r="AL1363">
        <f>AF1363*100000+AG1363*10000+AH1363*1000+AI1363*100+AJ1363*10+AK1363</f>
        <v>133133</v>
      </c>
    </row>
    <row r="1364" spans="1:38" ht="15" x14ac:dyDescent="0.25">
      <c r="A1364" s="7">
        <v>1363</v>
      </c>
      <c r="B1364" s="7">
        <v>872</v>
      </c>
      <c r="C1364" s="7">
        <v>321</v>
      </c>
      <c r="D1364" s="7">
        <v>-1</v>
      </c>
      <c r="E1364" s="7">
        <v>0</v>
      </c>
      <c r="F1364" s="7">
        <v>0</v>
      </c>
      <c r="G1364" s="12">
        <v>0</v>
      </c>
      <c r="H1364" s="12">
        <v>0</v>
      </c>
      <c r="J1364" s="7">
        <v>0</v>
      </c>
      <c r="K1364" s="13">
        <v>0</v>
      </c>
      <c r="L1364" s="13">
        <v>0</v>
      </c>
      <c r="N1364" s="7">
        <v>0</v>
      </c>
      <c r="O1364" s="14">
        <v>0</v>
      </c>
      <c r="Q1364" s="14">
        <v>0</v>
      </c>
      <c r="R1364" s="7">
        <v>4</v>
      </c>
      <c r="S1364" s="15">
        <v>4</v>
      </c>
      <c r="T1364" s="15" t="s">
        <v>2</v>
      </c>
      <c r="U1364" s="15">
        <v>919</v>
      </c>
      <c r="V1364" s="7">
        <v>3</v>
      </c>
      <c r="W1364" s="10">
        <v>4</v>
      </c>
      <c r="X1364" s="10" t="s">
        <v>2</v>
      </c>
      <c r="Y1364" s="10">
        <v>542</v>
      </c>
      <c r="Z1364" s="7">
        <v>221</v>
      </c>
      <c r="AA1364" s="11" t="s">
        <v>2</v>
      </c>
      <c r="AB1364" s="11">
        <v>271</v>
      </c>
      <c r="AC1364" s="11">
        <v>4</v>
      </c>
      <c r="AD1364" s="8">
        <v>1.4541540748299999</v>
      </c>
      <c r="AE1364" s="8">
        <v>1.07141406095E-2</v>
      </c>
      <c r="AF1364" s="6">
        <f t="shared" si="126"/>
        <v>1</v>
      </c>
      <c r="AG1364" s="6">
        <f t="shared" si="127"/>
        <v>1</v>
      </c>
      <c r="AH1364" s="6">
        <f t="shared" si="128"/>
        <v>1</v>
      </c>
      <c r="AI1364" s="6">
        <f t="shared" si="129"/>
        <v>3</v>
      </c>
      <c r="AJ1364" s="6">
        <f t="shared" si="130"/>
        <v>3</v>
      </c>
      <c r="AK1364" s="6">
        <f t="shared" si="131"/>
        <v>3</v>
      </c>
      <c r="AL1364">
        <f>AF1364*100000+AG1364*10000+AH1364*1000+AI1364*100+AJ1364*10+AK1364</f>
        <v>111333</v>
      </c>
    </row>
    <row r="1365" spans="1:38" ht="15" x14ac:dyDescent="0.25">
      <c r="A1365" s="7">
        <v>1364</v>
      </c>
      <c r="B1365" s="7">
        <v>873</v>
      </c>
      <c r="C1365" s="7">
        <v>322</v>
      </c>
      <c r="D1365" s="7">
        <v>-1</v>
      </c>
      <c r="E1365" s="7">
        <v>0</v>
      </c>
      <c r="F1365" s="7">
        <v>0</v>
      </c>
      <c r="G1365" s="12">
        <v>0</v>
      </c>
      <c r="H1365" s="12">
        <v>0</v>
      </c>
      <c r="J1365" s="7">
        <v>0</v>
      </c>
      <c r="K1365" s="13">
        <v>0</v>
      </c>
      <c r="L1365" s="13">
        <v>0</v>
      </c>
      <c r="N1365" s="7">
        <v>0</v>
      </c>
      <c r="O1365" s="14">
        <v>0</v>
      </c>
      <c r="Q1365" s="14">
        <v>0</v>
      </c>
      <c r="R1365" s="7">
        <v>5</v>
      </c>
      <c r="S1365" s="15">
        <v>4</v>
      </c>
      <c r="T1365" s="15" t="s">
        <v>3</v>
      </c>
      <c r="U1365" s="15">
        <v>925</v>
      </c>
      <c r="V1365" s="7">
        <v>189</v>
      </c>
      <c r="W1365" s="10">
        <v>4</v>
      </c>
      <c r="X1365" s="10" t="s">
        <v>3</v>
      </c>
      <c r="Y1365" s="10">
        <v>550</v>
      </c>
      <c r="Z1365" s="7">
        <v>68</v>
      </c>
      <c r="AA1365" s="11" t="s">
        <v>2</v>
      </c>
      <c r="AB1365" s="11">
        <v>62</v>
      </c>
      <c r="AC1365" s="11">
        <v>4</v>
      </c>
      <c r="AD1365" s="8">
        <v>3.2383386904</v>
      </c>
      <c r="AE1365" s="8">
        <v>0.19555681151000001</v>
      </c>
      <c r="AF1365" s="6">
        <f t="shared" si="126"/>
        <v>1</v>
      </c>
      <c r="AG1365" s="6">
        <f t="shared" si="127"/>
        <v>1</v>
      </c>
      <c r="AH1365" s="6">
        <f t="shared" si="128"/>
        <v>1</v>
      </c>
      <c r="AI1365" s="6">
        <f t="shared" si="129"/>
        <v>1</v>
      </c>
      <c r="AJ1365" s="6">
        <f t="shared" si="130"/>
        <v>1</v>
      </c>
      <c r="AK1365" s="6">
        <f t="shared" si="131"/>
        <v>3</v>
      </c>
      <c r="AL1365">
        <f>AF1365*100000+AG1365*10000+AH1365*1000+AI1365*100+AJ1365*10+AK1365</f>
        <v>111113</v>
      </c>
    </row>
    <row r="1366" spans="1:38" ht="15" x14ac:dyDescent="0.25">
      <c r="A1366" s="7">
        <v>1365</v>
      </c>
      <c r="B1366" s="7">
        <v>874</v>
      </c>
      <c r="C1366" s="7">
        <v>328</v>
      </c>
      <c r="D1366" s="7">
        <v>-1</v>
      </c>
      <c r="E1366" s="7">
        <v>0</v>
      </c>
      <c r="F1366" s="7">
        <v>0</v>
      </c>
      <c r="G1366" s="12">
        <v>0</v>
      </c>
      <c r="H1366" s="12">
        <v>0</v>
      </c>
      <c r="J1366" s="7">
        <v>0</v>
      </c>
      <c r="K1366" s="13">
        <v>0</v>
      </c>
      <c r="L1366" s="13">
        <v>0</v>
      </c>
      <c r="N1366" s="7">
        <v>0</v>
      </c>
      <c r="O1366" s="14">
        <v>0</v>
      </c>
      <c r="Q1366" s="14">
        <v>0</v>
      </c>
      <c r="R1366" s="7">
        <v>11</v>
      </c>
      <c r="S1366" s="15">
        <v>4</v>
      </c>
      <c r="T1366" s="15" t="s">
        <v>2</v>
      </c>
      <c r="U1366" s="15">
        <v>69</v>
      </c>
      <c r="V1366" s="7">
        <v>1</v>
      </c>
      <c r="W1366" s="10">
        <v>4</v>
      </c>
      <c r="X1366" s="10" t="s">
        <v>2</v>
      </c>
      <c r="Y1366" s="10">
        <v>527</v>
      </c>
      <c r="Z1366" s="7">
        <v>153</v>
      </c>
      <c r="AA1366" s="11" t="s">
        <v>2</v>
      </c>
      <c r="AB1366" s="11">
        <v>201</v>
      </c>
      <c r="AC1366" s="11">
        <v>4</v>
      </c>
      <c r="AD1366" s="8">
        <v>9.9725425225500004</v>
      </c>
      <c r="AE1366" s="8">
        <v>1.6342320860999999</v>
      </c>
      <c r="AF1366" s="6">
        <f t="shared" si="126"/>
        <v>1</v>
      </c>
      <c r="AG1366" s="6">
        <f t="shared" si="127"/>
        <v>1</v>
      </c>
      <c r="AH1366" s="6">
        <f t="shared" si="128"/>
        <v>1</v>
      </c>
      <c r="AI1366" s="6">
        <f t="shared" si="129"/>
        <v>3</v>
      </c>
      <c r="AJ1366" s="6">
        <f t="shared" si="130"/>
        <v>3</v>
      </c>
      <c r="AK1366" s="6">
        <f t="shared" si="131"/>
        <v>3</v>
      </c>
      <c r="AL1366">
        <f>AF1366*100000+AG1366*10000+AH1366*1000+AI1366*100+AJ1366*10+AK1366</f>
        <v>111333</v>
      </c>
    </row>
    <row r="1367" spans="1:38" ht="15" x14ac:dyDescent="0.25">
      <c r="A1367" s="7">
        <v>1366</v>
      </c>
      <c r="B1367" s="7">
        <v>876</v>
      </c>
      <c r="C1367" s="7">
        <v>362</v>
      </c>
      <c r="D1367" s="7">
        <v>-1</v>
      </c>
      <c r="E1367" s="7">
        <v>0</v>
      </c>
      <c r="F1367" s="7">
        <v>0</v>
      </c>
      <c r="G1367" s="12">
        <v>0</v>
      </c>
      <c r="H1367" s="12">
        <v>0</v>
      </c>
      <c r="J1367" s="7">
        <v>0</v>
      </c>
      <c r="K1367" s="13">
        <v>0</v>
      </c>
      <c r="L1367" s="13">
        <v>0</v>
      </c>
      <c r="N1367" s="7">
        <v>0</v>
      </c>
      <c r="O1367" s="14">
        <v>0</v>
      </c>
      <c r="Q1367" s="14">
        <v>0</v>
      </c>
      <c r="R1367" s="7">
        <v>46</v>
      </c>
      <c r="S1367" s="15">
        <v>5</v>
      </c>
      <c r="T1367" s="15" t="s">
        <v>2</v>
      </c>
      <c r="U1367" s="15">
        <v>1</v>
      </c>
      <c r="V1367" s="7">
        <v>8</v>
      </c>
      <c r="W1367" s="10">
        <v>5</v>
      </c>
      <c r="X1367" s="10" t="s">
        <v>2</v>
      </c>
      <c r="Y1367" s="10">
        <v>1</v>
      </c>
      <c r="Z1367" s="7">
        <v>1</v>
      </c>
      <c r="AA1367" s="11" t="s">
        <v>2</v>
      </c>
      <c r="AB1367" s="11">
        <v>1</v>
      </c>
      <c r="AC1367" s="11">
        <v>5</v>
      </c>
      <c r="AD1367" s="8">
        <v>7.31560544431</v>
      </c>
      <c r="AE1367" s="8">
        <v>0.90080671353099995</v>
      </c>
      <c r="AF1367" s="6">
        <f t="shared" si="126"/>
        <v>1</v>
      </c>
      <c r="AG1367" s="6">
        <f t="shared" si="127"/>
        <v>1</v>
      </c>
      <c r="AH1367" s="6">
        <f t="shared" si="128"/>
        <v>1</v>
      </c>
      <c r="AI1367" s="6">
        <f t="shared" si="129"/>
        <v>3</v>
      </c>
      <c r="AJ1367" s="6">
        <f t="shared" si="130"/>
        <v>3</v>
      </c>
      <c r="AK1367" s="6">
        <f t="shared" si="131"/>
        <v>3</v>
      </c>
      <c r="AL1367">
        <f>AF1367*100000+AG1367*10000+AH1367*1000+AI1367*100+AJ1367*10+AK1367</f>
        <v>111333</v>
      </c>
    </row>
    <row r="1368" spans="1:38" ht="15" x14ac:dyDescent="0.25">
      <c r="A1368" s="7">
        <v>1367</v>
      </c>
      <c r="B1368" s="7">
        <v>877</v>
      </c>
      <c r="C1368" s="7">
        <v>397</v>
      </c>
      <c r="D1368" s="7">
        <v>-1</v>
      </c>
      <c r="E1368" s="7">
        <v>0</v>
      </c>
      <c r="F1368" s="7">
        <v>0</v>
      </c>
      <c r="G1368" s="12">
        <v>0</v>
      </c>
      <c r="H1368" s="12">
        <v>0</v>
      </c>
      <c r="J1368" s="7">
        <v>0</v>
      </c>
      <c r="K1368" s="13">
        <v>0</v>
      </c>
      <c r="L1368" s="13">
        <v>0</v>
      </c>
      <c r="N1368" s="7">
        <v>0</v>
      </c>
      <c r="O1368" s="14">
        <v>0</v>
      </c>
      <c r="Q1368" s="14">
        <v>0</v>
      </c>
      <c r="R1368" s="7">
        <v>82</v>
      </c>
      <c r="S1368" s="15">
        <v>50</v>
      </c>
      <c r="T1368" s="15" t="s">
        <v>3</v>
      </c>
      <c r="U1368" s="15">
        <v>900</v>
      </c>
      <c r="V1368" s="7">
        <v>35</v>
      </c>
      <c r="W1368" s="10">
        <v>50</v>
      </c>
      <c r="X1368" s="10" t="s">
        <v>3</v>
      </c>
      <c r="Y1368" s="10">
        <v>524</v>
      </c>
      <c r="Z1368" s="7">
        <v>23</v>
      </c>
      <c r="AA1368" s="11" t="s">
        <v>2</v>
      </c>
      <c r="AB1368" s="11">
        <v>19</v>
      </c>
      <c r="AC1368" s="11">
        <v>501</v>
      </c>
      <c r="AD1368" s="8">
        <v>3.79369146731</v>
      </c>
      <c r="AE1368" s="8">
        <v>0.84153150057100001</v>
      </c>
      <c r="AF1368" s="6">
        <f t="shared" si="126"/>
        <v>1</v>
      </c>
      <c r="AG1368" s="6">
        <f t="shared" si="127"/>
        <v>1</v>
      </c>
      <c r="AH1368" s="6">
        <f t="shared" si="128"/>
        <v>1</v>
      </c>
      <c r="AI1368" s="6">
        <f t="shared" si="129"/>
        <v>1</v>
      </c>
      <c r="AJ1368" s="6">
        <f t="shared" si="130"/>
        <v>1</v>
      </c>
      <c r="AK1368" s="6">
        <f t="shared" si="131"/>
        <v>3</v>
      </c>
      <c r="AL1368">
        <f>AF1368*100000+AG1368*10000+AH1368*1000+AI1368*100+AJ1368*10+AK1368</f>
        <v>111113</v>
      </c>
    </row>
    <row r="1369" spans="1:38" ht="15" x14ac:dyDescent="0.25">
      <c r="A1369" s="7">
        <v>1368</v>
      </c>
      <c r="B1369" s="7">
        <v>878</v>
      </c>
      <c r="C1369" s="7">
        <v>398</v>
      </c>
      <c r="D1369" s="7">
        <v>-1</v>
      </c>
      <c r="E1369" s="7">
        <v>0</v>
      </c>
      <c r="F1369" s="7">
        <v>0</v>
      </c>
      <c r="G1369" s="12">
        <v>0</v>
      </c>
      <c r="H1369" s="12">
        <v>0</v>
      </c>
      <c r="J1369" s="7">
        <v>0</v>
      </c>
      <c r="K1369" s="13">
        <v>0</v>
      </c>
      <c r="L1369" s="13">
        <v>0</v>
      </c>
      <c r="N1369" s="7">
        <v>0</v>
      </c>
      <c r="O1369" s="14">
        <v>0</v>
      </c>
      <c r="Q1369" s="14">
        <v>0</v>
      </c>
      <c r="R1369" s="7">
        <v>83</v>
      </c>
      <c r="S1369" s="15">
        <v>50</v>
      </c>
      <c r="T1369" s="15" t="s">
        <v>3</v>
      </c>
      <c r="U1369" s="15">
        <v>901</v>
      </c>
      <c r="V1369" s="7">
        <v>33</v>
      </c>
      <c r="W1369" s="10">
        <v>50</v>
      </c>
      <c r="X1369" s="10" t="s">
        <v>2</v>
      </c>
      <c r="Y1369" s="10">
        <v>522</v>
      </c>
      <c r="Z1369" s="7">
        <v>20</v>
      </c>
      <c r="AA1369" s="11" t="s">
        <v>2</v>
      </c>
      <c r="AB1369" s="11">
        <v>16</v>
      </c>
      <c r="AC1369" s="11">
        <v>501</v>
      </c>
      <c r="AD1369" s="8">
        <v>7.1441512223999997</v>
      </c>
      <c r="AE1369" s="8">
        <v>2.5187418698299999</v>
      </c>
      <c r="AF1369" s="6">
        <f t="shared" si="126"/>
        <v>1</v>
      </c>
      <c r="AG1369" s="6">
        <f t="shared" si="127"/>
        <v>1</v>
      </c>
      <c r="AH1369" s="6">
        <f t="shared" si="128"/>
        <v>1</v>
      </c>
      <c r="AI1369" s="6">
        <f t="shared" si="129"/>
        <v>1</v>
      </c>
      <c r="AJ1369" s="6">
        <f t="shared" si="130"/>
        <v>3</v>
      </c>
      <c r="AK1369" s="6">
        <f t="shared" si="131"/>
        <v>3</v>
      </c>
      <c r="AL1369">
        <f>AF1369*100000+AG1369*10000+AH1369*1000+AI1369*100+AJ1369*10+AK1369</f>
        <v>111133</v>
      </c>
    </row>
    <row r="1370" spans="1:38" ht="15" x14ac:dyDescent="0.25">
      <c r="A1370" s="7">
        <v>1369</v>
      </c>
      <c r="B1370" s="7">
        <v>879</v>
      </c>
      <c r="C1370" s="7">
        <v>399</v>
      </c>
      <c r="D1370" s="7">
        <v>-1</v>
      </c>
      <c r="E1370" s="7">
        <v>0</v>
      </c>
      <c r="F1370" s="7">
        <v>0</v>
      </c>
      <c r="G1370" s="12">
        <v>0</v>
      </c>
      <c r="H1370" s="12">
        <v>0</v>
      </c>
      <c r="J1370" s="7">
        <v>0</v>
      </c>
      <c r="K1370" s="13">
        <v>0</v>
      </c>
      <c r="L1370" s="13">
        <v>0</v>
      </c>
      <c r="N1370" s="7">
        <v>0</v>
      </c>
      <c r="O1370" s="14">
        <v>0</v>
      </c>
      <c r="Q1370" s="14">
        <v>0</v>
      </c>
      <c r="R1370" s="7">
        <v>84</v>
      </c>
      <c r="S1370" s="15">
        <v>50</v>
      </c>
      <c r="T1370" s="15" t="s">
        <v>3</v>
      </c>
      <c r="U1370" s="15">
        <v>903</v>
      </c>
      <c r="V1370" s="7">
        <v>32</v>
      </c>
      <c r="W1370" s="10">
        <v>50</v>
      </c>
      <c r="X1370" s="10" t="s">
        <v>3</v>
      </c>
      <c r="Y1370" s="10">
        <v>521</v>
      </c>
      <c r="Z1370" s="7">
        <v>22</v>
      </c>
      <c r="AA1370" s="11" t="s">
        <v>2</v>
      </c>
      <c r="AB1370" s="11">
        <v>18</v>
      </c>
      <c r="AC1370" s="11">
        <v>501</v>
      </c>
      <c r="AD1370" s="8">
        <v>6.1930158973099996</v>
      </c>
      <c r="AE1370" s="8">
        <v>1.9861282524999999</v>
      </c>
      <c r="AF1370" s="6">
        <f t="shared" si="126"/>
        <v>1</v>
      </c>
      <c r="AG1370" s="6">
        <f t="shared" si="127"/>
        <v>1</v>
      </c>
      <c r="AH1370" s="6">
        <f t="shared" si="128"/>
        <v>1</v>
      </c>
      <c r="AI1370" s="6">
        <f t="shared" si="129"/>
        <v>1</v>
      </c>
      <c r="AJ1370" s="6">
        <f t="shared" si="130"/>
        <v>1</v>
      </c>
      <c r="AK1370" s="6">
        <f t="shared" si="131"/>
        <v>3</v>
      </c>
      <c r="AL1370">
        <f>AF1370*100000+AG1370*10000+AH1370*1000+AI1370*100+AJ1370*10+AK1370</f>
        <v>111113</v>
      </c>
    </row>
    <row r="1371" spans="1:38" ht="15" x14ac:dyDescent="0.25">
      <c r="A1371" s="7">
        <v>1370</v>
      </c>
      <c r="B1371" s="7">
        <v>880</v>
      </c>
      <c r="C1371" s="7">
        <v>400</v>
      </c>
      <c r="D1371" s="7">
        <v>-1</v>
      </c>
      <c r="E1371" s="7">
        <v>0</v>
      </c>
      <c r="F1371" s="7">
        <v>0</v>
      </c>
      <c r="G1371" s="12">
        <v>0</v>
      </c>
      <c r="H1371" s="12">
        <v>0</v>
      </c>
      <c r="J1371" s="7">
        <v>0</v>
      </c>
      <c r="K1371" s="13">
        <v>0</v>
      </c>
      <c r="L1371" s="13">
        <v>0</v>
      </c>
      <c r="N1371" s="7">
        <v>0</v>
      </c>
      <c r="O1371" s="14">
        <v>0</v>
      </c>
      <c r="Q1371" s="14">
        <v>0</v>
      </c>
      <c r="R1371" s="7">
        <v>85</v>
      </c>
      <c r="S1371" s="15">
        <v>50</v>
      </c>
      <c r="T1371" s="15" t="s">
        <v>3</v>
      </c>
      <c r="U1371" s="15">
        <v>904</v>
      </c>
      <c r="V1371" s="7">
        <v>31</v>
      </c>
      <c r="W1371" s="10">
        <v>50</v>
      </c>
      <c r="X1371" s="10" t="s">
        <v>3</v>
      </c>
      <c r="Y1371" s="10">
        <v>520</v>
      </c>
      <c r="Z1371" s="7">
        <v>26</v>
      </c>
      <c r="AA1371" s="11" t="s">
        <v>2</v>
      </c>
      <c r="AB1371" s="11">
        <v>21</v>
      </c>
      <c r="AC1371" s="11">
        <v>501</v>
      </c>
      <c r="AD1371" s="8">
        <v>4.8797252862600002</v>
      </c>
      <c r="AE1371" s="8">
        <v>1.3481717501199999</v>
      </c>
      <c r="AF1371" s="6">
        <f t="shared" si="126"/>
        <v>1</v>
      </c>
      <c r="AG1371" s="6">
        <f t="shared" si="127"/>
        <v>1</v>
      </c>
      <c r="AH1371" s="6">
        <f t="shared" si="128"/>
        <v>1</v>
      </c>
      <c r="AI1371" s="6">
        <f t="shared" si="129"/>
        <v>1</v>
      </c>
      <c r="AJ1371" s="6">
        <f t="shared" si="130"/>
        <v>1</v>
      </c>
      <c r="AK1371" s="6">
        <f t="shared" si="131"/>
        <v>3</v>
      </c>
      <c r="AL1371">
        <f>AF1371*100000+AG1371*10000+AH1371*1000+AI1371*100+AJ1371*10+AK1371</f>
        <v>111113</v>
      </c>
    </row>
    <row r="1372" spans="1:38" ht="15" x14ac:dyDescent="0.25">
      <c r="A1372" s="7">
        <v>1371</v>
      </c>
      <c r="B1372" s="7">
        <v>881</v>
      </c>
      <c r="C1372" s="7">
        <v>402</v>
      </c>
      <c r="D1372" s="7">
        <v>-1</v>
      </c>
      <c r="E1372" s="7">
        <v>0</v>
      </c>
      <c r="F1372" s="7">
        <v>0</v>
      </c>
      <c r="G1372" s="12">
        <v>0</v>
      </c>
      <c r="H1372" s="12">
        <v>0</v>
      </c>
      <c r="J1372" s="7">
        <v>0</v>
      </c>
      <c r="K1372" s="13">
        <v>0</v>
      </c>
      <c r="L1372" s="13">
        <v>0</v>
      </c>
      <c r="N1372" s="7">
        <v>0</v>
      </c>
      <c r="O1372" s="14">
        <v>0</v>
      </c>
      <c r="Q1372" s="14">
        <v>0</v>
      </c>
      <c r="R1372" s="7">
        <v>87</v>
      </c>
      <c r="S1372" s="15">
        <v>50</v>
      </c>
      <c r="T1372" s="15" t="s">
        <v>3</v>
      </c>
      <c r="U1372" s="15">
        <v>909</v>
      </c>
      <c r="V1372" s="7">
        <v>48</v>
      </c>
      <c r="W1372" s="10">
        <v>50</v>
      </c>
      <c r="X1372" s="10" t="s">
        <v>2</v>
      </c>
      <c r="Y1372" s="10">
        <v>13</v>
      </c>
      <c r="Z1372" s="7">
        <v>26</v>
      </c>
      <c r="AA1372" s="11" t="s">
        <v>2</v>
      </c>
      <c r="AB1372" s="11">
        <v>21</v>
      </c>
      <c r="AC1372" s="11">
        <v>501</v>
      </c>
      <c r="AD1372" s="8">
        <v>16.115983808599999</v>
      </c>
      <c r="AE1372" s="8">
        <v>8.7309796529400003</v>
      </c>
      <c r="AF1372" s="6">
        <f t="shared" si="126"/>
        <v>1</v>
      </c>
      <c r="AG1372" s="6">
        <f t="shared" si="127"/>
        <v>1</v>
      </c>
      <c r="AH1372" s="6">
        <f t="shared" si="128"/>
        <v>1</v>
      </c>
      <c r="AI1372" s="6">
        <f t="shared" si="129"/>
        <v>1</v>
      </c>
      <c r="AJ1372" s="6">
        <f t="shared" si="130"/>
        <v>3</v>
      </c>
      <c r="AK1372" s="6">
        <f t="shared" si="131"/>
        <v>3</v>
      </c>
      <c r="AL1372">
        <f>AF1372*100000+AG1372*10000+AH1372*1000+AI1372*100+AJ1372*10+AK1372</f>
        <v>111133</v>
      </c>
    </row>
    <row r="1373" spans="1:38" ht="15" x14ac:dyDescent="0.25">
      <c r="A1373" s="7">
        <v>1372</v>
      </c>
      <c r="B1373" s="7">
        <v>882</v>
      </c>
      <c r="C1373" s="7">
        <v>403</v>
      </c>
      <c r="D1373" s="7">
        <v>-1</v>
      </c>
      <c r="E1373" s="7">
        <v>0</v>
      </c>
      <c r="F1373" s="7">
        <v>0</v>
      </c>
      <c r="G1373" s="12">
        <v>0</v>
      </c>
      <c r="H1373" s="12">
        <v>0</v>
      </c>
      <c r="J1373" s="7">
        <v>0</v>
      </c>
      <c r="K1373" s="13">
        <v>0</v>
      </c>
      <c r="L1373" s="13">
        <v>0</v>
      </c>
      <c r="N1373" s="7">
        <v>0</v>
      </c>
      <c r="O1373" s="14">
        <v>0</v>
      </c>
      <c r="Q1373" s="14">
        <v>0</v>
      </c>
      <c r="R1373" s="7">
        <v>88</v>
      </c>
      <c r="S1373" s="15">
        <v>50</v>
      </c>
      <c r="T1373" s="15" t="s">
        <v>2</v>
      </c>
      <c r="U1373" s="15">
        <v>1</v>
      </c>
      <c r="V1373" s="7">
        <v>44</v>
      </c>
      <c r="W1373" s="10">
        <v>50</v>
      </c>
      <c r="X1373" s="10" t="s">
        <v>3</v>
      </c>
      <c r="Y1373" s="10">
        <v>9</v>
      </c>
      <c r="Z1373" s="7">
        <v>2</v>
      </c>
      <c r="AA1373" s="11" t="s">
        <v>2</v>
      </c>
      <c r="AB1373" s="11">
        <v>1</v>
      </c>
      <c r="AC1373" s="11">
        <v>501</v>
      </c>
      <c r="AD1373" s="8">
        <v>2.7792291968999998</v>
      </c>
      <c r="AE1373" s="8">
        <v>0.45281130000999997</v>
      </c>
      <c r="AF1373" s="6">
        <f t="shared" si="126"/>
        <v>1</v>
      </c>
      <c r="AG1373" s="6">
        <f t="shared" si="127"/>
        <v>1</v>
      </c>
      <c r="AH1373" s="6">
        <f t="shared" si="128"/>
        <v>1</v>
      </c>
      <c r="AI1373" s="6">
        <f t="shared" si="129"/>
        <v>3</v>
      </c>
      <c r="AJ1373" s="6">
        <f t="shared" si="130"/>
        <v>1</v>
      </c>
      <c r="AK1373" s="6">
        <f t="shared" si="131"/>
        <v>3</v>
      </c>
      <c r="AL1373">
        <f>AF1373*100000+AG1373*10000+AH1373*1000+AI1373*100+AJ1373*10+AK1373</f>
        <v>111313</v>
      </c>
    </row>
    <row r="1374" spans="1:38" ht="15" x14ac:dyDescent="0.25">
      <c r="A1374" s="7">
        <v>1373</v>
      </c>
      <c r="B1374" s="7">
        <v>883</v>
      </c>
      <c r="C1374" s="7">
        <v>403</v>
      </c>
      <c r="D1374" s="7">
        <v>-1</v>
      </c>
      <c r="E1374" s="7">
        <v>0</v>
      </c>
      <c r="F1374" s="7">
        <v>0</v>
      </c>
      <c r="G1374" s="12">
        <v>0</v>
      </c>
      <c r="H1374" s="12">
        <v>0</v>
      </c>
      <c r="J1374" s="7">
        <v>0</v>
      </c>
      <c r="K1374" s="13">
        <v>0</v>
      </c>
      <c r="L1374" s="13">
        <v>0</v>
      </c>
      <c r="N1374" s="7">
        <v>0</v>
      </c>
      <c r="O1374" s="14">
        <v>0</v>
      </c>
      <c r="Q1374" s="14">
        <v>0</v>
      </c>
      <c r="R1374" s="7">
        <v>88</v>
      </c>
      <c r="S1374" s="15">
        <v>50</v>
      </c>
      <c r="T1374" s="15" t="s">
        <v>2</v>
      </c>
      <c r="U1374" s="15">
        <v>1</v>
      </c>
      <c r="V1374" s="7">
        <v>51</v>
      </c>
      <c r="W1374" s="10">
        <v>50</v>
      </c>
      <c r="X1374" s="10" t="s">
        <v>2</v>
      </c>
      <c r="Y1374" s="10">
        <v>1</v>
      </c>
      <c r="Z1374" s="7">
        <v>2</v>
      </c>
      <c r="AA1374" s="11" t="s">
        <v>2</v>
      </c>
      <c r="AB1374" s="11">
        <v>1</v>
      </c>
      <c r="AC1374" s="11">
        <v>501</v>
      </c>
      <c r="AD1374" s="8">
        <v>41.619712916200001</v>
      </c>
      <c r="AE1374" s="8">
        <v>9.8610638119999994</v>
      </c>
      <c r="AF1374" s="6">
        <f t="shared" si="126"/>
        <v>1</v>
      </c>
      <c r="AG1374" s="6">
        <f t="shared" si="127"/>
        <v>1</v>
      </c>
      <c r="AH1374" s="6">
        <f t="shared" si="128"/>
        <v>1</v>
      </c>
      <c r="AI1374" s="6">
        <f t="shared" si="129"/>
        <v>3</v>
      </c>
      <c r="AJ1374" s="6">
        <f t="shared" si="130"/>
        <v>3</v>
      </c>
      <c r="AK1374" s="6">
        <f t="shared" si="131"/>
        <v>3</v>
      </c>
      <c r="AL1374">
        <f>AF1374*100000+AG1374*10000+AH1374*1000+AI1374*100+AJ1374*10+AK1374</f>
        <v>111333</v>
      </c>
    </row>
    <row r="1375" spans="1:38" ht="15" x14ac:dyDescent="0.25">
      <c r="A1375" s="7">
        <v>1374</v>
      </c>
      <c r="B1375" s="7">
        <v>884</v>
      </c>
      <c r="C1375" s="7">
        <v>404</v>
      </c>
      <c r="D1375" s="7">
        <v>-1</v>
      </c>
      <c r="E1375" s="7">
        <v>0</v>
      </c>
      <c r="F1375" s="7">
        <v>0</v>
      </c>
      <c r="G1375" s="12">
        <v>0</v>
      </c>
      <c r="H1375" s="12">
        <v>0</v>
      </c>
      <c r="J1375" s="7">
        <v>0</v>
      </c>
      <c r="K1375" s="13">
        <v>0</v>
      </c>
      <c r="L1375" s="13">
        <v>0</v>
      </c>
      <c r="N1375" s="7">
        <v>0</v>
      </c>
      <c r="O1375" s="14">
        <v>0</v>
      </c>
      <c r="Q1375" s="14">
        <v>0</v>
      </c>
      <c r="R1375" s="7">
        <v>89</v>
      </c>
      <c r="S1375" s="15">
        <v>50</v>
      </c>
      <c r="T1375" s="15" t="s">
        <v>2</v>
      </c>
      <c r="U1375" s="15">
        <v>3</v>
      </c>
      <c r="V1375" s="7">
        <v>51</v>
      </c>
      <c r="W1375" s="10">
        <v>50</v>
      </c>
      <c r="X1375" s="10" t="s">
        <v>2</v>
      </c>
      <c r="Y1375" s="10">
        <v>1</v>
      </c>
      <c r="Z1375" s="7">
        <v>2</v>
      </c>
      <c r="AA1375" s="11" t="s">
        <v>2</v>
      </c>
      <c r="AB1375" s="11">
        <v>1</v>
      </c>
      <c r="AC1375" s="11">
        <v>501</v>
      </c>
      <c r="AD1375" s="8">
        <v>15.4687446729</v>
      </c>
      <c r="AE1375" s="8">
        <v>9.7454624662999993</v>
      </c>
      <c r="AF1375" s="6">
        <f t="shared" si="126"/>
        <v>1</v>
      </c>
      <c r="AG1375" s="6">
        <f t="shared" si="127"/>
        <v>1</v>
      </c>
      <c r="AH1375" s="6">
        <f t="shared" si="128"/>
        <v>1</v>
      </c>
      <c r="AI1375" s="6">
        <f t="shared" si="129"/>
        <v>3</v>
      </c>
      <c r="AJ1375" s="6">
        <f t="shared" si="130"/>
        <v>3</v>
      </c>
      <c r="AK1375" s="6">
        <f t="shared" si="131"/>
        <v>3</v>
      </c>
      <c r="AL1375">
        <f>AF1375*100000+AG1375*10000+AH1375*1000+AI1375*100+AJ1375*10+AK1375</f>
        <v>111333</v>
      </c>
    </row>
    <row r="1376" spans="1:38" ht="15" x14ac:dyDescent="0.25">
      <c r="A1376" s="7">
        <v>1375</v>
      </c>
      <c r="B1376" s="7">
        <v>885</v>
      </c>
      <c r="C1376" s="7">
        <v>406</v>
      </c>
      <c r="D1376" s="7">
        <v>-1</v>
      </c>
      <c r="E1376" s="7">
        <v>0</v>
      </c>
      <c r="F1376" s="7">
        <v>0</v>
      </c>
      <c r="G1376" s="12">
        <v>0</v>
      </c>
      <c r="H1376" s="12">
        <v>0</v>
      </c>
      <c r="J1376" s="7">
        <v>0</v>
      </c>
      <c r="K1376" s="13">
        <v>0</v>
      </c>
      <c r="L1376" s="13">
        <v>0</v>
      </c>
      <c r="N1376" s="7">
        <v>0</v>
      </c>
      <c r="O1376" s="14">
        <v>0</v>
      </c>
      <c r="Q1376" s="14">
        <v>0</v>
      </c>
      <c r="R1376" s="7">
        <v>91</v>
      </c>
      <c r="S1376" s="15">
        <v>50</v>
      </c>
      <c r="T1376" s="15" t="s">
        <v>3</v>
      </c>
      <c r="U1376" s="15">
        <v>5</v>
      </c>
      <c r="V1376" s="7">
        <v>42</v>
      </c>
      <c r="W1376" s="10">
        <v>50</v>
      </c>
      <c r="X1376" s="10" t="s">
        <v>2</v>
      </c>
      <c r="Y1376" s="10">
        <v>7</v>
      </c>
      <c r="Z1376" s="7">
        <v>2</v>
      </c>
      <c r="AA1376" s="11" t="s">
        <v>2</v>
      </c>
      <c r="AB1376" s="11">
        <v>1</v>
      </c>
      <c r="AC1376" s="11">
        <v>501</v>
      </c>
      <c r="AD1376" s="8">
        <v>6.7515800531799997</v>
      </c>
      <c r="AE1376" s="8">
        <v>2.7260463490200002</v>
      </c>
      <c r="AF1376" s="6">
        <f t="shared" si="126"/>
        <v>1</v>
      </c>
      <c r="AG1376" s="6">
        <f t="shared" si="127"/>
        <v>1</v>
      </c>
      <c r="AH1376" s="6">
        <f t="shared" si="128"/>
        <v>1</v>
      </c>
      <c r="AI1376" s="6">
        <f t="shared" si="129"/>
        <v>1</v>
      </c>
      <c r="AJ1376" s="6">
        <f t="shared" si="130"/>
        <v>3</v>
      </c>
      <c r="AK1376" s="6">
        <f t="shared" si="131"/>
        <v>3</v>
      </c>
      <c r="AL1376">
        <f>AF1376*100000+AG1376*10000+AH1376*1000+AI1376*100+AJ1376*10+AK1376</f>
        <v>111133</v>
      </c>
    </row>
    <row r="1377" spans="1:38" ht="15" x14ac:dyDescent="0.25">
      <c r="A1377" s="7">
        <v>1376</v>
      </c>
      <c r="B1377" s="7">
        <v>886</v>
      </c>
      <c r="C1377" s="7">
        <v>407</v>
      </c>
      <c r="D1377" s="7">
        <v>-1</v>
      </c>
      <c r="E1377" s="7">
        <v>0</v>
      </c>
      <c r="F1377" s="7">
        <v>0</v>
      </c>
      <c r="G1377" s="12">
        <v>0</v>
      </c>
      <c r="H1377" s="12">
        <v>0</v>
      </c>
      <c r="J1377" s="7">
        <v>0</v>
      </c>
      <c r="K1377" s="13">
        <v>0</v>
      </c>
      <c r="L1377" s="13">
        <v>0</v>
      </c>
      <c r="N1377" s="7">
        <v>0</v>
      </c>
      <c r="O1377" s="14">
        <v>0</v>
      </c>
      <c r="Q1377" s="14">
        <v>0</v>
      </c>
      <c r="R1377" s="7">
        <v>92</v>
      </c>
      <c r="S1377" s="15">
        <v>50</v>
      </c>
      <c r="T1377" s="15" t="s">
        <v>2</v>
      </c>
      <c r="U1377" s="15">
        <v>6</v>
      </c>
      <c r="V1377" s="7">
        <v>12</v>
      </c>
      <c r="W1377" s="10">
        <v>50</v>
      </c>
      <c r="X1377" s="10" t="s">
        <v>2</v>
      </c>
      <c r="Y1377" s="10">
        <v>500</v>
      </c>
      <c r="Z1377" s="7">
        <v>5</v>
      </c>
      <c r="AA1377" s="11" t="s">
        <v>2</v>
      </c>
      <c r="AB1377" s="11">
        <v>4</v>
      </c>
      <c r="AC1377" s="11">
        <v>501</v>
      </c>
      <c r="AD1377" s="8">
        <v>4.22186326961</v>
      </c>
      <c r="AE1377" s="8">
        <v>1.22406213677</v>
      </c>
      <c r="AF1377" s="6">
        <f t="shared" si="126"/>
        <v>1</v>
      </c>
      <c r="AG1377" s="6">
        <f t="shared" si="127"/>
        <v>1</v>
      </c>
      <c r="AH1377" s="6">
        <f t="shared" si="128"/>
        <v>1</v>
      </c>
      <c r="AI1377" s="6">
        <f t="shared" si="129"/>
        <v>3</v>
      </c>
      <c r="AJ1377" s="6">
        <f t="shared" si="130"/>
        <v>3</v>
      </c>
      <c r="AK1377" s="6">
        <f t="shared" si="131"/>
        <v>3</v>
      </c>
      <c r="AL1377">
        <f>AF1377*100000+AG1377*10000+AH1377*1000+AI1377*100+AJ1377*10+AK1377</f>
        <v>111333</v>
      </c>
    </row>
    <row r="1378" spans="1:38" ht="15" x14ac:dyDescent="0.25">
      <c r="A1378" s="7">
        <v>1377</v>
      </c>
      <c r="B1378" s="7">
        <v>887</v>
      </c>
      <c r="C1378" s="7">
        <v>408</v>
      </c>
      <c r="D1378" s="7">
        <v>-1</v>
      </c>
      <c r="E1378" s="7">
        <v>0</v>
      </c>
      <c r="F1378" s="7">
        <v>0</v>
      </c>
      <c r="G1378" s="12">
        <v>0</v>
      </c>
      <c r="H1378" s="12">
        <v>0</v>
      </c>
      <c r="J1378" s="7">
        <v>0</v>
      </c>
      <c r="K1378" s="13">
        <v>0</v>
      </c>
      <c r="L1378" s="13">
        <v>0</v>
      </c>
      <c r="N1378" s="7">
        <v>0</v>
      </c>
      <c r="O1378" s="14">
        <v>0</v>
      </c>
      <c r="Q1378" s="14">
        <v>0</v>
      </c>
      <c r="R1378" s="7">
        <v>93</v>
      </c>
      <c r="S1378" s="15">
        <v>50</v>
      </c>
      <c r="T1378" s="15" t="s">
        <v>2</v>
      </c>
      <c r="U1378" s="15">
        <v>7</v>
      </c>
      <c r="V1378" s="7">
        <v>51</v>
      </c>
      <c r="W1378" s="10">
        <v>50</v>
      </c>
      <c r="X1378" s="10" t="s">
        <v>2</v>
      </c>
      <c r="Y1378" s="10">
        <v>1</v>
      </c>
      <c r="Z1378" s="7">
        <v>2</v>
      </c>
      <c r="AA1378" s="11" t="s">
        <v>2</v>
      </c>
      <c r="AB1378" s="11">
        <v>1</v>
      </c>
      <c r="AC1378" s="11">
        <v>501</v>
      </c>
      <c r="AD1378" s="8">
        <v>57.649395732899997</v>
      </c>
      <c r="AE1378" s="8">
        <v>69.859373804399993</v>
      </c>
      <c r="AF1378" s="6">
        <f t="shared" si="126"/>
        <v>1</v>
      </c>
      <c r="AG1378" s="6">
        <f t="shared" si="127"/>
        <v>1</v>
      </c>
      <c r="AH1378" s="6">
        <f t="shared" si="128"/>
        <v>1</v>
      </c>
      <c r="AI1378" s="6">
        <f t="shared" si="129"/>
        <v>3</v>
      </c>
      <c r="AJ1378" s="6">
        <f t="shared" si="130"/>
        <v>3</v>
      </c>
      <c r="AK1378" s="6">
        <f t="shared" si="131"/>
        <v>3</v>
      </c>
      <c r="AL1378">
        <f>AF1378*100000+AG1378*10000+AH1378*1000+AI1378*100+AJ1378*10+AK1378</f>
        <v>111333</v>
      </c>
    </row>
    <row r="1379" spans="1:38" ht="15" x14ac:dyDescent="0.25">
      <c r="A1379" s="7">
        <v>1378</v>
      </c>
      <c r="B1379" s="7">
        <v>888</v>
      </c>
      <c r="C1379" s="7">
        <v>409</v>
      </c>
      <c r="D1379" s="7">
        <v>-1</v>
      </c>
      <c r="E1379" s="7">
        <v>0</v>
      </c>
      <c r="F1379" s="7">
        <v>0</v>
      </c>
      <c r="G1379" s="12">
        <v>0</v>
      </c>
      <c r="H1379" s="12">
        <v>0</v>
      </c>
      <c r="J1379" s="7">
        <v>0</v>
      </c>
      <c r="K1379" s="13">
        <v>0</v>
      </c>
      <c r="L1379" s="13">
        <v>0</v>
      </c>
      <c r="N1379" s="7">
        <v>0</v>
      </c>
      <c r="O1379" s="14">
        <v>0</v>
      </c>
      <c r="Q1379" s="14">
        <v>0</v>
      </c>
      <c r="R1379" s="7">
        <v>94</v>
      </c>
      <c r="S1379" s="15">
        <v>50</v>
      </c>
      <c r="T1379" s="15" t="s">
        <v>2</v>
      </c>
      <c r="U1379" s="15">
        <v>8</v>
      </c>
      <c r="V1379" s="7">
        <v>51</v>
      </c>
      <c r="W1379" s="10">
        <v>50</v>
      </c>
      <c r="X1379" s="10" t="s">
        <v>2</v>
      </c>
      <c r="Y1379" s="10">
        <v>1</v>
      </c>
      <c r="Z1379" s="7">
        <v>2</v>
      </c>
      <c r="AA1379" s="11" t="s">
        <v>2</v>
      </c>
      <c r="AB1379" s="11">
        <v>1</v>
      </c>
      <c r="AC1379" s="11">
        <v>501</v>
      </c>
      <c r="AD1379" s="8">
        <v>9.5556430115000008</v>
      </c>
      <c r="AE1379" s="8">
        <v>5.0480943084699996</v>
      </c>
      <c r="AF1379" s="6">
        <f t="shared" si="126"/>
        <v>1</v>
      </c>
      <c r="AG1379" s="6">
        <f t="shared" si="127"/>
        <v>1</v>
      </c>
      <c r="AH1379" s="6">
        <f t="shared" si="128"/>
        <v>1</v>
      </c>
      <c r="AI1379" s="6">
        <f t="shared" si="129"/>
        <v>3</v>
      </c>
      <c r="AJ1379" s="6">
        <f t="shared" si="130"/>
        <v>3</v>
      </c>
      <c r="AK1379" s="6">
        <f t="shared" si="131"/>
        <v>3</v>
      </c>
      <c r="AL1379">
        <f>AF1379*100000+AG1379*10000+AH1379*1000+AI1379*100+AJ1379*10+AK1379</f>
        <v>111333</v>
      </c>
    </row>
    <row r="1380" spans="1:38" ht="15" x14ac:dyDescent="0.25">
      <c r="A1380" s="7">
        <v>1379</v>
      </c>
      <c r="B1380" s="7">
        <v>889</v>
      </c>
      <c r="C1380" s="7">
        <v>410</v>
      </c>
      <c r="D1380" s="7">
        <v>-1</v>
      </c>
      <c r="E1380" s="7">
        <v>0</v>
      </c>
      <c r="F1380" s="7">
        <v>0</v>
      </c>
      <c r="G1380" s="12">
        <v>0</v>
      </c>
      <c r="H1380" s="12">
        <v>0</v>
      </c>
      <c r="J1380" s="7">
        <v>0</v>
      </c>
      <c r="K1380" s="13">
        <v>0</v>
      </c>
      <c r="L1380" s="13">
        <v>0</v>
      </c>
      <c r="N1380" s="7">
        <v>0</v>
      </c>
      <c r="O1380" s="14">
        <v>0</v>
      </c>
      <c r="Q1380" s="14">
        <v>0</v>
      </c>
      <c r="R1380" s="7">
        <v>95</v>
      </c>
      <c r="S1380" s="15">
        <v>50</v>
      </c>
      <c r="T1380" s="15" t="s">
        <v>2</v>
      </c>
      <c r="U1380" s="15">
        <v>9</v>
      </c>
      <c r="V1380" s="7">
        <v>52</v>
      </c>
      <c r="W1380" s="10">
        <v>50</v>
      </c>
      <c r="X1380" s="10" t="s">
        <v>3</v>
      </c>
      <c r="Y1380" s="10">
        <v>501</v>
      </c>
      <c r="Z1380" s="7">
        <v>2</v>
      </c>
      <c r="AA1380" s="11" t="s">
        <v>2</v>
      </c>
      <c r="AB1380" s="11">
        <v>1</v>
      </c>
      <c r="AC1380" s="11">
        <v>501</v>
      </c>
      <c r="AD1380" s="8">
        <v>5.35034306864</v>
      </c>
      <c r="AE1380" s="8">
        <v>2.0137849287599998</v>
      </c>
      <c r="AF1380" s="6">
        <f t="shared" si="126"/>
        <v>1</v>
      </c>
      <c r="AG1380" s="6">
        <f t="shared" si="127"/>
        <v>1</v>
      </c>
      <c r="AH1380" s="6">
        <f t="shared" si="128"/>
        <v>1</v>
      </c>
      <c r="AI1380" s="6">
        <f t="shared" si="129"/>
        <v>3</v>
      </c>
      <c r="AJ1380" s="6">
        <f t="shared" si="130"/>
        <v>1</v>
      </c>
      <c r="AK1380" s="6">
        <f t="shared" si="131"/>
        <v>3</v>
      </c>
      <c r="AL1380">
        <f>AF1380*100000+AG1380*10000+AH1380*1000+AI1380*100+AJ1380*10+AK1380</f>
        <v>111313</v>
      </c>
    </row>
    <row r="1381" spans="1:38" ht="15" x14ac:dyDescent="0.25">
      <c r="A1381" s="7">
        <v>1380</v>
      </c>
      <c r="B1381" s="7">
        <v>890</v>
      </c>
      <c r="C1381" s="7">
        <v>412</v>
      </c>
      <c r="D1381" s="7">
        <v>-1</v>
      </c>
      <c r="E1381" s="7">
        <v>0</v>
      </c>
      <c r="F1381" s="7">
        <v>0</v>
      </c>
      <c r="G1381" s="12">
        <v>0</v>
      </c>
      <c r="H1381" s="12">
        <v>0</v>
      </c>
      <c r="J1381" s="7">
        <v>0</v>
      </c>
      <c r="K1381" s="13">
        <v>0</v>
      </c>
      <c r="L1381" s="13">
        <v>0</v>
      </c>
      <c r="N1381" s="7">
        <v>0</v>
      </c>
      <c r="O1381" s="14">
        <v>0</v>
      </c>
      <c r="Q1381" s="14">
        <v>0</v>
      </c>
      <c r="R1381" s="7">
        <v>97</v>
      </c>
      <c r="S1381" s="15">
        <v>50</v>
      </c>
      <c r="T1381" s="15" t="s">
        <v>2</v>
      </c>
      <c r="U1381" s="15">
        <v>11</v>
      </c>
      <c r="V1381" s="7">
        <v>14</v>
      </c>
      <c r="W1381" s="10">
        <v>50</v>
      </c>
      <c r="X1381" s="10" t="s">
        <v>2</v>
      </c>
      <c r="Y1381" s="10">
        <v>503</v>
      </c>
      <c r="Z1381" s="7">
        <v>2</v>
      </c>
      <c r="AA1381" s="11" t="s">
        <v>2</v>
      </c>
      <c r="AB1381" s="11">
        <v>1</v>
      </c>
      <c r="AC1381" s="11">
        <v>501</v>
      </c>
      <c r="AD1381" s="8">
        <v>4.8697758099800001</v>
      </c>
      <c r="AE1381" s="8">
        <v>0.30999364136699997</v>
      </c>
      <c r="AF1381" s="6">
        <f t="shared" si="126"/>
        <v>1</v>
      </c>
      <c r="AG1381" s="6">
        <f t="shared" si="127"/>
        <v>1</v>
      </c>
      <c r="AH1381" s="6">
        <f t="shared" si="128"/>
        <v>1</v>
      </c>
      <c r="AI1381" s="6">
        <f t="shared" si="129"/>
        <v>3</v>
      </c>
      <c r="AJ1381" s="6">
        <f t="shared" si="130"/>
        <v>3</v>
      </c>
      <c r="AK1381" s="6">
        <f t="shared" si="131"/>
        <v>3</v>
      </c>
      <c r="AL1381">
        <f>AF1381*100000+AG1381*10000+AH1381*1000+AI1381*100+AJ1381*10+AK1381</f>
        <v>111333</v>
      </c>
    </row>
    <row r="1382" spans="1:38" ht="15" x14ac:dyDescent="0.25">
      <c r="A1382" s="7">
        <v>1381</v>
      </c>
      <c r="B1382" s="7">
        <v>891</v>
      </c>
      <c r="C1382" s="7">
        <v>414</v>
      </c>
      <c r="D1382" s="7">
        <v>-1</v>
      </c>
      <c r="E1382" s="7">
        <v>0</v>
      </c>
      <c r="F1382" s="7">
        <v>0</v>
      </c>
      <c r="G1382" s="12">
        <v>0</v>
      </c>
      <c r="H1382" s="12">
        <v>0</v>
      </c>
      <c r="J1382" s="7">
        <v>0</v>
      </c>
      <c r="K1382" s="13">
        <v>0</v>
      </c>
      <c r="L1382" s="13">
        <v>0</v>
      </c>
      <c r="N1382" s="7">
        <v>0</v>
      </c>
      <c r="O1382" s="14">
        <v>0</v>
      </c>
      <c r="Q1382" s="14">
        <v>0</v>
      </c>
      <c r="R1382" s="7">
        <v>99</v>
      </c>
      <c r="S1382" s="15">
        <v>50</v>
      </c>
      <c r="T1382" s="15" t="s">
        <v>2</v>
      </c>
      <c r="U1382" s="15">
        <v>13</v>
      </c>
      <c r="V1382" s="7">
        <v>51</v>
      </c>
      <c r="W1382" s="10">
        <v>50</v>
      </c>
      <c r="X1382" s="10" t="s">
        <v>2</v>
      </c>
      <c r="Y1382" s="10">
        <v>1</v>
      </c>
      <c r="Z1382" s="7">
        <v>2</v>
      </c>
      <c r="AA1382" s="11" t="s">
        <v>2</v>
      </c>
      <c r="AB1382" s="11">
        <v>1</v>
      </c>
      <c r="AC1382" s="11">
        <v>501</v>
      </c>
      <c r="AD1382" s="8">
        <v>27.083266066</v>
      </c>
      <c r="AE1382" s="8">
        <v>11.8247935428</v>
      </c>
      <c r="AF1382" s="6">
        <f t="shared" si="126"/>
        <v>1</v>
      </c>
      <c r="AG1382" s="6">
        <f t="shared" si="127"/>
        <v>1</v>
      </c>
      <c r="AH1382" s="6">
        <f t="shared" si="128"/>
        <v>1</v>
      </c>
      <c r="AI1382" s="6">
        <f t="shared" si="129"/>
        <v>3</v>
      </c>
      <c r="AJ1382" s="6">
        <f t="shared" si="130"/>
        <v>3</v>
      </c>
      <c r="AK1382" s="6">
        <f t="shared" si="131"/>
        <v>3</v>
      </c>
      <c r="AL1382">
        <f>AF1382*100000+AG1382*10000+AH1382*1000+AI1382*100+AJ1382*10+AK1382</f>
        <v>111333</v>
      </c>
    </row>
    <row r="1383" spans="1:38" ht="15" x14ac:dyDescent="0.25">
      <c r="A1383" s="7">
        <v>1382</v>
      </c>
      <c r="B1383" s="7">
        <v>892</v>
      </c>
      <c r="C1383" s="7">
        <v>415</v>
      </c>
      <c r="D1383" s="7">
        <v>-1</v>
      </c>
      <c r="E1383" s="7">
        <v>0</v>
      </c>
      <c r="F1383" s="7">
        <v>0</v>
      </c>
      <c r="G1383" s="12">
        <v>0</v>
      </c>
      <c r="H1383" s="12">
        <v>0</v>
      </c>
      <c r="J1383" s="7">
        <v>0</v>
      </c>
      <c r="K1383" s="13">
        <v>0</v>
      </c>
      <c r="L1383" s="13">
        <v>0</v>
      </c>
      <c r="N1383" s="7">
        <v>0</v>
      </c>
      <c r="O1383" s="14">
        <v>0</v>
      </c>
      <c r="Q1383" s="14">
        <v>0</v>
      </c>
      <c r="R1383" s="7">
        <v>100</v>
      </c>
      <c r="S1383" s="15">
        <v>50</v>
      </c>
      <c r="T1383" s="15" t="s">
        <v>2</v>
      </c>
      <c r="U1383" s="15">
        <v>14</v>
      </c>
      <c r="V1383" s="7">
        <v>16</v>
      </c>
      <c r="W1383" s="10">
        <v>50</v>
      </c>
      <c r="X1383" s="10" t="s">
        <v>3</v>
      </c>
      <c r="Y1383" s="10">
        <v>505</v>
      </c>
      <c r="Z1383" s="7">
        <v>2</v>
      </c>
      <c r="AA1383" s="11" t="s">
        <v>2</v>
      </c>
      <c r="AB1383" s="11">
        <v>1</v>
      </c>
      <c r="AC1383" s="11">
        <v>501</v>
      </c>
      <c r="AD1383" s="8">
        <v>2.0662768204100002</v>
      </c>
      <c r="AE1383" s="8">
        <v>0.22831364964299999</v>
      </c>
      <c r="AF1383" s="6">
        <f t="shared" si="126"/>
        <v>1</v>
      </c>
      <c r="AG1383" s="6">
        <f t="shared" si="127"/>
        <v>1</v>
      </c>
      <c r="AH1383" s="6">
        <f t="shared" si="128"/>
        <v>1</v>
      </c>
      <c r="AI1383" s="6">
        <f t="shared" si="129"/>
        <v>3</v>
      </c>
      <c r="AJ1383" s="6">
        <f t="shared" si="130"/>
        <v>1</v>
      </c>
      <c r="AK1383" s="6">
        <f t="shared" si="131"/>
        <v>3</v>
      </c>
      <c r="AL1383">
        <f>AF1383*100000+AG1383*10000+AH1383*1000+AI1383*100+AJ1383*10+AK1383</f>
        <v>111313</v>
      </c>
    </row>
    <row r="1384" spans="1:38" ht="15" x14ac:dyDescent="0.25">
      <c r="A1384" s="7">
        <v>1383</v>
      </c>
      <c r="B1384" s="7">
        <v>893</v>
      </c>
      <c r="C1384" s="7">
        <v>415</v>
      </c>
      <c r="D1384" s="7">
        <v>-1</v>
      </c>
      <c r="E1384" s="7">
        <v>0</v>
      </c>
      <c r="F1384" s="7">
        <v>0</v>
      </c>
      <c r="G1384" s="12">
        <v>0</v>
      </c>
      <c r="H1384" s="12">
        <v>0</v>
      </c>
      <c r="J1384" s="7">
        <v>0</v>
      </c>
      <c r="K1384" s="13">
        <v>0</v>
      </c>
      <c r="L1384" s="13">
        <v>0</v>
      </c>
      <c r="N1384" s="7">
        <v>0</v>
      </c>
      <c r="O1384" s="14">
        <v>0</v>
      </c>
      <c r="Q1384" s="14">
        <v>0</v>
      </c>
      <c r="R1384" s="7">
        <v>100</v>
      </c>
      <c r="S1384" s="15">
        <v>50</v>
      </c>
      <c r="T1384" s="15" t="s">
        <v>2</v>
      </c>
      <c r="U1384" s="15">
        <v>14</v>
      </c>
      <c r="V1384" s="7">
        <v>51</v>
      </c>
      <c r="W1384" s="10">
        <v>50</v>
      </c>
      <c r="X1384" s="10" t="s">
        <v>2</v>
      </c>
      <c r="Y1384" s="10">
        <v>1</v>
      </c>
      <c r="Z1384" s="7">
        <v>2</v>
      </c>
      <c r="AA1384" s="11" t="s">
        <v>2</v>
      </c>
      <c r="AB1384" s="11">
        <v>1</v>
      </c>
      <c r="AC1384" s="11">
        <v>501</v>
      </c>
      <c r="AD1384" s="8">
        <v>56.6377357844</v>
      </c>
      <c r="AE1384" s="8">
        <v>42.683961660900003</v>
      </c>
      <c r="AF1384" s="6">
        <f t="shared" si="126"/>
        <v>1</v>
      </c>
      <c r="AG1384" s="6">
        <f t="shared" si="127"/>
        <v>1</v>
      </c>
      <c r="AH1384" s="6">
        <f t="shared" si="128"/>
        <v>1</v>
      </c>
      <c r="AI1384" s="6">
        <f t="shared" si="129"/>
        <v>3</v>
      </c>
      <c r="AJ1384" s="6">
        <f t="shared" si="130"/>
        <v>3</v>
      </c>
      <c r="AK1384" s="6">
        <f t="shared" si="131"/>
        <v>3</v>
      </c>
      <c r="AL1384">
        <f>AF1384*100000+AG1384*10000+AH1384*1000+AI1384*100+AJ1384*10+AK1384</f>
        <v>111333</v>
      </c>
    </row>
    <row r="1385" spans="1:38" ht="15" x14ac:dyDescent="0.25">
      <c r="A1385" s="7">
        <v>1384</v>
      </c>
      <c r="B1385" s="7">
        <v>894</v>
      </c>
      <c r="C1385" s="7">
        <v>416</v>
      </c>
      <c r="D1385" s="7">
        <v>-1</v>
      </c>
      <c r="E1385" s="7">
        <v>0</v>
      </c>
      <c r="F1385" s="7">
        <v>0</v>
      </c>
      <c r="G1385" s="12">
        <v>0</v>
      </c>
      <c r="H1385" s="12">
        <v>0</v>
      </c>
      <c r="J1385" s="7">
        <v>0</v>
      </c>
      <c r="K1385" s="13">
        <v>0</v>
      </c>
      <c r="L1385" s="13">
        <v>0</v>
      </c>
      <c r="N1385" s="7">
        <v>0</v>
      </c>
      <c r="O1385" s="14">
        <v>0</v>
      </c>
      <c r="Q1385" s="14">
        <v>0</v>
      </c>
      <c r="R1385" s="7">
        <v>101</v>
      </c>
      <c r="S1385" s="15">
        <v>50</v>
      </c>
      <c r="T1385" s="15" t="s">
        <v>3</v>
      </c>
      <c r="U1385" s="15">
        <v>15</v>
      </c>
      <c r="V1385" s="7">
        <v>51</v>
      </c>
      <c r="W1385" s="10">
        <v>50</v>
      </c>
      <c r="X1385" s="10" t="s">
        <v>2</v>
      </c>
      <c r="Y1385" s="10">
        <v>1</v>
      </c>
      <c r="Z1385" s="7">
        <v>2</v>
      </c>
      <c r="AA1385" s="11" t="s">
        <v>2</v>
      </c>
      <c r="AB1385" s="11">
        <v>1</v>
      </c>
      <c r="AC1385" s="11">
        <v>501</v>
      </c>
      <c r="AD1385" s="8">
        <v>3.24858674642</v>
      </c>
      <c r="AE1385" s="8">
        <v>0.53037900064999999</v>
      </c>
      <c r="AF1385" s="6">
        <f t="shared" si="126"/>
        <v>1</v>
      </c>
      <c r="AG1385" s="6">
        <f t="shared" si="127"/>
        <v>1</v>
      </c>
      <c r="AH1385" s="6">
        <f t="shared" si="128"/>
        <v>1</v>
      </c>
      <c r="AI1385" s="6">
        <f t="shared" si="129"/>
        <v>1</v>
      </c>
      <c r="AJ1385" s="6">
        <f t="shared" si="130"/>
        <v>3</v>
      </c>
      <c r="AK1385" s="6">
        <f t="shared" si="131"/>
        <v>3</v>
      </c>
      <c r="AL1385">
        <f>AF1385*100000+AG1385*10000+AH1385*1000+AI1385*100+AJ1385*10+AK1385</f>
        <v>111133</v>
      </c>
    </row>
    <row r="1386" spans="1:38" ht="15" x14ac:dyDescent="0.25">
      <c r="A1386" s="7">
        <v>1385</v>
      </c>
      <c r="B1386" s="7">
        <v>895</v>
      </c>
      <c r="C1386" s="7">
        <v>417</v>
      </c>
      <c r="D1386" s="7">
        <v>-1</v>
      </c>
      <c r="E1386" s="7">
        <v>0</v>
      </c>
      <c r="F1386" s="7">
        <v>0</v>
      </c>
      <c r="G1386" s="12">
        <v>0</v>
      </c>
      <c r="H1386" s="12">
        <v>0</v>
      </c>
      <c r="J1386" s="7">
        <v>0</v>
      </c>
      <c r="K1386" s="13">
        <v>0</v>
      </c>
      <c r="L1386" s="13">
        <v>0</v>
      </c>
      <c r="N1386" s="7">
        <v>0</v>
      </c>
      <c r="O1386" s="14">
        <v>0</v>
      </c>
      <c r="Q1386" s="14">
        <v>0</v>
      </c>
      <c r="R1386" s="7">
        <v>102</v>
      </c>
      <c r="S1386" s="15">
        <v>50</v>
      </c>
      <c r="T1386" s="15" t="s">
        <v>3</v>
      </c>
      <c r="U1386" s="15">
        <v>16</v>
      </c>
      <c r="V1386" s="7">
        <v>51</v>
      </c>
      <c r="W1386" s="10">
        <v>50</v>
      </c>
      <c r="X1386" s="10" t="s">
        <v>2</v>
      </c>
      <c r="Y1386" s="10">
        <v>1</v>
      </c>
      <c r="Z1386" s="7">
        <v>2</v>
      </c>
      <c r="AA1386" s="11" t="s">
        <v>2</v>
      </c>
      <c r="AB1386" s="11">
        <v>1</v>
      </c>
      <c r="AC1386" s="11">
        <v>501</v>
      </c>
      <c r="AD1386" s="8">
        <v>10.9667223998</v>
      </c>
      <c r="AE1386" s="8">
        <v>8.1329560006299992</v>
      </c>
      <c r="AF1386" s="6">
        <f t="shared" si="126"/>
        <v>1</v>
      </c>
      <c r="AG1386" s="6">
        <f t="shared" si="127"/>
        <v>1</v>
      </c>
      <c r="AH1386" s="6">
        <f t="shared" si="128"/>
        <v>1</v>
      </c>
      <c r="AI1386" s="6">
        <f t="shared" si="129"/>
        <v>1</v>
      </c>
      <c r="AJ1386" s="6">
        <f t="shared" si="130"/>
        <v>3</v>
      </c>
      <c r="AK1386" s="6">
        <f t="shared" si="131"/>
        <v>3</v>
      </c>
      <c r="AL1386">
        <f>AF1386*100000+AG1386*10000+AH1386*1000+AI1386*100+AJ1386*10+AK1386</f>
        <v>111133</v>
      </c>
    </row>
    <row r="1387" spans="1:38" ht="15" x14ac:dyDescent="0.25">
      <c r="A1387" s="7">
        <v>1386</v>
      </c>
      <c r="B1387" s="7">
        <v>896</v>
      </c>
      <c r="C1387" s="7">
        <v>418</v>
      </c>
      <c r="D1387" s="7">
        <v>-1</v>
      </c>
      <c r="E1387" s="7">
        <v>0</v>
      </c>
      <c r="F1387" s="7">
        <v>0</v>
      </c>
      <c r="G1387" s="12">
        <v>0</v>
      </c>
      <c r="H1387" s="12">
        <v>0</v>
      </c>
      <c r="J1387" s="7">
        <v>0</v>
      </c>
      <c r="K1387" s="13">
        <v>0</v>
      </c>
      <c r="L1387" s="13">
        <v>0</v>
      </c>
      <c r="N1387" s="7">
        <v>0</v>
      </c>
      <c r="O1387" s="14">
        <v>0</v>
      </c>
      <c r="Q1387" s="14">
        <v>0</v>
      </c>
      <c r="R1387" s="7">
        <v>103</v>
      </c>
      <c r="S1387" s="15">
        <v>50</v>
      </c>
      <c r="T1387" s="15" t="s">
        <v>2</v>
      </c>
      <c r="U1387" s="15">
        <v>17</v>
      </c>
      <c r="V1387" s="7">
        <v>51</v>
      </c>
      <c r="W1387" s="10">
        <v>50</v>
      </c>
      <c r="X1387" s="10" t="s">
        <v>2</v>
      </c>
      <c r="Y1387" s="10">
        <v>1</v>
      </c>
      <c r="Z1387" s="7">
        <v>2</v>
      </c>
      <c r="AA1387" s="11" t="s">
        <v>2</v>
      </c>
      <c r="AB1387" s="11">
        <v>1</v>
      </c>
      <c r="AC1387" s="11">
        <v>501</v>
      </c>
      <c r="AD1387" s="8">
        <v>10.7708848995</v>
      </c>
      <c r="AE1387" s="8">
        <v>1.1712410209199999</v>
      </c>
      <c r="AF1387" s="6">
        <f t="shared" si="126"/>
        <v>1</v>
      </c>
      <c r="AG1387" s="6">
        <f t="shared" si="127"/>
        <v>1</v>
      </c>
      <c r="AH1387" s="6">
        <f t="shared" si="128"/>
        <v>1</v>
      </c>
      <c r="AI1387" s="6">
        <f t="shared" si="129"/>
        <v>3</v>
      </c>
      <c r="AJ1387" s="6">
        <f t="shared" si="130"/>
        <v>3</v>
      </c>
      <c r="AK1387" s="6">
        <f t="shared" si="131"/>
        <v>3</v>
      </c>
      <c r="AL1387">
        <f>AF1387*100000+AG1387*10000+AH1387*1000+AI1387*100+AJ1387*10+AK1387</f>
        <v>111333</v>
      </c>
    </row>
    <row r="1388" spans="1:38" ht="15" x14ac:dyDescent="0.25">
      <c r="A1388" s="7">
        <v>1387</v>
      </c>
      <c r="B1388" s="7">
        <v>897</v>
      </c>
      <c r="C1388" s="7">
        <v>419</v>
      </c>
      <c r="D1388" s="7">
        <v>-1</v>
      </c>
      <c r="E1388" s="7">
        <v>0</v>
      </c>
      <c r="F1388" s="7">
        <v>0</v>
      </c>
      <c r="G1388" s="12">
        <v>0</v>
      </c>
      <c r="H1388" s="12">
        <v>0</v>
      </c>
      <c r="J1388" s="7">
        <v>0</v>
      </c>
      <c r="K1388" s="13">
        <v>0</v>
      </c>
      <c r="L1388" s="13">
        <v>0</v>
      </c>
      <c r="N1388" s="7">
        <v>0</v>
      </c>
      <c r="O1388" s="14">
        <v>0</v>
      </c>
      <c r="Q1388" s="14">
        <v>0</v>
      </c>
      <c r="R1388" s="7">
        <v>104</v>
      </c>
      <c r="S1388" s="15">
        <v>50</v>
      </c>
      <c r="T1388" s="15" t="s">
        <v>2</v>
      </c>
      <c r="U1388" s="15">
        <v>18</v>
      </c>
      <c r="V1388" s="7">
        <v>17</v>
      </c>
      <c r="W1388" s="10">
        <v>50</v>
      </c>
      <c r="X1388" s="10" t="s">
        <v>2</v>
      </c>
      <c r="Y1388" s="10">
        <v>506</v>
      </c>
      <c r="Z1388" s="7">
        <v>2</v>
      </c>
      <c r="AA1388" s="11" t="s">
        <v>2</v>
      </c>
      <c r="AB1388" s="11">
        <v>1</v>
      </c>
      <c r="AC1388" s="11">
        <v>501</v>
      </c>
      <c r="AD1388" s="8">
        <v>1.51315832425</v>
      </c>
      <c r="AE1388" s="8">
        <v>6.2804800134799998E-2</v>
      </c>
      <c r="AF1388" s="6">
        <f t="shared" si="126"/>
        <v>1</v>
      </c>
      <c r="AG1388" s="6">
        <f t="shared" si="127"/>
        <v>1</v>
      </c>
      <c r="AH1388" s="6">
        <f t="shared" si="128"/>
        <v>1</v>
      </c>
      <c r="AI1388" s="6">
        <f t="shared" si="129"/>
        <v>3</v>
      </c>
      <c r="AJ1388" s="6">
        <f t="shared" si="130"/>
        <v>3</v>
      </c>
      <c r="AK1388" s="6">
        <f t="shared" si="131"/>
        <v>3</v>
      </c>
      <c r="AL1388">
        <f>AF1388*100000+AG1388*10000+AH1388*1000+AI1388*100+AJ1388*10+AK1388</f>
        <v>111333</v>
      </c>
    </row>
    <row r="1389" spans="1:38" ht="15" x14ac:dyDescent="0.25">
      <c r="A1389" s="7">
        <v>1388</v>
      </c>
      <c r="B1389" s="7">
        <v>898</v>
      </c>
      <c r="C1389" s="7">
        <v>421</v>
      </c>
      <c r="D1389" s="7">
        <v>-1</v>
      </c>
      <c r="E1389" s="7">
        <v>0</v>
      </c>
      <c r="F1389" s="7">
        <v>0</v>
      </c>
      <c r="G1389" s="12">
        <v>0</v>
      </c>
      <c r="H1389" s="12">
        <v>0</v>
      </c>
      <c r="J1389" s="7">
        <v>0</v>
      </c>
      <c r="K1389" s="13">
        <v>0</v>
      </c>
      <c r="L1389" s="13">
        <v>0</v>
      </c>
      <c r="N1389" s="7">
        <v>0</v>
      </c>
      <c r="O1389" s="14">
        <v>0</v>
      </c>
      <c r="Q1389" s="14">
        <v>0</v>
      </c>
      <c r="R1389" s="7">
        <v>106</v>
      </c>
      <c r="S1389" s="15">
        <v>50</v>
      </c>
      <c r="T1389" s="15" t="s">
        <v>2</v>
      </c>
      <c r="U1389" s="15">
        <v>20</v>
      </c>
      <c r="V1389" s="7">
        <v>18</v>
      </c>
      <c r="W1389" s="10">
        <v>50</v>
      </c>
      <c r="X1389" s="10" t="s">
        <v>2</v>
      </c>
      <c r="Y1389" s="10">
        <v>507</v>
      </c>
      <c r="Z1389" s="7">
        <v>2</v>
      </c>
      <c r="AA1389" s="11" t="s">
        <v>2</v>
      </c>
      <c r="AB1389" s="11">
        <v>1</v>
      </c>
      <c r="AC1389" s="11">
        <v>501</v>
      </c>
      <c r="AD1389" s="8">
        <v>6.4558076797900004</v>
      </c>
      <c r="AE1389" s="8">
        <v>2.5979826481099999</v>
      </c>
      <c r="AF1389" s="6">
        <f t="shared" si="126"/>
        <v>1</v>
      </c>
      <c r="AG1389" s="6">
        <f t="shared" si="127"/>
        <v>1</v>
      </c>
      <c r="AH1389" s="6">
        <f t="shared" si="128"/>
        <v>1</v>
      </c>
      <c r="AI1389" s="6">
        <f t="shared" si="129"/>
        <v>3</v>
      </c>
      <c r="AJ1389" s="6">
        <f t="shared" si="130"/>
        <v>3</v>
      </c>
      <c r="AK1389" s="6">
        <f t="shared" si="131"/>
        <v>3</v>
      </c>
      <c r="AL1389">
        <f>AF1389*100000+AG1389*10000+AH1389*1000+AI1389*100+AJ1389*10+AK1389</f>
        <v>111333</v>
      </c>
    </row>
    <row r="1390" spans="1:38" ht="15" x14ac:dyDescent="0.25">
      <c r="A1390" s="7">
        <v>1389</v>
      </c>
      <c r="B1390" s="7">
        <v>899</v>
      </c>
      <c r="C1390" s="7">
        <v>422</v>
      </c>
      <c r="D1390" s="7">
        <v>-1</v>
      </c>
      <c r="E1390" s="7">
        <v>0</v>
      </c>
      <c r="F1390" s="7">
        <v>0</v>
      </c>
      <c r="G1390" s="12">
        <v>0</v>
      </c>
      <c r="H1390" s="12">
        <v>0</v>
      </c>
      <c r="J1390" s="7">
        <v>0</v>
      </c>
      <c r="K1390" s="13">
        <v>0</v>
      </c>
      <c r="L1390" s="13">
        <v>0</v>
      </c>
      <c r="N1390" s="7">
        <v>0</v>
      </c>
      <c r="O1390" s="14">
        <v>0</v>
      </c>
      <c r="Q1390" s="14">
        <v>0</v>
      </c>
      <c r="R1390" s="7">
        <v>107</v>
      </c>
      <c r="S1390" s="15">
        <v>50</v>
      </c>
      <c r="T1390" s="15" t="s">
        <v>2</v>
      </c>
      <c r="U1390" s="15">
        <v>21</v>
      </c>
      <c r="V1390" s="7">
        <v>51</v>
      </c>
      <c r="W1390" s="10">
        <v>50</v>
      </c>
      <c r="X1390" s="10" t="s">
        <v>2</v>
      </c>
      <c r="Y1390" s="10">
        <v>1</v>
      </c>
      <c r="Z1390" s="7">
        <v>2</v>
      </c>
      <c r="AA1390" s="11" t="s">
        <v>2</v>
      </c>
      <c r="AB1390" s="11">
        <v>1</v>
      </c>
      <c r="AC1390" s="11">
        <v>501</v>
      </c>
      <c r="AD1390" s="8">
        <v>6.82639887855</v>
      </c>
      <c r="AE1390" s="8">
        <v>3.1772442786899999</v>
      </c>
      <c r="AF1390" s="6">
        <f t="shared" si="126"/>
        <v>1</v>
      </c>
      <c r="AG1390" s="6">
        <f t="shared" si="127"/>
        <v>1</v>
      </c>
      <c r="AH1390" s="6">
        <f t="shared" si="128"/>
        <v>1</v>
      </c>
      <c r="AI1390" s="6">
        <f t="shared" si="129"/>
        <v>3</v>
      </c>
      <c r="AJ1390" s="6">
        <f t="shared" si="130"/>
        <v>3</v>
      </c>
      <c r="AK1390" s="6">
        <f t="shared" si="131"/>
        <v>3</v>
      </c>
      <c r="AL1390">
        <f>AF1390*100000+AG1390*10000+AH1390*1000+AI1390*100+AJ1390*10+AK1390</f>
        <v>111333</v>
      </c>
    </row>
    <row r="1391" spans="1:38" ht="15" x14ac:dyDescent="0.25">
      <c r="A1391" s="7">
        <v>1390</v>
      </c>
      <c r="B1391" s="7">
        <v>900</v>
      </c>
      <c r="C1391" s="7">
        <v>423</v>
      </c>
      <c r="D1391" s="7">
        <v>-1</v>
      </c>
      <c r="E1391" s="7">
        <v>0</v>
      </c>
      <c r="F1391" s="7">
        <v>0</v>
      </c>
      <c r="G1391" s="12">
        <v>0</v>
      </c>
      <c r="H1391" s="12">
        <v>0</v>
      </c>
      <c r="J1391" s="7">
        <v>0</v>
      </c>
      <c r="K1391" s="13">
        <v>0</v>
      </c>
      <c r="L1391" s="13">
        <v>0</v>
      </c>
      <c r="N1391" s="7">
        <v>0</v>
      </c>
      <c r="O1391" s="14">
        <v>0</v>
      </c>
      <c r="Q1391" s="14">
        <v>0</v>
      </c>
      <c r="R1391" s="7">
        <v>108</v>
      </c>
      <c r="S1391" s="15">
        <v>50</v>
      </c>
      <c r="T1391" s="15" t="s">
        <v>2</v>
      </c>
      <c r="U1391" s="15">
        <v>22</v>
      </c>
      <c r="V1391" s="7">
        <v>51</v>
      </c>
      <c r="W1391" s="10">
        <v>50</v>
      </c>
      <c r="X1391" s="10" t="s">
        <v>2</v>
      </c>
      <c r="Y1391" s="10">
        <v>1</v>
      </c>
      <c r="Z1391" s="7">
        <v>2</v>
      </c>
      <c r="AA1391" s="11" t="s">
        <v>2</v>
      </c>
      <c r="AB1391" s="11">
        <v>1</v>
      </c>
      <c r="AC1391" s="11">
        <v>501</v>
      </c>
      <c r="AD1391" s="8">
        <v>15.227367174699999</v>
      </c>
      <c r="AE1391" s="8">
        <v>5.5252220495</v>
      </c>
      <c r="AF1391" s="6">
        <f t="shared" si="126"/>
        <v>1</v>
      </c>
      <c r="AG1391" s="6">
        <f t="shared" si="127"/>
        <v>1</v>
      </c>
      <c r="AH1391" s="6">
        <f t="shared" si="128"/>
        <v>1</v>
      </c>
      <c r="AI1391" s="6">
        <f t="shared" si="129"/>
        <v>3</v>
      </c>
      <c r="AJ1391" s="6">
        <f t="shared" si="130"/>
        <v>3</v>
      </c>
      <c r="AK1391" s="6">
        <f t="shared" si="131"/>
        <v>3</v>
      </c>
      <c r="AL1391">
        <f>AF1391*100000+AG1391*10000+AH1391*1000+AI1391*100+AJ1391*10+AK1391</f>
        <v>111333</v>
      </c>
    </row>
    <row r="1392" spans="1:38" ht="15" x14ac:dyDescent="0.25">
      <c r="A1392" s="7">
        <v>1391</v>
      </c>
      <c r="B1392" s="7">
        <v>901</v>
      </c>
      <c r="C1392" s="7">
        <v>424</v>
      </c>
      <c r="D1392" s="7">
        <v>-1</v>
      </c>
      <c r="E1392" s="7">
        <v>0</v>
      </c>
      <c r="F1392" s="7">
        <v>0</v>
      </c>
      <c r="G1392" s="12">
        <v>0</v>
      </c>
      <c r="H1392" s="12">
        <v>0</v>
      </c>
      <c r="J1392" s="7">
        <v>0</v>
      </c>
      <c r="K1392" s="13">
        <v>0</v>
      </c>
      <c r="L1392" s="13">
        <v>0</v>
      </c>
      <c r="N1392" s="7">
        <v>0</v>
      </c>
      <c r="O1392" s="14">
        <v>0</v>
      </c>
      <c r="Q1392" s="14">
        <v>0</v>
      </c>
      <c r="R1392" s="7">
        <v>109</v>
      </c>
      <c r="S1392" s="15">
        <v>50</v>
      </c>
      <c r="T1392" s="15" t="s">
        <v>2</v>
      </c>
      <c r="U1392" s="15">
        <v>23</v>
      </c>
      <c r="V1392" s="7">
        <v>51</v>
      </c>
      <c r="W1392" s="10">
        <v>50</v>
      </c>
      <c r="X1392" s="10" t="s">
        <v>2</v>
      </c>
      <c r="Y1392" s="10">
        <v>1</v>
      </c>
      <c r="Z1392" s="7">
        <v>2</v>
      </c>
      <c r="AA1392" s="11" t="s">
        <v>2</v>
      </c>
      <c r="AB1392" s="11">
        <v>1</v>
      </c>
      <c r="AC1392" s="11">
        <v>501</v>
      </c>
      <c r="AD1392" s="8">
        <v>20.249108086</v>
      </c>
      <c r="AE1392" s="8">
        <v>11.0548836164</v>
      </c>
      <c r="AF1392" s="6">
        <f t="shared" si="126"/>
        <v>1</v>
      </c>
      <c r="AG1392" s="6">
        <f t="shared" si="127"/>
        <v>1</v>
      </c>
      <c r="AH1392" s="6">
        <f t="shared" si="128"/>
        <v>1</v>
      </c>
      <c r="AI1392" s="6">
        <f t="shared" si="129"/>
        <v>3</v>
      </c>
      <c r="AJ1392" s="6">
        <f t="shared" si="130"/>
        <v>3</v>
      </c>
      <c r="AK1392" s="6">
        <f t="shared" si="131"/>
        <v>3</v>
      </c>
      <c r="AL1392">
        <f>AF1392*100000+AG1392*10000+AH1392*1000+AI1392*100+AJ1392*10+AK1392</f>
        <v>111333</v>
      </c>
    </row>
    <row r="1393" spans="1:38" ht="15" x14ac:dyDescent="0.25">
      <c r="A1393" s="7">
        <v>1392</v>
      </c>
      <c r="B1393" s="7">
        <v>902</v>
      </c>
      <c r="C1393" s="7">
        <v>425</v>
      </c>
      <c r="D1393" s="7">
        <v>-1</v>
      </c>
      <c r="E1393" s="7">
        <v>0</v>
      </c>
      <c r="F1393" s="7">
        <v>0</v>
      </c>
      <c r="G1393" s="12">
        <v>0</v>
      </c>
      <c r="H1393" s="12">
        <v>0</v>
      </c>
      <c r="J1393" s="7">
        <v>0</v>
      </c>
      <c r="K1393" s="13">
        <v>0</v>
      </c>
      <c r="L1393" s="13">
        <v>0</v>
      </c>
      <c r="N1393" s="7">
        <v>0</v>
      </c>
      <c r="O1393" s="14">
        <v>0</v>
      </c>
      <c r="Q1393" s="14">
        <v>0</v>
      </c>
      <c r="R1393" s="7">
        <v>110</v>
      </c>
      <c r="S1393" s="15">
        <v>50</v>
      </c>
      <c r="T1393" s="15" t="s">
        <v>2</v>
      </c>
      <c r="U1393" s="15">
        <v>24</v>
      </c>
      <c r="V1393" s="7">
        <v>28</v>
      </c>
      <c r="W1393" s="10">
        <v>50</v>
      </c>
      <c r="X1393" s="10" t="s">
        <v>2</v>
      </c>
      <c r="Y1393" s="10">
        <v>517</v>
      </c>
      <c r="Z1393" s="7">
        <v>2</v>
      </c>
      <c r="AA1393" s="11" t="s">
        <v>2</v>
      </c>
      <c r="AB1393" s="11">
        <v>1</v>
      </c>
      <c r="AC1393" s="11">
        <v>501</v>
      </c>
      <c r="AD1393" s="8">
        <v>7.3089289817300003</v>
      </c>
      <c r="AE1393" s="8">
        <v>0.77879085072200005</v>
      </c>
      <c r="AF1393" s="6">
        <f t="shared" si="126"/>
        <v>1</v>
      </c>
      <c r="AG1393" s="6">
        <f t="shared" si="127"/>
        <v>1</v>
      </c>
      <c r="AH1393" s="6">
        <f t="shared" si="128"/>
        <v>1</v>
      </c>
      <c r="AI1393" s="6">
        <f t="shared" si="129"/>
        <v>3</v>
      </c>
      <c r="AJ1393" s="6">
        <f t="shared" si="130"/>
        <v>3</v>
      </c>
      <c r="AK1393" s="6">
        <f t="shared" si="131"/>
        <v>3</v>
      </c>
      <c r="AL1393">
        <f>AF1393*100000+AG1393*10000+AH1393*1000+AI1393*100+AJ1393*10+AK1393</f>
        <v>111333</v>
      </c>
    </row>
    <row r="1394" spans="1:38" ht="15" x14ac:dyDescent="0.25">
      <c r="A1394" s="7">
        <v>1393</v>
      </c>
      <c r="B1394" s="7">
        <v>903</v>
      </c>
      <c r="C1394" s="7">
        <v>426</v>
      </c>
      <c r="D1394" s="7">
        <v>-1</v>
      </c>
      <c r="E1394" s="7">
        <v>0</v>
      </c>
      <c r="F1394" s="7">
        <v>0</v>
      </c>
      <c r="G1394" s="12">
        <v>0</v>
      </c>
      <c r="H1394" s="12">
        <v>0</v>
      </c>
      <c r="J1394" s="7">
        <v>0</v>
      </c>
      <c r="K1394" s="13">
        <v>0</v>
      </c>
      <c r="L1394" s="13">
        <v>0</v>
      </c>
      <c r="N1394" s="7">
        <v>0</v>
      </c>
      <c r="O1394" s="14">
        <v>0</v>
      </c>
      <c r="Q1394" s="14">
        <v>0</v>
      </c>
      <c r="R1394" s="7">
        <v>111</v>
      </c>
      <c r="S1394" s="15">
        <v>50</v>
      </c>
      <c r="T1394" s="15" t="s">
        <v>3</v>
      </c>
      <c r="U1394" s="15">
        <v>25</v>
      </c>
      <c r="V1394" s="7">
        <v>27</v>
      </c>
      <c r="W1394" s="10">
        <v>50</v>
      </c>
      <c r="X1394" s="10" t="s">
        <v>2</v>
      </c>
      <c r="Y1394" s="10">
        <v>516</v>
      </c>
      <c r="Z1394" s="7">
        <v>2</v>
      </c>
      <c r="AA1394" s="11" t="s">
        <v>2</v>
      </c>
      <c r="AB1394" s="11">
        <v>1</v>
      </c>
      <c r="AC1394" s="11">
        <v>501</v>
      </c>
      <c r="AD1394" s="8">
        <v>4.1275707476000001</v>
      </c>
      <c r="AE1394" s="8">
        <v>0.55754494837199997</v>
      </c>
      <c r="AF1394" s="6">
        <f t="shared" si="126"/>
        <v>1</v>
      </c>
      <c r="AG1394" s="6">
        <f t="shared" si="127"/>
        <v>1</v>
      </c>
      <c r="AH1394" s="6">
        <f t="shared" si="128"/>
        <v>1</v>
      </c>
      <c r="AI1394" s="6">
        <f t="shared" si="129"/>
        <v>1</v>
      </c>
      <c r="AJ1394" s="6">
        <f t="shared" si="130"/>
        <v>3</v>
      </c>
      <c r="AK1394" s="6">
        <f t="shared" si="131"/>
        <v>3</v>
      </c>
      <c r="AL1394">
        <f>AF1394*100000+AG1394*10000+AH1394*1000+AI1394*100+AJ1394*10+AK1394</f>
        <v>111133</v>
      </c>
    </row>
    <row r="1395" spans="1:38" ht="15" x14ac:dyDescent="0.25">
      <c r="A1395" s="7">
        <v>1394</v>
      </c>
      <c r="B1395" s="7">
        <v>904</v>
      </c>
      <c r="C1395" s="7">
        <v>427</v>
      </c>
      <c r="D1395" s="7">
        <v>-1</v>
      </c>
      <c r="E1395" s="7">
        <v>0</v>
      </c>
      <c r="F1395" s="7">
        <v>0</v>
      </c>
      <c r="G1395" s="12">
        <v>0</v>
      </c>
      <c r="H1395" s="12">
        <v>0</v>
      </c>
      <c r="J1395" s="7">
        <v>0</v>
      </c>
      <c r="K1395" s="13">
        <v>0</v>
      </c>
      <c r="L1395" s="13">
        <v>0</v>
      </c>
      <c r="N1395" s="7">
        <v>0</v>
      </c>
      <c r="O1395" s="14">
        <v>0</v>
      </c>
      <c r="Q1395" s="14">
        <v>0</v>
      </c>
      <c r="R1395" s="7">
        <v>112</v>
      </c>
      <c r="S1395" s="15">
        <v>50</v>
      </c>
      <c r="T1395" s="15" t="s">
        <v>2</v>
      </c>
      <c r="U1395" s="15">
        <v>26</v>
      </c>
      <c r="V1395" s="7">
        <v>21</v>
      </c>
      <c r="W1395" s="10">
        <v>50</v>
      </c>
      <c r="X1395" s="10" t="s">
        <v>2</v>
      </c>
      <c r="Y1395" s="10">
        <v>510</v>
      </c>
      <c r="Z1395" s="7">
        <v>2</v>
      </c>
      <c r="AA1395" s="11" t="s">
        <v>2</v>
      </c>
      <c r="AB1395" s="11">
        <v>1</v>
      </c>
      <c r="AC1395" s="11">
        <v>501</v>
      </c>
      <c r="AD1395" s="8">
        <v>5.1720976395199996</v>
      </c>
      <c r="AE1395" s="8">
        <v>0.18728128060300001</v>
      </c>
      <c r="AF1395" s="6">
        <f t="shared" si="126"/>
        <v>1</v>
      </c>
      <c r="AG1395" s="6">
        <f t="shared" si="127"/>
        <v>1</v>
      </c>
      <c r="AH1395" s="6">
        <f t="shared" si="128"/>
        <v>1</v>
      </c>
      <c r="AI1395" s="6">
        <f t="shared" si="129"/>
        <v>3</v>
      </c>
      <c r="AJ1395" s="6">
        <f t="shared" si="130"/>
        <v>3</v>
      </c>
      <c r="AK1395" s="6">
        <f t="shared" si="131"/>
        <v>3</v>
      </c>
      <c r="AL1395">
        <f>AF1395*100000+AG1395*10000+AH1395*1000+AI1395*100+AJ1395*10+AK1395</f>
        <v>111333</v>
      </c>
    </row>
    <row r="1396" spans="1:38" ht="15" x14ac:dyDescent="0.25">
      <c r="A1396" s="7">
        <v>1395</v>
      </c>
      <c r="B1396" s="7">
        <v>905</v>
      </c>
      <c r="C1396" s="7">
        <v>429</v>
      </c>
      <c r="D1396" s="7">
        <v>-1</v>
      </c>
      <c r="E1396" s="7">
        <v>0</v>
      </c>
      <c r="F1396" s="7">
        <v>0</v>
      </c>
      <c r="G1396" s="12">
        <v>0</v>
      </c>
      <c r="H1396" s="12">
        <v>0</v>
      </c>
      <c r="J1396" s="7">
        <v>0</v>
      </c>
      <c r="K1396" s="13">
        <v>0</v>
      </c>
      <c r="L1396" s="13">
        <v>0</v>
      </c>
      <c r="N1396" s="7">
        <v>0</v>
      </c>
      <c r="O1396" s="14">
        <v>0</v>
      </c>
      <c r="Q1396" s="14">
        <v>0</v>
      </c>
      <c r="R1396" s="7">
        <v>114</v>
      </c>
      <c r="S1396" s="15">
        <v>50</v>
      </c>
      <c r="T1396" s="15" t="s">
        <v>2</v>
      </c>
      <c r="U1396" s="15">
        <v>28</v>
      </c>
      <c r="V1396" s="7">
        <v>22</v>
      </c>
      <c r="W1396" s="10">
        <v>50</v>
      </c>
      <c r="X1396" s="10" t="s">
        <v>2</v>
      </c>
      <c r="Y1396" s="10">
        <v>511</v>
      </c>
      <c r="Z1396" s="7">
        <v>2</v>
      </c>
      <c r="AA1396" s="11" t="s">
        <v>2</v>
      </c>
      <c r="AB1396" s="11">
        <v>1</v>
      </c>
      <c r="AC1396" s="11">
        <v>501</v>
      </c>
      <c r="AD1396" s="8">
        <v>3.7524666685999999</v>
      </c>
      <c r="AE1396" s="8">
        <v>0.96886752305099999</v>
      </c>
      <c r="AF1396" s="6">
        <f t="shared" si="126"/>
        <v>1</v>
      </c>
      <c r="AG1396" s="6">
        <f t="shared" si="127"/>
        <v>1</v>
      </c>
      <c r="AH1396" s="6">
        <f t="shared" si="128"/>
        <v>1</v>
      </c>
      <c r="AI1396" s="6">
        <f t="shared" si="129"/>
        <v>3</v>
      </c>
      <c r="AJ1396" s="6">
        <f t="shared" si="130"/>
        <v>3</v>
      </c>
      <c r="AK1396" s="6">
        <f t="shared" si="131"/>
        <v>3</v>
      </c>
      <c r="AL1396">
        <f>AF1396*100000+AG1396*10000+AH1396*1000+AI1396*100+AJ1396*10+AK1396</f>
        <v>111333</v>
      </c>
    </row>
    <row r="1397" spans="1:38" ht="15" x14ac:dyDescent="0.25">
      <c r="A1397" s="7">
        <v>1396</v>
      </c>
      <c r="B1397" s="7">
        <v>906</v>
      </c>
      <c r="C1397" s="7">
        <v>430</v>
      </c>
      <c r="D1397" s="7">
        <v>-1</v>
      </c>
      <c r="E1397" s="7">
        <v>0</v>
      </c>
      <c r="F1397" s="7">
        <v>0</v>
      </c>
      <c r="G1397" s="12">
        <v>0</v>
      </c>
      <c r="H1397" s="12">
        <v>0</v>
      </c>
      <c r="J1397" s="7">
        <v>0</v>
      </c>
      <c r="K1397" s="13">
        <v>0</v>
      </c>
      <c r="L1397" s="13">
        <v>0</v>
      </c>
      <c r="N1397" s="7">
        <v>0</v>
      </c>
      <c r="O1397" s="14">
        <v>0</v>
      </c>
      <c r="Q1397" s="14">
        <v>0</v>
      </c>
      <c r="R1397" s="7">
        <v>115</v>
      </c>
      <c r="S1397" s="15">
        <v>50</v>
      </c>
      <c r="T1397" s="15" t="s">
        <v>2</v>
      </c>
      <c r="U1397" s="15">
        <v>29</v>
      </c>
      <c r="V1397" s="7">
        <v>23</v>
      </c>
      <c r="W1397" s="10">
        <v>50</v>
      </c>
      <c r="X1397" s="10" t="s">
        <v>2</v>
      </c>
      <c r="Y1397" s="10">
        <v>512</v>
      </c>
      <c r="Z1397" s="7">
        <v>2</v>
      </c>
      <c r="AA1397" s="11" t="s">
        <v>2</v>
      </c>
      <c r="AB1397" s="11">
        <v>1</v>
      </c>
      <c r="AC1397" s="11">
        <v>501</v>
      </c>
      <c r="AD1397" s="8">
        <v>3.3311701718500002</v>
      </c>
      <c r="AE1397" s="8">
        <v>0.76670829958700004</v>
      </c>
      <c r="AF1397" s="6">
        <f t="shared" si="126"/>
        <v>1</v>
      </c>
      <c r="AG1397" s="6">
        <f t="shared" si="127"/>
        <v>1</v>
      </c>
      <c r="AH1397" s="6">
        <f t="shared" si="128"/>
        <v>1</v>
      </c>
      <c r="AI1397" s="6">
        <f t="shared" si="129"/>
        <v>3</v>
      </c>
      <c r="AJ1397" s="6">
        <f t="shared" si="130"/>
        <v>3</v>
      </c>
      <c r="AK1397" s="6">
        <f t="shared" si="131"/>
        <v>3</v>
      </c>
      <c r="AL1397">
        <f>AF1397*100000+AG1397*10000+AH1397*1000+AI1397*100+AJ1397*10+AK1397</f>
        <v>111333</v>
      </c>
    </row>
    <row r="1398" spans="1:38" ht="15" x14ac:dyDescent="0.25">
      <c r="A1398" s="7">
        <v>1397</v>
      </c>
      <c r="B1398" s="7">
        <v>907</v>
      </c>
      <c r="C1398" s="7">
        <v>433</v>
      </c>
      <c r="D1398" s="7">
        <v>-1</v>
      </c>
      <c r="E1398" s="7">
        <v>0</v>
      </c>
      <c r="F1398" s="7">
        <v>0</v>
      </c>
      <c r="G1398" s="12">
        <v>0</v>
      </c>
      <c r="H1398" s="12">
        <v>0</v>
      </c>
      <c r="J1398" s="7">
        <v>0</v>
      </c>
      <c r="K1398" s="13">
        <v>0</v>
      </c>
      <c r="L1398" s="13">
        <v>0</v>
      </c>
      <c r="N1398" s="7">
        <v>0</v>
      </c>
      <c r="O1398" s="14">
        <v>0</v>
      </c>
      <c r="Q1398" s="14">
        <v>0</v>
      </c>
      <c r="R1398" s="7">
        <v>119</v>
      </c>
      <c r="S1398" s="15">
        <v>50</v>
      </c>
      <c r="T1398" s="15" t="s">
        <v>2</v>
      </c>
      <c r="U1398" s="15">
        <v>55</v>
      </c>
      <c r="V1398" s="7">
        <v>47</v>
      </c>
      <c r="W1398" s="10">
        <v>50</v>
      </c>
      <c r="X1398" s="10" t="s">
        <v>2</v>
      </c>
      <c r="Y1398" s="10">
        <v>12</v>
      </c>
      <c r="Z1398" s="7">
        <v>17</v>
      </c>
      <c r="AA1398" s="11" t="s">
        <v>2</v>
      </c>
      <c r="AB1398" s="11">
        <v>13</v>
      </c>
      <c r="AC1398" s="11">
        <v>501</v>
      </c>
      <c r="AD1398" s="8">
        <v>8.2048960842100005</v>
      </c>
      <c r="AE1398" s="8">
        <v>1.1202885032300001</v>
      </c>
      <c r="AF1398" s="6">
        <f t="shared" si="126"/>
        <v>1</v>
      </c>
      <c r="AG1398" s="6">
        <f t="shared" si="127"/>
        <v>1</v>
      </c>
      <c r="AH1398" s="6">
        <f t="shared" si="128"/>
        <v>1</v>
      </c>
      <c r="AI1398" s="6">
        <f t="shared" si="129"/>
        <v>3</v>
      </c>
      <c r="AJ1398" s="6">
        <f t="shared" si="130"/>
        <v>3</v>
      </c>
      <c r="AK1398" s="6">
        <f t="shared" si="131"/>
        <v>3</v>
      </c>
      <c r="AL1398">
        <f>AF1398*100000+AG1398*10000+AH1398*1000+AI1398*100+AJ1398*10+AK1398</f>
        <v>111333</v>
      </c>
    </row>
    <row r="1399" spans="1:38" ht="15" x14ac:dyDescent="0.25">
      <c r="A1399" s="7">
        <v>1398</v>
      </c>
      <c r="B1399" s="7">
        <v>908</v>
      </c>
      <c r="C1399" s="7">
        <v>434</v>
      </c>
      <c r="D1399" s="7">
        <v>-1</v>
      </c>
      <c r="E1399" s="7">
        <v>0</v>
      </c>
      <c r="F1399" s="7">
        <v>0</v>
      </c>
      <c r="G1399" s="12">
        <v>0</v>
      </c>
      <c r="H1399" s="12">
        <v>0</v>
      </c>
      <c r="J1399" s="7">
        <v>0</v>
      </c>
      <c r="K1399" s="13">
        <v>0</v>
      </c>
      <c r="L1399" s="13">
        <v>0</v>
      </c>
      <c r="N1399" s="7">
        <v>0</v>
      </c>
      <c r="O1399" s="14">
        <v>0</v>
      </c>
      <c r="Q1399" s="14">
        <v>0</v>
      </c>
      <c r="R1399" s="7">
        <v>120</v>
      </c>
      <c r="S1399" s="15">
        <v>50</v>
      </c>
      <c r="T1399" s="15" t="s">
        <v>2</v>
      </c>
      <c r="U1399" s="15">
        <v>56</v>
      </c>
      <c r="V1399" s="7">
        <v>45</v>
      </c>
      <c r="W1399" s="10">
        <v>50</v>
      </c>
      <c r="X1399" s="10" t="s">
        <v>2</v>
      </c>
      <c r="Y1399" s="10">
        <v>10</v>
      </c>
      <c r="Z1399" s="7">
        <v>18</v>
      </c>
      <c r="AA1399" s="11" t="s">
        <v>2</v>
      </c>
      <c r="AB1399" s="11">
        <v>14</v>
      </c>
      <c r="AC1399" s="11">
        <v>501</v>
      </c>
      <c r="AD1399" s="8">
        <v>5.66794717399</v>
      </c>
      <c r="AE1399" s="8">
        <v>2.0816448106099998</v>
      </c>
      <c r="AF1399" s="6">
        <f t="shared" si="126"/>
        <v>1</v>
      </c>
      <c r="AG1399" s="6">
        <f t="shared" si="127"/>
        <v>1</v>
      </c>
      <c r="AH1399" s="6">
        <f t="shared" si="128"/>
        <v>1</v>
      </c>
      <c r="AI1399" s="6">
        <f t="shared" si="129"/>
        <v>3</v>
      </c>
      <c r="AJ1399" s="6">
        <f t="shared" si="130"/>
        <v>3</v>
      </c>
      <c r="AK1399" s="6">
        <f t="shared" si="131"/>
        <v>3</v>
      </c>
      <c r="AL1399">
        <f>AF1399*100000+AG1399*10000+AH1399*1000+AI1399*100+AJ1399*10+AK1399</f>
        <v>111333</v>
      </c>
    </row>
    <row r="1400" spans="1:38" ht="15" x14ac:dyDescent="0.25">
      <c r="A1400" s="7">
        <v>1399</v>
      </c>
      <c r="B1400" s="7">
        <v>909</v>
      </c>
      <c r="C1400" s="7">
        <v>435</v>
      </c>
      <c r="D1400" s="7">
        <v>-1</v>
      </c>
      <c r="E1400" s="7">
        <v>0</v>
      </c>
      <c r="F1400" s="7">
        <v>0</v>
      </c>
      <c r="G1400" s="12">
        <v>0</v>
      </c>
      <c r="H1400" s="12">
        <v>0</v>
      </c>
      <c r="J1400" s="7">
        <v>0</v>
      </c>
      <c r="K1400" s="13">
        <v>0</v>
      </c>
      <c r="L1400" s="13">
        <v>0</v>
      </c>
      <c r="N1400" s="7">
        <v>0</v>
      </c>
      <c r="O1400" s="14">
        <v>0</v>
      </c>
      <c r="Q1400" s="14">
        <v>0</v>
      </c>
      <c r="R1400" s="7">
        <v>121</v>
      </c>
      <c r="S1400" s="15">
        <v>50</v>
      </c>
      <c r="T1400" s="15" t="s">
        <v>3</v>
      </c>
      <c r="U1400" s="15">
        <v>57</v>
      </c>
      <c r="V1400" s="7">
        <v>46</v>
      </c>
      <c r="W1400" s="10">
        <v>50</v>
      </c>
      <c r="X1400" s="10" t="s">
        <v>3</v>
      </c>
      <c r="Y1400" s="10">
        <v>11</v>
      </c>
      <c r="Z1400" s="7">
        <v>19</v>
      </c>
      <c r="AA1400" s="11" t="s">
        <v>2</v>
      </c>
      <c r="AB1400" s="11">
        <v>15</v>
      </c>
      <c r="AC1400" s="11">
        <v>501</v>
      </c>
      <c r="AD1400" s="8">
        <v>2.6761937063499999</v>
      </c>
      <c r="AE1400" s="8">
        <v>0.37650614553400003</v>
      </c>
      <c r="AF1400" s="6">
        <f t="shared" si="126"/>
        <v>1</v>
      </c>
      <c r="AG1400" s="6">
        <f t="shared" si="127"/>
        <v>1</v>
      </c>
      <c r="AH1400" s="6">
        <f t="shared" si="128"/>
        <v>1</v>
      </c>
      <c r="AI1400" s="6">
        <f t="shared" si="129"/>
        <v>1</v>
      </c>
      <c r="AJ1400" s="6">
        <f t="shared" si="130"/>
        <v>1</v>
      </c>
      <c r="AK1400" s="6">
        <f t="shared" si="131"/>
        <v>3</v>
      </c>
      <c r="AL1400">
        <f>AF1400*100000+AG1400*10000+AH1400*1000+AI1400*100+AJ1400*10+AK1400</f>
        <v>111113</v>
      </c>
    </row>
    <row r="1401" spans="1:38" ht="15" x14ac:dyDescent="0.25">
      <c r="A1401" s="7">
        <v>1400</v>
      </c>
      <c r="B1401" s="7">
        <v>910</v>
      </c>
      <c r="C1401" s="7">
        <v>438</v>
      </c>
      <c r="D1401" s="7">
        <v>-1</v>
      </c>
      <c r="E1401" s="7">
        <v>0</v>
      </c>
      <c r="F1401" s="7">
        <v>0</v>
      </c>
      <c r="G1401" s="12">
        <v>0</v>
      </c>
      <c r="H1401" s="12">
        <v>0</v>
      </c>
      <c r="J1401" s="7">
        <v>0</v>
      </c>
      <c r="K1401" s="13">
        <v>0</v>
      </c>
      <c r="L1401" s="13">
        <v>0</v>
      </c>
      <c r="N1401" s="7">
        <v>0</v>
      </c>
      <c r="O1401" s="14">
        <v>0</v>
      </c>
      <c r="Q1401" s="14">
        <v>0</v>
      </c>
      <c r="R1401" s="7">
        <v>124</v>
      </c>
      <c r="S1401" s="15">
        <v>50</v>
      </c>
      <c r="T1401" s="15" t="s">
        <v>3</v>
      </c>
      <c r="U1401" s="15">
        <v>908</v>
      </c>
      <c r="V1401" s="7">
        <v>49</v>
      </c>
      <c r="W1401" s="10">
        <v>50</v>
      </c>
      <c r="X1401" s="10" t="s">
        <v>3</v>
      </c>
      <c r="Y1401" s="10">
        <v>14</v>
      </c>
      <c r="Z1401" s="7">
        <v>26</v>
      </c>
      <c r="AA1401" s="11" t="s">
        <v>2</v>
      </c>
      <c r="AB1401" s="11">
        <v>21</v>
      </c>
      <c r="AC1401" s="11">
        <v>501</v>
      </c>
      <c r="AD1401" s="8">
        <v>8.1859212824699998</v>
      </c>
      <c r="AE1401" s="8">
        <v>2.24078675212</v>
      </c>
      <c r="AF1401" s="6">
        <f t="shared" si="126"/>
        <v>1</v>
      </c>
      <c r="AG1401" s="6">
        <f t="shared" si="127"/>
        <v>1</v>
      </c>
      <c r="AH1401" s="6">
        <f t="shared" si="128"/>
        <v>1</v>
      </c>
      <c r="AI1401" s="6">
        <f t="shared" si="129"/>
        <v>1</v>
      </c>
      <c r="AJ1401" s="6">
        <f t="shared" si="130"/>
        <v>1</v>
      </c>
      <c r="AK1401" s="6">
        <f t="shared" si="131"/>
        <v>3</v>
      </c>
      <c r="AL1401">
        <f>AF1401*100000+AG1401*10000+AH1401*1000+AI1401*100+AJ1401*10+AK1401</f>
        <v>111113</v>
      </c>
    </row>
    <row r="1402" spans="1:38" ht="15" x14ac:dyDescent="0.25">
      <c r="A1402" s="7">
        <v>1401</v>
      </c>
      <c r="B1402" s="7">
        <v>911</v>
      </c>
      <c r="C1402" s="7">
        <v>439</v>
      </c>
      <c r="D1402" s="7">
        <v>-1</v>
      </c>
      <c r="E1402" s="7">
        <v>0</v>
      </c>
      <c r="F1402" s="7">
        <v>0</v>
      </c>
      <c r="G1402" s="12">
        <v>0</v>
      </c>
      <c r="H1402" s="12">
        <v>0</v>
      </c>
      <c r="J1402" s="7">
        <v>0</v>
      </c>
      <c r="K1402" s="13">
        <v>0</v>
      </c>
      <c r="L1402" s="13">
        <v>0</v>
      </c>
      <c r="N1402" s="7">
        <v>0</v>
      </c>
      <c r="O1402" s="14">
        <v>0</v>
      </c>
      <c r="Q1402" s="14">
        <v>0</v>
      </c>
      <c r="R1402" s="7">
        <v>125</v>
      </c>
      <c r="S1402" s="15">
        <v>50</v>
      </c>
      <c r="T1402" s="15" t="s">
        <v>3</v>
      </c>
      <c r="U1402" s="15">
        <v>902</v>
      </c>
      <c r="V1402" s="7">
        <v>34</v>
      </c>
      <c r="W1402" s="10">
        <v>50</v>
      </c>
      <c r="X1402" s="10" t="s">
        <v>2</v>
      </c>
      <c r="Y1402" s="10">
        <v>523</v>
      </c>
      <c r="Z1402" s="7">
        <v>21</v>
      </c>
      <c r="AA1402" s="11" t="s">
        <v>2</v>
      </c>
      <c r="AB1402" s="11">
        <v>17</v>
      </c>
      <c r="AC1402" s="11">
        <v>501</v>
      </c>
      <c r="AD1402" s="8">
        <v>8.17545865636</v>
      </c>
      <c r="AE1402" s="8">
        <v>3.6654768492600001</v>
      </c>
      <c r="AF1402" s="6">
        <f t="shared" si="126"/>
        <v>1</v>
      </c>
      <c r="AG1402" s="6">
        <f t="shared" si="127"/>
        <v>1</v>
      </c>
      <c r="AH1402" s="6">
        <f t="shared" si="128"/>
        <v>1</v>
      </c>
      <c r="AI1402" s="6">
        <f t="shared" si="129"/>
        <v>1</v>
      </c>
      <c r="AJ1402" s="6">
        <f t="shared" si="130"/>
        <v>3</v>
      </c>
      <c r="AK1402" s="6">
        <f t="shared" si="131"/>
        <v>3</v>
      </c>
      <c r="AL1402">
        <f>AF1402*100000+AG1402*10000+AH1402*1000+AI1402*100+AJ1402*10+AK1402</f>
        <v>111133</v>
      </c>
    </row>
    <row r="1403" spans="1:38" ht="15" x14ac:dyDescent="0.25">
      <c r="A1403" s="7">
        <v>1402</v>
      </c>
      <c r="B1403" s="7">
        <v>912</v>
      </c>
      <c r="C1403" s="7">
        <v>440</v>
      </c>
      <c r="D1403" s="7">
        <v>-1</v>
      </c>
      <c r="E1403" s="7">
        <v>0</v>
      </c>
      <c r="F1403" s="7">
        <v>0</v>
      </c>
      <c r="G1403" s="12">
        <v>0</v>
      </c>
      <c r="H1403" s="12">
        <v>0</v>
      </c>
      <c r="J1403" s="7">
        <v>0</v>
      </c>
      <c r="K1403" s="13">
        <v>0</v>
      </c>
      <c r="L1403" s="13">
        <v>0</v>
      </c>
      <c r="N1403" s="7">
        <v>0</v>
      </c>
      <c r="O1403" s="14">
        <v>0</v>
      </c>
      <c r="Q1403" s="14">
        <v>0</v>
      </c>
      <c r="R1403" s="7">
        <v>126</v>
      </c>
      <c r="S1403" s="15">
        <v>50</v>
      </c>
      <c r="T1403" s="15" t="s">
        <v>3</v>
      </c>
      <c r="U1403" s="15">
        <v>905</v>
      </c>
      <c r="V1403" s="7">
        <v>30</v>
      </c>
      <c r="W1403" s="10">
        <v>50</v>
      </c>
      <c r="X1403" s="10" t="s">
        <v>2</v>
      </c>
      <c r="Y1403" s="10">
        <v>519</v>
      </c>
      <c r="Z1403" s="7">
        <v>26</v>
      </c>
      <c r="AA1403" s="11" t="s">
        <v>2</v>
      </c>
      <c r="AB1403" s="11">
        <v>21</v>
      </c>
      <c r="AC1403" s="11">
        <v>501</v>
      </c>
      <c r="AD1403" s="8">
        <v>8.3819228501600005</v>
      </c>
      <c r="AE1403" s="8">
        <v>3.9251179996399999</v>
      </c>
      <c r="AF1403" s="6">
        <f t="shared" si="126"/>
        <v>1</v>
      </c>
      <c r="AG1403" s="6">
        <f t="shared" si="127"/>
        <v>1</v>
      </c>
      <c r="AH1403" s="6">
        <f t="shared" si="128"/>
        <v>1</v>
      </c>
      <c r="AI1403" s="6">
        <f t="shared" si="129"/>
        <v>1</v>
      </c>
      <c r="AJ1403" s="6">
        <f t="shared" si="130"/>
        <v>3</v>
      </c>
      <c r="AK1403" s="6">
        <f t="shared" si="131"/>
        <v>3</v>
      </c>
      <c r="AL1403">
        <f>AF1403*100000+AG1403*10000+AH1403*1000+AI1403*100+AJ1403*10+AK1403</f>
        <v>111133</v>
      </c>
    </row>
    <row r="1404" spans="1:38" ht="15" x14ac:dyDescent="0.25">
      <c r="A1404" s="7">
        <v>1403</v>
      </c>
      <c r="B1404" s="7">
        <v>913</v>
      </c>
      <c r="C1404" s="7">
        <v>441</v>
      </c>
      <c r="D1404" s="7">
        <v>-1</v>
      </c>
      <c r="E1404" s="7">
        <v>0</v>
      </c>
      <c r="F1404" s="7">
        <v>0</v>
      </c>
      <c r="G1404" s="12">
        <v>0</v>
      </c>
      <c r="H1404" s="12">
        <v>0</v>
      </c>
      <c r="J1404" s="7">
        <v>0</v>
      </c>
      <c r="K1404" s="13">
        <v>0</v>
      </c>
      <c r="L1404" s="13">
        <v>0</v>
      </c>
      <c r="N1404" s="7">
        <v>0</v>
      </c>
      <c r="O1404" s="14">
        <v>0</v>
      </c>
      <c r="Q1404" s="14">
        <v>0</v>
      </c>
      <c r="R1404" s="7">
        <v>127</v>
      </c>
      <c r="S1404" s="15">
        <v>40</v>
      </c>
      <c r="T1404" s="15" t="s">
        <v>3</v>
      </c>
      <c r="U1404" s="15">
        <v>914</v>
      </c>
      <c r="V1404" s="7">
        <v>62</v>
      </c>
      <c r="W1404" s="10">
        <v>40</v>
      </c>
      <c r="X1404" s="10" t="s">
        <v>3</v>
      </c>
      <c r="Y1404" s="10">
        <v>537</v>
      </c>
      <c r="Z1404" s="7">
        <v>182</v>
      </c>
      <c r="AA1404" s="11" t="s">
        <v>2</v>
      </c>
      <c r="AB1404" s="11">
        <v>231</v>
      </c>
      <c r="AC1404" s="11">
        <v>401</v>
      </c>
      <c r="AD1404" s="8">
        <v>2.3535682590300002</v>
      </c>
      <c r="AE1404" s="8">
        <v>0.37270399872799997</v>
      </c>
      <c r="AF1404" s="6">
        <f t="shared" si="126"/>
        <v>1</v>
      </c>
      <c r="AG1404" s="6">
        <f t="shared" si="127"/>
        <v>1</v>
      </c>
      <c r="AH1404" s="6">
        <f t="shared" si="128"/>
        <v>1</v>
      </c>
      <c r="AI1404" s="6">
        <f t="shared" si="129"/>
        <v>1</v>
      </c>
      <c r="AJ1404" s="6">
        <f t="shared" si="130"/>
        <v>1</v>
      </c>
      <c r="AK1404" s="6">
        <f t="shared" si="131"/>
        <v>3</v>
      </c>
      <c r="AL1404">
        <f>AF1404*100000+AG1404*10000+AH1404*1000+AI1404*100+AJ1404*10+AK1404</f>
        <v>111113</v>
      </c>
    </row>
    <row r="1405" spans="1:38" ht="15" x14ac:dyDescent="0.25">
      <c r="A1405" s="7">
        <v>1404</v>
      </c>
      <c r="B1405" s="7">
        <v>914</v>
      </c>
      <c r="C1405" s="7">
        <v>442</v>
      </c>
      <c r="D1405" s="7">
        <v>-1</v>
      </c>
      <c r="E1405" s="7">
        <v>0</v>
      </c>
      <c r="F1405" s="7">
        <v>0</v>
      </c>
      <c r="G1405" s="12">
        <v>0</v>
      </c>
      <c r="H1405" s="12">
        <v>0</v>
      </c>
      <c r="J1405" s="7">
        <v>0</v>
      </c>
      <c r="K1405" s="13">
        <v>0</v>
      </c>
      <c r="L1405" s="13">
        <v>0</v>
      </c>
      <c r="N1405" s="7">
        <v>0</v>
      </c>
      <c r="O1405" s="14">
        <v>0</v>
      </c>
      <c r="Q1405" s="14">
        <v>0</v>
      </c>
      <c r="R1405" s="7">
        <v>128</v>
      </c>
      <c r="S1405" s="15">
        <v>40</v>
      </c>
      <c r="T1405" s="15" t="s">
        <v>2</v>
      </c>
      <c r="U1405" s="15">
        <v>915</v>
      </c>
      <c r="V1405" s="7">
        <v>63</v>
      </c>
      <c r="W1405" s="10">
        <v>40</v>
      </c>
      <c r="X1405" s="10" t="s">
        <v>2</v>
      </c>
      <c r="Y1405" s="10">
        <v>538</v>
      </c>
      <c r="Z1405" s="7">
        <v>182</v>
      </c>
      <c r="AA1405" s="11" t="s">
        <v>2</v>
      </c>
      <c r="AB1405" s="11">
        <v>231</v>
      </c>
      <c r="AC1405" s="11">
        <v>401</v>
      </c>
      <c r="AD1405" s="8">
        <v>5.1912523701</v>
      </c>
      <c r="AE1405" s="8">
        <v>1.3446169999199999</v>
      </c>
      <c r="AF1405" s="6">
        <f t="shared" si="126"/>
        <v>1</v>
      </c>
      <c r="AG1405" s="6">
        <f t="shared" si="127"/>
        <v>1</v>
      </c>
      <c r="AH1405" s="6">
        <f t="shared" si="128"/>
        <v>1</v>
      </c>
      <c r="AI1405" s="6">
        <f t="shared" si="129"/>
        <v>3</v>
      </c>
      <c r="AJ1405" s="6">
        <f t="shared" si="130"/>
        <v>3</v>
      </c>
      <c r="AK1405" s="6">
        <f t="shared" si="131"/>
        <v>3</v>
      </c>
      <c r="AL1405">
        <f>AF1405*100000+AG1405*10000+AH1405*1000+AI1405*100+AJ1405*10+AK1405</f>
        <v>111333</v>
      </c>
    </row>
    <row r="1406" spans="1:38" ht="15" x14ac:dyDescent="0.25">
      <c r="A1406" s="7">
        <v>1405</v>
      </c>
      <c r="B1406" s="7">
        <v>915</v>
      </c>
      <c r="C1406" s="7">
        <v>443</v>
      </c>
      <c r="D1406" s="7">
        <v>-1</v>
      </c>
      <c r="E1406" s="7">
        <v>0</v>
      </c>
      <c r="F1406" s="7">
        <v>0</v>
      </c>
      <c r="G1406" s="12">
        <v>0</v>
      </c>
      <c r="H1406" s="12">
        <v>0</v>
      </c>
      <c r="J1406" s="7">
        <v>0</v>
      </c>
      <c r="K1406" s="13">
        <v>0</v>
      </c>
      <c r="L1406" s="13">
        <v>0</v>
      </c>
      <c r="N1406" s="7">
        <v>0</v>
      </c>
      <c r="O1406" s="14">
        <v>0</v>
      </c>
      <c r="Q1406" s="14">
        <v>0</v>
      </c>
      <c r="R1406" s="7">
        <v>129</v>
      </c>
      <c r="S1406" s="15">
        <v>40</v>
      </c>
      <c r="T1406" s="15" t="s">
        <v>3</v>
      </c>
      <c r="U1406" s="15">
        <v>916</v>
      </c>
      <c r="V1406" s="7">
        <v>63</v>
      </c>
      <c r="W1406" s="10">
        <v>40</v>
      </c>
      <c r="X1406" s="10" t="s">
        <v>2</v>
      </c>
      <c r="Y1406" s="10">
        <v>538</v>
      </c>
      <c r="Z1406" s="7">
        <v>182</v>
      </c>
      <c r="AA1406" s="11" t="s">
        <v>2</v>
      </c>
      <c r="AB1406" s="11">
        <v>231</v>
      </c>
      <c r="AC1406" s="11">
        <v>401</v>
      </c>
      <c r="AD1406" s="8">
        <v>2.9046689127200001</v>
      </c>
      <c r="AE1406" s="8">
        <v>0.48541514941699998</v>
      </c>
      <c r="AF1406" s="6">
        <f t="shared" si="126"/>
        <v>1</v>
      </c>
      <c r="AG1406" s="6">
        <f t="shared" si="127"/>
        <v>1</v>
      </c>
      <c r="AH1406" s="6">
        <f t="shared" si="128"/>
        <v>1</v>
      </c>
      <c r="AI1406" s="6">
        <f t="shared" si="129"/>
        <v>1</v>
      </c>
      <c r="AJ1406" s="6">
        <f t="shared" si="130"/>
        <v>3</v>
      </c>
      <c r="AK1406" s="6">
        <f t="shared" si="131"/>
        <v>3</v>
      </c>
      <c r="AL1406">
        <f>AF1406*100000+AG1406*10000+AH1406*1000+AI1406*100+AJ1406*10+AK1406</f>
        <v>111133</v>
      </c>
    </row>
    <row r="1407" spans="1:38" ht="15" x14ac:dyDescent="0.25">
      <c r="A1407" s="7">
        <v>1406</v>
      </c>
      <c r="B1407" s="7">
        <v>916</v>
      </c>
      <c r="C1407" s="7">
        <v>444</v>
      </c>
      <c r="D1407" s="7">
        <v>-1</v>
      </c>
      <c r="E1407" s="7">
        <v>0</v>
      </c>
      <c r="F1407" s="7">
        <v>0</v>
      </c>
      <c r="G1407" s="12">
        <v>0</v>
      </c>
      <c r="H1407" s="12">
        <v>0</v>
      </c>
      <c r="J1407" s="7">
        <v>0</v>
      </c>
      <c r="K1407" s="13">
        <v>0</v>
      </c>
      <c r="L1407" s="13">
        <v>0</v>
      </c>
      <c r="N1407" s="7">
        <v>0</v>
      </c>
      <c r="O1407" s="14">
        <v>0</v>
      </c>
      <c r="Q1407" s="14">
        <v>0</v>
      </c>
      <c r="R1407" s="7">
        <v>130</v>
      </c>
      <c r="S1407" s="15">
        <v>40</v>
      </c>
      <c r="T1407" s="15" t="s">
        <v>2</v>
      </c>
      <c r="U1407" s="15">
        <v>917</v>
      </c>
      <c r="V1407" s="7">
        <v>64</v>
      </c>
      <c r="W1407" s="10">
        <v>40</v>
      </c>
      <c r="X1407" s="10" t="s">
        <v>2</v>
      </c>
      <c r="Y1407" s="10">
        <v>539</v>
      </c>
      <c r="Z1407" s="7">
        <v>182</v>
      </c>
      <c r="AA1407" s="11" t="s">
        <v>2</v>
      </c>
      <c r="AB1407" s="11">
        <v>231</v>
      </c>
      <c r="AC1407" s="11">
        <v>401</v>
      </c>
      <c r="AD1407" s="8">
        <v>3.3718661279700002</v>
      </c>
      <c r="AE1407" s="8">
        <v>0.835013940334</v>
      </c>
      <c r="AF1407" s="6">
        <f t="shared" si="126"/>
        <v>1</v>
      </c>
      <c r="AG1407" s="6">
        <f t="shared" si="127"/>
        <v>1</v>
      </c>
      <c r="AH1407" s="6">
        <f t="shared" si="128"/>
        <v>1</v>
      </c>
      <c r="AI1407" s="6">
        <f t="shared" si="129"/>
        <v>3</v>
      </c>
      <c r="AJ1407" s="6">
        <f t="shared" si="130"/>
        <v>3</v>
      </c>
      <c r="AK1407" s="6">
        <f t="shared" si="131"/>
        <v>3</v>
      </c>
      <c r="AL1407">
        <f>AF1407*100000+AG1407*10000+AH1407*1000+AI1407*100+AJ1407*10+AK1407</f>
        <v>111333</v>
      </c>
    </row>
    <row r="1408" spans="1:38" ht="15" x14ac:dyDescent="0.25">
      <c r="A1408" s="7">
        <v>1407</v>
      </c>
      <c r="B1408" s="7">
        <v>917</v>
      </c>
      <c r="C1408" s="7">
        <v>445</v>
      </c>
      <c r="D1408" s="7">
        <v>-1</v>
      </c>
      <c r="E1408" s="7">
        <v>0</v>
      </c>
      <c r="F1408" s="7">
        <v>0</v>
      </c>
      <c r="G1408" s="12">
        <v>0</v>
      </c>
      <c r="H1408" s="12">
        <v>0</v>
      </c>
      <c r="J1408" s="7">
        <v>0</v>
      </c>
      <c r="K1408" s="13">
        <v>0</v>
      </c>
      <c r="L1408" s="13">
        <v>0</v>
      </c>
      <c r="N1408" s="7">
        <v>0</v>
      </c>
      <c r="O1408" s="14">
        <v>0</v>
      </c>
      <c r="Q1408" s="14">
        <v>0</v>
      </c>
      <c r="R1408" s="7">
        <v>131</v>
      </c>
      <c r="S1408" s="15">
        <v>40</v>
      </c>
      <c r="T1408" s="15" t="s">
        <v>3</v>
      </c>
      <c r="U1408" s="15">
        <v>918</v>
      </c>
      <c r="V1408" s="7">
        <v>110</v>
      </c>
      <c r="W1408" s="10">
        <v>40</v>
      </c>
      <c r="X1408" s="10" t="s">
        <v>2</v>
      </c>
      <c r="Y1408" s="10">
        <v>540</v>
      </c>
      <c r="Z1408" s="7">
        <v>180</v>
      </c>
      <c r="AA1408" s="11" t="s">
        <v>2</v>
      </c>
      <c r="AB1408" s="11">
        <v>229</v>
      </c>
      <c r="AC1408" s="11">
        <v>401</v>
      </c>
      <c r="AD1408" s="8">
        <v>1.2147250966100001</v>
      </c>
      <c r="AE1408" s="8">
        <v>9.4449000132299996E-2</v>
      </c>
      <c r="AF1408" s="6">
        <f t="shared" si="126"/>
        <v>1</v>
      </c>
      <c r="AG1408" s="6">
        <f t="shared" si="127"/>
        <v>1</v>
      </c>
      <c r="AH1408" s="6">
        <f t="shared" si="128"/>
        <v>1</v>
      </c>
      <c r="AI1408" s="6">
        <f t="shared" si="129"/>
        <v>1</v>
      </c>
      <c r="AJ1408" s="6">
        <f t="shared" si="130"/>
        <v>3</v>
      </c>
      <c r="AK1408" s="6">
        <f t="shared" si="131"/>
        <v>3</v>
      </c>
      <c r="AL1408">
        <f>AF1408*100000+AG1408*10000+AH1408*1000+AI1408*100+AJ1408*10+AK1408</f>
        <v>111133</v>
      </c>
    </row>
    <row r="1409" spans="1:38" ht="15" x14ac:dyDescent="0.25">
      <c r="A1409" s="7">
        <v>1408</v>
      </c>
      <c r="B1409" s="7">
        <v>918</v>
      </c>
      <c r="C1409" s="7">
        <v>446</v>
      </c>
      <c r="D1409" s="7">
        <v>-1</v>
      </c>
      <c r="E1409" s="7">
        <v>0</v>
      </c>
      <c r="F1409" s="7">
        <v>0</v>
      </c>
      <c r="G1409" s="12">
        <v>0</v>
      </c>
      <c r="H1409" s="12">
        <v>0</v>
      </c>
      <c r="J1409" s="7">
        <v>0</v>
      </c>
      <c r="K1409" s="13">
        <v>0</v>
      </c>
      <c r="L1409" s="13">
        <v>0</v>
      </c>
      <c r="N1409" s="7">
        <v>0</v>
      </c>
      <c r="O1409" s="14">
        <v>0</v>
      </c>
      <c r="Q1409" s="14">
        <v>0</v>
      </c>
      <c r="R1409" s="7">
        <v>132</v>
      </c>
      <c r="S1409" s="15">
        <v>40</v>
      </c>
      <c r="T1409" s="15" t="s">
        <v>2</v>
      </c>
      <c r="U1409" s="15">
        <v>919</v>
      </c>
      <c r="V1409" s="7">
        <v>66</v>
      </c>
      <c r="W1409" s="10">
        <v>40</v>
      </c>
      <c r="X1409" s="10" t="s">
        <v>2</v>
      </c>
      <c r="Y1409" s="10">
        <v>542</v>
      </c>
      <c r="Z1409" s="7">
        <v>222</v>
      </c>
      <c r="AA1409" s="11" t="s">
        <v>2</v>
      </c>
      <c r="AB1409" s="11">
        <v>271</v>
      </c>
      <c r="AC1409" s="11">
        <v>401</v>
      </c>
      <c r="AD1409" s="8">
        <v>0.89949731847500003</v>
      </c>
      <c r="AE1409" s="8">
        <v>1.4068649755200001E-2</v>
      </c>
      <c r="AF1409" s="6">
        <f t="shared" si="126"/>
        <v>1</v>
      </c>
      <c r="AG1409" s="6">
        <f t="shared" si="127"/>
        <v>1</v>
      </c>
      <c r="AH1409" s="6">
        <f t="shared" si="128"/>
        <v>1</v>
      </c>
      <c r="AI1409" s="6">
        <f t="shared" si="129"/>
        <v>3</v>
      </c>
      <c r="AJ1409" s="6">
        <f t="shared" si="130"/>
        <v>3</v>
      </c>
      <c r="AK1409" s="6">
        <f t="shared" si="131"/>
        <v>3</v>
      </c>
      <c r="AL1409">
        <f>AF1409*100000+AG1409*10000+AH1409*1000+AI1409*100+AJ1409*10+AK1409</f>
        <v>111333</v>
      </c>
    </row>
    <row r="1410" spans="1:38" ht="15" x14ac:dyDescent="0.25">
      <c r="A1410" s="7">
        <v>1409</v>
      </c>
      <c r="B1410" s="7">
        <v>919</v>
      </c>
      <c r="C1410" s="7">
        <v>447</v>
      </c>
      <c r="D1410" s="7">
        <v>-1</v>
      </c>
      <c r="E1410" s="7">
        <v>0</v>
      </c>
      <c r="F1410" s="7">
        <v>0</v>
      </c>
      <c r="G1410" s="12">
        <v>0</v>
      </c>
      <c r="H1410" s="12">
        <v>0</v>
      </c>
      <c r="J1410" s="7">
        <v>0</v>
      </c>
      <c r="K1410" s="13">
        <v>0</v>
      </c>
      <c r="L1410" s="13">
        <v>0</v>
      </c>
      <c r="N1410" s="7">
        <v>0</v>
      </c>
      <c r="O1410" s="14">
        <v>0</v>
      </c>
      <c r="Q1410" s="14">
        <v>0</v>
      </c>
      <c r="R1410" s="7">
        <v>133</v>
      </c>
      <c r="S1410" s="15">
        <v>40</v>
      </c>
      <c r="T1410" s="15" t="s">
        <v>3</v>
      </c>
      <c r="U1410" s="15">
        <v>920</v>
      </c>
      <c r="V1410" s="7">
        <v>67</v>
      </c>
      <c r="W1410" s="10">
        <v>40</v>
      </c>
      <c r="X1410" s="10" t="s">
        <v>2</v>
      </c>
      <c r="Y1410" s="10">
        <v>543</v>
      </c>
      <c r="Z1410" s="7">
        <v>413</v>
      </c>
      <c r="AA1410" s="11" t="s">
        <v>2</v>
      </c>
      <c r="AB1410" s="11">
        <v>273</v>
      </c>
      <c r="AC1410" s="11">
        <v>401</v>
      </c>
      <c r="AD1410" s="8">
        <v>7.3986774323500004</v>
      </c>
      <c r="AE1410" s="8">
        <v>0.36600996037400002</v>
      </c>
      <c r="AF1410" s="6">
        <f t="shared" si="126"/>
        <v>1</v>
      </c>
      <c r="AG1410" s="6">
        <f t="shared" si="127"/>
        <v>1</v>
      </c>
      <c r="AH1410" s="6">
        <f t="shared" si="128"/>
        <v>1</v>
      </c>
      <c r="AI1410" s="6">
        <f t="shared" si="129"/>
        <v>1</v>
      </c>
      <c r="AJ1410" s="6">
        <f t="shared" si="130"/>
        <v>3</v>
      </c>
      <c r="AK1410" s="6">
        <f t="shared" si="131"/>
        <v>3</v>
      </c>
      <c r="AL1410">
        <f>AF1410*100000+AG1410*10000+AH1410*1000+AI1410*100+AJ1410*10+AK1410</f>
        <v>111133</v>
      </c>
    </row>
    <row r="1411" spans="1:38" ht="15" x14ac:dyDescent="0.25">
      <c r="A1411" s="7">
        <v>1410</v>
      </c>
      <c r="B1411" s="7">
        <v>920</v>
      </c>
      <c r="C1411" s="7">
        <v>448</v>
      </c>
      <c r="D1411" s="7">
        <v>-1</v>
      </c>
      <c r="E1411" s="7">
        <v>0</v>
      </c>
      <c r="F1411" s="7">
        <v>0</v>
      </c>
      <c r="G1411" s="12">
        <v>0</v>
      </c>
      <c r="H1411" s="12">
        <v>0</v>
      </c>
      <c r="J1411" s="7">
        <v>0</v>
      </c>
      <c r="K1411" s="13">
        <v>0</v>
      </c>
      <c r="L1411" s="13">
        <v>0</v>
      </c>
      <c r="N1411" s="7">
        <v>0</v>
      </c>
      <c r="O1411" s="14">
        <v>0</v>
      </c>
      <c r="Q1411" s="14">
        <v>0</v>
      </c>
      <c r="R1411" s="7">
        <v>134</v>
      </c>
      <c r="S1411" s="15">
        <v>40</v>
      </c>
      <c r="T1411" s="15" t="s">
        <v>3</v>
      </c>
      <c r="U1411" s="15">
        <v>921</v>
      </c>
      <c r="V1411" s="7">
        <v>68</v>
      </c>
      <c r="W1411" s="10">
        <v>40</v>
      </c>
      <c r="X1411" s="10" t="s">
        <v>3</v>
      </c>
      <c r="Y1411" s="10">
        <v>544</v>
      </c>
      <c r="Z1411" s="7">
        <v>413</v>
      </c>
      <c r="AA1411" s="11" t="s">
        <v>2</v>
      </c>
      <c r="AB1411" s="11">
        <v>273</v>
      </c>
      <c r="AC1411" s="11">
        <v>401</v>
      </c>
      <c r="AD1411" s="8">
        <v>3.8337960180800001</v>
      </c>
      <c r="AE1411" s="8">
        <v>0.74092964073699996</v>
      </c>
      <c r="AF1411" s="6">
        <f t="shared" ref="AF1411:AF1474" si="132">IF(I1411="Duinvlak",3,IF(I1411="Plantvlak",2,1))</f>
        <v>1</v>
      </c>
      <c r="AG1411" s="6">
        <f t="shared" ref="AG1411:AG1474" si="133">IF(M1411="Duinvlak",3,IF(J1411="Plantvlak",2,1))</f>
        <v>1</v>
      </c>
      <c r="AH1411" s="6">
        <f t="shared" ref="AH1411:AH1474" si="134">IF(P1411="Duinvlak",3,IF(K1411="Plantvlak",2,1))</f>
        <v>1</v>
      </c>
      <c r="AI1411" s="6">
        <f t="shared" ref="AI1411:AI1474" si="135">IF(T1411="Duinvlak",3,IF(L1411="Plantvlak",2,1))</f>
        <v>1</v>
      </c>
      <c r="AJ1411" s="6">
        <f t="shared" ref="AJ1411:AJ1474" si="136">IF(X1411="Duinvlak",3,IF(M1411="Plantvlak",2,1))</f>
        <v>1</v>
      </c>
      <c r="AK1411" s="6">
        <f t="shared" ref="AK1411:AK1474" si="137">IF(AA1411="Duinvlak",3,IF(N1411="Plantvlak",2,1))</f>
        <v>3</v>
      </c>
      <c r="AL1411">
        <f>AF1411*100000+AG1411*10000+AH1411*1000+AI1411*100+AJ1411*10+AK1411</f>
        <v>111113</v>
      </c>
    </row>
    <row r="1412" spans="1:38" ht="15" x14ac:dyDescent="0.25">
      <c r="A1412" s="7">
        <v>1411</v>
      </c>
      <c r="B1412" s="7">
        <v>921</v>
      </c>
      <c r="C1412" s="7">
        <v>449</v>
      </c>
      <c r="D1412" s="7">
        <v>-1</v>
      </c>
      <c r="E1412" s="7">
        <v>0</v>
      </c>
      <c r="F1412" s="7">
        <v>0</v>
      </c>
      <c r="G1412" s="12">
        <v>0</v>
      </c>
      <c r="H1412" s="12">
        <v>0</v>
      </c>
      <c r="J1412" s="7">
        <v>0</v>
      </c>
      <c r="K1412" s="13">
        <v>0</v>
      </c>
      <c r="L1412" s="13">
        <v>0</v>
      </c>
      <c r="N1412" s="7">
        <v>0</v>
      </c>
      <c r="O1412" s="14">
        <v>0</v>
      </c>
      <c r="Q1412" s="14">
        <v>0</v>
      </c>
      <c r="R1412" s="7">
        <v>135</v>
      </c>
      <c r="S1412" s="15">
        <v>40</v>
      </c>
      <c r="T1412" s="15" t="s">
        <v>2</v>
      </c>
      <c r="U1412" s="15">
        <v>922</v>
      </c>
      <c r="V1412" s="7">
        <v>71</v>
      </c>
      <c r="W1412" s="10">
        <v>40</v>
      </c>
      <c r="X1412" s="10" t="s">
        <v>2</v>
      </c>
      <c r="Y1412" s="10">
        <v>547</v>
      </c>
      <c r="Z1412" s="7">
        <v>413</v>
      </c>
      <c r="AA1412" s="11" t="s">
        <v>2</v>
      </c>
      <c r="AB1412" s="11">
        <v>273</v>
      </c>
      <c r="AC1412" s="11">
        <v>401</v>
      </c>
      <c r="AD1412" s="8">
        <v>3.8541373858300001</v>
      </c>
      <c r="AE1412" s="8">
        <v>0.31049294832500002</v>
      </c>
      <c r="AF1412" s="6">
        <f t="shared" si="132"/>
        <v>1</v>
      </c>
      <c r="AG1412" s="6">
        <f t="shared" si="133"/>
        <v>1</v>
      </c>
      <c r="AH1412" s="6">
        <f t="shared" si="134"/>
        <v>1</v>
      </c>
      <c r="AI1412" s="6">
        <f t="shared" si="135"/>
        <v>3</v>
      </c>
      <c r="AJ1412" s="6">
        <f t="shared" si="136"/>
        <v>3</v>
      </c>
      <c r="AK1412" s="6">
        <f t="shared" si="137"/>
        <v>3</v>
      </c>
      <c r="AL1412">
        <f>AF1412*100000+AG1412*10000+AH1412*1000+AI1412*100+AJ1412*10+AK1412</f>
        <v>111333</v>
      </c>
    </row>
    <row r="1413" spans="1:38" ht="15" x14ac:dyDescent="0.25">
      <c r="A1413" s="7">
        <v>1412</v>
      </c>
      <c r="B1413" s="7">
        <v>922</v>
      </c>
      <c r="C1413" s="7">
        <v>450</v>
      </c>
      <c r="D1413" s="7">
        <v>-1</v>
      </c>
      <c r="E1413" s="7">
        <v>0</v>
      </c>
      <c r="F1413" s="7">
        <v>0</v>
      </c>
      <c r="G1413" s="12">
        <v>0</v>
      </c>
      <c r="H1413" s="12">
        <v>0</v>
      </c>
      <c r="J1413" s="7">
        <v>0</v>
      </c>
      <c r="K1413" s="13">
        <v>0</v>
      </c>
      <c r="L1413" s="13">
        <v>0</v>
      </c>
      <c r="N1413" s="7">
        <v>0</v>
      </c>
      <c r="O1413" s="14">
        <v>0</v>
      </c>
      <c r="Q1413" s="14">
        <v>0</v>
      </c>
      <c r="R1413" s="7">
        <v>136</v>
      </c>
      <c r="S1413" s="15">
        <v>40</v>
      </c>
      <c r="T1413" s="15" t="s">
        <v>3</v>
      </c>
      <c r="U1413" s="15">
        <v>923</v>
      </c>
      <c r="V1413" s="7">
        <v>197</v>
      </c>
      <c r="W1413" s="10">
        <v>40</v>
      </c>
      <c r="X1413" s="10" t="s">
        <v>18</v>
      </c>
      <c r="Y1413" s="10">
        <v>23</v>
      </c>
      <c r="Z1413" s="7">
        <v>70</v>
      </c>
      <c r="AA1413" s="11" t="s">
        <v>2</v>
      </c>
      <c r="AB1413" s="11">
        <v>63</v>
      </c>
      <c r="AC1413" s="11">
        <v>401</v>
      </c>
      <c r="AD1413" s="8">
        <v>7.5474824355400001</v>
      </c>
      <c r="AE1413" s="8">
        <v>0.50427499962699995</v>
      </c>
      <c r="AF1413" s="6">
        <f t="shared" si="132"/>
        <v>1</v>
      </c>
      <c r="AG1413" s="6">
        <f t="shared" si="133"/>
        <v>1</v>
      </c>
      <c r="AH1413" s="6">
        <f t="shared" si="134"/>
        <v>1</v>
      </c>
      <c r="AI1413" s="6">
        <f t="shared" si="135"/>
        <v>1</v>
      </c>
      <c r="AJ1413" s="6">
        <f t="shared" si="136"/>
        <v>1</v>
      </c>
      <c r="AK1413" s="6">
        <f t="shared" si="137"/>
        <v>3</v>
      </c>
      <c r="AL1413">
        <f>AF1413*100000+AG1413*10000+AH1413*1000+AI1413*100+AJ1413*10+AK1413</f>
        <v>111113</v>
      </c>
    </row>
    <row r="1414" spans="1:38" ht="15" x14ac:dyDescent="0.25">
      <c r="A1414" s="7">
        <v>1413</v>
      </c>
      <c r="B1414" s="7">
        <v>923</v>
      </c>
      <c r="C1414" s="7">
        <v>451</v>
      </c>
      <c r="D1414" s="7">
        <v>-1</v>
      </c>
      <c r="E1414" s="7">
        <v>0</v>
      </c>
      <c r="F1414" s="7">
        <v>0</v>
      </c>
      <c r="G1414" s="12">
        <v>0</v>
      </c>
      <c r="H1414" s="12">
        <v>0</v>
      </c>
      <c r="J1414" s="7">
        <v>0</v>
      </c>
      <c r="K1414" s="13">
        <v>0</v>
      </c>
      <c r="L1414" s="13">
        <v>0</v>
      </c>
      <c r="N1414" s="7">
        <v>0</v>
      </c>
      <c r="O1414" s="14">
        <v>0</v>
      </c>
      <c r="Q1414" s="14">
        <v>0</v>
      </c>
      <c r="R1414" s="7">
        <v>137</v>
      </c>
      <c r="S1414" s="15">
        <v>40</v>
      </c>
      <c r="T1414" s="15" t="s">
        <v>3</v>
      </c>
      <c r="U1414" s="15">
        <v>924</v>
      </c>
      <c r="V1414" s="7">
        <v>195</v>
      </c>
      <c r="W1414" s="10">
        <v>40</v>
      </c>
      <c r="X1414" s="10" t="s">
        <v>3</v>
      </c>
      <c r="Y1414" s="10">
        <v>550</v>
      </c>
      <c r="Z1414" s="7">
        <v>69</v>
      </c>
      <c r="AA1414" s="11" t="s">
        <v>2</v>
      </c>
      <c r="AB1414" s="11">
        <v>62</v>
      </c>
      <c r="AC1414" s="11">
        <v>401</v>
      </c>
      <c r="AD1414" s="8">
        <v>1.79886702735</v>
      </c>
      <c r="AE1414" s="8">
        <v>0.12023175910599999</v>
      </c>
      <c r="AF1414" s="6">
        <f t="shared" si="132"/>
        <v>1</v>
      </c>
      <c r="AG1414" s="6">
        <f t="shared" si="133"/>
        <v>1</v>
      </c>
      <c r="AH1414" s="6">
        <f t="shared" si="134"/>
        <v>1</v>
      </c>
      <c r="AI1414" s="6">
        <f t="shared" si="135"/>
        <v>1</v>
      </c>
      <c r="AJ1414" s="6">
        <f t="shared" si="136"/>
        <v>1</v>
      </c>
      <c r="AK1414" s="6">
        <f t="shared" si="137"/>
        <v>3</v>
      </c>
      <c r="AL1414">
        <f>AF1414*100000+AG1414*10000+AH1414*1000+AI1414*100+AJ1414*10+AK1414</f>
        <v>111113</v>
      </c>
    </row>
    <row r="1415" spans="1:38" ht="15" x14ac:dyDescent="0.25">
      <c r="A1415" s="7">
        <v>1414</v>
      </c>
      <c r="B1415" s="7">
        <v>924</v>
      </c>
      <c r="C1415" s="7">
        <v>452</v>
      </c>
      <c r="D1415" s="7">
        <v>-1</v>
      </c>
      <c r="E1415" s="7">
        <v>0</v>
      </c>
      <c r="F1415" s="7">
        <v>0</v>
      </c>
      <c r="G1415" s="12">
        <v>0</v>
      </c>
      <c r="H1415" s="12">
        <v>0</v>
      </c>
      <c r="J1415" s="7">
        <v>0</v>
      </c>
      <c r="K1415" s="13">
        <v>0</v>
      </c>
      <c r="L1415" s="13">
        <v>0</v>
      </c>
      <c r="N1415" s="7">
        <v>0</v>
      </c>
      <c r="O1415" s="14">
        <v>0</v>
      </c>
      <c r="Q1415" s="14">
        <v>0</v>
      </c>
      <c r="R1415" s="7">
        <v>138</v>
      </c>
      <c r="S1415" s="15">
        <v>40</v>
      </c>
      <c r="T1415" s="15" t="s">
        <v>3</v>
      </c>
      <c r="U1415" s="15">
        <v>925</v>
      </c>
      <c r="V1415" s="7">
        <v>195</v>
      </c>
      <c r="W1415" s="10">
        <v>40</v>
      </c>
      <c r="X1415" s="10" t="s">
        <v>3</v>
      </c>
      <c r="Y1415" s="10">
        <v>550</v>
      </c>
      <c r="Z1415" s="7">
        <v>69</v>
      </c>
      <c r="AA1415" s="11" t="s">
        <v>2</v>
      </c>
      <c r="AB1415" s="11">
        <v>62</v>
      </c>
      <c r="AC1415" s="11">
        <v>401</v>
      </c>
      <c r="AD1415" s="8">
        <v>8.7966940530500004</v>
      </c>
      <c r="AE1415" s="8">
        <v>0.975179768896</v>
      </c>
      <c r="AF1415" s="6">
        <f t="shared" si="132"/>
        <v>1</v>
      </c>
      <c r="AG1415" s="6">
        <f t="shared" si="133"/>
        <v>1</v>
      </c>
      <c r="AH1415" s="6">
        <f t="shared" si="134"/>
        <v>1</v>
      </c>
      <c r="AI1415" s="6">
        <f t="shared" si="135"/>
        <v>1</v>
      </c>
      <c r="AJ1415" s="6">
        <f t="shared" si="136"/>
        <v>1</v>
      </c>
      <c r="AK1415" s="6">
        <f t="shared" si="137"/>
        <v>3</v>
      </c>
      <c r="AL1415">
        <f>AF1415*100000+AG1415*10000+AH1415*1000+AI1415*100+AJ1415*10+AK1415</f>
        <v>111113</v>
      </c>
    </row>
    <row r="1416" spans="1:38" ht="15" x14ac:dyDescent="0.25">
      <c r="A1416" s="7">
        <v>1415</v>
      </c>
      <c r="B1416" s="7">
        <v>925</v>
      </c>
      <c r="C1416" s="7">
        <v>453</v>
      </c>
      <c r="D1416" s="7">
        <v>-1</v>
      </c>
      <c r="E1416" s="7">
        <v>0</v>
      </c>
      <c r="F1416" s="7">
        <v>0</v>
      </c>
      <c r="G1416" s="12">
        <v>0</v>
      </c>
      <c r="H1416" s="12">
        <v>0</v>
      </c>
      <c r="J1416" s="7">
        <v>0</v>
      </c>
      <c r="K1416" s="13">
        <v>0</v>
      </c>
      <c r="L1416" s="13">
        <v>0</v>
      </c>
      <c r="N1416" s="7">
        <v>0</v>
      </c>
      <c r="O1416" s="14">
        <v>0</v>
      </c>
      <c r="Q1416" s="14">
        <v>0</v>
      </c>
      <c r="R1416" s="7">
        <v>139</v>
      </c>
      <c r="S1416" s="15">
        <v>40</v>
      </c>
      <c r="T1416" s="15" t="s">
        <v>2</v>
      </c>
      <c r="U1416" s="15">
        <v>926</v>
      </c>
      <c r="V1416" s="7">
        <v>80</v>
      </c>
      <c r="W1416" s="10">
        <v>40</v>
      </c>
      <c r="X1416" s="10" t="s">
        <v>2</v>
      </c>
      <c r="Y1416" s="10">
        <v>20</v>
      </c>
      <c r="Z1416" s="7">
        <v>65</v>
      </c>
      <c r="AA1416" s="11" t="s">
        <v>2</v>
      </c>
      <c r="AB1416" s="11">
        <v>59</v>
      </c>
      <c r="AC1416" s="11">
        <v>401</v>
      </c>
      <c r="AD1416" s="8">
        <v>1.6436315104000001</v>
      </c>
      <c r="AE1416" s="8">
        <v>2.18830952191E-2</v>
      </c>
      <c r="AF1416" s="6">
        <f t="shared" si="132"/>
        <v>1</v>
      </c>
      <c r="AG1416" s="6">
        <f t="shared" si="133"/>
        <v>1</v>
      </c>
      <c r="AH1416" s="6">
        <f t="shared" si="134"/>
        <v>1</v>
      </c>
      <c r="AI1416" s="6">
        <f t="shared" si="135"/>
        <v>3</v>
      </c>
      <c r="AJ1416" s="6">
        <f t="shared" si="136"/>
        <v>3</v>
      </c>
      <c r="AK1416" s="6">
        <f t="shared" si="137"/>
        <v>3</v>
      </c>
      <c r="AL1416">
        <f>AF1416*100000+AG1416*10000+AH1416*1000+AI1416*100+AJ1416*10+AK1416</f>
        <v>111333</v>
      </c>
    </row>
    <row r="1417" spans="1:38" ht="15" x14ac:dyDescent="0.25">
      <c r="A1417" s="7">
        <v>1416</v>
      </c>
      <c r="B1417" s="7">
        <v>926</v>
      </c>
      <c r="C1417" s="7">
        <v>454</v>
      </c>
      <c r="D1417" s="7">
        <v>-1</v>
      </c>
      <c r="E1417" s="7">
        <v>0</v>
      </c>
      <c r="F1417" s="7">
        <v>0</v>
      </c>
      <c r="G1417" s="12">
        <v>0</v>
      </c>
      <c r="H1417" s="12">
        <v>0</v>
      </c>
      <c r="J1417" s="7">
        <v>0</v>
      </c>
      <c r="K1417" s="13">
        <v>0</v>
      </c>
      <c r="L1417" s="13">
        <v>0</v>
      </c>
      <c r="N1417" s="7">
        <v>0</v>
      </c>
      <c r="O1417" s="14">
        <v>0</v>
      </c>
      <c r="Q1417" s="14">
        <v>0</v>
      </c>
      <c r="R1417" s="7">
        <v>140</v>
      </c>
      <c r="S1417" s="15">
        <v>40</v>
      </c>
      <c r="T1417" s="15" t="s">
        <v>3</v>
      </c>
      <c r="U1417" s="15">
        <v>927</v>
      </c>
      <c r="V1417" s="7">
        <v>79</v>
      </c>
      <c r="W1417" s="10">
        <v>40</v>
      </c>
      <c r="X1417" s="10" t="s">
        <v>3</v>
      </c>
      <c r="Y1417" s="10">
        <v>19</v>
      </c>
      <c r="Z1417" s="7">
        <v>64</v>
      </c>
      <c r="AA1417" s="11" t="s">
        <v>2</v>
      </c>
      <c r="AB1417" s="11">
        <v>58</v>
      </c>
      <c r="AC1417" s="11">
        <v>401</v>
      </c>
      <c r="AD1417" s="8">
        <v>1.70194136575</v>
      </c>
      <c r="AE1417" s="8">
        <v>0.16700067038999999</v>
      </c>
      <c r="AF1417" s="6">
        <f t="shared" si="132"/>
        <v>1</v>
      </c>
      <c r="AG1417" s="6">
        <f t="shared" si="133"/>
        <v>1</v>
      </c>
      <c r="AH1417" s="6">
        <f t="shared" si="134"/>
        <v>1</v>
      </c>
      <c r="AI1417" s="6">
        <f t="shared" si="135"/>
        <v>1</v>
      </c>
      <c r="AJ1417" s="6">
        <f t="shared" si="136"/>
        <v>1</v>
      </c>
      <c r="AK1417" s="6">
        <f t="shared" si="137"/>
        <v>3</v>
      </c>
      <c r="AL1417">
        <f>AF1417*100000+AG1417*10000+AH1417*1000+AI1417*100+AJ1417*10+AK1417</f>
        <v>111113</v>
      </c>
    </row>
    <row r="1418" spans="1:38" ht="15" x14ac:dyDescent="0.25">
      <c r="A1418" s="7">
        <v>1417</v>
      </c>
      <c r="B1418" s="7">
        <v>927</v>
      </c>
      <c r="C1418" s="7">
        <v>455</v>
      </c>
      <c r="D1418" s="7">
        <v>-1</v>
      </c>
      <c r="E1418" s="7">
        <v>0</v>
      </c>
      <c r="F1418" s="7">
        <v>0</v>
      </c>
      <c r="G1418" s="12">
        <v>0</v>
      </c>
      <c r="H1418" s="12">
        <v>0</v>
      </c>
      <c r="J1418" s="7">
        <v>0</v>
      </c>
      <c r="K1418" s="13">
        <v>0</v>
      </c>
      <c r="L1418" s="13">
        <v>0</v>
      </c>
      <c r="N1418" s="7">
        <v>0</v>
      </c>
      <c r="O1418" s="14">
        <v>0</v>
      </c>
      <c r="Q1418" s="14">
        <v>0</v>
      </c>
      <c r="R1418" s="7">
        <v>141</v>
      </c>
      <c r="S1418" s="15">
        <v>40</v>
      </c>
      <c r="T1418" s="15" t="s">
        <v>3</v>
      </c>
      <c r="U1418" s="15">
        <v>928</v>
      </c>
      <c r="V1418" s="7">
        <v>78</v>
      </c>
      <c r="W1418" s="10">
        <v>40</v>
      </c>
      <c r="X1418" s="10" t="s">
        <v>3</v>
      </c>
      <c r="Y1418" s="10">
        <v>18</v>
      </c>
      <c r="Z1418" s="7">
        <v>63</v>
      </c>
      <c r="AA1418" s="11" t="s">
        <v>2</v>
      </c>
      <c r="AB1418" s="11">
        <v>57</v>
      </c>
      <c r="AC1418" s="11">
        <v>401</v>
      </c>
      <c r="AD1418" s="8">
        <v>1.8116051506399999</v>
      </c>
      <c r="AE1418" s="8">
        <v>0.17748191349299999</v>
      </c>
      <c r="AF1418" s="6">
        <f t="shared" si="132"/>
        <v>1</v>
      </c>
      <c r="AG1418" s="6">
        <f t="shared" si="133"/>
        <v>1</v>
      </c>
      <c r="AH1418" s="6">
        <f t="shared" si="134"/>
        <v>1</v>
      </c>
      <c r="AI1418" s="6">
        <f t="shared" si="135"/>
        <v>1</v>
      </c>
      <c r="AJ1418" s="6">
        <f t="shared" si="136"/>
        <v>1</v>
      </c>
      <c r="AK1418" s="6">
        <f t="shared" si="137"/>
        <v>3</v>
      </c>
      <c r="AL1418">
        <f>AF1418*100000+AG1418*10000+AH1418*1000+AI1418*100+AJ1418*10+AK1418</f>
        <v>111113</v>
      </c>
    </row>
    <row r="1419" spans="1:38" ht="15" x14ac:dyDescent="0.25">
      <c r="A1419" s="7">
        <v>1418</v>
      </c>
      <c r="B1419" s="7">
        <v>928</v>
      </c>
      <c r="C1419" s="7">
        <v>456</v>
      </c>
      <c r="D1419" s="7">
        <v>-1</v>
      </c>
      <c r="E1419" s="7">
        <v>0</v>
      </c>
      <c r="F1419" s="7">
        <v>0</v>
      </c>
      <c r="G1419" s="12">
        <v>0</v>
      </c>
      <c r="H1419" s="12">
        <v>0</v>
      </c>
      <c r="J1419" s="7">
        <v>0</v>
      </c>
      <c r="K1419" s="13">
        <v>0</v>
      </c>
      <c r="L1419" s="13">
        <v>0</v>
      </c>
      <c r="N1419" s="7">
        <v>0</v>
      </c>
      <c r="O1419" s="14">
        <v>0</v>
      </c>
      <c r="Q1419" s="14">
        <v>0</v>
      </c>
      <c r="R1419" s="7">
        <v>142</v>
      </c>
      <c r="S1419" s="15">
        <v>40</v>
      </c>
      <c r="T1419" s="15" t="s">
        <v>2</v>
      </c>
      <c r="U1419" s="15">
        <v>929</v>
      </c>
      <c r="V1419" s="7">
        <v>84</v>
      </c>
      <c r="W1419" s="10">
        <v>40</v>
      </c>
      <c r="X1419" s="10" t="s">
        <v>2</v>
      </c>
      <c r="Y1419" s="10">
        <v>24</v>
      </c>
      <c r="Z1419" s="7">
        <v>71</v>
      </c>
      <c r="AA1419" s="11" t="s">
        <v>2</v>
      </c>
      <c r="AB1419" s="11">
        <v>64</v>
      </c>
      <c r="AC1419" s="11">
        <v>401</v>
      </c>
      <c r="AD1419" s="8">
        <v>4.4378976953100002</v>
      </c>
      <c r="AE1419" s="8">
        <v>0.198880125119</v>
      </c>
      <c r="AF1419" s="6">
        <f t="shared" si="132"/>
        <v>1</v>
      </c>
      <c r="AG1419" s="6">
        <f t="shared" si="133"/>
        <v>1</v>
      </c>
      <c r="AH1419" s="6">
        <f t="shared" si="134"/>
        <v>1</v>
      </c>
      <c r="AI1419" s="6">
        <f t="shared" si="135"/>
        <v>3</v>
      </c>
      <c r="AJ1419" s="6">
        <f t="shared" si="136"/>
        <v>3</v>
      </c>
      <c r="AK1419" s="6">
        <f t="shared" si="137"/>
        <v>3</v>
      </c>
      <c r="AL1419">
        <f>AF1419*100000+AG1419*10000+AH1419*1000+AI1419*100+AJ1419*10+AK1419</f>
        <v>111333</v>
      </c>
    </row>
    <row r="1420" spans="1:38" ht="15" x14ac:dyDescent="0.25">
      <c r="A1420" s="7">
        <v>1419</v>
      </c>
      <c r="B1420" s="7">
        <v>929</v>
      </c>
      <c r="C1420" s="7">
        <v>457</v>
      </c>
      <c r="D1420" s="7">
        <v>-1</v>
      </c>
      <c r="E1420" s="7">
        <v>0</v>
      </c>
      <c r="F1420" s="7">
        <v>0</v>
      </c>
      <c r="G1420" s="12">
        <v>0</v>
      </c>
      <c r="H1420" s="12">
        <v>0</v>
      </c>
      <c r="J1420" s="7">
        <v>0</v>
      </c>
      <c r="K1420" s="13">
        <v>0</v>
      </c>
      <c r="L1420" s="13">
        <v>0</v>
      </c>
      <c r="N1420" s="7">
        <v>0</v>
      </c>
      <c r="O1420" s="14">
        <v>0</v>
      </c>
      <c r="Q1420" s="14">
        <v>0</v>
      </c>
      <c r="R1420" s="7">
        <v>143</v>
      </c>
      <c r="S1420" s="15">
        <v>40</v>
      </c>
      <c r="T1420" s="15" t="s">
        <v>2</v>
      </c>
      <c r="U1420" s="15">
        <v>930</v>
      </c>
      <c r="V1420" s="7">
        <v>85</v>
      </c>
      <c r="W1420" s="10">
        <v>40</v>
      </c>
      <c r="X1420" s="10" t="s">
        <v>2</v>
      </c>
      <c r="Y1420" s="10">
        <v>25</v>
      </c>
      <c r="Z1420" s="7">
        <v>72</v>
      </c>
      <c r="AA1420" s="11" t="s">
        <v>3</v>
      </c>
      <c r="AB1420" s="11">
        <v>65</v>
      </c>
      <c r="AC1420" s="11">
        <v>401</v>
      </c>
      <c r="AD1420" s="8">
        <v>5.5907179431799996</v>
      </c>
      <c r="AE1420" s="8">
        <v>0.365022681796</v>
      </c>
      <c r="AF1420" s="6">
        <f t="shared" si="132"/>
        <v>1</v>
      </c>
      <c r="AG1420" s="6">
        <f t="shared" si="133"/>
        <v>1</v>
      </c>
      <c r="AH1420" s="6">
        <f t="shared" si="134"/>
        <v>1</v>
      </c>
      <c r="AI1420" s="6">
        <f t="shared" si="135"/>
        <v>3</v>
      </c>
      <c r="AJ1420" s="6">
        <f t="shared" si="136"/>
        <v>3</v>
      </c>
      <c r="AK1420" s="6">
        <f t="shared" si="137"/>
        <v>1</v>
      </c>
      <c r="AL1420">
        <f>AF1420*100000+AG1420*10000+AH1420*1000+AI1420*100+AJ1420*10+AK1420</f>
        <v>111331</v>
      </c>
    </row>
    <row r="1421" spans="1:38" ht="15" x14ac:dyDescent="0.25">
      <c r="A1421" s="7">
        <v>1420</v>
      </c>
      <c r="B1421" s="7">
        <v>930</v>
      </c>
      <c r="C1421" s="7">
        <v>458</v>
      </c>
      <c r="D1421" s="7">
        <v>-1</v>
      </c>
      <c r="E1421" s="7">
        <v>0</v>
      </c>
      <c r="F1421" s="7">
        <v>0</v>
      </c>
      <c r="G1421" s="12">
        <v>0</v>
      </c>
      <c r="H1421" s="12">
        <v>0</v>
      </c>
      <c r="J1421" s="7">
        <v>0</v>
      </c>
      <c r="K1421" s="13">
        <v>0</v>
      </c>
      <c r="L1421" s="13">
        <v>0</v>
      </c>
      <c r="N1421" s="7">
        <v>0</v>
      </c>
      <c r="O1421" s="14">
        <v>0</v>
      </c>
      <c r="Q1421" s="14">
        <v>0</v>
      </c>
      <c r="R1421" s="7">
        <v>144</v>
      </c>
      <c r="S1421" s="15">
        <v>40</v>
      </c>
      <c r="T1421" s="15" t="s">
        <v>3</v>
      </c>
      <c r="U1421" s="15">
        <v>931</v>
      </c>
      <c r="V1421" s="7">
        <v>86</v>
      </c>
      <c r="W1421" s="10">
        <v>40</v>
      </c>
      <c r="X1421" s="10" t="s">
        <v>2</v>
      </c>
      <c r="Y1421" s="10">
        <v>26</v>
      </c>
      <c r="Z1421" s="7">
        <v>73</v>
      </c>
      <c r="AA1421" s="11" t="s">
        <v>3</v>
      </c>
      <c r="AB1421" s="11">
        <v>66</v>
      </c>
      <c r="AC1421" s="11">
        <v>401</v>
      </c>
      <c r="AD1421" s="8">
        <v>5.64827345495</v>
      </c>
      <c r="AE1421" s="8">
        <v>0.47727473714599999</v>
      </c>
      <c r="AF1421" s="6">
        <f t="shared" si="132"/>
        <v>1</v>
      </c>
      <c r="AG1421" s="6">
        <f t="shared" si="133"/>
        <v>1</v>
      </c>
      <c r="AH1421" s="6">
        <f t="shared" si="134"/>
        <v>1</v>
      </c>
      <c r="AI1421" s="6">
        <f t="shared" si="135"/>
        <v>1</v>
      </c>
      <c r="AJ1421" s="6">
        <f t="shared" si="136"/>
        <v>3</v>
      </c>
      <c r="AK1421" s="6">
        <f t="shared" si="137"/>
        <v>1</v>
      </c>
      <c r="AL1421">
        <f>AF1421*100000+AG1421*10000+AH1421*1000+AI1421*100+AJ1421*10+AK1421</f>
        <v>111131</v>
      </c>
    </row>
    <row r="1422" spans="1:38" ht="15" x14ac:dyDescent="0.25">
      <c r="A1422" s="7">
        <v>1421</v>
      </c>
      <c r="B1422" s="7">
        <v>931</v>
      </c>
      <c r="C1422" s="7">
        <v>459</v>
      </c>
      <c r="D1422" s="7">
        <v>-1</v>
      </c>
      <c r="E1422" s="7">
        <v>0</v>
      </c>
      <c r="F1422" s="7">
        <v>0</v>
      </c>
      <c r="G1422" s="12">
        <v>0</v>
      </c>
      <c r="H1422" s="12">
        <v>0</v>
      </c>
      <c r="J1422" s="7">
        <v>0</v>
      </c>
      <c r="K1422" s="13">
        <v>0</v>
      </c>
      <c r="L1422" s="13">
        <v>0</v>
      </c>
      <c r="N1422" s="7">
        <v>0</v>
      </c>
      <c r="O1422" s="14">
        <v>0</v>
      </c>
      <c r="Q1422" s="14">
        <v>0</v>
      </c>
      <c r="R1422" s="7">
        <v>145</v>
      </c>
      <c r="S1422" s="15">
        <v>40</v>
      </c>
      <c r="T1422" s="15" t="s">
        <v>3</v>
      </c>
      <c r="U1422" s="15">
        <v>932</v>
      </c>
      <c r="V1422" s="7">
        <v>87</v>
      </c>
      <c r="W1422" s="10">
        <v>40</v>
      </c>
      <c r="X1422" s="10" t="s">
        <v>3</v>
      </c>
      <c r="Y1422" s="10">
        <v>27</v>
      </c>
      <c r="Z1422" s="7">
        <v>73</v>
      </c>
      <c r="AA1422" s="11" t="s">
        <v>3</v>
      </c>
      <c r="AB1422" s="11">
        <v>66</v>
      </c>
      <c r="AC1422" s="11">
        <v>401</v>
      </c>
      <c r="AD1422" s="8">
        <v>3.5367861973300001</v>
      </c>
      <c r="AE1422" s="8">
        <v>0.87013170046199995</v>
      </c>
      <c r="AF1422" s="6">
        <f t="shared" si="132"/>
        <v>1</v>
      </c>
      <c r="AG1422" s="6">
        <f t="shared" si="133"/>
        <v>1</v>
      </c>
      <c r="AH1422" s="6">
        <f t="shared" si="134"/>
        <v>1</v>
      </c>
      <c r="AI1422" s="6">
        <f t="shared" si="135"/>
        <v>1</v>
      </c>
      <c r="AJ1422" s="6">
        <f t="shared" si="136"/>
        <v>1</v>
      </c>
      <c r="AK1422" s="6">
        <f t="shared" si="137"/>
        <v>1</v>
      </c>
      <c r="AL1422">
        <f>AF1422*100000+AG1422*10000+AH1422*1000+AI1422*100+AJ1422*10+AK1422</f>
        <v>111111</v>
      </c>
    </row>
    <row r="1423" spans="1:38" ht="15" x14ac:dyDescent="0.25">
      <c r="A1423" s="7">
        <v>1422</v>
      </c>
      <c r="B1423" s="7">
        <v>932</v>
      </c>
      <c r="C1423" s="7">
        <v>460</v>
      </c>
      <c r="D1423" s="7">
        <v>-1</v>
      </c>
      <c r="E1423" s="7">
        <v>0</v>
      </c>
      <c r="F1423" s="7">
        <v>0</v>
      </c>
      <c r="G1423" s="12">
        <v>0</v>
      </c>
      <c r="H1423" s="12">
        <v>0</v>
      </c>
      <c r="J1423" s="7">
        <v>0</v>
      </c>
      <c r="K1423" s="13">
        <v>0</v>
      </c>
      <c r="L1423" s="13">
        <v>0</v>
      </c>
      <c r="N1423" s="7">
        <v>0</v>
      </c>
      <c r="O1423" s="14">
        <v>0</v>
      </c>
      <c r="Q1423" s="14">
        <v>0</v>
      </c>
      <c r="R1423" s="7">
        <v>146</v>
      </c>
      <c r="S1423" s="15">
        <v>40</v>
      </c>
      <c r="T1423" s="15" t="s">
        <v>3</v>
      </c>
      <c r="U1423" s="15">
        <v>933</v>
      </c>
      <c r="V1423" s="7">
        <v>88</v>
      </c>
      <c r="W1423" s="10">
        <v>40</v>
      </c>
      <c r="X1423" s="10" t="s">
        <v>3</v>
      </c>
      <c r="Y1423" s="10">
        <v>28</v>
      </c>
      <c r="Z1423" s="7">
        <v>73</v>
      </c>
      <c r="AA1423" s="11" t="s">
        <v>3</v>
      </c>
      <c r="AB1423" s="11">
        <v>66</v>
      </c>
      <c r="AC1423" s="11">
        <v>401</v>
      </c>
      <c r="AD1423" s="8">
        <v>2.6982075640500001</v>
      </c>
      <c r="AE1423" s="8">
        <v>0.45176792856800002</v>
      </c>
      <c r="AF1423" s="6">
        <f t="shared" si="132"/>
        <v>1</v>
      </c>
      <c r="AG1423" s="6">
        <f t="shared" si="133"/>
        <v>1</v>
      </c>
      <c r="AH1423" s="6">
        <f t="shared" si="134"/>
        <v>1</v>
      </c>
      <c r="AI1423" s="6">
        <f t="shared" si="135"/>
        <v>1</v>
      </c>
      <c r="AJ1423" s="6">
        <f t="shared" si="136"/>
        <v>1</v>
      </c>
      <c r="AK1423" s="6">
        <f t="shared" si="137"/>
        <v>1</v>
      </c>
      <c r="AL1423">
        <f>AF1423*100000+AG1423*10000+AH1423*1000+AI1423*100+AJ1423*10+AK1423</f>
        <v>111111</v>
      </c>
    </row>
    <row r="1424" spans="1:38" ht="15" x14ac:dyDescent="0.25">
      <c r="A1424" s="7">
        <v>1423</v>
      </c>
      <c r="B1424" s="7">
        <v>933</v>
      </c>
      <c r="C1424" s="7">
        <v>461</v>
      </c>
      <c r="D1424" s="7">
        <v>-1</v>
      </c>
      <c r="E1424" s="7">
        <v>0</v>
      </c>
      <c r="F1424" s="7">
        <v>0</v>
      </c>
      <c r="G1424" s="12">
        <v>0</v>
      </c>
      <c r="H1424" s="12">
        <v>0</v>
      </c>
      <c r="J1424" s="7">
        <v>0</v>
      </c>
      <c r="K1424" s="13">
        <v>0</v>
      </c>
      <c r="L1424" s="13">
        <v>0</v>
      </c>
      <c r="N1424" s="7">
        <v>0</v>
      </c>
      <c r="O1424" s="14">
        <v>0</v>
      </c>
      <c r="Q1424" s="14">
        <v>0</v>
      </c>
      <c r="R1424" s="7">
        <v>147</v>
      </c>
      <c r="S1424" s="15">
        <v>40</v>
      </c>
      <c r="T1424" s="15" t="s">
        <v>3</v>
      </c>
      <c r="U1424" s="15">
        <v>934</v>
      </c>
      <c r="V1424" s="7">
        <v>108</v>
      </c>
      <c r="W1424" s="10">
        <v>40</v>
      </c>
      <c r="X1424" s="10" t="s">
        <v>2</v>
      </c>
      <c r="Y1424" s="10">
        <v>48</v>
      </c>
      <c r="Z1424" s="7">
        <v>413</v>
      </c>
      <c r="AA1424" s="11" t="s">
        <v>2</v>
      </c>
      <c r="AB1424" s="11">
        <v>273</v>
      </c>
      <c r="AC1424" s="11">
        <v>401</v>
      </c>
      <c r="AD1424" s="8">
        <v>26.587760472900001</v>
      </c>
      <c r="AE1424" s="8">
        <v>6.5646200984699998</v>
      </c>
      <c r="AF1424" s="6">
        <f t="shared" si="132"/>
        <v>1</v>
      </c>
      <c r="AG1424" s="6">
        <f t="shared" si="133"/>
        <v>1</v>
      </c>
      <c r="AH1424" s="6">
        <f t="shared" si="134"/>
        <v>1</v>
      </c>
      <c r="AI1424" s="6">
        <f t="shared" si="135"/>
        <v>1</v>
      </c>
      <c r="AJ1424" s="6">
        <f t="shared" si="136"/>
        <v>3</v>
      </c>
      <c r="AK1424" s="6">
        <f t="shared" si="137"/>
        <v>3</v>
      </c>
      <c r="AL1424">
        <f>AF1424*100000+AG1424*10000+AH1424*1000+AI1424*100+AJ1424*10+AK1424</f>
        <v>111133</v>
      </c>
    </row>
    <row r="1425" spans="1:38" ht="15" x14ac:dyDescent="0.25">
      <c r="A1425" s="7">
        <v>1424</v>
      </c>
      <c r="B1425" s="7">
        <v>934</v>
      </c>
      <c r="C1425" s="7">
        <v>462</v>
      </c>
      <c r="D1425" s="7">
        <v>-1</v>
      </c>
      <c r="E1425" s="7">
        <v>0</v>
      </c>
      <c r="F1425" s="7">
        <v>0</v>
      </c>
      <c r="G1425" s="12">
        <v>0</v>
      </c>
      <c r="H1425" s="12">
        <v>0</v>
      </c>
      <c r="J1425" s="7">
        <v>0</v>
      </c>
      <c r="K1425" s="13">
        <v>0</v>
      </c>
      <c r="L1425" s="13">
        <v>0</v>
      </c>
      <c r="N1425" s="7">
        <v>0</v>
      </c>
      <c r="O1425" s="14">
        <v>0</v>
      </c>
      <c r="Q1425" s="14">
        <v>0</v>
      </c>
      <c r="R1425" s="7">
        <v>148</v>
      </c>
      <c r="S1425" s="15">
        <v>40</v>
      </c>
      <c r="T1425" s="15" t="s">
        <v>3</v>
      </c>
      <c r="U1425" s="15">
        <v>935</v>
      </c>
      <c r="V1425" s="7">
        <v>108</v>
      </c>
      <c r="W1425" s="10">
        <v>40</v>
      </c>
      <c r="X1425" s="10" t="s">
        <v>2</v>
      </c>
      <c r="Y1425" s="10">
        <v>48</v>
      </c>
      <c r="Z1425" s="7">
        <v>413</v>
      </c>
      <c r="AA1425" s="11" t="s">
        <v>2</v>
      </c>
      <c r="AB1425" s="11">
        <v>273</v>
      </c>
      <c r="AC1425" s="11">
        <v>401</v>
      </c>
      <c r="AD1425" s="8">
        <v>7.4372721751700004</v>
      </c>
      <c r="AE1425" s="8">
        <v>2.7857775496400001</v>
      </c>
      <c r="AF1425" s="6">
        <f t="shared" si="132"/>
        <v>1</v>
      </c>
      <c r="AG1425" s="6">
        <f t="shared" si="133"/>
        <v>1</v>
      </c>
      <c r="AH1425" s="6">
        <f t="shared" si="134"/>
        <v>1</v>
      </c>
      <c r="AI1425" s="6">
        <f t="shared" si="135"/>
        <v>1</v>
      </c>
      <c r="AJ1425" s="6">
        <f t="shared" si="136"/>
        <v>3</v>
      </c>
      <c r="AK1425" s="6">
        <f t="shared" si="137"/>
        <v>3</v>
      </c>
      <c r="AL1425">
        <f>AF1425*100000+AG1425*10000+AH1425*1000+AI1425*100+AJ1425*10+AK1425</f>
        <v>111133</v>
      </c>
    </row>
    <row r="1426" spans="1:38" ht="15" x14ac:dyDescent="0.25">
      <c r="A1426" s="7">
        <v>1425</v>
      </c>
      <c r="B1426" s="7">
        <v>935</v>
      </c>
      <c r="C1426" s="7">
        <v>465</v>
      </c>
      <c r="D1426" s="7">
        <v>-1</v>
      </c>
      <c r="E1426" s="7">
        <v>0</v>
      </c>
      <c r="F1426" s="7">
        <v>0</v>
      </c>
      <c r="G1426" s="12">
        <v>0</v>
      </c>
      <c r="H1426" s="12">
        <v>0</v>
      </c>
      <c r="J1426" s="7">
        <v>0</v>
      </c>
      <c r="K1426" s="13">
        <v>0</v>
      </c>
      <c r="L1426" s="13">
        <v>0</v>
      </c>
      <c r="N1426" s="7">
        <v>0</v>
      </c>
      <c r="O1426" s="14">
        <v>0</v>
      </c>
      <c r="Q1426" s="14">
        <v>0</v>
      </c>
      <c r="R1426" s="7">
        <v>151</v>
      </c>
      <c r="S1426" s="15">
        <v>40</v>
      </c>
      <c r="T1426" s="15" t="s">
        <v>2</v>
      </c>
      <c r="U1426" s="15">
        <v>938</v>
      </c>
      <c r="V1426" s="7">
        <v>107</v>
      </c>
      <c r="W1426" s="10">
        <v>40</v>
      </c>
      <c r="X1426" s="10" t="s">
        <v>2</v>
      </c>
      <c r="Y1426" s="10">
        <v>47</v>
      </c>
      <c r="Z1426" s="7">
        <v>233</v>
      </c>
      <c r="AA1426" s="11" t="s">
        <v>2</v>
      </c>
      <c r="AB1426" s="11">
        <v>283</v>
      </c>
      <c r="AC1426" s="11">
        <v>401</v>
      </c>
      <c r="AD1426" s="8">
        <v>18.2299819598</v>
      </c>
      <c r="AE1426" s="8">
        <v>2.6977186561800002</v>
      </c>
      <c r="AF1426" s="6">
        <f t="shared" si="132"/>
        <v>1</v>
      </c>
      <c r="AG1426" s="6">
        <f t="shared" si="133"/>
        <v>1</v>
      </c>
      <c r="AH1426" s="6">
        <f t="shared" si="134"/>
        <v>1</v>
      </c>
      <c r="AI1426" s="6">
        <f t="shared" si="135"/>
        <v>3</v>
      </c>
      <c r="AJ1426" s="6">
        <f t="shared" si="136"/>
        <v>3</v>
      </c>
      <c r="AK1426" s="6">
        <f t="shared" si="137"/>
        <v>3</v>
      </c>
      <c r="AL1426">
        <f>AF1426*100000+AG1426*10000+AH1426*1000+AI1426*100+AJ1426*10+AK1426</f>
        <v>111333</v>
      </c>
    </row>
    <row r="1427" spans="1:38" ht="15" x14ac:dyDescent="0.25">
      <c r="A1427" s="7">
        <v>1426</v>
      </c>
      <c r="B1427" s="7">
        <v>936</v>
      </c>
      <c r="C1427" s="7">
        <v>466</v>
      </c>
      <c r="D1427" s="7">
        <v>-1</v>
      </c>
      <c r="E1427" s="7">
        <v>0</v>
      </c>
      <c r="F1427" s="7">
        <v>0</v>
      </c>
      <c r="G1427" s="12">
        <v>0</v>
      </c>
      <c r="H1427" s="12">
        <v>0</v>
      </c>
      <c r="J1427" s="7">
        <v>0</v>
      </c>
      <c r="K1427" s="13">
        <v>0</v>
      </c>
      <c r="L1427" s="13">
        <v>0</v>
      </c>
      <c r="N1427" s="7">
        <v>0</v>
      </c>
      <c r="O1427" s="14">
        <v>0</v>
      </c>
      <c r="Q1427" s="14">
        <v>0</v>
      </c>
      <c r="R1427" s="7">
        <v>152</v>
      </c>
      <c r="S1427" s="15">
        <v>40</v>
      </c>
      <c r="T1427" s="15" t="s">
        <v>3</v>
      </c>
      <c r="U1427" s="15">
        <v>939</v>
      </c>
      <c r="V1427" s="7">
        <v>106</v>
      </c>
      <c r="W1427" s="10">
        <v>40</v>
      </c>
      <c r="X1427" s="10" t="s">
        <v>2</v>
      </c>
      <c r="Y1427" s="10">
        <v>46</v>
      </c>
      <c r="Z1427" s="7">
        <v>233</v>
      </c>
      <c r="AA1427" s="11" t="s">
        <v>2</v>
      </c>
      <c r="AB1427" s="11">
        <v>283</v>
      </c>
      <c r="AC1427" s="11">
        <v>401</v>
      </c>
      <c r="AD1427" s="8">
        <v>12.6024632611</v>
      </c>
      <c r="AE1427" s="8">
        <v>0.49901329585499998</v>
      </c>
      <c r="AF1427" s="6">
        <f t="shared" si="132"/>
        <v>1</v>
      </c>
      <c r="AG1427" s="6">
        <f t="shared" si="133"/>
        <v>1</v>
      </c>
      <c r="AH1427" s="6">
        <f t="shared" si="134"/>
        <v>1</v>
      </c>
      <c r="AI1427" s="6">
        <f t="shared" si="135"/>
        <v>1</v>
      </c>
      <c r="AJ1427" s="6">
        <f t="shared" si="136"/>
        <v>3</v>
      </c>
      <c r="AK1427" s="6">
        <f t="shared" si="137"/>
        <v>3</v>
      </c>
      <c r="AL1427">
        <f>AF1427*100000+AG1427*10000+AH1427*1000+AI1427*100+AJ1427*10+AK1427</f>
        <v>111133</v>
      </c>
    </row>
    <row r="1428" spans="1:38" ht="15" x14ac:dyDescent="0.25">
      <c r="A1428" s="7">
        <v>1427</v>
      </c>
      <c r="B1428" s="7">
        <v>937</v>
      </c>
      <c r="C1428" s="7">
        <v>467</v>
      </c>
      <c r="D1428" s="7">
        <v>-1</v>
      </c>
      <c r="E1428" s="7">
        <v>0</v>
      </c>
      <c r="F1428" s="7">
        <v>0</v>
      </c>
      <c r="G1428" s="12">
        <v>0</v>
      </c>
      <c r="H1428" s="12">
        <v>0</v>
      </c>
      <c r="J1428" s="7">
        <v>0</v>
      </c>
      <c r="K1428" s="13">
        <v>0</v>
      </c>
      <c r="L1428" s="13">
        <v>0</v>
      </c>
      <c r="N1428" s="7">
        <v>0</v>
      </c>
      <c r="O1428" s="14">
        <v>0</v>
      </c>
      <c r="Q1428" s="14">
        <v>0</v>
      </c>
      <c r="R1428" s="7">
        <v>153</v>
      </c>
      <c r="S1428" s="15">
        <v>40</v>
      </c>
      <c r="T1428" s="15" t="s">
        <v>3</v>
      </c>
      <c r="U1428" s="15">
        <v>940</v>
      </c>
      <c r="V1428" s="7">
        <v>106</v>
      </c>
      <c r="W1428" s="10">
        <v>40</v>
      </c>
      <c r="X1428" s="10" t="s">
        <v>2</v>
      </c>
      <c r="Y1428" s="10">
        <v>46</v>
      </c>
      <c r="Z1428" s="7">
        <v>233</v>
      </c>
      <c r="AA1428" s="11" t="s">
        <v>2</v>
      </c>
      <c r="AB1428" s="11">
        <v>283</v>
      </c>
      <c r="AC1428" s="11">
        <v>401</v>
      </c>
      <c r="AD1428" s="8">
        <v>6.0792961065200002</v>
      </c>
      <c r="AE1428" s="8">
        <v>0.23415554566499999</v>
      </c>
      <c r="AF1428" s="6">
        <f t="shared" si="132"/>
        <v>1</v>
      </c>
      <c r="AG1428" s="6">
        <f t="shared" si="133"/>
        <v>1</v>
      </c>
      <c r="AH1428" s="6">
        <f t="shared" si="134"/>
        <v>1</v>
      </c>
      <c r="AI1428" s="6">
        <f t="shared" si="135"/>
        <v>1</v>
      </c>
      <c r="AJ1428" s="6">
        <f t="shared" si="136"/>
        <v>3</v>
      </c>
      <c r="AK1428" s="6">
        <f t="shared" si="137"/>
        <v>3</v>
      </c>
      <c r="AL1428">
        <f>AF1428*100000+AG1428*10000+AH1428*1000+AI1428*100+AJ1428*10+AK1428</f>
        <v>111133</v>
      </c>
    </row>
    <row r="1429" spans="1:38" ht="15" x14ac:dyDescent="0.25">
      <c r="A1429" s="7">
        <v>1428</v>
      </c>
      <c r="B1429" s="7">
        <v>938</v>
      </c>
      <c r="C1429" s="7">
        <v>468</v>
      </c>
      <c r="D1429" s="7">
        <v>-1</v>
      </c>
      <c r="E1429" s="7">
        <v>0</v>
      </c>
      <c r="F1429" s="7">
        <v>0</v>
      </c>
      <c r="G1429" s="12">
        <v>0</v>
      </c>
      <c r="H1429" s="12">
        <v>0</v>
      </c>
      <c r="J1429" s="7">
        <v>0</v>
      </c>
      <c r="K1429" s="13">
        <v>0</v>
      </c>
      <c r="L1429" s="13">
        <v>0</v>
      </c>
      <c r="N1429" s="7">
        <v>0</v>
      </c>
      <c r="O1429" s="14">
        <v>0</v>
      </c>
      <c r="Q1429" s="14">
        <v>0</v>
      </c>
      <c r="R1429" s="7">
        <v>154</v>
      </c>
      <c r="S1429" s="15">
        <v>40</v>
      </c>
      <c r="T1429" s="15" t="s">
        <v>2</v>
      </c>
      <c r="U1429" s="15">
        <v>941</v>
      </c>
      <c r="V1429" s="7">
        <v>104</v>
      </c>
      <c r="W1429" s="10">
        <v>40</v>
      </c>
      <c r="X1429" s="10" t="s">
        <v>2</v>
      </c>
      <c r="Y1429" s="10">
        <v>44</v>
      </c>
      <c r="Z1429" s="7">
        <v>233</v>
      </c>
      <c r="AA1429" s="11" t="s">
        <v>2</v>
      </c>
      <c r="AB1429" s="11">
        <v>283</v>
      </c>
      <c r="AC1429" s="11">
        <v>401</v>
      </c>
      <c r="AD1429" s="8">
        <v>2.59940460303</v>
      </c>
      <c r="AE1429" s="8">
        <v>0.44805206117500002</v>
      </c>
      <c r="AF1429" s="6">
        <f t="shared" si="132"/>
        <v>1</v>
      </c>
      <c r="AG1429" s="6">
        <f t="shared" si="133"/>
        <v>1</v>
      </c>
      <c r="AH1429" s="6">
        <f t="shared" si="134"/>
        <v>1</v>
      </c>
      <c r="AI1429" s="6">
        <f t="shared" si="135"/>
        <v>3</v>
      </c>
      <c r="AJ1429" s="6">
        <f t="shared" si="136"/>
        <v>3</v>
      </c>
      <c r="AK1429" s="6">
        <f t="shared" si="137"/>
        <v>3</v>
      </c>
      <c r="AL1429">
        <f>AF1429*100000+AG1429*10000+AH1429*1000+AI1429*100+AJ1429*10+AK1429</f>
        <v>111333</v>
      </c>
    </row>
    <row r="1430" spans="1:38" ht="15" x14ac:dyDescent="0.25">
      <c r="A1430" s="7">
        <v>1429</v>
      </c>
      <c r="B1430" s="7">
        <v>939</v>
      </c>
      <c r="C1430" s="7">
        <v>469</v>
      </c>
      <c r="D1430" s="7">
        <v>-1</v>
      </c>
      <c r="E1430" s="7">
        <v>0</v>
      </c>
      <c r="F1430" s="7">
        <v>0</v>
      </c>
      <c r="G1430" s="12">
        <v>0</v>
      </c>
      <c r="H1430" s="12">
        <v>0</v>
      </c>
      <c r="J1430" s="7">
        <v>0</v>
      </c>
      <c r="K1430" s="13">
        <v>0</v>
      </c>
      <c r="L1430" s="13">
        <v>0</v>
      </c>
      <c r="N1430" s="7">
        <v>0</v>
      </c>
      <c r="O1430" s="14">
        <v>0</v>
      </c>
      <c r="Q1430" s="14">
        <v>0</v>
      </c>
      <c r="R1430" s="7">
        <v>155</v>
      </c>
      <c r="S1430" s="15">
        <v>40</v>
      </c>
      <c r="T1430" s="15" t="s">
        <v>3</v>
      </c>
      <c r="U1430" s="15">
        <v>942</v>
      </c>
      <c r="V1430" s="7">
        <v>105</v>
      </c>
      <c r="W1430" s="10">
        <v>40</v>
      </c>
      <c r="X1430" s="10" t="s">
        <v>2</v>
      </c>
      <c r="Y1430" s="10">
        <v>45</v>
      </c>
      <c r="Z1430" s="7">
        <v>233</v>
      </c>
      <c r="AA1430" s="11" t="s">
        <v>2</v>
      </c>
      <c r="AB1430" s="11">
        <v>283</v>
      </c>
      <c r="AC1430" s="11">
        <v>401</v>
      </c>
      <c r="AD1430" s="8">
        <v>8.5504917095100001</v>
      </c>
      <c r="AE1430" s="8">
        <v>3.14781221944</v>
      </c>
      <c r="AF1430" s="6">
        <f t="shared" si="132"/>
        <v>1</v>
      </c>
      <c r="AG1430" s="6">
        <f t="shared" si="133"/>
        <v>1</v>
      </c>
      <c r="AH1430" s="6">
        <f t="shared" si="134"/>
        <v>1</v>
      </c>
      <c r="AI1430" s="6">
        <f t="shared" si="135"/>
        <v>1</v>
      </c>
      <c r="AJ1430" s="6">
        <f t="shared" si="136"/>
        <v>3</v>
      </c>
      <c r="AK1430" s="6">
        <f t="shared" si="137"/>
        <v>3</v>
      </c>
      <c r="AL1430">
        <f>AF1430*100000+AG1430*10000+AH1430*1000+AI1430*100+AJ1430*10+AK1430</f>
        <v>111133</v>
      </c>
    </row>
    <row r="1431" spans="1:38" ht="15" x14ac:dyDescent="0.25">
      <c r="A1431" s="7">
        <v>1430</v>
      </c>
      <c r="B1431" s="7">
        <v>940</v>
      </c>
      <c r="C1431" s="7">
        <v>470</v>
      </c>
      <c r="D1431" s="7">
        <v>-1</v>
      </c>
      <c r="E1431" s="7">
        <v>0</v>
      </c>
      <c r="F1431" s="7">
        <v>0</v>
      </c>
      <c r="G1431" s="12">
        <v>0</v>
      </c>
      <c r="H1431" s="12">
        <v>0</v>
      </c>
      <c r="J1431" s="7">
        <v>0</v>
      </c>
      <c r="K1431" s="13">
        <v>0</v>
      </c>
      <c r="L1431" s="13">
        <v>0</v>
      </c>
      <c r="N1431" s="7">
        <v>0</v>
      </c>
      <c r="O1431" s="14">
        <v>0</v>
      </c>
      <c r="Q1431" s="14">
        <v>0</v>
      </c>
      <c r="R1431" s="7">
        <v>156</v>
      </c>
      <c r="S1431" s="15">
        <v>40</v>
      </c>
      <c r="T1431" s="15" t="s">
        <v>3</v>
      </c>
      <c r="U1431" s="15">
        <v>943</v>
      </c>
      <c r="V1431" s="7">
        <v>99</v>
      </c>
      <c r="W1431" s="10">
        <v>40</v>
      </c>
      <c r="X1431" s="10" t="s">
        <v>3</v>
      </c>
      <c r="Y1431" s="10">
        <v>39</v>
      </c>
      <c r="Z1431" s="7">
        <v>233</v>
      </c>
      <c r="AA1431" s="11" t="s">
        <v>2</v>
      </c>
      <c r="AB1431" s="11">
        <v>283</v>
      </c>
      <c r="AC1431" s="11">
        <v>401</v>
      </c>
      <c r="AD1431" s="8">
        <v>8.0082352217500006</v>
      </c>
      <c r="AE1431" s="8">
        <v>4.3152562017799996</v>
      </c>
      <c r="AF1431" s="6">
        <f t="shared" si="132"/>
        <v>1</v>
      </c>
      <c r="AG1431" s="6">
        <f t="shared" si="133"/>
        <v>1</v>
      </c>
      <c r="AH1431" s="6">
        <f t="shared" si="134"/>
        <v>1</v>
      </c>
      <c r="AI1431" s="6">
        <f t="shared" si="135"/>
        <v>1</v>
      </c>
      <c r="AJ1431" s="6">
        <f t="shared" si="136"/>
        <v>1</v>
      </c>
      <c r="AK1431" s="6">
        <f t="shared" si="137"/>
        <v>3</v>
      </c>
      <c r="AL1431">
        <f>AF1431*100000+AG1431*10000+AH1431*1000+AI1431*100+AJ1431*10+AK1431</f>
        <v>111113</v>
      </c>
    </row>
    <row r="1432" spans="1:38" ht="15" x14ac:dyDescent="0.25">
      <c r="A1432" s="7">
        <v>1431</v>
      </c>
      <c r="B1432" s="7">
        <v>941</v>
      </c>
      <c r="C1432" s="7">
        <v>471</v>
      </c>
      <c r="D1432" s="7">
        <v>-1</v>
      </c>
      <c r="E1432" s="7">
        <v>0</v>
      </c>
      <c r="F1432" s="7">
        <v>0</v>
      </c>
      <c r="G1432" s="12">
        <v>0</v>
      </c>
      <c r="H1432" s="12">
        <v>0</v>
      </c>
      <c r="J1432" s="7">
        <v>0</v>
      </c>
      <c r="K1432" s="13">
        <v>0</v>
      </c>
      <c r="L1432" s="13">
        <v>0</v>
      </c>
      <c r="N1432" s="7">
        <v>0</v>
      </c>
      <c r="O1432" s="14">
        <v>0</v>
      </c>
      <c r="Q1432" s="14">
        <v>0</v>
      </c>
      <c r="R1432" s="7">
        <v>157</v>
      </c>
      <c r="S1432" s="15">
        <v>40</v>
      </c>
      <c r="T1432" s="15" t="s">
        <v>3</v>
      </c>
      <c r="U1432" s="15">
        <v>944</v>
      </c>
      <c r="V1432" s="7">
        <v>100</v>
      </c>
      <c r="W1432" s="10">
        <v>40</v>
      </c>
      <c r="X1432" s="10" t="s">
        <v>3</v>
      </c>
      <c r="Y1432" s="10">
        <v>40</v>
      </c>
      <c r="Z1432" s="7">
        <v>233</v>
      </c>
      <c r="AA1432" s="11" t="s">
        <v>2</v>
      </c>
      <c r="AB1432" s="11">
        <v>283</v>
      </c>
      <c r="AC1432" s="11">
        <v>401</v>
      </c>
      <c r="AD1432" s="8">
        <v>2.6083879095600002</v>
      </c>
      <c r="AE1432" s="8">
        <v>0.45208650064700001</v>
      </c>
      <c r="AF1432" s="6">
        <f t="shared" si="132"/>
        <v>1</v>
      </c>
      <c r="AG1432" s="6">
        <f t="shared" si="133"/>
        <v>1</v>
      </c>
      <c r="AH1432" s="6">
        <f t="shared" si="134"/>
        <v>1</v>
      </c>
      <c r="AI1432" s="6">
        <f t="shared" si="135"/>
        <v>1</v>
      </c>
      <c r="AJ1432" s="6">
        <f t="shared" si="136"/>
        <v>1</v>
      </c>
      <c r="AK1432" s="6">
        <f t="shared" si="137"/>
        <v>3</v>
      </c>
      <c r="AL1432">
        <f>AF1432*100000+AG1432*10000+AH1432*1000+AI1432*100+AJ1432*10+AK1432</f>
        <v>111113</v>
      </c>
    </row>
    <row r="1433" spans="1:38" ht="15" x14ac:dyDescent="0.25">
      <c r="A1433" s="7">
        <v>1432</v>
      </c>
      <c r="B1433" s="7">
        <v>942</v>
      </c>
      <c r="C1433" s="7">
        <v>472</v>
      </c>
      <c r="D1433" s="7">
        <v>-1</v>
      </c>
      <c r="E1433" s="7">
        <v>0</v>
      </c>
      <c r="F1433" s="7">
        <v>0</v>
      </c>
      <c r="G1433" s="12">
        <v>0</v>
      </c>
      <c r="H1433" s="12">
        <v>0</v>
      </c>
      <c r="J1433" s="7">
        <v>0</v>
      </c>
      <c r="K1433" s="13">
        <v>0</v>
      </c>
      <c r="L1433" s="13">
        <v>0</v>
      </c>
      <c r="N1433" s="7">
        <v>0</v>
      </c>
      <c r="O1433" s="14">
        <v>0</v>
      </c>
      <c r="Q1433" s="14">
        <v>0</v>
      </c>
      <c r="R1433" s="7">
        <v>158</v>
      </c>
      <c r="S1433" s="15">
        <v>40</v>
      </c>
      <c r="T1433" s="15" t="s">
        <v>3</v>
      </c>
      <c r="U1433" s="15">
        <v>945</v>
      </c>
      <c r="V1433" s="7">
        <v>101</v>
      </c>
      <c r="W1433" s="10">
        <v>40</v>
      </c>
      <c r="X1433" s="10" t="s">
        <v>2</v>
      </c>
      <c r="Y1433" s="10">
        <v>41</v>
      </c>
      <c r="Z1433" s="7">
        <v>233</v>
      </c>
      <c r="AA1433" s="11" t="s">
        <v>2</v>
      </c>
      <c r="AB1433" s="11">
        <v>283</v>
      </c>
      <c r="AC1433" s="11">
        <v>401</v>
      </c>
      <c r="AD1433" s="8">
        <v>3.2322850265900001</v>
      </c>
      <c r="AE1433" s="8">
        <v>0.71325147569699998</v>
      </c>
      <c r="AF1433" s="6">
        <f t="shared" si="132"/>
        <v>1</v>
      </c>
      <c r="AG1433" s="6">
        <f t="shared" si="133"/>
        <v>1</v>
      </c>
      <c r="AH1433" s="6">
        <f t="shared" si="134"/>
        <v>1</v>
      </c>
      <c r="AI1433" s="6">
        <f t="shared" si="135"/>
        <v>1</v>
      </c>
      <c r="AJ1433" s="6">
        <f t="shared" si="136"/>
        <v>3</v>
      </c>
      <c r="AK1433" s="6">
        <f t="shared" si="137"/>
        <v>3</v>
      </c>
      <c r="AL1433">
        <f>AF1433*100000+AG1433*10000+AH1433*1000+AI1433*100+AJ1433*10+AK1433</f>
        <v>111133</v>
      </c>
    </row>
    <row r="1434" spans="1:38" ht="15" x14ac:dyDescent="0.25">
      <c r="A1434" s="7">
        <v>1433</v>
      </c>
      <c r="B1434" s="7">
        <v>943</v>
      </c>
      <c r="C1434" s="7">
        <v>473</v>
      </c>
      <c r="D1434" s="7">
        <v>-1</v>
      </c>
      <c r="E1434" s="7">
        <v>0</v>
      </c>
      <c r="F1434" s="7">
        <v>0</v>
      </c>
      <c r="G1434" s="12">
        <v>0</v>
      </c>
      <c r="H1434" s="12">
        <v>0</v>
      </c>
      <c r="J1434" s="7">
        <v>0</v>
      </c>
      <c r="K1434" s="13">
        <v>0</v>
      </c>
      <c r="L1434" s="13">
        <v>0</v>
      </c>
      <c r="N1434" s="7">
        <v>0</v>
      </c>
      <c r="O1434" s="14">
        <v>0</v>
      </c>
      <c r="Q1434" s="14">
        <v>0</v>
      </c>
      <c r="R1434" s="7">
        <v>159</v>
      </c>
      <c r="S1434" s="15">
        <v>40</v>
      </c>
      <c r="T1434" s="15" t="s">
        <v>3</v>
      </c>
      <c r="U1434" s="15">
        <v>946</v>
      </c>
      <c r="V1434" s="7">
        <v>98</v>
      </c>
      <c r="W1434" s="10">
        <v>40</v>
      </c>
      <c r="X1434" s="10" t="s">
        <v>2</v>
      </c>
      <c r="Y1434" s="10">
        <v>38</v>
      </c>
      <c r="Z1434" s="7">
        <v>247</v>
      </c>
      <c r="AA1434" s="11" t="s">
        <v>2</v>
      </c>
      <c r="AB1434" s="11">
        <v>297</v>
      </c>
      <c r="AC1434" s="11">
        <v>401</v>
      </c>
      <c r="AD1434" s="8">
        <v>21.704327875699999</v>
      </c>
      <c r="AE1434" s="8">
        <v>8.8806802021499998</v>
      </c>
      <c r="AF1434" s="6">
        <f t="shared" si="132"/>
        <v>1</v>
      </c>
      <c r="AG1434" s="6">
        <f t="shared" si="133"/>
        <v>1</v>
      </c>
      <c r="AH1434" s="6">
        <f t="shared" si="134"/>
        <v>1</v>
      </c>
      <c r="AI1434" s="6">
        <f t="shared" si="135"/>
        <v>1</v>
      </c>
      <c r="AJ1434" s="6">
        <f t="shared" si="136"/>
        <v>3</v>
      </c>
      <c r="AK1434" s="6">
        <f t="shared" si="137"/>
        <v>3</v>
      </c>
      <c r="AL1434">
        <f>AF1434*100000+AG1434*10000+AH1434*1000+AI1434*100+AJ1434*10+AK1434</f>
        <v>111133</v>
      </c>
    </row>
    <row r="1435" spans="1:38" ht="15" x14ac:dyDescent="0.25">
      <c r="A1435" s="7">
        <v>1434</v>
      </c>
      <c r="B1435" s="7">
        <v>944</v>
      </c>
      <c r="C1435" s="7">
        <v>474</v>
      </c>
      <c r="D1435" s="7">
        <v>-1</v>
      </c>
      <c r="E1435" s="7">
        <v>0</v>
      </c>
      <c r="F1435" s="7">
        <v>0</v>
      </c>
      <c r="G1435" s="12">
        <v>0</v>
      </c>
      <c r="H1435" s="12">
        <v>0</v>
      </c>
      <c r="J1435" s="7">
        <v>0</v>
      </c>
      <c r="K1435" s="13">
        <v>0</v>
      </c>
      <c r="L1435" s="13">
        <v>0</v>
      </c>
      <c r="N1435" s="7">
        <v>0</v>
      </c>
      <c r="O1435" s="14">
        <v>0</v>
      </c>
      <c r="Q1435" s="14">
        <v>0</v>
      </c>
      <c r="R1435" s="7">
        <v>160</v>
      </c>
      <c r="S1435" s="15">
        <v>40</v>
      </c>
      <c r="T1435" s="15" t="s">
        <v>3</v>
      </c>
      <c r="U1435" s="15">
        <v>947</v>
      </c>
      <c r="V1435" s="7">
        <v>98</v>
      </c>
      <c r="W1435" s="10">
        <v>40</v>
      </c>
      <c r="X1435" s="10" t="s">
        <v>2</v>
      </c>
      <c r="Y1435" s="10">
        <v>38</v>
      </c>
      <c r="Z1435" s="7">
        <v>247</v>
      </c>
      <c r="AA1435" s="11" t="s">
        <v>2</v>
      </c>
      <c r="AB1435" s="11">
        <v>297</v>
      </c>
      <c r="AC1435" s="11">
        <v>401</v>
      </c>
      <c r="AD1435" s="8">
        <v>5.1993330147899997</v>
      </c>
      <c r="AE1435" s="8">
        <v>1.6014024977000001</v>
      </c>
      <c r="AF1435" s="6">
        <f t="shared" si="132"/>
        <v>1</v>
      </c>
      <c r="AG1435" s="6">
        <f t="shared" si="133"/>
        <v>1</v>
      </c>
      <c r="AH1435" s="6">
        <f t="shared" si="134"/>
        <v>1</v>
      </c>
      <c r="AI1435" s="6">
        <f t="shared" si="135"/>
        <v>1</v>
      </c>
      <c r="AJ1435" s="6">
        <f t="shared" si="136"/>
        <v>3</v>
      </c>
      <c r="AK1435" s="6">
        <f t="shared" si="137"/>
        <v>3</v>
      </c>
      <c r="AL1435">
        <f>AF1435*100000+AG1435*10000+AH1435*1000+AI1435*100+AJ1435*10+AK1435</f>
        <v>111133</v>
      </c>
    </row>
    <row r="1436" spans="1:38" ht="15" x14ac:dyDescent="0.25">
      <c r="A1436" s="7">
        <v>1435</v>
      </c>
      <c r="B1436" s="7">
        <v>945</v>
      </c>
      <c r="C1436" s="7">
        <v>475</v>
      </c>
      <c r="D1436" s="7">
        <v>-1</v>
      </c>
      <c r="E1436" s="7">
        <v>0</v>
      </c>
      <c r="F1436" s="7">
        <v>0</v>
      </c>
      <c r="G1436" s="12">
        <v>0</v>
      </c>
      <c r="H1436" s="12">
        <v>0</v>
      </c>
      <c r="J1436" s="7">
        <v>0</v>
      </c>
      <c r="K1436" s="13">
        <v>0</v>
      </c>
      <c r="L1436" s="13">
        <v>0</v>
      </c>
      <c r="N1436" s="7">
        <v>0</v>
      </c>
      <c r="O1436" s="14">
        <v>0</v>
      </c>
      <c r="Q1436" s="14">
        <v>0</v>
      </c>
      <c r="R1436" s="7">
        <v>161</v>
      </c>
      <c r="S1436" s="15">
        <v>40</v>
      </c>
      <c r="T1436" s="15" t="s">
        <v>3</v>
      </c>
      <c r="U1436" s="15">
        <v>948</v>
      </c>
      <c r="V1436" s="7">
        <v>97</v>
      </c>
      <c r="W1436" s="10">
        <v>40</v>
      </c>
      <c r="X1436" s="10" t="s">
        <v>2</v>
      </c>
      <c r="Y1436" s="10">
        <v>37</v>
      </c>
      <c r="Z1436" s="7">
        <v>247</v>
      </c>
      <c r="AA1436" s="11" t="s">
        <v>2</v>
      </c>
      <c r="AB1436" s="11">
        <v>297</v>
      </c>
      <c r="AC1436" s="11">
        <v>401</v>
      </c>
      <c r="AD1436" s="8">
        <v>6.9403472933700003</v>
      </c>
      <c r="AE1436" s="8">
        <v>0.39438120888299999</v>
      </c>
      <c r="AF1436" s="6">
        <f t="shared" si="132"/>
        <v>1</v>
      </c>
      <c r="AG1436" s="6">
        <f t="shared" si="133"/>
        <v>1</v>
      </c>
      <c r="AH1436" s="6">
        <f t="shared" si="134"/>
        <v>1</v>
      </c>
      <c r="AI1436" s="6">
        <f t="shared" si="135"/>
        <v>1</v>
      </c>
      <c r="AJ1436" s="6">
        <f t="shared" si="136"/>
        <v>3</v>
      </c>
      <c r="AK1436" s="6">
        <f t="shared" si="137"/>
        <v>3</v>
      </c>
      <c r="AL1436">
        <f>AF1436*100000+AG1436*10000+AH1436*1000+AI1436*100+AJ1436*10+AK1436</f>
        <v>111133</v>
      </c>
    </row>
    <row r="1437" spans="1:38" ht="15" x14ac:dyDescent="0.25">
      <c r="A1437" s="7">
        <v>1436</v>
      </c>
      <c r="B1437" s="7">
        <v>946</v>
      </c>
      <c r="C1437" s="7">
        <v>476</v>
      </c>
      <c r="D1437" s="7">
        <v>-1</v>
      </c>
      <c r="E1437" s="7">
        <v>0</v>
      </c>
      <c r="F1437" s="7">
        <v>0</v>
      </c>
      <c r="G1437" s="12">
        <v>0</v>
      </c>
      <c r="H1437" s="12">
        <v>0</v>
      </c>
      <c r="J1437" s="7">
        <v>0</v>
      </c>
      <c r="K1437" s="13">
        <v>0</v>
      </c>
      <c r="L1437" s="13">
        <v>0</v>
      </c>
      <c r="N1437" s="7">
        <v>0</v>
      </c>
      <c r="O1437" s="14">
        <v>0</v>
      </c>
      <c r="Q1437" s="14">
        <v>0</v>
      </c>
      <c r="R1437" s="7">
        <v>162</v>
      </c>
      <c r="S1437" s="15">
        <v>40</v>
      </c>
      <c r="T1437" s="15" t="s">
        <v>2</v>
      </c>
      <c r="U1437" s="15">
        <v>949</v>
      </c>
      <c r="V1437" s="7">
        <v>96</v>
      </c>
      <c r="W1437" s="10">
        <v>40</v>
      </c>
      <c r="X1437" s="10" t="s">
        <v>2</v>
      </c>
      <c r="Y1437" s="10">
        <v>36</v>
      </c>
      <c r="Z1437" s="7">
        <v>250</v>
      </c>
      <c r="AA1437" s="11" t="s">
        <v>2</v>
      </c>
      <c r="AB1437" s="11">
        <v>300</v>
      </c>
      <c r="AC1437" s="11">
        <v>401</v>
      </c>
      <c r="AD1437" s="8">
        <v>3.9758822339300002</v>
      </c>
      <c r="AE1437" s="8">
        <v>0.19425587925999999</v>
      </c>
      <c r="AF1437" s="6">
        <f t="shared" si="132"/>
        <v>1</v>
      </c>
      <c r="AG1437" s="6">
        <f t="shared" si="133"/>
        <v>1</v>
      </c>
      <c r="AH1437" s="6">
        <f t="shared" si="134"/>
        <v>1</v>
      </c>
      <c r="AI1437" s="6">
        <f t="shared" si="135"/>
        <v>3</v>
      </c>
      <c r="AJ1437" s="6">
        <f t="shared" si="136"/>
        <v>3</v>
      </c>
      <c r="AK1437" s="6">
        <f t="shared" si="137"/>
        <v>3</v>
      </c>
      <c r="AL1437">
        <f>AF1437*100000+AG1437*10000+AH1437*1000+AI1437*100+AJ1437*10+AK1437</f>
        <v>111333</v>
      </c>
    </row>
    <row r="1438" spans="1:38" ht="15" x14ac:dyDescent="0.25">
      <c r="A1438" s="7">
        <v>1437</v>
      </c>
      <c r="B1438" s="7">
        <v>947</v>
      </c>
      <c r="C1438" s="7">
        <v>478</v>
      </c>
      <c r="D1438" s="7">
        <v>-1</v>
      </c>
      <c r="E1438" s="7">
        <v>0</v>
      </c>
      <c r="F1438" s="7">
        <v>0</v>
      </c>
      <c r="G1438" s="12">
        <v>0</v>
      </c>
      <c r="H1438" s="12">
        <v>0</v>
      </c>
      <c r="J1438" s="7">
        <v>0</v>
      </c>
      <c r="K1438" s="13">
        <v>0</v>
      </c>
      <c r="L1438" s="13">
        <v>0</v>
      </c>
      <c r="N1438" s="7">
        <v>0</v>
      </c>
      <c r="O1438" s="14">
        <v>0</v>
      </c>
      <c r="Q1438" s="14">
        <v>0</v>
      </c>
      <c r="R1438" s="7">
        <v>164</v>
      </c>
      <c r="S1438" s="15">
        <v>40</v>
      </c>
      <c r="T1438" s="15" t="s">
        <v>2</v>
      </c>
      <c r="U1438" s="15">
        <v>69</v>
      </c>
      <c r="V1438" s="7">
        <v>53</v>
      </c>
      <c r="W1438" s="10">
        <v>40</v>
      </c>
      <c r="X1438" s="10" t="s">
        <v>2</v>
      </c>
      <c r="Y1438" s="10">
        <v>527</v>
      </c>
      <c r="Z1438" s="7">
        <v>154</v>
      </c>
      <c r="AA1438" s="11" t="s">
        <v>2</v>
      </c>
      <c r="AB1438" s="11">
        <v>201</v>
      </c>
      <c r="AC1438" s="11">
        <v>401</v>
      </c>
      <c r="AD1438" s="8">
        <v>19.501819530799999</v>
      </c>
      <c r="AE1438" s="8">
        <v>7.2480761348099998</v>
      </c>
      <c r="AF1438" s="6">
        <f t="shared" si="132"/>
        <v>1</v>
      </c>
      <c r="AG1438" s="6">
        <f t="shared" si="133"/>
        <v>1</v>
      </c>
      <c r="AH1438" s="6">
        <f t="shared" si="134"/>
        <v>1</v>
      </c>
      <c r="AI1438" s="6">
        <f t="shared" si="135"/>
        <v>3</v>
      </c>
      <c r="AJ1438" s="6">
        <f t="shared" si="136"/>
        <v>3</v>
      </c>
      <c r="AK1438" s="6">
        <f t="shared" si="137"/>
        <v>3</v>
      </c>
      <c r="AL1438">
        <f>AF1438*100000+AG1438*10000+AH1438*1000+AI1438*100+AJ1438*10+AK1438</f>
        <v>111333</v>
      </c>
    </row>
    <row r="1439" spans="1:38" ht="15" x14ac:dyDescent="0.25">
      <c r="A1439" s="7">
        <v>1438</v>
      </c>
      <c r="B1439" s="7">
        <v>948</v>
      </c>
      <c r="C1439" s="7">
        <v>478</v>
      </c>
      <c r="D1439" s="7">
        <v>-1</v>
      </c>
      <c r="E1439" s="7">
        <v>0</v>
      </c>
      <c r="F1439" s="7">
        <v>0</v>
      </c>
      <c r="G1439" s="12">
        <v>0</v>
      </c>
      <c r="H1439" s="12">
        <v>0</v>
      </c>
      <c r="J1439" s="7">
        <v>0</v>
      </c>
      <c r="K1439" s="13">
        <v>0</v>
      </c>
      <c r="L1439" s="13">
        <v>0</v>
      </c>
      <c r="N1439" s="7">
        <v>0</v>
      </c>
      <c r="O1439" s="14">
        <v>0</v>
      </c>
      <c r="Q1439" s="14">
        <v>0</v>
      </c>
      <c r="R1439" s="7">
        <v>164</v>
      </c>
      <c r="S1439" s="15">
        <v>40</v>
      </c>
      <c r="T1439" s="15" t="s">
        <v>2</v>
      </c>
      <c r="U1439" s="15">
        <v>69</v>
      </c>
      <c r="V1439" s="7">
        <v>54</v>
      </c>
      <c r="W1439" s="10">
        <v>40</v>
      </c>
      <c r="X1439" s="10" t="s">
        <v>2</v>
      </c>
      <c r="Y1439" s="10">
        <v>528</v>
      </c>
      <c r="Z1439" s="7">
        <v>154</v>
      </c>
      <c r="AA1439" s="11" t="s">
        <v>2</v>
      </c>
      <c r="AB1439" s="11">
        <v>201</v>
      </c>
      <c r="AC1439" s="11">
        <v>401</v>
      </c>
      <c r="AD1439" s="8">
        <v>12.4159464079</v>
      </c>
      <c r="AE1439" s="8">
        <v>3.1947490429299998</v>
      </c>
      <c r="AF1439" s="6">
        <f t="shared" si="132"/>
        <v>1</v>
      </c>
      <c r="AG1439" s="6">
        <f t="shared" si="133"/>
        <v>1</v>
      </c>
      <c r="AH1439" s="6">
        <f t="shared" si="134"/>
        <v>1</v>
      </c>
      <c r="AI1439" s="6">
        <f t="shared" si="135"/>
        <v>3</v>
      </c>
      <c r="AJ1439" s="6">
        <f t="shared" si="136"/>
        <v>3</v>
      </c>
      <c r="AK1439" s="6">
        <f t="shared" si="137"/>
        <v>3</v>
      </c>
      <c r="AL1439">
        <f>AF1439*100000+AG1439*10000+AH1439*1000+AI1439*100+AJ1439*10+AK1439</f>
        <v>111333</v>
      </c>
    </row>
    <row r="1440" spans="1:38" ht="15" x14ac:dyDescent="0.25">
      <c r="A1440" s="7">
        <v>1439</v>
      </c>
      <c r="B1440" s="7">
        <v>949</v>
      </c>
      <c r="C1440" s="7">
        <v>479</v>
      </c>
      <c r="D1440" s="7">
        <v>-1</v>
      </c>
      <c r="E1440" s="7">
        <v>0</v>
      </c>
      <c r="F1440" s="7">
        <v>0</v>
      </c>
      <c r="G1440" s="12">
        <v>0</v>
      </c>
      <c r="H1440" s="12">
        <v>0</v>
      </c>
      <c r="J1440" s="7">
        <v>0</v>
      </c>
      <c r="K1440" s="13">
        <v>0</v>
      </c>
      <c r="L1440" s="13">
        <v>0</v>
      </c>
      <c r="N1440" s="7">
        <v>0</v>
      </c>
      <c r="O1440" s="14">
        <v>0</v>
      </c>
      <c r="Q1440" s="14">
        <v>0</v>
      </c>
      <c r="R1440" s="7">
        <v>165</v>
      </c>
      <c r="S1440" s="15">
        <v>40</v>
      </c>
      <c r="T1440" s="15" t="s">
        <v>2</v>
      </c>
      <c r="U1440" s="15">
        <v>71</v>
      </c>
      <c r="V1440" s="7">
        <v>55</v>
      </c>
      <c r="W1440" s="10">
        <v>40</v>
      </c>
      <c r="X1440" s="10" t="s">
        <v>2</v>
      </c>
      <c r="Y1440" s="10">
        <v>529</v>
      </c>
      <c r="Z1440" s="7">
        <v>154</v>
      </c>
      <c r="AA1440" s="11" t="s">
        <v>2</v>
      </c>
      <c r="AB1440" s="11">
        <v>201</v>
      </c>
      <c r="AC1440" s="11">
        <v>401</v>
      </c>
      <c r="AD1440" s="8">
        <v>11.7820724812</v>
      </c>
      <c r="AE1440" s="8">
        <v>2.7959726162799998</v>
      </c>
      <c r="AF1440" s="6">
        <f t="shared" si="132"/>
        <v>1</v>
      </c>
      <c r="AG1440" s="6">
        <f t="shared" si="133"/>
        <v>1</v>
      </c>
      <c r="AH1440" s="6">
        <f t="shared" si="134"/>
        <v>1</v>
      </c>
      <c r="AI1440" s="6">
        <f t="shared" si="135"/>
        <v>3</v>
      </c>
      <c r="AJ1440" s="6">
        <f t="shared" si="136"/>
        <v>3</v>
      </c>
      <c r="AK1440" s="6">
        <f t="shared" si="137"/>
        <v>3</v>
      </c>
      <c r="AL1440">
        <f>AF1440*100000+AG1440*10000+AH1440*1000+AI1440*100+AJ1440*10+AK1440</f>
        <v>111333</v>
      </c>
    </row>
    <row r="1441" spans="1:38" ht="15" x14ac:dyDescent="0.25">
      <c r="A1441" s="7">
        <v>1440</v>
      </c>
      <c r="B1441" s="7">
        <v>950</v>
      </c>
      <c r="C1441" s="7">
        <v>482</v>
      </c>
      <c r="D1441" s="7">
        <v>-1</v>
      </c>
      <c r="E1441" s="7">
        <v>0</v>
      </c>
      <c r="F1441" s="7">
        <v>0</v>
      </c>
      <c r="G1441" s="12">
        <v>0</v>
      </c>
      <c r="H1441" s="12">
        <v>0</v>
      </c>
      <c r="J1441" s="7">
        <v>0</v>
      </c>
      <c r="K1441" s="13">
        <v>0</v>
      </c>
      <c r="L1441" s="13">
        <v>0</v>
      </c>
      <c r="N1441" s="7">
        <v>0</v>
      </c>
      <c r="O1441" s="14">
        <v>0</v>
      </c>
      <c r="Q1441" s="14">
        <v>0</v>
      </c>
      <c r="R1441" s="7">
        <v>168</v>
      </c>
      <c r="S1441" s="15">
        <v>40</v>
      </c>
      <c r="T1441" s="15" t="s">
        <v>3</v>
      </c>
      <c r="U1441" s="15">
        <v>88</v>
      </c>
      <c r="V1441" s="7">
        <v>77</v>
      </c>
      <c r="W1441" s="10">
        <v>40</v>
      </c>
      <c r="X1441" s="10" t="s">
        <v>3</v>
      </c>
      <c r="Y1441" s="10">
        <v>17</v>
      </c>
      <c r="Z1441" s="7">
        <v>42</v>
      </c>
      <c r="AA1441" s="11" t="s">
        <v>2</v>
      </c>
      <c r="AB1441" s="11">
        <v>36</v>
      </c>
      <c r="AC1441" s="11">
        <v>401</v>
      </c>
      <c r="AD1441" s="8">
        <v>8.5034483886299999</v>
      </c>
      <c r="AE1441" s="8">
        <v>2.9962554506800001</v>
      </c>
      <c r="AF1441" s="6">
        <f t="shared" si="132"/>
        <v>1</v>
      </c>
      <c r="AG1441" s="6">
        <f t="shared" si="133"/>
        <v>1</v>
      </c>
      <c r="AH1441" s="6">
        <f t="shared" si="134"/>
        <v>1</v>
      </c>
      <c r="AI1441" s="6">
        <f t="shared" si="135"/>
        <v>1</v>
      </c>
      <c r="AJ1441" s="6">
        <f t="shared" si="136"/>
        <v>1</v>
      </c>
      <c r="AK1441" s="6">
        <f t="shared" si="137"/>
        <v>3</v>
      </c>
      <c r="AL1441">
        <f>AF1441*100000+AG1441*10000+AH1441*1000+AI1441*100+AJ1441*10+AK1441</f>
        <v>111113</v>
      </c>
    </row>
    <row r="1442" spans="1:38" ht="15" x14ac:dyDescent="0.25">
      <c r="A1442" s="7">
        <v>1441</v>
      </c>
      <c r="B1442" s="7">
        <v>951</v>
      </c>
      <c r="C1442" s="7">
        <v>483</v>
      </c>
      <c r="D1442" s="7">
        <v>-1</v>
      </c>
      <c r="E1442" s="7">
        <v>0</v>
      </c>
      <c r="F1442" s="7">
        <v>0</v>
      </c>
      <c r="G1442" s="12">
        <v>0</v>
      </c>
      <c r="H1442" s="12">
        <v>0</v>
      </c>
      <c r="J1442" s="7">
        <v>0</v>
      </c>
      <c r="K1442" s="13">
        <v>0</v>
      </c>
      <c r="L1442" s="13">
        <v>0</v>
      </c>
      <c r="N1442" s="7">
        <v>0</v>
      </c>
      <c r="O1442" s="14">
        <v>0</v>
      </c>
      <c r="Q1442" s="14">
        <v>0</v>
      </c>
      <c r="R1442" s="7">
        <v>169</v>
      </c>
      <c r="S1442" s="15">
        <v>40</v>
      </c>
      <c r="T1442" s="15" t="s">
        <v>3</v>
      </c>
      <c r="U1442" s="15">
        <v>103</v>
      </c>
      <c r="V1442" s="7">
        <v>75</v>
      </c>
      <c r="W1442" s="10">
        <v>40</v>
      </c>
      <c r="X1442" s="10" t="s">
        <v>3</v>
      </c>
      <c r="Y1442" s="10">
        <v>15</v>
      </c>
      <c r="Z1442" s="7">
        <v>83</v>
      </c>
      <c r="AA1442" s="11" t="s">
        <v>2</v>
      </c>
      <c r="AB1442" s="11">
        <v>76</v>
      </c>
      <c r="AC1442" s="11">
        <v>401</v>
      </c>
      <c r="AD1442" s="8">
        <v>11.8805232077</v>
      </c>
      <c r="AE1442" s="8">
        <v>4.2163129157599997</v>
      </c>
      <c r="AF1442" s="6">
        <f t="shared" si="132"/>
        <v>1</v>
      </c>
      <c r="AG1442" s="6">
        <f t="shared" si="133"/>
        <v>1</v>
      </c>
      <c r="AH1442" s="6">
        <f t="shared" si="134"/>
        <v>1</v>
      </c>
      <c r="AI1442" s="6">
        <f t="shared" si="135"/>
        <v>1</v>
      </c>
      <c r="AJ1442" s="6">
        <f t="shared" si="136"/>
        <v>1</v>
      </c>
      <c r="AK1442" s="6">
        <f t="shared" si="137"/>
        <v>3</v>
      </c>
      <c r="AL1442">
        <f>AF1442*100000+AG1442*10000+AH1442*1000+AI1442*100+AJ1442*10+AK1442</f>
        <v>111113</v>
      </c>
    </row>
    <row r="1443" spans="1:38" ht="15" x14ac:dyDescent="0.25">
      <c r="A1443" s="7">
        <v>1442</v>
      </c>
      <c r="B1443" s="7">
        <v>952</v>
      </c>
      <c r="C1443" s="7">
        <v>484</v>
      </c>
      <c r="D1443" s="7">
        <v>-1</v>
      </c>
      <c r="E1443" s="7">
        <v>0</v>
      </c>
      <c r="F1443" s="7">
        <v>0</v>
      </c>
      <c r="G1443" s="12">
        <v>0</v>
      </c>
      <c r="H1443" s="12">
        <v>0</v>
      </c>
      <c r="J1443" s="7">
        <v>0</v>
      </c>
      <c r="K1443" s="13">
        <v>0</v>
      </c>
      <c r="L1443" s="13">
        <v>0</v>
      </c>
      <c r="N1443" s="7">
        <v>0</v>
      </c>
      <c r="O1443" s="14">
        <v>0</v>
      </c>
      <c r="Q1443" s="14">
        <v>0</v>
      </c>
      <c r="R1443" s="7">
        <v>170</v>
      </c>
      <c r="S1443" s="15">
        <v>40</v>
      </c>
      <c r="T1443" s="15" t="s">
        <v>3</v>
      </c>
      <c r="U1443" s="15">
        <v>104</v>
      </c>
      <c r="V1443" s="7">
        <v>76</v>
      </c>
      <c r="W1443" s="10">
        <v>40</v>
      </c>
      <c r="X1443" s="10" t="s">
        <v>3</v>
      </c>
      <c r="Y1443" s="10">
        <v>16</v>
      </c>
      <c r="Z1443" s="7">
        <v>84</v>
      </c>
      <c r="AA1443" s="11" t="s">
        <v>2</v>
      </c>
      <c r="AB1443" s="11">
        <v>77</v>
      </c>
      <c r="AC1443" s="11">
        <v>401</v>
      </c>
      <c r="AD1443" s="8">
        <v>2.95141218856</v>
      </c>
      <c r="AE1443" s="8">
        <v>0.49072900083100002</v>
      </c>
      <c r="AF1443" s="6">
        <f t="shared" si="132"/>
        <v>1</v>
      </c>
      <c r="AG1443" s="6">
        <f t="shared" si="133"/>
        <v>1</v>
      </c>
      <c r="AH1443" s="6">
        <f t="shared" si="134"/>
        <v>1</v>
      </c>
      <c r="AI1443" s="6">
        <f t="shared" si="135"/>
        <v>1</v>
      </c>
      <c r="AJ1443" s="6">
        <f t="shared" si="136"/>
        <v>1</v>
      </c>
      <c r="AK1443" s="6">
        <f t="shared" si="137"/>
        <v>3</v>
      </c>
      <c r="AL1443">
        <f>AF1443*100000+AG1443*10000+AH1443*1000+AI1443*100+AJ1443*10+AK1443</f>
        <v>111113</v>
      </c>
    </row>
    <row r="1444" spans="1:38" ht="15" x14ac:dyDescent="0.25">
      <c r="A1444" s="7">
        <v>1443</v>
      </c>
      <c r="B1444" s="7">
        <v>954</v>
      </c>
      <c r="C1444" s="7">
        <v>486</v>
      </c>
      <c r="D1444" s="7">
        <v>-1</v>
      </c>
      <c r="E1444" s="7">
        <v>0</v>
      </c>
      <c r="F1444" s="7">
        <v>0</v>
      </c>
      <c r="G1444" s="12">
        <v>0</v>
      </c>
      <c r="H1444" s="12">
        <v>0</v>
      </c>
      <c r="J1444" s="7">
        <v>0</v>
      </c>
      <c r="K1444" s="13">
        <v>0</v>
      </c>
      <c r="L1444" s="13">
        <v>0</v>
      </c>
      <c r="N1444" s="7">
        <v>0</v>
      </c>
      <c r="O1444" s="14">
        <v>0</v>
      </c>
      <c r="Q1444" s="14">
        <v>0</v>
      </c>
      <c r="R1444" s="7">
        <v>172</v>
      </c>
      <c r="S1444" s="15">
        <v>40</v>
      </c>
      <c r="T1444" s="15" t="s">
        <v>2</v>
      </c>
      <c r="U1444" s="15">
        <v>107</v>
      </c>
      <c r="V1444" s="7">
        <v>95</v>
      </c>
      <c r="W1444" s="10">
        <v>40</v>
      </c>
      <c r="X1444" s="10" t="s">
        <v>2</v>
      </c>
      <c r="Y1444" s="10">
        <v>35</v>
      </c>
      <c r="Z1444" s="7">
        <v>101</v>
      </c>
      <c r="AA1444" s="11" t="s">
        <v>2</v>
      </c>
      <c r="AB1444" s="11">
        <v>92</v>
      </c>
      <c r="AC1444" s="11">
        <v>401</v>
      </c>
      <c r="AD1444" s="8">
        <v>6.1360801278499997</v>
      </c>
      <c r="AE1444" s="8">
        <v>0.84877195031200003</v>
      </c>
      <c r="AF1444" s="6">
        <f t="shared" si="132"/>
        <v>1</v>
      </c>
      <c r="AG1444" s="6">
        <f t="shared" si="133"/>
        <v>1</v>
      </c>
      <c r="AH1444" s="6">
        <f t="shared" si="134"/>
        <v>1</v>
      </c>
      <c r="AI1444" s="6">
        <f t="shared" si="135"/>
        <v>3</v>
      </c>
      <c r="AJ1444" s="6">
        <f t="shared" si="136"/>
        <v>3</v>
      </c>
      <c r="AK1444" s="6">
        <f t="shared" si="137"/>
        <v>3</v>
      </c>
      <c r="AL1444">
        <f>AF1444*100000+AG1444*10000+AH1444*1000+AI1444*100+AJ1444*10+AK1444</f>
        <v>111333</v>
      </c>
    </row>
    <row r="1445" spans="1:38" ht="15" x14ac:dyDescent="0.25">
      <c r="A1445" s="7">
        <v>1444</v>
      </c>
      <c r="B1445" s="7">
        <v>955</v>
      </c>
      <c r="C1445" s="7">
        <v>487</v>
      </c>
      <c r="D1445" s="7">
        <v>-1</v>
      </c>
      <c r="E1445" s="7">
        <v>0</v>
      </c>
      <c r="F1445" s="7">
        <v>0</v>
      </c>
      <c r="G1445" s="12">
        <v>0</v>
      </c>
      <c r="H1445" s="12">
        <v>0</v>
      </c>
      <c r="J1445" s="7">
        <v>0</v>
      </c>
      <c r="K1445" s="13">
        <v>0</v>
      </c>
      <c r="L1445" s="13">
        <v>0</v>
      </c>
      <c r="N1445" s="7">
        <v>0</v>
      </c>
      <c r="O1445" s="14">
        <v>0</v>
      </c>
      <c r="Q1445" s="14">
        <v>0</v>
      </c>
      <c r="R1445" s="7">
        <v>173</v>
      </c>
      <c r="S1445" s="15">
        <v>40</v>
      </c>
      <c r="T1445" s="15" t="s">
        <v>3</v>
      </c>
      <c r="U1445" s="15">
        <v>108</v>
      </c>
      <c r="V1445" s="7">
        <v>93</v>
      </c>
      <c r="W1445" s="10">
        <v>40</v>
      </c>
      <c r="X1445" s="10" t="s">
        <v>3</v>
      </c>
      <c r="Y1445" s="10">
        <v>33</v>
      </c>
      <c r="Z1445" s="7">
        <v>244</v>
      </c>
      <c r="AA1445" s="11" t="s">
        <v>2</v>
      </c>
      <c r="AB1445" s="11">
        <v>294</v>
      </c>
      <c r="AC1445" s="11">
        <v>401</v>
      </c>
      <c r="AD1445" s="8">
        <v>4.98627810207</v>
      </c>
      <c r="AE1445" s="8">
        <v>1.44224904211</v>
      </c>
      <c r="AF1445" s="6">
        <f t="shared" si="132"/>
        <v>1</v>
      </c>
      <c r="AG1445" s="6">
        <f t="shared" si="133"/>
        <v>1</v>
      </c>
      <c r="AH1445" s="6">
        <f t="shared" si="134"/>
        <v>1</v>
      </c>
      <c r="AI1445" s="6">
        <f t="shared" si="135"/>
        <v>1</v>
      </c>
      <c r="AJ1445" s="6">
        <f t="shared" si="136"/>
        <v>1</v>
      </c>
      <c r="AK1445" s="6">
        <f t="shared" si="137"/>
        <v>3</v>
      </c>
      <c r="AL1445">
        <f>AF1445*100000+AG1445*10000+AH1445*1000+AI1445*100+AJ1445*10+AK1445</f>
        <v>111113</v>
      </c>
    </row>
    <row r="1446" spans="1:38" ht="15" x14ac:dyDescent="0.25">
      <c r="A1446" s="7">
        <v>1445</v>
      </c>
      <c r="B1446" s="7">
        <v>956</v>
      </c>
      <c r="C1446" s="7">
        <v>488</v>
      </c>
      <c r="D1446" s="7">
        <v>-1</v>
      </c>
      <c r="E1446" s="7">
        <v>0</v>
      </c>
      <c r="F1446" s="7">
        <v>0</v>
      </c>
      <c r="G1446" s="12">
        <v>0</v>
      </c>
      <c r="H1446" s="12">
        <v>0</v>
      </c>
      <c r="J1446" s="7">
        <v>0</v>
      </c>
      <c r="K1446" s="13">
        <v>0</v>
      </c>
      <c r="L1446" s="13">
        <v>0</v>
      </c>
      <c r="N1446" s="7">
        <v>0</v>
      </c>
      <c r="O1446" s="14">
        <v>0</v>
      </c>
      <c r="Q1446" s="14">
        <v>0</v>
      </c>
      <c r="R1446" s="7">
        <v>174</v>
      </c>
      <c r="S1446" s="15">
        <v>40</v>
      </c>
      <c r="T1446" s="15" t="s">
        <v>2</v>
      </c>
      <c r="U1446" s="15">
        <v>109</v>
      </c>
      <c r="V1446" s="7">
        <v>92</v>
      </c>
      <c r="W1446" s="10">
        <v>40</v>
      </c>
      <c r="X1446" s="10" t="s">
        <v>2</v>
      </c>
      <c r="Y1446" s="10">
        <v>32</v>
      </c>
      <c r="Z1446" s="7">
        <v>244</v>
      </c>
      <c r="AA1446" s="11" t="s">
        <v>2</v>
      </c>
      <c r="AB1446" s="11">
        <v>294</v>
      </c>
      <c r="AC1446" s="11">
        <v>401</v>
      </c>
      <c r="AD1446" s="8">
        <v>2.57165857756</v>
      </c>
      <c r="AE1446" s="8">
        <v>0.46172499027300001</v>
      </c>
      <c r="AF1446" s="6">
        <f t="shared" si="132"/>
        <v>1</v>
      </c>
      <c r="AG1446" s="6">
        <f t="shared" si="133"/>
        <v>1</v>
      </c>
      <c r="AH1446" s="6">
        <f t="shared" si="134"/>
        <v>1</v>
      </c>
      <c r="AI1446" s="6">
        <f t="shared" si="135"/>
        <v>3</v>
      </c>
      <c r="AJ1446" s="6">
        <f t="shared" si="136"/>
        <v>3</v>
      </c>
      <c r="AK1446" s="6">
        <f t="shared" si="137"/>
        <v>3</v>
      </c>
      <c r="AL1446">
        <f>AF1446*100000+AG1446*10000+AH1446*1000+AI1446*100+AJ1446*10+AK1446</f>
        <v>111333</v>
      </c>
    </row>
    <row r="1447" spans="1:38" ht="15" x14ac:dyDescent="0.25">
      <c r="A1447" s="7">
        <v>1446</v>
      </c>
      <c r="B1447" s="7">
        <v>957</v>
      </c>
      <c r="C1447" s="7">
        <v>489</v>
      </c>
      <c r="D1447" s="7">
        <v>-1</v>
      </c>
      <c r="E1447" s="7">
        <v>0</v>
      </c>
      <c r="F1447" s="7">
        <v>0</v>
      </c>
      <c r="G1447" s="12">
        <v>0</v>
      </c>
      <c r="H1447" s="12">
        <v>0</v>
      </c>
      <c r="J1447" s="7">
        <v>0</v>
      </c>
      <c r="K1447" s="13">
        <v>0</v>
      </c>
      <c r="L1447" s="13">
        <v>0</v>
      </c>
      <c r="N1447" s="7">
        <v>0</v>
      </c>
      <c r="O1447" s="14">
        <v>0</v>
      </c>
      <c r="Q1447" s="14">
        <v>0</v>
      </c>
      <c r="R1447" s="7">
        <v>175</v>
      </c>
      <c r="S1447" s="15">
        <v>40</v>
      </c>
      <c r="T1447" s="15" t="s">
        <v>2</v>
      </c>
      <c r="U1447" s="15">
        <v>110</v>
      </c>
      <c r="V1447" s="7">
        <v>91</v>
      </c>
      <c r="W1447" s="10">
        <v>40</v>
      </c>
      <c r="X1447" s="10" t="s">
        <v>2</v>
      </c>
      <c r="Y1447" s="10">
        <v>31</v>
      </c>
      <c r="Z1447" s="7">
        <v>236</v>
      </c>
      <c r="AA1447" s="11" t="s">
        <v>2</v>
      </c>
      <c r="AB1447" s="11">
        <v>286</v>
      </c>
      <c r="AC1447" s="11">
        <v>401</v>
      </c>
      <c r="AD1447" s="8">
        <v>8.8109179290499995</v>
      </c>
      <c r="AE1447" s="8">
        <v>1.36234635319</v>
      </c>
      <c r="AF1447" s="6">
        <f t="shared" si="132"/>
        <v>1</v>
      </c>
      <c r="AG1447" s="6">
        <f t="shared" si="133"/>
        <v>1</v>
      </c>
      <c r="AH1447" s="6">
        <f t="shared" si="134"/>
        <v>1</v>
      </c>
      <c r="AI1447" s="6">
        <f t="shared" si="135"/>
        <v>3</v>
      </c>
      <c r="AJ1447" s="6">
        <f t="shared" si="136"/>
        <v>3</v>
      </c>
      <c r="AK1447" s="6">
        <f t="shared" si="137"/>
        <v>3</v>
      </c>
      <c r="AL1447">
        <f>AF1447*100000+AG1447*10000+AH1447*1000+AI1447*100+AJ1447*10+AK1447</f>
        <v>111333</v>
      </c>
    </row>
    <row r="1448" spans="1:38" ht="15" x14ac:dyDescent="0.25">
      <c r="A1448" s="7">
        <v>1447</v>
      </c>
      <c r="B1448" s="7">
        <v>958</v>
      </c>
      <c r="C1448" s="7">
        <v>490</v>
      </c>
      <c r="D1448" s="7">
        <v>-1</v>
      </c>
      <c r="E1448" s="7">
        <v>0</v>
      </c>
      <c r="F1448" s="7">
        <v>0</v>
      </c>
      <c r="G1448" s="12">
        <v>0</v>
      </c>
      <c r="H1448" s="12">
        <v>0</v>
      </c>
      <c r="J1448" s="7">
        <v>0</v>
      </c>
      <c r="K1448" s="13">
        <v>0</v>
      </c>
      <c r="L1448" s="13">
        <v>0</v>
      </c>
      <c r="N1448" s="7">
        <v>0</v>
      </c>
      <c r="O1448" s="14">
        <v>0</v>
      </c>
      <c r="Q1448" s="14">
        <v>0</v>
      </c>
      <c r="R1448" s="7">
        <v>176</v>
      </c>
      <c r="S1448" s="15">
        <v>40</v>
      </c>
      <c r="T1448" s="15" t="s">
        <v>2</v>
      </c>
      <c r="U1448" s="15">
        <v>111</v>
      </c>
      <c r="V1448" s="7">
        <v>90</v>
      </c>
      <c r="W1448" s="10">
        <v>40</v>
      </c>
      <c r="X1448" s="10" t="s">
        <v>2</v>
      </c>
      <c r="Y1448" s="10">
        <v>30</v>
      </c>
      <c r="Z1448" s="7">
        <v>238</v>
      </c>
      <c r="AA1448" s="11" t="s">
        <v>2</v>
      </c>
      <c r="AB1448" s="11">
        <v>288</v>
      </c>
      <c r="AC1448" s="11">
        <v>401</v>
      </c>
      <c r="AD1448" s="8">
        <v>6.9501367986</v>
      </c>
      <c r="AE1448" s="8">
        <v>0.67371944012200002</v>
      </c>
      <c r="AF1448" s="6">
        <f t="shared" si="132"/>
        <v>1</v>
      </c>
      <c r="AG1448" s="6">
        <f t="shared" si="133"/>
        <v>1</v>
      </c>
      <c r="AH1448" s="6">
        <f t="shared" si="134"/>
        <v>1</v>
      </c>
      <c r="AI1448" s="6">
        <f t="shared" si="135"/>
        <v>3</v>
      </c>
      <c r="AJ1448" s="6">
        <f t="shared" si="136"/>
        <v>3</v>
      </c>
      <c r="AK1448" s="6">
        <f t="shared" si="137"/>
        <v>3</v>
      </c>
      <c r="AL1448">
        <f>AF1448*100000+AG1448*10000+AH1448*1000+AI1448*100+AJ1448*10+AK1448</f>
        <v>111333</v>
      </c>
    </row>
    <row r="1449" spans="1:38" ht="15" x14ac:dyDescent="0.25">
      <c r="A1449" s="7">
        <v>1448</v>
      </c>
      <c r="B1449" s="7">
        <v>959</v>
      </c>
      <c r="C1449" s="7">
        <v>491</v>
      </c>
      <c r="D1449" s="7">
        <v>-1</v>
      </c>
      <c r="E1449" s="7">
        <v>0</v>
      </c>
      <c r="F1449" s="7">
        <v>0</v>
      </c>
      <c r="G1449" s="12">
        <v>0</v>
      </c>
      <c r="H1449" s="12">
        <v>0</v>
      </c>
      <c r="J1449" s="7">
        <v>0</v>
      </c>
      <c r="K1449" s="13">
        <v>0</v>
      </c>
      <c r="L1449" s="13">
        <v>0</v>
      </c>
      <c r="N1449" s="7">
        <v>0</v>
      </c>
      <c r="O1449" s="14">
        <v>0</v>
      </c>
      <c r="Q1449" s="14">
        <v>0</v>
      </c>
      <c r="R1449" s="7">
        <v>177</v>
      </c>
      <c r="S1449" s="15">
        <v>30</v>
      </c>
      <c r="T1449" s="15" t="s">
        <v>3</v>
      </c>
      <c r="U1449" s="15">
        <v>951</v>
      </c>
      <c r="V1449" s="7">
        <v>140</v>
      </c>
      <c r="W1449" s="10">
        <v>30</v>
      </c>
      <c r="X1449" s="10" t="s">
        <v>2</v>
      </c>
      <c r="Y1449" s="10">
        <v>49</v>
      </c>
      <c r="Z1449" s="7">
        <v>255</v>
      </c>
      <c r="AA1449" s="11" t="s">
        <v>2</v>
      </c>
      <c r="AB1449" s="11">
        <v>305</v>
      </c>
      <c r="AC1449" s="11">
        <v>302</v>
      </c>
      <c r="AD1449" s="8">
        <v>3.7408341622300001</v>
      </c>
      <c r="AE1449" s="8">
        <v>0.81318199726399998</v>
      </c>
      <c r="AF1449" s="6">
        <f t="shared" si="132"/>
        <v>1</v>
      </c>
      <c r="AG1449" s="6">
        <f t="shared" si="133"/>
        <v>1</v>
      </c>
      <c r="AH1449" s="6">
        <f t="shared" si="134"/>
        <v>1</v>
      </c>
      <c r="AI1449" s="6">
        <f t="shared" si="135"/>
        <v>1</v>
      </c>
      <c r="AJ1449" s="6">
        <f t="shared" si="136"/>
        <v>3</v>
      </c>
      <c r="AK1449" s="6">
        <f t="shared" si="137"/>
        <v>3</v>
      </c>
      <c r="AL1449">
        <f>AF1449*100000+AG1449*10000+AH1449*1000+AI1449*100+AJ1449*10+AK1449</f>
        <v>111133</v>
      </c>
    </row>
    <row r="1450" spans="1:38" ht="15" x14ac:dyDescent="0.25">
      <c r="A1450" s="7">
        <v>1449</v>
      </c>
      <c r="B1450" s="7">
        <v>960</v>
      </c>
      <c r="C1450" s="7">
        <v>492</v>
      </c>
      <c r="D1450" s="7">
        <v>-1</v>
      </c>
      <c r="E1450" s="7">
        <v>0</v>
      </c>
      <c r="F1450" s="7">
        <v>0</v>
      </c>
      <c r="G1450" s="12">
        <v>0</v>
      </c>
      <c r="H1450" s="12">
        <v>0</v>
      </c>
      <c r="J1450" s="7">
        <v>0</v>
      </c>
      <c r="K1450" s="13">
        <v>0</v>
      </c>
      <c r="L1450" s="13">
        <v>0</v>
      </c>
      <c r="N1450" s="7">
        <v>0</v>
      </c>
      <c r="O1450" s="14">
        <v>0</v>
      </c>
      <c r="Q1450" s="14">
        <v>0</v>
      </c>
      <c r="R1450" s="7">
        <v>178</v>
      </c>
      <c r="S1450" s="15">
        <v>30</v>
      </c>
      <c r="T1450" s="15" t="s">
        <v>3</v>
      </c>
      <c r="U1450" s="15">
        <v>953</v>
      </c>
      <c r="V1450" s="7">
        <v>120</v>
      </c>
      <c r="W1450" s="10">
        <v>30</v>
      </c>
      <c r="X1450" s="10" t="s">
        <v>2</v>
      </c>
      <c r="Y1450" s="10">
        <v>560</v>
      </c>
      <c r="Z1450" s="7">
        <v>269</v>
      </c>
      <c r="AA1450" s="11" t="s">
        <v>2</v>
      </c>
      <c r="AB1450" s="11">
        <v>319</v>
      </c>
      <c r="AC1450" s="11">
        <v>301</v>
      </c>
      <c r="AD1450" s="8">
        <v>1.6780669925</v>
      </c>
      <c r="AE1450" s="8">
        <v>2.7866155048899999E-2</v>
      </c>
      <c r="AF1450" s="6">
        <f t="shared" si="132"/>
        <v>1</v>
      </c>
      <c r="AG1450" s="6">
        <f t="shared" si="133"/>
        <v>1</v>
      </c>
      <c r="AH1450" s="6">
        <f t="shared" si="134"/>
        <v>1</v>
      </c>
      <c r="AI1450" s="6">
        <f t="shared" si="135"/>
        <v>1</v>
      </c>
      <c r="AJ1450" s="6">
        <f t="shared" si="136"/>
        <v>3</v>
      </c>
      <c r="AK1450" s="6">
        <f t="shared" si="137"/>
        <v>3</v>
      </c>
      <c r="AL1450">
        <f>AF1450*100000+AG1450*10000+AH1450*1000+AI1450*100+AJ1450*10+AK1450</f>
        <v>111133</v>
      </c>
    </row>
    <row r="1451" spans="1:38" ht="15" x14ac:dyDescent="0.25">
      <c r="A1451" s="7">
        <v>1450</v>
      </c>
      <c r="B1451" s="7">
        <v>961</v>
      </c>
      <c r="C1451" s="7">
        <v>493</v>
      </c>
      <c r="D1451" s="7">
        <v>-1</v>
      </c>
      <c r="E1451" s="7">
        <v>0</v>
      </c>
      <c r="F1451" s="7">
        <v>0</v>
      </c>
      <c r="G1451" s="12">
        <v>0</v>
      </c>
      <c r="H1451" s="12">
        <v>0</v>
      </c>
      <c r="J1451" s="7">
        <v>0</v>
      </c>
      <c r="K1451" s="13">
        <v>0</v>
      </c>
      <c r="L1451" s="13">
        <v>0</v>
      </c>
      <c r="N1451" s="7">
        <v>0</v>
      </c>
      <c r="O1451" s="14">
        <v>0</v>
      </c>
      <c r="Q1451" s="14">
        <v>0</v>
      </c>
      <c r="R1451" s="7">
        <v>179</v>
      </c>
      <c r="S1451" s="15">
        <v>30</v>
      </c>
      <c r="T1451" s="15" t="s">
        <v>2</v>
      </c>
      <c r="U1451" s="15">
        <v>954</v>
      </c>
      <c r="V1451" s="7">
        <v>119</v>
      </c>
      <c r="W1451" s="10">
        <v>30</v>
      </c>
      <c r="X1451" s="10" t="s">
        <v>2</v>
      </c>
      <c r="Y1451" s="10">
        <v>559</v>
      </c>
      <c r="Z1451" s="7">
        <v>269</v>
      </c>
      <c r="AA1451" s="11" t="s">
        <v>2</v>
      </c>
      <c r="AB1451" s="11">
        <v>319</v>
      </c>
      <c r="AC1451" s="11">
        <v>301</v>
      </c>
      <c r="AD1451" s="8">
        <v>3.1937000755699998</v>
      </c>
      <c r="AE1451" s="8">
        <v>0.44009881532299999</v>
      </c>
      <c r="AF1451" s="6">
        <f t="shared" si="132"/>
        <v>1</v>
      </c>
      <c r="AG1451" s="6">
        <f t="shared" si="133"/>
        <v>1</v>
      </c>
      <c r="AH1451" s="6">
        <f t="shared" si="134"/>
        <v>1</v>
      </c>
      <c r="AI1451" s="6">
        <f t="shared" si="135"/>
        <v>3</v>
      </c>
      <c r="AJ1451" s="6">
        <f t="shared" si="136"/>
        <v>3</v>
      </c>
      <c r="AK1451" s="6">
        <f t="shared" si="137"/>
        <v>3</v>
      </c>
      <c r="AL1451">
        <f>AF1451*100000+AG1451*10000+AH1451*1000+AI1451*100+AJ1451*10+AK1451</f>
        <v>111333</v>
      </c>
    </row>
    <row r="1452" spans="1:38" ht="15" x14ac:dyDescent="0.25">
      <c r="A1452" s="7">
        <v>1451</v>
      </c>
      <c r="B1452" s="7">
        <v>962</v>
      </c>
      <c r="C1452" s="7">
        <v>494</v>
      </c>
      <c r="D1452" s="7">
        <v>-1</v>
      </c>
      <c r="E1452" s="7">
        <v>0</v>
      </c>
      <c r="F1452" s="7">
        <v>0</v>
      </c>
      <c r="G1452" s="12">
        <v>0</v>
      </c>
      <c r="H1452" s="12">
        <v>0</v>
      </c>
      <c r="J1452" s="7">
        <v>0</v>
      </c>
      <c r="K1452" s="13">
        <v>0</v>
      </c>
      <c r="L1452" s="13">
        <v>0</v>
      </c>
      <c r="N1452" s="7">
        <v>0</v>
      </c>
      <c r="O1452" s="14">
        <v>0</v>
      </c>
      <c r="Q1452" s="14">
        <v>0</v>
      </c>
      <c r="R1452" s="7">
        <v>180</v>
      </c>
      <c r="S1452" s="15">
        <v>30</v>
      </c>
      <c r="T1452" s="15" t="s">
        <v>2</v>
      </c>
      <c r="U1452" s="15">
        <v>955</v>
      </c>
      <c r="V1452" s="7">
        <v>118</v>
      </c>
      <c r="W1452" s="10">
        <v>30</v>
      </c>
      <c r="X1452" s="10" t="s">
        <v>2</v>
      </c>
      <c r="Y1452" s="10">
        <v>558</v>
      </c>
      <c r="Z1452" s="7">
        <v>269</v>
      </c>
      <c r="AA1452" s="11" t="s">
        <v>2</v>
      </c>
      <c r="AB1452" s="11">
        <v>319</v>
      </c>
      <c r="AC1452" s="11">
        <v>301</v>
      </c>
      <c r="AD1452" s="8">
        <v>0.57883281214100002</v>
      </c>
      <c r="AE1452" s="8">
        <v>6.2306401544399998E-3</v>
      </c>
      <c r="AF1452" s="6">
        <f t="shared" si="132"/>
        <v>1</v>
      </c>
      <c r="AG1452" s="6">
        <f t="shared" si="133"/>
        <v>1</v>
      </c>
      <c r="AH1452" s="6">
        <f t="shared" si="134"/>
        <v>1</v>
      </c>
      <c r="AI1452" s="6">
        <f t="shared" si="135"/>
        <v>3</v>
      </c>
      <c r="AJ1452" s="6">
        <f t="shared" si="136"/>
        <v>3</v>
      </c>
      <c r="AK1452" s="6">
        <f t="shared" si="137"/>
        <v>3</v>
      </c>
      <c r="AL1452">
        <f>AF1452*100000+AG1452*10000+AH1452*1000+AI1452*100+AJ1452*10+AK1452</f>
        <v>111333</v>
      </c>
    </row>
    <row r="1453" spans="1:38" ht="15" x14ac:dyDescent="0.25">
      <c r="A1453" s="7">
        <v>1452</v>
      </c>
      <c r="B1453" s="7">
        <v>963</v>
      </c>
      <c r="C1453" s="7">
        <v>495</v>
      </c>
      <c r="D1453" s="7">
        <v>-1</v>
      </c>
      <c r="E1453" s="7">
        <v>0</v>
      </c>
      <c r="F1453" s="7">
        <v>0</v>
      </c>
      <c r="G1453" s="12">
        <v>0</v>
      </c>
      <c r="H1453" s="12">
        <v>0</v>
      </c>
      <c r="J1453" s="7">
        <v>0</v>
      </c>
      <c r="K1453" s="13">
        <v>0</v>
      </c>
      <c r="L1453" s="13">
        <v>0</v>
      </c>
      <c r="N1453" s="7">
        <v>0</v>
      </c>
      <c r="O1453" s="14">
        <v>0</v>
      </c>
      <c r="Q1453" s="14">
        <v>0</v>
      </c>
      <c r="R1453" s="7">
        <v>181</v>
      </c>
      <c r="S1453" s="15">
        <v>30</v>
      </c>
      <c r="T1453" s="15" t="s">
        <v>2</v>
      </c>
      <c r="U1453" s="15">
        <v>956</v>
      </c>
      <c r="V1453" s="7">
        <v>117</v>
      </c>
      <c r="W1453" s="10">
        <v>30</v>
      </c>
      <c r="X1453" s="10" t="s">
        <v>2</v>
      </c>
      <c r="Y1453" s="10">
        <v>557</v>
      </c>
      <c r="Z1453" s="7">
        <v>269</v>
      </c>
      <c r="AA1453" s="11" t="s">
        <v>2</v>
      </c>
      <c r="AB1453" s="11">
        <v>319</v>
      </c>
      <c r="AC1453" s="11">
        <v>301</v>
      </c>
      <c r="AD1453" s="8">
        <v>7.6524140658900004</v>
      </c>
      <c r="AE1453" s="8">
        <v>1.0340915340100001</v>
      </c>
      <c r="AF1453" s="6">
        <f t="shared" si="132"/>
        <v>1</v>
      </c>
      <c r="AG1453" s="6">
        <f t="shared" si="133"/>
        <v>1</v>
      </c>
      <c r="AH1453" s="6">
        <f t="shared" si="134"/>
        <v>1</v>
      </c>
      <c r="AI1453" s="6">
        <f t="shared" si="135"/>
        <v>3</v>
      </c>
      <c r="AJ1453" s="6">
        <f t="shared" si="136"/>
        <v>3</v>
      </c>
      <c r="AK1453" s="6">
        <f t="shared" si="137"/>
        <v>3</v>
      </c>
      <c r="AL1453">
        <f>AF1453*100000+AG1453*10000+AH1453*1000+AI1453*100+AJ1453*10+AK1453</f>
        <v>111333</v>
      </c>
    </row>
    <row r="1454" spans="1:38" ht="15" x14ac:dyDescent="0.25">
      <c r="A1454" s="7">
        <v>1453</v>
      </c>
      <c r="B1454" s="7">
        <v>964</v>
      </c>
      <c r="C1454" s="7">
        <v>496</v>
      </c>
      <c r="D1454" s="7">
        <v>-1</v>
      </c>
      <c r="E1454" s="7">
        <v>0</v>
      </c>
      <c r="F1454" s="7">
        <v>0</v>
      </c>
      <c r="G1454" s="12">
        <v>0</v>
      </c>
      <c r="H1454" s="12">
        <v>0</v>
      </c>
      <c r="J1454" s="7">
        <v>0</v>
      </c>
      <c r="K1454" s="13">
        <v>0</v>
      </c>
      <c r="L1454" s="13">
        <v>0</v>
      </c>
      <c r="N1454" s="7">
        <v>0</v>
      </c>
      <c r="O1454" s="14">
        <v>0</v>
      </c>
      <c r="Q1454" s="14">
        <v>0</v>
      </c>
      <c r="R1454" s="7">
        <v>183</v>
      </c>
      <c r="S1454" s="15">
        <v>30</v>
      </c>
      <c r="T1454" s="15" t="s">
        <v>2</v>
      </c>
      <c r="U1454" s="15">
        <v>958</v>
      </c>
      <c r="V1454" s="7">
        <v>115</v>
      </c>
      <c r="W1454" s="10">
        <v>30</v>
      </c>
      <c r="X1454" s="10" t="s">
        <v>2</v>
      </c>
      <c r="Y1454" s="10">
        <v>555</v>
      </c>
      <c r="Z1454" s="7">
        <v>269</v>
      </c>
      <c r="AA1454" s="11" t="s">
        <v>2</v>
      </c>
      <c r="AB1454" s="11">
        <v>319</v>
      </c>
      <c r="AC1454" s="11">
        <v>301</v>
      </c>
      <c r="AD1454" s="8">
        <v>0.85206966482400004</v>
      </c>
      <c r="AE1454" s="8">
        <v>2.5424800039400001E-2</v>
      </c>
      <c r="AF1454" s="6">
        <f t="shared" si="132"/>
        <v>1</v>
      </c>
      <c r="AG1454" s="6">
        <f t="shared" si="133"/>
        <v>1</v>
      </c>
      <c r="AH1454" s="6">
        <f t="shared" si="134"/>
        <v>1</v>
      </c>
      <c r="AI1454" s="6">
        <f t="shared" si="135"/>
        <v>3</v>
      </c>
      <c r="AJ1454" s="6">
        <f t="shared" si="136"/>
        <v>3</v>
      </c>
      <c r="AK1454" s="6">
        <f t="shared" si="137"/>
        <v>3</v>
      </c>
      <c r="AL1454">
        <f>AF1454*100000+AG1454*10000+AH1454*1000+AI1454*100+AJ1454*10+AK1454</f>
        <v>111333</v>
      </c>
    </row>
    <row r="1455" spans="1:38" ht="15" x14ac:dyDescent="0.25">
      <c r="A1455" s="7">
        <v>1454</v>
      </c>
      <c r="B1455" s="7">
        <v>965</v>
      </c>
      <c r="C1455" s="7">
        <v>497</v>
      </c>
      <c r="D1455" s="7">
        <v>-1</v>
      </c>
      <c r="E1455" s="7">
        <v>0</v>
      </c>
      <c r="F1455" s="7">
        <v>0</v>
      </c>
      <c r="G1455" s="12">
        <v>0</v>
      </c>
      <c r="H1455" s="12">
        <v>0</v>
      </c>
      <c r="J1455" s="7">
        <v>0</v>
      </c>
      <c r="K1455" s="13">
        <v>0</v>
      </c>
      <c r="L1455" s="13">
        <v>0</v>
      </c>
      <c r="N1455" s="7">
        <v>0</v>
      </c>
      <c r="O1455" s="14">
        <v>0</v>
      </c>
      <c r="Q1455" s="14">
        <v>0</v>
      </c>
      <c r="R1455" s="7">
        <v>184</v>
      </c>
      <c r="S1455" s="15">
        <v>30</v>
      </c>
      <c r="T1455" s="15" t="s">
        <v>2</v>
      </c>
      <c r="U1455" s="15">
        <v>959</v>
      </c>
      <c r="V1455" s="7">
        <v>114</v>
      </c>
      <c r="W1455" s="10">
        <v>30</v>
      </c>
      <c r="X1455" s="10" t="s">
        <v>2</v>
      </c>
      <c r="Y1455" s="10">
        <v>554</v>
      </c>
      <c r="Z1455" s="7">
        <v>269</v>
      </c>
      <c r="AA1455" s="11" t="s">
        <v>2</v>
      </c>
      <c r="AB1455" s="11">
        <v>319</v>
      </c>
      <c r="AC1455" s="11">
        <v>301</v>
      </c>
      <c r="AD1455" s="8">
        <v>1.7122479536499999</v>
      </c>
      <c r="AE1455" s="8">
        <v>5.7133915104000003E-2</v>
      </c>
      <c r="AF1455" s="6">
        <f t="shared" si="132"/>
        <v>1</v>
      </c>
      <c r="AG1455" s="6">
        <f t="shared" si="133"/>
        <v>1</v>
      </c>
      <c r="AH1455" s="6">
        <f t="shared" si="134"/>
        <v>1</v>
      </c>
      <c r="AI1455" s="6">
        <f t="shared" si="135"/>
        <v>3</v>
      </c>
      <c r="AJ1455" s="6">
        <f t="shared" si="136"/>
        <v>3</v>
      </c>
      <c r="AK1455" s="6">
        <f t="shared" si="137"/>
        <v>3</v>
      </c>
      <c r="AL1455">
        <f>AF1455*100000+AG1455*10000+AH1455*1000+AI1455*100+AJ1455*10+AK1455</f>
        <v>111333</v>
      </c>
    </row>
    <row r="1456" spans="1:38" ht="15" x14ac:dyDescent="0.25">
      <c r="A1456" s="7">
        <v>1455</v>
      </c>
      <c r="B1456" s="7">
        <v>966</v>
      </c>
      <c r="C1456" s="7">
        <v>498</v>
      </c>
      <c r="D1456" s="7">
        <v>-1</v>
      </c>
      <c r="E1456" s="7">
        <v>0</v>
      </c>
      <c r="F1456" s="7">
        <v>0</v>
      </c>
      <c r="G1456" s="12">
        <v>0</v>
      </c>
      <c r="H1456" s="12">
        <v>0</v>
      </c>
      <c r="J1456" s="7">
        <v>0</v>
      </c>
      <c r="K1456" s="13">
        <v>0</v>
      </c>
      <c r="L1456" s="13">
        <v>0</v>
      </c>
      <c r="N1456" s="7">
        <v>0</v>
      </c>
      <c r="O1456" s="14">
        <v>0</v>
      </c>
      <c r="Q1456" s="14">
        <v>0</v>
      </c>
      <c r="R1456" s="7">
        <v>187</v>
      </c>
      <c r="S1456" s="15">
        <v>30</v>
      </c>
      <c r="T1456" s="15" t="s">
        <v>3</v>
      </c>
      <c r="U1456" s="15">
        <v>116</v>
      </c>
      <c r="V1456" s="7">
        <v>130</v>
      </c>
      <c r="W1456" s="10">
        <v>30</v>
      </c>
      <c r="X1456" s="10" t="s">
        <v>2</v>
      </c>
      <c r="Y1456" s="10">
        <v>570</v>
      </c>
      <c r="Z1456" s="7">
        <v>128</v>
      </c>
      <c r="AA1456" s="11" t="s">
        <v>2</v>
      </c>
      <c r="AB1456" s="11">
        <v>118</v>
      </c>
      <c r="AC1456" s="11">
        <v>301</v>
      </c>
      <c r="AD1456" s="8">
        <v>2.4157204516799999</v>
      </c>
      <c r="AE1456" s="8">
        <v>0.31212447882200001</v>
      </c>
      <c r="AF1456" s="6">
        <f t="shared" si="132"/>
        <v>1</v>
      </c>
      <c r="AG1456" s="6">
        <f t="shared" si="133"/>
        <v>1</v>
      </c>
      <c r="AH1456" s="6">
        <f t="shared" si="134"/>
        <v>1</v>
      </c>
      <c r="AI1456" s="6">
        <f t="shared" si="135"/>
        <v>1</v>
      </c>
      <c r="AJ1456" s="6">
        <f t="shared" si="136"/>
        <v>3</v>
      </c>
      <c r="AK1456" s="6">
        <f t="shared" si="137"/>
        <v>3</v>
      </c>
      <c r="AL1456">
        <f>AF1456*100000+AG1456*10000+AH1456*1000+AI1456*100+AJ1456*10+AK1456</f>
        <v>111133</v>
      </c>
    </row>
    <row r="1457" spans="1:38" ht="15" x14ac:dyDescent="0.25">
      <c r="A1457" s="7">
        <v>1456</v>
      </c>
      <c r="B1457" s="7">
        <v>967</v>
      </c>
      <c r="C1457" s="7">
        <v>504</v>
      </c>
      <c r="D1457" s="7">
        <v>5</v>
      </c>
      <c r="E1457" s="7">
        <v>5</v>
      </c>
      <c r="F1457" s="7">
        <v>5</v>
      </c>
      <c r="G1457" s="12">
        <v>4</v>
      </c>
      <c r="H1457" s="12">
        <v>3</v>
      </c>
      <c r="I1457" s="12" t="s">
        <v>3</v>
      </c>
      <c r="J1457" s="7">
        <v>-1</v>
      </c>
      <c r="K1457" s="13">
        <v>0</v>
      </c>
      <c r="L1457" s="13">
        <v>0</v>
      </c>
      <c r="N1457" s="7">
        <v>-1</v>
      </c>
      <c r="O1457" s="14">
        <v>0</v>
      </c>
      <c r="Q1457" s="14">
        <v>0</v>
      </c>
      <c r="R1457" s="7">
        <v>11</v>
      </c>
      <c r="S1457" s="15">
        <v>4</v>
      </c>
      <c r="T1457" s="15" t="s">
        <v>2</v>
      </c>
      <c r="U1457" s="15">
        <v>69</v>
      </c>
      <c r="V1457" s="7">
        <v>1</v>
      </c>
      <c r="W1457" s="10">
        <v>4</v>
      </c>
      <c r="X1457" s="10" t="s">
        <v>2</v>
      </c>
      <c r="Y1457" s="10">
        <v>527</v>
      </c>
      <c r="Z1457" s="7">
        <v>153</v>
      </c>
      <c r="AA1457" s="11" t="s">
        <v>2</v>
      </c>
      <c r="AB1457" s="11">
        <v>201</v>
      </c>
      <c r="AC1457" s="11">
        <v>4</v>
      </c>
      <c r="AD1457" s="8">
        <v>1.4158252201899999</v>
      </c>
      <c r="AE1457" s="8">
        <v>8.2051360763500003E-2</v>
      </c>
      <c r="AF1457" s="6">
        <f t="shared" si="132"/>
        <v>2</v>
      </c>
      <c r="AG1457" s="6">
        <f t="shared" si="133"/>
        <v>1</v>
      </c>
      <c r="AH1457" s="6">
        <f t="shared" si="134"/>
        <v>1</v>
      </c>
      <c r="AI1457" s="6">
        <f t="shared" si="135"/>
        <v>3</v>
      </c>
      <c r="AJ1457" s="6">
        <f t="shared" si="136"/>
        <v>3</v>
      </c>
      <c r="AK1457" s="6">
        <f t="shared" si="137"/>
        <v>3</v>
      </c>
      <c r="AL1457">
        <f>AF1457*100000+AG1457*10000+AH1457*1000+AI1457*100+AJ1457*10+AK1457</f>
        <v>211333</v>
      </c>
    </row>
    <row r="1458" spans="1:38" ht="15" x14ac:dyDescent="0.25">
      <c r="A1458" s="7">
        <v>1457</v>
      </c>
      <c r="B1458" s="7">
        <v>968</v>
      </c>
      <c r="C1458" s="7">
        <v>515</v>
      </c>
      <c r="D1458" s="7">
        <v>30</v>
      </c>
      <c r="E1458" s="7">
        <v>36</v>
      </c>
      <c r="F1458" s="7">
        <v>38</v>
      </c>
      <c r="G1458" s="12">
        <v>50</v>
      </c>
      <c r="H1458" s="12">
        <v>31</v>
      </c>
      <c r="I1458" s="12" t="s">
        <v>3</v>
      </c>
      <c r="J1458" s="7">
        <v>-1</v>
      </c>
      <c r="K1458" s="13">
        <v>0</v>
      </c>
      <c r="L1458" s="13">
        <v>0</v>
      </c>
      <c r="N1458" s="7">
        <v>-1</v>
      </c>
      <c r="O1458" s="14">
        <v>0</v>
      </c>
      <c r="Q1458" s="14">
        <v>0</v>
      </c>
      <c r="R1458" s="7">
        <v>100</v>
      </c>
      <c r="S1458" s="15">
        <v>50</v>
      </c>
      <c r="T1458" s="15" t="s">
        <v>2</v>
      </c>
      <c r="U1458" s="15">
        <v>14</v>
      </c>
      <c r="V1458" s="7">
        <v>51</v>
      </c>
      <c r="W1458" s="10">
        <v>50</v>
      </c>
      <c r="X1458" s="10" t="s">
        <v>2</v>
      </c>
      <c r="Y1458" s="10">
        <v>1</v>
      </c>
      <c r="Z1458" s="7">
        <v>2</v>
      </c>
      <c r="AA1458" s="11" t="s">
        <v>2</v>
      </c>
      <c r="AB1458" s="11">
        <v>1</v>
      </c>
      <c r="AC1458" s="11">
        <v>501</v>
      </c>
      <c r="AD1458" s="8">
        <v>9.5142843801300003</v>
      </c>
      <c r="AE1458" s="8">
        <v>0.52724370586400005</v>
      </c>
      <c r="AF1458" s="6">
        <f t="shared" si="132"/>
        <v>2</v>
      </c>
      <c r="AG1458" s="6">
        <f t="shared" si="133"/>
        <v>1</v>
      </c>
      <c r="AH1458" s="6">
        <f t="shared" si="134"/>
        <v>1</v>
      </c>
      <c r="AI1458" s="6">
        <f t="shared" si="135"/>
        <v>3</v>
      </c>
      <c r="AJ1458" s="6">
        <f t="shared" si="136"/>
        <v>3</v>
      </c>
      <c r="AK1458" s="6">
        <f t="shared" si="137"/>
        <v>3</v>
      </c>
      <c r="AL1458">
        <f>AF1458*100000+AG1458*10000+AH1458*1000+AI1458*100+AJ1458*10+AK1458</f>
        <v>211333</v>
      </c>
    </row>
    <row r="1459" spans="1:38" ht="15" x14ac:dyDescent="0.25">
      <c r="A1459" s="7">
        <v>1458</v>
      </c>
      <c r="B1459" s="7">
        <v>969</v>
      </c>
      <c r="C1459" s="7">
        <v>516</v>
      </c>
      <c r="D1459" s="7">
        <v>35</v>
      </c>
      <c r="E1459" s="7">
        <v>41</v>
      </c>
      <c r="F1459" s="7">
        <v>43</v>
      </c>
      <c r="G1459" s="12">
        <v>40</v>
      </c>
      <c r="H1459" s="12">
        <v>49</v>
      </c>
      <c r="I1459" s="12" t="s">
        <v>2</v>
      </c>
      <c r="J1459" s="7">
        <v>-1</v>
      </c>
      <c r="K1459" s="13">
        <v>0</v>
      </c>
      <c r="L1459" s="13">
        <v>0</v>
      </c>
      <c r="N1459" s="7">
        <v>-1</v>
      </c>
      <c r="O1459" s="14">
        <v>0</v>
      </c>
      <c r="Q1459" s="14">
        <v>0</v>
      </c>
      <c r="R1459" s="7">
        <v>176</v>
      </c>
      <c r="S1459" s="15">
        <v>40</v>
      </c>
      <c r="T1459" s="15" t="s">
        <v>2</v>
      </c>
      <c r="U1459" s="15">
        <v>111</v>
      </c>
      <c r="V1459" s="7">
        <v>90</v>
      </c>
      <c r="W1459" s="10">
        <v>40</v>
      </c>
      <c r="X1459" s="10" t="s">
        <v>2</v>
      </c>
      <c r="Y1459" s="10">
        <v>30</v>
      </c>
      <c r="Z1459" s="7">
        <v>238</v>
      </c>
      <c r="AA1459" s="11" t="s">
        <v>2</v>
      </c>
      <c r="AB1459" s="11">
        <v>288</v>
      </c>
      <c r="AC1459" s="11">
        <v>401</v>
      </c>
      <c r="AD1459" s="8">
        <v>14.5906243453</v>
      </c>
      <c r="AE1459" s="8">
        <v>2.2856779329500001</v>
      </c>
      <c r="AF1459" s="6">
        <f t="shared" si="132"/>
        <v>3</v>
      </c>
      <c r="AG1459" s="6">
        <f t="shared" si="133"/>
        <v>1</v>
      </c>
      <c r="AH1459" s="6">
        <f t="shared" si="134"/>
        <v>1</v>
      </c>
      <c r="AI1459" s="6">
        <f t="shared" si="135"/>
        <v>3</v>
      </c>
      <c r="AJ1459" s="6">
        <f t="shared" si="136"/>
        <v>3</v>
      </c>
      <c r="AK1459" s="6">
        <f t="shared" si="137"/>
        <v>3</v>
      </c>
      <c r="AL1459">
        <f>AF1459*100000+AG1459*10000+AH1459*1000+AI1459*100+AJ1459*10+AK1459</f>
        <v>311333</v>
      </c>
    </row>
    <row r="1460" spans="1:38" ht="15" x14ac:dyDescent="0.25">
      <c r="A1460" s="7">
        <v>1459</v>
      </c>
      <c r="B1460" s="7">
        <v>970</v>
      </c>
      <c r="C1460" s="7">
        <v>517</v>
      </c>
      <c r="D1460" s="7">
        <v>37</v>
      </c>
      <c r="E1460" s="7">
        <v>43</v>
      </c>
      <c r="F1460" s="7">
        <v>45</v>
      </c>
      <c r="G1460" s="12">
        <v>40</v>
      </c>
      <c r="H1460" s="12">
        <v>1</v>
      </c>
      <c r="I1460" s="12" t="s">
        <v>3</v>
      </c>
      <c r="J1460" s="7">
        <v>-1</v>
      </c>
      <c r="K1460" s="13">
        <v>0</v>
      </c>
      <c r="L1460" s="13">
        <v>0</v>
      </c>
      <c r="N1460" s="7">
        <v>-1</v>
      </c>
      <c r="O1460" s="14">
        <v>0</v>
      </c>
      <c r="Q1460" s="14">
        <v>0</v>
      </c>
      <c r="R1460" s="7">
        <v>165</v>
      </c>
      <c r="S1460" s="15">
        <v>40</v>
      </c>
      <c r="T1460" s="15" t="s">
        <v>2</v>
      </c>
      <c r="U1460" s="15">
        <v>71</v>
      </c>
      <c r="V1460" s="7">
        <v>55</v>
      </c>
      <c r="W1460" s="10">
        <v>40</v>
      </c>
      <c r="X1460" s="10" t="s">
        <v>2</v>
      </c>
      <c r="Y1460" s="10">
        <v>529</v>
      </c>
      <c r="Z1460" s="7">
        <v>154</v>
      </c>
      <c r="AA1460" s="11" t="s">
        <v>2</v>
      </c>
      <c r="AB1460" s="11">
        <v>201</v>
      </c>
      <c r="AC1460" s="11">
        <v>401</v>
      </c>
      <c r="AD1460" s="8">
        <v>1.6796235906700001</v>
      </c>
      <c r="AE1460" s="8">
        <v>0.15022076460100001</v>
      </c>
      <c r="AF1460" s="6">
        <f t="shared" si="132"/>
        <v>2</v>
      </c>
      <c r="AG1460" s="6">
        <f t="shared" si="133"/>
        <v>1</v>
      </c>
      <c r="AH1460" s="6">
        <f t="shared" si="134"/>
        <v>1</v>
      </c>
      <c r="AI1460" s="6">
        <f t="shared" si="135"/>
        <v>3</v>
      </c>
      <c r="AJ1460" s="6">
        <f t="shared" si="136"/>
        <v>3</v>
      </c>
      <c r="AK1460" s="6">
        <f t="shared" si="137"/>
        <v>3</v>
      </c>
      <c r="AL1460">
        <f>AF1460*100000+AG1460*10000+AH1460*1000+AI1460*100+AJ1460*10+AK1460</f>
        <v>211333</v>
      </c>
    </row>
    <row r="1461" spans="1:38" ht="15" x14ac:dyDescent="0.25">
      <c r="A1461" s="7">
        <v>1460</v>
      </c>
      <c r="B1461" s="7">
        <v>971</v>
      </c>
      <c r="C1461" s="7">
        <v>518</v>
      </c>
      <c r="D1461" s="7">
        <v>38</v>
      </c>
      <c r="E1461" s="7">
        <v>44</v>
      </c>
      <c r="F1461" s="7">
        <v>46</v>
      </c>
      <c r="G1461" s="12">
        <v>40</v>
      </c>
      <c r="H1461" s="12">
        <v>2</v>
      </c>
      <c r="I1461" s="12" t="s">
        <v>3</v>
      </c>
      <c r="J1461" s="7">
        <v>-1</v>
      </c>
      <c r="K1461" s="13">
        <v>0</v>
      </c>
      <c r="L1461" s="13">
        <v>0</v>
      </c>
      <c r="N1461" s="7">
        <v>-1</v>
      </c>
      <c r="O1461" s="14">
        <v>0</v>
      </c>
      <c r="Q1461" s="14">
        <v>0</v>
      </c>
      <c r="R1461" s="7">
        <v>164</v>
      </c>
      <c r="S1461" s="15">
        <v>40</v>
      </c>
      <c r="T1461" s="15" t="s">
        <v>2</v>
      </c>
      <c r="U1461" s="15">
        <v>69</v>
      </c>
      <c r="V1461" s="7">
        <v>54</v>
      </c>
      <c r="W1461" s="10">
        <v>40</v>
      </c>
      <c r="X1461" s="10" t="s">
        <v>2</v>
      </c>
      <c r="Y1461" s="10">
        <v>528</v>
      </c>
      <c r="Z1461" s="7">
        <v>154</v>
      </c>
      <c r="AA1461" s="11" t="s">
        <v>2</v>
      </c>
      <c r="AB1461" s="11">
        <v>201</v>
      </c>
      <c r="AC1461" s="11">
        <v>401</v>
      </c>
      <c r="AD1461" s="8">
        <v>7.3026917236999997</v>
      </c>
      <c r="AE1461" s="8">
        <v>1.0540230507399999</v>
      </c>
      <c r="AF1461" s="6">
        <f t="shared" si="132"/>
        <v>2</v>
      </c>
      <c r="AG1461" s="6">
        <f t="shared" si="133"/>
        <v>1</v>
      </c>
      <c r="AH1461" s="6">
        <f t="shared" si="134"/>
        <v>1</v>
      </c>
      <c r="AI1461" s="6">
        <f t="shared" si="135"/>
        <v>3</v>
      </c>
      <c r="AJ1461" s="6">
        <f t="shared" si="136"/>
        <v>3</v>
      </c>
      <c r="AK1461" s="6">
        <f t="shared" si="137"/>
        <v>3</v>
      </c>
      <c r="AL1461">
        <f>AF1461*100000+AG1461*10000+AH1461*1000+AI1461*100+AJ1461*10+AK1461</f>
        <v>211333</v>
      </c>
    </row>
    <row r="1462" spans="1:38" ht="15" x14ac:dyDescent="0.25">
      <c r="A1462" s="7">
        <v>1461</v>
      </c>
      <c r="B1462" s="7">
        <v>972</v>
      </c>
      <c r="C1462" s="7">
        <v>528</v>
      </c>
      <c r="D1462" s="7">
        <v>95</v>
      </c>
      <c r="E1462" s="7">
        <v>108</v>
      </c>
      <c r="F1462" s="7">
        <v>-1</v>
      </c>
      <c r="G1462" s="12">
        <v>0</v>
      </c>
      <c r="H1462" s="12">
        <v>0</v>
      </c>
      <c r="J1462" s="7">
        <v>17</v>
      </c>
      <c r="K1462" s="13">
        <v>5</v>
      </c>
      <c r="L1462" s="13">
        <v>28</v>
      </c>
      <c r="M1462" s="13" t="s">
        <v>3</v>
      </c>
      <c r="N1462" s="7">
        <v>-1</v>
      </c>
      <c r="O1462" s="14">
        <v>0</v>
      </c>
      <c r="Q1462" s="14">
        <v>0</v>
      </c>
      <c r="R1462" s="7">
        <v>46</v>
      </c>
      <c r="S1462" s="15">
        <v>5</v>
      </c>
      <c r="T1462" s="15" t="s">
        <v>2</v>
      </c>
      <c r="U1462" s="15">
        <v>1</v>
      </c>
      <c r="V1462" s="7">
        <v>8</v>
      </c>
      <c r="W1462" s="10">
        <v>5</v>
      </c>
      <c r="X1462" s="10" t="s">
        <v>2</v>
      </c>
      <c r="Y1462" s="10">
        <v>1</v>
      </c>
      <c r="Z1462" s="7">
        <v>1</v>
      </c>
      <c r="AA1462" s="11" t="s">
        <v>2</v>
      </c>
      <c r="AB1462" s="11">
        <v>1</v>
      </c>
      <c r="AC1462" s="11">
        <v>5</v>
      </c>
      <c r="AD1462" s="8">
        <v>26.304764097500001</v>
      </c>
      <c r="AE1462" s="8">
        <v>37.161710663000001</v>
      </c>
      <c r="AF1462" s="6">
        <f t="shared" si="132"/>
        <v>1</v>
      </c>
      <c r="AG1462" s="6">
        <f t="shared" si="133"/>
        <v>1</v>
      </c>
      <c r="AH1462" s="6">
        <f t="shared" si="134"/>
        <v>1</v>
      </c>
      <c r="AI1462" s="6">
        <f t="shared" si="135"/>
        <v>3</v>
      </c>
      <c r="AJ1462" s="6">
        <f t="shared" si="136"/>
        <v>3</v>
      </c>
      <c r="AK1462" s="6">
        <f t="shared" si="137"/>
        <v>3</v>
      </c>
      <c r="AL1462">
        <f>AF1462*100000+AG1462*10000+AH1462*1000+AI1462*100+AJ1462*10+AK1462</f>
        <v>111333</v>
      </c>
    </row>
    <row r="1463" spans="1:38" ht="15" x14ac:dyDescent="0.25">
      <c r="A1463" s="7">
        <v>1462</v>
      </c>
      <c r="B1463" s="7">
        <v>973</v>
      </c>
      <c r="C1463" s="7">
        <v>545</v>
      </c>
      <c r="D1463" s="7">
        <v>113</v>
      </c>
      <c r="E1463" s="7">
        <v>126</v>
      </c>
      <c r="F1463" s="7">
        <v>-1</v>
      </c>
      <c r="G1463" s="12">
        <v>0</v>
      </c>
      <c r="H1463" s="12">
        <v>0</v>
      </c>
      <c r="J1463" s="7">
        <v>35</v>
      </c>
      <c r="K1463" s="13">
        <v>50</v>
      </c>
      <c r="L1463" s="13">
        <v>28</v>
      </c>
      <c r="M1463" s="13" t="s">
        <v>3</v>
      </c>
      <c r="N1463" s="7">
        <v>-1</v>
      </c>
      <c r="O1463" s="14">
        <v>0</v>
      </c>
      <c r="Q1463" s="14">
        <v>0</v>
      </c>
      <c r="R1463" s="7">
        <v>88</v>
      </c>
      <c r="S1463" s="15">
        <v>50</v>
      </c>
      <c r="T1463" s="15" t="s">
        <v>2</v>
      </c>
      <c r="U1463" s="15">
        <v>1</v>
      </c>
      <c r="V1463" s="7">
        <v>51</v>
      </c>
      <c r="W1463" s="10">
        <v>50</v>
      </c>
      <c r="X1463" s="10" t="s">
        <v>2</v>
      </c>
      <c r="Y1463" s="10">
        <v>1</v>
      </c>
      <c r="Z1463" s="7">
        <v>2</v>
      </c>
      <c r="AA1463" s="11" t="s">
        <v>2</v>
      </c>
      <c r="AB1463" s="11">
        <v>1</v>
      </c>
      <c r="AC1463" s="11">
        <v>501</v>
      </c>
      <c r="AD1463" s="8">
        <v>40.521337793900003</v>
      </c>
      <c r="AE1463" s="8">
        <v>87.202231835600003</v>
      </c>
      <c r="AF1463" s="6">
        <f t="shared" si="132"/>
        <v>1</v>
      </c>
      <c r="AG1463" s="6">
        <f t="shared" si="133"/>
        <v>1</v>
      </c>
      <c r="AH1463" s="6">
        <f t="shared" si="134"/>
        <v>1</v>
      </c>
      <c r="AI1463" s="6">
        <f t="shared" si="135"/>
        <v>3</v>
      </c>
      <c r="AJ1463" s="6">
        <f t="shared" si="136"/>
        <v>3</v>
      </c>
      <c r="AK1463" s="6">
        <f t="shared" si="137"/>
        <v>3</v>
      </c>
      <c r="AL1463">
        <f>AF1463*100000+AG1463*10000+AH1463*1000+AI1463*100+AJ1463*10+AK1463</f>
        <v>111333</v>
      </c>
    </row>
    <row r="1464" spans="1:38" ht="15" x14ac:dyDescent="0.25">
      <c r="A1464" s="7">
        <v>1463</v>
      </c>
      <c r="B1464" s="7">
        <v>974</v>
      </c>
      <c r="C1464" s="7">
        <v>546</v>
      </c>
      <c r="D1464" s="7">
        <v>114</v>
      </c>
      <c r="E1464" s="7">
        <v>127</v>
      </c>
      <c r="F1464" s="7">
        <v>-1</v>
      </c>
      <c r="G1464" s="12">
        <v>0</v>
      </c>
      <c r="H1464" s="12">
        <v>0</v>
      </c>
      <c r="J1464" s="7">
        <v>36</v>
      </c>
      <c r="K1464" s="13">
        <v>50</v>
      </c>
      <c r="L1464" s="13">
        <v>33</v>
      </c>
      <c r="M1464" s="13" t="s">
        <v>3</v>
      </c>
      <c r="N1464" s="7">
        <v>-1</v>
      </c>
      <c r="O1464" s="14">
        <v>0</v>
      </c>
      <c r="Q1464" s="14">
        <v>0</v>
      </c>
      <c r="R1464" s="7">
        <v>99</v>
      </c>
      <c r="S1464" s="15">
        <v>50</v>
      </c>
      <c r="T1464" s="15" t="s">
        <v>2</v>
      </c>
      <c r="U1464" s="15">
        <v>13</v>
      </c>
      <c r="V1464" s="7">
        <v>51</v>
      </c>
      <c r="W1464" s="10">
        <v>50</v>
      </c>
      <c r="X1464" s="10" t="s">
        <v>2</v>
      </c>
      <c r="Y1464" s="10">
        <v>1</v>
      </c>
      <c r="Z1464" s="7">
        <v>2</v>
      </c>
      <c r="AA1464" s="11" t="s">
        <v>2</v>
      </c>
      <c r="AB1464" s="11">
        <v>1</v>
      </c>
      <c r="AC1464" s="11">
        <v>501</v>
      </c>
      <c r="AD1464" s="8">
        <v>4.8165340399099996</v>
      </c>
      <c r="AE1464" s="8">
        <v>1.28348019698</v>
      </c>
      <c r="AF1464" s="6">
        <f t="shared" si="132"/>
        <v>1</v>
      </c>
      <c r="AG1464" s="6">
        <f t="shared" si="133"/>
        <v>1</v>
      </c>
      <c r="AH1464" s="6">
        <f t="shared" si="134"/>
        <v>1</v>
      </c>
      <c r="AI1464" s="6">
        <f t="shared" si="135"/>
        <v>3</v>
      </c>
      <c r="AJ1464" s="6">
        <f t="shared" si="136"/>
        <v>3</v>
      </c>
      <c r="AK1464" s="6">
        <f t="shared" si="137"/>
        <v>3</v>
      </c>
      <c r="AL1464">
        <f>AF1464*100000+AG1464*10000+AH1464*1000+AI1464*100+AJ1464*10+AK1464</f>
        <v>111333</v>
      </c>
    </row>
    <row r="1465" spans="1:38" ht="15" x14ac:dyDescent="0.25">
      <c r="A1465" s="7">
        <v>1464</v>
      </c>
      <c r="B1465" s="7">
        <v>975</v>
      </c>
      <c r="C1465" s="7">
        <v>547</v>
      </c>
      <c r="D1465" s="7">
        <v>116</v>
      </c>
      <c r="E1465" s="7">
        <v>129</v>
      </c>
      <c r="F1465" s="7">
        <v>-1</v>
      </c>
      <c r="G1465" s="12">
        <v>0</v>
      </c>
      <c r="H1465" s="12">
        <v>0</v>
      </c>
      <c r="J1465" s="7">
        <v>38</v>
      </c>
      <c r="K1465" s="13">
        <v>50</v>
      </c>
      <c r="L1465" s="13">
        <v>36</v>
      </c>
      <c r="M1465" s="13" t="s">
        <v>3</v>
      </c>
      <c r="N1465" s="7">
        <v>-1</v>
      </c>
      <c r="O1465" s="14">
        <v>0</v>
      </c>
      <c r="Q1465" s="14">
        <v>0</v>
      </c>
      <c r="R1465" s="7">
        <v>100</v>
      </c>
      <c r="S1465" s="15">
        <v>50</v>
      </c>
      <c r="T1465" s="15" t="s">
        <v>2</v>
      </c>
      <c r="U1465" s="15">
        <v>14</v>
      </c>
      <c r="V1465" s="7">
        <v>51</v>
      </c>
      <c r="W1465" s="10">
        <v>50</v>
      </c>
      <c r="X1465" s="10" t="s">
        <v>2</v>
      </c>
      <c r="Y1465" s="10">
        <v>1</v>
      </c>
      <c r="Z1465" s="7">
        <v>2</v>
      </c>
      <c r="AA1465" s="11" t="s">
        <v>2</v>
      </c>
      <c r="AB1465" s="11">
        <v>1</v>
      </c>
      <c r="AC1465" s="11">
        <v>501</v>
      </c>
      <c r="AD1465" s="8">
        <v>5.1487654373799998</v>
      </c>
      <c r="AE1465" s="8">
        <v>1.3856274988299999</v>
      </c>
      <c r="AF1465" s="6">
        <f t="shared" si="132"/>
        <v>1</v>
      </c>
      <c r="AG1465" s="6">
        <f t="shared" si="133"/>
        <v>1</v>
      </c>
      <c r="AH1465" s="6">
        <f t="shared" si="134"/>
        <v>1</v>
      </c>
      <c r="AI1465" s="6">
        <f t="shared" si="135"/>
        <v>3</v>
      </c>
      <c r="AJ1465" s="6">
        <f t="shared" si="136"/>
        <v>3</v>
      </c>
      <c r="AK1465" s="6">
        <f t="shared" si="137"/>
        <v>3</v>
      </c>
      <c r="AL1465">
        <f>AF1465*100000+AG1465*10000+AH1465*1000+AI1465*100+AJ1465*10+AK1465</f>
        <v>111333</v>
      </c>
    </row>
    <row r="1466" spans="1:38" ht="15" x14ac:dyDescent="0.25">
      <c r="A1466" s="7">
        <v>1465</v>
      </c>
      <c r="B1466" s="7">
        <v>976</v>
      </c>
      <c r="C1466" s="7">
        <v>548</v>
      </c>
      <c r="D1466" s="7">
        <v>117</v>
      </c>
      <c r="E1466" s="7">
        <v>130</v>
      </c>
      <c r="F1466" s="7">
        <v>-1</v>
      </c>
      <c r="G1466" s="12">
        <v>0</v>
      </c>
      <c r="H1466" s="12">
        <v>0</v>
      </c>
      <c r="J1466" s="7">
        <v>39</v>
      </c>
      <c r="K1466" s="13">
        <v>50</v>
      </c>
      <c r="L1466" s="13">
        <v>37</v>
      </c>
      <c r="M1466" s="13" t="s">
        <v>3</v>
      </c>
      <c r="N1466" s="7">
        <v>-1</v>
      </c>
      <c r="O1466" s="14">
        <v>0</v>
      </c>
      <c r="Q1466" s="14">
        <v>0</v>
      </c>
      <c r="R1466" s="7">
        <v>100</v>
      </c>
      <c r="S1466" s="15">
        <v>50</v>
      </c>
      <c r="T1466" s="15" t="s">
        <v>2</v>
      </c>
      <c r="U1466" s="15">
        <v>14</v>
      </c>
      <c r="V1466" s="7">
        <v>51</v>
      </c>
      <c r="W1466" s="10">
        <v>50</v>
      </c>
      <c r="X1466" s="10" t="s">
        <v>2</v>
      </c>
      <c r="Y1466" s="10">
        <v>1</v>
      </c>
      <c r="Z1466" s="7">
        <v>2</v>
      </c>
      <c r="AA1466" s="11" t="s">
        <v>2</v>
      </c>
      <c r="AB1466" s="11">
        <v>1</v>
      </c>
      <c r="AC1466" s="11">
        <v>501</v>
      </c>
      <c r="AD1466" s="8">
        <v>4.0147801959200002</v>
      </c>
      <c r="AE1466" s="8">
        <v>0.88839895126299995</v>
      </c>
      <c r="AF1466" s="6">
        <f t="shared" si="132"/>
        <v>1</v>
      </c>
      <c r="AG1466" s="6">
        <f t="shared" si="133"/>
        <v>1</v>
      </c>
      <c r="AH1466" s="6">
        <f t="shared" si="134"/>
        <v>1</v>
      </c>
      <c r="AI1466" s="6">
        <f t="shared" si="135"/>
        <v>3</v>
      </c>
      <c r="AJ1466" s="6">
        <f t="shared" si="136"/>
        <v>3</v>
      </c>
      <c r="AK1466" s="6">
        <f t="shared" si="137"/>
        <v>3</v>
      </c>
      <c r="AL1466">
        <f>AF1466*100000+AG1466*10000+AH1466*1000+AI1466*100+AJ1466*10+AK1466</f>
        <v>111333</v>
      </c>
    </row>
    <row r="1467" spans="1:38" ht="15" x14ac:dyDescent="0.25">
      <c r="A1467" s="7">
        <v>1466</v>
      </c>
      <c r="B1467" s="7">
        <v>977</v>
      </c>
      <c r="C1467" s="7">
        <v>550</v>
      </c>
      <c r="D1467" s="7">
        <v>120</v>
      </c>
      <c r="E1467" s="7">
        <v>133</v>
      </c>
      <c r="F1467" s="7">
        <v>-1</v>
      </c>
      <c r="G1467" s="12">
        <v>0</v>
      </c>
      <c r="H1467" s="12">
        <v>0</v>
      </c>
      <c r="J1467" s="7">
        <v>42</v>
      </c>
      <c r="K1467" s="13">
        <v>50</v>
      </c>
      <c r="L1467" s="13">
        <v>29</v>
      </c>
      <c r="M1467" s="13" t="s">
        <v>2</v>
      </c>
      <c r="N1467" s="7">
        <v>-1</v>
      </c>
      <c r="O1467" s="14">
        <v>0</v>
      </c>
      <c r="Q1467" s="14">
        <v>0</v>
      </c>
      <c r="R1467" s="7">
        <v>93</v>
      </c>
      <c r="S1467" s="15">
        <v>50</v>
      </c>
      <c r="T1467" s="15" t="s">
        <v>2</v>
      </c>
      <c r="U1467" s="15">
        <v>7</v>
      </c>
      <c r="V1467" s="7">
        <v>51</v>
      </c>
      <c r="W1467" s="10">
        <v>50</v>
      </c>
      <c r="X1467" s="10" t="s">
        <v>2</v>
      </c>
      <c r="Y1467" s="10">
        <v>1</v>
      </c>
      <c r="Z1467" s="7">
        <v>2</v>
      </c>
      <c r="AA1467" s="11" t="s">
        <v>2</v>
      </c>
      <c r="AB1467" s="11">
        <v>1</v>
      </c>
      <c r="AC1467" s="11">
        <v>501</v>
      </c>
      <c r="AD1467" s="8">
        <v>7.8935737793399996</v>
      </c>
      <c r="AE1467" s="8">
        <v>3.8231846469000001</v>
      </c>
      <c r="AF1467" s="6">
        <f t="shared" si="132"/>
        <v>1</v>
      </c>
      <c r="AG1467" s="6">
        <f t="shared" si="133"/>
        <v>3</v>
      </c>
      <c r="AH1467" s="6">
        <f t="shared" si="134"/>
        <v>1</v>
      </c>
      <c r="AI1467" s="6">
        <f t="shared" si="135"/>
        <v>3</v>
      </c>
      <c r="AJ1467" s="6">
        <f t="shared" si="136"/>
        <v>3</v>
      </c>
      <c r="AK1467" s="6">
        <f t="shared" si="137"/>
        <v>3</v>
      </c>
      <c r="AL1467">
        <f>AF1467*100000+AG1467*10000+AH1467*1000+AI1467*100+AJ1467*10+AK1467</f>
        <v>131333</v>
      </c>
    </row>
    <row r="1468" spans="1:38" ht="15" x14ac:dyDescent="0.25">
      <c r="A1468" s="7">
        <v>1467</v>
      </c>
      <c r="B1468" s="7">
        <v>978</v>
      </c>
      <c r="C1468" s="7">
        <v>552</v>
      </c>
      <c r="D1468" s="7">
        <v>122</v>
      </c>
      <c r="E1468" s="7">
        <v>135</v>
      </c>
      <c r="F1468" s="7">
        <v>-1</v>
      </c>
      <c r="G1468" s="12">
        <v>0</v>
      </c>
      <c r="H1468" s="12">
        <v>0</v>
      </c>
      <c r="J1468" s="7">
        <v>44</v>
      </c>
      <c r="K1468" s="13">
        <v>50</v>
      </c>
      <c r="L1468" s="13">
        <v>31</v>
      </c>
      <c r="M1468" s="13" t="s">
        <v>2</v>
      </c>
      <c r="N1468" s="7">
        <v>-1</v>
      </c>
      <c r="O1468" s="14">
        <v>0</v>
      </c>
      <c r="Q1468" s="14">
        <v>0</v>
      </c>
      <c r="R1468" s="7">
        <v>97</v>
      </c>
      <c r="S1468" s="15">
        <v>50</v>
      </c>
      <c r="T1468" s="15" t="s">
        <v>2</v>
      </c>
      <c r="U1468" s="15">
        <v>11</v>
      </c>
      <c r="V1468" s="7">
        <v>14</v>
      </c>
      <c r="W1468" s="10">
        <v>50</v>
      </c>
      <c r="X1468" s="10" t="s">
        <v>2</v>
      </c>
      <c r="Y1468" s="10">
        <v>503</v>
      </c>
      <c r="Z1468" s="7">
        <v>2</v>
      </c>
      <c r="AA1468" s="11" t="s">
        <v>2</v>
      </c>
      <c r="AB1468" s="11">
        <v>1</v>
      </c>
      <c r="AC1468" s="11">
        <v>501</v>
      </c>
      <c r="AD1468" s="8">
        <v>6.4232864635400002</v>
      </c>
      <c r="AE1468" s="8">
        <v>2.38185984371</v>
      </c>
      <c r="AF1468" s="6">
        <f t="shared" si="132"/>
        <v>1</v>
      </c>
      <c r="AG1468" s="6">
        <f t="shared" si="133"/>
        <v>3</v>
      </c>
      <c r="AH1468" s="6">
        <f t="shared" si="134"/>
        <v>1</v>
      </c>
      <c r="AI1468" s="6">
        <f t="shared" si="135"/>
        <v>3</v>
      </c>
      <c r="AJ1468" s="6">
        <f t="shared" si="136"/>
        <v>3</v>
      </c>
      <c r="AK1468" s="6">
        <f t="shared" si="137"/>
        <v>3</v>
      </c>
      <c r="AL1468">
        <f>AF1468*100000+AG1468*10000+AH1468*1000+AI1468*100+AJ1468*10+AK1468</f>
        <v>131333</v>
      </c>
    </row>
    <row r="1469" spans="1:38" ht="15" x14ac:dyDescent="0.25">
      <c r="A1469" s="7">
        <v>1468</v>
      </c>
      <c r="B1469" s="7">
        <v>979</v>
      </c>
      <c r="C1469" s="7">
        <v>553</v>
      </c>
      <c r="D1469" s="7">
        <v>123</v>
      </c>
      <c r="E1469" s="7">
        <v>136</v>
      </c>
      <c r="F1469" s="7">
        <v>-1</v>
      </c>
      <c r="G1469" s="12">
        <v>0</v>
      </c>
      <c r="H1469" s="12">
        <v>0</v>
      </c>
      <c r="J1469" s="7">
        <v>45</v>
      </c>
      <c r="K1469" s="13">
        <v>50</v>
      </c>
      <c r="L1469" s="13">
        <v>32</v>
      </c>
      <c r="M1469" s="13" t="s">
        <v>2</v>
      </c>
      <c r="N1469" s="7">
        <v>-1</v>
      </c>
      <c r="O1469" s="14">
        <v>0</v>
      </c>
      <c r="Q1469" s="14">
        <v>0</v>
      </c>
      <c r="R1469" s="7">
        <v>99</v>
      </c>
      <c r="S1469" s="15">
        <v>50</v>
      </c>
      <c r="T1469" s="15" t="s">
        <v>2</v>
      </c>
      <c r="U1469" s="15">
        <v>13</v>
      </c>
      <c r="V1469" s="7">
        <v>51</v>
      </c>
      <c r="W1469" s="10">
        <v>50</v>
      </c>
      <c r="X1469" s="10" t="s">
        <v>2</v>
      </c>
      <c r="Y1469" s="10">
        <v>1</v>
      </c>
      <c r="Z1469" s="7">
        <v>2</v>
      </c>
      <c r="AA1469" s="11" t="s">
        <v>2</v>
      </c>
      <c r="AB1469" s="11">
        <v>1</v>
      </c>
      <c r="AC1469" s="11">
        <v>501</v>
      </c>
      <c r="AD1469" s="8">
        <v>16.148904874900001</v>
      </c>
      <c r="AE1469" s="8">
        <v>3.5197234537500002</v>
      </c>
      <c r="AF1469" s="6">
        <f t="shared" si="132"/>
        <v>1</v>
      </c>
      <c r="AG1469" s="6">
        <f t="shared" si="133"/>
        <v>3</v>
      </c>
      <c r="AH1469" s="6">
        <f t="shared" si="134"/>
        <v>1</v>
      </c>
      <c r="AI1469" s="6">
        <f t="shared" si="135"/>
        <v>3</v>
      </c>
      <c r="AJ1469" s="6">
        <f t="shared" si="136"/>
        <v>3</v>
      </c>
      <c r="AK1469" s="6">
        <f t="shared" si="137"/>
        <v>3</v>
      </c>
      <c r="AL1469">
        <f>AF1469*100000+AG1469*10000+AH1469*1000+AI1469*100+AJ1469*10+AK1469</f>
        <v>131333</v>
      </c>
    </row>
    <row r="1470" spans="1:38" ht="15" x14ac:dyDescent="0.25">
      <c r="A1470" s="7">
        <v>1469</v>
      </c>
      <c r="B1470" s="7">
        <v>980</v>
      </c>
      <c r="C1470" s="7">
        <v>554</v>
      </c>
      <c r="D1470" s="7">
        <v>124</v>
      </c>
      <c r="E1470" s="7">
        <v>137</v>
      </c>
      <c r="F1470" s="7">
        <v>-1</v>
      </c>
      <c r="G1470" s="12">
        <v>0</v>
      </c>
      <c r="H1470" s="12">
        <v>0</v>
      </c>
      <c r="J1470" s="7">
        <v>46</v>
      </c>
      <c r="K1470" s="13">
        <v>50</v>
      </c>
      <c r="L1470" s="13">
        <v>35</v>
      </c>
      <c r="M1470" s="13" t="s">
        <v>2</v>
      </c>
      <c r="N1470" s="7">
        <v>-1</v>
      </c>
      <c r="O1470" s="14">
        <v>0</v>
      </c>
      <c r="Q1470" s="14">
        <v>0</v>
      </c>
      <c r="R1470" s="7">
        <v>100</v>
      </c>
      <c r="S1470" s="15">
        <v>50</v>
      </c>
      <c r="T1470" s="15" t="s">
        <v>2</v>
      </c>
      <c r="U1470" s="15">
        <v>14</v>
      </c>
      <c r="V1470" s="7">
        <v>51</v>
      </c>
      <c r="W1470" s="10">
        <v>50</v>
      </c>
      <c r="X1470" s="10" t="s">
        <v>2</v>
      </c>
      <c r="Y1470" s="10">
        <v>1</v>
      </c>
      <c r="Z1470" s="7">
        <v>2</v>
      </c>
      <c r="AA1470" s="11" t="s">
        <v>2</v>
      </c>
      <c r="AB1470" s="11">
        <v>1</v>
      </c>
      <c r="AC1470" s="11">
        <v>501</v>
      </c>
      <c r="AD1470" s="8">
        <v>26.639911985099999</v>
      </c>
      <c r="AE1470" s="8">
        <v>5.5177479220399999</v>
      </c>
      <c r="AF1470" s="6">
        <f t="shared" si="132"/>
        <v>1</v>
      </c>
      <c r="AG1470" s="6">
        <f t="shared" si="133"/>
        <v>3</v>
      </c>
      <c r="AH1470" s="6">
        <f t="shared" si="134"/>
        <v>1</v>
      </c>
      <c r="AI1470" s="6">
        <f t="shared" si="135"/>
        <v>3</v>
      </c>
      <c r="AJ1470" s="6">
        <f t="shared" si="136"/>
        <v>3</v>
      </c>
      <c r="AK1470" s="6">
        <f t="shared" si="137"/>
        <v>3</v>
      </c>
      <c r="AL1470">
        <f>AF1470*100000+AG1470*10000+AH1470*1000+AI1470*100+AJ1470*10+AK1470</f>
        <v>131333</v>
      </c>
    </row>
    <row r="1471" spans="1:38" ht="15" x14ac:dyDescent="0.25">
      <c r="A1471" s="7">
        <v>1470</v>
      </c>
      <c r="B1471" s="7">
        <v>981</v>
      </c>
      <c r="C1471" s="7">
        <v>555</v>
      </c>
      <c r="D1471" s="7">
        <v>125</v>
      </c>
      <c r="E1471" s="7">
        <v>138</v>
      </c>
      <c r="F1471" s="7">
        <v>-1</v>
      </c>
      <c r="G1471" s="12">
        <v>0</v>
      </c>
      <c r="H1471" s="12">
        <v>0</v>
      </c>
      <c r="J1471" s="7">
        <v>47</v>
      </c>
      <c r="K1471" s="13">
        <v>50</v>
      </c>
      <c r="L1471" s="13">
        <v>38</v>
      </c>
      <c r="M1471" s="13" t="s">
        <v>2</v>
      </c>
      <c r="N1471" s="7">
        <v>-1</v>
      </c>
      <c r="O1471" s="14">
        <v>0</v>
      </c>
      <c r="Q1471" s="14">
        <v>0</v>
      </c>
      <c r="R1471" s="7">
        <v>103</v>
      </c>
      <c r="S1471" s="15">
        <v>50</v>
      </c>
      <c r="T1471" s="15" t="s">
        <v>2</v>
      </c>
      <c r="U1471" s="15">
        <v>17</v>
      </c>
      <c r="V1471" s="7">
        <v>51</v>
      </c>
      <c r="W1471" s="10">
        <v>50</v>
      </c>
      <c r="X1471" s="10" t="s">
        <v>2</v>
      </c>
      <c r="Y1471" s="10">
        <v>1</v>
      </c>
      <c r="Z1471" s="7">
        <v>2</v>
      </c>
      <c r="AA1471" s="11" t="s">
        <v>2</v>
      </c>
      <c r="AB1471" s="11">
        <v>1</v>
      </c>
      <c r="AC1471" s="11">
        <v>501</v>
      </c>
      <c r="AD1471" s="8">
        <v>7.8893745297300004</v>
      </c>
      <c r="AE1471" s="8">
        <v>4.1848391408200003</v>
      </c>
      <c r="AF1471" s="6">
        <f t="shared" si="132"/>
        <v>1</v>
      </c>
      <c r="AG1471" s="6">
        <f t="shared" si="133"/>
        <v>3</v>
      </c>
      <c r="AH1471" s="6">
        <f t="shared" si="134"/>
        <v>1</v>
      </c>
      <c r="AI1471" s="6">
        <f t="shared" si="135"/>
        <v>3</v>
      </c>
      <c r="AJ1471" s="6">
        <f t="shared" si="136"/>
        <v>3</v>
      </c>
      <c r="AK1471" s="6">
        <f t="shared" si="137"/>
        <v>3</v>
      </c>
      <c r="AL1471">
        <f>AF1471*100000+AG1471*10000+AH1471*1000+AI1471*100+AJ1471*10+AK1471</f>
        <v>131333</v>
      </c>
    </row>
    <row r="1472" spans="1:38" ht="15" x14ac:dyDescent="0.25">
      <c r="A1472" s="7">
        <v>1471</v>
      </c>
      <c r="B1472" s="7">
        <v>982</v>
      </c>
      <c r="C1472" s="7">
        <v>556</v>
      </c>
      <c r="D1472" s="7">
        <v>126</v>
      </c>
      <c r="E1472" s="7">
        <v>139</v>
      </c>
      <c r="F1472" s="7">
        <v>-1</v>
      </c>
      <c r="G1472" s="12">
        <v>0</v>
      </c>
      <c r="H1472" s="12">
        <v>0</v>
      </c>
      <c r="J1472" s="7">
        <v>48</v>
      </c>
      <c r="K1472" s="13">
        <v>50</v>
      </c>
      <c r="L1472" s="13">
        <v>39</v>
      </c>
      <c r="M1472" s="13" t="s">
        <v>2</v>
      </c>
      <c r="N1472" s="7">
        <v>-1</v>
      </c>
      <c r="O1472" s="14">
        <v>0</v>
      </c>
      <c r="Q1472" s="14">
        <v>0</v>
      </c>
      <c r="R1472" s="7">
        <v>104</v>
      </c>
      <c r="S1472" s="15">
        <v>50</v>
      </c>
      <c r="T1472" s="15" t="s">
        <v>2</v>
      </c>
      <c r="U1472" s="15">
        <v>18</v>
      </c>
      <c r="V1472" s="7">
        <v>17</v>
      </c>
      <c r="W1472" s="10">
        <v>50</v>
      </c>
      <c r="X1472" s="10" t="s">
        <v>2</v>
      </c>
      <c r="Y1472" s="10">
        <v>506</v>
      </c>
      <c r="Z1472" s="7">
        <v>2</v>
      </c>
      <c r="AA1472" s="11" t="s">
        <v>2</v>
      </c>
      <c r="AB1472" s="11">
        <v>1</v>
      </c>
      <c r="AC1472" s="11">
        <v>501</v>
      </c>
      <c r="AD1472" s="8">
        <v>4.0368621575299999</v>
      </c>
      <c r="AE1472" s="8">
        <v>1.09801024753</v>
      </c>
      <c r="AF1472" s="6">
        <f t="shared" si="132"/>
        <v>1</v>
      </c>
      <c r="AG1472" s="6">
        <f t="shared" si="133"/>
        <v>3</v>
      </c>
      <c r="AH1472" s="6">
        <f t="shared" si="134"/>
        <v>1</v>
      </c>
      <c r="AI1472" s="6">
        <f t="shared" si="135"/>
        <v>3</v>
      </c>
      <c r="AJ1472" s="6">
        <f t="shared" si="136"/>
        <v>3</v>
      </c>
      <c r="AK1472" s="6">
        <f t="shared" si="137"/>
        <v>3</v>
      </c>
      <c r="AL1472">
        <f>AF1472*100000+AG1472*10000+AH1472*1000+AI1472*100+AJ1472*10+AK1472</f>
        <v>131333</v>
      </c>
    </row>
    <row r="1473" spans="1:38" ht="15" x14ac:dyDescent="0.25">
      <c r="A1473" s="7">
        <v>1472</v>
      </c>
      <c r="B1473" s="7">
        <v>983</v>
      </c>
      <c r="C1473" s="7">
        <v>557</v>
      </c>
      <c r="D1473" s="7">
        <v>127</v>
      </c>
      <c r="E1473" s="7">
        <v>140</v>
      </c>
      <c r="F1473" s="7">
        <v>-1</v>
      </c>
      <c r="G1473" s="12">
        <v>0</v>
      </c>
      <c r="H1473" s="12">
        <v>0</v>
      </c>
      <c r="J1473" s="7">
        <v>49</v>
      </c>
      <c r="K1473" s="13">
        <v>50</v>
      </c>
      <c r="L1473" s="13">
        <v>40</v>
      </c>
      <c r="M1473" s="13" t="s">
        <v>2</v>
      </c>
      <c r="N1473" s="7">
        <v>-1</v>
      </c>
      <c r="O1473" s="14">
        <v>0</v>
      </c>
      <c r="Q1473" s="14">
        <v>0</v>
      </c>
      <c r="R1473" s="7">
        <v>108</v>
      </c>
      <c r="S1473" s="15">
        <v>50</v>
      </c>
      <c r="T1473" s="15" t="s">
        <v>2</v>
      </c>
      <c r="U1473" s="15">
        <v>22</v>
      </c>
      <c r="V1473" s="7">
        <v>51</v>
      </c>
      <c r="W1473" s="10">
        <v>50</v>
      </c>
      <c r="X1473" s="10" t="s">
        <v>2</v>
      </c>
      <c r="Y1473" s="10">
        <v>1</v>
      </c>
      <c r="Z1473" s="7">
        <v>2</v>
      </c>
      <c r="AA1473" s="11" t="s">
        <v>2</v>
      </c>
      <c r="AB1473" s="11">
        <v>1</v>
      </c>
      <c r="AC1473" s="11">
        <v>501</v>
      </c>
      <c r="AD1473" s="8">
        <v>6.3734769667300002</v>
      </c>
      <c r="AE1473" s="8">
        <v>2.0828963208300002</v>
      </c>
      <c r="AF1473" s="6">
        <f t="shared" si="132"/>
        <v>1</v>
      </c>
      <c r="AG1473" s="6">
        <f t="shared" si="133"/>
        <v>3</v>
      </c>
      <c r="AH1473" s="6">
        <f t="shared" si="134"/>
        <v>1</v>
      </c>
      <c r="AI1473" s="6">
        <f t="shared" si="135"/>
        <v>3</v>
      </c>
      <c r="AJ1473" s="6">
        <f t="shared" si="136"/>
        <v>3</v>
      </c>
      <c r="AK1473" s="6">
        <f t="shared" si="137"/>
        <v>3</v>
      </c>
      <c r="AL1473">
        <f>AF1473*100000+AG1473*10000+AH1473*1000+AI1473*100+AJ1473*10+AK1473</f>
        <v>131333</v>
      </c>
    </row>
    <row r="1474" spans="1:38" ht="15" x14ac:dyDescent="0.25">
      <c r="A1474" s="7">
        <v>1473</v>
      </c>
      <c r="B1474" s="7">
        <v>984</v>
      </c>
      <c r="C1474" s="7">
        <v>558</v>
      </c>
      <c r="D1474" s="7">
        <v>128</v>
      </c>
      <c r="E1474" s="7">
        <v>141</v>
      </c>
      <c r="F1474" s="7">
        <v>-1</v>
      </c>
      <c r="G1474" s="12">
        <v>0</v>
      </c>
      <c r="H1474" s="12">
        <v>0</v>
      </c>
      <c r="J1474" s="7">
        <v>50</v>
      </c>
      <c r="K1474" s="13">
        <v>50</v>
      </c>
      <c r="L1474" s="13">
        <v>41</v>
      </c>
      <c r="M1474" s="13" t="s">
        <v>2</v>
      </c>
      <c r="N1474" s="7">
        <v>-1</v>
      </c>
      <c r="O1474" s="14">
        <v>0</v>
      </c>
      <c r="Q1474" s="14">
        <v>0</v>
      </c>
      <c r="R1474" s="7">
        <v>109</v>
      </c>
      <c r="S1474" s="15">
        <v>50</v>
      </c>
      <c r="T1474" s="15" t="s">
        <v>2</v>
      </c>
      <c r="U1474" s="15">
        <v>23</v>
      </c>
      <c r="V1474" s="7">
        <v>51</v>
      </c>
      <c r="W1474" s="10">
        <v>50</v>
      </c>
      <c r="X1474" s="10" t="s">
        <v>2</v>
      </c>
      <c r="Y1474" s="10">
        <v>1</v>
      </c>
      <c r="Z1474" s="7">
        <v>2</v>
      </c>
      <c r="AA1474" s="11" t="s">
        <v>2</v>
      </c>
      <c r="AB1474" s="11">
        <v>1</v>
      </c>
      <c r="AC1474" s="11">
        <v>501</v>
      </c>
      <c r="AD1474" s="8">
        <v>9.0854337934499991</v>
      </c>
      <c r="AE1474" s="8">
        <v>4.5939758582000003</v>
      </c>
      <c r="AF1474" s="6">
        <f t="shared" si="132"/>
        <v>1</v>
      </c>
      <c r="AG1474" s="6">
        <f t="shared" si="133"/>
        <v>3</v>
      </c>
      <c r="AH1474" s="6">
        <f t="shared" si="134"/>
        <v>1</v>
      </c>
      <c r="AI1474" s="6">
        <f t="shared" si="135"/>
        <v>3</v>
      </c>
      <c r="AJ1474" s="6">
        <f t="shared" si="136"/>
        <v>3</v>
      </c>
      <c r="AK1474" s="6">
        <f t="shared" si="137"/>
        <v>3</v>
      </c>
      <c r="AL1474">
        <f>AF1474*100000+AG1474*10000+AH1474*1000+AI1474*100+AJ1474*10+AK1474</f>
        <v>131333</v>
      </c>
    </row>
    <row r="1475" spans="1:38" ht="15" x14ac:dyDescent="0.25">
      <c r="A1475" s="7">
        <v>1474</v>
      </c>
      <c r="B1475" s="7">
        <v>985</v>
      </c>
      <c r="C1475" s="7">
        <v>559</v>
      </c>
      <c r="D1475" s="7">
        <v>129</v>
      </c>
      <c r="E1475" s="7">
        <v>142</v>
      </c>
      <c r="F1475" s="7">
        <v>-1</v>
      </c>
      <c r="G1475" s="12">
        <v>0</v>
      </c>
      <c r="H1475" s="12">
        <v>0</v>
      </c>
      <c r="J1475" s="7">
        <v>51</v>
      </c>
      <c r="K1475" s="13">
        <v>50</v>
      </c>
      <c r="L1475" s="13">
        <v>43</v>
      </c>
      <c r="M1475" s="13" t="s">
        <v>2</v>
      </c>
      <c r="N1475" s="7">
        <v>-1</v>
      </c>
      <c r="O1475" s="14">
        <v>0</v>
      </c>
      <c r="Q1475" s="14">
        <v>0</v>
      </c>
      <c r="R1475" s="7">
        <v>110</v>
      </c>
      <c r="S1475" s="15">
        <v>50</v>
      </c>
      <c r="T1475" s="15" t="s">
        <v>2</v>
      </c>
      <c r="U1475" s="15">
        <v>24</v>
      </c>
      <c r="V1475" s="7">
        <v>28</v>
      </c>
      <c r="W1475" s="10">
        <v>50</v>
      </c>
      <c r="X1475" s="10" t="s">
        <v>2</v>
      </c>
      <c r="Y1475" s="10">
        <v>517</v>
      </c>
      <c r="Z1475" s="7">
        <v>2</v>
      </c>
      <c r="AA1475" s="11" t="s">
        <v>2</v>
      </c>
      <c r="AB1475" s="11">
        <v>1</v>
      </c>
      <c r="AC1475" s="11">
        <v>501</v>
      </c>
      <c r="AD1475" s="8">
        <v>6.7402374242900001</v>
      </c>
      <c r="AE1475" s="8">
        <v>3.0080851394099999</v>
      </c>
      <c r="AF1475" s="6">
        <f t="shared" ref="AF1475:AF1538" si="138">IF(I1475="Duinvlak",3,IF(I1475="Plantvlak",2,1))</f>
        <v>1</v>
      </c>
      <c r="AG1475" s="6">
        <f t="shared" ref="AG1475:AG1538" si="139">IF(M1475="Duinvlak",3,IF(J1475="Plantvlak",2,1))</f>
        <v>3</v>
      </c>
      <c r="AH1475" s="6">
        <f t="shared" ref="AH1475:AH1538" si="140">IF(P1475="Duinvlak",3,IF(K1475="Plantvlak",2,1))</f>
        <v>1</v>
      </c>
      <c r="AI1475" s="6">
        <f t="shared" ref="AI1475:AI1538" si="141">IF(T1475="Duinvlak",3,IF(L1475="Plantvlak",2,1))</f>
        <v>3</v>
      </c>
      <c r="AJ1475" s="6">
        <f t="shared" ref="AJ1475:AJ1538" si="142">IF(X1475="Duinvlak",3,IF(M1475="Plantvlak",2,1))</f>
        <v>3</v>
      </c>
      <c r="AK1475" s="6">
        <f t="shared" ref="AK1475:AK1538" si="143">IF(AA1475="Duinvlak",3,IF(N1475="Plantvlak",2,1))</f>
        <v>3</v>
      </c>
      <c r="AL1475">
        <f>AF1475*100000+AG1475*10000+AH1475*1000+AI1475*100+AJ1475*10+AK1475</f>
        <v>131333</v>
      </c>
    </row>
    <row r="1476" spans="1:38" ht="15" x14ac:dyDescent="0.25">
      <c r="A1476" s="7">
        <v>1475</v>
      </c>
      <c r="B1476" s="7">
        <v>986</v>
      </c>
      <c r="C1476" s="7">
        <v>560</v>
      </c>
      <c r="D1476" s="7">
        <v>130</v>
      </c>
      <c r="E1476" s="7">
        <v>143</v>
      </c>
      <c r="F1476" s="7">
        <v>-1</v>
      </c>
      <c r="G1476" s="12">
        <v>0</v>
      </c>
      <c r="H1476" s="12">
        <v>0</v>
      </c>
      <c r="J1476" s="7">
        <v>52</v>
      </c>
      <c r="K1476" s="13">
        <v>50</v>
      </c>
      <c r="L1476" s="13">
        <v>44</v>
      </c>
      <c r="M1476" s="13" t="s">
        <v>2</v>
      </c>
      <c r="N1476" s="7">
        <v>-1</v>
      </c>
      <c r="O1476" s="14">
        <v>0</v>
      </c>
      <c r="Q1476" s="14">
        <v>0</v>
      </c>
      <c r="R1476" s="7">
        <v>111</v>
      </c>
      <c r="S1476" s="15">
        <v>50</v>
      </c>
      <c r="T1476" s="15" t="s">
        <v>3</v>
      </c>
      <c r="U1476" s="15">
        <v>25</v>
      </c>
      <c r="V1476" s="7">
        <v>27</v>
      </c>
      <c r="W1476" s="10">
        <v>50</v>
      </c>
      <c r="X1476" s="10" t="s">
        <v>2</v>
      </c>
      <c r="Y1476" s="10">
        <v>516</v>
      </c>
      <c r="Z1476" s="7">
        <v>2</v>
      </c>
      <c r="AA1476" s="11" t="s">
        <v>2</v>
      </c>
      <c r="AB1476" s="11">
        <v>1</v>
      </c>
      <c r="AC1476" s="11">
        <v>501</v>
      </c>
      <c r="AD1476" s="8">
        <v>4.1146584747699997</v>
      </c>
      <c r="AE1476" s="8">
        <v>1.0934560498699999</v>
      </c>
      <c r="AF1476" s="6">
        <f t="shared" si="138"/>
        <v>1</v>
      </c>
      <c r="AG1476" s="6">
        <f t="shared" si="139"/>
        <v>3</v>
      </c>
      <c r="AH1476" s="6">
        <f t="shared" si="140"/>
        <v>1</v>
      </c>
      <c r="AI1476" s="6">
        <f t="shared" si="141"/>
        <v>1</v>
      </c>
      <c r="AJ1476" s="6">
        <f t="shared" si="142"/>
        <v>3</v>
      </c>
      <c r="AK1476" s="6">
        <f t="shared" si="143"/>
        <v>3</v>
      </c>
      <c r="AL1476">
        <f>AF1476*100000+AG1476*10000+AH1476*1000+AI1476*100+AJ1476*10+AK1476</f>
        <v>131133</v>
      </c>
    </row>
    <row r="1477" spans="1:38" ht="15" x14ac:dyDescent="0.25">
      <c r="A1477" s="7">
        <v>1476</v>
      </c>
      <c r="B1477" s="7">
        <v>987</v>
      </c>
      <c r="C1477" s="7">
        <v>561</v>
      </c>
      <c r="D1477" s="7">
        <v>131</v>
      </c>
      <c r="E1477" s="7">
        <v>144</v>
      </c>
      <c r="F1477" s="7">
        <v>-1</v>
      </c>
      <c r="G1477" s="12">
        <v>0</v>
      </c>
      <c r="H1477" s="12">
        <v>0</v>
      </c>
      <c r="J1477" s="7">
        <v>53</v>
      </c>
      <c r="K1477" s="13">
        <v>50</v>
      </c>
      <c r="L1477" s="13">
        <v>45</v>
      </c>
      <c r="M1477" s="13" t="s">
        <v>2</v>
      </c>
      <c r="N1477" s="7">
        <v>-1</v>
      </c>
      <c r="O1477" s="14">
        <v>0</v>
      </c>
      <c r="Q1477" s="14">
        <v>0</v>
      </c>
      <c r="R1477" s="7">
        <v>112</v>
      </c>
      <c r="S1477" s="15">
        <v>50</v>
      </c>
      <c r="T1477" s="15" t="s">
        <v>2</v>
      </c>
      <c r="U1477" s="15">
        <v>26</v>
      </c>
      <c r="V1477" s="7">
        <v>21</v>
      </c>
      <c r="W1477" s="10">
        <v>50</v>
      </c>
      <c r="X1477" s="10" t="s">
        <v>2</v>
      </c>
      <c r="Y1477" s="10">
        <v>510</v>
      </c>
      <c r="Z1477" s="7">
        <v>2</v>
      </c>
      <c r="AA1477" s="11" t="s">
        <v>2</v>
      </c>
      <c r="AB1477" s="11">
        <v>1</v>
      </c>
      <c r="AC1477" s="11">
        <v>501</v>
      </c>
      <c r="AD1477" s="8">
        <v>6.2374615846200001</v>
      </c>
      <c r="AE1477" s="8">
        <v>2.2532537107500001</v>
      </c>
      <c r="AF1477" s="6">
        <f t="shared" si="138"/>
        <v>1</v>
      </c>
      <c r="AG1477" s="6">
        <f t="shared" si="139"/>
        <v>3</v>
      </c>
      <c r="AH1477" s="6">
        <f t="shared" si="140"/>
        <v>1</v>
      </c>
      <c r="AI1477" s="6">
        <f t="shared" si="141"/>
        <v>3</v>
      </c>
      <c r="AJ1477" s="6">
        <f t="shared" si="142"/>
        <v>3</v>
      </c>
      <c r="AK1477" s="6">
        <f t="shared" si="143"/>
        <v>3</v>
      </c>
      <c r="AL1477">
        <f>AF1477*100000+AG1477*10000+AH1477*1000+AI1477*100+AJ1477*10+AK1477</f>
        <v>131333</v>
      </c>
    </row>
    <row r="1478" spans="1:38" ht="15" x14ac:dyDescent="0.25">
      <c r="A1478" s="7">
        <v>1477</v>
      </c>
      <c r="B1478" s="7">
        <v>988</v>
      </c>
      <c r="C1478" s="7">
        <v>562</v>
      </c>
      <c r="D1478" s="7">
        <v>132</v>
      </c>
      <c r="E1478" s="7">
        <v>145</v>
      </c>
      <c r="F1478" s="7">
        <v>-1</v>
      </c>
      <c r="G1478" s="12">
        <v>0</v>
      </c>
      <c r="H1478" s="12">
        <v>0</v>
      </c>
      <c r="J1478" s="7">
        <v>54</v>
      </c>
      <c r="K1478" s="13">
        <v>50</v>
      </c>
      <c r="L1478" s="13">
        <v>46</v>
      </c>
      <c r="M1478" s="13" t="s">
        <v>2</v>
      </c>
      <c r="N1478" s="7">
        <v>-1</v>
      </c>
      <c r="O1478" s="14">
        <v>0</v>
      </c>
      <c r="Q1478" s="14">
        <v>0</v>
      </c>
      <c r="R1478" s="7">
        <v>118</v>
      </c>
      <c r="S1478" s="15">
        <v>50</v>
      </c>
      <c r="T1478" s="15" t="s">
        <v>2</v>
      </c>
      <c r="U1478" s="15">
        <v>32</v>
      </c>
      <c r="V1478" s="7">
        <v>25</v>
      </c>
      <c r="W1478" s="10">
        <v>50</v>
      </c>
      <c r="X1478" s="10" t="s">
        <v>2</v>
      </c>
      <c r="Y1478" s="10">
        <v>514</v>
      </c>
      <c r="Z1478" s="7">
        <v>3</v>
      </c>
      <c r="AA1478" s="11" t="s">
        <v>2</v>
      </c>
      <c r="AB1478" s="11">
        <v>2</v>
      </c>
      <c r="AC1478" s="11">
        <v>501</v>
      </c>
      <c r="AD1478" s="8">
        <v>5.0921117342400004</v>
      </c>
      <c r="AE1478" s="8">
        <v>1.7741760425699999</v>
      </c>
      <c r="AF1478" s="6">
        <f t="shared" si="138"/>
        <v>1</v>
      </c>
      <c r="AG1478" s="6">
        <f t="shared" si="139"/>
        <v>3</v>
      </c>
      <c r="AH1478" s="6">
        <f t="shared" si="140"/>
        <v>1</v>
      </c>
      <c r="AI1478" s="6">
        <f t="shared" si="141"/>
        <v>3</v>
      </c>
      <c r="AJ1478" s="6">
        <f t="shared" si="142"/>
        <v>3</v>
      </c>
      <c r="AK1478" s="6">
        <f t="shared" si="143"/>
        <v>3</v>
      </c>
      <c r="AL1478">
        <f>AF1478*100000+AG1478*10000+AH1478*1000+AI1478*100+AJ1478*10+AK1478</f>
        <v>131333</v>
      </c>
    </row>
    <row r="1479" spans="1:38" ht="15" x14ac:dyDescent="0.25">
      <c r="A1479" s="7">
        <v>1478</v>
      </c>
      <c r="B1479" s="7">
        <v>989</v>
      </c>
      <c r="C1479" s="7">
        <v>563</v>
      </c>
      <c r="D1479" s="7">
        <v>134</v>
      </c>
      <c r="E1479" s="7">
        <v>147</v>
      </c>
      <c r="F1479" s="7">
        <v>-1</v>
      </c>
      <c r="G1479" s="12">
        <v>0</v>
      </c>
      <c r="H1479" s="12">
        <v>0</v>
      </c>
      <c r="J1479" s="7">
        <v>57</v>
      </c>
      <c r="K1479" s="13">
        <v>50</v>
      </c>
      <c r="L1479" s="13">
        <v>63</v>
      </c>
      <c r="M1479" s="13" t="s">
        <v>2</v>
      </c>
      <c r="N1479" s="7">
        <v>-1</v>
      </c>
      <c r="O1479" s="14">
        <v>0</v>
      </c>
      <c r="Q1479" s="14">
        <v>0</v>
      </c>
      <c r="R1479" s="7">
        <v>119</v>
      </c>
      <c r="S1479" s="15">
        <v>50</v>
      </c>
      <c r="T1479" s="15" t="s">
        <v>2</v>
      </c>
      <c r="U1479" s="15">
        <v>55</v>
      </c>
      <c r="V1479" s="7">
        <v>47</v>
      </c>
      <c r="W1479" s="10">
        <v>50</v>
      </c>
      <c r="X1479" s="10" t="s">
        <v>2</v>
      </c>
      <c r="Y1479" s="10">
        <v>12</v>
      </c>
      <c r="Z1479" s="7">
        <v>17</v>
      </c>
      <c r="AA1479" s="11" t="s">
        <v>2</v>
      </c>
      <c r="AB1479" s="11">
        <v>13</v>
      </c>
      <c r="AC1479" s="11">
        <v>501</v>
      </c>
      <c r="AD1479" s="8">
        <v>6.3286233790799997</v>
      </c>
      <c r="AE1479" s="8">
        <v>2.1145541884900001</v>
      </c>
      <c r="AF1479" s="6">
        <f t="shared" si="138"/>
        <v>1</v>
      </c>
      <c r="AG1479" s="6">
        <f t="shared" si="139"/>
        <v>3</v>
      </c>
      <c r="AH1479" s="6">
        <f t="shared" si="140"/>
        <v>1</v>
      </c>
      <c r="AI1479" s="6">
        <f t="shared" si="141"/>
        <v>3</v>
      </c>
      <c r="AJ1479" s="6">
        <f t="shared" si="142"/>
        <v>3</v>
      </c>
      <c r="AK1479" s="6">
        <f t="shared" si="143"/>
        <v>3</v>
      </c>
      <c r="AL1479">
        <f>AF1479*100000+AG1479*10000+AH1479*1000+AI1479*100+AJ1479*10+AK1479</f>
        <v>131333</v>
      </c>
    </row>
    <row r="1480" spans="1:38" ht="15" x14ac:dyDescent="0.25">
      <c r="A1480" s="7">
        <v>1479</v>
      </c>
      <c r="B1480" s="7">
        <v>990</v>
      </c>
      <c r="C1480" s="7">
        <v>564</v>
      </c>
      <c r="D1480" s="7">
        <v>135</v>
      </c>
      <c r="E1480" s="7">
        <v>148</v>
      </c>
      <c r="F1480" s="7">
        <v>-1</v>
      </c>
      <c r="G1480" s="12">
        <v>0</v>
      </c>
      <c r="H1480" s="12">
        <v>0</v>
      </c>
      <c r="J1480" s="7">
        <v>58</v>
      </c>
      <c r="K1480" s="13">
        <v>40</v>
      </c>
      <c r="L1480" s="13">
        <v>84</v>
      </c>
      <c r="M1480" s="13" t="s">
        <v>3</v>
      </c>
      <c r="N1480" s="7">
        <v>-1</v>
      </c>
      <c r="O1480" s="14">
        <v>0</v>
      </c>
      <c r="Q1480" s="14">
        <v>0</v>
      </c>
      <c r="R1480" s="7">
        <v>176</v>
      </c>
      <c r="S1480" s="15">
        <v>40</v>
      </c>
      <c r="T1480" s="15" t="s">
        <v>2</v>
      </c>
      <c r="U1480" s="15">
        <v>111</v>
      </c>
      <c r="V1480" s="7">
        <v>90</v>
      </c>
      <c r="W1480" s="10">
        <v>40</v>
      </c>
      <c r="X1480" s="10" t="s">
        <v>2</v>
      </c>
      <c r="Y1480" s="10">
        <v>30</v>
      </c>
      <c r="Z1480" s="7">
        <v>238</v>
      </c>
      <c r="AA1480" s="11" t="s">
        <v>2</v>
      </c>
      <c r="AB1480" s="11">
        <v>288</v>
      </c>
      <c r="AC1480" s="11">
        <v>401</v>
      </c>
      <c r="AD1480" s="8">
        <v>1.6200547867299999</v>
      </c>
      <c r="AE1480" s="8">
        <v>0.103300965242</v>
      </c>
      <c r="AF1480" s="6">
        <f t="shared" si="138"/>
        <v>1</v>
      </c>
      <c r="AG1480" s="6">
        <f t="shared" si="139"/>
        <v>1</v>
      </c>
      <c r="AH1480" s="6">
        <f t="shared" si="140"/>
        <v>1</v>
      </c>
      <c r="AI1480" s="6">
        <f t="shared" si="141"/>
        <v>3</v>
      </c>
      <c r="AJ1480" s="6">
        <f t="shared" si="142"/>
        <v>3</v>
      </c>
      <c r="AK1480" s="6">
        <f t="shared" si="143"/>
        <v>3</v>
      </c>
      <c r="AL1480">
        <f>AF1480*100000+AG1480*10000+AH1480*1000+AI1480*100+AJ1480*10+AK1480</f>
        <v>111333</v>
      </c>
    </row>
    <row r="1481" spans="1:38" ht="15" x14ac:dyDescent="0.25">
      <c r="A1481" s="7">
        <v>1480</v>
      </c>
      <c r="B1481" s="7">
        <v>991</v>
      </c>
      <c r="C1481" s="7">
        <v>565</v>
      </c>
      <c r="D1481" s="7">
        <v>136</v>
      </c>
      <c r="E1481" s="7">
        <v>149</v>
      </c>
      <c r="F1481" s="7">
        <v>-1</v>
      </c>
      <c r="G1481" s="12">
        <v>0</v>
      </c>
      <c r="H1481" s="12">
        <v>0</v>
      </c>
      <c r="J1481" s="7">
        <v>59</v>
      </c>
      <c r="K1481" s="13">
        <v>40</v>
      </c>
      <c r="L1481" s="13">
        <v>87</v>
      </c>
      <c r="M1481" s="13" t="s">
        <v>3</v>
      </c>
      <c r="N1481" s="7">
        <v>-1</v>
      </c>
      <c r="O1481" s="14">
        <v>0</v>
      </c>
      <c r="Q1481" s="14">
        <v>0</v>
      </c>
      <c r="R1481" s="7">
        <v>152</v>
      </c>
      <c r="S1481" s="15">
        <v>40</v>
      </c>
      <c r="T1481" s="15" t="s">
        <v>3</v>
      </c>
      <c r="U1481" s="15">
        <v>939</v>
      </c>
      <c r="V1481" s="7">
        <v>106</v>
      </c>
      <c r="W1481" s="10">
        <v>40</v>
      </c>
      <c r="X1481" s="10" t="s">
        <v>2</v>
      </c>
      <c r="Y1481" s="10">
        <v>46</v>
      </c>
      <c r="Z1481" s="7">
        <v>233</v>
      </c>
      <c r="AA1481" s="11" t="s">
        <v>2</v>
      </c>
      <c r="AB1481" s="11">
        <v>283</v>
      </c>
      <c r="AC1481" s="11">
        <v>401</v>
      </c>
      <c r="AD1481" s="8">
        <v>12.363343931499999</v>
      </c>
      <c r="AE1481" s="8">
        <v>1.4425488610499999</v>
      </c>
      <c r="AF1481" s="6">
        <f t="shared" si="138"/>
        <v>1</v>
      </c>
      <c r="AG1481" s="6">
        <f t="shared" si="139"/>
        <v>1</v>
      </c>
      <c r="AH1481" s="6">
        <f t="shared" si="140"/>
        <v>1</v>
      </c>
      <c r="AI1481" s="6">
        <f t="shared" si="141"/>
        <v>1</v>
      </c>
      <c r="AJ1481" s="6">
        <f t="shared" si="142"/>
        <v>3</v>
      </c>
      <c r="AK1481" s="6">
        <f t="shared" si="143"/>
        <v>3</v>
      </c>
      <c r="AL1481">
        <f>AF1481*100000+AG1481*10000+AH1481*1000+AI1481*100+AJ1481*10+AK1481</f>
        <v>111133</v>
      </c>
    </row>
    <row r="1482" spans="1:38" ht="15" x14ac:dyDescent="0.25">
      <c r="A1482" s="7">
        <v>1481</v>
      </c>
      <c r="B1482" s="7">
        <v>992</v>
      </c>
      <c r="C1482" s="7">
        <v>566</v>
      </c>
      <c r="D1482" s="7">
        <v>137</v>
      </c>
      <c r="E1482" s="7">
        <v>150</v>
      </c>
      <c r="F1482" s="7">
        <v>-1</v>
      </c>
      <c r="G1482" s="12">
        <v>0</v>
      </c>
      <c r="H1482" s="12">
        <v>0</v>
      </c>
      <c r="J1482" s="7">
        <v>60</v>
      </c>
      <c r="K1482" s="13">
        <v>40</v>
      </c>
      <c r="L1482" s="13">
        <v>88</v>
      </c>
      <c r="M1482" s="13" t="s">
        <v>3</v>
      </c>
      <c r="N1482" s="7">
        <v>-1</v>
      </c>
      <c r="O1482" s="14">
        <v>0</v>
      </c>
      <c r="Q1482" s="14">
        <v>0</v>
      </c>
      <c r="R1482" s="7">
        <v>161</v>
      </c>
      <c r="S1482" s="15">
        <v>40</v>
      </c>
      <c r="T1482" s="15" t="s">
        <v>3</v>
      </c>
      <c r="U1482" s="15">
        <v>948</v>
      </c>
      <c r="V1482" s="7">
        <v>97</v>
      </c>
      <c r="W1482" s="10">
        <v>40</v>
      </c>
      <c r="X1482" s="10" t="s">
        <v>2</v>
      </c>
      <c r="Y1482" s="10">
        <v>37</v>
      </c>
      <c r="Z1482" s="7">
        <v>247</v>
      </c>
      <c r="AA1482" s="11" t="s">
        <v>2</v>
      </c>
      <c r="AB1482" s="11">
        <v>297</v>
      </c>
      <c r="AC1482" s="11">
        <v>401</v>
      </c>
      <c r="AD1482" s="8">
        <v>1.6606687019699999</v>
      </c>
      <c r="AE1482" s="8">
        <v>4.11905761509E-2</v>
      </c>
      <c r="AF1482" s="6">
        <f t="shared" si="138"/>
        <v>1</v>
      </c>
      <c r="AG1482" s="6">
        <f t="shared" si="139"/>
        <v>1</v>
      </c>
      <c r="AH1482" s="6">
        <f t="shared" si="140"/>
        <v>1</v>
      </c>
      <c r="AI1482" s="6">
        <f t="shared" si="141"/>
        <v>1</v>
      </c>
      <c r="AJ1482" s="6">
        <f t="shared" si="142"/>
        <v>3</v>
      </c>
      <c r="AK1482" s="6">
        <f t="shared" si="143"/>
        <v>3</v>
      </c>
      <c r="AL1482">
        <f>AF1482*100000+AG1482*10000+AH1482*1000+AI1482*100+AJ1482*10+AK1482</f>
        <v>111133</v>
      </c>
    </row>
    <row r="1483" spans="1:38" ht="15" x14ac:dyDescent="0.25">
      <c r="A1483" s="7">
        <v>1482</v>
      </c>
      <c r="B1483" s="7">
        <v>993</v>
      </c>
      <c r="C1483" s="7">
        <v>567</v>
      </c>
      <c r="D1483" s="7">
        <v>138</v>
      </c>
      <c r="E1483" s="7">
        <v>151</v>
      </c>
      <c r="F1483" s="7">
        <v>-1</v>
      </c>
      <c r="G1483" s="12">
        <v>0</v>
      </c>
      <c r="H1483" s="12">
        <v>0</v>
      </c>
      <c r="J1483" s="7">
        <v>61</v>
      </c>
      <c r="K1483" s="13">
        <v>40</v>
      </c>
      <c r="L1483" s="13">
        <v>2</v>
      </c>
      <c r="M1483" s="13" t="s">
        <v>3</v>
      </c>
      <c r="N1483" s="7">
        <v>-1</v>
      </c>
      <c r="O1483" s="14">
        <v>0</v>
      </c>
      <c r="Q1483" s="14">
        <v>0</v>
      </c>
      <c r="R1483" s="7">
        <v>164</v>
      </c>
      <c r="S1483" s="15">
        <v>40</v>
      </c>
      <c r="T1483" s="15" t="s">
        <v>2</v>
      </c>
      <c r="U1483" s="15">
        <v>69</v>
      </c>
      <c r="V1483" s="7">
        <v>54</v>
      </c>
      <c r="W1483" s="10">
        <v>40</v>
      </c>
      <c r="X1483" s="10" t="s">
        <v>2</v>
      </c>
      <c r="Y1483" s="10">
        <v>528</v>
      </c>
      <c r="Z1483" s="7">
        <v>154</v>
      </c>
      <c r="AA1483" s="11" t="s">
        <v>2</v>
      </c>
      <c r="AB1483" s="11">
        <v>201</v>
      </c>
      <c r="AC1483" s="11">
        <v>401</v>
      </c>
      <c r="AD1483" s="8">
        <v>4.5704756720699997</v>
      </c>
      <c r="AE1483" s="8">
        <v>0.48084700159799998</v>
      </c>
      <c r="AF1483" s="6">
        <f t="shared" si="138"/>
        <v>1</v>
      </c>
      <c r="AG1483" s="6">
        <f t="shared" si="139"/>
        <v>1</v>
      </c>
      <c r="AH1483" s="6">
        <f t="shared" si="140"/>
        <v>1</v>
      </c>
      <c r="AI1483" s="6">
        <f t="shared" si="141"/>
        <v>3</v>
      </c>
      <c r="AJ1483" s="6">
        <f t="shared" si="142"/>
        <v>3</v>
      </c>
      <c r="AK1483" s="6">
        <f t="shared" si="143"/>
        <v>3</v>
      </c>
      <c r="AL1483">
        <f>AF1483*100000+AG1483*10000+AH1483*1000+AI1483*100+AJ1483*10+AK1483</f>
        <v>111333</v>
      </c>
    </row>
    <row r="1484" spans="1:38" ht="15" x14ac:dyDescent="0.25">
      <c r="A1484" s="7">
        <v>1483</v>
      </c>
      <c r="B1484" s="7">
        <v>994</v>
      </c>
      <c r="C1484" s="7">
        <v>568</v>
      </c>
      <c r="D1484" s="7">
        <v>139</v>
      </c>
      <c r="E1484" s="7">
        <v>152</v>
      </c>
      <c r="F1484" s="7">
        <v>-1</v>
      </c>
      <c r="G1484" s="12">
        <v>0</v>
      </c>
      <c r="H1484" s="12">
        <v>0</v>
      </c>
      <c r="J1484" s="7">
        <v>62</v>
      </c>
      <c r="K1484" s="13">
        <v>40</v>
      </c>
      <c r="L1484" s="13">
        <v>1</v>
      </c>
      <c r="M1484" s="13" t="s">
        <v>2</v>
      </c>
      <c r="N1484" s="7">
        <v>-1</v>
      </c>
      <c r="O1484" s="14">
        <v>0</v>
      </c>
      <c r="Q1484" s="14">
        <v>0</v>
      </c>
      <c r="R1484" s="7">
        <v>164</v>
      </c>
      <c r="S1484" s="15">
        <v>40</v>
      </c>
      <c r="T1484" s="15" t="s">
        <v>2</v>
      </c>
      <c r="U1484" s="15">
        <v>69</v>
      </c>
      <c r="V1484" s="7">
        <v>53</v>
      </c>
      <c r="W1484" s="10">
        <v>40</v>
      </c>
      <c r="X1484" s="10" t="s">
        <v>2</v>
      </c>
      <c r="Y1484" s="10">
        <v>527</v>
      </c>
      <c r="Z1484" s="7">
        <v>154</v>
      </c>
      <c r="AA1484" s="11" t="s">
        <v>2</v>
      </c>
      <c r="AB1484" s="11">
        <v>201</v>
      </c>
      <c r="AC1484" s="11">
        <v>401</v>
      </c>
      <c r="AD1484" s="8">
        <v>0.63501187507099999</v>
      </c>
      <c r="AE1484" s="8">
        <v>1.1161284850299999E-2</v>
      </c>
      <c r="AF1484" s="6">
        <f t="shared" si="138"/>
        <v>1</v>
      </c>
      <c r="AG1484" s="6">
        <f t="shared" si="139"/>
        <v>3</v>
      </c>
      <c r="AH1484" s="6">
        <f t="shared" si="140"/>
        <v>1</v>
      </c>
      <c r="AI1484" s="6">
        <f t="shared" si="141"/>
        <v>3</v>
      </c>
      <c r="AJ1484" s="6">
        <f t="shared" si="142"/>
        <v>3</v>
      </c>
      <c r="AK1484" s="6">
        <f t="shared" si="143"/>
        <v>3</v>
      </c>
      <c r="AL1484">
        <f>AF1484*100000+AG1484*10000+AH1484*1000+AI1484*100+AJ1484*10+AK1484</f>
        <v>131333</v>
      </c>
    </row>
    <row r="1485" spans="1:38" ht="15" x14ac:dyDescent="0.25">
      <c r="A1485" s="7">
        <v>1484</v>
      </c>
      <c r="B1485" s="7">
        <v>995</v>
      </c>
      <c r="C1485" s="7">
        <v>569</v>
      </c>
      <c r="D1485" s="7">
        <v>142</v>
      </c>
      <c r="E1485" s="7">
        <v>155</v>
      </c>
      <c r="F1485" s="7">
        <v>-1</v>
      </c>
      <c r="G1485" s="12">
        <v>0</v>
      </c>
      <c r="H1485" s="12">
        <v>0</v>
      </c>
      <c r="J1485" s="7">
        <v>65</v>
      </c>
      <c r="K1485" s="13">
        <v>40</v>
      </c>
      <c r="L1485" s="13">
        <v>85</v>
      </c>
      <c r="M1485" s="13" t="s">
        <v>2</v>
      </c>
      <c r="N1485" s="7">
        <v>-1</v>
      </c>
      <c r="O1485" s="14">
        <v>0</v>
      </c>
      <c r="Q1485" s="14">
        <v>0</v>
      </c>
      <c r="R1485" s="7">
        <v>175</v>
      </c>
      <c r="S1485" s="15">
        <v>40</v>
      </c>
      <c r="T1485" s="15" t="s">
        <v>2</v>
      </c>
      <c r="U1485" s="15">
        <v>110</v>
      </c>
      <c r="V1485" s="7">
        <v>91</v>
      </c>
      <c r="W1485" s="10">
        <v>40</v>
      </c>
      <c r="X1485" s="10" t="s">
        <v>2</v>
      </c>
      <c r="Y1485" s="10">
        <v>31</v>
      </c>
      <c r="Z1485" s="7">
        <v>236</v>
      </c>
      <c r="AA1485" s="11" t="s">
        <v>2</v>
      </c>
      <c r="AB1485" s="11">
        <v>286</v>
      </c>
      <c r="AC1485" s="11">
        <v>401</v>
      </c>
      <c r="AD1485" s="8">
        <v>5.0371220653000002</v>
      </c>
      <c r="AE1485" s="8">
        <v>0.260934628705</v>
      </c>
      <c r="AF1485" s="6">
        <f t="shared" si="138"/>
        <v>1</v>
      </c>
      <c r="AG1485" s="6">
        <f t="shared" si="139"/>
        <v>3</v>
      </c>
      <c r="AH1485" s="6">
        <f t="shared" si="140"/>
        <v>1</v>
      </c>
      <c r="AI1485" s="6">
        <f t="shared" si="141"/>
        <v>3</v>
      </c>
      <c r="AJ1485" s="6">
        <f t="shared" si="142"/>
        <v>3</v>
      </c>
      <c r="AK1485" s="6">
        <f t="shared" si="143"/>
        <v>3</v>
      </c>
      <c r="AL1485">
        <f>AF1485*100000+AG1485*10000+AH1485*1000+AI1485*100+AJ1485*10+AK1485</f>
        <v>131333</v>
      </c>
    </row>
    <row r="1486" spans="1:38" ht="15" x14ac:dyDescent="0.25">
      <c r="A1486" s="7">
        <v>1485</v>
      </c>
      <c r="B1486" s="7">
        <v>996</v>
      </c>
      <c r="C1486" s="7">
        <v>570</v>
      </c>
      <c r="D1486" s="7">
        <v>143</v>
      </c>
      <c r="E1486" s="7">
        <v>156</v>
      </c>
      <c r="F1486" s="7">
        <v>-1</v>
      </c>
      <c r="G1486" s="12">
        <v>0</v>
      </c>
      <c r="H1486" s="12">
        <v>0</v>
      </c>
      <c r="J1486" s="7">
        <v>66</v>
      </c>
      <c r="K1486" s="13">
        <v>40</v>
      </c>
      <c r="L1486" s="13">
        <v>86</v>
      </c>
      <c r="M1486" s="13" t="s">
        <v>2</v>
      </c>
      <c r="N1486" s="7">
        <v>-1</v>
      </c>
      <c r="O1486" s="14">
        <v>0</v>
      </c>
      <c r="Q1486" s="14">
        <v>0</v>
      </c>
      <c r="R1486" s="7">
        <v>151</v>
      </c>
      <c r="S1486" s="15">
        <v>40</v>
      </c>
      <c r="T1486" s="15" t="s">
        <v>2</v>
      </c>
      <c r="U1486" s="15">
        <v>938</v>
      </c>
      <c r="V1486" s="7">
        <v>107</v>
      </c>
      <c r="W1486" s="10">
        <v>40</v>
      </c>
      <c r="X1486" s="10" t="s">
        <v>2</v>
      </c>
      <c r="Y1486" s="10">
        <v>47</v>
      </c>
      <c r="Z1486" s="7">
        <v>233</v>
      </c>
      <c r="AA1486" s="11" t="s">
        <v>2</v>
      </c>
      <c r="AB1486" s="11">
        <v>283</v>
      </c>
      <c r="AC1486" s="11">
        <v>401</v>
      </c>
      <c r="AD1486" s="8">
        <v>4.6158376542999999</v>
      </c>
      <c r="AE1486" s="8">
        <v>0.67479488272699994</v>
      </c>
      <c r="AF1486" s="6">
        <f t="shared" si="138"/>
        <v>1</v>
      </c>
      <c r="AG1486" s="6">
        <f t="shared" si="139"/>
        <v>3</v>
      </c>
      <c r="AH1486" s="6">
        <f t="shared" si="140"/>
        <v>1</v>
      </c>
      <c r="AI1486" s="6">
        <f t="shared" si="141"/>
        <v>3</v>
      </c>
      <c r="AJ1486" s="6">
        <f t="shared" si="142"/>
        <v>3</v>
      </c>
      <c r="AK1486" s="6">
        <f t="shared" si="143"/>
        <v>3</v>
      </c>
      <c r="AL1486">
        <f>AF1486*100000+AG1486*10000+AH1486*1000+AI1486*100+AJ1486*10+AK1486</f>
        <v>131333</v>
      </c>
    </row>
    <row r="1487" spans="1:38" ht="15" x14ac:dyDescent="0.25">
      <c r="A1487" s="7">
        <v>1486</v>
      </c>
      <c r="B1487" s="7">
        <v>997</v>
      </c>
      <c r="C1487" s="7">
        <v>571</v>
      </c>
      <c r="D1487" s="7">
        <v>144</v>
      </c>
      <c r="E1487" s="7">
        <v>157</v>
      </c>
      <c r="F1487" s="7">
        <v>-1</v>
      </c>
      <c r="G1487" s="12">
        <v>0</v>
      </c>
      <c r="H1487" s="12">
        <v>0</v>
      </c>
      <c r="J1487" s="7">
        <v>67</v>
      </c>
      <c r="K1487" s="13">
        <v>30</v>
      </c>
      <c r="L1487" s="13">
        <v>132</v>
      </c>
      <c r="M1487" s="13" t="s">
        <v>2</v>
      </c>
      <c r="N1487" s="7">
        <v>-1</v>
      </c>
      <c r="O1487" s="14">
        <v>0</v>
      </c>
      <c r="Q1487" s="14">
        <v>0</v>
      </c>
      <c r="R1487" s="7">
        <v>180</v>
      </c>
      <c r="S1487" s="15">
        <v>30</v>
      </c>
      <c r="T1487" s="15" t="s">
        <v>2</v>
      </c>
      <c r="U1487" s="15">
        <v>955</v>
      </c>
      <c r="V1487" s="7">
        <v>118</v>
      </c>
      <c r="W1487" s="10">
        <v>30</v>
      </c>
      <c r="X1487" s="10" t="s">
        <v>2</v>
      </c>
      <c r="Y1487" s="10">
        <v>558</v>
      </c>
      <c r="Z1487" s="7">
        <v>269</v>
      </c>
      <c r="AA1487" s="11" t="s">
        <v>2</v>
      </c>
      <c r="AB1487" s="11">
        <v>319</v>
      </c>
      <c r="AC1487" s="11">
        <v>301</v>
      </c>
      <c r="AD1487" s="8">
        <v>0.95097108307300005</v>
      </c>
      <c r="AE1487" s="8">
        <v>2.0543440227400001E-2</v>
      </c>
      <c r="AF1487" s="6">
        <f t="shared" si="138"/>
        <v>1</v>
      </c>
      <c r="AG1487" s="6">
        <f t="shared" si="139"/>
        <v>3</v>
      </c>
      <c r="AH1487" s="6">
        <f t="shared" si="140"/>
        <v>1</v>
      </c>
      <c r="AI1487" s="6">
        <f t="shared" si="141"/>
        <v>3</v>
      </c>
      <c r="AJ1487" s="6">
        <f t="shared" si="142"/>
        <v>3</v>
      </c>
      <c r="AK1487" s="6">
        <f t="shared" si="143"/>
        <v>3</v>
      </c>
      <c r="AL1487">
        <f>AF1487*100000+AG1487*10000+AH1487*1000+AI1487*100+AJ1487*10+AK1487</f>
        <v>131333</v>
      </c>
    </row>
    <row r="1488" spans="1:38" ht="15" x14ac:dyDescent="0.25">
      <c r="A1488" s="7">
        <v>1487</v>
      </c>
      <c r="B1488" s="7">
        <v>998</v>
      </c>
      <c r="C1488" s="7">
        <v>572</v>
      </c>
      <c r="D1488" s="7">
        <v>144</v>
      </c>
      <c r="E1488" s="7">
        <v>157</v>
      </c>
      <c r="F1488" s="7">
        <v>-1</v>
      </c>
      <c r="G1488" s="12">
        <v>0</v>
      </c>
      <c r="H1488" s="12">
        <v>0</v>
      </c>
      <c r="J1488" s="7">
        <v>67</v>
      </c>
      <c r="K1488" s="13">
        <v>30</v>
      </c>
      <c r="L1488" s="13">
        <v>132</v>
      </c>
      <c r="M1488" s="13" t="s">
        <v>2</v>
      </c>
      <c r="N1488" s="7">
        <v>-1</v>
      </c>
      <c r="O1488" s="14">
        <v>0</v>
      </c>
      <c r="Q1488" s="14">
        <v>0</v>
      </c>
      <c r="R1488" s="7">
        <v>181</v>
      </c>
      <c r="S1488" s="15">
        <v>30</v>
      </c>
      <c r="T1488" s="15" t="s">
        <v>2</v>
      </c>
      <c r="U1488" s="15">
        <v>956</v>
      </c>
      <c r="V1488" s="7">
        <v>117</v>
      </c>
      <c r="W1488" s="10">
        <v>30</v>
      </c>
      <c r="X1488" s="10" t="s">
        <v>2</v>
      </c>
      <c r="Y1488" s="10">
        <v>557</v>
      </c>
      <c r="Z1488" s="7">
        <v>269</v>
      </c>
      <c r="AA1488" s="11" t="s">
        <v>2</v>
      </c>
      <c r="AB1488" s="11">
        <v>319</v>
      </c>
      <c r="AC1488" s="11">
        <v>301</v>
      </c>
      <c r="AD1488" s="8">
        <v>2.00127119283</v>
      </c>
      <c r="AE1488" s="8">
        <v>0.127683595797</v>
      </c>
      <c r="AF1488" s="6">
        <f t="shared" si="138"/>
        <v>1</v>
      </c>
      <c r="AG1488" s="6">
        <f t="shared" si="139"/>
        <v>3</v>
      </c>
      <c r="AH1488" s="6">
        <f t="shared" si="140"/>
        <v>1</v>
      </c>
      <c r="AI1488" s="6">
        <f t="shared" si="141"/>
        <v>3</v>
      </c>
      <c r="AJ1488" s="6">
        <f t="shared" si="142"/>
        <v>3</v>
      </c>
      <c r="AK1488" s="6">
        <f t="shared" si="143"/>
        <v>3</v>
      </c>
      <c r="AL1488">
        <f>AF1488*100000+AG1488*10000+AH1488*1000+AI1488*100+AJ1488*10+AK1488</f>
        <v>131333</v>
      </c>
    </row>
    <row r="1489" spans="1:38" ht="15" x14ac:dyDescent="0.25">
      <c r="A1489" s="7">
        <v>1488</v>
      </c>
      <c r="B1489" s="7">
        <v>999</v>
      </c>
      <c r="C1489" s="7">
        <v>573</v>
      </c>
      <c r="D1489" s="7">
        <v>144</v>
      </c>
      <c r="E1489" s="7">
        <v>157</v>
      </c>
      <c r="F1489" s="7">
        <v>-1</v>
      </c>
      <c r="G1489" s="12">
        <v>0</v>
      </c>
      <c r="H1489" s="12">
        <v>0</v>
      </c>
      <c r="J1489" s="7">
        <v>67</v>
      </c>
      <c r="K1489" s="13">
        <v>30</v>
      </c>
      <c r="L1489" s="13">
        <v>132</v>
      </c>
      <c r="M1489" s="13" t="s">
        <v>2</v>
      </c>
      <c r="N1489" s="7">
        <v>-1</v>
      </c>
      <c r="O1489" s="14">
        <v>0</v>
      </c>
      <c r="Q1489" s="14">
        <v>0</v>
      </c>
      <c r="R1489" s="7">
        <v>182</v>
      </c>
      <c r="S1489" s="15">
        <v>30</v>
      </c>
      <c r="T1489" s="15" t="s">
        <v>2</v>
      </c>
      <c r="U1489" s="15">
        <v>957</v>
      </c>
      <c r="V1489" s="7">
        <v>116</v>
      </c>
      <c r="W1489" s="10">
        <v>30</v>
      </c>
      <c r="X1489" s="10" t="s">
        <v>2</v>
      </c>
      <c r="Y1489" s="10">
        <v>556</v>
      </c>
      <c r="Z1489" s="7">
        <v>269</v>
      </c>
      <c r="AA1489" s="11" t="s">
        <v>2</v>
      </c>
      <c r="AB1489" s="11">
        <v>319</v>
      </c>
      <c r="AC1489" s="11">
        <v>301</v>
      </c>
      <c r="AD1489" s="8">
        <v>2.5172954784299999</v>
      </c>
      <c r="AE1489" s="8">
        <v>6.9816724249699993E-2</v>
      </c>
      <c r="AF1489" s="6">
        <f t="shared" si="138"/>
        <v>1</v>
      </c>
      <c r="AG1489" s="6">
        <f t="shared" si="139"/>
        <v>3</v>
      </c>
      <c r="AH1489" s="6">
        <f t="shared" si="140"/>
        <v>1</v>
      </c>
      <c r="AI1489" s="6">
        <f t="shared" si="141"/>
        <v>3</v>
      </c>
      <c r="AJ1489" s="6">
        <f t="shared" si="142"/>
        <v>3</v>
      </c>
      <c r="AK1489" s="6">
        <f t="shared" si="143"/>
        <v>3</v>
      </c>
      <c r="AL1489">
        <f>AF1489*100000+AG1489*10000+AH1489*1000+AI1489*100+AJ1489*10+AK1489</f>
        <v>131333</v>
      </c>
    </row>
    <row r="1490" spans="1:38" ht="15" x14ac:dyDescent="0.25">
      <c r="A1490" s="7">
        <v>1489</v>
      </c>
      <c r="B1490" s="7">
        <v>1000</v>
      </c>
      <c r="C1490" s="7">
        <v>574</v>
      </c>
      <c r="D1490" s="7">
        <v>144</v>
      </c>
      <c r="E1490" s="7">
        <v>157</v>
      </c>
      <c r="F1490" s="7">
        <v>-1</v>
      </c>
      <c r="G1490" s="12">
        <v>0</v>
      </c>
      <c r="H1490" s="12">
        <v>0</v>
      </c>
      <c r="J1490" s="7">
        <v>67</v>
      </c>
      <c r="K1490" s="13">
        <v>30</v>
      </c>
      <c r="L1490" s="13">
        <v>132</v>
      </c>
      <c r="M1490" s="13" t="s">
        <v>2</v>
      </c>
      <c r="N1490" s="7">
        <v>-1</v>
      </c>
      <c r="O1490" s="14">
        <v>0</v>
      </c>
      <c r="Q1490" s="14">
        <v>0</v>
      </c>
      <c r="R1490" s="7">
        <v>183</v>
      </c>
      <c r="S1490" s="15">
        <v>30</v>
      </c>
      <c r="T1490" s="15" t="s">
        <v>2</v>
      </c>
      <c r="U1490" s="15">
        <v>958</v>
      </c>
      <c r="V1490" s="7">
        <v>115</v>
      </c>
      <c r="W1490" s="10">
        <v>30</v>
      </c>
      <c r="X1490" s="10" t="s">
        <v>2</v>
      </c>
      <c r="Y1490" s="10">
        <v>555</v>
      </c>
      <c r="Z1490" s="7">
        <v>269</v>
      </c>
      <c r="AA1490" s="11" t="s">
        <v>2</v>
      </c>
      <c r="AB1490" s="11">
        <v>319</v>
      </c>
      <c r="AC1490" s="11">
        <v>301</v>
      </c>
      <c r="AD1490" s="8">
        <v>3.4024549253299998</v>
      </c>
      <c r="AE1490" s="8">
        <v>0.38697993038299999</v>
      </c>
      <c r="AF1490" s="6">
        <f t="shared" si="138"/>
        <v>1</v>
      </c>
      <c r="AG1490" s="6">
        <f t="shared" si="139"/>
        <v>3</v>
      </c>
      <c r="AH1490" s="6">
        <f t="shared" si="140"/>
        <v>1</v>
      </c>
      <c r="AI1490" s="6">
        <f t="shared" si="141"/>
        <v>3</v>
      </c>
      <c r="AJ1490" s="6">
        <f t="shared" si="142"/>
        <v>3</v>
      </c>
      <c r="AK1490" s="6">
        <f t="shared" si="143"/>
        <v>3</v>
      </c>
      <c r="AL1490">
        <f>AF1490*100000+AG1490*10000+AH1490*1000+AI1490*100+AJ1490*10+AK1490</f>
        <v>131333</v>
      </c>
    </row>
    <row r="1491" spans="1:38" ht="15" x14ac:dyDescent="0.25">
      <c r="A1491" s="7">
        <v>1490</v>
      </c>
      <c r="B1491" s="7">
        <v>1001</v>
      </c>
      <c r="C1491" s="7">
        <v>575</v>
      </c>
      <c r="D1491" s="7">
        <v>144</v>
      </c>
      <c r="E1491" s="7">
        <v>157</v>
      </c>
      <c r="F1491" s="7">
        <v>-1</v>
      </c>
      <c r="G1491" s="12">
        <v>0</v>
      </c>
      <c r="H1491" s="12">
        <v>0</v>
      </c>
      <c r="J1491" s="7">
        <v>67</v>
      </c>
      <c r="K1491" s="13">
        <v>30</v>
      </c>
      <c r="L1491" s="13">
        <v>132</v>
      </c>
      <c r="M1491" s="13" t="s">
        <v>2</v>
      </c>
      <c r="N1491" s="7">
        <v>-1</v>
      </c>
      <c r="O1491" s="14">
        <v>0</v>
      </c>
      <c r="Q1491" s="14">
        <v>0</v>
      </c>
      <c r="R1491" s="7">
        <v>184</v>
      </c>
      <c r="S1491" s="15">
        <v>30</v>
      </c>
      <c r="T1491" s="15" t="s">
        <v>2</v>
      </c>
      <c r="U1491" s="15">
        <v>959</v>
      </c>
      <c r="V1491" s="7">
        <v>114</v>
      </c>
      <c r="W1491" s="10">
        <v>30</v>
      </c>
      <c r="X1491" s="10" t="s">
        <v>2</v>
      </c>
      <c r="Y1491" s="10">
        <v>554</v>
      </c>
      <c r="Z1491" s="7">
        <v>269</v>
      </c>
      <c r="AA1491" s="11" t="s">
        <v>2</v>
      </c>
      <c r="AB1491" s="11">
        <v>319</v>
      </c>
      <c r="AC1491" s="11">
        <v>301</v>
      </c>
      <c r="AD1491" s="8">
        <v>2.7483443961499998</v>
      </c>
      <c r="AE1491" s="8">
        <v>0.136513730152</v>
      </c>
      <c r="AF1491" s="6">
        <f t="shared" si="138"/>
        <v>1</v>
      </c>
      <c r="AG1491" s="6">
        <f t="shared" si="139"/>
        <v>3</v>
      </c>
      <c r="AH1491" s="6">
        <f t="shared" si="140"/>
        <v>1</v>
      </c>
      <c r="AI1491" s="6">
        <f t="shared" si="141"/>
        <v>3</v>
      </c>
      <c r="AJ1491" s="6">
        <f t="shared" si="142"/>
        <v>3</v>
      </c>
      <c r="AK1491" s="6">
        <f t="shared" si="143"/>
        <v>3</v>
      </c>
      <c r="AL1491">
        <f>AF1491*100000+AG1491*10000+AH1491*1000+AI1491*100+AJ1491*10+AK1491</f>
        <v>131333</v>
      </c>
    </row>
    <row r="1492" spans="1:38" ht="15" x14ac:dyDescent="0.25">
      <c r="A1492" s="7">
        <v>1491</v>
      </c>
      <c r="B1492" s="7">
        <v>1003</v>
      </c>
      <c r="C1492" s="7">
        <v>592</v>
      </c>
      <c r="D1492" s="7">
        <v>227</v>
      </c>
      <c r="E1492" s="7">
        <v>248</v>
      </c>
      <c r="F1492" s="7">
        <v>36</v>
      </c>
      <c r="G1492" s="12">
        <v>50</v>
      </c>
      <c r="H1492" s="12">
        <v>32</v>
      </c>
      <c r="I1492" s="12" t="s">
        <v>2</v>
      </c>
      <c r="J1492" s="7">
        <v>45</v>
      </c>
      <c r="K1492" s="13">
        <v>50</v>
      </c>
      <c r="L1492" s="13">
        <v>32</v>
      </c>
      <c r="M1492" s="13" t="s">
        <v>2</v>
      </c>
      <c r="N1492" s="7">
        <v>-1</v>
      </c>
      <c r="O1492" s="14">
        <v>0</v>
      </c>
      <c r="Q1492" s="14">
        <v>0</v>
      </c>
      <c r="R1492" s="7">
        <v>99</v>
      </c>
      <c r="S1492" s="15">
        <v>50</v>
      </c>
      <c r="T1492" s="15" t="s">
        <v>2</v>
      </c>
      <c r="U1492" s="15">
        <v>13</v>
      </c>
      <c r="V1492" s="7">
        <v>51</v>
      </c>
      <c r="W1492" s="10">
        <v>50</v>
      </c>
      <c r="X1492" s="10" t="s">
        <v>2</v>
      </c>
      <c r="Y1492" s="10">
        <v>1</v>
      </c>
      <c r="Z1492" s="7">
        <v>2</v>
      </c>
      <c r="AA1492" s="11" t="s">
        <v>2</v>
      </c>
      <c r="AB1492" s="11">
        <v>1</v>
      </c>
      <c r="AC1492" s="11">
        <v>501</v>
      </c>
      <c r="AD1492" s="8">
        <v>6.2403936712199997</v>
      </c>
      <c r="AE1492" s="8">
        <v>2.27065200354</v>
      </c>
      <c r="AF1492" s="6">
        <f t="shared" si="138"/>
        <v>3</v>
      </c>
      <c r="AG1492" s="6">
        <f t="shared" si="139"/>
        <v>3</v>
      </c>
      <c r="AH1492" s="6">
        <f t="shared" si="140"/>
        <v>1</v>
      </c>
      <c r="AI1492" s="6">
        <f t="shared" si="141"/>
        <v>3</v>
      </c>
      <c r="AJ1492" s="6">
        <f t="shared" si="142"/>
        <v>3</v>
      </c>
      <c r="AK1492" s="6">
        <f t="shared" si="143"/>
        <v>3</v>
      </c>
      <c r="AL1492">
        <f>AF1492*100000+AG1492*10000+AH1492*1000+AI1492*100+AJ1492*10+AK1492</f>
        <v>331333</v>
      </c>
    </row>
    <row r="1493" spans="1:38" ht="15" x14ac:dyDescent="0.25">
      <c r="A1493" s="7">
        <v>1492</v>
      </c>
      <c r="B1493" s="7">
        <v>1004</v>
      </c>
      <c r="C1493" s="7">
        <v>593</v>
      </c>
      <c r="D1493" s="7">
        <v>228</v>
      </c>
      <c r="E1493" s="7">
        <v>249</v>
      </c>
      <c r="F1493" s="7">
        <v>38</v>
      </c>
      <c r="G1493" s="12">
        <v>50</v>
      </c>
      <c r="H1493" s="12">
        <v>31</v>
      </c>
      <c r="I1493" s="12" t="s">
        <v>3</v>
      </c>
      <c r="J1493" s="7">
        <v>46</v>
      </c>
      <c r="K1493" s="13">
        <v>50</v>
      </c>
      <c r="L1493" s="13">
        <v>35</v>
      </c>
      <c r="M1493" s="13" t="s">
        <v>2</v>
      </c>
      <c r="N1493" s="7">
        <v>-1</v>
      </c>
      <c r="O1493" s="14">
        <v>0</v>
      </c>
      <c r="Q1493" s="14">
        <v>0</v>
      </c>
      <c r="R1493" s="7">
        <v>100</v>
      </c>
      <c r="S1493" s="15">
        <v>50</v>
      </c>
      <c r="T1493" s="15" t="s">
        <v>2</v>
      </c>
      <c r="U1493" s="15">
        <v>14</v>
      </c>
      <c r="V1493" s="7">
        <v>51</v>
      </c>
      <c r="W1493" s="10">
        <v>50</v>
      </c>
      <c r="X1493" s="10" t="s">
        <v>2</v>
      </c>
      <c r="Y1493" s="10">
        <v>1</v>
      </c>
      <c r="Z1493" s="7">
        <v>2</v>
      </c>
      <c r="AA1493" s="11" t="s">
        <v>2</v>
      </c>
      <c r="AB1493" s="11">
        <v>1</v>
      </c>
      <c r="AC1493" s="11">
        <v>501</v>
      </c>
      <c r="AD1493" s="8">
        <v>16.751486948299998</v>
      </c>
      <c r="AE1493" s="8">
        <v>15.6626186458</v>
      </c>
      <c r="AF1493" s="6">
        <f t="shared" si="138"/>
        <v>2</v>
      </c>
      <c r="AG1493" s="6">
        <f t="shared" si="139"/>
        <v>3</v>
      </c>
      <c r="AH1493" s="6">
        <f t="shared" si="140"/>
        <v>1</v>
      </c>
      <c r="AI1493" s="6">
        <f t="shared" si="141"/>
        <v>3</v>
      </c>
      <c r="AJ1493" s="6">
        <f t="shared" si="142"/>
        <v>3</v>
      </c>
      <c r="AK1493" s="6">
        <f t="shared" si="143"/>
        <v>3</v>
      </c>
      <c r="AL1493">
        <f>AF1493*100000+AG1493*10000+AH1493*1000+AI1493*100+AJ1493*10+AK1493</f>
        <v>231333</v>
      </c>
    </row>
    <row r="1494" spans="1:38" ht="15" x14ac:dyDescent="0.25">
      <c r="A1494" s="7">
        <v>1493</v>
      </c>
      <c r="B1494" s="7">
        <v>1005</v>
      </c>
      <c r="C1494" s="7">
        <v>594</v>
      </c>
      <c r="D1494" s="7">
        <v>229</v>
      </c>
      <c r="E1494" s="7">
        <v>250</v>
      </c>
      <c r="F1494" s="7">
        <v>43</v>
      </c>
      <c r="G1494" s="12">
        <v>40</v>
      </c>
      <c r="H1494" s="12">
        <v>49</v>
      </c>
      <c r="I1494" s="12" t="s">
        <v>2</v>
      </c>
      <c r="J1494" s="7">
        <v>58</v>
      </c>
      <c r="K1494" s="13">
        <v>40</v>
      </c>
      <c r="L1494" s="13">
        <v>84</v>
      </c>
      <c r="M1494" s="13" t="s">
        <v>3</v>
      </c>
      <c r="N1494" s="7">
        <v>-1</v>
      </c>
      <c r="O1494" s="14">
        <v>0</v>
      </c>
      <c r="Q1494" s="14">
        <v>0</v>
      </c>
      <c r="R1494" s="7">
        <v>176</v>
      </c>
      <c r="S1494" s="15">
        <v>40</v>
      </c>
      <c r="T1494" s="15" t="s">
        <v>2</v>
      </c>
      <c r="U1494" s="15">
        <v>111</v>
      </c>
      <c r="V1494" s="7">
        <v>90</v>
      </c>
      <c r="W1494" s="10">
        <v>40</v>
      </c>
      <c r="X1494" s="10" t="s">
        <v>2</v>
      </c>
      <c r="Y1494" s="10">
        <v>30</v>
      </c>
      <c r="Z1494" s="7">
        <v>238</v>
      </c>
      <c r="AA1494" s="11" t="s">
        <v>2</v>
      </c>
      <c r="AB1494" s="11">
        <v>288</v>
      </c>
      <c r="AC1494" s="11">
        <v>401</v>
      </c>
      <c r="AD1494" s="8">
        <v>8.4721502689299992</v>
      </c>
      <c r="AE1494" s="8">
        <v>3.25248650249</v>
      </c>
      <c r="AF1494" s="6">
        <f t="shared" si="138"/>
        <v>3</v>
      </c>
      <c r="AG1494" s="6">
        <f t="shared" si="139"/>
        <v>1</v>
      </c>
      <c r="AH1494" s="6">
        <f t="shared" si="140"/>
        <v>1</v>
      </c>
      <c r="AI1494" s="6">
        <f t="shared" si="141"/>
        <v>3</v>
      </c>
      <c r="AJ1494" s="6">
        <f t="shared" si="142"/>
        <v>3</v>
      </c>
      <c r="AK1494" s="6">
        <f t="shared" si="143"/>
        <v>3</v>
      </c>
      <c r="AL1494">
        <f>AF1494*100000+AG1494*10000+AH1494*1000+AI1494*100+AJ1494*10+AK1494</f>
        <v>311333</v>
      </c>
    </row>
    <row r="1495" spans="1:38" ht="15" x14ac:dyDescent="0.25">
      <c r="A1495" s="7">
        <v>1494</v>
      </c>
      <c r="B1495" s="7">
        <v>1006</v>
      </c>
      <c r="C1495" s="7">
        <v>595</v>
      </c>
      <c r="D1495" s="7">
        <v>231</v>
      </c>
      <c r="E1495" s="7">
        <v>252</v>
      </c>
      <c r="F1495" s="7">
        <v>46</v>
      </c>
      <c r="G1495" s="12">
        <v>40</v>
      </c>
      <c r="H1495" s="12">
        <v>2</v>
      </c>
      <c r="I1495" s="12" t="s">
        <v>3</v>
      </c>
      <c r="J1495" s="7">
        <v>61</v>
      </c>
      <c r="K1495" s="13">
        <v>40</v>
      </c>
      <c r="L1495" s="13">
        <v>2</v>
      </c>
      <c r="M1495" s="13" t="s">
        <v>3</v>
      </c>
      <c r="N1495" s="7">
        <v>-1</v>
      </c>
      <c r="O1495" s="14">
        <v>0</v>
      </c>
      <c r="Q1495" s="14">
        <v>0</v>
      </c>
      <c r="R1495" s="7">
        <v>164</v>
      </c>
      <c r="S1495" s="15">
        <v>40</v>
      </c>
      <c r="T1495" s="15" t="s">
        <v>2</v>
      </c>
      <c r="U1495" s="15">
        <v>69</v>
      </c>
      <c r="V1495" s="7">
        <v>54</v>
      </c>
      <c r="W1495" s="10">
        <v>40</v>
      </c>
      <c r="X1495" s="10" t="s">
        <v>2</v>
      </c>
      <c r="Y1495" s="10">
        <v>528</v>
      </c>
      <c r="Z1495" s="7">
        <v>154</v>
      </c>
      <c r="AA1495" s="11" t="s">
        <v>2</v>
      </c>
      <c r="AB1495" s="11">
        <v>201</v>
      </c>
      <c r="AC1495" s="11">
        <v>401</v>
      </c>
      <c r="AD1495" s="8">
        <v>5.2432004266799996</v>
      </c>
      <c r="AE1495" s="8">
        <v>1.33853355017</v>
      </c>
      <c r="AF1495" s="6">
        <f t="shared" si="138"/>
        <v>2</v>
      </c>
      <c r="AG1495" s="6">
        <f t="shared" si="139"/>
        <v>1</v>
      </c>
      <c r="AH1495" s="6">
        <f t="shared" si="140"/>
        <v>1</v>
      </c>
      <c r="AI1495" s="6">
        <f t="shared" si="141"/>
        <v>3</v>
      </c>
      <c r="AJ1495" s="6">
        <f t="shared" si="142"/>
        <v>3</v>
      </c>
      <c r="AK1495" s="6">
        <f t="shared" si="143"/>
        <v>3</v>
      </c>
      <c r="AL1495">
        <f>AF1495*100000+AG1495*10000+AH1495*1000+AI1495*100+AJ1495*10+AK1495</f>
        <v>211333</v>
      </c>
    </row>
    <row r="1496" spans="1:38" ht="15" x14ac:dyDescent="0.25">
      <c r="A1496" s="7">
        <v>1495</v>
      </c>
      <c r="B1496" s="7">
        <v>1007</v>
      </c>
      <c r="C1496" s="7">
        <v>608</v>
      </c>
      <c r="D1496" s="7">
        <v>254</v>
      </c>
      <c r="E1496" s="7">
        <v>-1</v>
      </c>
      <c r="F1496" s="7">
        <v>0</v>
      </c>
      <c r="G1496" s="12">
        <v>0</v>
      </c>
      <c r="H1496" s="12">
        <v>0</v>
      </c>
      <c r="J1496" s="7">
        <v>0</v>
      </c>
      <c r="K1496" s="13">
        <v>0</v>
      </c>
      <c r="L1496" s="13">
        <v>0</v>
      </c>
      <c r="N1496" s="7">
        <v>13</v>
      </c>
      <c r="O1496" s="14">
        <v>4</v>
      </c>
      <c r="P1496" s="14" t="s">
        <v>3</v>
      </c>
      <c r="Q1496" s="14">
        <v>47</v>
      </c>
      <c r="R1496" s="7">
        <v>5</v>
      </c>
      <c r="S1496" s="15">
        <v>4</v>
      </c>
      <c r="T1496" s="15" t="s">
        <v>3</v>
      </c>
      <c r="U1496" s="15">
        <v>925</v>
      </c>
      <c r="V1496" s="7">
        <v>189</v>
      </c>
      <c r="W1496" s="10">
        <v>4</v>
      </c>
      <c r="X1496" s="10" t="s">
        <v>3</v>
      </c>
      <c r="Y1496" s="10">
        <v>550</v>
      </c>
      <c r="Z1496" s="7">
        <v>68</v>
      </c>
      <c r="AA1496" s="11" t="s">
        <v>2</v>
      </c>
      <c r="AB1496" s="11">
        <v>62</v>
      </c>
      <c r="AC1496" s="11">
        <v>4</v>
      </c>
      <c r="AD1496" s="8">
        <v>1.9765153868500001</v>
      </c>
      <c r="AE1496" s="8">
        <v>0.175298295411</v>
      </c>
      <c r="AF1496" s="6">
        <f t="shared" si="138"/>
        <v>1</v>
      </c>
      <c r="AG1496" s="6">
        <f t="shared" si="139"/>
        <v>1</v>
      </c>
      <c r="AH1496" s="6">
        <f t="shared" si="140"/>
        <v>1</v>
      </c>
      <c r="AI1496" s="6">
        <f t="shared" si="141"/>
        <v>1</v>
      </c>
      <c r="AJ1496" s="6">
        <f t="shared" si="142"/>
        <v>1</v>
      </c>
      <c r="AK1496" s="6">
        <f t="shared" si="143"/>
        <v>3</v>
      </c>
      <c r="AL1496">
        <f>AF1496*100000+AG1496*10000+AH1496*1000+AI1496*100+AJ1496*10+AK1496</f>
        <v>111113</v>
      </c>
    </row>
    <row r="1497" spans="1:38" ht="15" x14ac:dyDescent="0.25">
      <c r="A1497" s="7">
        <v>1496</v>
      </c>
      <c r="B1497" s="7">
        <v>1008</v>
      </c>
      <c r="C1497" s="7">
        <v>618</v>
      </c>
      <c r="D1497" s="7">
        <v>263</v>
      </c>
      <c r="E1497" s="7">
        <v>-1</v>
      </c>
      <c r="F1497" s="7">
        <v>0</v>
      </c>
      <c r="G1497" s="12">
        <v>0</v>
      </c>
      <c r="H1497" s="12">
        <v>0</v>
      </c>
      <c r="J1497" s="7">
        <v>0</v>
      </c>
      <c r="K1497" s="13">
        <v>0</v>
      </c>
      <c r="L1497" s="13">
        <v>0</v>
      </c>
      <c r="N1497" s="7">
        <v>22</v>
      </c>
      <c r="O1497" s="14">
        <v>4</v>
      </c>
      <c r="P1497" s="14" t="s">
        <v>2</v>
      </c>
      <c r="Q1497" s="14">
        <v>70</v>
      </c>
      <c r="R1497" s="7">
        <v>4</v>
      </c>
      <c r="S1497" s="15">
        <v>4</v>
      </c>
      <c r="T1497" s="15" t="s">
        <v>2</v>
      </c>
      <c r="U1497" s="15">
        <v>919</v>
      </c>
      <c r="V1497" s="7">
        <v>3</v>
      </c>
      <c r="W1497" s="10">
        <v>4</v>
      </c>
      <c r="X1497" s="10" t="s">
        <v>2</v>
      </c>
      <c r="Y1497" s="10">
        <v>542</v>
      </c>
      <c r="Z1497" s="7">
        <v>221</v>
      </c>
      <c r="AA1497" s="11" t="s">
        <v>2</v>
      </c>
      <c r="AB1497" s="11">
        <v>271</v>
      </c>
      <c r="AC1497" s="11">
        <v>4</v>
      </c>
      <c r="AD1497" s="8">
        <v>3.8488112426900001</v>
      </c>
      <c r="AE1497" s="8">
        <v>0.938855672305</v>
      </c>
      <c r="AF1497" s="6">
        <f t="shared" si="138"/>
        <v>1</v>
      </c>
      <c r="AG1497" s="6">
        <f t="shared" si="139"/>
        <v>1</v>
      </c>
      <c r="AH1497" s="6">
        <f t="shared" si="140"/>
        <v>3</v>
      </c>
      <c r="AI1497" s="6">
        <f t="shared" si="141"/>
        <v>3</v>
      </c>
      <c r="AJ1497" s="6">
        <f t="shared" si="142"/>
        <v>3</v>
      </c>
      <c r="AK1497" s="6">
        <f t="shared" si="143"/>
        <v>3</v>
      </c>
      <c r="AL1497">
        <f>AF1497*100000+AG1497*10000+AH1497*1000+AI1497*100+AJ1497*10+AK1497</f>
        <v>113333</v>
      </c>
    </row>
    <row r="1498" spans="1:38" ht="15" x14ac:dyDescent="0.25">
      <c r="A1498" s="7">
        <v>1497</v>
      </c>
      <c r="B1498" s="7">
        <v>1009</v>
      </c>
      <c r="C1498" s="7">
        <v>624</v>
      </c>
      <c r="D1498" s="7">
        <v>269</v>
      </c>
      <c r="E1498" s="7">
        <v>-1</v>
      </c>
      <c r="F1498" s="7">
        <v>0</v>
      </c>
      <c r="G1498" s="12">
        <v>0</v>
      </c>
      <c r="H1498" s="12">
        <v>0</v>
      </c>
      <c r="J1498" s="7">
        <v>0</v>
      </c>
      <c r="K1498" s="13">
        <v>0</v>
      </c>
      <c r="L1498" s="13">
        <v>0</v>
      </c>
      <c r="N1498" s="7">
        <v>28</v>
      </c>
      <c r="O1498" s="14">
        <v>4</v>
      </c>
      <c r="P1498" s="14" t="s">
        <v>2</v>
      </c>
      <c r="Q1498" s="14">
        <v>76</v>
      </c>
      <c r="R1498" s="7">
        <v>11</v>
      </c>
      <c r="S1498" s="15">
        <v>4</v>
      </c>
      <c r="T1498" s="15" t="s">
        <v>2</v>
      </c>
      <c r="U1498" s="15">
        <v>69</v>
      </c>
      <c r="V1498" s="7">
        <v>1</v>
      </c>
      <c r="W1498" s="10">
        <v>4</v>
      </c>
      <c r="X1498" s="10" t="s">
        <v>2</v>
      </c>
      <c r="Y1498" s="10">
        <v>527</v>
      </c>
      <c r="Z1498" s="7">
        <v>153</v>
      </c>
      <c r="AA1498" s="11" t="s">
        <v>2</v>
      </c>
      <c r="AB1498" s="11">
        <v>201</v>
      </c>
      <c r="AC1498" s="11">
        <v>4</v>
      </c>
      <c r="AD1498" s="8">
        <v>18.459733442299999</v>
      </c>
      <c r="AE1498" s="8">
        <v>4.9847706631699999</v>
      </c>
      <c r="AF1498" s="6">
        <f t="shared" si="138"/>
        <v>1</v>
      </c>
      <c r="AG1498" s="6">
        <f t="shared" si="139"/>
        <v>1</v>
      </c>
      <c r="AH1498" s="6">
        <f t="shared" si="140"/>
        <v>3</v>
      </c>
      <c r="AI1498" s="6">
        <f t="shared" si="141"/>
        <v>3</v>
      </c>
      <c r="AJ1498" s="6">
        <f t="shared" si="142"/>
        <v>3</v>
      </c>
      <c r="AK1498" s="6">
        <f t="shared" si="143"/>
        <v>3</v>
      </c>
      <c r="AL1498">
        <f>AF1498*100000+AG1498*10000+AH1498*1000+AI1498*100+AJ1498*10+AK1498</f>
        <v>113333</v>
      </c>
    </row>
    <row r="1499" spans="1:38" ht="15" x14ac:dyDescent="0.25">
      <c r="A1499" s="7">
        <v>1498</v>
      </c>
      <c r="B1499" s="7">
        <v>1011</v>
      </c>
      <c r="C1499" s="7">
        <v>631</v>
      </c>
      <c r="D1499" s="7">
        <v>282</v>
      </c>
      <c r="E1499" s="7">
        <v>-1</v>
      </c>
      <c r="F1499" s="7">
        <v>0</v>
      </c>
      <c r="G1499" s="12">
        <v>0</v>
      </c>
      <c r="H1499" s="12">
        <v>0</v>
      </c>
      <c r="J1499" s="7">
        <v>0</v>
      </c>
      <c r="K1499" s="13">
        <v>0</v>
      </c>
      <c r="L1499" s="13">
        <v>0</v>
      </c>
      <c r="N1499" s="7">
        <v>41</v>
      </c>
      <c r="O1499" s="14">
        <v>40</v>
      </c>
      <c r="P1499" s="14" t="s">
        <v>2</v>
      </c>
      <c r="Q1499" s="14">
        <v>46</v>
      </c>
      <c r="R1499" s="7">
        <v>139</v>
      </c>
      <c r="S1499" s="15">
        <v>40</v>
      </c>
      <c r="T1499" s="15" t="s">
        <v>2</v>
      </c>
      <c r="U1499" s="15">
        <v>926</v>
      </c>
      <c r="V1499" s="7">
        <v>80</v>
      </c>
      <c r="W1499" s="10">
        <v>40</v>
      </c>
      <c r="X1499" s="10" t="s">
        <v>2</v>
      </c>
      <c r="Y1499" s="10">
        <v>20</v>
      </c>
      <c r="Z1499" s="7">
        <v>65</v>
      </c>
      <c r="AA1499" s="11" t="s">
        <v>2</v>
      </c>
      <c r="AB1499" s="11">
        <v>59</v>
      </c>
      <c r="AC1499" s="11">
        <v>401</v>
      </c>
      <c r="AD1499" s="8">
        <v>4.0070373415600002</v>
      </c>
      <c r="AE1499" s="8">
        <v>1.1225015539800001</v>
      </c>
      <c r="AF1499" s="6">
        <f t="shared" si="138"/>
        <v>1</v>
      </c>
      <c r="AG1499" s="6">
        <f t="shared" si="139"/>
        <v>1</v>
      </c>
      <c r="AH1499" s="6">
        <f t="shared" si="140"/>
        <v>3</v>
      </c>
      <c r="AI1499" s="6">
        <f t="shared" si="141"/>
        <v>3</v>
      </c>
      <c r="AJ1499" s="6">
        <f t="shared" si="142"/>
        <v>3</v>
      </c>
      <c r="AK1499" s="6">
        <f t="shared" si="143"/>
        <v>3</v>
      </c>
      <c r="AL1499">
        <f>AF1499*100000+AG1499*10000+AH1499*1000+AI1499*100+AJ1499*10+AK1499</f>
        <v>113333</v>
      </c>
    </row>
    <row r="1500" spans="1:38" ht="15" x14ac:dyDescent="0.25">
      <c r="A1500" s="7">
        <v>1499</v>
      </c>
      <c r="B1500" s="7">
        <v>1012</v>
      </c>
      <c r="C1500" s="7">
        <v>632</v>
      </c>
      <c r="D1500" s="7">
        <v>283</v>
      </c>
      <c r="E1500" s="7">
        <v>-1</v>
      </c>
      <c r="F1500" s="7">
        <v>0</v>
      </c>
      <c r="G1500" s="12">
        <v>0</v>
      </c>
      <c r="H1500" s="12">
        <v>0</v>
      </c>
      <c r="J1500" s="7">
        <v>0</v>
      </c>
      <c r="K1500" s="13">
        <v>0</v>
      </c>
      <c r="L1500" s="13">
        <v>0</v>
      </c>
      <c r="N1500" s="7">
        <v>42</v>
      </c>
      <c r="O1500" s="14">
        <v>40</v>
      </c>
      <c r="P1500" s="14" t="s">
        <v>3</v>
      </c>
      <c r="Q1500" s="14">
        <v>47</v>
      </c>
      <c r="R1500" s="7">
        <v>137</v>
      </c>
      <c r="S1500" s="15">
        <v>40</v>
      </c>
      <c r="T1500" s="15" t="s">
        <v>3</v>
      </c>
      <c r="U1500" s="15">
        <v>924</v>
      </c>
      <c r="V1500" s="7">
        <v>195</v>
      </c>
      <c r="W1500" s="10">
        <v>40</v>
      </c>
      <c r="X1500" s="10" t="s">
        <v>3</v>
      </c>
      <c r="Y1500" s="10">
        <v>550</v>
      </c>
      <c r="Z1500" s="7">
        <v>69</v>
      </c>
      <c r="AA1500" s="11" t="s">
        <v>2</v>
      </c>
      <c r="AB1500" s="11">
        <v>62</v>
      </c>
      <c r="AC1500" s="11">
        <v>401</v>
      </c>
      <c r="AD1500" s="8">
        <v>2.3245368311500001</v>
      </c>
      <c r="AE1500" s="8">
        <v>0.26773507598099999</v>
      </c>
      <c r="AF1500" s="6">
        <f t="shared" si="138"/>
        <v>1</v>
      </c>
      <c r="AG1500" s="6">
        <f t="shared" si="139"/>
        <v>1</v>
      </c>
      <c r="AH1500" s="6">
        <f t="shared" si="140"/>
        <v>1</v>
      </c>
      <c r="AI1500" s="6">
        <f t="shared" si="141"/>
        <v>1</v>
      </c>
      <c r="AJ1500" s="6">
        <f t="shared" si="142"/>
        <v>1</v>
      </c>
      <c r="AK1500" s="6">
        <f t="shared" si="143"/>
        <v>3</v>
      </c>
      <c r="AL1500">
        <f>AF1500*100000+AG1500*10000+AH1500*1000+AI1500*100+AJ1500*10+AK1500</f>
        <v>111113</v>
      </c>
    </row>
    <row r="1501" spans="1:38" ht="15" x14ac:dyDescent="0.25">
      <c r="A1501" s="7">
        <v>1500</v>
      </c>
      <c r="B1501" s="7">
        <v>1013</v>
      </c>
      <c r="C1501" s="7">
        <v>633</v>
      </c>
      <c r="D1501" s="7">
        <v>283</v>
      </c>
      <c r="E1501" s="7">
        <v>-1</v>
      </c>
      <c r="F1501" s="7">
        <v>0</v>
      </c>
      <c r="G1501" s="12">
        <v>0</v>
      </c>
      <c r="H1501" s="12">
        <v>0</v>
      </c>
      <c r="J1501" s="7">
        <v>0</v>
      </c>
      <c r="K1501" s="13">
        <v>0</v>
      </c>
      <c r="L1501" s="13">
        <v>0</v>
      </c>
      <c r="N1501" s="7">
        <v>42</v>
      </c>
      <c r="O1501" s="14">
        <v>40</v>
      </c>
      <c r="P1501" s="14" t="s">
        <v>3</v>
      </c>
      <c r="Q1501" s="14">
        <v>47</v>
      </c>
      <c r="R1501" s="7">
        <v>138</v>
      </c>
      <c r="S1501" s="15">
        <v>40</v>
      </c>
      <c r="T1501" s="15" t="s">
        <v>3</v>
      </c>
      <c r="U1501" s="15">
        <v>925</v>
      </c>
      <c r="V1501" s="7">
        <v>195</v>
      </c>
      <c r="W1501" s="10">
        <v>40</v>
      </c>
      <c r="X1501" s="10" t="s">
        <v>3</v>
      </c>
      <c r="Y1501" s="10">
        <v>550</v>
      </c>
      <c r="Z1501" s="7">
        <v>69</v>
      </c>
      <c r="AA1501" s="11" t="s">
        <v>2</v>
      </c>
      <c r="AB1501" s="11">
        <v>62</v>
      </c>
      <c r="AC1501" s="11">
        <v>401</v>
      </c>
      <c r="AD1501" s="8">
        <v>13.436391415499999</v>
      </c>
      <c r="AE1501" s="8">
        <v>4.53152715501</v>
      </c>
      <c r="AF1501" s="6">
        <f t="shared" si="138"/>
        <v>1</v>
      </c>
      <c r="AG1501" s="6">
        <f t="shared" si="139"/>
        <v>1</v>
      </c>
      <c r="AH1501" s="6">
        <f t="shared" si="140"/>
        <v>1</v>
      </c>
      <c r="AI1501" s="6">
        <f t="shared" si="141"/>
        <v>1</v>
      </c>
      <c r="AJ1501" s="6">
        <f t="shared" si="142"/>
        <v>1</v>
      </c>
      <c r="AK1501" s="6">
        <f t="shared" si="143"/>
        <v>3</v>
      </c>
      <c r="AL1501">
        <f>AF1501*100000+AG1501*10000+AH1501*1000+AI1501*100+AJ1501*10+AK1501</f>
        <v>111113</v>
      </c>
    </row>
    <row r="1502" spans="1:38" ht="15" x14ac:dyDescent="0.25">
      <c r="A1502" s="7">
        <v>1501</v>
      </c>
      <c r="B1502" s="7">
        <v>1014</v>
      </c>
      <c r="C1502" s="7">
        <v>634</v>
      </c>
      <c r="D1502" s="7">
        <v>284</v>
      </c>
      <c r="E1502" s="7">
        <v>-1</v>
      </c>
      <c r="F1502" s="7">
        <v>0</v>
      </c>
      <c r="G1502" s="12">
        <v>0</v>
      </c>
      <c r="H1502" s="12">
        <v>0</v>
      </c>
      <c r="J1502" s="7">
        <v>0</v>
      </c>
      <c r="K1502" s="13">
        <v>0</v>
      </c>
      <c r="L1502" s="13">
        <v>0</v>
      </c>
      <c r="N1502" s="7">
        <v>43</v>
      </c>
      <c r="O1502" s="14">
        <v>40</v>
      </c>
      <c r="P1502" s="14" t="s">
        <v>3</v>
      </c>
      <c r="Q1502" s="14">
        <v>48</v>
      </c>
      <c r="R1502" s="7">
        <v>136</v>
      </c>
      <c r="S1502" s="15">
        <v>40</v>
      </c>
      <c r="T1502" s="15" t="s">
        <v>3</v>
      </c>
      <c r="U1502" s="15">
        <v>923</v>
      </c>
      <c r="V1502" s="7">
        <v>197</v>
      </c>
      <c r="W1502" s="10">
        <v>40</v>
      </c>
      <c r="X1502" s="10" t="s">
        <v>18</v>
      </c>
      <c r="Y1502" s="10">
        <v>23</v>
      </c>
      <c r="Z1502" s="7">
        <v>70</v>
      </c>
      <c r="AA1502" s="11" t="s">
        <v>2</v>
      </c>
      <c r="AB1502" s="11">
        <v>63</v>
      </c>
      <c r="AC1502" s="11">
        <v>401</v>
      </c>
      <c r="AD1502" s="8">
        <v>18.105951565600002</v>
      </c>
      <c r="AE1502" s="8">
        <v>7.5625618905599996</v>
      </c>
      <c r="AF1502" s="6">
        <f t="shared" si="138"/>
        <v>1</v>
      </c>
      <c r="AG1502" s="6">
        <f t="shared" si="139"/>
        <v>1</v>
      </c>
      <c r="AH1502" s="6">
        <f t="shared" si="140"/>
        <v>1</v>
      </c>
      <c r="AI1502" s="6">
        <f t="shared" si="141"/>
        <v>1</v>
      </c>
      <c r="AJ1502" s="6">
        <f t="shared" si="142"/>
        <v>1</v>
      </c>
      <c r="AK1502" s="6">
        <f t="shared" si="143"/>
        <v>3</v>
      </c>
      <c r="AL1502">
        <f>AF1502*100000+AG1502*10000+AH1502*1000+AI1502*100+AJ1502*10+AK1502</f>
        <v>111113</v>
      </c>
    </row>
    <row r="1503" spans="1:38" ht="15" x14ac:dyDescent="0.25">
      <c r="A1503" s="7">
        <v>1502</v>
      </c>
      <c r="B1503" s="7">
        <v>1015</v>
      </c>
      <c r="C1503" s="7">
        <v>635</v>
      </c>
      <c r="D1503" s="7">
        <v>285</v>
      </c>
      <c r="E1503" s="7">
        <v>-1</v>
      </c>
      <c r="F1503" s="7">
        <v>0</v>
      </c>
      <c r="G1503" s="12">
        <v>0</v>
      </c>
      <c r="H1503" s="12">
        <v>0</v>
      </c>
      <c r="J1503" s="7">
        <v>0</v>
      </c>
      <c r="K1503" s="13">
        <v>0</v>
      </c>
      <c r="L1503" s="13">
        <v>0</v>
      </c>
      <c r="N1503" s="7">
        <v>44</v>
      </c>
      <c r="O1503" s="14">
        <v>40</v>
      </c>
      <c r="P1503" s="14" t="s">
        <v>2</v>
      </c>
      <c r="Q1503" s="14">
        <v>49</v>
      </c>
      <c r="R1503" s="7">
        <v>142</v>
      </c>
      <c r="S1503" s="15">
        <v>40</v>
      </c>
      <c r="T1503" s="15" t="s">
        <v>2</v>
      </c>
      <c r="U1503" s="15">
        <v>929</v>
      </c>
      <c r="V1503" s="7">
        <v>84</v>
      </c>
      <c r="W1503" s="10">
        <v>40</v>
      </c>
      <c r="X1503" s="10" t="s">
        <v>2</v>
      </c>
      <c r="Y1503" s="10">
        <v>24</v>
      </c>
      <c r="Z1503" s="7">
        <v>71</v>
      </c>
      <c r="AA1503" s="11" t="s">
        <v>2</v>
      </c>
      <c r="AB1503" s="11">
        <v>64</v>
      </c>
      <c r="AC1503" s="11">
        <v>401</v>
      </c>
      <c r="AD1503" s="8">
        <v>5.5695651897099996</v>
      </c>
      <c r="AE1503" s="8">
        <v>2.0325435762600002</v>
      </c>
      <c r="AF1503" s="6">
        <f t="shared" si="138"/>
        <v>1</v>
      </c>
      <c r="AG1503" s="6">
        <f t="shared" si="139"/>
        <v>1</v>
      </c>
      <c r="AH1503" s="6">
        <f t="shared" si="140"/>
        <v>3</v>
      </c>
      <c r="AI1503" s="6">
        <f t="shared" si="141"/>
        <v>3</v>
      </c>
      <c r="AJ1503" s="6">
        <f t="shared" si="142"/>
        <v>3</v>
      </c>
      <c r="AK1503" s="6">
        <f t="shared" si="143"/>
        <v>3</v>
      </c>
      <c r="AL1503">
        <f>AF1503*100000+AG1503*10000+AH1503*1000+AI1503*100+AJ1503*10+AK1503</f>
        <v>113333</v>
      </c>
    </row>
    <row r="1504" spans="1:38" ht="15" x14ac:dyDescent="0.25">
      <c r="A1504" s="7">
        <v>1503</v>
      </c>
      <c r="B1504" s="7">
        <v>1016</v>
      </c>
      <c r="C1504" s="7">
        <v>636</v>
      </c>
      <c r="D1504" s="7">
        <v>286</v>
      </c>
      <c r="E1504" s="7">
        <v>-1</v>
      </c>
      <c r="F1504" s="7">
        <v>0</v>
      </c>
      <c r="G1504" s="12">
        <v>0</v>
      </c>
      <c r="H1504" s="12">
        <v>0</v>
      </c>
      <c r="J1504" s="7">
        <v>0</v>
      </c>
      <c r="K1504" s="13">
        <v>0</v>
      </c>
      <c r="L1504" s="13">
        <v>0</v>
      </c>
      <c r="N1504" s="7">
        <v>45</v>
      </c>
      <c r="O1504" s="14">
        <v>40</v>
      </c>
      <c r="P1504" s="14" t="s">
        <v>2</v>
      </c>
      <c r="Q1504" s="14">
        <v>50</v>
      </c>
      <c r="R1504" s="7">
        <v>143</v>
      </c>
      <c r="S1504" s="15">
        <v>40</v>
      </c>
      <c r="T1504" s="15" t="s">
        <v>2</v>
      </c>
      <c r="U1504" s="15">
        <v>930</v>
      </c>
      <c r="V1504" s="7">
        <v>85</v>
      </c>
      <c r="W1504" s="10">
        <v>40</v>
      </c>
      <c r="X1504" s="10" t="s">
        <v>2</v>
      </c>
      <c r="Y1504" s="10">
        <v>25</v>
      </c>
      <c r="Z1504" s="7">
        <v>72</v>
      </c>
      <c r="AA1504" s="11" t="s">
        <v>3</v>
      </c>
      <c r="AB1504" s="11">
        <v>65</v>
      </c>
      <c r="AC1504" s="11">
        <v>401</v>
      </c>
      <c r="AD1504" s="8">
        <v>4.2223275019699997</v>
      </c>
      <c r="AE1504" s="8">
        <v>1.1482272330300001</v>
      </c>
      <c r="AF1504" s="6">
        <f t="shared" si="138"/>
        <v>1</v>
      </c>
      <c r="AG1504" s="6">
        <f t="shared" si="139"/>
        <v>1</v>
      </c>
      <c r="AH1504" s="6">
        <f t="shared" si="140"/>
        <v>3</v>
      </c>
      <c r="AI1504" s="6">
        <f t="shared" si="141"/>
        <v>3</v>
      </c>
      <c r="AJ1504" s="6">
        <f t="shared" si="142"/>
        <v>3</v>
      </c>
      <c r="AK1504" s="6">
        <f t="shared" si="143"/>
        <v>1</v>
      </c>
      <c r="AL1504">
        <f>AF1504*100000+AG1504*10000+AH1504*1000+AI1504*100+AJ1504*10+AK1504</f>
        <v>113331</v>
      </c>
    </row>
    <row r="1505" spans="1:38" ht="15" x14ac:dyDescent="0.25">
      <c r="A1505" s="7">
        <v>1504</v>
      </c>
      <c r="B1505" s="7">
        <v>1017</v>
      </c>
      <c r="C1505" s="7">
        <v>637</v>
      </c>
      <c r="D1505" s="7">
        <v>287</v>
      </c>
      <c r="E1505" s="7">
        <v>-1</v>
      </c>
      <c r="F1505" s="7">
        <v>0</v>
      </c>
      <c r="G1505" s="12">
        <v>0</v>
      </c>
      <c r="H1505" s="12">
        <v>0</v>
      </c>
      <c r="J1505" s="7">
        <v>0</v>
      </c>
      <c r="K1505" s="13">
        <v>0</v>
      </c>
      <c r="L1505" s="13">
        <v>0</v>
      </c>
      <c r="N1505" s="7">
        <v>46</v>
      </c>
      <c r="O1505" s="14">
        <v>40</v>
      </c>
      <c r="P1505" s="14" t="s">
        <v>2</v>
      </c>
      <c r="Q1505" s="14">
        <v>51</v>
      </c>
      <c r="R1505" s="7">
        <v>144</v>
      </c>
      <c r="S1505" s="15">
        <v>40</v>
      </c>
      <c r="T1505" s="15" t="s">
        <v>3</v>
      </c>
      <c r="U1505" s="15">
        <v>931</v>
      </c>
      <c r="V1505" s="7">
        <v>86</v>
      </c>
      <c r="W1505" s="10">
        <v>40</v>
      </c>
      <c r="X1505" s="10" t="s">
        <v>2</v>
      </c>
      <c r="Y1505" s="10">
        <v>26</v>
      </c>
      <c r="Z1505" s="7">
        <v>73</v>
      </c>
      <c r="AA1505" s="11" t="s">
        <v>3</v>
      </c>
      <c r="AB1505" s="11">
        <v>66</v>
      </c>
      <c r="AC1505" s="11">
        <v>401</v>
      </c>
      <c r="AD1505" s="8">
        <v>3.5812114890300002</v>
      </c>
      <c r="AE1505" s="8">
        <v>0.74831972898999999</v>
      </c>
      <c r="AF1505" s="6">
        <f t="shared" si="138"/>
        <v>1</v>
      </c>
      <c r="AG1505" s="6">
        <f t="shared" si="139"/>
        <v>1</v>
      </c>
      <c r="AH1505" s="6">
        <f t="shared" si="140"/>
        <v>3</v>
      </c>
      <c r="AI1505" s="6">
        <f t="shared" si="141"/>
        <v>1</v>
      </c>
      <c r="AJ1505" s="6">
        <f t="shared" si="142"/>
        <v>3</v>
      </c>
      <c r="AK1505" s="6">
        <f t="shared" si="143"/>
        <v>1</v>
      </c>
      <c r="AL1505">
        <f>AF1505*100000+AG1505*10000+AH1505*1000+AI1505*100+AJ1505*10+AK1505</f>
        <v>113131</v>
      </c>
    </row>
    <row r="1506" spans="1:38" ht="15" x14ac:dyDescent="0.25">
      <c r="A1506" s="7">
        <v>1505</v>
      </c>
      <c r="B1506" s="7">
        <v>1018</v>
      </c>
      <c r="C1506" s="7">
        <v>638</v>
      </c>
      <c r="D1506" s="7">
        <v>288</v>
      </c>
      <c r="E1506" s="7">
        <v>-1</v>
      </c>
      <c r="F1506" s="7">
        <v>0</v>
      </c>
      <c r="G1506" s="12">
        <v>0</v>
      </c>
      <c r="H1506" s="12">
        <v>0</v>
      </c>
      <c r="J1506" s="7">
        <v>0</v>
      </c>
      <c r="K1506" s="13">
        <v>0</v>
      </c>
      <c r="L1506" s="13">
        <v>0</v>
      </c>
      <c r="N1506" s="7">
        <v>47</v>
      </c>
      <c r="O1506" s="14">
        <v>40</v>
      </c>
      <c r="P1506" s="14" t="s">
        <v>2</v>
      </c>
      <c r="Q1506" s="14">
        <v>52</v>
      </c>
      <c r="R1506" s="7">
        <v>175</v>
      </c>
      <c r="S1506" s="15">
        <v>40</v>
      </c>
      <c r="T1506" s="15" t="s">
        <v>2</v>
      </c>
      <c r="U1506" s="15">
        <v>110</v>
      </c>
      <c r="V1506" s="7">
        <v>91</v>
      </c>
      <c r="W1506" s="10">
        <v>40</v>
      </c>
      <c r="X1506" s="10" t="s">
        <v>2</v>
      </c>
      <c r="Y1506" s="10">
        <v>31</v>
      </c>
      <c r="Z1506" s="7">
        <v>236</v>
      </c>
      <c r="AA1506" s="11" t="s">
        <v>2</v>
      </c>
      <c r="AB1506" s="11">
        <v>286</v>
      </c>
      <c r="AC1506" s="11">
        <v>401</v>
      </c>
      <c r="AD1506" s="8">
        <v>2.5650459059599999</v>
      </c>
      <c r="AE1506" s="8">
        <v>0.118448155687</v>
      </c>
      <c r="AF1506" s="6">
        <f t="shared" si="138"/>
        <v>1</v>
      </c>
      <c r="AG1506" s="6">
        <f t="shared" si="139"/>
        <v>1</v>
      </c>
      <c r="AH1506" s="6">
        <f t="shared" si="140"/>
        <v>3</v>
      </c>
      <c r="AI1506" s="6">
        <f t="shared" si="141"/>
        <v>3</v>
      </c>
      <c r="AJ1506" s="6">
        <f t="shared" si="142"/>
        <v>3</v>
      </c>
      <c r="AK1506" s="6">
        <f t="shared" si="143"/>
        <v>3</v>
      </c>
      <c r="AL1506">
        <f>AF1506*100000+AG1506*10000+AH1506*1000+AI1506*100+AJ1506*10+AK1506</f>
        <v>113333</v>
      </c>
    </row>
    <row r="1507" spans="1:38" ht="15" x14ac:dyDescent="0.25">
      <c r="A1507" s="7">
        <v>1506</v>
      </c>
      <c r="B1507" s="7">
        <v>1019</v>
      </c>
      <c r="C1507" s="7">
        <v>639</v>
      </c>
      <c r="D1507" s="7">
        <v>289</v>
      </c>
      <c r="E1507" s="7">
        <v>-1</v>
      </c>
      <c r="F1507" s="7">
        <v>0</v>
      </c>
      <c r="G1507" s="12">
        <v>0</v>
      </c>
      <c r="H1507" s="12">
        <v>0</v>
      </c>
      <c r="J1507" s="7">
        <v>0</v>
      </c>
      <c r="K1507" s="13">
        <v>0</v>
      </c>
      <c r="L1507" s="13">
        <v>0</v>
      </c>
      <c r="N1507" s="7">
        <v>48</v>
      </c>
      <c r="O1507" s="14">
        <v>40</v>
      </c>
      <c r="P1507" s="14" t="s">
        <v>2</v>
      </c>
      <c r="Q1507" s="14">
        <v>62</v>
      </c>
      <c r="R1507" s="7">
        <v>162</v>
      </c>
      <c r="S1507" s="15">
        <v>40</v>
      </c>
      <c r="T1507" s="15" t="s">
        <v>2</v>
      </c>
      <c r="U1507" s="15">
        <v>949</v>
      </c>
      <c r="V1507" s="7">
        <v>96</v>
      </c>
      <c r="W1507" s="10">
        <v>40</v>
      </c>
      <c r="X1507" s="10" t="s">
        <v>2</v>
      </c>
      <c r="Y1507" s="10">
        <v>36</v>
      </c>
      <c r="Z1507" s="7">
        <v>250</v>
      </c>
      <c r="AA1507" s="11" t="s">
        <v>2</v>
      </c>
      <c r="AB1507" s="11">
        <v>300</v>
      </c>
      <c r="AC1507" s="11">
        <v>401</v>
      </c>
      <c r="AD1507" s="8">
        <v>5.08430598136</v>
      </c>
      <c r="AE1507" s="8">
        <v>1.8780854789300001</v>
      </c>
      <c r="AF1507" s="6">
        <f t="shared" si="138"/>
        <v>1</v>
      </c>
      <c r="AG1507" s="6">
        <f t="shared" si="139"/>
        <v>1</v>
      </c>
      <c r="AH1507" s="6">
        <f t="shared" si="140"/>
        <v>3</v>
      </c>
      <c r="AI1507" s="6">
        <f t="shared" si="141"/>
        <v>3</v>
      </c>
      <c r="AJ1507" s="6">
        <f t="shared" si="142"/>
        <v>3</v>
      </c>
      <c r="AK1507" s="6">
        <f t="shared" si="143"/>
        <v>3</v>
      </c>
      <c r="AL1507">
        <f>AF1507*100000+AG1507*10000+AH1507*1000+AI1507*100+AJ1507*10+AK1507</f>
        <v>113333</v>
      </c>
    </row>
    <row r="1508" spans="1:38" ht="15" x14ac:dyDescent="0.25">
      <c r="A1508" s="7">
        <v>1507</v>
      </c>
      <c r="B1508" s="7">
        <v>1020</v>
      </c>
      <c r="C1508" s="7">
        <v>640</v>
      </c>
      <c r="D1508" s="7">
        <v>290</v>
      </c>
      <c r="E1508" s="7">
        <v>-1</v>
      </c>
      <c r="F1508" s="7">
        <v>0</v>
      </c>
      <c r="G1508" s="12">
        <v>0</v>
      </c>
      <c r="H1508" s="12">
        <v>0</v>
      </c>
      <c r="J1508" s="7">
        <v>0</v>
      </c>
      <c r="K1508" s="13">
        <v>0</v>
      </c>
      <c r="L1508" s="13">
        <v>0</v>
      </c>
      <c r="N1508" s="7">
        <v>49</v>
      </c>
      <c r="O1508" s="14">
        <v>40</v>
      </c>
      <c r="P1508" s="14" t="s">
        <v>3</v>
      </c>
      <c r="Q1508" s="14">
        <v>63</v>
      </c>
      <c r="R1508" s="7">
        <v>161</v>
      </c>
      <c r="S1508" s="15">
        <v>40</v>
      </c>
      <c r="T1508" s="15" t="s">
        <v>3</v>
      </c>
      <c r="U1508" s="15">
        <v>948</v>
      </c>
      <c r="V1508" s="7">
        <v>97</v>
      </c>
      <c r="W1508" s="10">
        <v>40</v>
      </c>
      <c r="X1508" s="10" t="s">
        <v>2</v>
      </c>
      <c r="Y1508" s="10">
        <v>37</v>
      </c>
      <c r="Z1508" s="7">
        <v>247</v>
      </c>
      <c r="AA1508" s="11" t="s">
        <v>2</v>
      </c>
      <c r="AB1508" s="11">
        <v>297</v>
      </c>
      <c r="AC1508" s="11">
        <v>401</v>
      </c>
      <c r="AD1508" s="8">
        <v>14.5887894946</v>
      </c>
      <c r="AE1508" s="8">
        <v>4.87859884516</v>
      </c>
      <c r="AF1508" s="6">
        <f t="shared" si="138"/>
        <v>1</v>
      </c>
      <c r="AG1508" s="6">
        <f t="shared" si="139"/>
        <v>1</v>
      </c>
      <c r="AH1508" s="6">
        <f t="shared" si="140"/>
        <v>1</v>
      </c>
      <c r="AI1508" s="6">
        <f t="shared" si="141"/>
        <v>1</v>
      </c>
      <c r="AJ1508" s="6">
        <f t="shared" si="142"/>
        <v>3</v>
      </c>
      <c r="AK1508" s="6">
        <f t="shared" si="143"/>
        <v>3</v>
      </c>
      <c r="AL1508">
        <f>AF1508*100000+AG1508*10000+AH1508*1000+AI1508*100+AJ1508*10+AK1508</f>
        <v>111133</v>
      </c>
    </row>
    <row r="1509" spans="1:38" ht="15" x14ac:dyDescent="0.25">
      <c r="A1509" s="7">
        <v>1508</v>
      </c>
      <c r="B1509" s="7">
        <v>1021</v>
      </c>
      <c r="C1509" s="7">
        <v>641</v>
      </c>
      <c r="D1509" s="7">
        <v>291</v>
      </c>
      <c r="E1509" s="7">
        <v>-1</v>
      </c>
      <c r="F1509" s="7">
        <v>0</v>
      </c>
      <c r="G1509" s="12">
        <v>0</v>
      </c>
      <c r="H1509" s="12">
        <v>0</v>
      </c>
      <c r="J1509" s="7">
        <v>0</v>
      </c>
      <c r="K1509" s="13">
        <v>0</v>
      </c>
      <c r="L1509" s="13">
        <v>0</v>
      </c>
      <c r="N1509" s="7">
        <v>50</v>
      </c>
      <c r="O1509" s="14">
        <v>40</v>
      </c>
      <c r="P1509" s="14" t="s">
        <v>3</v>
      </c>
      <c r="Q1509" s="14">
        <v>65</v>
      </c>
      <c r="R1509" s="7">
        <v>152</v>
      </c>
      <c r="S1509" s="15">
        <v>40</v>
      </c>
      <c r="T1509" s="15" t="s">
        <v>3</v>
      </c>
      <c r="U1509" s="15">
        <v>939</v>
      </c>
      <c r="V1509" s="7">
        <v>106</v>
      </c>
      <c r="W1509" s="10">
        <v>40</v>
      </c>
      <c r="X1509" s="10" t="s">
        <v>2</v>
      </c>
      <c r="Y1509" s="10">
        <v>46</v>
      </c>
      <c r="Z1509" s="7">
        <v>233</v>
      </c>
      <c r="AA1509" s="11" t="s">
        <v>2</v>
      </c>
      <c r="AB1509" s="11">
        <v>283</v>
      </c>
      <c r="AC1509" s="11">
        <v>401</v>
      </c>
      <c r="AD1509" s="8">
        <v>14.8479718065</v>
      </c>
      <c r="AE1509" s="8">
        <v>2.87751282821</v>
      </c>
      <c r="AF1509" s="6">
        <f t="shared" si="138"/>
        <v>1</v>
      </c>
      <c r="AG1509" s="6">
        <f t="shared" si="139"/>
        <v>1</v>
      </c>
      <c r="AH1509" s="6">
        <f t="shared" si="140"/>
        <v>1</v>
      </c>
      <c r="AI1509" s="6">
        <f t="shared" si="141"/>
        <v>1</v>
      </c>
      <c r="AJ1509" s="6">
        <f t="shared" si="142"/>
        <v>3</v>
      </c>
      <c r="AK1509" s="6">
        <f t="shared" si="143"/>
        <v>3</v>
      </c>
      <c r="AL1509">
        <f>AF1509*100000+AG1509*10000+AH1509*1000+AI1509*100+AJ1509*10+AK1509</f>
        <v>111133</v>
      </c>
    </row>
    <row r="1510" spans="1:38" ht="15" x14ac:dyDescent="0.25">
      <c r="A1510" s="7">
        <v>1509</v>
      </c>
      <c r="B1510" s="7">
        <v>1022</v>
      </c>
      <c r="C1510" s="7">
        <v>642</v>
      </c>
      <c r="D1510" s="7">
        <v>291</v>
      </c>
      <c r="E1510" s="7">
        <v>-1</v>
      </c>
      <c r="F1510" s="7">
        <v>0</v>
      </c>
      <c r="G1510" s="12">
        <v>0</v>
      </c>
      <c r="H1510" s="12">
        <v>0</v>
      </c>
      <c r="J1510" s="7">
        <v>0</v>
      </c>
      <c r="K1510" s="13">
        <v>0</v>
      </c>
      <c r="L1510" s="13">
        <v>0</v>
      </c>
      <c r="N1510" s="7">
        <v>50</v>
      </c>
      <c r="O1510" s="14">
        <v>40</v>
      </c>
      <c r="P1510" s="14" t="s">
        <v>3</v>
      </c>
      <c r="Q1510" s="14">
        <v>65</v>
      </c>
      <c r="R1510" s="7">
        <v>153</v>
      </c>
      <c r="S1510" s="15">
        <v>40</v>
      </c>
      <c r="T1510" s="15" t="s">
        <v>3</v>
      </c>
      <c r="U1510" s="15">
        <v>940</v>
      </c>
      <c r="V1510" s="7">
        <v>106</v>
      </c>
      <c r="W1510" s="10">
        <v>40</v>
      </c>
      <c r="X1510" s="10" t="s">
        <v>2</v>
      </c>
      <c r="Y1510" s="10">
        <v>46</v>
      </c>
      <c r="Z1510" s="7">
        <v>233</v>
      </c>
      <c r="AA1510" s="11" t="s">
        <v>2</v>
      </c>
      <c r="AB1510" s="11">
        <v>283</v>
      </c>
      <c r="AC1510" s="11">
        <v>401</v>
      </c>
      <c r="AD1510" s="8">
        <v>10.4028821507</v>
      </c>
      <c r="AE1510" s="8">
        <v>4.3732474423200003</v>
      </c>
      <c r="AF1510" s="6">
        <f t="shared" si="138"/>
        <v>1</v>
      </c>
      <c r="AG1510" s="6">
        <f t="shared" si="139"/>
        <v>1</v>
      </c>
      <c r="AH1510" s="6">
        <f t="shared" si="140"/>
        <v>1</v>
      </c>
      <c r="AI1510" s="6">
        <f t="shared" si="141"/>
        <v>1</v>
      </c>
      <c r="AJ1510" s="6">
        <f t="shared" si="142"/>
        <v>3</v>
      </c>
      <c r="AK1510" s="6">
        <f t="shared" si="143"/>
        <v>3</v>
      </c>
      <c r="AL1510">
        <f>AF1510*100000+AG1510*10000+AH1510*1000+AI1510*100+AJ1510*10+AK1510</f>
        <v>111133</v>
      </c>
    </row>
    <row r="1511" spans="1:38" ht="15" x14ac:dyDescent="0.25">
      <c r="A1511" s="7">
        <v>1510</v>
      </c>
      <c r="B1511" s="7">
        <v>1023</v>
      </c>
      <c r="C1511" s="7">
        <v>643</v>
      </c>
      <c r="D1511" s="7">
        <v>292</v>
      </c>
      <c r="E1511" s="7">
        <v>-1</v>
      </c>
      <c r="F1511" s="7">
        <v>0</v>
      </c>
      <c r="G1511" s="12">
        <v>0</v>
      </c>
      <c r="H1511" s="12">
        <v>0</v>
      </c>
      <c r="J1511" s="7">
        <v>0</v>
      </c>
      <c r="K1511" s="13">
        <v>0</v>
      </c>
      <c r="L1511" s="13">
        <v>0</v>
      </c>
      <c r="N1511" s="7">
        <v>51</v>
      </c>
      <c r="O1511" s="14">
        <v>40</v>
      </c>
      <c r="P1511" s="14" t="s">
        <v>2</v>
      </c>
      <c r="Q1511" s="14">
        <v>66</v>
      </c>
      <c r="R1511" s="7">
        <v>151</v>
      </c>
      <c r="S1511" s="15">
        <v>40</v>
      </c>
      <c r="T1511" s="15" t="s">
        <v>2</v>
      </c>
      <c r="U1511" s="15">
        <v>938</v>
      </c>
      <c r="V1511" s="7">
        <v>107</v>
      </c>
      <c r="W1511" s="10">
        <v>40</v>
      </c>
      <c r="X1511" s="10" t="s">
        <v>2</v>
      </c>
      <c r="Y1511" s="10">
        <v>47</v>
      </c>
      <c r="Z1511" s="7">
        <v>233</v>
      </c>
      <c r="AA1511" s="11" t="s">
        <v>2</v>
      </c>
      <c r="AB1511" s="11">
        <v>283</v>
      </c>
      <c r="AC1511" s="11">
        <v>401</v>
      </c>
      <c r="AD1511" s="8">
        <v>7.37835932562</v>
      </c>
      <c r="AE1511" s="8">
        <v>0.89838796419699996</v>
      </c>
      <c r="AF1511" s="6">
        <f t="shared" si="138"/>
        <v>1</v>
      </c>
      <c r="AG1511" s="6">
        <f t="shared" si="139"/>
        <v>1</v>
      </c>
      <c r="AH1511" s="6">
        <f t="shared" si="140"/>
        <v>3</v>
      </c>
      <c r="AI1511" s="6">
        <f t="shared" si="141"/>
        <v>3</v>
      </c>
      <c r="AJ1511" s="6">
        <f t="shared" si="142"/>
        <v>3</v>
      </c>
      <c r="AK1511" s="6">
        <f t="shared" si="143"/>
        <v>3</v>
      </c>
      <c r="AL1511">
        <f>AF1511*100000+AG1511*10000+AH1511*1000+AI1511*100+AJ1511*10+AK1511</f>
        <v>113333</v>
      </c>
    </row>
    <row r="1512" spans="1:38" ht="15" x14ac:dyDescent="0.25">
      <c r="A1512" s="7">
        <v>1511</v>
      </c>
      <c r="B1512" s="7">
        <v>1024</v>
      </c>
      <c r="C1512" s="7">
        <v>644</v>
      </c>
      <c r="D1512" s="7">
        <v>293</v>
      </c>
      <c r="E1512" s="7">
        <v>-1</v>
      </c>
      <c r="F1512" s="7">
        <v>0</v>
      </c>
      <c r="G1512" s="12">
        <v>0</v>
      </c>
      <c r="H1512" s="12">
        <v>0</v>
      </c>
      <c r="J1512" s="7">
        <v>0</v>
      </c>
      <c r="K1512" s="13">
        <v>0</v>
      </c>
      <c r="L1512" s="13">
        <v>0</v>
      </c>
      <c r="N1512" s="7">
        <v>52</v>
      </c>
      <c r="O1512" s="14">
        <v>40</v>
      </c>
      <c r="P1512" s="14" t="s">
        <v>3</v>
      </c>
      <c r="Q1512" s="14">
        <v>67</v>
      </c>
      <c r="R1512" s="7">
        <v>147</v>
      </c>
      <c r="S1512" s="15">
        <v>40</v>
      </c>
      <c r="T1512" s="15" t="s">
        <v>3</v>
      </c>
      <c r="U1512" s="15">
        <v>934</v>
      </c>
      <c r="V1512" s="7">
        <v>108</v>
      </c>
      <c r="W1512" s="10">
        <v>40</v>
      </c>
      <c r="X1512" s="10" t="s">
        <v>2</v>
      </c>
      <c r="Y1512" s="10">
        <v>48</v>
      </c>
      <c r="Z1512" s="7">
        <v>413</v>
      </c>
      <c r="AA1512" s="11" t="s">
        <v>2</v>
      </c>
      <c r="AB1512" s="11">
        <v>273</v>
      </c>
      <c r="AC1512" s="11">
        <v>401</v>
      </c>
      <c r="AD1512" s="8">
        <v>11.3439638377</v>
      </c>
      <c r="AE1512" s="8">
        <v>6.81436735585</v>
      </c>
      <c r="AF1512" s="6">
        <f t="shared" si="138"/>
        <v>1</v>
      </c>
      <c r="AG1512" s="6">
        <f t="shared" si="139"/>
        <v>1</v>
      </c>
      <c r="AH1512" s="6">
        <f t="shared" si="140"/>
        <v>1</v>
      </c>
      <c r="AI1512" s="6">
        <f t="shared" si="141"/>
        <v>1</v>
      </c>
      <c r="AJ1512" s="6">
        <f t="shared" si="142"/>
        <v>3</v>
      </c>
      <c r="AK1512" s="6">
        <f t="shared" si="143"/>
        <v>3</v>
      </c>
      <c r="AL1512">
        <f>AF1512*100000+AG1512*10000+AH1512*1000+AI1512*100+AJ1512*10+AK1512</f>
        <v>111133</v>
      </c>
    </row>
    <row r="1513" spans="1:38" ht="15" x14ac:dyDescent="0.25">
      <c r="A1513" s="7">
        <v>1512</v>
      </c>
      <c r="B1513" s="7">
        <v>1025</v>
      </c>
      <c r="C1513" s="7">
        <v>645</v>
      </c>
      <c r="D1513" s="7">
        <v>294</v>
      </c>
      <c r="E1513" s="7">
        <v>-1</v>
      </c>
      <c r="F1513" s="7">
        <v>0</v>
      </c>
      <c r="G1513" s="12">
        <v>0</v>
      </c>
      <c r="H1513" s="12">
        <v>0</v>
      </c>
      <c r="J1513" s="7">
        <v>0</v>
      </c>
      <c r="K1513" s="13">
        <v>0</v>
      </c>
      <c r="L1513" s="13">
        <v>0</v>
      </c>
      <c r="N1513" s="7">
        <v>53</v>
      </c>
      <c r="O1513" s="14">
        <v>40</v>
      </c>
      <c r="P1513" s="14" t="s">
        <v>2</v>
      </c>
      <c r="Q1513" s="14">
        <v>68</v>
      </c>
      <c r="R1513" s="7">
        <v>135</v>
      </c>
      <c r="S1513" s="15">
        <v>40</v>
      </c>
      <c r="T1513" s="15" t="s">
        <v>2</v>
      </c>
      <c r="U1513" s="15">
        <v>922</v>
      </c>
      <c r="V1513" s="7">
        <v>71</v>
      </c>
      <c r="W1513" s="10">
        <v>40</v>
      </c>
      <c r="X1513" s="10" t="s">
        <v>2</v>
      </c>
      <c r="Y1513" s="10">
        <v>547</v>
      </c>
      <c r="Z1513" s="7">
        <v>413</v>
      </c>
      <c r="AA1513" s="11" t="s">
        <v>2</v>
      </c>
      <c r="AB1513" s="11">
        <v>273</v>
      </c>
      <c r="AC1513" s="11">
        <v>401</v>
      </c>
      <c r="AD1513" s="8">
        <v>4.9507284359300003</v>
      </c>
      <c r="AE1513" s="8">
        <v>1.77460637182</v>
      </c>
      <c r="AF1513" s="6">
        <f t="shared" si="138"/>
        <v>1</v>
      </c>
      <c r="AG1513" s="6">
        <f t="shared" si="139"/>
        <v>1</v>
      </c>
      <c r="AH1513" s="6">
        <f t="shared" si="140"/>
        <v>3</v>
      </c>
      <c r="AI1513" s="6">
        <f t="shared" si="141"/>
        <v>3</v>
      </c>
      <c r="AJ1513" s="6">
        <f t="shared" si="142"/>
        <v>3</v>
      </c>
      <c r="AK1513" s="6">
        <f t="shared" si="143"/>
        <v>3</v>
      </c>
      <c r="AL1513">
        <f>AF1513*100000+AG1513*10000+AH1513*1000+AI1513*100+AJ1513*10+AK1513</f>
        <v>113333</v>
      </c>
    </row>
    <row r="1514" spans="1:38" ht="15" x14ac:dyDescent="0.25">
      <c r="A1514" s="7">
        <v>1513</v>
      </c>
      <c r="B1514" s="7">
        <v>1026</v>
      </c>
      <c r="C1514" s="7">
        <v>646</v>
      </c>
      <c r="D1514" s="7">
        <v>295</v>
      </c>
      <c r="E1514" s="7">
        <v>-1</v>
      </c>
      <c r="F1514" s="7">
        <v>0</v>
      </c>
      <c r="G1514" s="12">
        <v>0</v>
      </c>
      <c r="H1514" s="12">
        <v>0</v>
      </c>
      <c r="J1514" s="7">
        <v>0</v>
      </c>
      <c r="K1514" s="13">
        <v>0</v>
      </c>
      <c r="L1514" s="13">
        <v>0</v>
      </c>
      <c r="N1514" s="7">
        <v>54</v>
      </c>
      <c r="O1514" s="14">
        <v>40</v>
      </c>
      <c r="P1514" s="14" t="s">
        <v>3</v>
      </c>
      <c r="Q1514" s="14">
        <v>69</v>
      </c>
      <c r="R1514" s="7">
        <v>133</v>
      </c>
      <c r="S1514" s="15">
        <v>40</v>
      </c>
      <c r="T1514" s="15" t="s">
        <v>3</v>
      </c>
      <c r="U1514" s="15">
        <v>920</v>
      </c>
      <c r="V1514" s="7">
        <v>67</v>
      </c>
      <c r="W1514" s="10">
        <v>40</v>
      </c>
      <c r="X1514" s="10" t="s">
        <v>2</v>
      </c>
      <c r="Y1514" s="10">
        <v>543</v>
      </c>
      <c r="Z1514" s="7">
        <v>413</v>
      </c>
      <c r="AA1514" s="11" t="s">
        <v>2</v>
      </c>
      <c r="AB1514" s="11">
        <v>273</v>
      </c>
      <c r="AC1514" s="11">
        <v>401</v>
      </c>
      <c r="AD1514" s="8">
        <v>8.2724930893999993</v>
      </c>
      <c r="AE1514" s="8">
        <v>4.1393753717199999</v>
      </c>
      <c r="AF1514" s="6">
        <f t="shared" si="138"/>
        <v>1</v>
      </c>
      <c r="AG1514" s="6">
        <f t="shared" si="139"/>
        <v>1</v>
      </c>
      <c r="AH1514" s="6">
        <f t="shared" si="140"/>
        <v>1</v>
      </c>
      <c r="AI1514" s="6">
        <f t="shared" si="141"/>
        <v>1</v>
      </c>
      <c r="AJ1514" s="6">
        <f t="shared" si="142"/>
        <v>3</v>
      </c>
      <c r="AK1514" s="6">
        <f t="shared" si="143"/>
        <v>3</v>
      </c>
      <c r="AL1514">
        <f>AF1514*100000+AG1514*10000+AH1514*1000+AI1514*100+AJ1514*10+AK1514</f>
        <v>111133</v>
      </c>
    </row>
    <row r="1515" spans="1:38" ht="15" x14ac:dyDescent="0.25">
      <c r="A1515" s="7">
        <v>1514</v>
      </c>
      <c r="B1515" s="7">
        <v>1027</v>
      </c>
      <c r="C1515" s="7">
        <v>647</v>
      </c>
      <c r="D1515" s="7">
        <v>296</v>
      </c>
      <c r="E1515" s="7">
        <v>-1</v>
      </c>
      <c r="F1515" s="7">
        <v>0</v>
      </c>
      <c r="G1515" s="12">
        <v>0</v>
      </c>
      <c r="H1515" s="12">
        <v>0</v>
      </c>
      <c r="J1515" s="7">
        <v>0</v>
      </c>
      <c r="K1515" s="13">
        <v>0</v>
      </c>
      <c r="L1515" s="13">
        <v>0</v>
      </c>
      <c r="N1515" s="7">
        <v>55</v>
      </c>
      <c r="O1515" s="14">
        <v>40</v>
      </c>
      <c r="P1515" s="14" t="s">
        <v>2</v>
      </c>
      <c r="Q1515" s="14">
        <v>70</v>
      </c>
      <c r="R1515" s="7">
        <v>132</v>
      </c>
      <c r="S1515" s="15">
        <v>40</v>
      </c>
      <c r="T1515" s="15" t="s">
        <v>2</v>
      </c>
      <c r="U1515" s="15">
        <v>919</v>
      </c>
      <c r="V1515" s="7">
        <v>66</v>
      </c>
      <c r="W1515" s="10">
        <v>40</v>
      </c>
      <c r="X1515" s="10" t="s">
        <v>2</v>
      </c>
      <c r="Y1515" s="10">
        <v>542</v>
      </c>
      <c r="Z1515" s="7">
        <v>222</v>
      </c>
      <c r="AA1515" s="11" t="s">
        <v>2</v>
      </c>
      <c r="AB1515" s="11">
        <v>271</v>
      </c>
      <c r="AC1515" s="11">
        <v>401</v>
      </c>
      <c r="AD1515" s="8">
        <v>3.3520132341200002</v>
      </c>
      <c r="AE1515" s="8">
        <v>0.62157141574599994</v>
      </c>
      <c r="AF1515" s="6">
        <f t="shared" si="138"/>
        <v>1</v>
      </c>
      <c r="AG1515" s="6">
        <f t="shared" si="139"/>
        <v>1</v>
      </c>
      <c r="AH1515" s="6">
        <f t="shared" si="140"/>
        <v>3</v>
      </c>
      <c r="AI1515" s="6">
        <f t="shared" si="141"/>
        <v>3</v>
      </c>
      <c r="AJ1515" s="6">
        <f t="shared" si="142"/>
        <v>3</v>
      </c>
      <c r="AK1515" s="6">
        <f t="shared" si="143"/>
        <v>3</v>
      </c>
      <c r="AL1515">
        <f>AF1515*100000+AG1515*10000+AH1515*1000+AI1515*100+AJ1515*10+AK1515</f>
        <v>113333</v>
      </c>
    </row>
    <row r="1516" spans="1:38" ht="15" x14ac:dyDescent="0.25">
      <c r="A1516" s="7">
        <v>1515</v>
      </c>
      <c r="B1516" s="7">
        <v>1028</v>
      </c>
      <c r="C1516" s="7">
        <v>648</v>
      </c>
      <c r="D1516" s="7">
        <v>297</v>
      </c>
      <c r="E1516" s="7">
        <v>-1</v>
      </c>
      <c r="F1516" s="7">
        <v>0</v>
      </c>
      <c r="G1516" s="12">
        <v>0</v>
      </c>
      <c r="H1516" s="12">
        <v>0</v>
      </c>
      <c r="J1516" s="7">
        <v>0</v>
      </c>
      <c r="K1516" s="13">
        <v>0</v>
      </c>
      <c r="L1516" s="13">
        <v>0</v>
      </c>
      <c r="N1516" s="7">
        <v>56</v>
      </c>
      <c r="O1516" s="14">
        <v>40</v>
      </c>
      <c r="P1516" s="14" t="s">
        <v>2</v>
      </c>
      <c r="Q1516" s="14">
        <v>76</v>
      </c>
      <c r="R1516" s="7">
        <v>164</v>
      </c>
      <c r="S1516" s="15">
        <v>40</v>
      </c>
      <c r="T1516" s="15" t="s">
        <v>2</v>
      </c>
      <c r="U1516" s="15">
        <v>69</v>
      </c>
      <c r="V1516" s="7">
        <v>53</v>
      </c>
      <c r="W1516" s="10">
        <v>40</v>
      </c>
      <c r="X1516" s="10" t="s">
        <v>2</v>
      </c>
      <c r="Y1516" s="10">
        <v>527</v>
      </c>
      <c r="Z1516" s="7">
        <v>154</v>
      </c>
      <c r="AA1516" s="11" t="s">
        <v>2</v>
      </c>
      <c r="AB1516" s="11">
        <v>201</v>
      </c>
      <c r="AC1516" s="11">
        <v>401</v>
      </c>
      <c r="AD1516" s="8">
        <v>28.4706034045</v>
      </c>
      <c r="AE1516" s="8">
        <v>6.3494625747100004</v>
      </c>
      <c r="AF1516" s="6">
        <f t="shared" si="138"/>
        <v>1</v>
      </c>
      <c r="AG1516" s="6">
        <f t="shared" si="139"/>
        <v>1</v>
      </c>
      <c r="AH1516" s="6">
        <f t="shared" si="140"/>
        <v>3</v>
      </c>
      <c r="AI1516" s="6">
        <f t="shared" si="141"/>
        <v>3</v>
      </c>
      <c r="AJ1516" s="6">
        <f t="shared" si="142"/>
        <v>3</v>
      </c>
      <c r="AK1516" s="6">
        <f t="shared" si="143"/>
        <v>3</v>
      </c>
      <c r="AL1516">
        <f>AF1516*100000+AG1516*10000+AH1516*1000+AI1516*100+AJ1516*10+AK1516</f>
        <v>113333</v>
      </c>
    </row>
    <row r="1517" spans="1:38" ht="15" x14ac:dyDescent="0.25">
      <c r="A1517" s="7">
        <v>1516</v>
      </c>
      <c r="B1517" s="7">
        <v>1029</v>
      </c>
      <c r="C1517" s="7">
        <v>649</v>
      </c>
      <c r="D1517" s="7">
        <v>298</v>
      </c>
      <c r="E1517" s="7">
        <v>-1</v>
      </c>
      <c r="F1517" s="7">
        <v>0</v>
      </c>
      <c r="G1517" s="12">
        <v>0</v>
      </c>
      <c r="H1517" s="12">
        <v>0</v>
      </c>
      <c r="J1517" s="7">
        <v>0</v>
      </c>
      <c r="K1517" s="13">
        <v>0</v>
      </c>
      <c r="L1517" s="13">
        <v>0</v>
      </c>
      <c r="N1517" s="7">
        <v>57</v>
      </c>
      <c r="O1517" s="14">
        <v>40</v>
      </c>
      <c r="P1517" s="14" t="s">
        <v>2</v>
      </c>
      <c r="Q1517" s="14">
        <v>78</v>
      </c>
      <c r="R1517" s="7">
        <v>165</v>
      </c>
      <c r="S1517" s="15">
        <v>40</v>
      </c>
      <c r="T1517" s="15" t="s">
        <v>2</v>
      </c>
      <c r="U1517" s="15">
        <v>71</v>
      </c>
      <c r="V1517" s="7">
        <v>55</v>
      </c>
      <c r="W1517" s="10">
        <v>40</v>
      </c>
      <c r="X1517" s="10" t="s">
        <v>2</v>
      </c>
      <c r="Y1517" s="10">
        <v>529</v>
      </c>
      <c r="Z1517" s="7">
        <v>154</v>
      </c>
      <c r="AA1517" s="11" t="s">
        <v>2</v>
      </c>
      <c r="AB1517" s="11">
        <v>201</v>
      </c>
      <c r="AC1517" s="11">
        <v>401</v>
      </c>
      <c r="AD1517" s="8">
        <v>7.0086455655700002</v>
      </c>
      <c r="AE1517" s="8">
        <v>1.2457254609999999</v>
      </c>
      <c r="AF1517" s="6">
        <f t="shared" si="138"/>
        <v>1</v>
      </c>
      <c r="AG1517" s="6">
        <f t="shared" si="139"/>
        <v>1</v>
      </c>
      <c r="AH1517" s="6">
        <f t="shared" si="140"/>
        <v>3</v>
      </c>
      <c r="AI1517" s="6">
        <f t="shared" si="141"/>
        <v>3</v>
      </c>
      <c r="AJ1517" s="6">
        <f t="shared" si="142"/>
        <v>3</v>
      </c>
      <c r="AK1517" s="6">
        <f t="shared" si="143"/>
        <v>3</v>
      </c>
      <c r="AL1517">
        <f>AF1517*100000+AG1517*10000+AH1517*1000+AI1517*100+AJ1517*10+AK1517</f>
        <v>113333</v>
      </c>
    </row>
    <row r="1518" spans="1:38" ht="15" x14ac:dyDescent="0.25">
      <c r="A1518" s="7">
        <v>1517</v>
      </c>
      <c r="B1518" s="7">
        <v>1030</v>
      </c>
      <c r="C1518" s="7">
        <v>650</v>
      </c>
      <c r="D1518" s="7">
        <v>299</v>
      </c>
      <c r="E1518" s="7">
        <v>-1</v>
      </c>
      <c r="F1518" s="7">
        <v>0</v>
      </c>
      <c r="G1518" s="12">
        <v>0</v>
      </c>
      <c r="H1518" s="12">
        <v>0</v>
      </c>
      <c r="J1518" s="7">
        <v>0</v>
      </c>
      <c r="K1518" s="13">
        <v>0</v>
      </c>
      <c r="L1518" s="13">
        <v>0</v>
      </c>
      <c r="N1518" s="7">
        <v>58</v>
      </c>
      <c r="O1518" s="14">
        <v>40</v>
      </c>
      <c r="P1518" s="14" t="s">
        <v>2</v>
      </c>
      <c r="Q1518" s="14">
        <v>64</v>
      </c>
      <c r="R1518" s="7">
        <v>159</v>
      </c>
      <c r="S1518" s="15">
        <v>40</v>
      </c>
      <c r="T1518" s="15" t="s">
        <v>3</v>
      </c>
      <c r="U1518" s="15">
        <v>946</v>
      </c>
      <c r="V1518" s="7">
        <v>98</v>
      </c>
      <c r="W1518" s="10">
        <v>40</v>
      </c>
      <c r="X1518" s="10" t="s">
        <v>2</v>
      </c>
      <c r="Y1518" s="10">
        <v>38</v>
      </c>
      <c r="Z1518" s="7">
        <v>247</v>
      </c>
      <c r="AA1518" s="11" t="s">
        <v>2</v>
      </c>
      <c r="AB1518" s="11">
        <v>297</v>
      </c>
      <c r="AC1518" s="11">
        <v>401</v>
      </c>
      <c r="AD1518" s="8">
        <v>5.0117681523500002</v>
      </c>
      <c r="AE1518" s="8">
        <v>1.28021132719</v>
      </c>
      <c r="AF1518" s="6">
        <f t="shared" si="138"/>
        <v>1</v>
      </c>
      <c r="AG1518" s="6">
        <f t="shared" si="139"/>
        <v>1</v>
      </c>
      <c r="AH1518" s="6">
        <f t="shared" si="140"/>
        <v>3</v>
      </c>
      <c r="AI1518" s="6">
        <f t="shared" si="141"/>
        <v>1</v>
      </c>
      <c r="AJ1518" s="6">
        <f t="shared" si="142"/>
        <v>3</v>
      </c>
      <c r="AK1518" s="6">
        <f t="shared" si="143"/>
        <v>3</v>
      </c>
      <c r="AL1518">
        <f>AF1518*100000+AG1518*10000+AH1518*1000+AI1518*100+AJ1518*10+AK1518</f>
        <v>113133</v>
      </c>
    </row>
    <row r="1519" spans="1:38" ht="15" x14ac:dyDescent="0.25">
      <c r="A1519" s="7">
        <v>1518</v>
      </c>
      <c r="B1519" s="7">
        <v>1031</v>
      </c>
      <c r="C1519" s="7">
        <v>651</v>
      </c>
      <c r="D1519" s="7">
        <v>300</v>
      </c>
      <c r="E1519" s="7">
        <v>-1</v>
      </c>
      <c r="F1519" s="7">
        <v>0</v>
      </c>
      <c r="G1519" s="12">
        <v>0</v>
      </c>
      <c r="H1519" s="12">
        <v>0</v>
      </c>
      <c r="J1519" s="7">
        <v>0</v>
      </c>
      <c r="K1519" s="13">
        <v>0</v>
      </c>
      <c r="L1519" s="13">
        <v>0</v>
      </c>
      <c r="N1519" s="7">
        <v>59</v>
      </c>
      <c r="O1519" s="14">
        <v>30</v>
      </c>
      <c r="P1519" s="14" t="s">
        <v>3</v>
      </c>
      <c r="Q1519" s="14">
        <v>25</v>
      </c>
      <c r="R1519" s="7">
        <v>187</v>
      </c>
      <c r="S1519" s="15">
        <v>30</v>
      </c>
      <c r="T1519" s="15" t="s">
        <v>3</v>
      </c>
      <c r="U1519" s="15">
        <v>116</v>
      </c>
      <c r="V1519" s="7">
        <v>130</v>
      </c>
      <c r="W1519" s="10">
        <v>30</v>
      </c>
      <c r="X1519" s="10" t="s">
        <v>2</v>
      </c>
      <c r="Y1519" s="10">
        <v>570</v>
      </c>
      <c r="Z1519" s="7">
        <v>128</v>
      </c>
      <c r="AA1519" s="11" t="s">
        <v>2</v>
      </c>
      <c r="AB1519" s="11">
        <v>118</v>
      </c>
      <c r="AC1519" s="11">
        <v>301</v>
      </c>
      <c r="AD1519" s="8">
        <v>4.7371690405200004</v>
      </c>
      <c r="AE1519" s="8">
        <v>1.3395707024000001</v>
      </c>
      <c r="AF1519" s="6">
        <f t="shared" si="138"/>
        <v>1</v>
      </c>
      <c r="AG1519" s="6">
        <f t="shared" si="139"/>
        <v>1</v>
      </c>
      <c r="AH1519" s="6">
        <f t="shared" si="140"/>
        <v>1</v>
      </c>
      <c r="AI1519" s="6">
        <f t="shared" si="141"/>
        <v>1</v>
      </c>
      <c r="AJ1519" s="6">
        <f t="shared" si="142"/>
        <v>3</v>
      </c>
      <c r="AK1519" s="6">
        <f t="shared" si="143"/>
        <v>3</v>
      </c>
      <c r="AL1519">
        <f>AF1519*100000+AG1519*10000+AH1519*1000+AI1519*100+AJ1519*10+AK1519</f>
        <v>111133</v>
      </c>
    </row>
    <row r="1520" spans="1:38" ht="15" x14ac:dyDescent="0.25">
      <c r="A1520" s="7">
        <v>1519</v>
      </c>
      <c r="B1520" s="7">
        <v>1032</v>
      </c>
      <c r="C1520" s="7">
        <v>652</v>
      </c>
      <c r="D1520" s="7">
        <v>301</v>
      </c>
      <c r="E1520" s="7">
        <v>-1</v>
      </c>
      <c r="F1520" s="7">
        <v>0</v>
      </c>
      <c r="G1520" s="12">
        <v>0</v>
      </c>
      <c r="H1520" s="12">
        <v>0</v>
      </c>
      <c r="J1520" s="7">
        <v>0</v>
      </c>
      <c r="K1520" s="13">
        <v>0</v>
      </c>
      <c r="L1520" s="13">
        <v>0</v>
      </c>
      <c r="N1520" s="7">
        <v>60</v>
      </c>
      <c r="O1520" s="14">
        <v>30</v>
      </c>
      <c r="P1520" s="14" t="s">
        <v>2</v>
      </c>
      <c r="Q1520" s="14">
        <v>26</v>
      </c>
      <c r="R1520" s="7">
        <v>178</v>
      </c>
      <c r="S1520" s="15">
        <v>30</v>
      </c>
      <c r="T1520" s="15" t="s">
        <v>3</v>
      </c>
      <c r="U1520" s="15">
        <v>953</v>
      </c>
      <c r="V1520" s="7">
        <v>120</v>
      </c>
      <c r="W1520" s="10">
        <v>30</v>
      </c>
      <c r="X1520" s="10" t="s">
        <v>2</v>
      </c>
      <c r="Y1520" s="10">
        <v>560</v>
      </c>
      <c r="Z1520" s="7">
        <v>269</v>
      </c>
      <c r="AA1520" s="11" t="s">
        <v>2</v>
      </c>
      <c r="AB1520" s="11">
        <v>319</v>
      </c>
      <c r="AC1520" s="11">
        <v>301</v>
      </c>
      <c r="AD1520" s="8">
        <v>2.8487448530499999</v>
      </c>
      <c r="AE1520" s="8">
        <v>0.54597712988900005</v>
      </c>
      <c r="AF1520" s="6">
        <f t="shared" si="138"/>
        <v>1</v>
      </c>
      <c r="AG1520" s="6">
        <f t="shared" si="139"/>
        <v>1</v>
      </c>
      <c r="AH1520" s="6">
        <f t="shared" si="140"/>
        <v>3</v>
      </c>
      <c r="AI1520" s="6">
        <f t="shared" si="141"/>
        <v>1</v>
      </c>
      <c r="AJ1520" s="6">
        <f t="shared" si="142"/>
        <v>3</v>
      </c>
      <c r="AK1520" s="6">
        <f t="shared" si="143"/>
        <v>3</v>
      </c>
      <c r="AL1520">
        <f>AF1520*100000+AG1520*10000+AH1520*1000+AI1520*100+AJ1520*10+AK1520</f>
        <v>113133</v>
      </c>
    </row>
    <row r="1521" spans="1:38" ht="15" x14ac:dyDescent="0.25">
      <c r="A1521" s="7">
        <v>1520</v>
      </c>
      <c r="B1521" s="7">
        <v>1033</v>
      </c>
      <c r="C1521" s="7">
        <v>653</v>
      </c>
      <c r="D1521" s="7">
        <v>302</v>
      </c>
      <c r="E1521" s="7">
        <v>-1</v>
      </c>
      <c r="F1521" s="7">
        <v>0</v>
      </c>
      <c r="G1521" s="12">
        <v>0</v>
      </c>
      <c r="H1521" s="12">
        <v>0</v>
      </c>
      <c r="J1521" s="7">
        <v>0</v>
      </c>
      <c r="K1521" s="13">
        <v>0</v>
      </c>
      <c r="L1521" s="13">
        <v>0</v>
      </c>
      <c r="N1521" s="7">
        <v>61</v>
      </c>
      <c r="O1521" s="14">
        <v>30</v>
      </c>
      <c r="P1521" s="14" t="s">
        <v>2</v>
      </c>
      <c r="Q1521" s="14">
        <v>27</v>
      </c>
      <c r="R1521" s="7">
        <v>179</v>
      </c>
      <c r="S1521" s="15">
        <v>30</v>
      </c>
      <c r="T1521" s="15" t="s">
        <v>2</v>
      </c>
      <c r="U1521" s="15">
        <v>954</v>
      </c>
      <c r="V1521" s="7">
        <v>119</v>
      </c>
      <c r="W1521" s="10">
        <v>30</v>
      </c>
      <c r="X1521" s="10" t="s">
        <v>2</v>
      </c>
      <c r="Y1521" s="10">
        <v>559</v>
      </c>
      <c r="Z1521" s="7">
        <v>269</v>
      </c>
      <c r="AA1521" s="11" t="s">
        <v>2</v>
      </c>
      <c r="AB1521" s="11">
        <v>319</v>
      </c>
      <c r="AC1521" s="11">
        <v>301</v>
      </c>
      <c r="AD1521" s="8">
        <v>5.2381078271800003</v>
      </c>
      <c r="AE1521" s="8">
        <v>1.9147618366300001</v>
      </c>
      <c r="AF1521" s="6">
        <f t="shared" si="138"/>
        <v>1</v>
      </c>
      <c r="AG1521" s="6">
        <f t="shared" si="139"/>
        <v>1</v>
      </c>
      <c r="AH1521" s="6">
        <f t="shared" si="140"/>
        <v>3</v>
      </c>
      <c r="AI1521" s="6">
        <f t="shared" si="141"/>
        <v>3</v>
      </c>
      <c r="AJ1521" s="6">
        <f t="shared" si="142"/>
        <v>3</v>
      </c>
      <c r="AK1521" s="6">
        <f t="shared" si="143"/>
        <v>3</v>
      </c>
      <c r="AL1521">
        <f>AF1521*100000+AG1521*10000+AH1521*1000+AI1521*100+AJ1521*10+AK1521</f>
        <v>113333</v>
      </c>
    </row>
    <row r="1522" spans="1:38" ht="15" x14ac:dyDescent="0.25">
      <c r="A1522" s="7">
        <v>1521</v>
      </c>
      <c r="B1522" s="7">
        <v>1034</v>
      </c>
      <c r="C1522" s="7">
        <v>654</v>
      </c>
      <c r="D1522" s="7">
        <v>303</v>
      </c>
      <c r="E1522" s="7">
        <v>-1</v>
      </c>
      <c r="F1522" s="7">
        <v>0</v>
      </c>
      <c r="G1522" s="12">
        <v>0</v>
      </c>
      <c r="H1522" s="12">
        <v>0</v>
      </c>
      <c r="J1522" s="7">
        <v>0</v>
      </c>
      <c r="K1522" s="13">
        <v>0</v>
      </c>
      <c r="L1522" s="13">
        <v>0</v>
      </c>
      <c r="N1522" s="7">
        <v>62</v>
      </c>
      <c r="O1522" s="14">
        <v>30</v>
      </c>
      <c r="P1522" s="14" t="s">
        <v>2</v>
      </c>
      <c r="Q1522" s="14">
        <v>28</v>
      </c>
      <c r="R1522" s="7">
        <v>180</v>
      </c>
      <c r="S1522" s="15">
        <v>30</v>
      </c>
      <c r="T1522" s="15" t="s">
        <v>2</v>
      </c>
      <c r="U1522" s="15">
        <v>955</v>
      </c>
      <c r="V1522" s="7">
        <v>118</v>
      </c>
      <c r="W1522" s="10">
        <v>30</v>
      </c>
      <c r="X1522" s="10" t="s">
        <v>2</v>
      </c>
      <c r="Y1522" s="10">
        <v>558</v>
      </c>
      <c r="Z1522" s="7">
        <v>269</v>
      </c>
      <c r="AA1522" s="11" t="s">
        <v>2</v>
      </c>
      <c r="AB1522" s="11">
        <v>319</v>
      </c>
      <c r="AC1522" s="11">
        <v>301</v>
      </c>
      <c r="AD1522" s="8">
        <v>2.5511838349499998</v>
      </c>
      <c r="AE1522" s="8">
        <v>0.25987972985000002</v>
      </c>
      <c r="AF1522" s="6">
        <f t="shared" si="138"/>
        <v>1</v>
      </c>
      <c r="AG1522" s="6">
        <f t="shared" si="139"/>
        <v>1</v>
      </c>
      <c r="AH1522" s="6">
        <f t="shared" si="140"/>
        <v>3</v>
      </c>
      <c r="AI1522" s="6">
        <f t="shared" si="141"/>
        <v>3</v>
      </c>
      <c r="AJ1522" s="6">
        <f t="shared" si="142"/>
        <v>3</v>
      </c>
      <c r="AK1522" s="6">
        <f t="shared" si="143"/>
        <v>3</v>
      </c>
      <c r="AL1522">
        <f>AF1522*100000+AG1522*10000+AH1522*1000+AI1522*100+AJ1522*10+AK1522</f>
        <v>113333</v>
      </c>
    </row>
    <row r="1523" spans="1:38" ht="15" x14ac:dyDescent="0.25">
      <c r="A1523" s="7">
        <v>1522</v>
      </c>
      <c r="B1523" s="7">
        <v>1035</v>
      </c>
      <c r="C1523" s="7">
        <v>655</v>
      </c>
      <c r="D1523" s="7">
        <v>304</v>
      </c>
      <c r="E1523" s="7">
        <v>-1</v>
      </c>
      <c r="F1523" s="7">
        <v>0</v>
      </c>
      <c r="G1523" s="12">
        <v>0</v>
      </c>
      <c r="H1523" s="12">
        <v>0</v>
      </c>
      <c r="J1523" s="7">
        <v>0</v>
      </c>
      <c r="K1523" s="13">
        <v>0</v>
      </c>
      <c r="L1523" s="13">
        <v>0</v>
      </c>
      <c r="N1523" s="7">
        <v>63</v>
      </c>
      <c r="O1523" s="14">
        <v>30</v>
      </c>
      <c r="P1523" s="14" t="s">
        <v>2</v>
      </c>
      <c r="Q1523" s="14">
        <v>29</v>
      </c>
      <c r="R1523" s="7">
        <v>181</v>
      </c>
      <c r="S1523" s="15">
        <v>30</v>
      </c>
      <c r="T1523" s="15" t="s">
        <v>2</v>
      </c>
      <c r="U1523" s="15">
        <v>956</v>
      </c>
      <c r="V1523" s="7">
        <v>117</v>
      </c>
      <c r="W1523" s="10">
        <v>30</v>
      </c>
      <c r="X1523" s="10" t="s">
        <v>2</v>
      </c>
      <c r="Y1523" s="10">
        <v>557</v>
      </c>
      <c r="Z1523" s="7">
        <v>269</v>
      </c>
      <c r="AA1523" s="11" t="s">
        <v>2</v>
      </c>
      <c r="AB1523" s="11">
        <v>319</v>
      </c>
      <c r="AC1523" s="11">
        <v>301</v>
      </c>
      <c r="AD1523" s="8">
        <v>6.6174895526700004</v>
      </c>
      <c r="AE1523" s="8">
        <v>1.0937336442000001</v>
      </c>
      <c r="AF1523" s="6">
        <f t="shared" si="138"/>
        <v>1</v>
      </c>
      <c r="AG1523" s="6">
        <f t="shared" si="139"/>
        <v>1</v>
      </c>
      <c r="AH1523" s="6">
        <f t="shared" si="140"/>
        <v>3</v>
      </c>
      <c r="AI1523" s="6">
        <f t="shared" si="141"/>
        <v>3</v>
      </c>
      <c r="AJ1523" s="6">
        <f t="shared" si="142"/>
        <v>3</v>
      </c>
      <c r="AK1523" s="6">
        <f t="shared" si="143"/>
        <v>3</v>
      </c>
      <c r="AL1523">
        <f>AF1523*100000+AG1523*10000+AH1523*1000+AI1523*100+AJ1523*10+AK1523</f>
        <v>113333</v>
      </c>
    </row>
    <row r="1524" spans="1:38" ht="15" x14ac:dyDescent="0.25">
      <c r="A1524" s="7">
        <v>1523</v>
      </c>
      <c r="B1524" s="7">
        <v>1036</v>
      </c>
      <c r="C1524" s="7">
        <v>656</v>
      </c>
      <c r="D1524" s="7">
        <v>305</v>
      </c>
      <c r="E1524" s="7">
        <v>-1</v>
      </c>
      <c r="F1524" s="7">
        <v>0</v>
      </c>
      <c r="G1524" s="12">
        <v>0</v>
      </c>
      <c r="H1524" s="12">
        <v>0</v>
      </c>
      <c r="J1524" s="7">
        <v>0</v>
      </c>
      <c r="K1524" s="13">
        <v>0</v>
      </c>
      <c r="L1524" s="13">
        <v>0</v>
      </c>
      <c r="N1524" s="7">
        <v>64</v>
      </c>
      <c r="O1524" s="14">
        <v>30</v>
      </c>
      <c r="P1524" s="14" t="s">
        <v>2</v>
      </c>
      <c r="Q1524" s="14">
        <v>30</v>
      </c>
      <c r="R1524" s="7">
        <v>182</v>
      </c>
      <c r="S1524" s="15">
        <v>30</v>
      </c>
      <c r="T1524" s="15" t="s">
        <v>2</v>
      </c>
      <c r="U1524" s="15">
        <v>957</v>
      </c>
      <c r="V1524" s="7">
        <v>116</v>
      </c>
      <c r="W1524" s="10">
        <v>30</v>
      </c>
      <c r="X1524" s="10" t="s">
        <v>2</v>
      </c>
      <c r="Y1524" s="10">
        <v>556</v>
      </c>
      <c r="Z1524" s="7">
        <v>269</v>
      </c>
      <c r="AA1524" s="11" t="s">
        <v>2</v>
      </c>
      <c r="AB1524" s="11">
        <v>319</v>
      </c>
      <c r="AC1524" s="11">
        <v>301</v>
      </c>
      <c r="AD1524" s="8">
        <v>10.003940606900001</v>
      </c>
      <c r="AE1524" s="8">
        <v>2.3383859755700001</v>
      </c>
      <c r="AF1524" s="6">
        <f t="shared" si="138"/>
        <v>1</v>
      </c>
      <c r="AG1524" s="6">
        <f t="shared" si="139"/>
        <v>1</v>
      </c>
      <c r="AH1524" s="6">
        <f t="shared" si="140"/>
        <v>3</v>
      </c>
      <c r="AI1524" s="6">
        <f t="shared" si="141"/>
        <v>3</v>
      </c>
      <c r="AJ1524" s="6">
        <f t="shared" si="142"/>
        <v>3</v>
      </c>
      <c r="AK1524" s="6">
        <f t="shared" si="143"/>
        <v>3</v>
      </c>
      <c r="AL1524">
        <f>AF1524*100000+AG1524*10000+AH1524*1000+AI1524*100+AJ1524*10+AK1524</f>
        <v>113333</v>
      </c>
    </row>
    <row r="1525" spans="1:38" ht="15" x14ac:dyDescent="0.25">
      <c r="A1525" s="7">
        <v>1524</v>
      </c>
      <c r="B1525" s="7">
        <v>1037</v>
      </c>
      <c r="C1525" s="7">
        <v>657</v>
      </c>
      <c r="D1525" s="7">
        <v>307</v>
      </c>
      <c r="E1525" s="7">
        <v>-1</v>
      </c>
      <c r="F1525" s="7">
        <v>0</v>
      </c>
      <c r="G1525" s="12">
        <v>0</v>
      </c>
      <c r="H1525" s="12">
        <v>0</v>
      </c>
      <c r="J1525" s="7">
        <v>0</v>
      </c>
      <c r="K1525" s="13">
        <v>0</v>
      </c>
      <c r="L1525" s="13">
        <v>0</v>
      </c>
      <c r="N1525" s="7">
        <v>66</v>
      </c>
      <c r="O1525" s="14">
        <v>30</v>
      </c>
      <c r="P1525" s="14" t="s">
        <v>2</v>
      </c>
      <c r="Q1525" s="14">
        <v>32</v>
      </c>
      <c r="R1525" s="7">
        <v>184</v>
      </c>
      <c r="S1525" s="15">
        <v>30</v>
      </c>
      <c r="T1525" s="15" t="s">
        <v>2</v>
      </c>
      <c r="U1525" s="15">
        <v>959</v>
      </c>
      <c r="V1525" s="7">
        <v>114</v>
      </c>
      <c r="W1525" s="10">
        <v>30</v>
      </c>
      <c r="X1525" s="10" t="s">
        <v>2</v>
      </c>
      <c r="Y1525" s="10">
        <v>554</v>
      </c>
      <c r="Z1525" s="7">
        <v>269</v>
      </c>
      <c r="AA1525" s="11" t="s">
        <v>2</v>
      </c>
      <c r="AB1525" s="11">
        <v>319</v>
      </c>
      <c r="AC1525" s="11">
        <v>301</v>
      </c>
      <c r="AD1525" s="8">
        <v>2.4905243551799998</v>
      </c>
      <c r="AE1525" s="8">
        <v>0.33397343513</v>
      </c>
      <c r="AF1525" s="6">
        <f t="shared" si="138"/>
        <v>1</v>
      </c>
      <c r="AG1525" s="6">
        <f t="shared" si="139"/>
        <v>1</v>
      </c>
      <c r="AH1525" s="6">
        <f t="shared" si="140"/>
        <v>3</v>
      </c>
      <c r="AI1525" s="6">
        <f t="shared" si="141"/>
        <v>3</v>
      </c>
      <c r="AJ1525" s="6">
        <f t="shared" si="142"/>
        <v>3</v>
      </c>
      <c r="AK1525" s="6">
        <f t="shared" si="143"/>
        <v>3</v>
      </c>
      <c r="AL1525">
        <f>AF1525*100000+AG1525*10000+AH1525*1000+AI1525*100+AJ1525*10+AK1525</f>
        <v>113333</v>
      </c>
    </row>
    <row r="1526" spans="1:38" ht="15" x14ac:dyDescent="0.25">
      <c r="A1526" s="7">
        <v>1525</v>
      </c>
      <c r="B1526" s="7">
        <v>1039</v>
      </c>
      <c r="C1526" s="7">
        <v>661</v>
      </c>
      <c r="D1526" s="7">
        <v>330</v>
      </c>
      <c r="E1526" s="7">
        <v>5</v>
      </c>
      <c r="F1526" s="7">
        <v>5</v>
      </c>
      <c r="G1526" s="12">
        <v>4</v>
      </c>
      <c r="H1526" s="12">
        <v>3</v>
      </c>
      <c r="I1526" s="12" t="s">
        <v>3</v>
      </c>
      <c r="J1526" s="7">
        <v>-1</v>
      </c>
      <c r="K1526" s="13">
        <v>0</v>
      </c>
      <c r="L1526" s="13">
        <v>0</v>
      </c>
      <c r="N1526" s="7">
        <v>28</v>
      </c>
      <c r="O1526" s="14">
        <v>4</v>
      </c>
      <c r="P1526" s="14" t="s">
        <v>2</v>
      </c>
      <c r="Q1526" s="14">
        <v>76</v>
      </c>
      <c r="R1526" s="7">
        <v>11</v>
      </c>
      <c r="S1526" s="15">
        <v>4</v>
      </c>
      <c r="T1526" s="15" t="s">
        <v>2</v>
      </c>
      <c r="U1526" s="15">
        <v>69</v>
      </c>
      <c r="V1526" s="7">
        <v>1</v>
      </c>
      <c r="W1526" s="10">
        <v>4</v>
      </c>
      <c r="X1526" s="10" t="s">
        <v>2</v>
      </c>
      <c r="Y1526" s="10">
        <v>527</v>
      </c>
      <c r="Z1526" s="7">
        <v>153</v>
      </c>
      <c r="AA1526" s="11" t="s">
        <v>2</v>
      </c>
      <c r="AB1526" s="11">
        <v>201</v>
      </c>
      <c r="AC1526" s="11">
        <v>4</v>
      </c>
      <c r="AD1526" s="8">
        <v>13.0878555438</v>
      </c>
      <c r="AE1526" s="8">
        <v>4.6760852559500004</v>
      </c>
      <c r="AF1526" s="6">
        <f t="shared" si="138"/>
        <v>2</v>
      </c>
      <c r="AG1526" s="6">
        <f t="shared" si="139"/>
        <v>1</v>
      </c>
      <c r="AH1526" s="6">
        <f t="shared" si="140"/>
        <v>3</v>
      </c>
      <c r="AI1526" s="6">
        <f t="shared" si="141"/>
        <v>3</v>
      </c>
      <c r="AJ1526" s="6">
        <f t="shared" si="142"/>
        <v>3</v>
      </c>
      <c r="AK1526" s="6">
        <f t="shared" si="143"/>
        <v>3</v>
      </c>
      <c r="AL1526">
        <f>AF1526*100000+AG1526*10000+AH1526*1000+AI1526*100+AJ1526*10+AK1526</f>
        <v>213333</v>
      </c>
    </row>
    <row r="1527" spans="1:38" ht="15" x14ac:dyDescent="0.25">
      <c r="A1527" s="7">
        <v>1526</v>
      </c>
      <c r="B1527" s="7">
        <v>1040</v>
      </c>
      <c r="C1527" s="7">
        <v>669</v>
      </c>
      <c r="D1527" s="7">
        <v>338</v>
      </c>
      <c r="E1527" s="7">
        <v>43</v>
      </c>
      <c r="F1527" s="7">
        <v>45</v>
      </c>
      <c r="G1527" s="12">
        <v>40</v>
      </c>
      <c r="H1527" s="12">
        <v>1</v>
      </c>
      <c r="I1527" s="12" t="s">
        <v>3</v>
      </c>
      <c r="J1527" s="7">
        <v>-1</v>
      </c>
      <c r="K1527" s="13">
        <v>0</v>
      </c>
      <c r="L1527" s="13">
        <v>0</v>
      </c>
      <c r="N1527" s="7">
        <v>57</v>
      </c>
      <c r="O1527" s="14">
        <v>40</v>
      </c>
      <c r="P1527" s="14" t="s">
        <v>2</v>
      </c>
      <c r="Q1527" s="14">
        <v>78</v>
      </c>
      <c r="R1527" s="7">
        <v>165</v>
      </c>
      <c r="S1527" s="15">
        <v>40</v>
      </c>
      <c r="T1527" s="15" t="s">
        <v>2</v>
      </c>
      <c r="U1527" s="15">
        <v>71</v>
      </c>
      <c r="V1527" s="7">
        <v>55</v>
      </c>
      <c r="W1527" s="10">
        <v>40</v>
      </c>
      <c r="X1527" s="10" t="s">
        <v>2</v>
      </c>
      <c r="Y1527" s="10">
        <v>529</v>
      </c>
      <c r="Z1527" s="7">
        <v>154</v>
      </c>
      <c r="AA1527" s="11" t="s">
        <v>2</v>
      </c>
      <c r="AB1527" s="11">
        <v>201</v>
      </c>
      <c r="AC1527" s="11">
        <v>401</v>
      </c>
      <c r="AD1527" s="8">
        <v>2.4105392122099998</v>
      </c>
      <c r="AE1527" s="8">
        <v>0.33675909929499998</v>
      </c>
      <c r="AF1527" s="6">
        <f t="shared" si="138"/>
        <v>2</v>
      </c>
      <c r="AG1527" s="6">
        <f t="shared" si="139"/>
        <v>1</v>
      </c>
      <c r="AH1527" s="6">
        <f t="shared" si="140"/>
        <v>3</v>
      </c>
      <c r="AI1527" s="6">
        <f t="shared" si="141"/>
        <v>3</v>
      </c>
      <c r="AJ1527" s="6">
        <f t="shared" si="142"/>
        <v>3</v>
      </c>
      <c r="AK1527" s="6">
        <f t="shared" si="143"/>
        <v>3</v>
      </c>
      <c r="AL1527">
        <f>AF1527*100000+AG1527*10000+AH1527*1000+AI1527*100+AJ1527*10+AK1527</f>
        <v>213333</v>
      </c>
    </row>
    <row r="1528" spans="1:38" ht="15" x14ac:dyDescent="0.25">
      <c r="A1528" s="7">
        <v>1527</v>
      </c>
      <c r="B1528" s="7">
        <v>1041</v>
      </c>
      <c r="C1528" s="7">
        <v>670</v>
      </c>
      <c r="D1528" s="7">
        <v>339</v>
      </c>
      <c r="E1528" s="7">
        <v>45</v>
      </c>
      <c r="F1528" s="7">
        <v>47</v>
      </c>
      <c r="G1528" s="12">
        <v>40</v>
      </c>
      <c r="H1528" s="12">
        <v>3</v>
      </c>
      <c r="I1528" s="12" t="s">
        <v>3</v>
      </c>
      <c r="J1528" s="7">
        <v>-1</v>
      </c>
      <c r="K1528" s="13">
        <v>0</v>
      </c>
      <c r="L1528" s="13">
        <v>0</v>
      </c>
      <c r="N1528" s="7">
        <v>56</v>
      </c>
      <c r="O1528" s="14">
        <v>40</v>
      </c>
      <c r="P1528" s="14" t="s">
        <v>2</v>
      </c>
      <c r="Q1528" s="14">
        <v>76</v>
      </c>
      <c r="R1528" s="7">
        <v>164</v>
      </c>
      <c r="S1528" s="15">
        <v>40</v>
      </c>
      <c r="T1528" s="15" t="s">
        <v>2</v>
      </c>
      <c r="U1528" s="15">
        <v>69</v>
      </c>
      <c r="V1528" s="7">
        <v>53</v>
      </c>
      <c r="W1528" s="10">
        <v>40</v>
      </c>
      <c r="X1528" s="10" t="s">
        <v>2</v>
      </c>
      <c r="Y1528" s="10">
        <v>527</v>
      </c>
      <c r="Z1528" s="7">
        <v>154</v>
      </c>
      <c r="AA1528" s="11" t="s">
        <v>2</v>
      </c>
      <c r="AB1528" s="11">
        <v>201</v>
      </c>
      <c r="AC1528" s="11">
        <v>401</v>
      </c>
      <c r="AD1528" s="8">
        <v>8.57035960306</v>
      </c>
      <c r="AE1528" s="8">
        <v>1.9852995813200001</v>
      </c>
      <c r="AF1528" s="6">
        <f t="shared" si="138"/>
        <v>2</v>
      </c>
      <c r="AG1528" s="6">
        <f t="shared" si="139"/>
        <v>1</v>
      </c>
      <c r="AH1528" s="6">
        <f t="shared" si="140"/>
        <v>3</v>
      </c>
      <c r="AI1528" s="6">
        <f t="shared" si="141"/>
        <v>3</v>
      </c>
      <c r="AJ1528" s="6">
        <f t="shared" si="142"/>
        <v>3</v>
      </c>
      <c r="AK1528" s="6">
        <f t="shared" si="143"/>
        <v>3</v>
      </c>
      <c r="AL1528">
        <f>AF1528*100000+AG1528*10000+AH1528*1000+AI1528*100+AJ1528*10+AK1528</f>
        <v>213333</v>
      </c>
    </row>
    <row r="1529" spans="1:38" ht="15" x14ac:dyDescent="0.25">
      <c r="A1529" s="7">
        <v>1528</v>
      </c>
      <c r="B1529" s="7">
        <v>1042</v>
      </c>
      <c r="C1529" s="7">
        <v>675</v>
      </c>
      <c r="D1529" s="7">
        <v>344</v>
      </c>
      <c r="E1529" s="7">
        <v>98</v>
      </c>
      <c r="F1529" s="7">
        <v>-1</v>
      </c>
      <c r="G1529" s="12">
        <v>0</v>
      </c>
      <c r="H1529" s="12">
        <v>0</v>
      </c>
      <c r="J1529" s="7">
        <v>6</v>
      </c>
      <c r="K1529" s="13">
        <v>4</v>
      </c>
      <c r="L1529" s="13">
        <v>1</v>
      </c>
      <c r="M1529" s="13" t="s">
        <v>2</v>
      </c>
      <c r="N1529" s="7">
        <v>28</v>
      </c>
      <c r="O1529" s="14">
        <v>4</v>
      </c>
      <c r="P1529" s="14" t="s">
        <v>2</v>
      </c>
      <c r="Q1529" s="14">
        <v>76</v>
      </c>
      <c r="R1529" s="7">
        <v>11</v>
      </c>
      <c r="S1529" s="15">
        <v>4</v>
      </c>
      <c r="T1529" s="15" t="s">
        <v>2</v>
      </c>
      <c r="U1529" s="15">
        <v>69</v>
      </c>
      <c r="V1529" s="7">
        <v>1</v>
      </c>
      <c r="W1529" s="10">
        <v>4</v>
      </c>
      <c r="X1529" s="10" t="s">
        <v>2</v>
      </c>
      <c r="Y1529" s="10">
        <v>527</v>
      </c>
      <c r="Z1529" s="7">
        <v>153</v>
      </c>
      <c r="AA1529" s="11" t="s">
        <v>2</v>
      </c>
      <c r="AB1529" s="11">
        <v>201</v>
      </c>
      <c r="AC1529" s="11">
        <v>4</v>
      </c>
      <c r="AD1529" s="8">
        <v>8.7650783773000001</v>
      </c>
      <c r="AE1529" s="8">
        <v>0.68763039464099995</v>
      </c>
      <c r="AF1529" s="6">
        <f t="shared" si="138"/>
        <v>1</v>
      </c>
      <c r="AG1529" s="6">
        <f t="shared" si="139"/>
        <v>3</v>
      </c>
      <c r="AH1529" s="6">
        <f t="shared" si="140"/>
        <v>3</v>
      </c>
      <c r="AI1529" s="6">
        <f t="shared" si="141"/>
        <v>3</v>
      </c>
      <c r="AJ1529" s="6">
        <f t="shared" si="142"/>
        <v>3</v>
      </c>
      <c r="AK1529" s="6">
        <f t="shared" si="143"/>
        <v>3</v>
      </c>
      <c r="AL1529">
        <f>AF1529*100000+AG1529*10000+AH1529*1000+AI1529*100+AJ1529*10+AK1529</f>
        <v>133333</v>
      </c>
    </row>
    <row r="1530" spans="1:38" ht="15" x14ac:dyDescent="0.25">
      <c r="A1530" s="7">
        <v>1529</v>
      </c>
      <c r="B1530" s="7">
        <v>1044</v>
      </c>
      <c r="C1530" s="7">
        <v>686</v>
      </c>
      <c r="D1530" s="7">
        <v>355</v>
      </c>
      <c r="E1530" s="7">
        <v>149</v>
      </c>
      <c r="F1530" s="7">
        <v>-1</v>
      </c>
      <c r="G1530" s="12">
        <v>0</v>
      </c>
      <c r="H1530" s="12">
        <v>0</v>
      </c>
      <c r="J1530" s="7">
        <v>59</v>
      </c>
      <c r="K1530" s="13">
        <v>40</v>
      </c>
      <c r="L1530" s="13">
        <v>87</v>
      </c>
      <c r="M1530" s="13" t="s">
        <v>3</v>
      </c>
      <c r="N1530" s="7">
        <v>50</v>
      </c>
      <c r="O1530" s="14">
        <v>40</v>
      </c>
      <c r="P1530" s="14" t="s">
        <v>3</v>
      </c>
      <c r="Q1530" s="14">
        <v>65</v>
      </c>
      <c r="R1530" s="7">
        <v>152</v>
      </c>
      <c r="S1530" s="15">
        <v>40</v>
      </c>
      <c r="T1530" s="15" t="s">
        <v>3</v>
      </c>
      <c r="U1530" s="15">
        <v>939</v>
      </c>
      <c r="V1530" s="7">
        <v>106</v>
      </c>
      <c r="W1530" s="10">
        <v>40</v>
      </c>
      <c r="X1530" s="10" t="s">
        <v>2</v>
      </c>
      <c r="Y1530" s="10">
        <v>46</v>
      </c>
      <c r="Z1530" s="7">
        <v>233</v>
      </c>
      <c r="AA1530" s="11" t="s">
        <v>2</v>
      </c>
      <c r="AB1530" s="11">
        <v>283</v>
      </c>
      <c r="AC1530" s="11">
        <v>401</v>
      </c>
      <c r="AD1530" s="8">
        <v>19.997861361399998</v>
      </c>
      <c r="AE1530" s="8">
        <v>15.6002729457</v>
      </c>
      <c r="AF1530" s="6">
        <f t="shared" si="138"/>
        <v>1</v>
      </c>
      <c r="AG1530" s="6">
        <f t="shared" si="139"/>
        <v>1</v>
      </c>
      <c r="AH1530" s="6">
        <f t="shared" si="140"/>
        <v>1</v>
      </c>
      <c r="AI1530" s="6">
        <f t="shared" si="141"/>
        <v>1</v>
      </c>
      <c r="AJ1530" s="6">
        <f t="shared" si="142"/>
        <v>3</v>
      </c>
      <c r="AK1530" s="6">
        <f t="shared" si="143"/>
        <v>3</v>
      </c>
      <c r="AL1530">
        <f>AF1530*100000+AG1530*10000+AH1530*1000+AI1530*100+AJ1530*10+AK1530</f>
        <v>111133</v>
      </c>
    </row>
    <row r="1531" spans="1:38" ht="15" x14ac:dyDescent="0.25">
      <c r="A1531" s="7">
        <v>1530</v>
      </c>
      <c r="B1531" s="7">
        <v>1045</v>
      </c>
      <c r="C1531" s="7">
        <v>687</v>
      </c>
      <c r="D1531" s="7">
        <v>356</v>
      </c>
      <c r="E1531" s="7">
        <v>150</v>
      </c>
      <c r="F1531" s="7">
        <v>-1</v>
      </c>
      <c r="G1531" s="12">
        <v>0</v>
      </c>
      <c r="H1531" s="12">
        <v>0</v>
      </c>
      <c r="J1531" s="7">
        <v>60</v>
      </c>
      <c r="K1531" s="13">
        <v>40</v>
      </c>
      <c r="L1531" s="13">
        <v>88</v>
      </c>
      <c r="M1531" s="13" t="s">
        <v>3</v>
      </c>
      <c r="N1531" s="7">
        <v>49</v>
      </c>
      <c r="O1531" s="14">
        <v>40</v>
      </c>
      <c r="P1531" s="14" t="s">
        <v>3</v>
      </c>
      <c r="Q1531" s="14">
        <v>63</v>
      </c>
      <c r="R1531" s="7">
        <v>161</v>
      </c>
      <c r="S1531" s="15">
        <v>40</v>
      </c>
      <c r="T1531" s="15" t="s">
        <v>3</v>
      </c>
      <c r="U1531" s="15">
        <v>948</v>
      </c>
      <c r="V1531" s="7">
        <v>97</v>
      </c>
      <c r="W1531" s="10">
        <v>40</v>
      </c>
      <c r="X1531" s="10" t="s">
        <v>2</v>
      </c>
      <c r="Y1531" s="10">
        <v>37</v>
      </c>
      <c r="Z1531" s="7">
        <v>247</v>
      </c>
      <c r="AA1531" s="11" t="s">
        <v>2</v>
      </c>
      <c r="AB1531" s="11">
        <v>297</v>
      </c>
      <c r="AC1531" s="11">
        <v>401</v>
      </c>
      <c r="AD1531" s="8">
        <v>10.474551738900001</v>
      </c>
      <c r="AE1531" s="8">
        <v>5.7416467724800002</v>
      </c>
      <c r="AF1531" s="6">
        <f t="shared" si="138"/>
        <v>1</v>
      </c>
      <c r="AG1531" s="6">
        <f t="shared" si="139"/>
        <v>1</v>
      </c>
      <c r="AH1531" s="6">
        <f t="shared" si="140"/>
        <v>1</v>
      </c>
      <c r="AI1531" s="6">
        <f t="shared" si="141"/>
        <v>1</v>
      </c>
      <c r="AJ1531" s="6">
        <f t="shared" si="142"/>
        <v>3</v>
      </c>
      <c r="AK1531" s="6">
        <f t="shared" si="143"/>
        <v>3</v>
      </c>
      <c r="AL1531">
        <f>AF1531*100000+AG1531*10000+AH1531*1000+AI1531*100+AJ1531*10+AK1531</f>
        <v>111133</v>
      </c>
    </row>
    <row r="1532" spans="1:38" ht="15" x14ac:dyDescent="0.25">
      <c r="A1532" s="7">
        <v>1531</v>
      </c>
      <c r="B1532" s="7">
        <v>1046</v>
      </c>
      <c r="C1532" s="7">
        <v>688</v>
      </c>
      <c r="D1532" s="7">
        <v>357</v>
      </c>
      <c r="E1532" s="7">
        <v>152</v>
      </c>
      <c r="F1532" s="7">
        <v>-1</v>
      </c>
      <c r="G1532" s="12">
        <v>0</v>
      </c>
      <c r="H1532" s="12">
        <v>0</v>
      </c>
      <c r="J1532" s="7">
        <v>62</v>
      </c>
      <c r="K1532" s="13">
        <v>40</v>
      </c>
      <c r="L1532" s="13">
        <v>1</v>
      </c>
      <c r="M1532" s="13" t="s">
        <v>2</v>
      </c>
      <c r="N1532" s="7">
        <v>56</v>
      </c>
      <c r="O1532" s="14">
        <v>40</v>
      </c>
      <c r="P1532" s="14" t="s">
        <v>2</v>
      </c>
      <c r="Q1532" s="14">
        <v>76</v>
      </c>
      <c r="R1532" s="7">
        <v>164</v>
      </c>
      <c r="S1532" s="15">
        <v>40</v>
      </c>
      <c r="T1532" s="15" t="s">
        <v>2</v>
      </c>
      <c r="U1532" s="15">
        <v>69</v>
      </c>
      <c r="V1532" s="7">
        <v>53</v>
      </c>
      <c r="W1532" s="10">
        <v>40</v>
      </c>
      <c r="X1532" s="10" t="s">
        <v>2</v>
      </c>
      <c r="Y1532" s="10">
        <v>527</v>
      </c>
      <c r="Z1532" s="7">
        <v>154</v>
      </c>
      <c r="AA1532" s="11" t="s">
        <v>2</v>
      </c>
      <c r="AB1532" s="11">
        <v>201</v>
      </c>
      <c r="AC1532" s="11">
        <v>401</v>
      </c>
      <c r="AD1532" s="8">
        <v>29.121292847700001</v>
      </c>
      <c r="AE1532" s="8">
        <v>6.8231391988699999</v>
      </c>
      <c r="AF1532" s="6">
        <f t="shared" si="138"/>
        <v>1</v>
      </c>
      <c r="AG1532" s="6">
        <f t="shared" si="139"/>
        <v>3</v>
      </c>
      <c r="AH1532" s="6">
        <f t="shared" si="140"/>
        <v>3</v>
      </c>
      <c r="AI1532" s="6">
        <f t="shared" si="141"/>
        <v>3</v>
      </c>
      <c r="AJ1532" s="6">
        <f t="shared" si="142"/>
        <v>3</v>
      </c>
      <c r="AK1532" s="6">
        <f t="shared" si="143"/>
        <v>3</v>
      </c>
      <c r="AL1532">
        <f>AF1532*100000+AG1532*10000+AH1532*1000+AI1532*100+AJ1532*10+AK1532</f>
        <v>133333</v>
      </c>
    </row>
    <row r="1533" spans="1:38" ht="15" x14ac:dyDescent="0.25">
      <c r="A1533" s="7">
        <v>1532</v>
      </c>
      <c r="B1533" s="7">
        <v>1047</v>
      </c>
      <c r="C1533" s="7">
        <v>689</v>
      </c>
      <c r="D1533" s="7">
        <v>358</v>
      </c>
      <c r="E1533" s="7">
        <v>155</v>
      </c>
      <c r="F1533" s="7">
        <v>-1</v>
      </c>
      <c r="G1533" s="12">
        <v>0</v>
      </c>
      <c r="H1533" s="12">
        <v>0</v>
      </c>
      <c r="J1533" s="7">
        <v>65</v>
      </c>
      <c r="K1533" s="13">
        <v>40</v>
      </c>
      <c r="L1533" s="13">
        <v>85</v>
      </c>
      <c r="M1533" s="13" t="s">
        <v>2</v>
      </c>
      <c r="N1533" s="7">
        <v>47</v>
      </c>
      <c r="O1533" s="14">
        <v>40</v>
      </c>
      <c r="P1533" s="14" t="s">
        <v>2</v>
      </c>
      <c r="Q1533" s="14">
        <v>52</v>
      </c>
      <c r="R1533" s="7">
        <v>175</v>
      </c>
      <c r="S1533" s="15">
        <v>40</v>
      </c>
      <c r="T1533" s="15" t="s">
        <v>2</v>
      </c>
      <c r="U1533" s="15">
        <v>110</v>
      </c>
      <c r="V1533" s="7">
        <v>91</v>
      </c>
      <c r="W1533" s="10">
        <v>40</v>
      </c>
      <c r="X1533" s="10" t="s">
        <v>2</v>
      </c>
      <c r="Y1533" s="10">
        <v>31</v>
      </c>
      <c r="Z1533" s="7">
        <v>236</v>
      </c>
      <c r="AA1533" s="11" t="s">
        <v>2</v>
      </c>
      <c r="AB1533" s="11">
        <v>286</v>
      </c>
      <c r="AC1533" s="11">
        <v>401</v>
      </c>
      <c r="AD1533" s="8">
        <v>3.1929582770399998</v>
      </c>
      <c r="AE1533" s="8">
        <v>0.71973534529500005</v>
      </c>
      <c r="AF1533" s="6">
        <f t="shared" si="138"/>
        <v>1</v>
      </c>
      <c r="AG1533" s="6">
        <f t="shared" si="139"/>
        <v>3</v>
      </c>
      <c r="AH1533" s="6">
        <f t="shared" si="140"/>
        <v>3</v>
      </c>
      <c r="AI1533" s="6">
        <f t="shared" si="141"/>
        <v>3</v>
      </c>
      <c r="AJ1533" s="6">
        <f t="shared" si="142"/>
        <v>3</v>
      </c>
      <c r="AK1533" s="6">
        <f t="shared" si="143"/>
        <v>3</v>
      </c>
      <c r="AL1533">
        <f>AF1533*100000+AG1533*10000+AH1533*1000+AI1533*100+AJ1533*10+AK1533</f>
        <v>133333</v>
      </c>
    </row>
    <row r="1534" spans="1:38" ht="15" x14ac:dyDescent="0.25">
      <c r="A1534" s="7">
        <v>1533</v>
      </c>
      <c r="B1534" s="7">
        <v>1048</v>
      </c>
      <c r="C1534" s="7">
        <v>690</v>
      </c>
      <c r="D1534" s="7">
        <v>359</v>
      </c>
      <c r="E1534" s="7">
        <v>156</v>
      </c>
      <c r="F1534" s="7">
        <v>-1</v>
      </c>
      <c r="G1534" s="12">
        <v>0</v>
      </c>
      <c r="H1534" s="12">
        <v>0</v>
      </c>
      <c r="J1534" s="7">
        <v>66</v>
      </c>
      <c r="K1534" s="13">
        <v>40</v>
      </c>
      <c r="L1534" s="13">
        <v>86</v>
      </c>
      <c r="M1534" s="13" t="s">
        <v>2</v>
      </c>
      <c r="N1534" s="7">
        <v>51</v>
      </c>
      <c r="O1534" s="14">
        <v>40</v>
      </c>
      <c r="P1534" s="14" t="s">
        <v>2</v>
      </c>
      <c r="Q1534" s="14">
        <v>66</v>
      </c>
      <c r="R1534" s="7">
        <v>151</v>
      </c>
      <c r="S1534" s="15">
        <v>40</v>
      </c>
      <c r="T1534" s="15" t="s">
        <v>2</v>
      </c>
      <c r="U1534" s="15">
        <v>938</v>
      </c>
      <c r="V1534" s="7">
        <v>107</v>
      </c>
      <c r="W1534" s="10">
        <v>40</v>
      </c>
      <c r="X1534" s="10" t="s">
        <v>2</v>
      </c>
      <c r="Y1534" s="10">
        <v>47</v>
      </c>
      <c r="Z1534" s="7">
        <v>233</v>
      </c>
      <c r="AA1534" s="11" t="s">
        <v>2</v>
      </c>
      <c r="AB1534" s="11">
        <v>283</v>
      </c>
      <c r="AC1534" s="11">
        <v>401</v>
      </c>
      <c r="AD1534" s="8">
        <v>4.3380249596000002</v>
      </c>
      <c r="AE1534" s="8">
        <v>1.19718044103</v>
      </c>
      <c r="AF1534" s="6">
        <f t="shared" si="138"/>
        <v>1</v>
      </c>
      <c r="AG1534" s="6">
        <f t="shared" si="139"/>
        <v>3</v>
      </c>
      <c r="AH1534" s="6">
        <f t="shared" si="140"/>
        <v>3</v>
      </c>
      <c r="AI1534" s="6">
        <f t="shared" si="141"/>
        <v>3</v>
      </c>
      <c r="AJ1534" s="6">
        <f t="shared" si="142"/>
        <v>3</v>
      </c>
      <c r="AK1534" s="6">
        <f t="shared" si="143"/>
        <v>3</v>
      </c>
      <c r="AL1534">
        <f>AF1534*100000+AG1534*10000+AH1534*1000+AI1534*100+AJ1534*10+AK1534</f>
        <v>133333</v>
      </c>
    </row>
    <row r="1535" spans="1:38" ht="15" x14ac:dyDescent="0.25">
      <c r="A1535" s="7">
        <v>1534</v>
      </c>
      <c r="B1535" s="7">
        <v>1049</v>
      </c>
      <c r="C1535" s="7">
        <v>691</v>
      </c>
      <c r="D1535" s="7">
        <v>361</v>
      </c>
      <c r="E1535" s="7">
        <v>157</v>
      </c>
      <c r="F1535" s="7">
        <v>-1</v>
      </c>
      <c r="G1535" s="12">
        <v>0</v>
      </c>
      <c r="H1535" s="12">
        <v>0</v>
      </c>
      <c r="J1535" s="7">
        <v>67</v>
      </c>
      <c r="K1535" s="13">
        <v>30</v>
      </c>
      <c r="L1535" s="13">
        <v>132</v>
      </c>
      <c r="M1535" s="13" t="s">
        <v>2</v>
      </c>
      <c r="N1535" s="7">
        <v>62</v>
      </c>
      <c r="O1535" s="14">
        <v>30</v>
      </c>
      <c r="P1535" s="14" t="s">
        <v>2</v>
      </c>
      <c r="Q1535" s="14">
        <v>28</v>
      </c>
      <c r="R1535" s="7">
        <v>180</v>
      </c>
      <c r="S1535" s="15">
        <v>30</v>
      </c>
      <c r="T1535" s="15" t="s">
        <v>2</v>
      </c>
      <c r="U1535" s="15">
        <v>955</v>
      </c>
      <c r="V1535" s="7">
        <v>118</v>
      </c>
      <c r="W1535" s="10">
        <v>30</v>
      </c>
      <c r="X1535" s="10" t="s">
        <v>2</v>
      </c>
      <c r="Y1535" s="10">
        <v>558</v>
      </c>
      <c r="Z1535" s="7">
        <v>269</v>
      </c>
      <c r="AA1535" s="11" t="s">
        <v>2</v>
      </c>
      <c r="AB1535" s="11">
        <v>319</v>
      </c>
      <c r="AC1535" s="11">
        <v>301</v>
      </c>
      <c r="AD1535" s="8">
        <v>3.97820257955</v>
      </c>
      <c r="AE1535" s="8">
        <v>1.0899863501</v>
      </c>
      <c r="AF1535" s="6">
        <f t="shared" si="138"/>
        <v>1</v>
      </c>
      <c r="AG1535" s="6">
        <f t="shared" si="139"/>
        <v>3</v>
      </c>
      <c r="AH1535" s="6">
        <f t="shared" si="140"/>
        <v>3</v>
      </c>
      <c r="AI1535" s="6">
        <f t="shared" si="141"/>
        <v>3</v>
      </c>
      <c r="AJ1535" s="6">
        <f t="shared" si="142"/>
        <v>3</v>
      </c>
      <c r="AK1535" s="6">
        <f t="shared" si="143"/>
        <v>3</v>
      </c>
      <c r="AL1535">
        <f>AF1535*100000+AG1535*10000+AH1535*1000+AI1535*100+AJ1535*10+AK1535</f>
        <v>133333</v>
      </c>
    </row>
    <row r="1536" spans="1:38" ht="15" x14ac:dyDescent="0.25">
      <c r="A1536" s="7">
        <v>1535</v>
      </c>
      <c r="B1536" s="7">
        <v>1050</v>
      </c>
      <c r="C1536" s="7">
        <v>692</v>
      </c>
      <c r="D1536" s="7">
        <v>362</v>
      </c>
      <c r="E1536" s="7">
        <v>157</v>
      </c>
      <c r="F1536" s="7">
        <v>-1</v>
      </c>
      <c r="G1536" s="12">
        <v>0</v>
      </c>
      <c r="H1536" s="12">
        <v>0</v>
      </c>
      <c r="J1536" s="7">
        <v>67</v>
      </c>
      <c r="K1536" s="13">
        <v>30</v>
      </c>
      <c r="L1536" s="13">
        <v>132</v>
      </c>
      <c r="M1536" s="13" t="s">
        <v>2</v>
      </c>
      <c r="N1536" s="7">
        <v>63</v>
      </c>
      <c r="O1536" s="14">
        <v>30</v>
      </c>
      <c r="P1536" s="14" t="s">
        <v>2</v>
      </c>
      <c r="Q1536" s="14">
        <v>29</v>
      </c>
      <c r="R1536" s="7">
        <v>181</v>
      </c>
      <c r="S1536" s="15">
        <v>30</v>
      </c>
      <c r="T1536" s="15" t="s">
        <v>2</v>
      </c>
      <c r="U1536" s="15">
        <v>956</v>
      </c>
      <c r="V1536" s="7">
        <v>117</v>
      </c>
      <c r="W1536" s="10">
        <v>30</v>
      </c>
      <c r="X1536" s="10" t="s">
        <v>2</v>
      </c>
      <c r="Y1536" s="10">
        <v>557</v>
      </c>
      <c r="Z1536" s="7">
        <v>269</v>
      </c>
      <c r="AA1536" s="11" t="s">
        <v>2</v>
      </c>
      <c r="AB1536" s="11">
        <v>319</v>
      </c>
      <c r="AC1536" s="11">
        <v>301</v>
      </c>
      <c r="AD1536" s="8">
        <v>8.41299622939</v>
      </c>
      <c r="AE1536" s="8">
        <v>3.6875254397499999</v>
      </c>
      <c r="AF1536" s="6">
        <f t="shared" si="138"/>
        <v>1</v>
      </c>
      <c r="AG1536" s="6">
        <f t="shared" si="139"/>
        <v>3</v>
      </c>
      <c r="AH1536" s="6">
        <f t="shared" si="140"/>
        <v>3</v>
      </c>
      <c r="AI1536" s="6">
        <f t="shared" si="141"/>
        <v>3</v>
      </c>
      <c r="AJ1536" s="6">
        <f t="shared" si="142"/>
        <v>3</v>
      </c>
      <c r="AK1536" s="6">
        <f t="shared" si="143"/>
        <v>3</v>
      </c>
      <c r="AL1536">
        <f>AF1536*100000+AG1536*10000+AH1536*1000+AI1536*100+AJ1536*10+AK1536</f>
        <v>133333</v>
      </c>
    </row>
    <row r="1537" spans="1:38" ht="15" x14ac:dyDescent="0.25">
      <c r="A1537" s="7">
        <v>1536</v>
      </c>
      <c r="B1537" s="7">
        <v>1051</v>
      </c>
      <c r="C1537" s="7">
        <v>693</v>
      </c>
      <c r="D1537" s="7">
        <v>363</v>
      </c>
      <c r="E1537" s="7">
        <v>157</v>
      </c>
      <c r="F1537" s="7">
        <v>-1</v>
      </c>
      <c r="G1537" s="12">
        <v>0</v>
      </c>
      <c r="H1537" s="12">
        <v>0</v>
      </c>
      <c r="J1537" s="7">
        <v>67</v>
      </c>
      <c r="K1537" s="13">
        <v>30</v>
      </c>
      <c r="L1537" s="13">
        <v>132</v>
      </c>
      <c r="M1537" s="13" t="s">
        <v>2</v>
      </c>
      <c r="N1537" s="7">
        <v>64</v>
      </c>
      <c r="O1537" s="14">
        <v>30</v>
      </c>
      <c r="P1537" s="14" t="s">
        <v>2</v>
      </c>
      <c r="Q1537" s="14">
        <v>30</v>
      </c>
      <c r="R1537" s="7">
        <v>182</v>
      </c>
      <c r="S1537" s="15">
        <v>30</v>
      </c>
      <c r="T1537" s="15" t="s">
        <v>2</v>
      </c>
      <c r="U1537" s="15">
        <v>957</v>
      </c>
      <c r="V1537" s="7">
        <v>116</v>
      </c>
      <c r="W1537" s="10">
        <v>30</v>
      </c>
      <c r="X1537" s="10" t="s">
        <v>2</v>
      </c>
      <c r="Y1537" s="10">
        <v>556</v>
      </c>
      <c r="Z1537" s="7">
        <v>269</v>
      </c>
      <c r="AA1537" s="11" t="s">
        <v>2</v>
      </c>
      <c r="AB1537" s="11">
        <v>319</v>
      </c>
      <c r="AC1537" s="11">
        <v>301</v>
      </c>
      <c r="AD1537" s="8">
        <v>18.610042450000002</v>
      </c>
      <c r="AE1537" s="8">
        <v>12.0565081986</v>
      </c>
      <c r="AF1537" s="6">
        <f t="shared" si="138"/>
        <v>1</v>
      </c>
      <c r="AG1537" s="6">
        <f t="shared" si="139"/>
        <v>3</v>
      </c>
      <c r="AH1537" s="6">
        <f t="shared" si="140"/>
        <v>3</v>
      </c>
      <c r="AI1537" s="6">
        <f t="shared" si="141"/>
        <v>3</v>
      </c>
      <c r="AJ1537" s="6">
        <f t="shared" si="142"/>
        <v>3</v>
      </c>
      <c r="AK1537" s="6">
        <f t="shared" si="143"/>
        <v>3</v>
      </c>
      <c r="AL1537">
        <f>AF1537*100000+AG1537*10000+AH1537*1000+AI1537*100+AJ1537*10+AK1537</f>
        <v>133333</v>
      </c>
    </row>
    <row r="1538" spans="1:38" ht="15" x14ac:dyDescent="0.25">
      <c r="A1538" s="7">
        <v>1537</v>
      </c>
      <c r="B1538" s="7">
        <v>1052</v>
      </c>
      <c r="C1538" s="7">
        <v>694</v>
      </c>
      <c r="D1538" s="7">
        <v>364</v>
      </c>
      <c r="E1538" s="7">
        <v>157</v>
      </c>
      <c r="F1538" s="7">
        <v>-1</v>
      </c>
      <c r="G1538" s="12">
        <v>0</v>
      </c>
      <c r="H1538" s="12">
        <v>0</v>
      </c>
      <c r="J1538" s="7">
        <v>67</v>
      </c>
      <c r="K1538" s="13">
        <v>30</v>
      </c>
      <c r="L1538" s="13">
        <v>132</v>
      </c>
      <c r="M1538" s="13" t="s">
        <v>2</v>
      </c>
      <c r="N1538" s="7">
        <v>65</v>
      </c>
      <c r="O1538" s="14">
        <v>30</v>
      </c>
      <c r="P1538" s="14" t="s">
        <v>2</v>
      </c>
      <c r="Q1538" s="14">
        <v>31</v>
      </c>
      <c r="R1538" s="7">
        <v>183</v>
      </c>
      <c r="S1538" s="15">
        <v>30</v>
      </c>
      <c r="T1538" s="15" t="s">
        <v>2</v>
      </c>
      <c r="U1538" s="15">
        <v>958</v>
      </c>
      <c r="V1538" s="7">
        <v>115</v>
      </c>
      <c r="W1538" s="10">
        <v>30</v>
      </c>
      <c r="X1538" s="10" t="s">
        <v>2</v>
      </c>
      <c r="Y1538" s="10">
        <v>555</v>
      </c>
      <c r="Z1538" s="7">
        <v>269</v>
      </c>
      <c r="AA1538" s="11" t="s">
        <v>2</v>
      </c>
      <c r="AB1538" s="11">
        <v>319</v>
      </c>
      <c r="AC1538" s="11">
        <v>301</v>
      </c>
      <c r="AD1538" s="8">
        <v>3.23731680159</v>
      </c>
      <c r="AE1538" s="8">
        <v>0.551447616157</v>
      </c>
      <c r="AF1538" s="6">
        <f t="shared" si="138"/>
        <v>1</v>
      </c>
      <c r="AG1538" s="6">
        <f t="shared" si="139"/>
        <v>3</v>
      </c>
      <c r="AH1538" s="6">
        <f t="shared" si="140"/>
        <v>3</v>
      </c>
      <c r="AI1538" s="6">
        <f t="shared" si="141"/>
        <v>3</v>
      </c>
      <c r="AJ1538" s="6">
        <f t="shared" si="142"/>
        <v>3</v>
      </c>
      <c r="AK1538" s="6">
        <f t="shared" si="143"/>
        <v>3</v>
      </c>
      <c r="AL1538">
        <f>AF1538*100000+AG1538*10000+AH1538*1000+AI1538*100+AJ1538*10+AK1538</f>
        <v>133333</v>
      </c>
    </row>
    <row r="1539" spans="1:38" ht="15" x14ac:dyDescent="0.25">
      <c r="A1539" s="7">
        <v>1538</v>
      </c>
      <c r="B1539" s="7">
        <v>1053</v>
      </c>
      <c r="C1539" s="7">
        <v>695</v>
      </c>
      <c r="D1539" s="7">
        <v>365</v>
      </c>
      <c r="E1539" s="7">
        <v>157</v>
      </c>
      <c r="F1539" s="7">
        <v>-1</v>
      </c>
      <c r="G1539" s="12">
        <v>0</v>
      </c>
      <c r="H1539" s="12">
        <v>0</v>
      </c>
      <c r="J1539" s="7">
        <v>67</v>
      </c>
      <c r="K1539" s="13">
        <v>30</v>
      </c>
      <c r="L1539" s="13">
        <v>132</v>
      </c>
      <c r="M1539" s="13" t="s">
        <v>2</v>
      </c>
      <c r="N1539" s="7">
        <v>66</v>
      </c>
      <c r="O1539" s="14">
        <v>30</v>
      </c>
      <c r="P1539" s="14" t="s">
        <v>2</v>
      </c>
      <c r="Q1539" s="14">
        <v>32</v>
      </c>
      <c r="R1539" s="7">
        <v>184</v>
      </c>
      <c r="S1539" s="15">
        <v>30</v>
      </c>
      <c r="T1539" s="15" t="s">
        <v>2</v>
      </c>
      <c r="U1539" s="15">
        <v>959</v>
      </c>
      <c r="V1539" s="7">
        <v>114</v>
      </c>
      <c r="W1539" s="10">
        <v>30</v>
      </c>
      <c r="X1539" s="10" t="s">
        <v>2</v>
      </c>
      <c r="Y1539" s="10">
        <v>554</v>
      </c>
      <c r="Z1539" s="7">
        <v>269</v>
      </c>
      <c r="AA1539" s="11" t="s">
        <v>2</v>
      </c>
      <c r="AB1539" s="11">
        <v>319</v>
      </c>
      <c r="AC1539" s="11">
        <v>301</v>
      </c>
      <c r="AD1539" s="8">
        <v>3.2705528971</v>
      </c>
      <c r="AE1539" s="8">
        <v>0.60238571932999996</v>
      </c>
      <c r="AF1539" s="6">
        <f t="shared" ref="AF1539:AF1541" si="144">IF(I1539="Duinvlak",3,IF(I1539="Plantvlak",2,1))</f>
        <v>1</v>
      </c>
      <c r="AG1539" s="6">
        <f t="shared" ref="AG1539:AG1541" si="145">IF(M1539="Duinvlak",3,IF(J1539="Plantvlak",2,1))</f>
        <v>3</v>
      </c>
      <c r="AH1539" s="6">
        <f t="shared" ref="AH1539:AH1541" si="146">IF(P1539="Duinvlak",3,IF(K1539="Plantvlak",2,1))</f>
        <v>3</v>
      </c>
      <c r="AI1539" s="6">
        <f t="shared" ref="AI1539:AI1541" si="147">IF(T1539="Duinvlak",3,IF(L1539="Plantvlak",2,1))</f>
        <v>3</v>
      </c>
      <c r="AJ1539" s="6">
        <f t="shared" ref="AJ1539:AJ1541" si="148">IF(X1539="Duinvlak",3,IF(M1539="Plantvlak",2,1))</f>
        <v>3</v>
      </c>
      <c r="AK1539" s="6">
        <f t="shared" ref="AK1539:AK1541" si="149">IF(AA1539="Duinvlak",3,IF(N1539="Plantvlak",2,1))</f>
        <v>3</v>
      </c>
      <c r="AL1539">
        <f>AF1539*100000+AG1539*10000+AH1539*1000+AI1539*100+AJ1539*10+AK1539</f>
        <v>133333</v>
      </c>
    </row>
    <row r="1540" spans="1:38" ht="15" x14ac:dyDescent="0.25">
      <c r="A1540" s="7">
        <v>1539</v>
      </c>
      <c r="B1540" s="7">
        <v>1055</v>
      </c>
      <c r="C1540" s="7">
        <v>699</v>
      </c>
      <c r="D1540" s="7">
        <v>377</v>
      </c>
      <c r="E1540" s="7">
        <v>229</v>
      </c>
      <c r="F1540" s="7">
        <v>5</v>
      </c>
      <c r="G1540" s="12">
        <v>4</v>
      </c>
      <c r="H1540" s="12">
        <v>3</v>
      </c>
      <c r="I1540" s="12" t="s">
        <v>3</v>
      </c>
      <c r="J1540" s="7">
        <v>6</v>
      </c>
      <c r="K1540" s="13">
        <v>4</v>
      </c>
      <c r="L1540" s="13">
        <v>1</v>
      </c>
      <c r="M1540" s="13" t="s">
        <v>2</v>
      </c>
      <c r="N1540" s="7">
        <v>28</v>
      </c>
      <c r="O1540" s="14">
        <v>4</v>
      </c>
      <c r="P1540" s="14" t="s">
        <v>2</v>
      </c>
      <c r="Q1540" s="14">
        <v>76</v>
      </c>
      <c r="R1540" s="7">
        <v>11</v>
      </c>
      <c r="S1540" s="15">
        <v>4</v>
      </c>
      <c r="T1540" s="15" t="s">
        <v>2</v>
      </c>
      <c r="U1540" s="15">
        <v>69</v>
      </c>
      <c r="V1540" s="7">
        <v>1</v>
      </c>
      <c r="W1540" s="10">
        <v>4</v>
      </c>
      <c r="X1540" s="10" t="s">
        <v>2</v>
      </c>
      <c r="Y1540" s="10">
        <v>527</v>
      </c>
      <c r="Z1540" s="7">
        <v>153</v>
      </c>
      <c r="AA1540" s="11" t="s">
        <v>2</v>
      </c>
      <c r="AB1540" s="11">
        <v>201</v>
      </c>
      <c r="AC1540" s="11">
        <v>4</v>
      </c>
      <c r="AD1540" s="8">
        <v>14.402448784300001</v>
      </c>
      <c r="AE1540" s="8">
        <v>10.626847360499999</v>
      </c>
      <c r="AF1540" s="6">
        <f t="shared" si="144"/>
        <v>2</v>
      </c>
      <c r="AG1540" s="6">
        <f t="shared" si="145"/>
        <v>3</v>
      </c>
      <c r="AH1540" s="6">
        <f t="shared" si="146"/>
        <v>3</v>
      </c>
      <c r="AI1540" s="6">
        <f t="shared" si="147"/>
        <v>3</v>
      </c>
      <c r="AJ1540" s="6">
        <f t="shared" si="148"/>
        <v>3</v>
      </c>
      <c r="AK1540" s="6">
        <f t="shared" si="149"/>
        <v>3</v>
      </c>
      <c r="AL1540">
        <f>AF1540*100000+AG1540*10000+AH1540*1000+AI1540*100+AJ1540*10+AK1540</f>
        <v>233333</v>
      </c>
    </row>
    <row r="1541" spans="1:38" ht="15" x14ac:dyDescent="0.25">
      <c r="A1541" s="7">
        <v>1540</v>
      </c>
      <c r="B1541" s="7">
        <v>1056</v>
      </c>
      <c r="C1541" s="7">
        <v>707</v>
      </c>
      <c r="D1541" s="7">
        <v>385</v>
      </c>
      <c r="E1541" s="7">
        <v>253</v>
      </c>
      <c r="F1541" s="7">
        <v>47</v>
      </c>
      <c r="G1541" s="12">
        <v>40</v>
      </c>
      <c r="H1541" s="12">
        <v>3</v>
      </c>
      <c r="I1541" s="12" t="s">
        <v>3</v>
      </c>
      <c r="J1541" s="7">
        <v>62</v>
      </c>
      <c r="K1541" s="13">
        <v>40</v>
      </c>
      <c r="L1541" s="13">
        <v>1</v>
      </c>
      <c r="M1541" s="13" t="s">
        <v>2</v>
      </c>
      <c r="N1541" s="7">
        <v>56</v>
      </c>
      <c r="O1541" s="14">
        <v>40</v>
      </c>
      <c r="P1541" s="14" t="s">
        <v>2</v>
      </c>
      <c r="Q1541" s="14">
        <v>76</v>
      </c>
      <c r="R1541" s="7">
        <v>164</v>
      </c>
      <c r="S1541" s="15">
        <v>40</v>
      </c>
      <c r="T1541" s="15" t="s">
        <v>2</v>
      </c>
      <c r="U1541" s="15">
        <v>69</v>
      </c>
      <c r="V1541" s="7">
        <v>53</v>
      </c>
      <c r="W1541" s="10">
        <v>40</v>
      </c>
      <c r="X1541" s="10" t="s">
        <v>2</v>
      </c>
      <c r="Y1541" s="10">
        <v>527</v>
      </c>
      <c r="Z1541" s="7">
        <v>154</v>
      </c>
      <c r="AA1541" s="11" t="s">
        <v>2</v>
      </c>
      <c r="AB1541" s="11">
        <v>201</v>
      </c>
      <c r="AC1541" s="11">
        <v>401</v>
      </c>
      <c r="AD1541" s="8">
        <v>18.466082887399999</v>
      </c>
      <c r="AE1541" s="8">
        <v>19.821990361699999</v>
      </c>
      <c r="AF1541" s="6">
        <f t="shared" si="144"/>
        <v>2</v>
      </c>
      <c r="AG1541" s="6">
        <f t="shared" si="145"/>
        <v>3</v>
      </c>
      <c r="AH1541" s="6">
        <f t="shared" si="146"/>
        <v>3</v>
      </c>
      <c r="AI1541" s="6">
        <f t="shared" si="147"/>
        <v>3</v>
      </c>
      <c r="AJ1541" s="6">
        <f t="shared" si="148"/>
        <v>3</v>
      </c>
      <c r="AK1541" s="6">
        <f t="shared" si="149"/>
        <v>3</v>
      </c>
      <c r="AL1541">
        <f>AF1541*100000+AG1541*10000+AH1541*1000+AI1541*100+AJ1541*10+AK1541</f>
        <v>233333</v>
      </c>
    </row>
  </sheetData>
  <sortState ref="A2:AL1541">
    <sortCondition ref="A2:A154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1037"/>
  <sheetViews>
    <sheetView topLeftCell="AA1" workbookViewId="0">
      <selection activeCell="M2" sqref="M2"/>
    </sheetView>
  </sheetViews>
  <sheetFormatPr defaultRowHeight="15" x14ac:dyDescent="0.25"/>
  <cols>
    <col min="1" max="6" width="9.140625" style="1" customWidth="1"/>
    <col min="7" max="7" width="13.7109375" style="2" customWidth="1"/>
    <col min="15" max="15" width="10.85546875" bestFit="1" customWidth="1"/>
    <col min="16" max="16" width="19.7109375" customWidth="1"/>
    <col min="17" max="17" width="19.7109375" bestFit="1" customWidth="1"/>
    <col min="26" max="26" width="9.140625" style="2"/>
  </cols>
  <sheetData>
    <row r="1" spans="1:30" x14ac:dyDescent="0.25">
      <c r="A1" s="1" t="s">
        <v>0</v>
      </c>
      <c r="B1" s="1" t="s">
        <v>12</v>
      </c>
      <c r="C1" s="1" t="s">
        <v>13</v>
      </c>
      <c r="D1" s="1" t="s">
        <v>14</v>
      </c>
      <c r="E1" s="1" t="s">
        <v>15</v>
      </c>
      <c r="F1" s="1" t="s">
        <v>16</v>
      </c>
      <c r="G1" s="2" t="s">
        <v>1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M1" s="1" t="s">
        <v>9</v>
      </c>
      <c r="O1">
        <v>1</v>
      </c>
      <c r="P1" s="1" t="s">
        <v>17</v>
      </c>
    </row>
    <row r="2" spans="1:30" x14ac:dyDescent="0.25">
      <c r="A2" s="1">
        <v>569</v>
      </c>
      <c r="F2" s="1" t="s">
        <v>3</v>
      </c>
      <c r="G2" s="2">
        <v>1.88764700424</v>
      </c>
      <c r="H2">
        <f t="shared" ref="H2:H65" si="0">IF(B2="Duinvlak",3,IF(B2="Plantvlak",2,1))</f>
        <v>1</v>
      </c>
      <c r="I2">
        <f t="shared" ref="I2:I65" si="1">IF(C2="Duinvlak",3,IF(C2="Plantvlak",2,1))</f>
        <v>1</v>
      </c>
      <c r="J2">
        <f t="shared" ref="J2:J65" si="2">IF(D2="Duinvlak",3,IF(D2="Plantvlak",2,1))</f>
        <v>1</v>
      </c>
      <c r="K2">
        <f t="shared" ref="K2:K65" si="3">IF(E2="Duinvlak",3,IF(E2="Plantvlak",2,1))</f>
        <v>1</v>
      </c>
      <c r="L2">
        <f t="shared" ref="L2:L65" si="4">IF(F2="Duinvlak",3,IF(F2="Plantvlak",2,1))</f>
        <v>2</v>
      </c>
      <c r="M2">
        <f t="shared" ref="M2:M65" si="5">H2*10000+I2*1000+J2*100+K2*10+L2</f>
        <v>11112</v>
      </c>
      <c r="O2">
        <v>2</v>
      </c>
      <c r="P2" t="s">
        <v>18</v>
      </c>
      <c r="R2" t="s">
        <v>20</v>
      </c>
      <c r="S2" t="s">
        <v>21</v>
      </c>
      <c r="T2" t="s">
        <v>22</v>
      </c>
      <c r="V2" t="s">
        <v>20</v>
      </c>
      <c r="W2" t="s">
        <v>21</v>
      </c>
      <c r="Y2" t="s">
        <v>20</v>
      </c>
      <c r="Z2" s="2" t="s">
        <v>24</v>
      </c>
      <c r="AA2" t="s">
        <v>25</v>
      </c>
      <c r="AC2" t="s">
        <v>20</v>
      </c>
      <c r="AD2" t="s">
        <v>24</v>
      </c>
    </row>
    <row r="3" spans="1:30" x14ac:dyDescent="0.25">
      <c r="A3" s="1">
        <v>571</v>
      </c>
      <c r="F3" s="1" t="s">
        <v>3</v>
      </c>
      <c r="G3" s="2">
        <v>6.9382409998599996</v>
      </c>
      <c r="H3">
        <f t="shared" si="0"/>
        <v>1</v>
      </c>
      <c r="I3">
        <f t="shared" si="1"/>
        <v>1</v>
      </c>
      <c r="J3">
        <f t="shared" si="2"/>
        <v>1</v>
      </c>
      <c r="K3">
        <f t="shared" si="3"/>
        <v>1</v>
      </c>
      <c r="L3">
        <f t="shared" si="4"/>
        <v>2</v>
      </c>
      <c r="M3">
        <f t="shared" si="5"/>
        <v>11112</v>
      </c>
      <c r="O3">
        <v>3</v>
      </c>
      <c r="P3" t="s">
        <v>19</v>
      </c>
      <c r="R3">
        <v>11113</v>
      </c>
      <c r="S3">
        <v>95</v>
      </c>
      <c r="T3">
        <f>S3</f>
        <v>95</v>
      </c>
      <c r="V3">
        <v>11112</v>
      </c>
      <c r="W3">
        <v>88</v>
      </c>
      <c r="Y3">
        <v>12111</v>
      </c>
      <c r="Z3" s="2">
        <v>591.97170261531858</v>
      </c>
      <c r="AA3" s="2">
        <f>Z3</f>
        <v>591.97170261531858</v>
      </c>
      <c r="AC3">
        <v>11112</v>
      </c>
      <c r="AD3">
        <v>130.89431138260161</v>
      </c>
    </row>
    <row r="4" spans="1:30" x14ac:dyDescent="0.25">
      <c r="A4" s="1">
        <v>572</v>
      </c>
      <c r="F4" s="1" t="s">
        <v>3</v>
      </c>
      <c r="G4" s="2">
        <v>0.94873899918500004</v>
      </c>
      <c r="H4">
        <f t="shared" si="0"/>
        <v>1</v>
      </c>
      <c r="I4">
        <f t="shared" si="1"/>
        <v>1</v>
      </c>
      <c r="J4">
        <f t="shared" si="2"/>
        <v>1</v>
      </c>
      <c r="K4">
        <f t="shared" si="3"/>
        <v>1</v>
      </c>
      <c r="L4">
        <f t="shared" si="4"/>
        <v>2</v>
      </c>
      <c r="M4">
        <f t="shared" si="5"/>
        <v>11112</v>
      </c>
      <c r="R4">
        <v>11112</v>
      </c>
      <c r="S4">
        <v>88</v>
      </c>
      <c r="T4">
        <f>S4+T3</f>
        <v>183</v>
      </c>
      <c r="V4">
        <v>11113</v>
      </c>
      <c r="W4">
        <v>95</v>
      </c>
      <c r="Y4">
        <v>13111</v>
      </c>
      <c r="Z4" s="2">
        <v>550.22813309564901</v>
      </c>
      <c r="AA4" s="2">
        <f>Z4+AA3</f>
        <v>1142.1998357109676</v>
      </c>
      <c r="AC4">
        <v>11113</v>
      </c>
      <c r="AD4">
        <v>406.42752663807664</v>
      </c>
    </row>
    <row r="5" spans="1:30" x14ac:dyDescent="0.25">
      <c r="A5" s="1">
        <v>575</v>
      </c>
      <c r="F5" s="1" t="s">
        <v>3</v>
      </c>
      <c r="G5" s="2">
        <v>1.9266309995099999</v>
      </c>
      <c r="H5">
        <f t="shared" si="0"/>
        <v>1</v>
      </c>
      <c r="I5">
        <f t="shared" si="1"/>
        <v>1</v>
      </c>
      <c r="J5">
        <f t="shared" si="2"/>
        <v>1</v>
      </c>
      <c r="K5">
        <f t="shared" si="3"/>
        <v>1</v>
      </c>
      <c r="L5">
        <f t="shared" si="4"/>
        <v>2</v>
      </c>
      <c r="M5">
        <f t="shared" si="5"/>
        <v>11112</v>
      </c>
      <c r="O5" s="3" t="s">
        <v>10</v>
      </c>
      <c r="P5" t="s">
        <v>23</v>
      </c>
      <c r="R5">
        <v>11131</v>
      </c>
      <c r="S5">
        <v>76</v>
      </c>
      <c r="T5">
        <f t="shared" ref="T5:T68" si="6">S5+T4</f>
        <v>259</v>
      </c>
      <c r="V5">
        <v>11121</v>
      </c>
      <c r="W5">
        <v>71</v>
      </c>
      <c r="Y5">
        <v>11131</v>
      </c>
      <c r="Z5" s="2">
        <v>457.41117652511281</v>
      </c>
      <c r="AA5" s="2">
        <f t="shared" ref="AA5:AA68" si="7">Z5+AA4</f>
        <v>1599.6110122360803</v>
      </c>
      <c r="AC5">
        <v>11121</v>
      </c>
      <c r="AD5">
        <v>157.31664266329349</v>
      </c>
    </row>
    <row r="6" spans="1:30" x14ac:dyDescent="0.25">
      <c r="A6" s="1">
        <v>576</v>
      </c>
      <c r="F6" s="1" t="s">
        <v>3</v>
      </c>
      <c r="G6" s="2">
        <v>4.7083159960899996</v>
      </c>
      <c r="H6">
        <f t="shared" si="0"/>
        <v>1</v>
      </c>
      <c r="I6">
        <f t="shared" si="1"/>
        <v>1</v>
      </c>
      <c r="J6">
        <f t="shared" si="2"/>
        <v>1</v>
      </c>
      <c r="K6">
        <f t="shared" si="3"/>
        <v>1</v>
      </c>
      <c r="L6">
        <f t="shared" si="4"/>
        <v>2</v>
      </c>
      <c r="M6">
        <f t="shared" si="5"/>
        <v>11112</v>
      </c>
      <c r="O6" s="4">
        <v>11112</v>
      </c>
      <c r="P6" s="5">
        <v>130.89431138260161</v>
      </c>
      <c r="R6">
        <v>13111</v>
      </c>
      <c r="S6">
        <v>72</v>
      </c>
      <c r="T6">
        <f t="shared" si="6"/>
        <v>331</v>
      </c>
      <c r="V6">
        <v>11122</v>
      </c>
      <c r="W6">
        <v>25</v>
      </c>
      <c r="Y6">
        <v>11113</v>
      </c>
      <c r="Z6" s="2">
        <v>406.42752663807664</v>
      </c>
      <c r="AA6" s="2">
        <f t="shared" si="7"/>
        <v>2006.038538874157</v>
      </c>
      <c r="AC6">
        <v>11122</v>
      </c>
      <c r="AD6">
        <v>26.096332883439747</v>
      </c>
    </row>
    <row r="7" spans="1:30" x14ac:dyDescent="0.25">
      <c r="A7" s="1">
        <v>582</v>
      </c>
      <c r="F7" s="1" t="s">
        <v>3</v>
      </c>
      <c r="G7" s="2">
        <v>1.0469991995699999E-5</v>
      </c>
      <c r="H7">
        <f t="shared" si="0"/>
        <v>1</v>
      </c>
      <c r="I7">
        <f t="shared" si="1"/>
        <v>1</v>
      </c>
      <c r="J7">
        <f t="shared" si="2"/>
        <v>1</v>
      </c>
      <c r="K7">
        <f t="shared" si="3"/>
        <v>1</v>
      </c>
      <c r="L7">
        <f t="shared" si="4"/>
        <v>2</v>
      </c>
      <c r="M7">
        <f t="shared" si="5"/>
        <v>11112</v>
      </c>
      <c r="O7" s="4">
        <v>11113</v>
      </c>
      <c r="P7" s="5">
        <v>406.42752663807664</v>
      </c>
      <c r="R7">
        <v>11121</v>
      </c>
      <c r="S7">
        <v>71</v>
      </c>
      <c r="T7">
        <f t="shared" si="6"/>
        <v>402</v>
      </c>
      <c r="V7">
        <v>11123</v>
      </c>
      <c r="W7">
        <v>30</v>
      </c>
      <c r="Y7">
        <v>31111</v>
      </c>
      <c r="Z7" s="2">
        <v>404.04261385576882</v>
      </c>
      <c r="AA7" s="2">
        <f t="shared" si="7"/>
        <v>2410.0811527299256</v>
      </c>
      <c r="AC7">
        <v>11123</v>
      </c>
      <c r="AD7">
        <v>61.918436907810253</v>
      </c>
    </row>
    <row r="8" spans="1:30" x14ac:dyDescent="0.25">
      <c r="A8" s="1">
        <v>585</v>
      </c>
      <c r="F8" s="1" t="s">
        <v>3</v>
      </c>
      <c r="G8" s="2">
        <v>1.93247600168</v>
      </c>
      <c r="H8">
        <f t="shared" si="0"/>
        <v>1</v>
      </c>
      <c r="I8">
        <f t="shared" si="1"/>
        <v>1</v>
      </c>
      <c r="J8">
        <f t="shared" si="2"/>
        <v>1</v>
      </c>
      <c r="K8">
        <f t="shared" si="3"/>
        <v>1</v>
      </c>
      <c r="L8">
        <f t="shared" si="4"/>
        <v>2</v>
      </c>
      <c r="M8">
        <f t="shared" si="5"/>
        <v>11112</v>
      </c>
      <c r="O8" s="4">
        <v>11121</v>
      </c>
      <c r="P8" s="5">
        <v>157.31664266329349</v>
      </c>
      <c r="R8">
        <v>31111</v>
      </c>
      <c r="S8">
        <v>60</v>
      </c>
      <c r="T8">
        <f t="shared" si="6"/>
        <v>462</v>
      </c>
      <c r="V8">
        <v>11131</v>
      </c>
      <c r="W8">
        <v>76</v>
      </c>
      <c r="Y8">
        <v>12131</v>
      </c>
      <c r="Z8" s="2">
        <v>305.16306530329769</v>
      </c>
      <c r="AA8" s="2">
        <f t="shared" si="7"/>
        <v>2715.2442180332232</v>
      </c>
      <c r="AC8">
        <v>11131</v>
      </c>
      <c r="AD8">
        <v>457.41117652511281</v>
      </c>
    </row>
    <row r="9" spans="1:30" x14ac:dyDescent="0.25">
      <c r="A9" s="1">
        <v>587</v>
      </c>
      <c r="F9" s="1" t="s">
        <v>3</v>
      </c>
      <c r="G9" s="2">
        <v>1.8660647473900001</v>
      </c>
      <c r="H9">
        <f t="shared" si="0"/>
        <v>1</v>
      </c>
      <c r="I9">
        <f t="shared" si="1"/>
        <v>1</v>
      </c>
      <c r="J9">
        <f t="shared" si="2"/>
        <v>1</v>
      </c>
      <c r="K9">
        <f t="shared" si="3"/>
        <v>1</v>
      </c>
      <c r="L9">
        <f t="shared" si="4"/>
        <v>2</v>
      </c>
      <c r="M9">
        <f t="shared" si="5"/>
        <v>11112</v>
      </c>
      <c r="O9" s="4">
        <v>11122</v>
      </c>
      <c r="P9" s="5">
        <v>26.096332883439747</v>
      </c>
      <c r="R9">
        <v>11311</v>
      </c>
      <c r="S9">
        <v>52</v>
      </c>
      <c r="T9">
        <f t="shared" si="6"/>
        <v>514</v>
      </c>
      <c r="V9">
        <v>11132</v>
      </c>
      <c r="W9">
        <v>3</v>
      </c>
      <c r="Y9">
        <v>11311</v>
      </c>
      <c r="Z9" s="2">
        <v>298.03211818946971</v>
      </c>
      <c r="AA9" s="2">
        <f t="shared" si="7"/>
        <v>3013.2763362226929</v>
      </c>
      <c r="AC9">
        <v>11132</v>
      </c>
      <c r="AD9">
        <v>2.6949098784129997</v>
      </c>
    </row>
    <row r="10" spans="1:30" x14ac:dyDescent="0.25">
      <c r="A10" s="1">
        <v>588</v>
      </c>
      <c r="F10" s="1" t="s">
        <v>3</v>
      </c>
      <c r="G10" s="2">
        <v>0.32923621663199998</v>
      </c>
      <c r="H10">
        <f t="shared" si="0"/>
        <v>1</v>
      </c>
      <c r="I10">
        <f t="shared" si="1"/>
        <v>1</v>
      </c>
      <c r="J10">
        <f t="shared" si="2"/>
        <v>1</v>
      </c>
      <c r="K10">
        <f t="shared" si="3"/>
        <v>1</v>
      </c>
      <c r="L10">
        <f t="shared" si="4"/>
        <v>2</v>
      </c>
      <c r="M10">
        <f t="shared" si="5"/>
        <v>11112</v>
      </c>
      <c r="O10" s="4">
        <v>11123</v>
      </c>
      <c r="P10" s="5">
        <v>61.918436907810253</v>
      </c>
      <c r="R10">
        <v>11133</v>
      </c>
      <c r="S10">
        <v>42</v>
      </c>
      <c r="T10">
        <f t="shared" si="6"/>
        <v>556</v>
      </c>
      <c r="V10">
        <v>11133</v>
      </c>
      <c r="W10">
        <v>42</v>
      </c>
      <c r="Y10">
        <v>33131</v>
      </c>
      <c r="Z10" s="2">
        <v>261.65350340627168</v>
      </c>
      <c r="AA10" s="2">
        <f t="shared" si="7"/>
        <v>3274.9298396289646</v>
      </c>
      <c r="AC10">
        <v>11133</v>
      </c>
      <c r="AD10">
        <v>208.10915226388403</v>
      </c>
    </row>
    <row r="11" spans="1:30" x14ac:dyDescent="0.25">
      <c r="A11" s="1">
        <v>591</v>
      </c>
      <c r="F11" s="1" t="s">
        <v>3</v>
      </c>
      <c r="G11" s="2">
        <v>1.2323569988800001</v>
      </c>
      <c r="H11">
        <f t="shared" si="0"/>
        <v>1</v>
      </c>
      <c r="I11">
        <f t="shared" si="1"/>
        <v>1</v>
      </c>
      <c r="J11">
        <f t="shared" si="2"/>
        <v>1</v>
      </c>
      <c r="K11">
        <f t="shared" si="3"/>
        <v>1</v>
      </c>
      <c r="L11">
        <f t="shared" si="4"/>
        <v>2</v>
      </c>
      <c r="M11">
        <f t="shared" si="5"/>
        <v>11112</v>
      </c>
      <c r="O11" s="4">
        <v>11131</v>
      </c>
      <c r="P11" s="5">
        <v>457.41117652511281</v>
      </c>
      <c r="R11">
        <v>12111</v>
      </c>
      <c r="S11">
        <v>33</v>
      </c>
      <c r="T11">
        <f t="shared" si="6"/>
        <v>589</v>
      </c>
      <c r="V11">
        <v>11211</v>
      </c>
      <c r="W11">
        <v>19</v>
      </c>
      <c r="Y11">
        <v>13131</v>
      </c>
      <c r="Z11" s="2">
        <v>232.44358298383153</v>
      </c>
      <c r="AA11" s="2">
        <f t="shared" si="7"/>
        <v>3507.3734226127963</v>
      </c>
      <c r="AC11">
        <v>11211</v>
      </c>
      <c r="AD11">
        <v>146.4113079938239</v>
      </c>
    </row>
    <row r="12" spans="1:30" x14ac:dyDescent="0.25">
      <c r="A12" s="1">
        <v>592</v>
      </c>
      <c r="F12" s="1" t="s">
        <v>3</v>
      </c>
      <c r="G12" s="2">
        <v>0.75775950143699999</v>
      </c>
      <c r="H12">
        <f t="shared" si="0"/>
        <v>1</v>
      </c>
      <c r="I12">
        <f t="shared" si="1"/>
        <v>1</v>
      </c>
      <c r="J12">
        <f t="shared" si="2"/>
        <v>1</v>
      </c>
      <c r="K12">
        <f t="shared" si="3"/>
        <v>1</v>
      </c>
      <c r="L12">
        <f t="shared" si="4"/>
        <v>2</v>
      </c>
      <c r="M12">
        <f t="shared" si="5"/>
        <v>11112</v>
      </c>
      <c r="O12" s="4">
        <v>11132</v>
      </c>
      <c r="P12" s="5">
        <v>2.6949098784129997</v>
      </c>
      <c r="R12">
        <v>11123</v>
      </c>
      <c r="S12">
        <v>30</v>
      </c>
      <c r="T12">
        <f t="shared" si="6"/>
        <v>619</v>
      </c>
      <c r="V12">
        <v>11212</v>
      </c>
      <c r="W12">
        <v>10</v>
      </c>
      <c r="Y12">
        <v>11133</v>
      </c>
      <c r="Z12" s="2">
        <v>208.10915226388403</v>
      </c>
      <c r="AA12" s="2">
        <f t="shared" si="7"/>
        <v>3715.4825748766802</v>
      </c>
      <c r="AC12">
        <v>11212</v>
      </c>
      <c r="AD12">
        <v>13.864941135378855</v>
      </c>
    </row>
    <row r="13" spans="1:30" x14ac:dyDescent="0.25">
      <c r="A13" s="1">
        <v>596</v>
      </c>
      <c r="F13" s="1" t="s">
        <v>3</v>
      </c>
      <c r="G13" s="2">
        <v>0.64845599950300004</v>
      </c>
      <c r="H13">
        <f t="shared" si="0"/>
        <v>1</v>
      </c>
      <c r="I13">
        <f t="shared" si="1"/>
        <v>1</v>
      </c>
      <c r="J13">
        <f t="shared" si="2"/>
        <v>1</v>
      </c>
      <c r="K13">
        <f t="shared" si="3"/>
        <v>1</v>
      </c>
      <c r="L13">
        <f t="shared" si="4"/>
        <v>2</v>
      </c>
      <c r="M13">
        <f t="shared" si="5"/>
        <v>11112</v>
      </c>
      <c r="O13" s="4">
        <v>11133</v>
      </c>
      <c r="P13" s="5">
        <v>208.10915226388403</v>
      </c>
      <c r="R13">
        <v>13131</v>
      </c>
      <c r="S13">
        <v>28</v>
      </c>
      <c r="T13">
        <f t="shared" si="6"/>
        <v>647</v>
      </c>
      <c r="V13">
        <v>11213</v>
      </c>
      <c r="W13">
        <v>7</v>
      </c>
      <c r="Y13">
        <v>12133</v>
      </c>
      <c r="Z13" s="2">
        <v>162.15261883070298</v>
      </c>
      <c r="AA13" s="2">
        <f t="shared" si="7"/>
        <v>3877.6351937073832</v>
      </c>
      <c r="AC13">
        <v>11213</v>
      </c>
      <c r="AD13">
        <v>20.157870471988002</v>
      </c>
    </row>
    <row r="14" spans="1:30" x14ac:dyDescent="0.25">
      <c r="A14" s="1">
        <v>597</v>
      </c>
      <c r="F14" s="1" t="s">
        <v>3</v>
      </c>
      <c r="G14" s="2">
        <v>0.184084000301</v>
      </c>
      <c r="H14">
        <f t="shared" si="0"/>
        <v>1</v>
      </c>
      <c r="I14">
        <f t="shared" si="1"/>
        <v>1</v>
      </c>
      <c r="J14">
        <f t="shared" si="2"/>
        <v>1</v>
      </c>
      <c r="K14">
        <f t="shared" si="3"/>
        <v>1</v>
      </c>
      <c r="L14">
        <f t="shared" si="4"/>
        <v>2</v>
      </c>
      <c r="M14">
        <f t="shared" si="5"/>
        <v>11112</v>
      </c>
      <c r="O14" s="4">
        <v>11211</v>
      </c>
      <c r="P14" s="5">
        <v>146.4113079938239</v>
      </c>
      <c r="R14">
        <v>11331</v>
      </c>
      <c r="S14">
        <v>27</v>
      </c>
      <c r="T14">
        <f t="shared" si="6"/>
        <v>674</v>
      </c>
      <c r="V14">
        <v>11221</v>
      </c>
      <c r="W14">
        <v>9</v>
      </c>
      <c r="Y14">
        <v>11121</v>
      </c>
      <c r="Z14" s="2">
        <v>157.31664266329349</v>
      </c>
      <c r="AA14" s="2">
        <f t="shared" si="7"/>
        <v>4034.9518363706766</v>
      </c>
      <c r="AC14">
        <v>11221</v>
      </c>
      <c r="AD14">
        <v>16.812695358499482</v>
      </c>
    </row>
    <row r="15" spans="1:30" x14ac:dyDescent="0.25">
      <c r="A15" s="1">
        <v>598</v>
      </c>
      <c r="F15" s="1" t="s">
        <v>3</v>
      </c>
      <c r="G15" s="2">
        <v>0.190091999155</v>
      </c>
      <c r="H15">
        <f t="shared" si="0"/>
        <v>1</v>
      </c>
      <c r="I15">
        <f t="shared" si="1"/>
        <v>1</v>
      </c>
      <c r="J15">
        <f t="shared" si="2"/>
        <v>1</v>
      </c>
      <c r="K15">
        <f t="shared" si="3"/>
        <v>1</v>
      </c>
      <c r="L15">
        <f t="shared" si="4"/>
        <v>2</v>
      </c>
      <c r="M15">
        <f t="shared" si="5"/>
        <v>11112</v>
      </c>
      <c r="O15" s="4">
        <v>11212</v>
      </c>
      <c r="P15" s="5">
        <v>13.864941135378855</v>
      </c>
      <c r="R15">
        <v>11122</v>
      </c>
      <c r="S15">
        <v>25</v>
      </c>
      <c r="T15">
        <f t="shared" si="6"/>
        <v>699</v>
      </c>
      <c r="V15">
        <v>11222</v>
      </c>
      <c r="W15">
        <v>6</v>
      </c>
      <c r="Y15">
        <v>11211</v>
      </c>
      <c r="Z15" s="2">
        <v>146.4113079938239</v>
      </c>
      <c r="AA15" s="2">
        <f t="shared" si="7"/>
        <v>4181.3631443645008</v>
      </c>
      <c r="AC15">
        <v>11222</v>
      </c>
      <c r="AD15">
        <v>18.410013149809501</v>
      </c>
    </row>
    <row r="16" spans="1:30" x14ac:dyDescent="0.25">
      <c r="A16" s="1">
        <v>599</v>
      </c>
      <c r="F16" s="1" t="s">
        <v>3</v>
      </c>
      <c r="G16" s="2">
        <v>1.7461984995399999</v>
      </c>
      <c r="H16">
        <f t="shared" si="0"/>
        <v>1</v>
      </c>
      <c r="I16">
        <f t="shared" si="1"/>
        <v>1</v>
      </c>
      <c r="J16">
        <f t="shared" si="2"/>
        <v>1</v>
      </c>
      <c r="K16">
        <f t="shared" si="3"/>
        <v>1</v>
      </c>
      <c r="L16">
        <f t="shared" si="4"/>
        <v>2</v>
      </c>
      <c r="M16">
        <f t="shared" si="5"/>
        <v>11112</v>
      </c>
      <c r="O16" s="4">
        <v>11213</v>
      </c>
      <c r="P16" s="5">
        <v>20.157870471988002</v>
      </c>
      <c r="R16">
        <v>13113</v>
      </c>
      <c r="S16">
        <v>23</v>
      </c>
      <c r="T16">
        <f t="shared" si="6"/>
        <v>722</v>
      </c>
      <c r="V16">
        <v>11223</v>
      </c>
      <c r="W16">
        <v>9</v>
      </c>
      <c r="Y16">
        <v>11331</v>
      </c>
      <c r="Z16" s="2">
        <v>141.32555268183876</v>
      </c>
      <c r="AA16" s="2">
        <f t="shared" si="7"/>
        <v>4322.6886970463393</v>
      </c>
      <c r="AC16">
        <v>11223</v>
      </c>
      <c r="AD16">
        <v>29.625804749248999</v>
      </c>
    </row>
    <row r="17" spans="1:30" x14ac:dyDescent="0.25">
      <c r="A17" s="1">
        <v>600</v>
      </c>
      <c r="F17" s="1" t="s">
        <v>3</v>
      </c>
      <c r="G17" s="2">
        <v>8.8748499971600003E-2</v>
      </c>
      <c r="H17">
        <f t="shared" si="0"/>
        <v>1</v>
      </c>
      <c r="I17">
        <f t="shared" si="1"/>
        <v>1</v>
      </c>
      <c r="J17">
        <f t="shared" si="2"/>
        <v>1</v>
      </c>
      <c r="K17">
        <f t="shared" si="3"/>
        <v>1</v>
      </c>
      <c r="L17">
        <f t="shared" si="4"/>
        <v>2</v>
      </c>
      <c r="M17">
        <f t="shared" si="5"/>
        <v>11112</v>
      </c>
      <c r="O17" s="4">
        <v>11221</v>
      </c>
      <c r="P17" s="5">
        <v>16.812695358499482</v>
      </c>
      <c r="R17">
        <v>13133</v>
      </c>
      <c r="S17">
        <v>21</v>
      </c>
      <c r="T17">
        <f t="shared" si="6"/>
        <v>743</v>
      </c>
      <c r="V17">
        <v>11231</v>
      </c>
      <c r="W17">
        <v>4</v>
      </c>
      <c r="Y17">
        <v>21111</v>
      </c>
      <c r="Z17" s="2">
        <v>139.27203820052824</v>
      </c>
      <c r="AA17" s="2">
        <f t="shared" si="7"/>
        <v>4461.9607352468674</v>
      </c>
      <c r="AC17">
        <v>11231</v>
      </c>
      <c r="AD17">
        <v>42.208139131919999</v>
      </c>
    </row>
    <row r="18" spans="1:30" x14ac:dyDescent="0.25">
      <c r="A18" s="1">
        <v>601</v>
      </c>
      <c r="F18" s="1" t="s">
        <v>3</v>
      </c>
      <c r="G18" s="2">
        <v>0.27320999864399997</v>
      </c>
      <c r="H18">
        <f t="shared" si="0"/>
        <v>1</v>
      </c>
      <c r="I18">
        <f t="shared" si="1"/>
        <v>1</v>
      </c>
      <c r="J18">
        <f t="shared" si="2"/>
        <v>1</v>
      </c>
      <c r="K18">
        <f t="shared" si="3"/>
        <v>1</v>
      </c>
      <c r="L18">
        <f t="shared" si="4"/>
        <v>2</v>
      </c>
      <c r="M18">
        <f t="shared" si="5"/>
        <v>11112</v>
      </c>
      <c r="O18" s="4">
        <v>11222</v>
      </c>
      <c r="P18" s="5">
        <v>18.410013149809501</v>
      </c>
      <c r="R18">
        <v>11211</v>
      </c>
      <c r="S18">
        <v>19</v>
      </c>
      <c r="T18">
        <f t="shared" si="6"/>
        <v>762</v>
      </c>
      <c r="V18">
        <v>11311</v>
      </c>
      <c r="W18">
        <v>52</v>
      </c>
      <c r="Y18">
        <v>11112</v>
      </c>
      <c r="Z18" s="2">
        <v>130.89431138260161</v>
      </c>
      <c r="AA18" s="2">
        <f t="shared" si="7"/>
        <v>4592.8550466294691</v>
      </c>
      <c r="AC18">
        <v>11311</v>
      </c>
      <c r="AD18">
        <v>298.03211818946971</v>
      </c>
    </row>
    <row r="19" spans="1:30" x14ac:dyDescent="0.25">
      <c r="A19" s="1">
        <v>602</v>
      </c>
      <c r="F19" s="1" t="s">
        <v>3</v>
      </c>
      <c r="G19" s="2">
        <v>1.41371199619</v>
      </c>
      <c r="H19">
        <f t="shared" si="0"/>
        <v>1</v>
      </c>
      <c r="I19">
        <f t="shared" si="1"/>
        <v>1</v>
      </c>
      <c r="J19">
        <f t="shared" si="2"/>
        <v>1</v>
      </c>
      <c r="K19">
        <f t="shared" si="3"/>
        <v>1</v>
      </c>
      <c r="L19">
        <f t="shared" si="4"/>
        <v>2</v>
      </c>
      <c r="M19">
        <f t="shared" si="5"/>
        <v>11112</v>
      </c>
      <c r="O19" s="4">
        <v>11223</v>
      </c>
      <c r="P19" s="5">
        <v>29.625804749248999</v>
      </c>
      <c r="R19">
        <v>11313</v>
      </c>
      <c r="S19">
        <v>18</v>
      </c>
      <c r="T19">
        <f t="shared" si="6"/>
        <v>780</v>
      </c>
      <c r="V19">
        <v>11312</v>
      </c>
      <c r="W19">
        <v>2</v>
      </c>
      <c r="Y19">
        <v>11123</v>
      </c>
      <c r="Z19" s="2">
        <v>61.918436907810253</v>
      </c>
      <c r="AA19" s="2">
        <f t="shared" si="7"/>
        <v>4654.7734835372794</v>
      </c>
      <c r="AC19">
        <v>11312</v>
      </c>
      <c r="AD19">
        <v>5.3728638388296996</v>
      </c>
    </row>
    <row r="20" spans="1:30" x14ac:dyDescent="0.25">
      <c r="A20" s="1">
        <v>605</v>
      </c>
      <c r="F20" s="1" t="s">
        <v>3</v>
      </c>
      <c r="G20" s="2">
        <v>1.6088115031000001</v>
      </c>
      <c r="H20">
        <f t="shared" si="0"/>
        <v>1</v>
      </c>
      <c r="I20">
        <f t="shared" si="1"/>
        <v>1</v>
      </c>
      <c r="J20">
        <f t="shared" si="2"/>
        <v>1</v>
      </c>
      <c r="K20">
        <f t="shared" si="3"/>
        <v>1</v>
      </c>
      <c r="L20">
        <f t="shared" si="4"/>
        <v>2</v>
      </c>
      <c r="M20">
        <f t="shared" si="5"/>
        <v>11112</v>
      </c>
      <c r="O20" s="4">
        <v>11231</v>
      </c>
      <c r="P20" s="5">
        <v>42.208139131919999</v>
      </c>
      <c r="R20">
        <v>13311</v>
      </c>
      <c r="S20">
        <v>18</v>
      </c>
      <c r="T20">
        <f t="shared" si="6"/>
        <v>798</v>
      </c>
      <c r="V20">
        <v>11313</v>
      </c>
      <c r="W20">
        <v>18</v>
      </c>
      <c r="Y20">
        <v>13333</v>
      </c>
      <c r="Z20" s="2">
        <v>44.216362661943002</v>
      </c>
      <c r="AA20" s="2">
        <f t="shared" si="7"/>
        <v>4698.9898461992225</v>
      </c>
      <c r="AC20">
        <v>11313</v>
      </c>
      <c r="AD20">
        <v>30.346912036677121</v>
      </c>
    </row>
    <row r="21" spans="1:30" x14ac:dyDescent="0.25">
      <c r="A21" s="1">
        <v>608</v>
      </c>
      <c r="F21" s="1" t="s">
        <v>3</v>
      </c>
      <c r="G21" s="2">
        <v>1.18357449718</v>
      </c>
      <c r="H21">
        <f t="shared" si="0"/>
        <v>1</v>
      </c>
      <c r="I21">
        <f t="shared" si="1"/>
        <v>1</v>
      </c>
      <c r="J21">
        <f t="shared" si="2"/>
        <v>1</v>
      </c>
      <c r="K21">
        <f t="shared" si="3"/>
        <v>1</v>
      </c>
      <c r="L21">
        <f t="shared" si="4"/>
        <v>2</v>
      </c>
      <c r="M21">
        <f t="shared" si="5"/>
        <v>11112</v>
      </c>
      <c r="O21" s="4">
        <v>11311</v>
      </c>
      <c r="P21" s="5">
        <v>298.03211818946971</v>
      </c>
      <c r="R21">
        <v>11333</v>
      </c>
      <c r="S21">
        <v>16</v>
      </c>
      <c r="T21">
        <f t="shared" si="6"/>
        <v>814</v>
      </c>
      <c r="V21">
        <v>11321</v>
      </c>
      <c r="W21">
        <v>1</v>
      </c>
      <c r="Y21">
        <v>13311</v>
      </c>
      <c r="Z21" s="2">
        <v>44.079519566944612</v>
      </c>
      <c r="AA21" s="2">
        <f t="shared" si="7"/>
        <v>4743.0693657661668</v>
      </c>
      <c r="AC21">
        <v>11321</v>
      </c>
      <c r="AD21">
        <v>0.74064995039500003</v>
      </c>
    </row>
    <row r="22" spans="1:30" x14ac:dyDescent="0.25">
      <c r="A22" s="1">
        <v>609</v>
      </c>
      <c r="F22" s="1" t="s">
        <v>3</v>
      </c>
      <c r="G22" s="2">
        <v>0.1692310004</v>
      </c>
      <c r="H22">
        <f t="shared" si="0"/>
        <v>1</v>
      </c>
      <c r="I22">
        <f t="shared" si="1"/>
        <v>1</v>
      </c>
      <c r="J22">
        <f t="shared" si="2"/>
        <v>1</v>
      </c>
      <c r="K22">
        <f t="shared" si="3"/>
        <v>1</v>
      </c>
      <c r="L22">
        <f t="shared" si="4"/>
        <v>2</v>
      </c>
      <c r="M22">
        <f t="shared" si="5"/>
        <v>11112</v>
      </c>
      <c r="O22" s="4">
        <v>11312</v>
      </c>
      <c r="P22" s="5">
        <v>5.3728638388296996</v>
      </c>
      <c r="R22">
        <v>13331</v>
      </c>
      <c r="S22">
        <v>14</v>
      </c>
      <c r="T22">
        <f t="shared" si="6"/>
        <v>828</v>
      </c>
      <c r="V22">
        <v>11323</v>
      </c>
      <c r="W22">
        <v>3</v>
      </c>
      <c r="Y22">
        <v>33111</v>
      </c>
      <c r="Z22" s="2">
        <v>43.85328073908785</v>
      </c>
      <c r="AA22" s="2">
        <f t="shared" si="7"/>
        <v>4786.9226465052543</v>
      </c>
      <c r="AC22">
        <v>11323</v>
      </c>
      <c r="AD22">
        <v>2.5745738026480001</v>
      </c>
    </row>
    <row r="23" spans="1:30" x14ac:dyDescent="0.25">
      <c r="A23" s="1">
        <v>610</v>
      </c>
      <c r="F23" s="1" t="s">
        <v>3</v>
      </c>
      <c r="G23" s="2">
        <v>2.5471459962199998</v>
      </c>
      <c r="H23">
        <f t="shared" si="0"/>
        <v>1</v>
      </c>
      <c r="I23">
        <f t="shared" si="1"/>
        <v>1</v>
      </c>
      <c r="J23">
        <f t="shared" si="2"/>
        <v>1</v>
      </c>
      <c r="K23">
        <f t="shared" si="3"/>
        <v>1</v>
      </c>
      <c r="L23">
        <f t="shared" si="4"/>
        <v>2</v>
      </c>
      <c r="M23">
        <f t="shared" si="5"/>
        <v>11112</v>
      </c>
      <c r="O23" s="4">
        <v>11313</v>
      </c>
      <c r="P23" s="5">
        <v>30.346912036677121</v>
      </c>
      <c r="R23">
        <v>33111</v>
      </c>
      <c r="S23">
        <v>13</v>
      </c>
      <c r="T23">
        <f t="shared" si="6"/>
        <v>841</v>
      </c>
      <c r="V23">
        <v>11331</v>
      </c>
      <c r="W23">
        <v>27</v>
      </c>
      <c r="Y23">
        <v>23331</v>
      </c>
      <c r="Z23" s="2">
        <v>43.070171586583498</v>
      </c>
      <c r="AA23" s="2">
        <f t="shared" si="7"/>
        <v>4829.9928180918378</v>
      </c>
      <c r="AC23">
        <v>11331</v>
      </c>
      <c r="AD23">
        <v>141.32555268183876</v>
      </c>
    </row>
    <row r="24" spans="1:30" x14ac:dyDescent="0.25">
      <c r="A24" s="1">
        <v>612</v>
      </c>
      <c r="F24" s="1" t="s">
        <v>3</v>
      </c>
      <c r="G24" s="2">
        <v>2.2668630064700001E-2</v>
      </c>
      <c r="H24">
        <f t="shared" si="0"/>
        <v>1</v>
      </c>
      <c r="I24">
        <f t="shared" si="1"/>
        <v>1</v>
      </c>
      <c r="J24">
        <f t="shared" si="2"/>
        <v>1</v>
      </c>
      <c r="K24">
        <f t="shared" si="3"/>
        <v>1</v>
      </c>
      <c r="L24">
        <f t="shared" si="4"/>
        <v>2</v>
      </c>
      <c r="M24">
        <f t="shared" si="5"/>
        <v>11112</v>
      </c>
      <c r="O24" s="4">
        <v>11321</v>
      </c>
      <c r="P24" s="5">
        <v>0.74064995039500003</v>
      </c>
      <c r="R24">
        <v>11212</v>
      </c>
      <c r="S24">
        <v>10</v>
      </c>
      <c r="T24">
        <f t="shared" si="6"/>
        <v>851</v>
      </c>
      <c r="V24">
        <v>11333</v>
      </c>
      <c r="W24">
        <v>16</v>
      </c>
      <c r="Y24">
        <v>11231</v>
      </c>
      <c r="Z24" s="2">
        <v>42.208139131919999</v>
      </c>
      <c r="AA24" s="2">
        <f t="shared" si="7"/>
        <v>4872.2009572237575</v>
      </c>
      <c r="AC24">
        <v>11333</v>
      </c>
      <c r="AD24">
        <v>38.733927951878002</v>
      </c>
    </row>
    <row r="25" spans="1:30" x14ac:dyDescent="0.25">
      <c r="A25" s="1">
        <v>613</v>
      </c>
      <c r="F25" s="1" t="s">
        <v>3</v>
      </c>
      <c r="G25" s="2">
        <v>5.45481704227E-2</v>
      </c>
      <c r="H25">
        <f t="shared" si="0"/>
        <v>1</v>
      </c>
      <c r="I25">
        <f t="shared" si="1"/>
        <v>1</v>
      </c>
      <c r="J25">
        <f t="shared" si="2"/>
        <v>1</v>
      </c>
      <c r="K25">
        <f t="shared" si="3"/>
        <v>1</v>
      </c>
      <c r="L25">
        <f t="shared" si="4"/>
        <v>2</v>
      </c>
      <c r="M25">
        <f t="shared" si="5"/>
        <v>11112</v>
      </c>
      <c r="O25" s="4">
        <v>11323</v>
      </c>
      <c r="P25" s="5">
        <v>2.5745738026480001</v>
      </c>
      <c r="R25">
        <v>21111</v>
      </c>
      <c r="S25">
        <v>10</v>
      </c>
      <c r="T25">
        <f t="shared" si="6"/>
        <v>861</v>
      </c>
      <c r="V25">
        <v>12111</v>
      </c>
      <c r="W25">
        <v>33</v>
      </c>
      <c r="Y25">
        <v>13331</v>
      </c>
      <c r="Z25" s="2">
        <v>40.600388321108596</v>
      </c>
      <c r="AA25" s="2">
        <f t="shared" si="7"/>
        <v>4912.8013455448663</v>
      </c>
      <c r="AC25">
        <v>12111</v>
      </c>
      <c r="AD25">
        <v>591.97170261531858</v>
      </c>
    </row>
    <row r="26" spans="1:30" x14ac:dyDescent="0.25">
      <c r="A26" s="1">
        <v>614</v>
      </c>
      <c r="F26" s="1" t="s">
        <v>3</v>
      </c>
      <c r="G26" s="2">
        <v>0.32208227662599997</v>
      </c>
      <c r="H26">
        <f t="shared" si="0"/>
        <v>1</v>
      </c>
      <c r="I26">
        <f t="shared" si="1"/>
        <v>1</v>
      </c>
      <c r="J26">
        <f t="shared" si="2"/>
        <v>1</v>
      </c>
      <c r="K26">
        <f t="shared" si="3"/>
        <v>1</v>
      </c>
      <c r="L26">
        <f t="shared" si="4"/>
        <v>2</v>
      </c>
      <c r="M26">
        <f t="shared" si="5"/>
        <v>11112</v>
      </c>
      <c r="O26" s="4">
        <v>11331</v>
      </c>
      <c r="P26" s="5">
        <v>141.32555268183876</v>
      </c>
      <c r="R26">
        <v>11221</v>
      </c>
      <c r="S26">
        <v>9</v>
      </c>
      <c r="T26">
        <f t="shared" si="6"/>
        <v>870</v>
      </c>
      <c r="V26">
        <v>12112</v>
      </c>
      <c r="W26">
        <v>1</v>
      </c>
      <c r="Y26">
        <v>13133</v>
      </c>
      <c r="Z26" s="2">
        <v>38.906698675762506</v>
      </c>
      <c r="AA26" s="2">
        <f t="shared" si="7"/>
        <v>4951.7080442206288</v>
      </c>
      <c r="AC26">
        <v>12112</v>
      </c>
      <c r="AD26">
        <v>0.61457898176299997</v>
      </c>
    </row>
    <row r="27" spans="1:30" x14ac:dyDescent="0.25">
      <c r="A27" s="1">
        <v>625</v>
      </c>
      <c r="F27" s="1" t="s">
        <v>3</v>
      </c>
      <c r="G27" s="2">
        <v>1.2880350037299999</v>
      </c>
      <c r="H27">
        <f t="shared" si="0"/>
        <v>1</v>
      </c>
      <c r="I27">
        <f t="shared" si="1"/>
        <v>1</v>
      </c>
      <c r="J27">
        <f t="shared" si="2"/>
        <v>1</v>
      </c>
      <c r="K27">
        <f t="shared" si="3"/>
        <v>1</v>
      </c>
      <c r="L27">
        <f t="shared" si="4"/>
        <v>2</v>
      </c>
      <c r="M27">
        <f t="shared" si="5"/>
        <v>11112</v>
      </c>
      <c r="O27" s="4">
        <v>11333</v>
      </c>
      <c r="P27" s="5">
        <v>38.733927951878002</v>
      </c>
      <c r="R27">
        <v>11223</v>
      </c>
      <c r="S27">
        <v>9</v>
      </c>
      <c r="T27">
        <f t="shared" si="6"/>
        <v>879</v>
      </c>
      <c r="V27">
        <v>12113</v>
      </c>
      <c r="W27">
        <v>7</v>
      </c>
      <c r="Y27">
        <v>11333</v>
      </c>
      <c r="Z27" s="2">
        <v>38.733927951878002</v>
      </c>
      <c r="AA27" s="2">
        <f t="shared" si="7"/>
        <v>4990.4419721725071</v>
      </c>
      <c r="AC27">
        <v>12113</v>
      </c>
      <c r="AD27">
        <v>14.418650063857198</v>
      </c>
    </row>
    <row r="28" spans="1:30" x14ac:dyDescent="0.25">
      <c r="A28" s="1">
        <v>627</v>
      </c>
      <c r="F28" s="1" t="s">
        <v>3</v>
      </c>
      <c r="G28" s="2">
        <v>0.144703500663</v>
      </c>
      <c r="H28">
        <f t="shared" si="0"/>
        <v>1</v>
      </c>
      <c r="I28">
        <f t="shared" si="1"/>
        <v>1</v>
      </c>
      <c r="J28">
        <f t="shared" si="2"/>
        <v>1</v>
      </c>
      <c r="K28">
        <f t="shared" si="3"/>
        <v>1</v>
      </c>
      <c r="L28">
        <f t="shared" si="4"/>
        <v>2</v>
      </c>
      <c r="M28">
        <f t="shared" si="5"/>
        <v>11112</v>
      </c>
      <c r="O28" s="4">
        <v>12111</v>
      </c>
      <c r="P28" s="5">
        <v>591.97170261531858</v>
      </c>
      <c r="R28">
        <v>13313</v>
      </c>
      <c r="S28">
        <v>9</v>
      </c>
      <c r="T28">
        <f t="shared" si="6"/>
        <v>888</v>
      </c>
      <c r="V28">
        <v>12121</v>
      </c>
      <c r="W28">
        <v>3</v>
      </c>
      <c r="Y28">
        <v>23333</v>
      </c>
      <c r="Z28" s="2">
        <v>30.449283597299999</v>
      </c>
      <c r="AA28" s="2">
        <f t="shared" si="7"/>
        <v>5020.8912557698068</v>
      </c>
      <c r="AC28">
        <v>12121</v>
      </c>
      <c r="AD28">
        <v>16.069141037754999</v>
      </c>
    </row>
    <row r="29" spans="1:30" x14ac:dyDescent="0.25">
      <c r="A29" s="1">
        <v>628</v>
      </c>
      <c r="F29" s="1" t="s">
        <v>3</v>
      </c>
      <c r="G29" s="2">
        <v>3.5055850017500001</v>
      </c>
      <c r="H29">
        <f t="shared" si="0"/>
        <v>1</v>
      </c>
      <c r="I29">
        <f t="shared" si="1"/>
        <v>1</v>
      </c>
      <c r="J29">
        <f t="shared" si="2"/>
        <v>1</v>
      </c>
      <c r="K29">
        <f t="shared" si="3"/>
        <v>1</v>
      </c>
      <c r="L29">
        <f t="shared" si="4"/>
        <v>2</v>
      </c>
      <c r="M29">
        <f t="shared" si="5"/>
        <v>11112</v>
      </c>
      <c r="O29" s="4">
        <v>12112</v>
      </c>
      <c r="P29" s="5">
        <v>0.61457898176299997</v>
      </c>
      <c r="R29">
        <v>13333</v>
      </c>
      <c r="S29">
        <v>9</v>
      </c>
      <c r="T29">
        <f t="shared" si="6"/>
        <v>897</v>
      </c>
      <c r="V29">
        <v>12123</v>
      </c>
      <c r="W29">
        <v>2</v>
      </c>
      <c r="Y29">
        <v>11313</v>
      </c>
      <c r="Z29" s="2">
        <v>30.346912036677121</v>
      </c>
      <c r="AA29" s="2">
        <f t="shared" si="7"/>
        <v>5051.2381678064839</v>
      </c>
      <c r="AC29">
        <v>12123</v>
      </c>
      <c r="AD29">
        <v>1.4837762662881999</v>
      </c>
    </row>
    <row r="30" spans="1:30" x14ac:dyDescent="0.25">
      <c r="A30" s="1">
        <v>629</v>
      </c>
      <c r="F30" s="1" t="s">
        <v>3</v>
      </c>
      <c r="G30" s="2">
        <v>0.261098499727</v>
      </c>
      <c r="H30">
        <f t="shared" si="0"/>
        <v>1</v>
      </c>
      <c r="I30">
        <f t="shared" si="1"/>
        <v>1</v>
      </c>
      <c r="J30">
        <f t="shared" si="2"/>
        <v>1</v>
      </c>
      <c r="K30">
        <f t="shared" si="3"/>
        <v>1</v>
      </c>
      <c r="L30">
        <f t="shared" si="4"/>
        <v>2</v>
      </c>
      <c r="M30">
        <f t="shared" si="5"/>
        <v>11112</v>
      </c>
      <c r="O30" s="4">
        <v>12113</v>
      </c>
      <c r="P30" s="5">
        <v>14.418650063857198</v>
      </c>
      <c r="R30">
        <v>12131</v>
      </c>
      <c r="S30">
        <v>8</v>
      </c>
      <c r="T30">
        <f t="shared" si="6"/>
        <v>905</v>
      </c>
      <c r="V30">
        <v>12131</v>
      </c>
      <c r="W30">
        <v>8</v>
      </c>
      <c r="Y30">
        <v>11223</v>
      </c>
      <c r="Z30" s="2">
        <v>29.625804749248999</v>
      </c>
      <c r="AA30" s="2">
        <f t="shared" si="7"/>
        <v>5080.8639725557332</v>
      </c>
      <c r="AC30">
        <v>12131</v>
      </c>
      <c r="AD30">
        <v>305.16306530329769</v>
      </c>
    </row>
    <row r="31" spans="1:30" x14ac:dyDescent="0.25">
      <c r="A31" s="1">
        <v>631</v>
      </c>
      <c r="F31" s="1" t="s">
        <v>3</v>
      </c>
      <c r="G31" s="2">
        <v>4.00940599649</v>
      </c>
      <c r="H31">
        <f t="shared" si="0"/>
        <v>1</v>
      </c>
      <c r="I31">
        <f t="shared" si="1"/>
        <v>1</v>
      </c>
      <c r="J31">
        <f t="shared" si="2"/>
        <v>1</v>
      </c>
      <c r="K31">
        <f t="shared" si="3"/>
        <v>1</v>
      </c>
      <c r="L31">
        <f t="shared" si="4"/>
        <v>2</v>
      </c>
      <c r="M31">
        <f t="shared" si="5"/>
        <v>11112</v>
      </c>
      <c r="O31" s="4">
        <v>12121</v>
      </c>
      <c r="P31" s="5">
        <v>16.069141037754999</v>
      </c>
      <c r="R31">
        <v>31131</v>
      </c>
      <c r="S31">
        <v>8</v>
      </c>
      <c r="T31">
        <f t="shared" si="6"/>
        <v>913</v>
      </c>
      <c r="V31">
        <v>12133</v>
      </c>
      <c r="W31">
        <v>6</v>
      </c>
      <c r="Y31">
        <v>11122</v>
      </c>
      <c r="Z31" s="2">
        <v>26.096332883439747</v>
      </c>
      <c r="AA31" s="2">
        <f t="shared" si="7"/>
        <v>5106.9603054391728</v>
      </c>
      <c r="AC31">
        <v>12133</v>
      </c>
      <c r="AD31">
        <v>162.15261883070298</v>
      </c>
    </row>
    <row r="32" spans="1:30" x14ac:dyDescent="0.25">
      <c r="A32" s="1">
        <v>632</v>
      </c>
      <c r="F32" s="1" t="s">
        <v>3</v>
      </c>
      <c r="G32" s="2">
        <v>0.17804550027400001</v>
      </c>
      <c r="H32">
        <f t="shared" si="0"/>
        <v>1</v>
      </c>
      <c r="I32">
        <f t="shared" si="1"/>
        <v>1</v>
      </c>
      <c r="J32">
        <f t="shared" si="2"/>
        <v>1</v>
      </c>
      <c r="K32">
        <f t="shared" si="3"/>
        <v>1</v>
      </c>
      <c r="L32">
        <f t="shared" si="4"/>
        <v>2</v>
      </c>
      <c r="M32">
        <f t="shared" si="5"/>
        <v>11112</v>
      </c>
      <c r="O32" s="4">
        <v>12123</v>
      </c>
      <c r="P32" s="5">
        <v>1.4837762662881999</v>
      </c>
      <c r="R32">
        <v>33131</v>
      </c>
      <c r="S32">
        <v>8</v>
      </c>
      <c r="T32">
        <f t="shared" si="6"/>
        <v>921</v>
      </c>
      <c r="V32">
        <v>12211</v>
      </c>
      <c r="W32">
        <v>1</v>
      </c>
      <c r="Y32">
        <v>12223</v>
      </c>
      <c r="Z32" s="2">
        <v>21.341753658689999</v>
      </c>
      <c r="AA32" s="2">
        <f t="shared" si="7"/>
        <v>5128.3020590978631</v>
      </c>
      <c r="AC32">
        <v>12211</v>
      </c>
      <c r="AD32">
        <v>0.13986672033799999</v>
      </c>
    </row>
    <row r="33" spans="1:30" x14ac:dyDescent="0.25">
      <c r="A33" s="1">
        <v>633</v>
      </c>
      <c r="F33" s="1" t="s">
        <v>3</v>
      </c>
      <c r="G33" s="2">
        <v>1.0292119990899999</v>
      </c>
      <c r="H33">
        <f t="shared" si="0"/>
        <v>1</v>
      </c>
      <c r="I33">
        <f t="shared" si="1"/>
        <v>1</v>
      </c>
      <c r="J33">
        <f t="shared" si="2"/>
        <v>1</v>
      </c>
      <c r="K33">
        <f t="shared" si="3"/>
        <v>1</v>
      </c>
      <c r="L33">
        <f t="shared" si="4"/>
        <v>2</v>
      </c>
      <c r="M33">
        <f t="shared" si="5"/>
        <v>11112</v>
      </c>
      <c r="O33" s="4">
        <v>12131</v>
      </c>
      <c r="P33" s="5">
        <v>305.16306530329769</v>
      </c>
      <c r="R33">
        <v>11213</v>
      </c>
      <c r="S33">
        <v>7</v>
      </c>
      <c r="T33">
        <f t="shared" si="6"/>
        <v>928</v>
      </c>
      <c r="V33">
        <v>12213</v>
      </c>
      <c r="W33">
        <v>2</v>
      </c>
      <c r="Y33">
        <v>11213</v>
      </c>
      <c r="Z33" s="2">
        <v>20.157870471988002</v>
      </c>
      <c r="AA33" s="2">
        <f t="shared" si="7"/>
        <v>5148.4599295698508</v>
      </c>
      <c r="AC33">
        <v>12213</v>
      </c>
      <c r="AD33">
        <v>2.061683227044</v>
      </c>
    </row>
    <row r="34" spans="1:30" x14ac:dyDescent="0.25">
      <c r="A34" s="1">
        <v>636</v>
      </c>
      <c r="F34" s="1" t="s">
        <v>3</v>
      </c>
      <c r="G34" s="2">
        <v>0.199076499042</v>
      </c>
      <c r="H34">
        <f t="shared" si="0"/>
        <v>1</v>
      </c>
      <c r="I34">
        <f t="shared" si="1"/>
        <v>1</v>
      </c>
      <c r="J34">
        <f t="shared" si="2"/>
        <v>1</v>
      </c>
      <c r="K34">
        <f t="shared" si="3"/>
        <v>1</v>
      </c>
      <c r="L34">
        <f t="shared" si="4"/>
        <v>2</v>
      </c>
      <c r="M34">
        <f t="shared" si="5"/>
        <v>11112</v>
      </c>
      <c r="O34" s="4">
        <v>12133</v>
      </c>
      <c r="P34" s="5">
        <v>162.15261883070298</v>
      </c>
      <c r="R34">
        <v>12113</v>
      </c>
      <c r="S34">
        <v>7</v>
      </c>
      <c r="T34">
        <f t="shared" si="6"/>
        <v>935</v>
      </c>
      <c r="V34">
        <v>12221</v>
      </c>
      <c r="W34">
        <v>1</v>
      </c>
      <c r="Y34">
        <v>11222</v>
      </c>
      <c r="Z34" s="2">
        <v>18.410013149809501</v>
      </c>
      <c r="AA34" s="2">
        <f t="shared" si="7"/>
        <v>5166.8699427196607</v>
      </c>
      <c r="AC34">
        <v>12221</v>
      </c>
      <c r="AD34">
        <v>5.2864002199900003E-3</v>
      </c>
    </row>
    <row r="35" spans="1:30" x14ac:dyDescent="0.25">
      <c r="A35" s="1">
        <v>637</v>
      </c>
      <c r="F35" s="1" t="s">
        <v>3</v>
      </c>
      <c r="G35" s="2">
        <v>0.20762250051700001</v>
      </c>
      <c r="H35">
        <f t="shared" si="0"/>
        <v>1</v>
      </c>
      <c r="I35">
        <f t="shared" si="1"/>
        <v>1</v>
      </c>
      <c r="J35">
        <f t="shared" si="2"/>
        <v>1</v>
      </c>
      <c r="K35">
        <f t="shared" si="3"/>
        <v>1</v>
      </c>
      <c r="L35">
        <f t="shared" si="4"/>
        <v>2</v>
      </c>
      <c r="M35">
        <f t="shared" si="5"/>
        <v>11112</v>
      </c>
      <c r="O35" s="4">
        <v>12211</v>
      </c>
      <c r="P35" s="5">
        <v>0.13986672033799999</v>
      </c>
      <c r="R35">
        <v>11222</v>
      </c>
      <c r="S35">
        <v>6</v>
      </c>
      <c r="T35">
        <f t="shared" si="6"/>
        <v>941</v>
      </c>
      <c r="V35">
        <v>12223</v>
      </c>
      <c r="W35">
        <v>2</v>
      </c>
      <c r="Y35">
        <v>11221</v>
      </c>
      <c r="Z35" s="2">
        <v>16.812695358499482</v>
      </c>
      <c r="AA35" s="2">
        <f t="shared" si="7"/>
        <v>5183.6826380781604</v>
      </c>
      <c r="AC35">
        <v>12223</v>
      </c>
      <c r="AD35">
        <v>21.341753658689999</v>
      </c>
    </row>
    <row r="36" spans="1:30" x14ac:dyDescent="0.25">
      <c r="A36" s="1">
        <v>638</v>
      </c>
      <c r="F36" s="1" t="s">
        <v>3</v>
      </c>
      <c r="G36" s="2">
        <v>0.40343200125700002</v>
      </c>
      <c r="H36">
        <f t="shared" si="0"/>
        <v>1</v>
      </c>
      <c r="I36">
        <f t="shared" si="1"/>
        <v>1</v>
      </c>
      <c r="J36">
        <f t="shared" si="2"/>
        <v>1</v>
      </c>
      <c r="K36">
        <f t="shared" si="3"/>
        <v>1</v>
      </c>
      <c r="L36">
        <f t="shared" si="4"/>
        <v>2</v>
      </c>
      <c r="M36">
        <f t="shared" si="5"/>
        <v>11112</v>
      </c>
      <c r="O36" s="4">
        <v>12213</v>
      </c>
      <c r="P36" s="5">
        <v>2.061683227044</v>
      </c>
      <c r="R36">
        <v>12133</v>
      </c>
      <c r="S36">
        <v>6</v>
      </c>
      <c r="T36">
        <f t="shared" si="6"/>
        <v>947</v>
      </c>
      <c r="V36">
        <v>12231</v>
      </c>
      <c r="W36">
        <v>1</v>
      </c>
      <c r="Y36">
        <v>12121</v>
      </c>
      <c r="Z36" s="2">
        <v>16.069141037754999</v>
      </c>
      <c r="AA36" s="2">
        <f t="shared" si="7"/>
        <v>5199.7517791159153</v>
      </c>
      <c r="AC36">
        <v>12231</v>
      </c>
      <c r="AD36">
        <v>3.1219719190599999</v>
      </c>
    </row>
    <row r="37" spans="1:30" x14ac:dyDescent="0.25">
      <c r="A37" s="1">
        <v>639</v>
      </c>
      <c r="F37" s="1" t="s">
        <v>3</v>
      </c>
      <c r="G37" s="2">
        <v>1.8529499954399999</v>
      </c>
      <c r="H37">
        <f t="shared" si="0"/>
        <v>1</v>
      </c>
      <c r="I37">
        <f t="shared" si="1"/>
        <v>1</v>
      </c>
      <c r="J37">
        <f t="shared" si="2"/>
        <v>1</v>
      </c>
      <c r="K37">
        <f t="shared" si="3"/>
        <v>1</v>
      </c>
      <c r="L37">
        <f t="shared" si="4"/>
        <v>2</v>
      </c>
      <c r="M37">
        <f t="shared" si="5"/>
        <v>11112</v>
      </c>
      <c r="O37" s="4">
        <v>12221</v>
      </c>
      <c r="P37" s="5">
        <v>5.2864002199900003E-3</v>
      </c>
      <c r="R37">
        <v>21131</v>
      </c>
      <c r="S37">
        <v>6</v>
      </c>
      <c r="T37">
        <f t="shared" si="6"/>
        <v>953</v>
      </c>
      <c r="V37">
        <v>12311</v>
      </c>
      <c r="W37">
        <v>1</v>
      </c>
      <c r="Y37">
        <v>23133</v>
      </c>
      <c r="Z37" s="2">
        <v>15.6627000491</v>
      </c>
      <c r="AA37" s="2">
        <f t="shared" si="7"/>
        <v>5215.4144791650151</v>
      </c>
      <c r="AC37">
        <v>12311</v>
      </c>
      <c r="AD37">
        <v>3.6152144661899997E-2</v>
      </c>
    </row>
    <row r="38" spans="1:30" x14ac:dyDescent="0.25">
      <c r="A38" s="1">
        <v>641</v>
      </c>
      <c r="F38" s="1" t="s">
        <v>3</v>
      </c>
      <c r="G38" s="2">
        <v>0.241309000217</v>
      </c>
      <c r="H38">
        <f t="shared" si="0"/>
        <v>1</v>
      </c>
      <c r="I38">
        <f t="shared" si="1"/>
        <v>1</v>
      </c>
      <c r="J38">
        <f t="shared" si="2"/>
        <v>1</v>
      </c>
      <c r="K38">
        <f t="shared" si="3"/>
        <v>1</v>
      </c>
      <c r="L38">
        <f t="shared" si="4"/>
        <v>2</v>
      </c>
      <c r="M38">
        <f t="shared" si="5"/>
        <v>11112</v>
      </c>
      <c r="O38" s="4">
        <v>12223</v>
      </c>
      <c r="P38" s="5">
        <v>21.341753658689999</v>
      </c>
      <c r="R38">
        <v>21331</v>
      </c>
      <c r="S38">
        <v>5</v>
      </c>
      <c r="T38">
        <f t="shared" si="6"/>
        <v>958</v>
      </c>
      <c r="V38">
        <v>12331</v>
      </c>
      <c r="W38">
        <v>3</v>
      </c>
      <c r="Y38">
        <v>23231</v>
      </c>
      <c r="Z38" s="2">
        <v>14.564806000300001</v>
      </c>
      <c r="AA38" s="2">
        <f t="shared" si="7"/>
        <v>5229.9792851653156</v>
      </c>
      <c r="AC38">
        <v>12331</v>
      </c>
      <c r="AD38">
        <v>2.4145974059780002</v>
      </c>
    </row>
    <row r="39" spans="1:30" x14ac:dyDescent="0.25">
      <c r="A39" s="1">
        <v>642</v>
      </c>
      <c r="F39" s="1" t="s">
        <v>3</v>
      </c>
      <c r="G39" s="2">
        <v>0.27849700079099998</v>
      </c>
      <c r="H39">
        <f t="shared" si="0"/>
        <v>1</v>
      </c>
      <c r="I39">
        <f t="shared" si="1"/>
        <v>1</v>
      </c>
      <c r="J39">
        <f t="shared" si="2"/>
        <v>1</v>
      </c>
      <c r="K39">
        <f t="shared" si="3"/>
        <v>1</v>
      </c>
      <c r="L39">
        <f t="shared" si="4"/>
        <v>2</v>
      </c>
      <c r="M39">
        <f t="shared" si="5"/>
        <v>11112</v>
      </c>
      <c r="O39" s="4">
        <v>12231</v>
      </c>
      <c r="P39" s="5">
        <v>3.1219719190599999</v>
      </c>
      <c r="R39">
        <v>11231</v>
      </c>
      <c r="S39">
        <v>4</v>
      </c>
      <c r="T39">
        <f t="shared" si="6"/>
        <v>962</v>
      </c>
      <c r="V39">
        <v>13111</v>
      </c>
      <c r="W39">
        <v>72</v>
      </c>
      <c r="Y39">
        <v>12113</v>
      </c>
      <c r="Z39" s="2">
        <v>14.418650063857198</v>
      </c>
      <c r="AA39" s="2">
        <f t="shared" si="7"/>
        <v>5244.3979352291726</v>
      </c>
      <c r="AC39">
        <v>13111</v>
      </c>
      <c r="AD39">
        <v>550.22813309564901</v>
      </c>
    </row>
    <row r="40" spans="1:30" x14ac:dyDescent="0.25">
      <c r="A40" s="1">
        <v>643</v>
      </c>
      <c r="F40" s="1" t="s">
        <v>3</v>
      </c>
      <c r="G40" s="2">
        <v>9.2762999117599998E-2</v>
      </c>
      <c r="H40">
        <f t="shared" si="0"/>
        <v>1</v>
      </c>
      <c r="I40">
        <f t="shared" si="1"/>
        <v>1</v>
      </c>
      <c r="J40">
        <f t="shared" si="2"/>
        <v>1</v>
      </c>
      <c r="K40">
        <f t="shared" si="3"/>
        <v>1</v>
      </c>
      <c r="L40">
        <f t="shared" si="4"/>
        <v>2</v>
      </c>
      <c r="M40">
        <f t="shared" si="5"/>
        <v>11112</v>
      </c>
      <c r="O40" s="4">
        <v>12311</v>
      </c>
      <c r="P40" s="5">
        <v>3.6152144661899997E-2</v>
      </c>
      <c r="R40">
        <v>21133</v>
      </c>
      <c r="S40">
        <v>4</v>
      </c>
      <c r="T40">
        <f t="shared" si="6"/>
        <v>966</v>
      </c>
      <c r="V40">
        <v>13113</v>
      </c>
      <c r="W40">
        <v>23</v>
      </c>
      <c r="Y40">
        <v>11212</v>
      </c>
      <c r="Z40" s="2">
        <v>13.864941135378855</v>
      </c>
      <c r="AA40" s="2">
        <f t="shared" si="7"/>
        <v>5258.2628763645516</v>
      </c>
      <c r="AC40">
        <v>13113</v>
      </c>
      <c r="AD40">
        <v>12.996025626351697</v>
      </c>
    </row>
    <row r="41" spans="1:30" x14ac:dyDescent="0.25">
      <c r="A41" s="1">
        <v>644</v>
      </c>
      <c r="F41" s="1" t="s">
        <v>3</v>
      </c>
      <c r="G41" s="2">
        <v>0.36643149840400002</v>
      </c>
      <c r="H41">
        <f t="shared" si="0"/>
        <v>1</v>
      </c>
      <c r="I41">
        <f t="shared" si="1"/>
        <v>1</v>
      </c>
      <c r="J41">
        <f t="shared" si="2"/>
        <v>1</v>
      </c>
      <c r="K41">
        <f t="shared" si="3"/>
        <v>1</v>
      </c>
      <c r="L41">
        <f t="shared" si="4"/>
        <v>2</v>
      </c>
      <c r="M41">
        <f t="shared" si="5"/>
        <v>11112</v>
      </c>
      <c r="O41" s="4">
        <v>12331</v>
      </c>
      <c r="P41" s="5">
        <v>2.4145974059780002</v>
      </c>
      <c r="R41">
        <v>22331</v>
      </c>
      <c r="S41">
        <v>4</v>
      </c>
      <c r="T41">
        <f t="shared" si="6"/>
        <v>970</v>
      </c>
      <c r="V41">
        <v>13121</v>
      </c>
      <c r="W41">
        <v>1</v>
      </c>
      <c r="Y41">
        <v>13231</v>
      </c>
      <c r="Z41" s="2">
        <v>13.64630600682</v>
      </c>
      <c r="AA41" s="2">
        <f t="shared" si="7"/>
        <v>5271.9091823713716</v>
      </c>
      <c r="AC41">
        <v>13121</v>
      </c>
      <c r="AD41">
        <v>0.85173417260200002</v>
      </c>
    </row>
    <row r="42" spans="1:30" x14ac:dyDescent="0.25">
      <c r="A42" s="1">
        <v>645</v>
      </c>
      <c r="F42" s="1" t="s">
        <v>3</v>
      </c>
      <c r="G42" s="2">
        <v>0.340696500688</v>
      </c>
      <c r="H42">
        <f t="shared" si="0"/>
        <v>1</v>
      </c>
      <c r="I42">
        <f t="shared" si="1"/>
        <v>1</v>
      </c>
      <c r="J42">
        <f t="shared" si="2"/>
        <v>1</v>
      </c>
      <c r="K42">
        <f t="shared" si="3"/>
        <v>1</v>
      </c>
      <c r="L42">
        <f t="shared" si="4"/>
        <v>2</v>
      </c>
      <c r="M42">
        <f t="shared" si="5"/>
        <v>11112</v>
      </c>
      <c r="O42" s="4">
        <v>13111</v>
      </c>
      <c r="P42" s="5">
        <v>550.22813309564901</v>
      </c>
      <c r="R42">
        <v>23331</v>
      </c>
      <c r="S42">
        <v>4</v>
      </c>
      <c r="T42">
        <f t="shared" si="6"/>
        <v>974</v>
      </c>
      <c r="V42">
        <v>13123</v>
      </c>
      <c r="W42">
        <v>1</v>
      </c>
      <c r="Y42">
        <v>13113</v>
      </c>
      <c r="Z42" s="2">
        <v>12.996025626351697</v>
      </c>
      <c r="AA42" s="2">
        <f t="shared" si="7"/>
        <v>5284.9052079977237</v>
      </c>
      <c r="AC42">
        <v>13123</v>
      </c>
      <c r="AD42">
        <v>1.0936285891399999</v>
      </c>
    </row>
    <row r="43" spans="1:30" x14ac:dyDescent="0.25">
      <c r="A43" s="1">
        <v>646</v>
      </c>
      <c r="F43" s="1" t="s">
        <v>3</v>
      </c>
      <c r="G43" s="2">
        <v>0.30094699870699998</v>
      </c>
      <c r="H43">
        <f t="shared" si="0"/>
        <v>1</v>
      </c>
      <c r="I43">
        <f t="shared" si="1"/>
        <v>1</v>
      </c>
      <c r="J43">
        <f t="shared" si="2"/>
        <v>1</v>
      </c>
      <c r="K43">
        <f t="shared" si="3"/>
        <v>1</v>
      </c>
      <c r="L43">
        <f t="shared" si="4"/>
        <v>2</v>
      </c>
      <c r="M43">
        <f t="shared" si="5"/>
        <v>11112</v>
      </c>
      <c r="O43" s="4">
        <v>13113</v>
      </c>
      <c r="P43" s="5">
        <v>12.996025626351697</v>
      </c>
      <c r="R43">
        <v>11132</v>
      </c>
      <c r="S43">
        <v>3</v>
      </c>
      <c r="T43">
        <f t="shared" si="6"/>
        <v>977</v>
      </c>
      <c r="V43">
        <v>13131</v>
      </c>
      <c r="W43">
        <v>28</v>
      </c>
      <c r="Y43">
        <v>13313</v>
      </c>
      <c r="Z43" s="2">
        <v>9.2959747462465998</v>
      </c>
      <c r="AA43" s="2">
        <f t="shared" si="7"/>
        <v>5294.2011827439701</v>
      </c>
      <c r="AC43">
        <v>13131</v>
      </c>
      <c r="AD43">
        <v>232.44358298383153</v>
      </c>
    </row>
    <row r="44" spans="1:30" x14ac:dyDescent="0.25">
      <c r="A44" s="1">
        <v>647</v>
      </c>
      <c r="F44" s="1" t="s">
        <v>3</v>
      </c>
      <c r="G44" s="2">
        <v>2.6719379996399999</v>
      </c>
      <c r="H44">
        <f t="shared" si="0"/>
        <v>1</v>
      </c>
      <c r="I44">
        <f t="shared" si="1"/>
        <v>1</v>
      </c>
      <c r="J44">
        <f t="shared" si="2"/>
        <v>1</v>
      </c>
      <c r="K44">
        <f t="shared" si="3"/>
        <v>1</v>
      </c>
      <c r="L44">
        <f t="shared" si="4"/>
        <v>2</v>
      </c>
      <c r="M44">
        <f t="shared" si="5"/>
        <v>11112</v>
      </c>
      <c r="O44" s="4">
        <v>13121</v>
      </c>
      <c r="P44" s="5">
        <v>0.85173417260200002</v>
      </c>
      <c r="R44">
        <v>11323</v>
      </c>
      <c r="S44">
        <v>3</v>
      </c>
      <c r="T44">
        <f t="shared" si="6"/>
        <v>980</v>
      </c>
      <c r="V44">
        <v>13133</v>
      </c>
      <c r="W44">
        <v>21</v>
      </c>
      <c r="Y44">
        <v>21333</v>
      </c>
      <c r="Z44" s="2">
        <v>6.9985269273349999</v>
      </c>
      <c r="AA44" s="2">
        <f t="shared" si="7"/>
        <v>5301.1997096713048</v>
      </c>
      <c r="AC44">
        <v>13133</v>
      </c>
      <c r="AD44">
        <v>38.906698675762506</v>
      </c>
    </row>
    <row r="45" spans="1:30" x14ac:dyDescent="0.25">
      <c r="A45" s="1">
        <v>648</v>
      </c>
      <c r="F45" s="1" t="s">
        <v>3</v>
      </c>
      <c r="G45" s="2">
        <v>0.63280200109600004</v>
      </c>
      <c r="H45">
        <f t="shared" si="0"/>
        <v>1</v>
      </c>
      <c r="I45">
        <f t="shared" si="1"/>
        <v>1</v>
      </c>
      <c r="J45">
        <f t="shared" si="2"/>
        <v>1</v>
      </c>
      <c r="K45">
        <f t="shared" si="3"/>
        <v>1</v>
      </c>
      <c r="L45">
        <f t="shared" si="4"/>
        <v>2</v>
      </c>
      <c r="M45">
        <f t="shared" si="5"/>
        <v>11112</v>
      </c>
      <c r="O45" s="4">
        <v>13123</v>
      </c>
      <c r="P45" s="5">
        <v>1.0936285891399999</v>
      </c>
      <c r="R45">
        <v>12121</v>
      </c>
      <c r="S45">
        <v>3</v>
      </c>
      <c r="T45">
        <f t="shared" si="6"/>
        <v>983</v>
      </c>
      <c r="V45">
        <v>13231</v>
      </c>
      <c r="W45">
        <v>2</v>
      </c>
      <c r="Y45">
        <v>21131</v>
      </c>
      <c r="Z45" s="2">
        <v>6.0219805813920999</v>
      </c>
      <c r="AA45" s="2">
        <f t="shared" si="7"/>
        <v>5307.221690252697</v>
      </c>
      <c r="AC45">
        <v>13231</v>
      </c>
      <c r="AD45">
        <v>13.64630600682</v>
      </c>
    </row>
    <row r="46" spans="1:30" x14ac:dyDescent="0.25">
      <c r="A46" s="1">
        <v>649</v>
      </c>
      <c r="F46" s="1" t="s">
        <v>3</v>
      </c>
      <c r="G46" s="2">
        <v>4.6689815017900003</v>
      </c>
      <c r="H46">
        <f t="shared" si="0"/>
        <v>1</v>
      </c>
      <c r="I46">
        <f t="shared" si="1"/>
        <v>1</v>
      </c>
      <c r="J46">
        <f t="shared" si="2"/>
        <v>1</v>
      </c>
      <c r="K46">
        <f t="shared" si="3"/>
        <v>1</v>
      </c>
      <c r="L46">
        <f t="shared" si="4"/>
        <v>2</v>
      </c>
      <c r="M46">
        <f t="shared" si="5"/>
        <v>11112</v>
      </c>
      <c r="O46" s="4">
        <v>13131</v>
      </c>
      <c r="P46" s="5">
        <v>232.44358298383153</v>
      </c>
      <c r="R46">
        <v>12331</v>
      </c>
      <c r="S46">
        <v>3</v>
      </c>
      <c r="T46">
        <f t="shared" si="6"/>
        <v>986</v>
      </c>
      <c r="V46">
        <v>13311</v>
      </c>
      <c r="W46">
        <v>18</v>
      </c>
      <c r="Y46">
        <v>22331</v>
      </c>
      <c r="Z46" s="2">
        <v>5.9489017529734998</v>
      </c>
      <c r="AA46" s="2">
        <f t="shared" si="7"/>
        <v>5313.1705920056702</v>
      </c>
      <c r="AC46">
        <v>13311</v>
      </c>
      <c r="AD46">
        <v>44.079519566944612</v>
      </c>
    </row>
    <row r="47" spans="1:30" x14ac:dyDescent="0.25">
      <c r="A47" s="1">
        <v>650</v>
      </c>
      <c r="F47" s="1" t="s">
        <v>3</v>
      </c>
      <c r="G47" s="2">
        <v>4.0177050000300003</v>
      </c>
      <c r="H47">
        <f t="shared" si="0"/>
        <v>1</v>
      </c>
      <c r="I47">
        <f t="shared" si="1"/>
        <v>1</v>
      </c>
      <c r="J47">
        <f t="shared" si="2"/>
        <v>1</v>
      </c>
      <c r="K47">
        <f t="shared" si="3"/>
        <v>1</v>
      </c>
      <c r="L47">
        <f t="shared" si="4"/>
        <v>2</v>
      </c>
      <c r="M47">
        <f t="shared" si="5"/>
        <v>11112</v>
      </c>
      <c r="O47" s="4">
        <v>13133</v>
      </c>
      <c r="P47" s="5">
        <v>38.906698675762506</v>
      </c>
      <c r="R47">
        <v>11312</v>
      </c>
      <c r="S47">
        <v>2</v>
      </c>
      <c r="T47">
        <f t="shared" si="6"/>
        <v>988</v>
      </c>
      <c r="V47">
        <v>13313</v>
      </c>
      <c r="W47">
        <v>9</v>
      </c>
      <c r="Y47">
        <v>11312</v>
      </c>
      <c r="Z47" s="2">
        <v>5.3728638388296996</v>
      </c>
      <c r="AA47" s="2">
        <f t="shared" si="7"/>
        <v>5318.5434558444995</v>
      </c>
      <c r="AC47">
        <v>13313</v>
      </c>
      <c r="AD47">
        <v>9.2959747462465998</v>
      </c>
    </row>
    <row r="48" spans="1:30" x14ac:dyDescent="0.25">
      <c r="A48" s="1">
        <v>651</v>
      </c>
      <c r="F48" s="1" t="s">
        <v>3</v>
      </c>
      <c r="G48" s="2">
        <v>0.35378950090099998</v>
      </c>
      <c r="H48">
        <f t="shared" si="0"/>
        <v>1</v>
      </c>
      <c r="I48">
        <f t="shared" si="1"/>
        <v>1</v>
      </c>
      <c r="J48">
        <f t="shared" si="2"/>
        <v>1</v>
      </c>
      <c r="K48">
        <f t="shared" si="3"/>
        <v>1</v>
      </c>
      <c r="L48">
        <f t="shared" si="4"/>
        <v>2</v>
      </c>
      <c r="M48">
        <f t="shared" si="5"/>
        <v>11112</v>
      </c>
      <c r="O48" s="4">
        <v>13231</v>
      </c>
      <c r="P48" s="5">
        <v>13.64630600682</v>
      </c>
      <c r="R48">
        <v>12123</v>
      </c>
      <c r="S48">
        <v>2</v>
      </c>
      <c r="T48">
        <f t="shared" si="6"/>
        <v>990</v>
      </c>
      <c r="V48">
        <v>13331</v>
      </c>
      <c r="W48">
        <v>14</v>
      </c>
      <c r="Y48">
        <v>31331</v>
      </c>
      <c r="Z48" s="2">
        <v>4.7041269405152004</v>
      </c>
      <c r="AA48" s="2">
        <f t="shared" si="7"/>
        <v>5323.2475827850149</v>
      </c>
      <c r="AC48">
        <v>13331</v>
      </c>
      <c r="AD48">
        <v>40.600388321108596</v>
      </c>
    </row>
    <row r="49" spans="1:30" x14ac:dyDescent="0.25">
      <c r="A49" s="1">
        <v>652</v>
      </c>
      <c r="F49" s="1" t="s">
        <v>3</v>
      </c>
      <c r="G49" s="2">
        <v>0.520402500331</v>
      </c>
      <c r="H49">
        <f t="shared" si="0"/>
        <v>1</v>
      </c>
      <c r="I49">
        <f t="shared" si="1"/>
        <v>1</v>
      </c>
      <c r="J49">
        <f t="shared" si="2"/>
        <v>1</v>
      </c>
      <c r="K49">
        <f t="shared" si="3"/>
        <v>1</v>
      </c>
      <c r="L49">
        <f t="shared" si="4"/>
        <v>2</v>
      </c>
      <c r="M49">
        <f t="shared" si="5"/>
        <v>11112</v>
      </c>
      <c r="O49" s="4">
        <v>13311</v>
      </c>
      <c r="P49" s="5">
        <v>44.079519566944612</v>
      </c>
      <c r="R49">
        <v>12213</v>
      </c>
      <c r="S49">
        <v>2</v>
      </c>
      <c r="T49">
        <f t="shared" si="6"/>
        <v>992</v>
      </c>
      <c r="V49">
        <v>13333</v>
      </c>
      <c r="W49">
        <v>9</v>
      </c>
      <c r="Y49">
        <v>21331</v>
      </c>
      <c r="Z49" s="2">
        <v>4.6323968133799998</v>
      </c>
      <c r="AA49" s="2">
        <f t="shared" si="7"/>
        <v>5327.879979598395</v>
      </c>
      <c r="AC49">
        <v>13333</v>
      </c>
      <c r="AD49">
        <v>44.216362661943002</v>
      </c>
    </row>
    <row r="50" spans="1:30" x14ac:dyDescent="0.25">
      <c r="A50" s="1">
        <v>653</v>
      </c>
      <c r="F50" s="1" t="s">
        <v>3</v>
      </c>
      <c r="G50" s="2">
        <v>0.28197200017899998</v>
      </c>
      <c r="H50">
        <f t="shared" si="0"/>
        <v>1</v>
      </c>
      <c r="I50">
        <f t="shared" si="1"/>
        <v>1</v>
      </c>
      <c r="J50">
        <f t="shared" si="2"/>
        <v>1</v>
      </c>
      <c r="K50">
        <f t="shared" si="3"/>
        <v>1</v>
      </c>
      <c r="L50">
        <f t="shared" si="4"/>
        <v>2</v>
      </c>
      <c r="M50">
        <f t="shared" si="5"/>
        <v>11112</v>
      </c>
      <c r="O50" s="4">
        <v>13313</v>
      </c>
      <c r="P50" s="5">
        <v>9.2959747462465998</v>
      </c>
      <c r="R50">
        <v>12223</v>
      </c>
      <c r="S50">
        <v>2</v>
      </c>
      <c r="T50">
        <f t="shared" si="6"/>
        <v>994</v>
      </c>
      <c r="V50">
        <v>21111</v>
      </c>
      <c r="W50">
        <v>10</v>
      </c>
      <c r="Y50">
        <v>23131</v>
      </c>
      <c r="Z50" s="2">
        <v>3.4066321463140001</v>
      </c>
      <c r="AA50" s="2">
        <f t="shared" si="7"/>
        <v>5331.2866117447093</v>
      </c>
      <c r="AC50">
        <v>21111</v>
      </c>
      <c r="AD50">
        <v>139.27203820052824</v>
      </c>
    </row>
    <row r="51" spans="1:30" x14ac:dyDescent="0.25">
      <c r="A51" s="1">
        <v>654</v>
      </c>
      <c r="F51" s="1" t="s">
        <v>3</v>
      </c>
      <c r="G51" s="2">
        <v>0.31921199964300001</v>
      </c>
      <c r="H51">
        <f t="shared" si="0"/>
        <v>1</v>
      </c>
      <c r="I51">
        <f t="shared" si="1"/>
        <v>1</v>
      </c>
      <c r="J51">
        <f t="shared" si="2"/>
        <v>1</v>
      </c>
      <c r="K51">
        <f t="shared" si="3"/>
        <v>1</v>
      </c>
      <c r="L51">
        <f t="shared" si="4"/>
        <v>2</v>
      </c>
      <c r="M51">
        <f t="shared" si="5"/>
        <v>11112</v>
      </c>
      <c r="O51" s="4">
        <v>13331</v>
      </c>
      <c r="P51" s="5">
        <v>40.600388321108596</v>
      </c>
      <c r="R51">
        <v>13231</v>
      </c>
      <c r="S51">
        <v>2</v>
      </c>
      <c r="T51">
        <f t="shared" si="6"/>
        <v>996</v>
      </c>
      <c r="V51">
        <v>21113</v>
      </c>
      <c r="W51">
        <v>1</v>
      </c>
      <c r="Y51">
        <v>31131</v>
      </c>
      <c r="Z51" s="2">
        <v>3.298827767789569</v>
      </c>
      <c r="AA51" s="2">
        <f t="shared" si="7"/>
        <v>5334.5854395124989</v>
      </c>
      <c r="AC51">
        <v>21113</v>
      </c>
      <c r="AD51">
        <v>0.11873741004500001</v>
      </c>
    </row>
    <row r="52" spans="1:30" x14ac:dyDescent="0.25">
      <c r="A52" s="1">
        <v>655</v>
      </c>
      <c r="F52" s="1" t="s">
        <v>3</v>
      </c>
      <c r="G52" s="2">
        <v>0.27697550021</v>
      </c>
      <c r="H52">
        <f t="shared" si="0"/>
        <v>1</v>
      </c>
      <c r="I52">
        <f t="shared" si="1"/>
        <v>1</v>
      </c>
      <c r="J52">
        <f t="shared" si="2"/>
        <v>1</v>
      </c>
      <c r="K52">
        <f t="shared" si="3"/>
        <v>1</v>
      </c>
      <c r="L52">
        <f t="shared" si="4"/>
        <v>2</v>
      </c>
      <c r="M52">
        <f t="shared" si="5"/>
        <v>11112</v>
      </c>
      <c r="O52" s="4">
        <v>13333</v>
      </c>
      <c r="P52" s="5">
        <v>44.216362661943002</v>
      </c>
      <c r="R52">
        <v>21231</v>
      </c>
      <c r="S52">
        <v>2</v>
      </c>
      <c r="T52">
        <f t="shared" si="6"/>
        <v>998</v>
      </c>
      <c r="V52">
        <v>21121</v>
      </c>
      <c r="W52">
        <v>1</v>
      </c>
      <c r="Y52">
        <v>32133</v>
      </c>
      <c r="Z52" s="2">
        <v>3.2526993748100002</v>
      </c>
      <c r="AA52" s="2">
        <f t="shared" si="7"/>
        <v>5337.8381388873086</v>
      </c>
      <c r="AC52">
        <v>21121</v>
      </c>
      <c r="AD52">
        <v>1.26081380279</v>
      </c>
    </row>
    <row r="53" spans="1:30" x14ac:dyDescent="0.25">
      <c r="A53" s="1">
        <v>656</v>
      </c>
      <c r="F53" s="1" t="s">
        <v>3</v>
      </c>
      <c r="G53" s="2">
        <v>0.205830998879</v>
      </c>
      <c r="H53">
        <f t="shared" si="0"/>
        <v>1</v>
      </c>
      <c r="I53">
        <f t="shared" si="1"/>
        <v>1</v>
      </c>
      <c r="J53">
        <f t="shared" si="2"/>
        <v>1</v>
      </c>
      <c r="K53">
        <f t="shared" si="3"/>
        <v>1</v>
      </c>
      <c r="L53">
        <f t="shared" si="4"/>
        <v>2</v>
      </c>
      <c r="M53">
        <f t="shared" si="5"/>
        <v>11112</v>
      </c>
      <c r="O53" s="4">
        <v>21111</v>
      </c>
      <c r="P53" s="5">
        <v>139.27203820052824</v>
      </c>
      <c r="R53">
        <v>21311</v>
      </c>
      <c r="S53">
        <v>2</v>
      </c>
      <c r="T53">
        <f t="shared" si="6"/>
        <v>1000</v>
      </c>
      <c r="V53">
        <v>21131</v>
      </c>
      <c r="W53">
        <v>6</v>
      </c>
      <c r="Y53">
        <v>12231</v>
      </c>
      <c r="Z53" s="2">
        <v>3.1219719190599999</v>
      </c>
      <c r="AA53" s="2">
        <f t="shared" si="7"/>
        <v>5340.9601108063689</v>
      </c>
      <c r="AC53">
        <v>21131</v>
      </c>
      <c r="AD53">
        <v>6.0219805813920999</v>
      </c>
    </row>
    <row r="54" spans="1:30" x14ac:dyDescent="0.25">
      <c r="A54" s="1">
        <v>657</v>
      </c>
      <c r="F54" s="1" t="s">
        <v>3</v>
      </c>
      <c r="G54" s="2">
        <v>4.4079098379300001</v>
      </c>
      <c r="H54">
        <f t="shared" si="0"/>
        <v>1</v>
      </c>
      <c r="I54">
        <f t="shared" si="1"/>
        <v>1</v>
      </c>
      <c r="J54">
        <f t="shared" si="2"/>
        <v>1</v>
      </c>
      <c r="K54">
        <f t="shared" si="3"/>
        <v>1</v>
      </c>
      <c r="L54">
        <f t="shared" si="4"/>
        <v>2</v>
      </c>
      <c r="M54">
        <f t="shared" si="5"/>
        <v>11112</v>
      </c>
      <c r="O54" s="4">
        <v>21113</v>
      </c>
      <c r="P54" s="5">
        <v>0.11873741004500001</v>
      </c>
      <c r="R54">
        <v>21333</v>
      </c>
      <c r="S54">
        <v>2</v>
      </c>
      <c r="T54">
        <f t="shared" si="6"/>
        <v>1002</v>
      </c>
      <c r="V54">
        <v>21133</v>
      </c>
      <c r="W54">
        <v>4</v>
      </c>
      <c r="Y54">
        <v>22231</v>
      </c>
      <c r="Z54" s="2">
        <v>3.02721652411</v>
      </c>
      <c r="AA54" s="2">
        <f t="shared" si="7"/>
        <v>5343.9873273304793</v>
      </c>
      <c r="AC54">
        <v>21133</v>
      </c>
      <c r="AD54">
        <v>1.8137422321395</v>
      </c>
    </row>
    <row r="55" spans="1:30" x14ac:dyDescent="0.25">
      <c r="A55" s="1">
        <v>658</v>
      </c>
      <c r="F55" s="1" t="s">
        <v>3</v>
      </c>
      <c r="G55" s="2">
        <v>1.87059680367</v>
      </c>
      <c r="H55">
        <f t="shared" si="0"/>
        <v>1</v>
      </c>
      <c r="I55">
        <f t="shared" si="1"/>
        <v>1</v>
      </c>
      <c r="J55">
        <f t="shared" si="2"/>
        <v>1</v>
      </c>
      <c r="K55">
        <f t="shared" si="3"/>
        <v>1</v>
      </c>
      <c r="L55">
        <f t="shared" si="4"/>
        <v>2</v>
      </c>
      <c r="M55">
        <f t="shared" si="5"/>
        <v>11112</v>
      </c>
      <c r="O55" s="4">
        <v>21121</v>
      </c>
      <c r="P55" s="5">
        <v>1.26081380279</v>
      </c>
      <c r="R55">
        <v>22131</v>
      </c>
      <c r="S55">
        <v>2</v>
      </c>
      <c r="T55">
        <f t="shared" si="6"/>
        <v>1004</v>
      </c>
      <c r="V55">
        <v>21231</v>
      </c>
      <c r="W55">
        <v>2</v>
      </c>
      <c r="Y55">
        <v>11132</v>
      </c>
      <c r="Z55" s="2">
        <v>2.6949098784129997</v>
      </c>
      <c r="AA55" s="2">
        <f t="shared" si="7"/>
        <v>5346.6822372088918</v>
      </c>
      <c r="AC55">
        <v>21231</v>
      </c>
      <c r="AD55">
        <v>0.15231295823470001</v>
      </c>
    </row>
    <row r="56" spans="1:30" x14ac:dyDescent="0.25">
      <c r="A56" s="1">
        <v>659</v>
      </c>
      <c r="F56" s="1" t="s">
        <v>3</v>
      </c>
      <c r="G56" s="2">
        <v>4.5720499588000001E-2</v>
      </c>
      <c r="H56">
        <f t="shared" si="0"/>
        <v>1</v>
      </c>
      <c r="I56">
        <f t="shared" si="1"/>
        <v>1</v>
      </c>
      <c r="J56">
        <f t="shared" si="2"/>
        <v>1</v>
      </c>
      <c r="K56">
        <f t="shared" si="3"/>
        <v>1</v>
      </c>
      <c r="L56">
        <f t="shared" si="4"/>
        <v>2</v>
      </c>
      <c r="M56">
        <f t="shared" si="5"/>
        <v>11112</v>
      </c>
      <c r="O56" s="4">
        <v>21131</v>
      </c>
      <c r="P56" s="5">
        <v>6.0219805813920999</v>
      </c>
      <c r="R56">
        <v>23131</v>
      </c>
      <c r="S56">
        <v>2</v>
      </c>
      <c r="T56">
        <f t="shared" si="6"/>
        <v>1006</v>
      </c>
      <c r="V56">
        <v>21311</v>
      </c>
      <c r="W56">
        <v>2</v>
      </c>
      <c r="Y56">
        <v>11323</v>
      </c>
      <c r="Z56" s="2">
        <v>2.5745738026480001</v>
      </c>
      <c r="AA56" s="2">
        <f t="shared" si="7"/>
        <v>5349.2568110115399</v>
      </c>
      <c r="AC56">
        <v>21311</v>
      </c>
      <c r="AD56">
        <v>2.512523451083E-2</v>
      </c>
    </row>
    <row r="57" spans="1:30" x14ac:dyDescent="0.25">
      <c r="A57" s="1">
        <v>660</v>
      </c>
      <c r="F57" s="1" t="s">
        <v>3</v>
      </c>
      <c r="G57" s="2">
        <v>0.56843500074200004</v>
      </c>
      <c r="H57">
        <f t="shared" si="0"/>
        <v>1</v>
      </c>
      <c r="I57">
        <f t="shared" si="1"/>
        <v>1</v>
      </c>
      <c r="J57">
        <f t="shared" si="2"/>
        <v>1</v>
      </c>
      <c r="K57">
        <f t="shared" si="3"/>
        <v>1</v>
      </c>
      <c r="L57">
        <f t="shared" si="4"/>
        <v>2</v>
      </c>
      <c r="M57">
        <f t="shared" si="5"/>
        <v>11112</v>
      </c>
      <c r="O57" s="4">
        <v>21133</v>
      </c>
      <c r="P57" s="5">
        <v>1.8137422321395</v>
      </c>
      <c r="R57">
        <v>31331</v>
      </c>
      <c r="S57">
        <v>2</v>
      </c>
      <c r="T57">
        <f t="shared" si="6"/>
        <v>1008</v>
      </c>
      <c r="V57">
        <v>21313</v>
      </c>
      <c r="W57">
        <v>1</v>
      </c>
      <c r="Y57">
        <v>12331</v>
      </c>
      <c r="Z57" s="2">
        <v>2.4145974059780002</v>
      </c>
      <c r="AA57" s="2">
        <f t="shared" si="7"/>
        <v>5351.6714084175183</v>
      </c>
      <c r="AC57">
        <v>21313</v>
      </c>
      <c r="AD57">
        <v>0.102883499652</v>
      </c>
    </row>
    <row r="58" spans="1:30" x14ac:dyDescent="0.25">
      <c r="A58" s="1">
        <v>661</v>
      </c>
      <c r="F58" s="1" t="s">
        <v>3</v>
      </c>
      <c r="G58" s="2">
        <v>1.7166519981099999</v>
      </c>
      <c r="H58">
        <f t="shared" si="0"/>
        <v>1</v>
      </c>
      <c r="I58">
        <f t="shared" si="1"/>
        <v>1</v>
      </c>
      <c r="J58">
        <f t="shared" si="2"/>
        <v>1</v>
      </c>
      <c r="K58">
        <f t="shared" si="3"/>
        <v>1</v>
      </c>
      <c r="L58">
        <f t="shared" si="4"/>
        <v>2</v>
      </c>
      <c r="M58">
        <f t="shared" si="5"/>
        <v>11112</v>
      </c>
      <c r="O58" s="4">
        <v>21231</v>
      </c>
      <c r="P58" s="5">
        <v>0.15231295823470001</v>
      </c>
      <c r="R58">
        <v>11321</v>
      </c>
      <c r="S58">
        <v>1</v>
      </c>
      <c r="T58">
        <f t="shared" si="6"/>
        <v>1009</v>
      </c>
      <c r="V58">
        <v>21331</v>
      </c>
      <c r="W58">
        <v>5</v>
      </c>
      <c r="Y58">
        <v>31133</v>
      </c>
      <c r="Z58" s="2">
        <v>2.2856982831699999</v>
      </c>
      <c r="AA58" s="2">
        <f t="shared" si="7"/>
        <v>5353.9571067006882</v>
      </c>
      <c r="AC58">
        <v>21331</v>
      </c>
      <c r="AD58">
        <v>4.6323968133799998</v>
      </c>
    </row>
    <row r="59" spans="1:30" x14ac:dyDescent="0.25">
      <c r="A59" s="1">
        <v>662</v>
      </c>
      <c r="F59" s="1" t="s">
        <v>3</v>
      </c>
      <c r="G59" s="2">
        <v>0.122478000248</v>
      </c>
      <c r="H59">
        <f t="shared" si="0"/>
        <v>1</v>
      </c>
      <c r="I59">
        <f t="shared" si="1"/>
        <v>1</v>
      </c>
      <c r="J59">
        <f t="shared" si="2"/>
        <v>1</v>
      </c>
      <c r="K59">
        <f t="shared" si="3"/>
        <v>1</v>
      </c>
      <c r="L59">
        <f t="shared" si="4"/>
        <v>2</v>
      </c>
      <c r="M59">
        <f t="shared" si="5"/>
        <v>11112</v>
      </c>
      <c r="O59" s="4">
        <v>21311</v>
      </c>
      <c r="P59" s="5">
        <v>2.512523451083E-2</v>
      </c>
      <c r="R59">
        <v>12112</v>
      </c>
      <c r="S59">
        <v>1</v>
      </c>
      <c r="T59">
        <f t="shared" si="6"/>
        <v>1010</v>
      </c>
      <c r="V59">
        <v>21333</v>
      </c>
      <c r="W59">
        <v>2</v>
      </c>
      <c r="Y59">
        <v>33133</v>
      </c>
      <c r="Z59" s="2">
        <v>2.2707175022100001</v>
      </c>
      <c r="AA59" s="2">
        <f t="shared" si="7"/>
        <v>5356.2278242028979</v>
      </c>
      <c r="AC59">
        <v>21333</v>
      </c>
      <c r="AD59">
        <v>6.9985269273349999</v>
      </c>
    </row>
    <row r="60" spans="1:30" x14ac:dyDescent="0.25">
      <c r="A60" s="1">
        <v>665</v>
      </c>
      <c r="F60" s="1" t="s">
        <v>3</v>
      </c>
      <c r="G60" s="2">
        <v>0.87106850094300003</v>
      </c>
      <c r="H60">
        <f t="shared" si="0"/>
        <v>1</v>
      </c>
      <c r="I60">
        <f t="shared" si="1"/>
        <v>1</v>
      </c>
      <c r="J60">
        <f t="shared" si="2"/>
        <v>1</v>
      </c>
      <c r="K60">
        <f t="shared" si="3"/>
        <v>1</v>
      </c>
      <c r="L60">
        <f t="shared" si="4"/>
        <v>2</v>
      </c>
      <c r="M60">
        <f t="shared" si="5"/>
        <v>11112</v>
      </c>
      <c r="O60" s="4">
        <v>21313</v>
      </c>
      <c r="P60" s="5">
        <v>0.102883499652</v>
      </c>
      <c r="R60">
        <v>12211</v>
      </c>
      <c r="S60">
        <v>1</v>
      </c>
      <c r="T60">
        <f t="shared" si="6"/>
        <v>1011</v>
      </c>
      <c r="V60">
        <v>22131</v>
      </c>
      <c r="W60">
        <v>2</v>
      </c>
      <c r="Y60">
        <v>12213</v>
      </c>
      <c r="Z60" s="2">
        <v>2.061683227044</v>
      </c>
      <c r="AA60" s="2">
        <f t="shared" si="7"/>
        <v>5358.2895074299422</v>
      </c>
      <c r="AC60">
        <v>22131</v>
      </c>
      <c r="AD60">
        <v>0.85069525577580007</v>
      </c>
    </row>
    <row r="61" spans="1:30" x14ac:dyDescent="0.25">
      <c r="A61" s="1">
        <v>666</v>
      </c>
      <c r="F61" s="1" t="s">
        <v>3</v>
      </c>
      <c r="G61" s="2">
        <v>6.4137944924600001</v>
      </c>
      <c r="H61">
        <f t="shared" si="0"/>
        <v>1</v>
      </c>
      <c r="I61">
        <f t="shared" si="1"/>
        <v>1</v>
      </c>
      <c r="J61">
        <f t="shared" si="2"/>
        <v>1</v>
      </c>
      <c r="K61">
        <f t="shared" si="3"/>
        <v>1</v>
      </c>
      <c r="L61">
        <f t="shared" si="4"/>
        <v>2</v>
      </c>
      <c r="M61">
        <f t="shared" si="5"/>
        <v>11112</v>
      </c>
      <c r="O61" s="4">
        <v>21331</v>
      </c>
      <c r="P61" s="5">
        <v>4.6323968133799998</v>
      </c>
      <c r="R61">
        <v>12221</v>
      </c>
      <c r="S61">
        <v>1</v>
      </c>
      <c r="T61">
        <f t="shared" si="6"/>
        <v>1012</v>
      </c>
      <c r="V61">
        <v>22133</v>
      </c>
      <c r="W61">
        <v>1</v>
      </c>
      <c r="Y61">
        <v>21133</v>
      </c>
      <c r="Z61" s="2">
        <v>1.8137422321395</v>
      </c>
      <c r="AA61" s="2">
        <f t="shared" si="7"/>
        <v>5360.1032496620819</v>
      </c>
      <c r="AC61">
        <v>22133</v>
      </c>
      <c r="AD61">
        <v>1.3384607523200001</v>
      </c>
    </row>
    <row r="62" spans="1:30" x14ac:dyDescent="0.25">
      <c r="A62" s="1">
        <v>667</v>
      </c>
      <c r="F62" s="1" t="s">
        <v>3</v>
      </c>
      <c r="G62" s="2">
        <v>0.97168199684800005</v>
      </c>
      <c r="H62">
        <f t="shared" si="0"/>
        <v>1</v>
      </c>
      <c r="I62">
        <f t="shared" si="1"/>
        <v>1</v>
      </c>
      <c r="J62">
        <f t="shared" si="2"/>
        <v>1</v>
      </c>
      <c r="K62">
        <f t="shared" si="3"/>
        <v>1</v>
      </c>
      <c r="L62">
        <f t="shared" si="4"/>
        <v>2</v>
      </c>
      <c r="M62">
        <f t="shared" si="5"/>
        <v>11112</v>
      </c>
      <c r="O62" s="4">
        <v>21333</v>
      </c>
      <c r="P62" s="5">
        <v>6.9985269273349999</v>
      </c>
      <c r="R62">
        <v>12231</v>
      </c>
      <c r="S62">
        <v>1</v>
      </c>
      <c r="T62">
        <f t="shared" si="6"/>
        <v>1013</v>
      </c>
      <c r="V62">
        <v>22231</v>
      </c>
      <c r="W62">
        <v>1</v>
      </c>
      <c r="Y62">
        <v>12123</v>
      </c>
      <c r="Z62" s="2">
        <v>1.4837762662881999</v>
      </c>
      <c r="AA62" s="2">
        <f t="shared" si="7"/>
        <v>5361.5870259283702</v>
      </c>
      <c r="AC62">
        <v>22231</v>
      </c>
      <c r="AD62">
        <v>3.02721652411</v>
      </c>
    </row>
    <row r="63" spans="1:30" x14ac:dyDescent="0.25">
      <c r="A63" s="1">
        <v>669</v>
      </c>
      <c r="F63" s="1" t="s">
        <v>3</v>
      </c>
      <c r="G63" s="2">
        <v>1.5990405024600001</v>
      </c>
      <c r="H63">
        <f t="shared" si="0"/>
        <v>1</v>
      </c>
      <c r="I63">
        <f t="shared" si="1"/>
        <v>1</v>
      </c>
      <c r="J63">
        <f t="shared" si="2"/>
        <v>1</v>
      </c>
      <c r="K63">
        <f t="shared" si="3"/>
        <v>1</v>
      </c>
      <c r="L63">
        <f t="shared" si="4"/>
        <v>2</v>
      </c>
      <c r="M63">
        <f t="shared" si="5"/>
        <v>11112</v>
      </c>
      <c r="O63" s="4">
        <v>22131</v>
      </c>
      <c r="P63" s="5">
        <v>0.85069525577580007</v>
      </c>
      <c r="R63">
        <v>12311</v>
      </c>
      <c r="S63">
        <v>1</v>
      </c>
      <c r="T63">
        <f t="shared" si="6"/>
        <v>1014</v>
      </c>
      <c r="V63">
        <v>22311</v>
      </c>
      <c r="W63">
        <v>1</v>
      </c>
      <c r="Y63">
        <v>31113</v>
      </c>
      <c r="Z63" s="2">
        <v>1.47370684579</v>
      </c>
      <c r="AA63" s="2">
        <f t="shared" si="7"/>
        <v>5363.06073277416</v>
      </c>
      <c r="AC63">
        <v>22311</v>
      </c>
      <c r="AD63">
        <v>3.83199005057E-3</v>
      </c>
    </row>
    <row r="64" spans="1:30" x14ac:dyDescent="0.25">
      <c r="A64" s="1">
        <v>670</v>
      </c>
      <c r="F64" s="1" t="s">
        <v>3</v>
      </c>
      <c r="G64" s="2">
        <v>0.47583784974600002</v>
      </c>
      <c r="H64">
        <f t="shared" si="0"/>
        <v>1</v>
      </c>
      <c r="I64">
        <f t="shared" si="1"/>
        <v>1</v>
      </c>
      <c r="J64">
        <f t="shared" si="2"/>
        <v>1</v>
      </c>
      <c r="K64">
        <f t="shared" si="3"/>
        <v>1</v>
      </c>
      <c r="L64">
        <f t="shared" si="4"/>
        <v>2</v>
      </c>
      <c r="M64">
        <f t="shared" si="5"/>
        <v>11112</v>
      </c>
      <c r="O64" s="4">
        <v>22133</v>
      </c>
      <c r="P64" s="5">
        <v>1.3384607523200001</v>
      </c>
      <c r="R64">
        <v>13121</v>
      </c>
      <c r="S64">
        <v>1</v>
      </c>
      <c r="T64">
        <f t="shared" si="6"/>
        <v>1015</v>
      </c>
      <c r="V64">
        <v>22331</v>
      </c>
      <c r="W64">
        <v>4</v>
      </c>
      <c r="Y64">
        <v>22133</v>
      </c>
      <c r="Z64" s="2">
        <v>1.3384607523200001</v>
      </c>
      <c r="AA64" s="2">
        <f t="shared" si="7"/>
        <v>5364.3991935264803</v>
      </c>
      <c r="AC64">
        <v>22331</v>
      </c>
      <c r="AD64">
        <v>5.9489017529734998</v>
      </c>
    </row>
    <row r="65" spans="1:30" x14ac:dyDescent="0.25">
      <c r="A65" s="1">
        <v>672</v>
      </c>
      <c r="F65" s="1" t="s">
        <v>3</v>
      </c>
      <c r="G65" s="2">
        <v>0.65251394958599995</v>
      </c>
      <c r="H65">
        <f t="shared" si="0"/>
        <v>1</v>
      </c>
      <c r="I65">
        <f t="shared" si="1"/>
        <v>1</v>
      </c>
      <c r="J65">
        <f t="shared" si="2"/>
        <v>1</v>
      </c>
      <c r="K65">
        <f t="shared" si="3"/>
        <v>1</v>
      </c>
      <c r="L65">
        <f t="shared" si="4"/>
        <v>2</v>
      </c>
      <c r="M65">
        <f t="shared" si="5"/>
        <v>11112</v>
      </c>
      <c r="O65" s="4">
        <v>22231</v>
      </c>
      <c r="P65" s="5">
        <v>3.02721652411</v>
      </c>
      <c r="R65">
        <v>13123</v>
      </c>
      <c r="S65">
        <v>1</v>
      </c>
      <c r="T65">
        <f t="shared" si="6"/>
        <v>1016</v>
      </c>
      <c r="V65">
        <v>23131</v>
      </c>
      <c r="W65">
        <v>2</v>
      </c>
      <c r="Y65">
        <v>21121</v>
      </c>
      <c r="Z65" s="2">
        <v>1.26081380279</v>
      </c>
      <c r="AA65" s="2">
        <f t="shared" si="7"/>
        <v>5365.6600073292702</v>
      </c>
      <c r="AC65">
        <v>23131</v>
      </c>
      <c r="AD65">
        <v>3.4066321463140001</v>
      </c>
    </row>
    <row r="66" spans="1:30" x14ac:dyDescent="0.25">
      <c r="A66" s="1">
        <v>675</v>
      </c>
      <c r="F66" s="1" t="s">
        <v>3</v>
      </c>
      <c r="G66" s="2">
        <v>5.3887829257900002</v>
      </c>
      <c r="H66">
        <f t="shared" ref="H66:H129" si="8">IF(B66="Duinvlak",3,IF(B66="Plantvlak",2,1))</f>
        <v>1</v>
      </c>
      <c r="I66">
        <f t="shared" ref="I66:I129" si="9">IF(C66="Duinvlak",3,IF(C66="Plantvlak",2,1))</f>
        <v>1</v>
      </c>
      <c r="J66">
        <f t="shared" ref="J66:J129" si="10">IF(D66="Duinvlak",3,IF(D66="Plantvlak",2,1))</f>
        <v>1</v>
      </c>
      <c r="K66">
        <f t="shared" ref="K66:K129" si="11">IF(E66="Duinvlak",3,IF(E66="Plantvlak",2,1))</f>
        <v>1</v>
      </c>
      <c r="L66">
        <f t="shared" ref="L66:L129" si="12">IF(F66="Duinvlak",3,IF(F66="Plantvlak",2,1))</f>
        <v>2</v>
      </c>
      <c r="M66">
        <f t="shared" ref="M66:M129" si="13">H66*10000+I66*1000+J66*100+K66*10+L66</f>
        <v>11112</v>
      </c>
      <c r="O66" s="4">
        <v>22311</v>
      </c>
      <c r="P66" s="5">
        <v>3.83199005057E-3</v>
      </c>
      <c r="R66">
        <v>21113</v>
      </c>
      <c r="S66">
        <v>1</v>
      </c>
      <c r="T66">
        <f t="shared" si="6"/>
        <v>1017</v>
      </c>
      <c r="V66">
        <v>23133</v>
      </c>
      <c r="W66">
        <v>1</v>
      </c>
      <c r="Y66">
        <v>13123</v>
      </c>
      <c r="Z66" s="2">
        <v>1.0936285891399999</v>
      </c>
      <c r="AA66" s="2">
        <f t="shared" si="7"/>
        <v>5366.7536359184105</v>
      </c>
      <c r="AC66">
        <v>23133</v>
      </c>
      <c r="AD66">
        <v>15.6627000491</v>
      </c>
    </row>
    <row r="67" spans="1:30" x14ac:dyDescent="0.25">
      <c r="A67" s="1">
        <v>676</v>
      </c>
      <c r="F67" s="1" t="s">
        <v>3</v>
      </c>
      <c r="G67" s="2">
        <v>5.6337377741800001</v>
      </c>
      <c r="H67">
        <f t="shared" si="8"/>
        <v>1</v>
      </c>
      <c r="I67">
        <f t="shared" si="9"/>
        <v>1</v>
      </c>
      <c r="J67">
        <f t="shared" si="10"/>
        <v>1</v>
      </c>
      <c r="K67">
        <f t="shared" si="11"/>
        <v>1</v>
      </c>
      <c r="L67">
        <f t="shared" si="12"/>
        <v>2</v>
      </c>
      <c r="M67">
        <f t="shared" si="13"/>
        <v>11112</v>
      </c>
      <c r="O67" s="4">
        <v>22331</v>
      </c>
      <c r="P67" s="5">
        <v>5.9489017529734998</v>
      </c>
      <c r="R67">
        <v>21121</v>
      </c>
      <c r="S67">
        <v>1</v>
      </c>
      <c r="T67">
        <f t="shared" si="6"/>
        <v>1018</v>
      </c>
      <c r="V67">
        <v>23231</v>
      </c>
      <c r="W67">
        <v>1</v>
      </c>
      <c r="Y67">
        <v>31121</v>
      </c>
      <c r="Z67" s="2">
        <v>1.04437500183</v>
      </c>
      <c r="AA67" s="2">
        <f t="shared" si="7"/>
        <v>5367.7980109202408</v>
      </c>
      <c r="AC67">
        <v>23231</v>
      </c>
      <c r="AD67">
        <v>14.564806000300001</v>
      </c>
    </row>
    <row r="68" spans="1:30" x14ac:dyDescent="0.25">
      <c r="A68" s="1">
        <v>677</v>
      </c>
      <c r="F68" s="1" t="s">
        <v>3</v>
      </c>
      <c r="G68" s="2">
        <v>1.1353510015499999</v>
      </c>
      <c r="H68">
        <f t="shared" si="8"/>
        <v>1</v>
      </c>
      <c r="I68">
        <f t="shared" si="9"/>
        <v>1</v>
      </c>
      <c r="J68">
        <f t="shared" si="10"/>
        <v>1</v>
      </c>
      <c r="K68">
        <f t="shared" si="11"/>
        <v>1</v>
      </c>
      <c r="L68">
        <f t="shared" si="12"/>
        <v>2</v>
      </c>
      <c r="M68">
        <f t="shared" si="13"/>
        <v>11112</v>
      </c>
      <c r="O68" s="4">
        <v>23131</v>
      </c>
      <c r="P68" s="5">
        <v>3.4066321463140001</v>
      </c>
      <c r="R68">
        <v>21313</v>
      </c>
      <c r="S68">
        <v>1</v>
      </c>
      <c r="T68">
        <f t="shared" si="6"/>
        <v>1019</v>
      </c>
      <c r="V68">
        <v>23311</v>
      </c>
      <c r="W68">
        <v>1</v>
      </c>
      <c r="Y68">
        <v>13121</v>
      </c>
      <c r="Z68" s="2">
        <v>0.85173417260200002</v>
      </c>
      <c r="AA68" s="2">
        <f t="shared" si="7"/>
        <v>5368.6497450928427</v>
      </c>
      <c r="AC68">
        <v>23311</v>
      </c>
      <c r="AD68">
        <v>0.23658469873099999</v>
      </c>
    </row>
    <row r="69" spans="1:30" x14ac:dyDescent="0.25">
      <c r="A69" s="1">
        <v>678</v>
      </c>
      <c r="F69" s="1" t="s">
        <v>3</v>
      </c>
      <c r="G69" s="2">
        <v>3.1383474472200001</v>
      </c>
      <c r="H69">
        <f t="shared" si="8"/>
        <v>1</v>
      </c>
      <c r="I69">
        <f t="shared" si="9"/>
        <v>1</v>
      </c>
      <c r="J69">
        <f t="shared" si="10"/>
        <v>1</v>
      </c>
      <c r="K69">
        <f t="shared" si="11"/>
        <v>1</v>
      </c>
      <c r="L69">
        <f t="shared" si="12"/>
        <v>2</v>
      </c>
      <c r="M69">
        <f t="shared" si="13"/>
        <v>11112</v>
      </c>
      <c r="O69" s="4">
        <v>23133</v>
      </c>
      <c r="P69" s="5">
        <v>15.6627000491</v>
      </c>
      <c r="R69">
        <v>22133</v>
      </c>
      <c r="S69">
        <v>1</v>
      </c>
      <c r="T69">
        <f t="shared" ref="T69:T85" si="14">S69+T68</f>
        <v>1020</v>
      </c>
      <c r="V69">
        <v>23331</v>
      </c>
      <c r="W69">
        <v>4</v>
      </c>
      <c r="Y69">
        <v>22131</v>
      </c>
      <c r="Z69" s="2">
        <v>0.85069525577580007</v>
      </c>
      <c r="AA69" s="2">
        <f t="shared" ref="AA69:AA85" si="15">Z69+AA68</f>
        <v>5369.5004403486182</v>
      </c>
      <c r="AC69">
        <v>23331</v>
      </c>
      <c r="AD69">
        <v>43.070171586583498</v>
      </c>
    </row>
    <row r="70" spans="1:30" x14ac:dyDescent="0.25">
      <c r="A70" s="1">
        <v>679</v>
      </c>
      <c r="F70" s="1" t="s">
        <v>3</v>
      </c>
      <c r="G70" s="2">
        <v>0.32275870112400001</v>
      </c>
      <c r="H70">
        <f t="shared" si="8"/>
        <v>1</v>
      </c>
      <c r="I70">
        <f t="shared" si="9"/>
        <v>1</v>
      </c>
      <c r="J70">
        <f t="shared" si="10"/>
        <v>1</v>
      </c>
      <c r="K70">
        <f t="shared" si="11"/>
        <v>1</v>
      </c>
      <c r="L70">
        <f t="shared" si="12"/>
        <v>2</v>
      </c>
      <c r="M70">
        <f t="shared" si="13"/>
        <v>11112</v>
      </c>
      <c r="O70" s="4">
        <v>23231</v>
      </c>
      <c r="P70" s="5">
        <v>14.564806000300001</v>
      </c>
      <c r="R70">
        <v>22231</v>
      </c>
      <c r="S70">
        <v>1</v>
      </c>
      <c r="T70">
        <f t="shared" si="14"/>
        <v>1021</v>
      </c>
      <c r="V70">
        <v>23333</v>
      </c>
      <c r="W70">
        <v>1</v>
      </c>
      <c r="Y70">
        <v>11321</v>
      </c>
      <c r="Z70" s="2">
        <v>0.74064995039500003</v>
      </c>
      <c r="AA70" s="2">
        <f t="shared" si="15"/>
        <v>5370.2410902990132</v>
      </c>
      <c r="AC70">
        <v>23333</v>
      </c>
      <c r="AD70">
        <v>30.449283597299999</v>
      </c>
    </row>
    <row r="71" spans="1:30" x14ac:dyDescent="0.25">
      <c r="A71" s="1">
        <v>680</v>
      </c>
      <c r="F71" s="1" t="s">
        <v>3</v>
      </c>
      <c r="G71" s="2">
        <v>0.33938820033799999</v>
      </c>
      <c r="H71">
        <f t="shared" si="8"/>
        <v>1</v>
      </c>
      <c r="I71">
        <f t="shared" si="9"/>
        <v>1</v>
      </c>
      <c r="J71">
        <f t="shared" si="10"/>
        <v>1</v>
      </c>
      <c r="K71">
        <f t="shared" si="11"/>
        <v>1</v>
      </c>
      <c r="L71">
        <f t="shared" si="12"/>
        <v>2</v>
      </c>
      <c r="M71">
        <f t="shared" si="13"/>
        <v>11112</v>
      </c>
      <c r="O71" s="4">
        <v>23311</v>
      </c>
      <c r="P71" s="5">
        <v>0.23658469873099999</v>
      </c>
      <c r="R71">
        <v>22311</v>
      </c>
      <c r="S71">
        <v>1</v>
      </c>
      <c r="T71">
        <f t="shared" si="14"/>
        <v>1022</v>
      </c>
      <c r="V71">
        <v>31111</v>
      </c>
      <c r="W71">
        <v>60</v>
      </c>
      <c r="Y71">
        <v>12112</v>
      </c>
      <c r="Z71" s="2">
        <v>0.61457898176299997</v>
      </c>
      <c r="AA71" s="2">
        <f t="shared" si="15"/>
        <v>5370.8556692807761</v>
      </c>
      <c r="AC71">
        <v>31111</v>
      </c>
      <c r="AD71">
        <v>404.04261385576882</v>
      </c>
    </row>
    <row r="72" spans="1:30" x14ac:dyDescent="0.25">
      <c r="A72" s="1">
        <v>683</v>
      </c>
      <c r="F72" s="1" t="s">
        <v>3</v>
      </c>
      <c r="G72" s="2">
        <v>0.349180316775</v>
      </c>
      <c r="H72">
        <f t="shared" si="8"/>
        <v>1</v>
      </c>
      <c r="I72">
        <f t="shared" si="9"/>
        <v>1</v>
      </c>
      <c r="J72">
        <f t="shared" si="10"/>
        <v>1</v>
      </c>
      <c r="K72">
        <f t="shared" si="11"/>
        <v>1</v>
      </c>
      <c r="L72">
        <f t="shared" si="12"/>
        <v>2</v>
      </c>
      <c r="M72">
        <f t="shared" si="13"/>
        <v>11112</v>
      </c>
      <c r="O72" s="4">
        <v>23331</v>
      </c>
      <c r="P72" s="5">
        <v>43.070171586583498</v>
      </c>
      <c r="R72">
        <v>23133</v>
      </c>
      <c r="S72">
        <v>1</v>
      </c>
      <c r="T72">
        <f t="shared" si="14"/>
        <v>1023</v>
      </c>
      <c r="V72">
        <v>31113</v>
      </c>
      <c r="W72">
        <v>1</v>
      </c>
      <c r="Y72">
        <v>33331</v>
      </c>
      <c r="Z72" s="2">
        <v>0.55481301949399997</v>
      </c>
      <c r="AA72" s="2">
        <f t="shared" si="15"/>
        <v>5371.4104823002699</v>
      </c>
      <c r="AC72">
        <v>31113</v>
      </c>
      <c r="AD72">
        <v>1.47370684579</v>
      </c>
    </row>
    <row r="73" spans="1:30" x14ac:dyDescent="0.25">
      <c r="A73" s="1">
        <v>684</v>
      </c>
      <c r="F73" s="1" t="s">
        <v>3</v>
      </c>
      <c r="G73" s="2">
        <v>2.44516160531</v>
      </c>
      <c r="H73">
        <f t="shared" si="8"/>
        <v>1</v>
      </c>
      <c r="I73">
        <f t="shared" si="9"/>
        <v>1</v>
      </c>
      <c r="J73">
        <f t="shared" si="10"/>
        <v>1</v>
      </c>
      <c r="K73">
        <f t="shared" si="11"/>
        <v>1</v>
      </c>
      <c r="L73">
        <f t="shared" si="12"/>
        <v>2</v>
      </c>
      <c r="M73">
        <f t="shared" si="13"/>
        <v>11112</v>
      </c>
      <c r="O73" s="4">
        <v>23333</v>
      </c>
      <c r="P73" s="5">
        <v>30.449283597299999</v>
      </c>
      <c r="R73">
        <v>23231</v>
      </c>
      <c r="S73">
        <v>1</v>
      </c>
      <c r="T73">
        <f t="shared" si="14"/>
        <v>1024</v>
      </c>
      <c r="V73">
        <v>31121</v>
      </c>
      <c r="W73">
        <v>1</v>
      </c>
      <c r="Y73">
        <v>23311</v>
      </c>
      <c r="Z73" s="2">
        <v>0.23658469873099999</v>
      </c>
      <c r="AA73" s="2">
        <f t="shared" si="15"/>
        <v>5371.6470669990013</v>
      </c>
      <c r="AC73">
        <v>31121</v>
      </c>
      <c r="AD73">
        <v>1.04437500183</v>
      </c>
    </row>
    <row r="74" spans="1:30" x14ac:dyDescent="0.25">
      <c r="A74" s="1">
        <v>688</v>
      </c>
      <c r="F74" s="1" t="s">
        <v>3</v>
      </c>
      <c r="G74" s="2">
        <v>3.3187207490800001</v>
      </c>
      <c r="H74">
        <f t="shared" si="8"/>
        <v>1</v>
      </c>
      <c r="I74">
        <f t="shared" si="9"/>
        <v>1</v>
      </c>
      <c r="J74">
        <f t="shared" si="10"/>
        <v>1</v>
      </c>
      <c r="K74">
        <f t="shared" si="11"/>
        <v>1</v>
      </c>
      <c r="L74">
        <f t="shared" si="12"/>
        <v>2</v>
      </c>
      <c r="M74">
        <f t="shared" si="13"/>
        <v>11112</v>
      </c>
      <c r="O74" s="4">
        <v>31111</v>
      </c>
      <c r="P74" s="5">
        <v>404.04261385576882</v>
      </c>
      <c r="R74">
        <v>23311</v>
      </c>
      <c r="S74">
        <v>1</v>
      </c>
      <c r="T74">
        <f t="shared" si="14"/>
        <v>1025</v>
      </c>
      <c r="V74">
        <v>31131</v>
      </c>
      <c r="W74">
        <v>8</v>
      </c>
      <c r="Y74">
        <v>21231</v>
      </c>
      <c r="Z74" s="2">
        <v>0.15231295823470001</v>
      </c>
      <c r="AA74" s="2">
        <f t="shared" si="15"/>
        <v>5371.7993799572359</v>
      </c>
      <c r="AC74">
        <v>31131</v>
      </c>
      <c r="AD74">
        <v>3.298827767789569</v>
      </c>
    </row>
    <row r="75" spans="1:30" x14ac:dyDescent="0.25">
      <c r="A75" s="1">
        <v>689</v>
      </c>
      <c r="F75" s="1" t="s">
        <v>3</v>
      </c>
      <c r="G75" s="2">
        <v>1.2390851200899999</v>
      </c>
      <c r="H75">
        <f t="shared" si="8"/>
        <v>1</v>
      </c>
      <c r="I75">
        <f t="shared" si="9"/>
        <v>1</v>
      </c>
      <c r="J75">
        <f t="shared" si="10"/>
        <v>1</v>
      </c>
      <c r="K75">
        <f t="shared" si="11"/>
        <v>1</v>
      </c>
      <c r="L75">
        <f t="shared" si="12"/>
        <v>2</v>
      </c>
      <c r="M75">
        <f t="shared" si="13"/>
        <v>11112</v>
      </c>
      <c r="O75" s="4">
        <v>31113</v>
      </c>
      <c r="P75" s="5">
        <v>1.47370684579</v>
      </c>
      <c r="R75">
        <v>23333</v>
      </c>
      <c r="S75">
        <v>1</v>
      </c>
      <c r="T75">
        <f t="shared" si="14"/>
        <v>1026</v>
      </c>
      <c r="V75">
        <v>31133</v>
      </c>
      <c r="W75">
        <v>1</v>
      </c>
      <c r="Y75">
        <v>12211</v>
      </c>
      <c r="Z75" s="2">
        <v>0.13986672033799999</v>
      </c>
      <c r="AA75" s="2">
        <f t="shared" si="15"/>
        <v>5371.9392466775744</v>
      </c>
      <c r="AC75">
        <v>31133</v>
      </c>
      <c r="AD75">
        <v>2.2856982831699999</v>
      </c>
    </row>
    <row r="76" spans="1:30" x14ac:dyDescent="0.25">
      <c r="A76" s="1">
        <v>690</v>
      </c>
      <c r="F76" s="1" t="s">
        <v>3</v>
      </c>
      <c r="G76" s="2">
        <v>3.90248599883</v>
      </c>
      <c r="H76">
        <f t="shared" si="8"/>
        <v>1</v>
      </c>
      <c r="I76">
        <f t="shared" si="9"/>
        <v>1</v>
      </c>
      <c r="J76">
        <f t="shared" si="10"/>
        <v>1</v>
      </c>
      <c r="K76">
        <f t="shared" si="11"/>
        <v>1</v>
      </c>
      <c r="L76">
        <f t="shared" si="12"/>
        <v>2</v>
      </c>
      <c r="M76">
        <f t="shared" si="13"/>
        <v>11112</v>
      </c>
      <c r="O76" s="4">
        <v>31121</v>
      </c>
      <c r="P76" s="5">
        <v>1.04437500183</v>
      </c>
      <c r="R76">
        <v>31113</v>
      </c>
      <c r="S76">
        <v>1</v>
      </c>
      <c r="T76">
        <f t="shared" si="14"/>
        <v>1027</v>
      </c>
      <c r="V76">
        <v>31311</v>
      </c>
      <c r="W76">
        <v>1</v>
      </c>
      <c r="Y76">
        <v>21113</v>
      </c>
      <c r="Z76" s="2">
        <v>0.11873741004500001</v>
      </c>
      <c r="AA76" s="2">
        <f t="shared" si="15"/>
        <v>5372.0579840876189</v>
      </c>
      <c r="AC76">
        <v>31311</v>
      </c>
      <c r="AD76">
        <v>0.10172239878100001</v>
      </c>
    </row>
    <row r="77" spans="1:30" x14ac:dyDescent="0.25">
      <c r="A77" s="1">
        <v>694</v>
      </c>
      <c r="F77" s="1" t="s">
        <v>3</v>
      </c>
      <c r="G77" s="2">
        <v>0.58427042134499996</v>
      </c>
      <c r="H77">
        <f t="shared" si="8"/>
        <v>1</v>
      </c>
      <c r="I77">
        <f t="shared" si="9"/>
        <v>1</v>
      </c>
      <c r="J77">
        <f t="shared" si="10"/>
        <v>1</v>
      </c>
      <c r="K77">
        <f t="shared" si="11"/>
        <v>1</v>
      </c>
      <c r="L77">
        <f t="shared" si="12"/>
        <v>2</v>
      </c>
      <c r="M77">
        <f t="shared" si="13"/>
        <v>11112</v>
      </c>
      <c r="O77" s="4">
        <v>31131</v>
      </c>
      <c r="P77" s="5">
        <v>3.298827767789569</v>
      </c>
      <c r="R77">
        <v>31121</v>
      </c>
      <c r="S77">
        <v>1</v>
      </c>
      <c r="T77">
        <f t="shared" si="14"/>
        <v>1028</v>
      </c>
      <c r="V77">
        <v>31331</v>
      </c>
      <c r="W77">
        <v>2</v>
      </c>
      <c r="Y77">
        <v>21313</v>
      </c>
      <c r="Z77" s="2">
        <v>0.102883499652</v>
      </c>
      <c r="AA77" s="2">
        <f t="shared" si="15"/>
        <v>5372.1608675872712</v>
      </c>
      <c r="AC77">
        <v>31331</v>
      </c>
      <c r="AD77">
        <v>4.7041269405152004</v>
      </c>
    </row>
    <row r="78" spans="1:30" x14ac:dyDescent="0.25">
      <c r="A78" s="1">
        <v>700</v>
      </c>
      <c r="F78" s="1" t="s">
        <v>3</v>
      </c>
      <c r="G78" s="2">
        <v>1.3282306446400001</v>
      </c>
      <c r="H78">
        <f t="shared" si="8"/>
        <v>1</v>
      </c>
      <c r="I78">
        <f t="shared" si="9"/>
        <v>1</v>
      </c>
      <c r="J78">
        <f t="shared" si="10"/>
        <v>1</v>
      </c>
      <c r="K78">
        <f t="shared" si="11"/>
        <v>1</v>
      </c>
      <c r="L78">
        <f t="shared" si="12"/>
        <v>2</v>
      </c>
      <c r="M78">
        <f t="shared" si="13"/>
        <v>11112</v>
      </c>
      <c r="O78" s="4">
        <v>31133</v>
      </c>
      <c r="P78" s="5">
        <v>2.2856982831699999</v>
      </c>
      <c r="R78">
        <v>31133</v>
      </c>
      <c r="S78">
        <v>1</v>
      </c>
      <c r="T78">
        <f t="shared" si="14"/>
        <v>1029</v>
      </c>
      <c r="V78">
        <v>32113</v>
      </c>
      <c r="W78">
        <v>1</v>
      </c>
      <c r="Y78">
        <v>31311</v>
      </c>
      <c r="Z78" s="2">
        <v>0.10172239878100001</v>
      </c>
      <c r="AA78" s="2">
        <f t="shared" si="15"/>
        <v>5372.2625899860523</v>
      </c>
      <c r="AC78">
        <v>32113</v>
      </c>
      <c r="AD78">
        <v>4.7116291152799999E-2</v>
      </c>
    </row>
    <row r="79" spans="1:30" x14ac:dyDescent="0.25">
      <c r="A79" s="1">
        <v>701</v>
      </c>
      <c r="F79" s="1" t="s">
        <v>3</v>
      </c>
      <c r="G79" s="2">
        <v>0.63246449888199996</v>
      </c>
      <c r="H79">
        <f t="shared" si="8"/>
        <v>1</v>
      </c>
      <c r="I79">
        <f t="shared" si="9"/>
        <v>1</v>
      </c>
      <c r="J79">
        <f t="shared" si="10"/>
        <v>1</v>
      </c>
      <c r="K79">
        <f t="shared" si="11"/>
        <v>1</v>
      </c>
      <c r="L79">
        <f t="shared" si="12"/>
        <v>2</v>
      </c>
      <c r="M79">
        <f t="shared" si="13"/>
        <v>11112</v>
      </c>
      <c r="O79" s="4">
        <v>31311</v>
      </c>
      <c r="P79" s="5">
        <v>0.10172239878100001</v>
      </c>
      <c r="R79">
        <v>31311</v>
      </c>
      <c r="S79">
        <v>1</v>
      </c>
      <c r="T79">
        <f t="shared" si="14"/>
        <v>1030</v>
      </c>
      <c r="V79">
        <v>32131</v>
      </c>
      <c r="W79">
        <v>1</v>
      </c>
      <c r="Y79">
        <v>33311</v>
      </c>
      <c r="Z79" s="2">
        <v>6.0252405744200002E-2</v>
      </c>
      <c r="AA79" s="2">
        <f t="shared" si="15"/>
        <v>5372.3228423917963</v>
      </c>
      <c r="AC79">
        <v>32131</v>
      </c>
      <c r="AD79">
        <v>6.3717800196900001E-3</v>
      </c>
    </row>
    <row r="80" spans="1:30" x14ac:dyDescent="0.25">
      <c r="A80" s="1">
        <v>703</v>
      </c>
      <c r="F80" s="1" t="s">
        <v>3</v>
      </c>
      <c r="G80" s="2">
        <v>1.2279480032700001</v>
      </c>
      <c r="H80">
        <f t="shared" si="8"/>
        <v>1</v>
      </c>
      <c r="I80">
        <f t="shared" si="9"/>
        <v>1</v>
      </c>
      <c r="J80">
        <f t="shared" si="10"/>
        <v>1</v>
      </c>
      <c r="K80">
        <f t="shared" si="11"/>
        <v>1</v>
      </c>
      <c r="L80">
        <f t="shared" si="12"/>
        <v>2</v>
      </c>
      <c r="M80">
        <f t="shared" si="13"/>
        <v>11112</v>
      </c>
      <c r="O80" s="4">
        <v>31331</v>
      </c>
      <c r="P80" s="5">
        <v>4.7041269405152004</v>
      </c>
      <c r="R80">
        <v>32113</v>
      </c>
      <c r="S80">
        <v>1</v>
      </c>
      <c r="T80">
        <f t="shared" si="14"/>
        <v>1031</v>
      </c>
      <c r="V80">
        <v>32133</v>
      </c>
      <c r="W80">
        <v>1</v>
      </c>
      <c r="Y80">
        <v>32113</v>
      </c>
      <c r="Z80" s="2">
        <v>4.7116291152799999E-2</v>
      </c>
      <c r="AA80" s="2">
        <f t="shared" si="15"/>
        <v>5372.3699586829489</v>
      </c>
      <c r="AC80">
        <v>32133</v>
      </c>
      <c r="AD80">
        <v>3.2526993748100002</v>
      </c>
    </row>
    <row r="81" spans="1:30" x14ac:dyDescent="0.25">
      <c r="A81" s="1">
        <v>704</v>
      </c>
      <c r="F81" s="1" t="s">
        <v>3</v>
      </c>
      <c r="G81" s="2">
        <v>1.07457149761</v>
      </c>
      <c r="H81">
        <f t="shared" si="8"/>
        <v>1</v>
      </c>
      <c r="I81">
        <f t="shared" si="9"/>
        <v>1</v>
      </c>
      <c r="J81">
        <f t="shared" si="10"/>
        <v>1</v>
      </c>
      <c r="K81">
        <f t="shared" si="11"/>
        <v>1</v>
      </c>
      <c r="L81">
        <f t="shared" si="12"/>
        <v>2</v>
      </c>
      <c r="M81">
        <f t="shared" si="13"/>
        <v>11112</v>
      </c>
      <c r="O81" s="4">
        <v>32113</v>
      </c>
      <c r="P81" s="5">
        <v>4.7116291152799999E-2</v>
      </c>
      <c r="R81">
        <v>32131</v>
      </c>
      <c r="S81">
        <v>1</v>
      </c>
      <c r="T81">
        <f t="shared" si="14"/>
        <v>1032</v>
      </c>
      <c r="V81">
        <v>33111</v>
      </c>
      <c r="W81">
        <v>13</v>
      </c>
      <c r="Y81">
        <v>12311</v>
      </c>
      <c r="Z81" s="2">
        <v>3.6152144661899997E-2</v>
      </c>
      <c r="AA81" s="2">
        <f t="shared" si="15"/>
        <v>5372.406110827611</v>
      </c>
      <c r="AC81">
        <v>33111</v>
      </c>
      <c r="AD81">
        <v>43.85328073908785</v>
      </c>
    </row>
    <row r="82" spans="1:30" x14ac:dyDescent="0.25">
      <c r="A82" s="1">
        <v>714</v>
      </c>
      <c r="F82" s="1" t="s">
        <v>3</v>
      </c>
      <c r="G82" s="2">
        <v>4.7442294969600001</v>
      </c>
      <c r="H82">
        <f t="shared" si="8"/>
        <v>1</v>
      </c>
      <c r="I82">
        <f t="shared" si="9"/>
        <v>1</v>
      </c>
      <c r="J82">
        <f t="shared" si="10"/>
        <v>1</v>
      </c>
      <c r="K82">
        <f t="shared" si="11"/>
        <v>1</v>
      </c>
      <c r="L82">
        <f t="shared" si="12"/>
        <v>2</v>
      </c>
      <c r="M82">
        <f t="shared" si="13"/>
        <v>11112</v>
      </c>
      <c r="O82" s="4">
        <v>32131</v>
      </c>
      <c r="P82" s="5">
        <v>6.3717800196900001E-3</v>
      </c>
      <c r="R82">
        <v>32133</v>
      </c>
      <c r="S82">
        <v>1</v>
      </c>
      <c r="T82">
        <f t="shared" si="14"/>
        <v>1033</v>
      </c>
      <c r="V82">
        <v>33131</v>
      </c>
      <c r="W82">
        <v>8</v>
      </c>
      <c r="Y82">
        <v>21311</v>
      </c>
      <c r="Z82" s="2">
        <v>2.512523451083E-2</v>
      </c>
      <c r="AA82" s="2">
        <f t="shared" si="15"/>
        <v>5372.4312360621216</v>
      </c>
      <c r="AC82">
        <v>33131</v>
      </c>
      <c r="AD82">
        <v>261.65350340627168</v>
      </c>
    </row>
    <row r="83" spans="1:30" x14ac:dyDescent="0.25">
      <c r="A83" s="1">
        <v>730</v>
      </c>
      <c r="F83" s="1" t="s">
        <v>3</v>
      </c>
      <c r="G83" s="2">
        <v>0.84000250096899998</v>
      </c>
      <c r="H83">
        <f t="shared" si="8"/>
        <v>1</v>
      </c>
      <c r="I83">
        <f t="shared" si="9"/>
        <v>1</v>
      </c>
      <c r="J83">
        <f t="shared" si="10"/>
        <v>1</v>
      </c>
      <c r="K83">
        <f t="shared" si="11"/>
        <v>1</v>
      </c>
      <c r="L83">
        <f t="shared" si="12"/>
        <v>2</v>
      </c>
      <c r="M83">
        <f t="shared" si="13"/>
        <v>11112</v>
      </c>
      <c r="O83" s="4">
        <v>32133</v>
      </c>
      <c r="P83" s="5">
        <v>3.2526993748100002</v>
      </c>
      <c r="R83">
        <v>33133</v>
      </c>
      <c r="S83">
        <v>1</v>
      </c>
      <c r="T83">
        <f t="shared" si="14"/>
        <v>1034</v>
      </c>
      <c r="V83">
        <v>33133</v>
      </c>
      <c r="W83">
        <v>1</v>
      </c>
      <c r="Y83">
        <v>32131</v>
      </c>
      <c r="Z83" s="2">
        <v>6.3717800196900001E-3</v>
      </c>
      <c r="AA83" s="2">
        <f t="shared" si="15"/>
        <v>5372.437607842141</v>
      </c>
      <c r="AC83">
        <v>33133</v>
      </c>
      <c r="AD83">
        <v>2.2707175022100001</v>
      </c>
    </row>
    <row r="84" spans="1:30" x14ac:dyDescent="0.25">
      <c r="A84" s="1">
        <v>744</v>
      </c>
      <c r="F84" s="1" t="s">
        <v>3</v>
      </c>
      <c r="G84" s="2">
        <v>0.78918306489000001</v>
      </c>
      <c r="H84">
        <f t="shared" si="8"/>
        <v>1</v>
      </c>
      <c r="I84">
        <f t="shared" si="9"/>
        <v>1</v>
      </c>
      <c r="J84">
        <f t="shared" si="10"/>
        <v>1</v>
      </c>
      <c r="K84">
        <f t="shared" si="11"/>
        <v>1</v>
      </c>
      <c r="L84">
        <f t="shared" si="12"/>
        <v>2</v>
      </c>
      <c r="M84">
        <f t="shared" si="13"/>
        <v>11112</v>
      </c>
      <c r="O84" s="4">
        <v>33111</v>
      </c>
      <c r="P84" s="5">
        <v>43.85328073908785</v>
      </c>
      <c r="R84">
        <v>33311</v>
      </c>
      <c r="S84">
        <v>1</v>
      </c>
      <c r="T84">
        <f t="shared" si="14"/>
        <v>1035</v>
      </c>
      <c r="V84">
        <v>33311</v>
      </c>
      <c r="W84">
        <v>1</v>
      </c>
      <c r="Y84">
        <v>12221</v>
      </c>
      <c r="Z84" s="2">
        <v>5.2864002199900003E-3</v>
      </c>
      <c r="AA84" s="2">
        <f t="shared" si="15"/>
        <v>5372.442894242361</v>
      </c>
      <c r="AC84">
        <v>33311</v>
      </c>
      <c r="AD84">
        <v>6.0252405744200002E-2</v>
      </c>
    </row>
    <row r="85" spans="1:30" x14ac:dyDescent="0.25">
      <c r="A85" s="1">
        <v>1009</v>
      </c>
      <c r="F85" s="1" t="s">
        <v>3</v>
      </c>
      <c r="G85" s="2">
        <v>0.80321172501399996</v>
      </c>
      <c r="H85">
        <f t="shared" si="8"/>
        <v>1</v>
      </c>
      <c r="I85">
        <f t="shared" si="9"/>
        <v>1</v>
      </c>
      <c r="J85">
        <f t="shared" si="10"/>
        <v>1</v>
      </c>
      <c r="K85">
        <f t="shared" si="11"/>
        <v>1</v>
      </c>
      <c r="L85">
        <f t="shared" si="12"/>
        <v>2</v>
      </c>
      <c r="M85">
        <f t="shared" si="13"/>
        <v>11112</v>
      </c>
      <c r="O85" s="4">
        <v>33131</v>
      </c>
      <c r="P85" s="5">
        <v>261.65350340627168</v>
      </c>
      <c r="R85">
        <v>33331</v>
      </c>
      <c r="S85">
        <v>1</v>
      </c>
      <c r="T85">
        <f t="shared" si="14"/>
        <v>1036</v>
      </c>
      <c r="V85">
        <v>33331</v>
      </c>
      <c r="W85">
        <v>1</v>
      </c>
      <c r="Y85">
        <v>22311</v>
      </c>
      <c r="Z85" s="2">
        <v>3.83199005057E-3</v>
      </c>
      <c r="AA85" s="2">
        <f t="shared" si="15"/>
        <v>5372.4467262324115</v>
      </c>
      <c r="AC85">
        <v>33331</v>
      </c>
      <c r="AD85">
        <v>0.55481301949399997</v>
      </c>
    </row>
    <row r="86" spans="1:30" x14ac:dyDescent="0.25">
      <c r="A86" s="1">
        <v>1010</v>
      </c>
      <c r="F86" s="1" t="s">
        <v>3</v>
      </c>
      <c r="G86" s="2">
        <v>0.80321172501399996</v>
      </c>
      <c r="H86">
        <f t="shared" si="8"/>
        <v>1</v>
      </c>
      <c r="I86">
        <f t="shared" si="9"/>
        <v>1</v>
      </c>
      <c r="J86">
        <f t="shared" si="10"/>
        <v>1</v>
      </c>
      <c r="K86">
        <f t="shared" si="11"/>
        <v>1</v>
      </c>
      <c r="L86">
        <f t="shared" si="12"/>
        <v>2</v>
      </c>
      <c r="M86">
        <f t="shared" si="13"/>
        <v>11112</v>
      </c>
      <c r="O86" s="4">
        <v>33133</v>
      </c>
      <c r="P86" s="5">
        <v>2.2707175022100001</v>
      </c>
    </row>
    <row r="87" spans="1:30" x14ac:dyDescent="0.25">
      <c r="A87" s="1">
        <v>1011</v>
      </c>
      <c r="F87" s="1" t="s">
        <v>3</v>
      </c>
      <c r="G87" s="2">
        <v>0.82403905943099998</v>
      </c>
      <c r="H87">
        <f t="shared" si="8"/>
        <v>1</v>
      </c>
      <c r="I87">
        <f t="shared" si="9"/>
        <v>1</v>
      </c>
      <c r="J87">
        <f t="shared" si="10"/>
        <v>1</v>
      </c>
      <c r="K87">
        <f t="shared" si="11"/>
        <v>1</v>
      </c>
      <c r="L87">
        <f t="shared" si="12"/>
        <v>2</v>
      </c>
      <c r="M87">
        <f t="shared" si="13"/>
        <v>11112</v>
      </c>
      <c r="O87" s="4">
        <v>33311</v>
      </c>
      <c r="P87" s="5">
        <v>6.0252405744200002E-2</v>
      </c>
    </row>
    <row r="88" spans="1:30" x14ac:dyDescent="0.25">
      <c r="A88" s="1">
        <v>1012</v>
      </c>
      <c r="F88" s="1" t="s">
        <v>3</v>
      </c>
      <c r="G88" s="2">
        <v>0.82403905943099998</v>
      </c>
      <c r="H88">
        <f t="shared" si="8"/>
        <v>1</v>
      </c>
      <c r="I88">
        <f t="shared" si="9"/>
        <v>1</v>
      </c>
      <c r="J88">
        <f t="shared" si="10"/>
        <v>1</v>
      </c>
      <c r="K88">
        <f t="shared" si="11"/>
        <v>1</v>
      </c>
      <c r="L88">
        <f t="shared" si="12"/>
        <v>2</v>
      </c>
      <c r="M88">
        <f t="shared" si="13"/>
        <v>11112</v>
      </c>
      <c r="O88" s="4">
        <v>33331</v>
      </c>
      <c r="P88" s="5">
        <v>0.55481301949399997</v>
      </c>
    </row>
    <row r="89" spans="1:30" x14ac:dyDescent="0.25">
      <c r="A89" s="1">
        <v>1013</v>
      </c>
      <c r="F89" s="1" t="s">
        <v>3</v>
      </c>
      <c r="G89" s="2">
        <v>7.8607199117100004</v>
      </c>
      <c r="H89">
        <f t="shared" si="8"/>
        <v>1</v>
      </c>
      <c r="I89">
        <f t="shared" si="9"/>
        <v>1</v>
      </c>
      <c r="J89">
        <f t="shared" si="10"/>
        <v>1</v>
      </c>
      <c r="K89">
        <f t="shared" si="11"/>
        <v>1</v>
      </c>
      <c r="L89">
        <f t="shared" si="12"/>
        <v>2</v>
      </c>
      <c r="M89">
        <f t="shared" si="13"/>
        <v>11112</v>
      </c>
      <c r="O89" s="4" t="s">
        <v>11</v>
      </c>
      <c r="P89" s="5">
        <v>5372.4467262324079</v>
      </c>
    </row>
    <row r="90" spans="1:30" x14ac:dyDescent="0.25">
      <c r="A90" s="1">
        <v>568</v>
      </c>
      <c r="F90" s="1" t="s">
        <v>2</v>
      </c>
      <c r="G90" s="2">
        <v>0.62793314997799998</v>
      </c>
      <c r="H90">
        <f t="shared" si="8"/>
        <v>1</v>
      </c>
      <c r="I90">
        <f t="shared" si="9"/>
        <v>1</v>
      </c>
      <c r="J90">
        <f t="shared" si="10"/>
        <v>1</v>
      </c>
      <c r="K90">
        <f t="shared" si="11"/>
        <v>1</v>
      </c>
      <c r="L90">
        <f t="shared" si="12"/>
        <v>3</v>
      </c>
      <c r="M90">
        <f t="shared" si="13"/>
        <v>11113</v>
      </c>
    </row>
    <row r="91" spans="1:30" x14ac:dyDescent="0.25">
      <c r="A91" s="1">
        <v>570</v>
      </c>
      <c r="F91" s="1" t="s">
        <v>2</v>
      </c>
      <c r="G91" s="2">
        <v>2.6352999422700001</v>
      </c>
      <c r="H91">
        <f t="shared" si="8"/>
        <v>1</v>
      </c>
      <c r="I91">
        <f t="shared" si="9"/>
        <v>1</v>
      </c>
      <c r="J91">
        <f t="shared" si="10"/>
        <v>1</v>
      </c>
      <c r="K91">
        <f t="shared" si="11"/>
        <v>1</v>
      </c>
      <c r="L91">
        <f t="shared" si="12"/>
        <v>3</v>
      </c>
      <c r="M91">
        <f t="shared" si="13"/>
        <v>11113</v>
      </c>
    </row>
    <row r="92" spans="1:30" x14ac:dyDescent="0.25">
      <c r="A92" s="1">
        <v>573</v>
      </c>
      <c r="F92" s="1" t="s">
        <v>2</v>
      </c>
      <c r="G92" s="2">
        <v>4.6768189799999998E-2</v>
      </c>
      <c r="H92">
        <f t="shared" si="8"/>
        <v>1</v>
      </c>
      <c r="I92">
        <f t="shared" si="9"/>
        <v>1</v>
      </c>
      <c r="J92">
        <f t="shared" si="10"/>
        <v>1</v>
      </c>
      <c r="K92">
        <f t="shared" si="11"/>
        <v>1</v>
      </c>
      <c r="L92">
        <f t="shared" si="12"/>
        <v>3</v>
      </c>
      <c r="M92">
        <f t="shared" si="13"/>
        <v>11113</v>
      </c>
    </row>
    <row r="93" spans="1:30" x14ac:dyDescent="0.25">
      <c r="A93" s="1">
        <v>574</v>
      </c>
      <c r="F93" s="1" t="s">
        <v>2</v>
      </c>
      <c r="G93" s="2">
        <v>0.52713810206300005</v>
      </c>
      <c r="H93">
        <f t="shared" si="8"/>
        <v>1</v>
      </c>
      <c r="I93">
        <f t="shared" si="9"/>
        <v>1</v>
      </c>
      <c r="J93">
        <f t="shared" si="10"/>
        <v>1</v>
      </c>
      <c r="K93">
        <f t="shared" si="11"/>
        <v>1</v>
      </c>
      <c r="L93">
        <f t="shared" si="12"/>
        <v>3</v>
      </c>
      <c r="M93">
        <f t="shared" si="13"/>
        <v>11113</v>
      </c>
    </row>
    <row r="94" spans="1:30" x14ac:dyDescent="0.25">
      <c r="A94" s="1">
        <v>577</v>
      </c>
      <c r="F94" s="1" t="s">
        <v>2</v>
      </c>
      <c r="G94" s="2">
        <v>1.69312822086</v>
      </c>
      <c r="H94">
        <f t="shared" si="8"/>
        <v>1</v>
      </c>
      <c r="I94">
        <f t="shared" si="9"/>
        <v>1</v>
      </c>
      <c r="J94">
        <f t="shared" si="10"/>
        <v>1</v>
      </c>
      <c r="K94">
        <f t="shared" si="11"/>
        <v>1</v>
      </c>
      <c r="L94">
        <f t="shared" si="12"/>
        <v>3</v>
      </c>
      <c r="M94">
        <f t="shared" si="13"/>
        <v>11113</v>
      </c>
    </row>
    <row r="95" spans="1:30" x14ac:dyDescent="0.25">
      <c r="A95" s="1">
        <v>578</v>
      </c>
      <c r="F95" s="1" t="s">
        <v>2</v>
      </c>
      <c r="G95" s="2">
        <v>0.31351305204500002</v>
      </c>
      <c r="H95">
        <f t="shared" si="8"/>
        <v>1</v>
      </c>
      <c r="I95">
        <f t="shared" si="9"/>
        <v>1</v>
      </c>
      <c r="J95">
        <f t="shared" si="10"/>
        <v>1</v>
      </c>
      <c r="K95">
        <f t="shared" si="11"/>
        <v>1</v>
      </c>
      <c r="L95">
        <f t="shared" si="12"/>
        <v>3</v>
      </c>
      <c r="M95">
        <f t="shared" si="13"/>
        <v>11113</v>
      </c>
    </row>
    <row r="96" spans="1:30" x14ac:dyDescent="0.25">
      <c r="A96" s="1">
        <v>579</v>
      </c>
      <c r="F96" s="1" t="s">
        <v>2</v>
      </c>
      <c r="G96" s="2">
        <v>0.29370175235200002</v>
      </c>
      <c r="H96">
        <f t="shared" si="8"/>
        <v>1</v>
      </c>
      <c r="I96">
        <f t="shared" si="9"/>
        <v>1</v>
      </c>
      <c r="J96">
        <f t="shared" si="10"/>
        <v>1</v>
      </c>
      <c r="K96">
        <f t="shared" si="11"/>
        <v>1</v>
      </c>
      <c r="L96">
        <f t="shared" si="12"/>
        <v>3</v>
      </c>
      <c r="M96">
        <f t="shared" si="13"/>
        <v>11113</v>
      </c>
    </row>
    <row r="97" spans="1:13" x14ac:dyDescent="0.25">
      <c r="A97" s="1">
        <v>580</v>
      </c>
      <c r="F97" s="1" t="s">
        <v>2</v>
      </c>
      <c r="G97" s="2">
        <v>2.0952704988100002</v>
      </c>
      <c r="H97">
        <f t="shared" si="8"/>
        <v>1</v>
      </c>
      <c r="I97">
        <f t="shared" si="9"/>
        <v>1</v>
      </c>
      <c r="J97">
        <f t="shared" si="10"/>
        <v>1</v>
      </c>
      <c r="K97">
        <f t="shared" si="11"/>
        <v>1</v>
      </c>
      <c r="L97">
        <f t="shared" si="12"/>
        <v>3</v>
      </c>
      <c r="M97">
        <f t="shared" si="13"/>
        <v>11113</v>
      </c>
    </row>
    <row r="98" spans="1:13" x14ac:dyDescent="0.25">
      <c r="A98" s="1">
        <v>581</v>
      </c>
      <c r="F98" s="1" t="s">
        <v>2</v>
      </c>
      <c r="G98" s="2">
        <v>0.72707278617100002</v>
      </c>
      <c r="H98">
        <f t="shared" si="8"/>
        <v>1</v>
      </c>
      <c r="I98">
        <f t="shared" si="9"/>
        <v>1</v>
      </c>
      <c r="J98">
        <f t="shared" si="10"/>
        <v>1</v>
      </c>
      <c r="K98">
        <f t="shared" si="11"/>
        <v>1</v>
      </c>
      <c r="L98">
        <f t="shared" si="12"/>
        <v>3</v>
      </c>
      <c r="M98">
        <f t="shared" si="13"/>
        <v>11113</v>
      </c>
    </row>
    <row r="99" spans="1:13" x14ac:dyDescent="0.25">
      <c r="A99" s="1">
        <v>583</v>
      </c>
      <c r="F99" s="1" t="s">
        <v>2</v>
      </c>
      <c r="G99" s="2">
        <v>1.59520453006</v>
      </c>
      <c r="H99">
        <f t="shared" si="8"/>
        <v>1</v>
      </c>
      <c r="I99">
        <f t="shared" si="9"/>
        <v>1</v>
      </c>
      <c r="J99">
        <f t="shared" si="10"/>
        <v>1</v>
      </c>
      <c r="K99">
        <f t="shared" si="11"/>
        <v>1</v>
      </c>
      <c r="L99">
        <f t="shared" si="12"/>
        <v>3</v>
      </c>
      <c r="M99">
        <f t="shared" si="13"/>
        <v>11113</v>
      </c>
    </row>
    <row r="100" spans="1:13" x14ac:dyDescent="0.25">
      <c r="A100" s="1">
        <v>584</v>
      </c>
      <c r="F100" s="1" t="s">
        <v>2</v>
      </c>
      <c r="G100" s="2">
        <v>0.86296528421600005</v>
      </c>
      <c r="H100">
        <f t="shared" si="8"/>
        <v>1</v>
      </c>
      <c r="I100">
        <f t="shared" si="9"/>
        <v>1</v>
      </c>
      <c r="J100">
        <f t="shared" si="10"/>
        <v>1</v>
      </c>
      <c r="K100">
        <f t="shared" si="11"/>
        <v>1</v>
      </c>
      <c r="L100">
        <f t="shared" si="12"/>
        <v>3</v>
      </c>
      <c r="M100">
        <f t="shared" si="13"/>
        <v>11113</v>
      </c>
    </row>
    <row r="101" spans="1:13" x14ac:dyDescent="0.25">
      <c r="A101" s="1">
        <v>586</v>
      </c>
      <c r="F101" s="1" t="s">
        <v>2</v>
      </c>
      <c r="G101" s="2">
        <v>4.6485388476600003</v>
      </c>
      <c r="H101">
        <f t="shared" si="8"/>
        <v>1</v>
      </c>
      <c r="I101">
        <f t="shared" si="9"/>
        <v>1</v>
      </c>
      <c r="J101">
        <f t="shared" si="10"/>
        <v>1</v>
      </c>
      <c r="K101">
        <f t="shared" si="11"/>
        <v>1</v>
      </c>
      <c r="L101">
        <f t="shared" si="12"/>
        <v>3</v>
      </c>
      <c r="M101">
        <f t="shared" si="13"/>
        <v>11113</v>
      </c>
    </row>
    <row r="102" spans="1:13" x14ac:dyDescent="0.25">
      <c r="A102" s="1">
        <v>589</v>
      </c>
      <c r="F102" s="1" t="s">
        <v>2</v>
      </c>
      <c r="G102" s="2">
        <v>2.9664653540699999</v>
      </c>
      <c r="H102">
        <f t="shared" si="8"/>
        <v>1</v>
      </c>
      <c r="I102">
        <f t="shared" si="9"/>
        <v>1</v>
      </c>
      <c r="J102">
        <f t="shared" si="10"/>
        <v>1</v>
      </c>
      <c r="K102">
        <f t="shared" si="11"/>
        <v>1</v>
      </c>
      <c r="L102">
        <f t="shared" si="12"/>
        <v>3</v>
      </c>
      <c r="M102">
        <f t="shared" si="13"/>
        <v>11113</v>
      </c>
    </row>
    <row r="103" spans="1:13" x14ac:dyDescent="0.25">
      <c r="A103" s="1">
        <v>590</v>
      </c>
      <c r="F103" s="1" t="s">
        <v>2</v>
      </c>
      <c r="G103" s="2">
        <v>2.8819675024999998</v>
      </c>
      <c r="H103">
        <f t="shared" si="8"/>
        <v>1</v>
      </c>
      <c r="I103">
        <f t="shared" si="9"/>
        <v>1</v>
      </c>
      <c r="J103">
        <f t="shared" si="10"/>
        <v>1</v>
      </c>
      <c r="K103">
        <f t="shared" si="11"/>
        <v>1</v>
      </c>
      <c r="L103">
        <f t="shared" si="12"/>
        <v>3</v>
      </c>
      <c r="M103">
        <f t="shared" si="13"/>
        <v>11113</v>
      </c>
    </row>
    <row r="104" spans="1:13" x14ac:dyDescent="0.25">
      <c r="A104" s="1">
        <v>593</v>
      </c>
      <c r="F104" s="1" t="s">
        <v>2</v>
      </c>
      <c r="G104" s="2">
        <v>1.50867663708</v>
      </c>
      <c r="H104">
        <f t="shared" si="8"/>
        <v>1</v>
      </c>
      <c r="I104">
        <f t="shared" si="9"/>
        <v>1</v>
      </c>
      <c r="J104">
        <f t="shared" si="10"/>
        <v>1</v>
      </c>
      <c r="K104">
        <f t="shared" si="11"/>
        <v>1</v>
      </c>
      <c r="L104">
        <f t="shared" si="12"/>
        <v>3</v>
      </c>
      <c r="M104">
        <f t="shared" si="13"/>
        <v>11113</v>
      </c>
    </row>
    <row r="105" spans="1:13" x14ac:dyDescent="0.25">
      <c r="A105" s="1">
        <v>594</v>
      </c>
      <c r="F105" s="1" t="s">
        <v>2</v>
      </c>
      <c r="G105" s="2">
        <v>1.62515050582</v>
      </c>
      <c r="H105">
        <f t="shared" si="8"/>
        <v>1</v>
      </c>
      <c r="I105">
        <f t="shared" si="9"/>
        <v>1</v>
      </c>
      <c r="J105">
        <f t="shared" si="10"/>
        <v>1</v>
      </c>
      <c r="K105">
        <f t="shared" si="11"/>
        <v>1</v>
      </c>
      <c r="L105">
        <f t="shared" si="12"/>
        <v>3</v>
      </c>
      <c r="M105">
        <f t="shared" si="13"/>
        <v>11113</v>
      </c>
    </row>
    <row r="106" spans="1:13" x14ac:dyDescent="0.25">
      <c r="A106" s="1">
        <v>595</v>
      </c>
      <c r="F106" s="1" t="s">
        <v>2</v>
      </c>
      <c r="G106" s="2">
        <v>1.2381924960999999</v>
      </c>
      <c r="H106">
        <f t="shared" si="8"/>
        <v>1</v>
      </c>
      <c r="I106">
        <f t="shared" si="9"/>
        <v>1</v>
      </c>
      <c r="J106">
        <f t="shared" si="10"/>
        <v>1</v>
      </c>
      <c r="K106">
        <f t="shared" si="11"/>
        <v>1</v>
      </c>
      <c r="L106">
        <f t="shared" si="12"/>
        <v>3</v>
      </c>
      <c r="M106">
        <f t="shared" si="13"/>
        <v>11113</v>
      </c>
    </row>
    <row r="107" spans="1:13" x14ac:dyDescent="0.25">
      <c r="A107" s="1">
        <v>603</v>
      </c>
      <c r="F107" s="1" t="s">
        <v>2</v>
      </c>
      <c r="G107" s="2">
        <v>3.8683327000599999</v>
      </c>
      <c r="H107">
        <f t="shared" si="8"/>
        <v>1</v>
      </c>
      <c r="I107">
        <f t="shared" si="9"/>
        <v>1</v>
      </c>
      <c r="J107">
        <f t="shared" si="10"/>
        <v>1</v>
      </c>
      <c r="K107">
        <f t="shared" si="11"/>
        <v>1</v>
      </c>
      <c r="L107">
        <f t="shared" si="12"/>
        <v>3</v>
      </c>
      <c r="M107">
        <f t="shared" si="13"/>
        <v>11113</v>
      </c>
    </row>
    <row r="108" spans="1:13" x14ac:dyDescent="0.25">
      <c r="A108" s="1">
        <v>604</v>
      </c>
      <c r="F108" s="1" t="s">
        <v>2</v>
      </c>
      <c r="G108" s="2">
        <v>0.15168426844300001</v>
      </c>
      <c r="H108">
        <f t="shared" si="8"/>
        <v>1</v>
      </c>
      <c r="I108">
        <f t="shared" si="9"/>
        <v>1</v>
      </c>
      <c r="J108">
        <f t="shared" si="10"/>
        <v>1</v>
      </c>
      <c r="K108">
        <f t="shared" si="11"/>
        <v>1</v>
      </c>
      <c r="L108">
        <f t="shared" si="12"/>
        <v>3</v>
      </c>
      <c r="M108">
        <f t="shared" si="13"/>
        <v>11113</v>
      </c>
    </row>
    <row r="109" spans="1:13" x14ac:dyDescent="0.25">
      <c r="A109" s="1">
        <v>606</v>
      </c>
      <c r="F109" s="1" t="s">
        <v>2</v>
      </c>
      <c r="G109" s="2">
        <v>3.21585817851</v>
      </c>
      <c r="H109">
        <f t="shared" si="8"/>
        <v>1</v>
      </c>
      <c r="I109">
        <f t="shared" si="9"/>
        <v>1</v>
      </c>
      <c r="J109">
        <f t="shared" si="10"/>
        <v>1</v>
      </c>
      <c r="K109">
        <f t="shared" si="11"/>
        <v>1</v>
      </c>
      <c r="L109">
        <f t="shared" si="12"/>
        <v>3</v>
      </c>
      <c r="M109">
        <f t="shared" si="13"/>
        <v>11113</v>
      </c>
    </row>
    <row r="110" spans="1:13" x14ac:dyDescent="0.25">
      <c r="A110" s="1">
        <v>607</v>
      </c>
      <c r="F110" s="1" t="s">
        <v>2</v>
      </c>
      <c r="G110" s="2">
        <v>2.6515741035799998</v>
      </c>
      <c r="H110">
        <f t="shared" si="8"/>
        <v>1</v>
      </c>
      <c r="I110">
        <f t="shared" si="9"/>
        <v>1</v>
      </c>
      <c r="J110">
        <f t="shared" si="10"/>
        <v>1</v>
      </c>
      <c r="K110">
        <f t="shared" si="11"/>
        <v>1</v>
      </c>
      <c r="L110">
        <f t="shared" si="12"/>
        <v>3</v>
      </c>
      <c r="M110">
        <f t="shared" si="13"/>
        <v>11113</v>
      </c>
    </row>
    <row r="111" spans="1:13" x14ac:dyDescent="0.25">
      <c r="A111" s="1">
        <v>611</v>
      </c>
      <c r="F111" s="1" t="s">
        <v>2</v>
      </c>
      <c r="G111" s="2">
        <v>0.42007376901299998</v>
      </c>
      <c r="H111">
        <f t="shared" si="8"/>
        <v>1</v>
      </c>
      <c r="I111">
        <f t="shared" si="9"/>
        <v>1</v>
      </c>
      <c r="J111">
        <f t="shared" si="10"/>
        <v>1</v>
      </c>
      <c r="K111">
        <f t="shared" si="11"/>
        <v>1</v>
      </c>
      <c r="L111">
        <f t="shared" si="12"/>
        <v>3</v>
      </c>
      <c r="M111">
        <f t="shared" si="13"/>
        <v>11113</v>
      </c>
    </row>
    <row r="112" spans="1:13" x14ac:dyDescent="0.25">
      <c r="A112" s="1">
        <v>615</v>
      </c>
      <c r="F112" s="1" t="s">
        <v>2</v>
      </c>
      <c r="G112" s="2">
        <v>0.56105700197599995</v>
      </c>
      <c r="H112">
        <f t="shared" si="8"/>
        <v>1</v>
      </c>
      <c r="I112">
        <f t="shared" si="9"/>
        <v>1</v>
      </c>
      <c r="J112">
        <f t="shared" si="10"/>
        <v>1</v>
      </c>
      <c r="K112">
        <f t="shared" si="11"/>
        <v>1</v>
      </c>
      <c r="L112">
        <f t="shared" si="12"/>
        <v>3</v>
      </c>
      <c r="M112">
        <f t="shared" si="13"/>
        <v>11113</v>
      </c>
    </row>
    <row r="113" spans="1:13" x14ac:dyDescent="0.25">
      <c r="A113" s="1">
        <v>616</v>
      </c>
      <c r="F113" s="1" t="s">
        <v>2</v>
      </c>
      <c r="G113" s="2">
        <v>0.95425069842800003</v>
      </c>
      <c r="H113">
        <f t="shared" si="8"/>
        <v>1</v>
      </c>
      <c r="I113">
        <f t="shared" si="9"/>
        <v>1</v>
      </c>
      <c r="J113">
        <f t="shared" si="10"/>
        <v>1</v>
      </c>
      <c r="K113">
        <f t="shared" si="11"/>
        <v>1</v>
      </c>
      <c r="L113">
        <f t="shared" si="12"/>
        <v>3</v>
      </c>
      <c r="M113">
        <f t="shared" si="13"/>
        <v>11113</v>
      </c>
    </row>
    <row r="114" spans="1:13" x14ac:dyDescent="0.25">
      <c r="A114" s="1">
        <v>617</v>
      </c>
      <c r="F114" s="1" t="s">
        <v>2</v>
      </c>
      <c r="G114" s="2">
        <v>0.61582689925900003</v>
      </c>
      <c r="H114">
        <f t="shared" si="8"/>
        <v>1</v>
      </c>
      <c r="I114">
        <f t="shared" si="9"/>
        <v>1</v>
      </c>
      <c r="J114">
        <f t="shared" si="10"/>
        <v>1</v>
      </c>
      <c r="K114">
        <f t="shared" si="11"/>
        <v>1</v>
      </c>
      <c r="L114">
        <f t="shared" si="12"/>
        <v>3</v>
      </c>
      <c r="M114">
        <f t="shared" si="13"/>
        <v>11113</v>
      </c>
    </row>
    <row r="115" spans="1:13" x14ac:dyDescent="0.25">
      <c r="A115" s="1">
        <v>618</v>
      </c>
      <c r="F115" s="1" t="s">
        <v>2</v>
      </c>
      <c r="G115" s="2">
        <v>1.6924133775700001</v>
      </c>
      <c r="H115">
        <f t="shared" si="8"/>
        <v>1</v>
      </c>
      <c r="I115">
        <f t="shared" si="9"/>
        <v>1</v>
      </c>
      <c r="J115">
        <f t="shared" si="10"/>
        <v>1</v>
      </c>
      <c r="K115">
        <f t="shared" si="11"/>
        <v>1</v>
      </c>
      <c r="L115">
        <f t="shared" si="12"/>
        <v>3</v>
      </c>
      <c r="M115">
        <f t="shared" si="13"/>
        <v>11113</v>
      </c>
    </row>
    <row r="116" spans="1:13" x14ac:dyDescent="0.25">
      <c r="A116" s="1">
        <v>619</v>
      </c>
      <c r="F116" s="1" t="s">
        <v>2</v>
      </c>
      <c r="G116" s="2">
        <v>0.39674626062500001</v>
      </c>
      <c r="H116">
        <f t="shared" si="8"/>
        <v>1</v>
      </c>
      <c r="I116">
        <f t="shared" si="9"/>
        <v>1</v>
      </c>
      <c r="J116">
        <f t="shared" si="10"/>
        <v>1</v>
      </c>
      <c r="K116">
        <f t="shared" si="11"/>
        <v>1</v>
      </c>
      <c r="L116">
        <f t="shared" si="12"/>
        <v>3</v>
      </c>
      <c r="M116">
        <f t="shared" si="13"/>
        <v>11113</v>
      </c>
    </row>
    <row r="117" spans="1:13" x14ac:dyDescent="0.25">
      <c r="A117" s="1">
        <v>620</v>
      </c>
      <c r="F117" s="1" t="s">
        <v>2</v>
      </c>
      <c r="G117" s="2">
        <v>0.56621296625999995</v>
      </c>
      <c r="H117">
        <f t="shared" si="8"/>
        <v>1</v>
      </c>
      <c r="I117">
        <f t="shared" si="9"/>
        <v>1</v>
      </c>
      <c r="J117">
        <f t="shared" si="10"/>
        <v>1</v>
      </c>
      <c r="K117">
        <f t="shared" si="11"/>
        <v>1</v>
      </c>
      <c r="L117">
        <f t="shared" si="12"/>
        <v>3</v>
      </c>
      <c r="M117">
        <f t="shared" si="13"/>
        <v>11113</v>
      </c>
    </row>
    <row r="118" spans="1:13" x14ac:dyDescent="0.25">
      <c r="A118" s="1">
        <v>621</v>
      </c>
      <c r="F118" s="1" t="s">
        <v>2</v>
      </c>
      <c r="G118" s="2">
        <v>1.17886259167</v>
      </c>
      <c r="H118">
        <f t="shared" si="8"/>
        <v>1</v>
      </c>
      <c r="I118">
        <f t="shared" si="9"/>
        <v>1</v>
      </c>
      <c r="J118">
        <f t="shared" si="10"/>
        <v>1</v>
      </c>
      <c r="K118">
        <f t="shared" si="11"/>
        <v>1</v>
      </c>
      <c r="L118">
        <f t="shared" si="12"/>
        <v>3</v>
      </c>
      <c r="M118">
        <f t="shared" si="13"/>
        <v>11113</v>
      </c>
    </row>
    <row r="119" spans="1:13" x14ac:dyDescent="0.25">
      <c r="A119" s="1">
        <v>622</v>
      </c>
      <c r="F119" s="1" t="s">
        <v>2</v>
      </c>
      <c r="G119" s="2">
        <v>0.395147226977</v>
      </c>
      <c r="H119">
        <f t="shared" si="8"/>
        <v>1</v>
      </c>
      <c r="I119">
        <f t="shared" si="9"/>
        <v>1</v>
      </c>
      <c r="J119">
        <f t="shared" si="10"/>
        <v>1</v>
      </c>
      <c r="K119">
        <f t="shared" si="11"/>
        <v>1</v>
      </c>
      <c r="L119">
        <f t="shared" si="12"/>
        <v>3</v>
      </c>
      <c r="M119">
        <f t="shared" si="13"/>
        <v>11113</v>
      </c>
    </row>
    <row r="120" spans="1:13" x14ac:dyDescent="0.25">
      <c r="A120" s="1">
        <v>623</v>
      </c>
      <c r="F120" s="1" t="s">
        <v>2</v>
      </c>
      <c r="G120" s="2">
        <v>1.3604043888599999</v>
      </c>
      <c r="H120">
        <f t="shared" si="8"/>
        <v>1</v>
      </c>
      <c r="I120">
        <f t="shared" si="9"/>
        <v>1</v>
      </c>
      <c r="J120">
        <f t="shared" si="10"/>
        <v>1</v>
      </c>
      <c r="K120">
        <f t="shared" si="11"/>
        <v>1</v>
      </c>
      <c r="L120">
        <f t="shared" si="12"/>
        <v>3</v>
      </c>
      <c r="M120">
        <f t="shared" si="13"/>
        <v>11113</v>
      </c>
    </row>
    <row r="121" spans="1:13" x14ac:dyDescent="0.25">
      <c r="A121" s="1">
        <v>624</v>
      </c>
      <c r="F121" s="1" t="s">
        <v>2</v>
      </c>
      <c r="G121" s="2">
        <v>1.2851712956100001</v>
      </c>
      <c r="H121">
        <f t="shared" si="8"/>
        <v>1</v>
      </c>
      <c r="I121">
        <f t="shared" si="9"/>
        <v>1</v>
      </c>
      <c r="J121">
        <f t="shared" si="10"/>
        <v>1</v>
      </c>
      <c r="K121">
        <f t="shared" si="11"/>
        <v>1</v>
      </c>
      <c r="L121">
        <f t="shared" si="12"/>
        <v>3</v>
      </c>
      <c r="M121">
        <f t="shared" si="13"/>
        <v>11113</v>
      </c>
    </row>
    <row r="122" spans="1:13" x14ac:dyDescent="0.25">
      <c r="A122" s="1">
        <v>626</v>
      </c>
      <c r="F122" s="1" t="s">
        <v>2</v>
      </c>
      <c r="G122" s="2">
        <v>1.01072249986</v>
      </c>
      <c r="H122">
        <f t="shared" si="8"/>
        <v>1</v>
      </c>
      <c r="I122">
        <f t="shared" si="9"/>
        <v>1</v>
      </c>
      <c r="J122">
        <f t="shared" si="10"/>
        <v>1</v>
      </c>
      <c r="K122">
        <f t="shared" si="11"/>
        <v>1</v>
      </c>
      <c r="L122">
        <f t="shared" si="12"/>
        <v>3</v>
      </c>
      <c r="M122">
        <f t="shared" si="13"/>
        <v>11113</v>
      </c>
    </row>
    <row r="123" spans="1:13" x14ac:dyDescent="0.25">
      <c r="A123" s="1">
        <v>630</v>
      </c>
      <c r="F123" s="1" t="s">
        <v>2</v>
      </c>
      <c r="G123" s="2">
        <v>1.8412519995300001</v>
      </c>
      <c r="H123">
        <f t="shared" si="8"/>
        <v>1</v>
      </c>
      <c r="I123">
        <f t="shared" si="9"/>
        <v>1</v>
      </c>
      <c r="J123">
        <f t="shared" si="10"/>
        <v>1</v>
      </c>
      <c r="K123">
        <f t="shared" si="11"/>
        <v>1</v>
      </c>
      <c r="L123">
        <f t="shared" si="12"/>
        <v>3</v>
      </c>
      <c r="M123">
        <f t="shared" si="13"/>
        <v>11113</v>
      </c>
    </row>
    <row r="124" spans="1:13" x14ac:dyDescent="0.25">
      <c r="A124" s="1">
        <v>634</v>
      </c>
      <c r="F124" s="1" t="s">
        <v>2</v>
      </c>
      <c r="G124" s="2">
        <v>1.91985919092</v>
      </c>
      <c r="H124">
        <f t="shared" si="8"/>
        <v>1</v>
      </c>
      <c r="I124">
        <f t="shared" si="9"/>
        <v>1</v>
      </c>
      <c r="J124">
        <f t="shared" si="10"/>
        <v>1</v>
      </c>
      <c r="K124">
        <f t="shared" si="11"/>
        <v>1</v>
      </c>
      <c r="L124">
        <f t="shared" si="12"/>
        <v>3</v>
      </c>
      <c r="M124">
        <f t="shared" si="13"/>
        <v>11113</v>
      </c>
    </row>
    <row r="125" spans="1:13" x14ac:dyDescent="0.25">
      <c r="A125" s="1">
        <v>635</v>
      </c>
      <c r="F125" s="1" t="s">
        <v>2</v>
      </c>
      <c r="G125" s="2">
        <v>0.25753300005399998</v>
      </c>
      <c r="H125">
        <f t="shared" si="8"/>
        <v>1</v>
      </c>
      <c r="I125">
        <f t="shared" si="9"/>
        <v>1</v>
      </c>
      <c r="J125">
        <f t="shared" si="10"/>
        <v>1</v>
      </c>
      <c r="K125">
        <f t="shared" si="11"/>
        <v>1</v>
      </c>
      <c r="L125">
        <f t="shared" si="12"/>
        <v>3</v>
      </c>
      <c r="M125">
        <f t="shared" si="13"/>
        <v>11113</v>
      </c>
    </row>
    <row r="126" spans="1:13" x14ac:dyDescent="0.25">
      <c r="A126" s="1">
        <v>640</v>
      </c>
      <c r="F126" s="1" t="s">
        <v>2</v>
      </c>
      <c r="G126" s="2">
        <v>0.90713100139699998</v>
      </c>
      <c r="H126">
        <f t="shared" si="8"/>
        <v>1</v>
      </c>
      <c r="I126">
        <f t="shared" si="9"/>
        <v>1</v>
      </c>
      <c r="J126">
        <f t="shared" si="10"/>
        <v>1</v>
      </c>
      <c r="K126">
        <f t="shared" si="11"/>
        <v>1</v>
      </c>
      <c r="L126">
        <f t="shared" si="12"/>
        <v>3</v>
      </c>
      <c r="M126">
        <f t="shared" si="13"/>
        <v>11113</v>
      </c>
    </row>
    <row r="127" spans="1:13" x14ac:dyDescent="0.25">
      <c r="A127" s="1">
        <v>663</v>
      </c>
      <c r="F127" s="1" t="s">
        <v>2</v>
      </c>
      <c r="G127" s="2">
        <v>2.9190699981499999</v>
      </c>
      <c r="H127">
        <f t="shared" si="8"/>
        <v>1</v>
      </c>
      <c r="I127">
        <f t="shared" si="9"/>
        <v>1</v>
      </c>
      <c r="J127">
        <f t="shared" si="10"/>
        <v>1</v>
      </c>
      <c r="K127">
        <f t="shared" si="11"/>
        <v>1</v>
      </c>
      <c r="L127">
        <f t="shared" si="12"/>
        <v>3</v>
      </c>
      <c r="M127">
        <f t="shared" si="13"/>
        <v>11113</v>
      </c>
    </row>
    <row r="128" spans="1:13" x14ac:dyDescent="0.25">
      <c r="A128" s="1">
        <v>664</v>
      </c>
      <c r="F128" s="1" t="s">
        <v>2</v>
      </c>
      <c r="G128" s="2">
        <v>0.77330599945800005</v>
      </c>
      <c r="H128">
        <f t="shared" si="8"/>
        <v>1</v>
      </c>
      <c r="I128">
        <f t="shared" si="9"/>
        <v>1</v>
      </c>
      <c r="J128">
        <f t="shared" si="10"/>
        <v>1</v>
      </c>
      <c r="K128">
        <f t="shared" si="11"/>
        <v>1</v>
      </c>
      <c r="L128">
        <f t="shared" si="12"/>
        <v>3</v>
      </c>
      <c r="M128">
        <f t="shared" si="13"/>
        <v>11113</v>
      </c>
    </row>
    <row r="129" spans="1:13" x14ac:dyDescent="0.25">
      <c r="A129" s="1">
        <v>668</v>
      </c>
      <c r="F129" s="1" t="s">
        <v>2</v>
      </c>
      <c r="G129" s="2">
        <v>1.3004178466</v>
      </c>
      <c r="H129">
        <f t="shared" si="8"/>
        <v>1</v>
      </c>
      <c r="I129">
        <f t="shared" si="9"/>
        <v>1</v>
      </c>
      <c r="J129">
        <f t="shared" si="10"/>
        <v>1</v>
      </c>
      <c r="K129">
        <f t="shared" si="11"/>
        <v>1</v>
      </c>
      <c r="L129">
        <f t="shared" si="12"/>
        <v>3</v>
      </c>
      <c r="M129">
        <f t="shared" si="13"/>
        <v>11113</v>
      </c>
    </row>
    <row r="130" spans="1:13" x14ac:dyDescent="0.25">
      <c r="A130" s="1">
        <v>671</v>
      </c>
      <c r="F130" s="1" t="s">
        <v>2</v>
      </c>
      <c r="G130" s="2">
        <v>4.0829574518699996</v>
      </c>
      <c r="H130">
        <f t="shared" ref="H130:H193" si="16">IF(B130="Duinvlak",3,IF(B130="Plantvlak",2,1))</f>
        <v>1</v>
      </c>
      <c r="I130">
        <f t="shared" ref="I130:I193" si="17">IF(C130="Duinvlak",3,IF(C130="Plantvlak",2,1))</f>
        <v>1</v>
      </c>
      <c r="J130">
        <f t="shared" ref="J130:J193" si="18">IF(D130="Duinvlak",3,IF(D130="Plantvlak",2,1))</f>
        <v>1</v>
      </c>
      <c r="K130">
        <f t="shared" ref="K130:K193" si="19">IF(E130="Duinvlak",3,IF(E130="Plantvlak",2,1))</f>
        <v>1</v>
      </c>
      <c r="L130">
        <f t="shared" ref="L130:L193" si="20">IF(F130="Duinvlak",3,IF(F130="Plantvlak",2,1))</f>
        <v>3</v>
      </c>
      <c r="M130">
        <f t="shared" ref="M130:M193" si="21">H130*10000+I130*1000+J130*100+K130*10+L130</f>
        <v>11113</v>
      </c>
    </row>
    <row r="131" spans="1:13" x14ac:dyDescent="0.25">
      <c r="A131" s="1">
        <v>673</v>
      </c>
      <c r="F131" s="1" t="s">
        <v>2</v>
      </c>
      <c r="G131" s="2">
        <v>6.1022603258199997</v>
      </c>
      <c r="H131">
        <f t="shared" si="16"/>
        <v>1</v>
      </c>
      <c r="I131">
        <f t="shared" si="17"/>
        <v>1</v>
      </c>
      <c r="J131">
        <f t="shared" si="18"/>
        <v>1</v>
      </c>
      <c r="K131">
        <f t="shared" si="19"/>
        <v>1</v>
      </c>
      <c r="L131">
        <f t="shared" si="20"/>
        <v>3</v>
      </c>
      <c r="M131">
        <f t="shared" si="21"/>
        <v>11113</v>
      </c>
    </row>
    <row r="132" spans="1:13" x14ac:dyDescent="0.25">
      <c r="A132" s="1">
        <v>674</v>
      </c>
      <c r="F132" s="1" t="s">
        <v>2</v>
      </c>
      <c r="G132" s="2">
        <v>11.8034375986</v>
      </c>
      <c r="H132">
        <f t="shared" si="16"/>
        <v>1</v>
      </c>
      <c r="I132">
        <f t="shared" si="17"/>
        <v>1</v>
      </c>
      <c r="J132">
        <f t="shared" si="18"/>
        <v>1</v>
      </c>
      <c r="K132">
        <f t="shared" si="19"/>
        <v>1</v>
      </c>
      <c r="L132">
        <f t="shared" si="20"/>
        <v>3</v>
      </c>
      <c r="M132">
        <f t="shared" si="21"/>
        <v>11113</v>
      </c>
    </row>
    <row r="133" spans="1:13" x14ac:dyDescent="0.25">
      <c r="A133" s="1">
        <v>681</v>
      </c>
      <c r="F133" s="1" t="s">
        <v>2</v>
      </c>
      <c r="G133" s="2">
        <v>1.2224271686999999</v>
      </c>
      <c r="H133">
        <f t="shared" si="16"/>
        <v>1</v>
      </c>
      <c r="I133">
        <f t="shared" si="17"/>
        <v>1</v>
      </c>
      <c r="J133">
        <f t="shared" si="18"/>
        <v>1</v>
      </c>
      <c r="K133">
        <f t="shared" si="19"/>
        <v>1</v>
      </c>
      <c r="L133">
        <f t="shared" si="20"/>
        <v>3</v>
      </c>
      <c r="M133">
        <f t="shared" si="21"/>
        <v>11113</v>
      </c>
    </row>
    <row r="134" spans="1:13" x14ac:dyDescent="0.25">
      <c r="A134" s="1">
        <v>682</v>
      </c>
      <c r="F134" s="1" t="s">
        <v>2</v>
      </c>
      <c r="G134" s="2">
        <v>3.16092531933</v>
      </c>
      <c r="H134">
        <f t="shared" si="16"/>
        <v>1</v>
      </c>
      <c r="I134">
        <f t="shared" si="17"/>
        <v>1</v>
      </c>
      <c r="J134">
        <f t="shared" si="18"/>
        <v>1</v>
      </c>
      <c r="K134">
        <f t="shared" si="19"/>
        <v>1</v>
      </c>
      <c r="L134">
        <f t="shared" si="20"/>
        <v>3</v>
      </c>
      <c r="M134">
        <f t="shared" si="21"/>
        <v>11113</v>
      </c>
    </row>
    <row r="135" spans="1:13" x14ac:dyDescent="0.25">
      <c r="A135" s="1">
        <v>685</v>
      </c>
      <c r="F135" s="1" t="s">
        <v>2</v>
      </c>
      <c r="G135" s="2">
        <v>3.9189678640899999</v>
      </c>
      <c r="H135">
        <f t="shared" si="16"/>
        <v>1</v>
      </c>
      <c r="I135">
        <f t="shared" si="17"/>
        <v>1</v>
      </c>
      <c r="J135">
        <f t="shared" si="18"/>
        <v>1</v>
      </c>
      <c r="K135">
        <f t="shared" si="19"/>
        <v>1</v>
      </c>
      <c r="L135">
        <f t="shared" si="20"/>
        <v>3</v>
      </c>
      <c r="M135">
        <f t="shared" si="21"/>
        <v>11113</v>
      </c>
    </row>
    <row r="136" spans="1:13" x14ac:dyDescent="0.25">
      <c r="A136" s="1">
        <v>686</v>
      </c>
      <c r="F136" s="1" t="s">
        <v>2</v>
      </c>
      <c r="G136" s="2">
        <v>0.47060883259800002</v>
      </c>
      <c r="H136">
        <f t="shared" si="16"/>
        <v>1</v>
      </c>
      <c r="I136">
        <f t="shared" si="17"/>
        <v>1</v>
      </c>
      <c r="J136">
        <f t="shared" si="18"/>
        <v>1</v>
      </c>
      <c r="K136">
        <f t="shared" si="19"/>
        <v>1</v>
      </c>
      <c r="L136">
        <f t="shared" si="20"/>
        <v>3</v>
      </c>
      <c r="M136">
        <f t="shared" si="21"/>
        <v>11113</v>
      </c>
    </row>
    <row r="137" spans="1:13" x14ac:dyDescent="0.25">
      <c r="A137" s="1">
        <v>687</v>
      </c>
      <c r="F137" s="1" t="s">
        <v>2</v>
      </c>
      <c r="G137" s="2">
        <v>1.48771132983</v>
      </c>
      <c r="H137">
        <f t="shared" si="16"/>
        <v>1</v>
      </c>
      <c r="I137">
        <f t="shared" si="17"/>
        <v>1</v>
      </c>
      <c r="J137">
        <f t="shared" si="18"/>
        <v>1</v>
      </c>
      <c r="K137">
        <f t="shared" si="19"/>
        <v>1</v>
      </c>
      <c r="L137">
        <f t="shared" si="20"/>
        <v>3</v>
      </c>
      <c r="M137">
        <f t="shared" si="21"/>
        <v>11113</v>
      </c>
    </row>
    <row r="138" spans="1:13" x14ac:dyDescent="0.25">
      <c r="A138" s="1">
        <v>691</v>
      </c>
      <c r="F138" s="1" t="s">
        <v>2</v>
      </c>
      <c r="G138" s="2">
        <v>1.71313145352</v>
      </c>
      <c r="H138">
        <f t="shared" si="16"/>
        <v>1</v>
      </c>
      <c r="I138">
        <f t="shared" si="17"/>
        <v>1</v>
      </c>
      <c r="J138">
        <f t="shared" si="18"/>
        <v>1</v>
      </c>
      <c r="K138">
        <f t="shared" si="19"/>
        <v>1</v>
      </c>
      <c r="L138">
        <f t="shared" si="20"/>
        <v>3</v>
      </c>
      <c r="M138">
        <f t="shared" si="21"/>
        <v>11113</v>
      </c>
    </row>
    <row r="139" spans="1:13" x14ac:dyDescent="0.25">
      <c r="A139" s="1">
        <v>692</v>
      </c>
      <c r="F139" s="1" t="s">
        <v>2</v>
      </c>
      <c r="G139" s="2">
        <v>2.82379090373</v>
      </c>
      <c r="H139">
        <f t="shared" si="16"/>
        <v>1</v>
      </c>
      <c r="I139">
        <f t="shared" si="17"/>
        <v>1</v>
      </c>
      <c r="J139">
        <f t="shared" si="18"/>
        <v>1</v>
      </c>
      <c r="K139">
        <f t="shared" si="19"/>
        <v>1</v>
      </c>
      <c r="L139">
        <f t="shared" si="20"/>
        <v>3</v>
      </c>
      <c r="M139">
        <f t="shared" si="21"/>
        <v>11113</v>
      </c>
    </row>
    <row r="140" spans="1:13" x14ac:dyDescent="0.25">
      <c r="A140" s="1">
        <v>693</v>
      </c>
      <c r="F140" s="1" t="s">
        <v>2</v>
      </c>
      <c r="G140" s="2">
        <v>9.7550845136600006E-2</v>
      </c>
      <c r="H140">
        <f t="shared" si="16"/>
        <v>1</v>
      </c>
      <c r="I140">
        <f t="shared" si="17"/>
        <v>1</v>
      </c>
      <c r="J140">
        <f t="shared" si="18"/>
        <v>1</v>
      </c>
      <c r="K140">
        <f t="shared" si="19"/>
        <v>1</v>
      </c>
      <c r="L140">
        <f t="shared" si="20"/>
        <v>3</v>
      </c>
      <c r="M140">
        <f t="shared" si="21"/>
        <v>11113</v>
      </c>
    </row>
    <row r="141" spans="1:13" x14ac:dyDescent="0.25">
      <c r="A141" s="1">
        <v>695</v>
      </c>
      <c r="F141" s="1" t="s">
        <v>2</v>
      </c>
      <c r="G141" s="2">
        <v>4.2828469957199999</v>
      </c>
      <c r="H141">
        <f t="shared" si="16"/>
        <v>1</v>
      </c>
      <c r="I141">
        <f t="shared" si="17"/>
        <v>1</v>
      </c>
      <c r="J141">
        <f t="shared" si="18"/>
        <v>1</v>
      </c>
      <c r="K141">
        <f t="shared" si="19"/>
        <v>1</v>
      </c>
      <c r="L141">
        <f t="shared" si="20"/>
        <v>3</v>
      </c>
      <c r="M141">
        <f t="shared" si="21"/>
        <v>11113</v>
      </c>
    </row>
    <row r="142" spans="1:13" x14ac:dyDescent="0.25">
      <c r="A142" s="1">
        <v>696</v>
      </c>
      <c r="F142" s="1" t="s">
        <v>2</v>
      </c>
      <c r="G142" s="2">
        <v>1.65807610064</v>
      </c>
      <c r="H142">
        <f t="shared" si="16"/>
        <v>1</v>
      </c>
      <c r="I142">
        <f t="shared" si="17"/>
        <v>1</v>
      </c>
      <c r="J142">
        <f t="shared" si="18"/>
        <v>1</v>
      </c>
      <c r="K142">
        <f t="shared" si="19"/>
        <v>1</v>
      </c>
      <c r="L142">
        <f t="shared" si="20"/>
        <v>3</v>
      </c>
      <c r="M142">
        <f t="shared" si="21"/>
        <v>11113</v>
      </c>
    </row>
    <row r="143" spans="1:13" x14ac:dyDescent="0.25">
      <c r="A143" s="1">
        <v>697</v>
      </c>
      <c r="F143" s="1" t="s">
        <v>2</v>
      </c>
      <c r="G143" s="2">
        <v>2.13044577866</v>
      </c>
      <c r="H143">
        <f t="shared" si="16"/>
        <v>1</v>
      </c>
      <c r="I143">
        <f t="shared" si="17"/>
        <v>1</v>
      </c>
      <c r="J143">
        <f t="shared" si="18"/>
        <v>1</v>
      </c>
      <c r="K143">
        <f t="shared" si="19"/>
        <v>1</v>
      </c>
      <c r="L143">
        <f t="shared" si="20"/>
        <v>3</v>
      </c>
      <c r="M143">
        <f t="shared" si="21"/>
        <v>11113</v>
      </c>
    </row>
    <row r="144" spans="1:13" x14ac:dyDescent="0.25">
      <c r="A144" s="1">
        <v>698</v>
      </c>
      <c r="F144" s="1" t="s">
        <v>2</v>
      </c>
      <c r="G144" s="2">
        <v>2.1016082266199998</v>
      </c>
      <c r="H144">
        <f t="shared" si="16"/>
        <v>1</v>
      </c>
      <c r="I144">
        <f t="shared" si="17"/>
        <v>1</v>
      </c>
      <c r="J144">
        <f t="shared" si="18"/>
        <v>1</v>
      </c>
      <c r="K144">
        <f t="shared" si="19"/>
        <v>1</v>
      </c>
      <c r="L144">
        <f t="shared" si="20"/>
        <v>3</v>
      </c>
      <c r="M144">
        <f t="shared" si="21"/>
        <v>11113</v>
      </c>
    </row>
    <row r="145" spans="1:13" x14ac:dyDescent="0.25">
      <c r="A145" s="1">
        <v>699</v>
      </c>
      <c r="F145" s="1" t="s">
        <v>2</v>
      </c>
      <c r="G145" s="2">
        <v>11.4982635596</v>
      </c>
      <c r="H145">
        <f t="shared" si="16"/>
        <v>1</v>
      </c>
      <c r="I145">
        <f t="shared" si="17"/>
        <v>1</v>
      </c>
      <c r="J145">
        <f t="shared" si="18"/>
        <v>1</v>
      </c>
      <c r="K145">
        <f t="shared" si="19"/>
        <v>1</v>
      </c>
      <c r="L145">
        <f t="shared" si="20"/>
        <v>3</v>
      </c>
      <c r="M145">
        <f t="shared" si="21"/>
        <v>11113</v>
      </c>
    </row>
    <row r="146" spans="1:13" x14ac:dyDescent="0.25">
      <c r="A146" s="1">
        <v>702</v>
      </c>
      <c r="F146" s="1" t="s">
        <v>2</v>
      </c>
      <c r="G146" s="2">
        <v>0.43008705734300001</v>
      </c>
      <c r="H146">
        <f t="shared" si="16"/>
        <v>1</v>
      </c>
      <c r="I146">
        <f t="shared" si="17"/>
        <v>1</v>
      </c>
      <c r="J146">
        <f t="shared" si="18"/>
        <v>1</v>
      </c>
      <c r="K146">
        <f t="shared" si="19"/>
        <v>1</v>
      </c>
      <c r="L146">
        <f t="shared" si="20"/>
        <v>3</v>
      </c>
      <c r="M146">
        <f t="shared" si="21"/>
        <v>11113</v>
      </c>
    </row>
    <row r="147" spans="1:13" x14ac:dyDescent="0.25">
      <c r="A147" s="1">
        <v>705</v>
      </c>
      <c r="F147" s="1" t="s">
        <v>2</v>
      </c>
      <c r="G147" s="2">
        <v>0.30646139820200002</v>
      </c>
      <c r="H147">
        <f t="shared" si="16"/>
        <v>1</v>
      </c>
      <c r="I147">
        <f t="shared" si="17"/>
        <v>1</v>
      </c>
      <c r="J147">
        <f t="shared" si="18"/>
        <v>1</v>
      </c>
      <c r="K147">
        <f t="shared" si="19"/>
        <v>1</v>
      </c>
      <c r="L147">
        <f t="shared" si="20"/>
        <v>3</v>
      </c>
      <c r="M147">
        <f t="shared" si="21"/>
        <v>11113</v>
      </c>
    </row>
    <row r="148" spans="1:13" x14ac:dyDescent="0.25">
      <c r="A148" s="1">
        <v>706</v>
      </c>
      <c r="F148" s="1" t="s">
        <v>2</v>
      </c>
      <c r="G148" s="2">
        <v>4.8390137929200003</v>
      </c>
      <c r="H148">
        <f t="shared" si="16"/>
        <v>1</v>
      </c>
      <c r="I148">
        <f t="shared" si="17"/>
        <v>1</v>
      </c>
      <c r="J148">
        <f t="shared" si="18"/>
        <v>1</v>
      </c>
      <c r="K148">
        <f t="shared" si="19"/>
        <v>1</v>
      </c>
      <c r="L148">
        <f t="shared" si="20"/>
        <v>3</v>
      </c>
      <c r="M148">
        <f t="shared" si="21"/>
        <v>11113</v>
      </c>
    </row>
    <row r="149" spans="1:13" x14ac:dyDescent="0.25">
      <c r="A149" s="1">
        <v>707</v>
      </c>
      <c r="F149" s="1" t="s">
        <v>2</v>
      </c>
      <c r="G149" s="2">
        <v>12.113549543</v>
      </c>
      <c r="H149">
        <f t="shared" si="16"/>
        <v>1</v>
      </c>
      <c r="I149">
        <f t="shared" si="17"/>
        <v>1</v>
      </c>
      <c r="J149">
        <f t="shared" si="18"/>
        <v>1</v>
      </c>
      <c r="K149">
        <f t="shared" si="19"/>
        <v>1</v>
      </c>
      <c r="L149">
        <f t="shared" si="20"/>
        <v>3</v>
      </c>
      <c r="M149">
        <f t="shared" si="21"/>
        <v>11113</v>
      </c>
    </row>
    <row r="150" spans="1:13" x14ac:dyDescent="0.25">
      <c r="A150" s="1">
        <v>708</v>
      </c>
      <c r="F150" s="1" t="s">
        <v>2</v>
      </c>
      <c r="G150" s="2">
        <v>6.82790004685</v>
      </c>
      <c r="H150">
        <f t="shared" si="16"/>
        <v>1</v>
      </c>
      <c r="I150">
        <f t="shared" si="17"/>
        <v>1</v>
      </c>
      <c r="J150">
        <f t="shared" si="18"/>
        <v>1</v>
      </c>
      <c r="K150">
        <f t="shared" si="19"/>
        <v>1</v>
      </c>
      <c r="L150">
        <f t="shared" si="20"/>
        <v>3</v>
      </c>
      <c r="M150">
        <f t="shared" si="21"/>
        <v>11113</v>
      </c>
    </row>
    <row r="151" spans="1:13" x14ac:dyDescent="0.25">
      <c r="A151" s="1">
        <v>709</v>
      </c>
      <c r="F151" s="1" t="s">
        <v>2</v>
      </c>
      <c r="G151" s="2">
        <v>24.025162368299998</v>
      </c>
      <c r="H151">
        <f t="shared" si="16"/>
        <v>1</v>
      </c>
      <c r="I151">
        <f t="shared" si="17"/>
        <v>1</v>
      </c>
      <c r="J151">
        <f t="shared" si="18"/>
        <v>1</v>
      </c>
      <c r="K151">
        <f t="shared" si="19"/>
        <v>1</v>
      </c>
      <c r="L151">
        <f t="shared" si="20"/>
        <v>3</v>
      </c>
      <c r="M151">
        <f t="shared" si="21"/>
        <v>11113</v>
      </c>
    </row>
    <row r="152" spans="1:13" x14ac:dyDescent="0.25">
      <c r="A152" s="1">
        <v>710</v>
      </c>
      <c r="F152" s="1" t="s">
        <v>2</v>
      </c>
      <c r="G152" s="2">
        <v>4.8637215027299998</v>
      </c>
      <c r="H152">
        <f t="shared" si="16"/>
        <v>1</v>
      </c>
      <c r="I152">
        <f t="shared" si="17"/>
        <v>1</v>
      </c>
      <c r="J152">
        <f t="shared" si="18"/>
        <v>1</v>
      </c>
      <c r="K152">
        <f t="shared" si="19"/>
        <v>1</v>
      </c>
      <c r="L152">
        <f t="shared" si="20"/>
        <v>3</v>
      </c>
      <c r="M152">
        <f t="shared" si="21"/>
        <v>11113</v>
      </c>
    </row>
    <row r="153" spans="1:13" x14ac:dyDescent="0.25">
      <c r="A153" s="1">
        <v>711</v>
      </c>
      <c r="F153" s="1" t="s">
        <v>2</v>
      </c>
      <c r="G153" s="2">
        <v>0.86121700023500003</v>
      </c>
      <c r="H153">
        <f t="shared" si="16"/>
        <v>1</v>
      </c>
      <c r="I153">
        <f t="shared" si="17"/>
        <v>1</v>
      </c>
      <c r="J153">
        <f t="shared" si="18"/>
        <v>1</v>
      </c>
      <c r="K153">
        <f t="shared" si="19"/>
        <v>1</v>
      </c>
      <c r="L153">
        <f t="shared" si="20"/>
        <v>3</v>
      </c>
      <c r="M153">
        <f t="shared" si="21"/>
        <v>11113</v>
      </c>
    </row>
    <row r="154" spans="1:13" x14ac:dyDescent="0.25">
      <c r="A154" s="1">
        <v>712</v>
      </c>
      <c r="F154" s="1" t="s">
        <v>2</v>
      </c>
      <c r="G154" s="2">
        <v>2.64935500113</v>
      </c>
      <c r="H154">
        <f t="shared" si="16"/>
        <v>1</v>
      </c>
      <c r="I154">
        <f t="shared" si="17"/>
        <v>1</v>
      </c>
      <c r="J154">
        <f t="shared" si="18"/>
        <v>1</v>
      </c>
      <c r="K154">
        <f t="shared" si="19"/>
        <v>1</v>
      </c>
      <c r="L154">
        <f t="shared" si="20"/>
        <v>3</v>
      </c>
      <c r="M154">
        <f t="shared" si="21"/>
        <v>11113</v>
      </c>
    </row>
    <row r="155" spans="1:13" x14ac:dyDescent="0.25">
      <c r="A155" s="1">
        <v>713</v>
      </c>
      <c r="F155" s="1" t="s">
        <v>2</v>
      </c>
      <c r="G155" s="2">
        <v>0.77852500094900001</v>
      </c>
      <c r="H155">
        <f t="shared" si="16"/>
        <v>1</v>
      </c>
      <c r="I155">
        <f t="shared" si="17"/>
        <v>1</v>
      </c>
      <c r="J155">
        <f t="shared" si="18"/>
        <v>1</v>
      </c>
      <c r="K155">
        <f t="shared" si="19"/>
        <v>1</v>
      </c>
      <c r="L155">
        <f t="shared" si="20"/>
        <v>3</v>
      </c>
      <c r="M155">
        <f t="shared" si="21"/>
        <v>11113</v>
      </c>
    </row>
    <row r="156" spans="1:13" x14ac:dyDescent="0.25">
      <c r="A156" s="1">
        <v>715</v>
      </c>
      <c r="F156" s="1" t="s">
        <v>2</v>
      </c>
      <c r="G156" s="2">
        <v>0.63676899886100002</v>
      </c>
      <c r="H156">
        <f t="shared" si="16"/>
        <v>1</v>
      </c>
      <c r="I156">
        <f t="shared" si="17"/>
        <v>1</v>
      </c>
      <c r="J156">
        <f t="shared" si="18"/>
        <v>1</v>
      </c>
      <c r="K156">
        <f t="shared" si="19"/>
        <v>1</v>
      </c>
      <c r="L156">
        <f t="shared" si="20"/>
        <v>3</v>
      </c>
      <c r="M156">
        <f t="shared" si="21"/>
        <v>11113</v>
      </c>
    </row>
    <row r="157" spans="1:13" x14ac:dyDescent="0.25">
      <c r="A157" s="1">
        <v>716</v>
      </c>
      <c r="F157" s="1" t="s">
        <v>2</v>
      </c>
      <c r="G157" s="2">
        <v>0.35708750068599998</v>
      </c>
      <c r="H157">
        <f t="shared" si="16"/>
        <v>1</v>
      </c>
      <c r="I157">
        <f t="shared" si="17"/>
        <v>1</v>
      </c>
      <c r="J157">
        <f t="shared" si="18"/>
        <v>1</v>
      </c>
      <c r="K157">
        <f t="shared" si="19"/>
        <v>1</v>
      </c>
      <c r="L157">
        <f t="shared" si="20"/>
        <v>3</v>
      </c>
      <c r="M157">
        <f t="shared" si="21"/>
        <v>11113</v>
      </c>
    </row>
    <row r="158" spans="1:13" x14ac:dyDescent="0.25">
      <c r="A158" s="1">
        <v>717</v>
      </c>
      <c r="F158" s="1" t="s">
        <v>2</v>
      </c>
      <c r="G158" s="2">
        <v>0.30452950192099998</v>
      </c>
      <c r="H158">
        <f t="shared" si="16"/>
        <v>1</v>
      </c>
      <c r="I158">
        <f t="shared" si="17"/>
        <v>1</v>
      </c>
      <c r="J158">
        <f t="shared" si="18"/>
        <v>1</v>
      </c>
      <c r="K158">
        <f t="shared" si="19"/>
        <v>1</v>
      </c>
      <c r="L158">
        <f t="shared" si="20"/>
        <v>3</v>
      </c>
      <c r="M158">
        <f t="shared" si="21"/>
        <v>11113</v>
      </c>
    </row>
    <row r="159" spans="1:13" x14ac:dyDescent="0.25">
      <c r="A159" s="1">
        <v>718</v>
      </c>
      <c r="F159" s="1" t="s">
        <v>2</v>
      </c>
      <c r="G159" s="2">
        <v>0.51671150183100001</v>
      </c>
      <c r="H159">
        <f t="shared" si="16"/>
        <v>1</v>
      </c>
      <c r="I159">
        <f t="shared" si="17"/>
        <v>1</v>
      </c>
      <c r="J159">
        <f t="shared" si="18"/>
        <v>1</v>
      </c>
      <c r="K159">
        <f t="shared" si="19"/>
        <v>1</v>
      </c>
      <c r="L159">
        <f t="shared" si="20"/>
        <v>3</v>
      </c>
      <c r="M159">
        <f t="shared" si="21"/>
        <v>11113</v>
      </c>
    </row>
    <row r="160" spans="1:13" x14ac:dyDescent="0.25">
      <c r="A160" s="1">
        <v>719</v>
      </c>
      <c r="F160" s="1" t="s">
        <v>2</v>
      </c>
      <c r="G160" s="2">
        <v>0.63406399851200002</v>
      </c>
      <c r="H160">
        <f t="shared" si="16"/>
        <v>1</v>
      </c>
      <c r="I160">
        <f t="shared" si="17"/>
        <v>1</v>
      </c>
      <c r="J160">
        <f t="shared" si="18"/>
        <v>1</v>
      </c>
      <c r="K160">
        <f t="shared" si="19"/>
        <v>1</v>
      </c>
      <c r="L160">
        <f t="shared" si="20"/>
        <v>3</v>
      </c>
      <c r="M160">
        <f t="shared" si="21"/>
        <v>11113</v>
      </c>
    </row>
    <row r="161" spans="1:13" x14ac:dyDescent="0.25">
      <c r="A161" s="1">
        <v>720</v>
      </c>
      <c r="F161" s="1" t="s">
        <v>2</v>
      </c>
      <c r="G161" s="2">
        <v>0.47527949998000002</v>
      </c>
      <c r="H161">
        <f t="shared" si="16"/>
        <v>1</v>
      </c>
      <c r="I161">
        <f t="shared" si="17"/>
        <v>1</v>
      </c>
      <c r="J161">
        <f t="shared" si="18"/>
        <v>1</v>
      </c>
      <c r="K161">
        <f t="shared" si="19"/>
        <v>1</v>
      </c>
      <c r="L161">
        <f t="shared" si="20"/>
        <v>3</v>
      </c>
      <c r="M161">
        <f t="shared" si="21"/>
        <v>11113</v>
      </c>
    </row>
    <row r="162" spans="1:13" x14ac:dyDescent="0.25">
      <c r="A162" s="1">
        <v>721</v>
      </c>
      <c r="F162" s="1" t="s">
        <v>2</v>
      </c>
      <c r="G162" s="2">
        <v>0.351265499456</v>
      </c>
      <c r="H162">
        <f t="shared" si="16"/>
        <v>1</v>
      </c>
      <c r="I162">
        <f t="shared" si="17"/>
        <v>1</v>
      </c>
      <c r="J162">
        <f t="shared" si="18"/>
        <v>1</v>
      </c>
      <c r="K162">
        <f t="shared" si="19"/>
        <v>1</v>
      </c>
      <c r="L162">
        <f t="shared" si="20"/>
        <v>3</v>
      </c>
      <c r="M162">
        <f t="shared" si="21"/>
        <v>11113</v>
      </c>
    </row>
    <row r="163" spans="1:13" x14ac:dyDescent="0.25">
      <c r="A163" s="1">
        <v>722</v>
      </c>
      <c r="F163" s="1" t="s">
        <v>2</v>
      </c>
      <c r="G163" s="2">
        <v>0.80097850009399996</v>
      </c>
      <c r="H163">
        <f t="shared" si="16"/>
        <v>1</v>
      </c>
      <c r="I163">
        <f t="shared" si="17"/>
        <v>1</v>
      </c>
      <c r="J163">
        <f t="shared" si="18"/>
        <v>1</v>
      </c>
      <c r="K163">
        <f t="shared" si="19"/>
        <v>1</v>
      </c>
      <c r="L163">
        <f t="shared" si="20"/>
        <v>3</v>
      </c>
      <c r="M163">
        <f t="shared" si="21"/>
        <v>11113</v>
      </c>
    </row>
    <row r="164" spans="1:13" x14ac:dyDescent="0.25">
      <c r="A164" s="1">
        <v>723</v>
      </c>
      <c r="F164" s="1" t="s">
        <v>2</v>
      </c>
      <c r="G164" s="2">
        <v>1.0696369985700001</v>
      </c>
      <c r="H164">
        <f t="shared" si="16"/>
        <v>1</v>
      </c>
      <c r="I164">
        <f t="shared" si="17"/>
        <v>1</v>
      </c>
      <c r="J164">
        <f t="shared" si="18"/>
        <v>1</v>
      </c>
      <c r="K164">
        <f t="shared" si="19"/>
        <v>1</v>
      </c>
      <c r="L164">
        <f t="shared" si="20"/>
        <v>3</v>
      </c>
      <c r="M164">
        <f t="shared" si="21"/>
        <v>11113</v>
      </c>
    </row>
    <row r="165" spans="1:13" x14ac:dyDescent="0.25">
      <c r="A165" s="1">
        <v>724</v>
      </c>
      <c r="F165" s="1" t="s">
        <v>2</v>
      </c>
      <c r="G165" s="2">
        <v>0.58944199962699995</v>
      </c>
      <c r="H165">
        <f t="shared" si="16"/>
        <v>1</v>
      </c>
      <c r="I165">
        <f t="shared" si="17"/>
        <v>1</v>
      </c>
      <c r="J165">
        <f t="shared" si="18"/>
        <v>1</v>
      </c>
      <c r="K165">
        <f t="shared" si="19"/>
        <v>1</v>
      </c>
      <c r="L165">
        <f t="shared" si="20"/>
        <v>3</v>
      </c>
      <c r="M165">
        <f t="shared" si="21"/>
        <v>11113</v>
      </c>
    </row>
    <row r="166" spans="1:13" x14ac:dyDescent="0.25">
      <c r="A166" s="1">
        <v>725</v>
      </c>
      <c r="F166" s="1" t="s">
        <v>2</v>
      </c>
      <c r="G166" s="2">
        <v>0.54473400034499997</v>
      </c>
      <c r="H166">
        <f t="shared" si="16"/>
        <v>1</v>
      </c>
      <c r="I166">
        <f t="shared" si="17"/>
        <v>1</v>
      </c>
      <c r="J166">
        <f t="shared" si="18"/>
        <v>1</v>
      </c>
      <c r="K166">
        <f t="shared" si="19"/>
        <v>1</v>
      </c>
      <c r="L166">
        <f t="shared" si="20"/>
        <v>3</v>
      </c>
      <c r="M166">
        <f t="shared" si="21"/>
        <v>11113</v>
      </c>
    </row>
    <row r="167" spans="1:13" x14ac:dyDescent="0.25">
      <c r="A167" s="1">
        <v>726</v>
      </c>
      <c r="F167" s="1" t="s">
        <v>2</v>
      </c>
      <c r="G167" s="2">
        <v>0.37769750047099998</v>
      </c>
      <c r="H167">
        <f t="shared" si="16"/>
        <v>1</v>
      </c>
      <c r="I167">
        <f t="shared" si="17"/>
        <v>1</v>
      </c>
      <c r="J167">
        <f t="shared" si="18"/>
        <v>1</v>
      </c>
      <c r="K167">
        <f t="shared" si="19"/>
        <v>1</v>
      </c>
      <c r="L167">
        <f t="shared" si="20"/>
        <v>3</v>
      </c>
      <c r="M167">
        <f t="shared" si="21"/>
        <v>11113</v>
      </c>
    </row>
    <row r="168" spans="1:13" x14ac:dyDescent="0.25">
      <c r="A168" s="1">
        <v>727</v>
      </c>
      <c r="F168" s="1" t="s">
        <v>2</v>
      </c>
      <c r="G168" s="2">
        <v>0.66911350018600002</v>
      </c>
      <c r="H168">
        <f t="shared" si="16"/>
        <v>1</v>
      </c>
      <c r="I168">
        <f t="shared" si="17"/>
        <v>1</v>
      </c>
      <c r="J168">
        <f t="shared" si="18"/>
        <v>1</v>
      </c>
      <c r="K168">
        <f t="shared" si="19"/>
        <v>1</v>
      </c>
      <c r="L168">
        <f t="shared" si="20"/>
        <v>3</v>
      </c>
      <c r="M168">
        <f t="shared" si="21"/>
        <v>11113</v>
      </c>
    </row>
    <row r="169" spans="1:13" x14ac:dyDescent="0.25">
      <c r="A169" s="1">
        <v>728</v>
      </c>
      <c r="F169" s="1" t="s">
        <v>2</v>
      </c>
      <c r="G169" s="2">
        <v>0.60194050068299998</v>
      </c>
      <c r="H169">
        <f t="shared" si="16"/>
        <v>1</v>
      </c>
      <c r="I169">
        <f t="shared" si="17"/>
        <v>1</v>
      </c>
      <c r="J169">
        <f t="shared" si="18"/>
        <v>1</v>
      </c>
      <c r="K169">
        <f t="shared" si="19"/>
        <v>1</v>
      </c>
      <c r="L169">
        <f t="shared" si="20"/>
        <v>3</v>
      </c>
      <c r="M169">
        <f t="shared" si="21"/>
        <v>11113</v>
      </c>
    </row>
    <row r="170" spans="1:13" x14ac:dyDescent="0.25">
      <c r="A170" s="1">
        <v>729</v>
      </c>
      <c r="F170" s="1" t="s">
        <v>2</v>
      </c>
      <c r="G170" s="2">
        <v>0.793857500311</v>
      </c>
      <c r="H170">
        <f t="shared" si="16"/>
        <v>1</v>
      </c>
      <c r="I170">
        <f t="shared" si="17"/>
        <v>1</v>
      </c>
      <c r="J170">
        <f t="shared" si="18"/>
        <v>1</v>
      </c>
      <c r="K170">
        <f t="shared" si="19"/>
        <v>1</v>
      </c>
      <c r="L170">
        <f t="shared" si="20"/>
        <v>3</v>
      </c>
      <c r="M170">
        <f t="shared" si="21"/>
        <v>11113</v>
      </c>
    </row>
    <row r="171" spans="1:13" x14ac:dyDescent="0.25">
      <c r="A171" s="1">
        <v>731</v>
      </c>
      <c r="F171" s="1" t="s">
        <v>2</v>
      </c>
      <c r="G171" s="2">
        <v>0.52819900140800002</v>
      </c>
      <c r="H171">
        <f t="shared" si="16"/>
        <v>1</v>
      </c>
      <c r="I171">
        <f t="shared" si="17"/>
        <v>1</v>
      </c>
      <c r="J171">
        <f t="shared" si="18"/>
        <v>1</v>
      </c>
      <c r="K171">
        <f t="shared" si="19"/>
        <v>1</v>
      </c>
      <c r="L171">
        <f t="shared" si="20"/>
        <v>3</v>
      </c>
      <c r="M171">
        <f t="shared" si="21"/>
        <v>11113</v>
      </c>
    </row>
    <row r="172" spans="1:13" x14ac:dyDescent="0.25">
      <c r="A172" s="1">
        <v>732</v>
      </c>
      <c r="F172" s="1" t="s">
        <v>2</v>
      </c>
      <c r="G172" s="2">
        <v>0.65216850004000004</v>
      </c>
      <c r="H172">
        <f t="shared" si="16"/>
        <v>1</v>
      </c>
      <c r="I172">
        <f t="shared" si="17"/>
        <v>1</v>
      </c>
      <c r="J172">
        <f t="shared" si="18"/>
        <v>1</v>
      </c>
      <c r="K172">
        <f t="shared" si="19"/>
        <v>1</v>
      </c>
      <c r="L172">
        <f t="shared" si="20"/>
        <v>3</v>
      </c>
      <c r="M172">
        <f t="shared" si="21"/>
        <v>11113</v>
      </c>
    </row>
    <row r="173" spans="1:13" x14ac:dyDescent="0.25">
      <c r="A173" s="1">
        <v>733</v>
      </c>
      <c r="F173" s="1" t="s">
        <v>2</v>
      </c>
      <c r="G173" s="2">
        <v>0.43103499983499999</v>
      </c>
      <c r="H173">
        <f t="shared" si="16"/>
        <v>1</v>
      </c>
      <c r="I173">
        <f t="shared" si="17"/>
        <v>1</v>
      </c>
      <c r="J173">
        <f t="shared" si="18"/>
        <v>1</v>
      </c>
      <c r="K173">
        <f t="shared" si="19"/>
        <v>1</v>
      </c>
      <c r="L173">
        <f t="shared" si="20"/>
        <v>3</v>
      </c>
      <c r="M173">
        <f t="shared" si="21"/>
        <v>11113</v>
      </c>
    </row>
    <row r="174" spans="1:13" x14ac:dyDescent="0.25">
      <c r="A174" s="1">
        <v>734</v>
      </c>
      <c r="F174" s="1" t="s">
        <v>2</v>
      </c>
      <c r="G174" s="2">
        <v>0.77757799891000001</v>
      </c>
      <c r="H174">
        <f t="shared" si="16"/>
        <v>1</v>
      </c>
      <c r="I174">
        <f t="shared" si="17"/>
        <v>1</v>
      </c>
      <c r="J174">
        <f t="shared" si="18"/>
        <v>1</v>
      </c>
      <c r="K174">
        <f t="shared" si="19"/>
        <v>1</v>
      </c>
      <c r="L174">
        <f t="shared" si="20"/>
        <v>3</v>
      </c>
      <c r="M174">
        <f t="shared" si="21"/>
        <v>11113</v>
      </c>
    </row>
    <row r="175" spans="1:13" x14ac:dyDescent="0.25">
      <c r="A175" s="1">
        <v>735</v>
      </c>
      <c r="F175" s="1" t="s">
        <v>2</v>
      </c>
      <c r="G175" s="2">
        <v>0.57967650043200003</v>
      </c>
      <c r="H175">
        <f t="shared" si="16"/>
        <v>1</v>
      </c>
      <c r="I175">
        <f t="shared" si="17"/>
        <v>1</v>
      </c>
      <c r="J175">
        <f t="shared" si="18"/>
        <v>1</v>
      </c>
      <c r="K175">
        <f t="shared" si="19"/>
        <v>1</v>
      </c>
      <c r="L175">
        <f t="shared" si="20"/>
        <v>3</v>
      </c>
      <c r="M175">
        <f t="shared" si="21"/>
        <v>11113</v>
      </c>
    </row>
    <row r="176" spans="1:13" x14ac:dyDescent="0.25">
      <c r="A176" s="1">
        <v>736</v>
      </c>
      <c r="F176" s="1" t="s">
        <v>2</v>
      </c>
      <c r="G176" s="2">
        <v>2.1237935009400002</v>
      </c>
      <c r="H176">
        <f t="shared" si="16"/>
        <v>1</v>
      </c>
      <c r="I176">
        <f t="shared" si="17"/>
        <v>1</v>
      </c>
      <c r="J176">
        <f t="shared" si="18"/>
        <v>1</v>
      </c>
      <c r="K176">
        <f t="shared" si="19"/>
        <v>1</v>
      </c>
      <c r="L176">
        <f t="shared" si="20"/>
        <v>3</v>
      </c>
      <c r="M176">
        <f t="shared" si="21"/>
        <v>11113</v>
      </c>
    </row>
    <row r="177" spans="1:13" x14ac:dyDescent="0.25">
      <c r="A177" s="1">
        <v>737</v>
      </c>
      <c r="F177" s="1" t="s">
        <v>2</v>
      </c>
      <c r="G177" s="2">
        <v>0.41667900169400002</v>
      </c>
      <c r="H177">
        <f t="shared" si="16"/>
        <v>1</v>
      </c>
      <c r="I177">
        <f t="shared" si="17"/>
        <v>1</v>
      </c>
      <c r="J177">
        <f t="shared" si="18"/>
        <v>1</v>
      </c>
      <c r="K177">
        <f t="shared" si="19"/>
        <v>1</v>
      </c>
      <c r="L177">
        <f t="shared" si="20"/>
        <v>3</v>
      </c>
      <c r="M177">
        <f t="shared" si="21"/>
        <v>11113</v>
      </c>
    </row>
    <row r="178" spans="1:13" x14ac:dyDescent="0.25">
      <c r="A178" s="1">
        <v>738</v>
      </c>
      <c r="F178" s="1" t="s">
        <v>2</v>
      </c>
      <c r="G178" s="2">
        <v>1.3064695013400001</v>
      </c>
      <c r="H178">
        <f t="shared" si="16"/>
        <v>1</v>
      </c>
      <c r="I178">
        <f t="shared" si="17"/>
        <v>1</v>
      </c>
      <c r="J178">
        <f t="shared" si="18"/>
        <v>1</v>
      </c>
      <c r="K178">
        <f t="shared" si="19"/>
        <v>1</v>
      </c>
      <c r="L178">
        <f t="shared" si="20"/>
        <v>3</v>
      </c>
      <c r="M178">
        <f t="shared" si="21"/>
        <v>11113</v>
      </c>
    </row>
    <row r="179" spans="1:13" x14ac:dyDescent="0.25">
      <c r="A179" s="1">
        <v>739</v>
      </c>
      <c r="F179" s="1" t="s">
        <v>2</v>
      </c>
      <c r="G179" s="2">
        <v>0.39334449933400001</v>
      </c>
      <c r="H179">
        <f t="shared" si="16"/>
        <v>1</v>
      </c>
      <c r="I179">
        <f t="shared" si="17"/>
        <v>1</v>
      </c>
      <c r="J179">
        <f t="shared" si="18"/>
        <v>1</v>
      </c>
      <c r="K179">
        <f t="shared" si="19"/>
        <v>1</v>
      </c>
      <c r="L179">
        <f t="shared" si="20"/>
        <v>3</v>
      </c>
      <c r="M179">
        <f t="shared" si="21"/>
        <v>11113</v>
      </c>
    </row>
    <row r="180" spans="1:13" x14ac:dyDescent="0.25">
      <c r="A180" s="1">
        <v>740</v>
      </c>
      <c r="F180" s="1" t="s">
        <v>2</v>
      </c>
      <c r="G180" s="2">
        <v>0.15657599867300001</v>
      </c>
      <c r="H180">
        <f t="shared" si="16"/>
        <v>1</v>
      </c>
      <c r="I180">
        <f t="shared" si="17"/>
        <v>1</v>
      </c>
      <c r="J180">
        <f t="shared" si="18"/>
        <v>1</v>
      </c>
      <c r="K180">
        <f t="shared" si="19"/>
        <v>1</v>
      </c>
      <c r="L180">
        <f t="shared" si="20"/>
        <v>3</v>
      </c>
      <c r="M180">
        <f t="shared" si="21"/>
        <v>11113</v>
      </c>
    </row>
    <row r="181" spans="1:13" x14ac:dyDescent="0.25">
      <c r="A181" s="1">
        <v>741</v>
      </c>
      <c r="F181" s="1" t="s">
        <v>2</v>
      </c>
      <c r="G181" s="2">
        <v>0.43626899880699999</v>
      </c>
      <c r="H181">
        <f t="shared" si="16"/>
        <v>1</v>
      </c>
      <c r="I181">
        <f t="shared" si="17"/>
        <v>1</v>
      </c>
      <c r="J181">
        <f t="shared" si="18"/>
        <v>1</v>
      </c>
      <c r="K181">
        <f t="shared" si="19"/>
        <v>1</v>
      </c>
      <c r="L181">
        <f t="shared" si="20"/>
        <v>3</v>
      </c>
      <c r="M181">
        <f t="shared" si="21"/>
        <v>11113</v>
      </c>
    </row>
    <row r="182" spans="1:13" x14ac:dyDescent="0.25">
      <c r="A182" s="1">
        <v>742</v>
      </c>
      <c r="F182" s="1" t="s">
        <v>2</v>
      </c>
      <c r="G182" s="2">
        <v>0.58568399763099999</v>
      </c>
      <c r="H182">
        <f t="shared" si="16"/>
        <v>1</v>
      </c>
      <c r="I182">
        <f t="shared" si="17"/>
        <v>1</v>
      </c>
      <c r="J182">
        <f t="shared" si="18"/>
        <v>1</v>
      </c>
      <c r="K182">
        <f t="shared" si="19"/>
        <v>1</v>
      </c>
      <c r="L182">
        <f t="shared" si="20"/>
        <v>3</v>
      </c>
      <c r="M182">
        <f t="shared" si="21"/>
        <v>11113</v>
      </c>
    </row>
    <row r="183" spans="1:13" x14ac:dyDescent="0.25">
      <c r="A183" s="1">
        <v>743</v>
      </c>
      <c r="F183" s="1" t="s">
        <v>2</v>
      </c>
      <c r="G183" s="2">
        <v>208.67633064500001</v>
      </c>
      <c r="H183">
        <f t="shared" si="16"/>
        <v>1</v>
      </c>
      <c r="I183">
        <f t="shared" si="17"/>
        <v>1</v>
      </c>
      <c r="J183">
        <f t="shared" si="18"/>
        <v>1</v>
      </c>
      <c r="K183">
        <f t="shared" si="19"/>
        <v>1</v>
      </c>
      <c r="L183">
        <f t="shared" si="20"/>
        <v>3</v>
      </c>
      <c r="M183">
        <f t="shared" si="21"/>
        <v>11113</v>
      </c>
    </row>
    <row r="184" spans="1:13" x14ac:dyDescent="0.25">
      <c r="A184" s="1">
        <v>1014</v>
      </c>
      <c r="F184" s="1" t="s">
        <v>2</v>
      </c>
      <c r="G184" s="2">
        <v>7.8607199117100004</v>
      </c>
      <c r="H184">
        <f t="shared" si="16"/>
        <v>1</v>
      </c>
      <c r="I184">
        <f t="shared" si="17"/>
        <v>1</v>
      </c>
      <c r="J184">
        <f t="shared" si="18"/>
        <v>1</v>
      </c>
      <c r="K184">
        <f t="shared" si="19"/>
        <v>1</v>
      </c>
      <c r="L184">
        <f t="shared" si="20"/>
        <v>3</v>
      </c>
      <c r="M184">
        <f t="shared" si="21"/>
        <v>11113</v>
      </c>
    </row>
    <row r="185" spans="1:13" x14ac:dyDescent="0.25">
      <c r="A185" s="1">
        <v>280</v>
      </c>
      <c r="E185" s="1" t="s">
        <v>3</v>
      </c>
      <c r="G185" s="2">
        <v>1.53310653814E-2</v>
      </c>
      <c r="H185">
        <f t="shared" si="16"/>
        <v>1</v>
      </c>
      <c r="I185">
        <f t="shared" si="17"/>
        <v>1</v>
      </c>
      <c r="J185">
        <f t="shared" si="18"/>
        <v>1</v>
      </c>
      <c r="K185">
        <f t="shared" si="19"/>
        <v>2</v>
      </c>
      <c r="L185">
        <f t="shared" si="20"/>
        <v>1</v>
      </c>
      <c r="M185">
        <f t="shared" si="21"/>
        <v>11121</v>
      </c>
    </row>
    <row r="186" spans="1:13" x14ac:dyDescent="0.25">
      <c r="A186" s="1">
        <v>281</v>
      </c>
      <c r="E186" s="1" t="s">
        <v>3</v>
      </c>
      <c r="G186" s="2">
        <v>0.75904913374000005</v>
      </c>
      <c r="H186">
        <f t="shared" si="16"/>
        <v>1</v>
      </c>
      <c r="I186">
        <f t="shared" si="17"/>
        <v>1</v>
      </c>
      <c r="J186">
        <f t="shared" si="18"/>
        <v>1</v>
      </c>
      <c r="K186">
        <f t="shared" si="19"/>
        <v>2</v>
      </c>
      <c r="L186">
        <f t="shared" si="20"/>
        <v>1</v>
      </c>
      <c r="M186">
        <f t="shared" si="21"/>
        <v>11121</v>
      </c>
    </row>
    <row r="187" spans="1:13" x14ac:dyDescent="0.25">
      <c r="A187" s="1">
        <v>282</v>
      </c>
      <c r="E187" s="1" t="s">
        <v>3</v>
      </c>
      <c r="G187" s="2">
        <v>2.2404050012699999E-2</v>
      </c>
      <c r="H187">
        <f t="shared" si="16"/>
        <v>1</v>
      </c>
      <c r="I187">
        <f t="shared" si="17"/>
        <v>1</v>
      </c>
      <c r="J187">
        <f t="shared" si="18"/>
        <v>1</v>
      </c>
      <c r="K187">
        <f t="shared" si="19"/>
        <v>2</v>
      </c>
      <c r="L187">
        <f t="shared" si="20"/>
        <v>1</v>
      </c>
      <c r="M187">
        <f t="shared" si="21"/>
        <v>11121</v>
      </c>
    </row>
    <row r="188" spans="1:13" x14ac:dyDescent="0.25">
      <c r="A188" s="1">
        <v>283</v>
      </c>
      <c r="E188" s="1" t="s">
        <v>3</v>
      </c>
      <c r="G188" s="2">
        <v>3.6217029964599998</v>
      </c>
      <c r="H188">
        <f t="shared" si="16"/>
        <v>1</v>
      </c>
      <c r="I188">
        <f t="shared" si="17"/>
        <v>1</v>
      </c>
      <c r="J188">
        <f t="shared" si="18"/>
        <v>1</v>
      </c>
      <c r="K188">
        <f t="shared" si="19"/>
        <v>2</v>
      </c>
      <c r="L188">
        <f t="shared" si="20"/>
        <v>1</v>
      </c>
      <c r="M188">
        <f t="shared" si="21"/>
        <v>11121</v>
      </c>
    </row>
    <row r="189" spans="1:13" x14ac:dyDescent="0.25">
      <c r="A189" s="1">
        <v>284</v>
      </c>
      <c r="E189" s="1" t="s">
        <v>3</v>
      </c>
      <c r="G189" s="2">
        <v>4.0751761848700001</v>
      </c>
      <c r="H189">
        <f t="shared" si="16"/>
        <v>1</v>
      </c>
      <c r="I189">
        <f t="shared" si="17"/>
        <v>1</v>
      </c>
      <c r="J189">
        <f t="shared" si="18"/>
        <v>1</v>
      </c>
      <c r="K189">
        <f t="shared" si="19"/>
        <v>2</v>
      </c>
      <c r="L189">
        <f t="shared" si="20"/>
        <v>1</v>
      </c>
      <c r="M189">
        <f t="shared" si="21"/>
        <v>11121</v>
      </c>
    </row>
    <row r="190" spans="1:13" x14ac:dyDescent="0.25">
      <c r="A190" s="1">
        <v>285</v>
      </c>
      <c r="E190" s="1" t="s">
        <v>3</v>
      </c>
      <c r="G190" s="2">
        <v>3.34158532699E-3</v>
      </c>
      <c r="H190">
        <f t="shared" si="16"/>
        <v>1</v>
      </c>
      <c r="I190">
        <f t="shared" si="17"/>
        <v>1</v>
      </c>
      <c r="J190">
        <f t="shared" si="18"/>
        <v>1</v>
      </c>
      <c r="K190">
        <f t="shared" si="19"/>
        <v>2</v>
      </c>
      <c r="L190">
        <f t="shared" si="20"/>
        <v>1</v>
      </c>
      <c r="M190">
        <f t="shared" si="21"/>
        <v>11121</v>
      </c>
    </row>
    <row r="191" spans="1:13" x14ac:dyDescent="0.25">
      <c r="A191" s="1">
        <v>286</v>
      </c>
      <c r="E191" s="1" t="s">
        <v>3</v>
      </c>
      <c r="G191" s="2">
        <v>1.165149999</v>
      </c>
      <c r="H191">
        <f t="shared" si="16"/>
        <v>1</v>
      </c>
      <c r="I191">
        <f t="shared" si="17"/>
        <v>1</v>
      </c>
      <c r="J191">
        <f t="shared" si="18"/>
        <v>1</v>
      </c>
      <c r="K191">
        <f t="shared" si="19"/>
        <v>2</v>
      </c>
      <c r="L191">
        <f t="shared" si="20"/>
        <v>1</v>
      </c>
      <c r="M191">
        <f t="shared" si="21"/>
        <v>11121</v>
      </c>
    </row>
    <row r="192" spans="1:13" x14ac:dyDescent="0.25">
      <c r="A192" s="1">
        <v>287</v>
      </c>
      <c r="E192" s="1" t="s">
        <v>3</v>
      </c>
      <c r="G192" s="2">
        <v>1.6986160802700001</v>
      </c>
      <c r="H192">
        <f t="shared" si="16"/>
        <v>1</v>
      </c>
      <c r="I192">
        <f t="shared" si="17"/>
        <v>1</v>
      </c>
      <c r="J192">
        <f t="shared" si="18"/>
        <v>1</v>
      </c>
      <c r="K192">
        <f t="shared" si="19"/>
        <v>2</v>
      </c>
      <c r="L192">
        <f t="shared" si="20"/>
        <v>1</v>
      </c>
      <c r="M192">
        <f t="shared" si="21"/>
        <v>11121</v>
      </c>
    </row>
    <row r="193" spans="1:13" x14ac:dyDescent="0.25">
      <c r="A193" s="1">
        <v>288</v>
      </c>
      <c r="E193" s="1" t="s">
        <v>3</v>
      </c>
      <c r="G193" s="2">
        <v>3.4510264989300001</v>
      </c>
      <c r="H193">
        <f t="shared" si="16"/>
        <v>1</v>
      </c>
      <c r="I193">
        <f t="shared" si="17"/>
        <v>1</v>
      </c>
      <c r="J193">
        <f t="shared" si="18"/>
        <v>1</v>
      </c>
      <c r="K193">
        <f t="shared" si="19"/>
        <v>2</v>
      </c>
      <c r="L193">
        <f t="shared" si="20"/>
        <v>1</v>
      </c>
      <c r="M193">
        <f t="shared" si="21"/>
        <v>11121</v>
      </c>
    </row>
    <row r="194" spans="1:13" x14ac:dyDescent="0.25">
      <c r="A194" s="1">
        <v>291</v>
      </c>
      <c r="E194" s="1" t="s">
        <v>3</v>
      </c>
      <c r="G194" s="2">
        <v>6.0229200424600001E-3</v>
      </c>
      <c r="H194">
        <f t="shared" ref="H194:H257" si="22">IF(B194="Duinvlak",3,IF(B194="Plantvlak",2,1))</f>
        <v>1</v>
      </c>
      <c r="I194">
        <f t="shared" ref="I194:I257" si="23">IF(C194="Duinvlak",3,IF(C194="Plantvlak",2,1))</f>
        <v>1</v>
      </c>
      <c r="J194">
        <f t="shared" ref="J194:J257" si="24">IF(D194="Duinvlak",3,IF(D194="Plantvlak",2,1))</f>
        <v>1</v>
      </c>
      <c r="K194">
        <f t="shared" ref="K194:K257" si="25">IF(E194="Duinvlak",3,IF(E194="Plantvlak",2,1))</f>
        <v>2</v>
      </c>
      <c r="L194">
        <f t="shared" ref="L194:L257" si="26">IF(F194="Duinvlak",3,IF(F194="Plantvlak",2,1))</f>
        <v>1</v>
      </c>
      <c r="M194">
        <f t="shared" ref="M194:M257" si="27">H194*10000+I194*1000+J194*100+K194*10+L194</f>
        <v>11121</v>
      </c>
    </row>
    <row r="195" spans="1:13" x14ac:dyDescent="0.25">
      <c r="A195" s="1">
        <v>292</v>
      </c>
      <c r="E195" s="1" t="s">
        <v>3</v>
      </c>
      <c r="G195" s="2">
        <v>6.7709600412900004E-3</v>
      </c>
      <c r="H195">
        <f t="shared" si="22"/>
        <v>1</v>
      </c>
      <c r="I195">
        <f t="shared" si="23"/>
        <v>1</v>
      </c>
      <c r="J195">
        <f t="shared" si="24"/>
        <v>1</v>
      </c>
      <c r="K195">
        <f t="shared" si="25"/>
        <v>2</v>
      </c>
      <c r="L195">
        <f t="shared" si="26"/>
        <v>1</v>
      </c>
      <c r="M195">
        <f t="shared" si="27"/>
        <v>11121</v>
      </c>
    </row>
    <row r="196" spans="1:13" x14ac:dyDescent="0.25">
      <c r="A196" s="1">
        <v>294</v>
      </c>
      <c r="E196" s="1" t="s">
        <v>3</v>
      </c>
      <c r="G196" s="2">
        <v>2.1032564578900001E-2</v>
      </c>
      <c r="H196">
        <f t="shared" si="22"/>
        <v>1</v>
      </c>
      <c r="I196">
        <f t="shared" si="23"/>
        <v>1</v>
      </c>
      <c r="J196">
        <f t="shared" si="24"/>
        <v>1</v>
      </c>
      <c r="K196">
        <f t="shared" si="25"/>
        <v>2</v>
      </c>
      <c r="L196">
        <f t="shared" si="26"/>
        <v>1</v>
      </c>
      <c r="M196">
        <f t="shared" si="27"/>
        <v>11121</v>
      </c>
    </row>
    <row r="197" spans="1:13" x14ac:dyDescent="0.25">
      <c r="A197" s="1">
        <v>295</v>
      </c>
      <c r="E197" s="1" t="s">
        <v>3</v>
      </c>
      <c r="G197" s="2">
        <v>5.81049899724E-5</v>
      </c>
      <c r="H197">
        <f t="shared" si="22"/>
        <v>1</v>
      </c>
      <c r="I197">
        <f t="shared" si="23"/>
        <v>1</v>
      </c>
      <c r="J197">
        <f t="shared" si="24"/>
        <v>1</v>
      </c>
      <c r="K197">
        <f t="shared" si="25"/>
        <v>2</v>
      </c>
      <c r="L197">
        <f t="shared" si="26"/>
        <v>1</v>
      </c>
      <c r="M197">
        <f t="shared" si="27"/>
        <v>11121</v>
      </c>
    </row>
    <row r="198" spans="1:13" x14ac:dyDescent="0.25">
      <c r="A198" s="1">
        <v>296</v>
      </c>
      <c r="E198" s="1" t="s">
        <v>3</v>
      </c>
      <c r="G198" s="2">
        <v>1.53575297991E-2</v>
      </c>
      <c r="H198">
        <f t="shared" si="22"/>
        <v>1</v>
      </c>
      <c r="I198">
        <f t="shared" si="23"/>
        <v>1</v>
      </c>
      <c r="J198">
        <f t="shared" si="24"/>
        <v>1</v>
      </c>
      <c r="K198">
        <f t="shared" si="25"/>
        <v>2</v>
      </c>
      <c r="L198">
        <f t="shared" si="26"/>
        <v>1</v>
      </c>
      <c r="M198">
        <f t="shared" si="27"/>
        <v>11121</v>
      </c>
    </row>
    <row r="199" spans="1:13" x14ac:dyDescent="0.25">
      <c r="A199" s="1">
        <v>297</v>
      </c>
      <c r="E199" s="1" t="s">
        <v>3</v>
      </c>
      <c r="G199" s="2">
        <v>2.5596385529499999E-2</v>
      </c>
      <c r="H199">
        <f t="shared" si="22"/>
        <v>1</v>
      </c>
      <c r="I199">
        <f t="shared" si="23"/>
        <v>1</v>
      </c>
      <c r="J199">
        <f t="shared" si="24"/>
        <v>1</v>
      </c>
      <c r="K199">
        <f t="shared" si="25"/>
        <v>2</v>
      </c>
      <c r="L199">
        <f t="shared" si="26"/>
        <v>1</v>
      </c>
      <c r="M199">
        <f t="shared" si="27"/>
        <v>11121</v>
      </c>
    </row>
    <row r="200" spans="1:13" x14ac:dyDescent="0.25">
      <c r="A200" s="1">
        <v>299</v>
      </c>
      <c r="E200" s="1" t="s">
        <v>3</v>
      </c>
      <c r="G200" s="2">
        <v>5.5201950020400001E-2</v>
      </c>
      <c r="H200">
        <f t="shared" si="22"/>
        <v>1</v>
      </c>
      <c r="I200">
        <f t="shared" si="23"/>
        <v>1</v>
      </c>
      <c r="J200">
        <f t="shared" si="24"/>
        <v>1</v>
      </c>
      <c r="K200">
        <f t="shared" si="25"/>
        <v>2</v>
      </c>
      <c r="L200">
        <f t="shared" si="26"/>
        <v>1</v>
      </c>
      <c r="M200">
        <f t="shared" si="27"/>
        <v>11121</v>
      </c>
    </row>
    <row r="201" spans="1:13" x14ac:dyDescent="0.25">
      <c r="A201" s="1">
        <v>300</v>
      </c>
      <c r="E201" s="1" t="s">
        <v>3</v>
      </c>
      <c r="G201" s="2">
        <v>3.00846003213E-2</v>
      </c>
      <c r="H201">
        <f t="shared" si="22"/>
        <v>1</v>
      </c>
      <c r="I201">
        <f t="shared" si="23"/>
        <v>1</v>
      </c>
      <c r="J201">
        <f t="shared" si="24"/>
        <v>1</v>
      </c>
      <c r="K201">
        <f t="shared" si="25"/>
        <v>2</v>
      </c>
      <c r="L201">
        <f t="shared" si="26"/>
        <v>1</v>
      </c>
      <c r="M201">
        <f t="shared" si="27"/>
        <v>11121</v>
      </c>
    </row>
    <row r="202" spans="1:13" x14ac:dyDescent="0.25">
      <c r="A202" s="1">
        <v>301</v>
      </c>
      <c r="E202" s="1" t="s">
        <v>3</v>
      </c>
      <c r="G202" s="2">
        <v>9.4682150721500005E-2</v>
      </c>
      <c r="H202">
        <f t="shared" si="22"/>
        <v>1</v>
      </c>
      <c r="I202">
        <f t="shared" si="23"/>
        <v>1</v>
      </c>
      <c r="J202">
        <f t="shared" si="24"/>
        <v>1</v>
      </c>
      <c r="K202">
        <f t="shared" si="25"/>
        <v>2</v>
      </c>
      <c r="L202">
        <f t="shared" si="26"/>
        <v>1</v>
      </c>
      <c r="M202">
        <f t="shared" si="27"/>
        <v>11121</v>
      </c>
    </row>
    <row r="203" spans="1:13" x14ac:dyDescent="0.25">
      <c r="A203" s="1">
        <v>302</v>
      </c>
      <c r="E203" s="1" t="s">
        <v>3</v>
      </c>
      <c r="G203" s="2">
        <v>0.96240319792499995</v>
      </c>
      <c r="H203">
        <f t="shared" si="22"/>
        <v>1</v>
      </c>
      <c r="I203">
        <f t="shared" si="23"/>
        <v>1</v>
      </c>
      <c r="J203">
        <f t="shared" si="24"/>
        <v>1</v>
      </c>
      <c r="K203">
        <f t="shared" si="25"/>
        <v>2</v>
      </c>
      <c r="L203">
        <f t="shared" si="26"/>
        <v>1</v>
      </c>
      <c r="M203">
        <f t="shared" si="27"/>
        <v>11121</v>
      </c>
    </row>
    <row r="204" spans="1:13" x14ac:dyDescent="0.25">
      <c r="A204" s="1">
        <v>303</v>
      </c>
      <c r="E204" s="1" t="s">
        <v>3</v>
      </c>
      <c r="G204" s="2">
        <v>3.6828550155799999E-2</v>
      </c>
      <c r="H204">
        <f t="shared" si="22"/>
        <v>1</v>
      </c>
      <c r="I204">
        <f t="shared" si="23"/>
        <v>1</v>
      </c>
      <c r="J204">
        <f t="shared" si="24"/>
        <v>1</v>
      </c>
      <c r="K204">
        <f t="shared" si="25"/>
        <v>2</v>
      </c>
      <c r="L204">
        <f t="shared" si="26"/>
        <v>1</v>
      </c>
      <c r="M204">
        <f t="shared" si="27"/>
        <v>11121</v>
      </c>
    </row>
    <row r="205" spans="1:13" x14ac:dyDescent="0.25">
      <c r="A205" s="1">
        <v>304</v>
      </c>
      <c r="E205" s="1" t="s">
        <v>3</v>
      </c>
      <c r="G205" s="2">
        <v>0.68821100085099995</v>
      </c>
      <c r="H205">
        <f t="shared" si="22"/>
        <v>1</v>
      </c>
      <c r="I205">
        <f t="shared" si="23"/>
        <v>1</v>
      </c>
      <c r="J205">
        <f t="shared" si="24"/>
        <v>1</v>
      </c>
      <c r="K205">
        <f t="shared" si="25"/>
        <v>2</v>
      </c>
      <c r="L205">
        <f t="shared" si="26"/>
        <v>1</v>
      </c>
      <c r="M205">
        <f t="shared" si="27"/>
        <v>11121</v>
      </c>
    </row>
    <row r="206" spans="1:13" x14ac:dyDescent="0.25">
      <c r="A206" s="1">
        <v>305</v>
      </c>
      <c r="E206" s="1" t="s">
        <v>3</v>
      </c>
      <c r="G206" s="2">
        <v>0.33999800054899998</v>
      </c>
      <c r="H206">
        <f t="shared" si="22"/>
        <v>1</v>
      </c>
      <c r="I206">
        <f t="shared" si="23"/>
        <v>1</v>
      </c>
      <c r="J206">
        <f t="shared" si="24"/>
        <v>1</v>
      </c>
      <c r="K206">
        <f t="shared" si="25"/>
        <v>2</v>
      </c>
      <c r="L206">
        <f t="shared" si="26"/>
        <v>1</v>
      </c>
      <c r="M206">
        <f t="shared" si="27"/>
        <v>11121</v>
      </c>
    </row>
    <row r="207" spans="1:13" x14ac:dyDescent="0.25">
      <c r="A207" s="1">
        <v>306</v>
      </c>
      <c r="E207" s="1" t="s">
        <v>3</v>
      </c>
      <c r="G207" s="2">
        <v>1.2630087405699999</v>
      </c>
      <c r="H207">
        <f t="shared" si="22"/>
        <v>1</v>
      </c>
      <c r="I207">
        <f t="shared" si="23"/>
        <v>1</v>
      </c>
      <c r="J207">
        <f t="shared" si="24"/>
        <v>1</v>
      </c>
      <c r="K207">
        <f t="shared" si="25"/>
        <v>2</v>
      </c>
      <c r="L207">
        <f t="shared" si="26"/>
        <v>1</v>
      </c>
      <c r="M207">
        <f t="shared" si="27"/>
        <v>11121</v>
      </c>
    </row>
    <row r="208" spans="1:13" x14ac:dyDescent="0.25">
      <c r="A208" s="1">
        <v>308</v>
      </c>
      <c r="E208" s="1" t="s">
        <v>3</v>
      </c>
      <c r="G208" s="2">
        <v>1.9169384970600001E-2</v>
      </c>
      <c r="H208">
        <f t="shared" si="22"/>
        <v>1</v>
      </c>
      <c r="I208">
        <f t="shared" si="23"/>
        <v>1</v>
      </c>
      <c r="J208">
        <f t="shared" si="24"/>
        <v>1</v>
      </c>
      <c r="K208">
        <f t="shared" si="25"/>
        <v>2</v>
      </c>
      <c r="L208">
        <f t="shared" si="26"/>
        <v>1</v>
      </c>
      <c r="M208">
        <f t="shared" si="27"/>
        <v>11121</v>
      </c>
    </row>
    <row r="209" spans="1:13" x14ac:dyDescent="0.25">
      <c r="A209" s="1">
        <v>309</v>
      </c>
      <c r="E209" s="1" t="s">
        <v>3</v>
      </c>
      <c r="G209" s="2">
        <v>2.9513305325299999E-2</v>
      </c>
      <c r="H209">
        <f t="shared" si="22"/>
        <v>1</v>
      </c>
      <c r="I209">
        <f t="shared" si="23"/>
        <v>1</v>
      </c>
      <c r="J209">
        <f t="shared" si="24"/>
        <v>1</v>
      </c>
      <c r="K209">
        <f t="shared" si="25"/>
        <v>2</v>
      </c>
      <c r="L209">
        <f t="shared" si="26"/>
        <v>1</v>
      </c>
      <c r="M209">
        <f t="shared" si="27"/>
        <v>11121</v>
      </c>
    </row>
    <row r="210" spans="1:13" x14ac:dyDescent="0.25">
      <c r="A210" s="1">
        <v>310</v>
      </c>
      <c r="E210" s="1" t="s">
        <v>3</v>
      </c>
      <c r="G210" s="2">
        <v>3.9966415147099997E-2</v>
      </c>
      <c r="H210">
        <f t="shared" si="22"/>
        <v>1</v>
      </c>
      <c r="I210">
        <f t="shared" si="23"/>
        <v>1</v>
      </c>
      <c r="J210">
        <f t="shared" si="24"/>
        <v>1</v>
      </c>
      <c r="K210">
        <f t="shared" si="25"/>
        <v>2</v>
      </c>
      <c r="L210">
        <f t="shared" si="26"/>
        <v>1</v>
      </c>
      <c r="M210">
        <f t="shared" si="27"/>
        <v>11121</v>
      </c>
    </row>
    <row r="211" spans="1:13" x14ac:dyDescent="0.25">
      <c r="A211" s="1">
        <v>311</v>
      </c>
      <c r="E211" s="1" t="s">
        <v>3</v>
      </c>
      <c r="G211" s="2">
        <v>1.49478303525E-2</v>
      </c>
      <c r="H211">
        <f t="shared" si="22"/>
        <v>1</v>
      </c>
      <c r="I211">
        <f t="shared" si="23"/>
        <v>1</v>
      </c>
      <c r="J211">
        <f t="shared" si="24"/>
        <v>1</v>
      </c>
      <c r="K211">
        <f t="shared" si="25"/>
        <v>2</v>
      </c>
      <c r="L211">
        <f t="shared" si="26"/>
        <v>1</v>
      </c>
      <c r="M211">
        <f t="shared" si="27"/>
        <v>11121</v>
      </c>
    </row>
    <row r="212" spans="1:13" x14ac:dyDescent="0.25">
      <c r="A212" s="1">
        <v>312</v>
      </c>
      <c r="E212" s="1" t="s">
        <v>3</v>
      </c>
      <c r="G212" s="2">
        <v>5.7337249336599999E-3</v>
      </c>
      <c r="H212">
        <f t="shared" si="22"/>
        <v>1</v>
      </c>
      <c r="I212">
        <f t="shared" si="23"/>
        <v>1</v>
      </c>
      <c r="J212">
        <f t="shared" si="24"/>
        <v>1</v>
      </c>
      <c r="K212">
        <f t="shared" si="25"/>
        <v>2</v>
      </c>
      <c r="L212">
        <f t="shared" si="26"/>
        <v>1</v>
      </c>
      <c r="M212">
        <f t="shared" si="27"/>
        <v>11121</v>
      </c>
    </row>
    <row r="213" spans="1:13" x14ac:dyDescent="0.25">
      <c r="A213" s="1">
        <v>313</v>
      </c>
      <c r="E213" s="1" t="s">
        <v>3</v>
      </c>
      <c r="G213" s="2">
        <v>0.36622699839799999</v>
      </c>
      <c r="H213">
        <f t="shared" si="22"/>
        <v>1</v>
      </c>
      <c r="I213">
        <f t="shared" si="23"/>
        <v>1</v>
      </c>
      <c r="J213">
        <f t="shared" si="24"/>
        <v>1</v>
      </c>
      <c r="K213">
        <f t="shared" si="25"/>
        <v>2</v>
      </c>
      <c r="L213">
        <f t="shared" si="26"/>
        <v>1</v>
      </c>
      <c r="M213">
        <f t="shared" si="27"/>
        <v>11121</v>
      </c>
    </row>
    <row r="214" spans="1:13" x14ac:dyDescent="0.25">
      <c r="A214" s="1">
        <v>321</v>
      </c>
      <c r="E214" s="1" t="s">
        <v>3</v>
      </c>
      <c r="G214" s="2">
        <v>2.0044709974099999</v>
      </c>
      <c r="H214">
        <f t="shared" si="22"/>
        <v>1</v>
      </c>
      <c r="I214">
        <f t="shared" si="23"/>
        <v>1</v>
      </c>
      <c r="J214">
        <f t="shared" si="24"/>
        <v>1</v>
      </c>
      <c r="K214">
        <f t="shared" si="25"/>
        <v>2</v>
      </c>
      <c r="L214">
        <f t="shared" si="26"/>
        <v>1</v>
      </c>
      <c r="M214">
        <f t="shared" si="27"/>
        <v>11121</v>
      </c>
    </row>
    <row r="215" spans="1:13" x14ac:dyDescent="0.25">
      <c r="A215" s="1">
        <v>322</v>
      </c>
      <c r="E215" s="1" t="s">
        <v>3</v>
      </c>
      <c r="G215" s="2">
        <v>7.7685750050299998E-2</v>
      </c>
      <c r="H215">
        <f t="shared" si="22"/>
        <v>1</v>
      </c>
      <c r="I215">
        <f t="shared" si="23"/>
        <v>1</v>
      </c>
      <c r="J215">
        <f t="shared" si="24"/>
        <v>1</v>
      </c>
      <c r="K215">
        <f t="shared" si="25"/>
        <v>2</v>
      </c>
      <c r="L215">
        <f t="shared" si="26"/>
        <v>1</v>
      </c>
      <c r="M215">
        <f t="shared" si="27"/>
        <v>11121</v>
      </c>
    </row>
    <row r="216" spans="1:13" x14ac:dyDescent="0.25">
      <c r="A216" s="1">
        <v>342</v>
      </c>
      <c r="E216" s="1" t="s">
        <v>3</v>
      </c>
      <c r="G216" s="2">
        <v>0.81555250023500003</v>
      </c>
      <c r="H216">
        <f t="shared" si="22"/>
        <v>1</v>
      </c>
      <c r="I216">
        <f t="shared" si="23"/>
        <v>1</v>
      </c>
      <c r="J216">
        <f t="shared" si="24"/>
        <v>1</v>
      </c>
      <c r="K216">
        <f t="shared" si="25"/>
        <v>2</v>
      </c>
      <c r="L216">
        <f t="shared" si="26"/>
        <v>1</v>
      </c>
      <c r="M216">
        <f t="shared" si="27"/>
        <v>11121</v>
      </c>
    </row>
    <row r="217" spans="1:13" x14ac:dyDescent="0.25">
      <c r="A217" s="1">
        <v>343</v>
      </c>
      <c r="E217" s="1" t="s">
        <v>3</v>
      </c>
      <c r="G217" s="2">
        <v>0.428290998639</v>
      </c>
      <c r="H217">
        <f t="shared" si="22"/>
        <v>1</v>
      </c>
      <c r="I217">
        <f t="shared" si="23"/>
        <v>1</v>
      </c>
      <c r="J217">
        <f t="shared" si="24"/>
        <v>1</v>
      </c>
      <c r="K217">
        <f t="shared" si="25"/>
        <v>2</v>
      </c>
      <c r="L217">
        <f t="shared" si="26"/>
        <v>1</v>
      </c>
      <c r="M217">
        <f t="shared" si="27"/>
        <v>11121</v>
      </c>
    </row>
    <row r="218" spans="1:13" x14ac:dyDescent="0.25">
      <c r="A218" s="1">
        <v>348</v>
      </c>
      <c r="E218" s="1" t="s">
        <v>3</v>
      </c>
      <c r="G218" s="2">
        <v>77.163793007099997</v>
      </c>
      <c r="H218">
        <f t="shared" si="22"/>
        <v>1</v>
      </c>
      <c r="I218">
        <f t="shared" si="23"/>
        <v>1</v>
      </c>
      <c r="J218">
        <f t="shared" si="24"/>
        <v>1</v>
      </c>
      <c r="K218">
        <f t="shared" si="25"/>
        <v>2</v>
      </c>
      <c r="L218">
        <f t="shared" si="26"/>
        <v>1</v>
      </c>
      <c r="M218">
        <f t="shared" si="27"/>
        <v>11121</v>
      </c>
    </row>
    <row r="219" spans="1:13" x14ac:dyDescent="0.25">
      <c r="A219" s="1">
        <v>349</v>
      </c>
      <c r="E219" s="1" t="s">
        <v>3</v>
      </c>
      <c r="G219" s="2">
        <v>3.21477849969</v>
      </c>
      <c r="H219">
        <f t="shared" si="22"/>
        <v>1</v>
      </c>
      <c r="I219">
        <f t="shared" si="23"/>
        <v>1</v>
      </c>
      <c r="J219">
        <f t="shared" si="24"/>
        <v>1</v>
      </c>
      <c r="K219">
        <f t="shared" si="25"/>
        <v>2</v>
      </c>
      <c r="L219">
        <f t="shared" si="26"/>
        <v>1</v>
      </c>
      <c r="M219">
        <f t="shared" si="27"/>
        <v>11121</v>
      </c>
    </row>
    <row r="220" spans="1:13" x14ac:dyDescent="0.25">
      <c r="A220" s="1">
        <v>354</v>
      </c>
      <c r="E220" s="1" t="s">
        <v>3</v>
      </c>
      <c r="G220" s="2">
        <v>1.0439769994699999</v>
      </c>
      <c r="H220">
        <f t="shared" si="22"/>
        <v>1</v>
      </c>
      <c r="I220">
        <f t="shared" si="23"/>
        <v>1</v>
      </c>
      <c r="J220">
        <f t="shared" si="24"/>
        <v>1</v>
      </c>
      <c r="K220">
        <f t="shared" si="25"/>
        <v>2</v>
      </c>
      <c r="L220">
        <f t="shared" si="26"/>
        <v>1</v>
      </c>
      <c r="M220">
        <f t="shared" si="27"/>
        <v>11121</v>
      </c>
    </row>
    <row r="221" spans="1:13" x14ac:dyDescent="0.25">
      <c r="A221" s="1">
        <v>356</v>
      </c>
      <c r="E221" s="1" t="s">
        <v>3</v>
      </c>
      <c r="G221" s="2">
        <v>1.1303055022299999</v>
      </c>
      <c r="H221">
        <f t="shared" si="22"/>
        <v>1</v>
      </c>
      <c r="I221">
        <f t="shared" si="23"/>
        <v>1</v>
      </c>
      <c r="J221">
        <f t="shared" si="24"/>
        <v>1</v>
      </c>
      <c r="K221">
        <f t="shared" si="25"/>
        <v>2</v>
      </c>
      <c r="L221">
        <f t="shared" si="26"/>
        <v>1</v>
      </c>
      <c r="M221">
        <f t="shared" si="27"/>
        <v>11121</v>
      </c>
    </row>
    <row r="222" spans="1:13" x14ac:dyDescent="0.25">
      <c r="A222" s="1">
        <v>357</v>
      </c>
      <c r="E222" s="1" t="s">
        <v>3</v>
      </c>
      <c r="G222" s="2">
        <v>6.1060410010800004</v>
      </c>
      <c r="H222">
        <f t="shared" si="22"/>
        <v>1</v>
      </c>
      <c r="I222">
        <f t="shared" si="23"/>
        <v>1</v>
      </c>
      <c r="J222">
        <f t="shared" si="24"/>
        <v>1</v>
      </c>
      <c r="K222">
        <f t="shared" si="25"/>
        <v>2</v>
      </c>
      <c r="L222">
        <f t="shared" si="26"/>
        <v>1</v>
      </c>
      <c r="M222">
        <f t="shared" si="27"/>
        <v>11121</v>
      </c>
    </row>
    <row r="223" spans="1:13" x14ac:dyDescent="0.25">
      <c r="A223" s="1">
        <v>358</v>
      </c>
      <c r="E223" s="1" t="s">
        <v>3</v>
      </c>
      <c r="G223" s="2">
        <v>3.7031324995000001</v>
      </c>
      <c r="H223">
        <f t="shared" si="22"/>
        <v>1</v>
      </c>
      <c r="I223">
        <f t="shared" si="23"/>
        <v>1</v>
      </c>
      <c r="J223">
        <f t="shared" si="24"/>
        <v>1</v>
      </c>
      <c r="K223">
        <f t="shared" si="25"/>
        <v>2</v>
      </c>
      <c r="L223">
        <f t="shared" si="26"/>
        <v>1</v>
      </c>
      <c r="M223">
        <f t="shared" si="27"/>
        <v>11121</v>
      </c>
    </row>
    <row r="224" spans="1:13" x14ac:dyDescent="0.25">
      <c r="A224" s="1">
        <v>359</v>
      </c>
      <c r="E224" s="1" t="s">
        <v>3</v>
      </c>
      <c r="G224" s="2">
        <v>1.71987849856</v>
      </c>
      <c r="H224">
        <f t="shared" si="22"/>
        <v>1</v>
      </c>
      <c r="I224">
        <f t="shared" si="23"/>
        <v>1</v>
      </c>
      <c r="J224">
        <f t="shared" si="24"/>
        <v>1</v>
      </c>
      <c r="K224">
        <f t="shared" si="25"/>
        <v>2</v>
      </c>
      <c r="L224">
        <f t="shared" si="26"/>
        <v>1</v>
      </c>
      <c r="M224">
        <f t="shared" si="27"/>
        <v>11121</v>
      </c>
    </row>
    <row r="225" spans="1:13" x14ac:dyDescent="0.25">
      <c r="A225" s="1">
        <v>360</v>
      </c>
      <c r="E225" s="1" t="s">
        <v>3</v>
      </c>
      <c r="G225" s="2">
        <v>1.1904269985</v>
      </c>
      <c r="H225">
        <f t="shared" si="22"/>
        <v>1</v>
      </c>
      <c r="I225">
        <f t="shared" si="23"/>
        <v>1</v>
      </c>
      <c r="J225">
        <f t="shared" si="24"/>
        <v>1</v>
      </c>
      <c r="K225">
        <f t="shared" si="25"/>
        <v>2</v>
      </c>
      <c r="L225">
        <f t="shared" si="26"/>
        <v>1</v>
      </c>
      <c r="M225">
        <f t="shared" si="27"/>
        <v>11121</v>
      </c>
    </row>
    <row r="226" spans="1:13" x14ac:dyDescent="0.25">
      <c r="A226" s="1">
        <v>362</v>
      </c>
      <c r="E226" s="1" t="s">
        <v>3</v>
      </c>
      <c r="G226" s="2">
        <v>1.2208300003300001</v>
      </c>
      <c r="H226">
        <f t="shared" si="22"/>
        <v>1</v>
      </c>
      <c r="I226">
        <f t="shared" si="23"/>
        <v>1</v>
      </c>
      <c r="J226">
        <f t="shared" si="24"/>
        <v>1</v>
      </c>
      <c r="K226">
        <f t="shared" si="25"/>
        <v>2</v>
      </c>
      <c r="L226">
        <f t="shared" si="26"/>
        <v>1</v>
      </c>
      <c r="M226">
        <f t="shared" si="27"/>
        <v>11121</v>
      </c>
    </row>
    <row r="227" spans="1:13" x14ac:dyDescent="0.25">
      <c r="A227" s="1">
        <v>363</v>
      </c>
      <c r="E227" s="1" t="s">
        <v>3</v>
      </c>
      <c r="G227" s="2">
        <v>4.6922669960499999</v>
      </c>
      <c r="H227">
        <f t="shared" si="22"/>
        <v>1</v>
      </c>
      <c r="I227">
        <f t="shared" si="23"/>
        <v>1</v>
      </c>
      <c r="J227">
        <f t="shared" si="24"/>
        <v>1</v>
      </c>
      <c r="K227">
        <f t="shared" si="25"/>
        <v>2</v>
      </c>
      <c r="L227">
        <f t="shared" si="26"/>
        <v>1</v>
      </c>
      <c r="M227">
        <f t="shared" si="27"/>
        <v>11121</v>
      </c>
    </row>
    <row r="228" spans="1:13" x14ac:dyDescent="0.25">
      <c r="A228" s="1">
        <v>364</v>
      </c>
      <c r="E228" s="1" t="s">
        <v>3</v>
      </c>
      <c r="G228" s="2">
        <v>0.45877349890899999</v>
      </c>
      <c r="H228">
        <f t="shared" si="22"/>
        <v>1</v>
      </c>
      <c r="I228">
        <f t="shared" si="23"/>
        <v>1</v>
      </c>
      <c r="J228">
        <f t="shared" si="24"/>
        <v>1</v>
      </c>
      <c r="K228">
        <f t="shared" si="25"/>
        <v>2</v>
      </c>
      <c r="L228">
        <f t="shared" si="26"/>
        <v>1</v>
      </c>
      <c r="M228">
        <f t="shared" si="27"/>
        <v>11121</v>
      </c>
    </row>
    <row r="229" spans="1:13" x14ac:dyDescent="0.25">
      <c r="A229" s="1">
        <v>365</v>
      </c>
      <c r="E229" s="1" t="s">
        <v>3</v>
      </c>
      <c r="G229" s="2">
        <v>1.32861717543</v>
      </c>
      <c r="H229">
        <f t="shared" si="22"/>
        <v>1</v>
      </c>
      <c r="I229">
        <f t="shared" si="23"/>
        <v>1</v>
      </c>
      <c r="J229">
        <f t="shared" si="24"/>
        <v>1</v>
      </c>
      <c r="K229">
        <f t="shared" si="25"/>
        <v>2</v>
      </c>
      <c r="L229">
        <f t="shared" si="26"/>
        <v>1</v>
      </c>
      <c r="M229">
        <f t="shared" si="27"/>
        <v>11121</v>
      </c>
    </row>
    <row r="230" spans="1:13" x14ac:dyDescent="0.25">
      <c r="A230" s="1">
        <v>367</v>
      </c>
      <c r="E230" s="1" t="s">
        <v>3</v>
      </c>
      <c r="G230" s="2">
        <v>1.3131525983600001</v>
      </c>
      <c r="H230">
        <f t="shared" si="22"/>
        <v>1</v>
      </c>
      <c r="I230">
        <f t="shared" si="23"/>
        <v>1</v>
      </c>
      <c r="J230">
        <f t="shared" si="24"/>
        <v>1</v>
      </c>
      <c r="K230">
        <f t="shared" si="25"/>
        <v>2</v>
      </c>
      <c r="L230">
        <f t="shared" si="26"/>
        <v>1</v>
      </c>
      <c r="M230">
        <f t="shared" si="27"/>
        <v>11121</v>
      </c>
    </row>
    <row r="231" spans="1:13" x14ac:dyDescent="0.25">
      <c r="A231" s="1">
        <v>368</v>
      </c>
      <c r="E231" s="1" t="s">
        <v>3</v>
      </c>
      <c r="G231" s="2">
        <v>1.8206580027799999</v>
      </c>
      <c r="H231">
        <f t="shared" si="22"/>
        <v>1</v>
      </c>
      <c r="I231">
        <f t="shared" si="23"/>
        <v>1</v>
      </c>
      <c r="J231">
        <f t="shared" si="24"/>
        <v>1</v>
      </c>
      <c r="K231">
        <f t="shared" si="25"/>
        <v>2</v>
      </c>
      <c r="L231">
        <f t="shared" si="26"/>
        <v>1</v>
      </c>
      <c r="M231">
        <f t="shared" si="27"/>
        <v>11121</v>
      </c>
    </row>
    <row r="232" spans="1:13" x14ac:dyDescent="0.25">
      <c r="A232" s="1">
        <v>370</v>
      </c>
      <c r="E232" s="1" t="s">
        <v>3</v>
      </c>
      <c r="G232" s="2">
        <v>0.216277693075</v>
      </c>
      <c r="H232">
        <f t="shared" si="22"/>
        <v>1</v>
      </c>
      <c r="I232">
        <f t="shared" si="23"/>
        <v>1</v>
      </c>
      <c r="J232">
        <f t="shared" si="24"/>
        <v>1</v>
      </c>
      <c r="K232">
        <f t="shared" si="25"/>
        <v>2</v>
      </c>
      <c r="L232">
        <f t="shared" si="26"/>
        <v>1</v>
      </c>
      <c r="M232">
        <f t="shared" si="27"/>
        <v>11121</v>
      </c>
    </row>
    <row r="233" spans="1:13" x14ac:dyDescent="0.25">
      <c r="A233" s="1">
        <v>371</v>
      </c>
      <c r="E233" s="1" t="s">
        <v>3</v>
      </c>
      <c r="G233" s="2">
        <v>0.49723087119600001</v>
      </c>
      <c r="H233">
        <f t="shared" si="22"/>
        <v>1</v>
      </c>
      <c r="I233">
        <f t="shared" si="23"/>
        <v>1</v>
      </c>
      <c r="J233">
        <f t="shared" si="24"/>
        <v>1</v>
      </c>
      <c r="K233">
        <f t="shared" si="25"/>
        <v>2</v>
      </c>
      <c r="L233">
        <f t="shared" si="26"/>
        <v>1</v>
      </c>
      <c r="M233">
        <f t="shared" si="27"/>
        <v>11121</v>
      </c>
    </row>
    <row r="234" spans="1:13" x14ac:dyDescent="0.25">
      <c r="A234" s="1">
        <v>372</v>
      </c>
      <c r="E234" s="1" t="s">
        <v>3</v>
      </c>
      <c r="G234" s="2">
        <v>3.8524085024599999</v>
      </c>
      <c r="H234">
        <f t="shared" si="22"/>
        <v>1</v>
      </c>
      <c r="I234">
        <f t="shared" si="23"/>
        <v>1</v>
      </c>
      <c r="J234">
        <f t="shared" si="24"/>
        <v>1</v>
      </c>
      <c r="K234">
        <f t="shared" si="25"/>
        <v>2</v>
      </c>
      <c r="L234">
        <f t="shared" si="26"/>
        <v>1</v>
      </c>
      <c r="M234">
        <f t="shared" si="27"/>
        <v>11121</v>
      </c>
    </row>
    <row r="235" spans="1:13" x14ac:dyDescent="0.25">
      <c r="A235" s="1">
        <v>373</v>
      </c>
      <c r="E235" s="1" t="s">
        <v>3</v>
      </c>
      <c r="G235" s="2">
        <v>0.14238773078600001</v>
      </c>
      <c r="H235">
        <f t="shared" si="22"/>
        <v>1</v>
      </c>
      <c r="I235">
        <f t="shared" si="23"/>
        <v>1</v>
      </c>
      <c r="J235">
        <f t="shared" si="24"/>
        <v>1</v>
      </c>
      <c r="K235">
        <f t="shared" si="25"/>
        <v>2</v>
      </c>
      <c r="L235">
        <f t="shared" si="26"/>
        <v>1</v>
      </c>
      <c r="M235">
        <f t="shared" si="27"/>
        <v>11121</v>
      </c>
    </row>
    <row r="236" spans="1:13" x14ac:dyDescent="0.25">
      <c r="A236" s="1">
        <v>375</v>
      </c>
      <c r="E236" s="1" t="s">
        <v>3</v>
      </c>
      <c r="G236" s="2">
        <v>1.4967305024099999</v>
      </c>
      <c r="H236">
        <f t="shared" si="22"/>
        <v>1</v>
      </c>
      <c r="I236">
        <f t="shared" si="23"/>
        <v>1</v>
      </c>
      <c r="J236">
        <f t="shared" si="24"/>
        <v>1</v>
      </c>
      <c r="K236">
        <f t="shared" si="25"/>
        <v>2</v>
      </c>
      <c r="L236">
        <f t="shared" si="26"/>
        <v>1</v>
      </c>
      <c r="M236">
        <f t="shared" si="27"/>
        <v>11121</v>
      </c>
    </row>
    <row r="237" spans="1:13" x14ac:dyDescent="0.25">
      <c r="A237" s="1">
        <v>382</v>
      </c>
      <c r="E237" s="1" t="s">
        <v>3</v>
      </c>
      <c r="G237" s="2">
        <v>0.65084500156400005</v>
      </c>
      <c r="H237">
        <f t="shared" si="22"/>
        <v>1</v>
      </c>
      <c r="I237">
        <f t="shared" si="23"/>
        <v>1</v>
      </c>
      <c r="J237">
        <f t="shared" si="24"/>
        <v>1</v>
      </c>
      <c r="K237">
        <f t="shared" si="25"/>
        <v>2</v>
      </c>
      <c r="L237">
        <f t="shared" si="26"/>
        <v>1</v>
      </c>
      <c r="M237">
        <f t="shared" si="27"/>
        <v>11121</v>
      </c>
    </row>
    <row r="238" spans="1:13" x14ac:dyDescent="0.25">
      <c r="A238" s="1">
        <v>383</v>
      </c>
      <c r="E238" s="1" t="s">
        <v>3</v>
      </c>
      <c r="G238" s="2">
        <v>0.14447499826099999</v>
      </c>
      <c r="H238">
        <f t="shared" si="22"/>
        <v>1</v>
      </c>
      <c r="I238">
        <f t="shared" si="23"/>
        <v>1</v>
      </c>
      <c r="J238">
        <f t="shared" si="24"/>
        <v>1</v>
      </c>
      <c r="K238">
        <f t="shared" si="25"/>
        <v>2</v>
      </c>
      <c r="L238">
        <f t="shared" si="26"/>
        <v>1</v>
      </c>
      <c r="M238">
        <f t="shared" si="27"/>
        <v>11121</v>
      </c>
    </row>
    <row r="239" spans="1:13" x14ac:dyDescent="0.25">
      <c r="A239" s="1">
        <v>386</v>
      </c>
      <c r="E239" s="1" t="s">
        <v>3</v>
      </c>
      <c r="G239" s="2">
        <v>0.22810000130899999</v>
      </c>
      <c r="H239">
        <f t="shared" si="22"/>
        <v>1</v>
      </c>
      <c r="I239">
        <f t="shared" si="23"/>
        <v>1</v>
      </c>
      <c r="J239">
        <f t="shared" si="24"/>
        <v>1</v>
      </c>
      <c r="K239">
        <f t="shared" si="25"/>
        <v>2</v>
      </c>
      <c r="L239">
        <f t="shared" si="26"/>
        <v>1</v>
      </c>
      <c r="M239">
        <f t="shared" si="27"/>
        <v>11121</v>
      </c>
    </row>
    <row r="240" spans="1:13" x14ac:dyDescent="0.25">
      <c r="A240" s="1">
        <v>387</v>
      </c>
      <c r="E240" s="1" t="s">
        <v>3</v>
      </c>
      <c r="G240" s="2">
        <v>1.78071602468</v>
      </c>
      <c r="H240">
        <f t="shared" si="22"/>
        <v>1</v>
      </c>
      <c r="I240">
        <f t="shared" si="23"/>
        <v>1</v>
      </c>
      <c r="J240">
        <f t="shared" si="24"/>
        <v>1</v>
      </c>
      <c r="K240">
        <f t="shared" si="25"/>
        <v>2</v>
      </c>
      <c r="L240">
        <f t="shared" si="26"/>
        <v>1</v>
      </c>
      <c r="M240">
        <f t="shared" si="27"/>
        <v>11121</v>
      </c>
    </row>
    <row r="241" spans="1:13" x14ac:dyDescent="0.25">
      <c r="A241" s="1">
        <v>390</v>
      </c>
      <c r="E241" s="1" t="s">
        <v>3</v>
      </c>
      <c r="G241" s="2">
        <v>0.33172411067099999</v>
      </c>
      <c r="H241">
        <f t="shared" si="22"/>
        <v>1</v>
      </c>
      <c r="I241">
        <f t="shared" si="23"/>
        <v>1</v>
      </c>
      <c r="J241">
        <f t="shared" si="24"/>
        <v>1</v>
      </c>
      <c r="K241">
        <f t="shared" si="25"/>
        <v>2</v>
      </c>
      <c r="L241">
        <f t="shared" si="26"/>
        <v>1</v>
      </c>
      <c r="M241">
        <f t="shared" si="27"/>
        <v>11121</v>
      </c>
    </row>
    <row r="242" spans="1:13" x14ac:dyDescent="0.25">
      <c r="A242" s="1">
        <v>395</v>
      </c>
      <c r="E242" s="1" t="s">
        <v>3</v>
      </c>
      <c r="G242" s="2">
        <v>2.9907480013200001</v>
      </c>
      <c r="H242">
        <f t="shared" si="22"/>
        <v>1</v>
      </c>
      <c r="I242">
        <f t="shared" si="23"/>
        <v>1</v>
      </c>
      <c r="J242">
        <f t="shared" si="24"/>
        <v>1</v>
      </c>
      <c r="K242">
        <f t="shared" si="25"/>
        <v>2</v>
      </c>
      <c r="L242">
        <f t="shared" si="26"/>
        <v>1</v>
      </c>
      <c r="M242">
        <f t="shared" si="27"/>
        <v>11121</v>
      </c>
    </row>
    <row r="243" spans="1:13" x14ac:dyDescent="0.25">
      <c r="A243" s="1">
        <v>396</v>
      </c>
      <c r="E243" s="1" t="s">
        <v>3</v>
      </c>
      <c r="G243" s="2">
        <v>0.49365035837799998</v>
      </c>
      <c r="H243">
        <f t="shared" si="22"/>
        <v>1</v>
      </c>
      <c r="I243">
        <f t="shared" si="23"/>
        <v>1</v>
      </c>
      <c r="J243">
        <f t="shared" si="24"/>
        <v>1</v>
      </c>
      <c r="K243">
        <f t="shared" si="25"/>
        <v>2</v>
      </c>
      <c r="L243">
        <f t="shared" si="26"/>
        <v>1</v>
      </c>
      <c r="M243">
        <f t="shared" si="27"/>
        <v>11121</v>
      </c>
    </row>
    <row r="244" spans="1:13" x14ac:dyDescent="0.25">
      <c r="A244" s="1">
        <v>397</v>
      </c>
      <c r="E244" s="1" t="s">
        <v>3</v>
      </c>
      <c r="G244" s="2">
        <v>4.0630005720000001E-4</v>
      </c>
      <c r="H244">
        <f t="shared" si="22"/>
        <v>1</v>
      </c>
      <c r="I244">
        <f t="shared" si="23"/>
        <v>1</v>
      </c>
      <c r="J244">
        <f t="shared" si="24"/>
        <v>1</v>
      </c>
      <c r="K244">
        <f t="shared" si="25"/>
        <v>2</v>
      </c>
      <c r="L244">
        <f t="shared" si="26"/>
        <v>1</v>
      </c>
      <c r="M244">
        <f t="shared" si="27"/>
        <v>11121</v>
      </c>
    </row>
    <row r="245" spans="1:13" x14ac:dyDescent="0.25">
      <c r="A245" s="1">
        <v>399</v>
      </c>
      <c r="E245" s="1" t="s">
        <v>3</v>
      </c>
      <c r="G245" s="2">
        <v>0.484605410106</v>
      </c>
      <c r="H245">
        <f t="shared" si="22"/>
        <v>1</v>
      </c>
      <c r="I245">
        <f t="shared" si="23"/>
        <v>1</v>
      </c>
      <c r="J245">
        <f t="shared" si="24"/>
        <v>1</v>
      </c>
      <c r="K245">
        <f t="shared" si="25"/>
        <v>2</v>
      </c>
      <c r="L245">
        <f t="shared" si="26"/>
        <v>1</v>
      </c>
      <c r="M245">
        <f t="shared" si="27"/>
        <v>11121</v>
      </c>
    </row>
    <row r="246" spans="1:13" x14ac:dyDescent="0.25">
      <c r="A246" s="1">
        <v>404</v>
      </c>
      <c r="E246" s="1" t="s">
        <v>3</v>
      </c>
      <c r="G246" s="2">
        <v>7.4725818930800006E-2</v>
      </c>
      <c r="H246">
        <f t="shared" si="22"/>
        <v>1</v>
      </c>
      <c r="I246">
        <f t="shared" si="23"/>
        <v>1</v>
      </c>
      <c r="J246">
        <f t="shared" si="24"/>
        <v>1</v>
      </c>
      <c r="K246">
        <f t="shared" si="25"/>
        <v>2</v>
      </c>
      <c r="L246">
        <f t="shared" si="26"/>
        <v>1</v>
      </c>
      <c r="M246">
        <f t="shared" si="27"/>
        <v>11121</v>
      </c>
    </row>
    <row r="247" spans="1:13" x14ac:dyDescent="0.25">
      <c r="A247" s="1">
        <v>408</v>
      </c>
      <c r="E247" s="1" t="s">
        <v>3</v>
      </c>
      <c r="G247" s="2">
        <v>0.395880999417</v>
      </c>
      <c r="H247">
        <f t="shared" si="22"/>
        <v>1</v>
      </c>
      <c r="I247">
        <f t="shared" si="23"/>
        <v>1</v>
      </c>
      <c r="J247">
        <f t="shared" si="24"/>
        <v>1</v>
      </c>
      <c r="K247">
        <f t="shared" si="25"/>
        <v>2</v>
      </c>
      <c r="L247">
        <f t="shared" si="26"/>
        <v>1</v>
      </c>
      <c r="M247">
        <f t="shared" si="27"/>
        <v>11121</v>
      </c>
    </row>
    <row r="248" spans="1:13" x14ac:dyDescent="0.25">
      <c r="A248" s="1">
        <v>411</v>
      </c>
      <c r="E248" s="1" t="s">
        <v>3</v>
      </c>
      <c r="G248" s="2">
        <v>0.59720150123600002</v>
      </c>
      <c r="H248">
        <f t="shared" si="22"/>
        <v>1</v>
      </c>
      <c r="I248">
        <f t="shared" si="23"/>
        <v>1</v>
      </c>
      <c r="J248">
        <f t="shared" si="24"/>
        <v>1</v>
      </c>
      <c r="K248">
        <f t="shared" si="25"/>
        <v>2</v>
      </c>
      <c r="L248">
        <f t="shared" si="26"/>
        <v>1</v>
      </c>
      <c r="M248">
        <f t="shared" si="27"/>
        <v>11121</v>
      </c>
    </row>
    <row r="249" spans="1:13" x14ac:dyDescent="0.25">
      <c r="A249" s="1">
        <v>412</v>
      </c>
      <c r="E249" s="1" t="s">
        <v>3</v>
      </c>
      <c r="G249" s="2">
        <v>4.4170601033400002E-3</v>
      </c>
      <c r="H249">
        <f t="shared" si="22"/>
        <v>1</v>
      </c>
      <c r="I249">
        <f t="shared" si="23"/>
        <v>1</v>
      </c>
      <c r="J249">
        <f t="shared" si="24"/>
        <v>1</v>
      </c>
      <c r="K249">
        <f t="shared" si="25"/>
        <v>2</v>
      </c>
      <c r="L249">
        <f t="shared" si="26"/>
        <v>1</v>
      </c>
      <c r="M249">
        <f t="shared" si="27"/>
        <v>11121</v>
      </c>
    </row>
    <row r="250" spans="1:13" x14ac:dyDescent="0.25">
      <c r="A250" s="1">
        <v>413</v>
      </c>
      <c r="E250" s="1" t="s">
        <v>3</v>
      </c>
      <c r="G250" s="2">
        <v>1.5487610000900001</v>
      </c>
      <c r="H250">
        <f t="shared" si="22"/>
        <v>1</v>
      </c>
      <c r="I250">
        <f t="shared" si="23"/>
        <v>1</v>
      </c>
      <c r="J250">
        <f t="shared" si="24"/>
        <v>1</v>
      </c>
      <c r="K250">
        <f t="shared" si="25"/>
        <v>2</v>
      </c>
      <c r="L250">
        <f t="shared" si="26"/>
        <v>1</v>
      </c>
      <c r="M250">
        <f t="shared" si="27"/>
        <v>11121</v>
      </c>
    </row>
    <row r="251" spans="1:13" x14ac:dyDescent="0.25">
      <c r="A251" s="1">
        <v>415</v>
      </c>
      <c r="E251" s="1" t="s">
        <v>3</v>
      </c>
      <c r="G251" s="2">
        <v>0.58209873434699999</v>
      </c>
      <c r="H251">
        <f t="shared" si="22"/>
        <v>1</v>
      </c>
      <c r="I251">
        <f t="shared" si="23"/>
        <v>1</v>
      </c>
      <c r="J251">
        <f t="shared" si="24"/>
        <v>1</v>
      </c>
      <c r="K251">
        <f t="shared" si="25"/>
        <v>2</v>
      </c>
      <c r="L251">
        <f t="shared" si="26"/>
        <v>1</v>
      </c>
      <c r="M251">
        <f t="shared" si="27"/>
        <v>11121</v>
      </c>
    </row>
    <row r="252" spans="1:13" x14ac:dyDescent="0.25">
      <c r="A252" s="1">
        <v>423</v>
      </c>
      <c r="E252" s="1" t="s">
        <v>3</v>
      </c>
      <c r="G252" s="2">
        <v>6.2522140209400001E-2</v>
      </c>
      <c r="H252">
        <f t="shared" si="22"/>
        <v>1</v>
      </c>
      <c r="I252">
        <f t="shared" si="23"/>
        <v>1</v>
      </c>
      <c r="J252">
        <f t="shared" si="24"/>
        <v>1</v>
      </c>
      <c r="K252">
        <f t="shared" si="25"/>
        <v>2</v>
      </c>
      <c r="L252">
        <f t="shared" si="26"/>
        <v>1</v>
      </c>
      <c r="M252">
        <f t="shared" si="27"/>
        <v>11121</v>
      </c>
    </row>
    <row r="253" spans="1:13" x14ac:dyDescent="0.25">
      <c r="A253" s="1">
        <v>424</v>
      </c>
      <c r="E253" s="1" t="s">
        <v>3</v>
      </c>
      <c r="G253" s="2">
        <v>4.8196048706500001</v>
      </c>
      <c r="H253">
        <f t="shared" si="22"/>
        <v>1</v>
      </c>
      <c r="I253">
        <f t="shared" si="23"/>
        <v>1</v>
      </c>
      <c r="J253">
        <f t="shared" si="24"/>
        <v>1</v>
      </c>
      <c r="K253">
        <f t="shared" si="25"/>
        <v>2</v>
      </c>
      <c r="L253">
        <f t="shared" si="26"/>
        <v>1</v>
      </c>
      <c r="M253">
        <f t="shared" si="27"/>
        <v>11121</v>
      </c>
    </row>
    <row r="254" spans="1:13" x14ac:dyDescent="0.25">
      <c r="A254" s="1">
        <v>999</v>
      </c>
      <c r="E254" s="1" t="s">
        <v>3</v>
      </c>
      <c r="G254" s="2">
        <v>3.8279407992499999</v>
      </c>
      <c r="H254">
        <f t="shared" si="22"/>
        <v>1</v>
      </c>
      <c r="I254">
        <f t="shared" si="23"/>
        <v>1</v>
      </c>
      <c r="J254">
        <f t="shared" si="24"/>
        <v>1</v>
      </c>
      <c r="K254">
        <f t="shared" si="25"/>
        <v>2</v>
      </c>
      <c r="L254">
        <f t="shared" si="26"/>
        <v>1</v>
      </c>
      <c r="M254">
        <f t="shared" si="27"/>
        <v>11121</v>
      </c>
    </row>
    <row r="255" spans="1:13" x14ac:dyDescent="0.25">
      <c r="A255" s="1">
        <v>1000</v>
      </c>
      <c r="E255" s="1" t="s">
        <v>3</v>
      </c>
      <c r="G255" s="2">
        <v>3.8279407992499999</v>
      </c>
      <c r="H255">
        <f t="shared" si="22"/>
        <v>1</v>
      </c>
      <c r="I255">
        <f t="shared" si="23"/>
        <v>1</v>
      </c>
      <c r="J255">
        <f t="shared" si="24"/>
        <v>1</v>
      </c>
      <c r="K255">
        <f t="shared" si="25"/>
        <v>2</v>
      </c>
      <c r="L255">
        <f t="shared" si="26"/>
        <v>1</v>
      </c>
      <c r="M255">
        <f t="shared" si="27"/>
        <v>11121</v>
      </c>
    </row>
    <row r="256" spans="1:13" x14ac:dyDescent="0.25">
      <c r="A256" s="1">
        <v>822</v>
      </c>
      <c r="E256" s="1" t="s">
        <v>3</v>
      </c>
      <c r="F256" s="1" t="s">
        <v>3</v>
      </c>
      <c r="G256" s="2">
        <v>0.84153150057100001</v>
      </c>
      <c r="H256">
        <f t="shared" si="22"/>
        <v>1</v>
      </c>
      <c r="I256">
        <f t="shared" si="23"/>
        <v>1</v>
      </c>
      <c r="J256">
        <f t="shared" si="24"/>
        <v>1</v>
      </c>
      <c r="K256">
        <f t="shared" si="25"/>
        <v>2</v>
      </c>
      <c r="L256">
        <f t="shared" si="26"/>
        <v>2</v>
      </c>
      <c r="M256">
        <f t="shared" si="27"/>
        <v>11122</v>
      </c>
    </row>
    <row r="257" spans="1:13" x14ac:dyDescent="0.25">
      <c r="A257" s="1">
        <v>824</v>
      </c>
      <c r="E257" s="1" t="s">
        <v>3</v>
      </c>
      <c r="F257" s="1" t="s">
        <v>3</v>
      </c>
      <c r="G257" s="2">
        <v>2.01301989804</v>
      </c>
      <c r="H257">
        <f t="shared" si="22"/>
        <v>1</v>
      </c>
      <c r="I257">
        <f t="shared" si="23"/>
        <v>1</v>
      </c>
      <c r="J257">
        <f t="shared" si="24"/>
        <v>1</v>
      </c>
      <c r="K257">
        <f t="shared" si="25"/>
        <v>2</v>
      </c>
      <c r="L257">
        <f t="shared" si="26"/>
        <v>2</v>
      </c>
      <c r="M257">
        <f t="shared" si="27"/>
        <v>11122</v>
      </c>
    </row>
    <row r="258" spans="1:13" x14ac:dyDescent="0.25">
      <c r="A258" s="1">
        <v>825</v>
      </c>
      <c r="E258" s="1" t="s">
        <v>3</v>
      </c>
      <c r="F258" s="1" t="s">
        <v>3</v>
      </c>
      <c r="G258" s="2">
        <v>1.3481717501199999</v>
      </c>
      <c r="H258">
        <f t="shared" ref="H258:H321" si="28">IF(B258="Duinvlak",3,IF(B258="Plantvlak",2,1))</f>
        <v>1</v>
      </c>
      <c r="I258">
        <f t="shared" ref="I258:I321" si="29">IF(C258="Duinvlak",3,IF(C258="Plantvlak",2,1))</f>
        <v>1</v>
      </c>
      <c r="J258">
        <f t="shared" ref="J258:J321" si="30">IF(D258="Duinvlak",3,IF(D258="Plantvlak",2,1))</f>
        <v>1</v>
      </c>
      <c r="K258">
        <f t="shared" ref="K258:K321" si="31">IF(E258="Duinvlak",3,IF(E258="Plantvlak",2,1))</f>
        <v>2</v>
      </c>
      <c r="L258">
        <f t="shared" ref="L258:L321" si="32">IF(F258="Duinvlak",3,IF(F258="Plantvlak",2,1))</f>
        <v>2</v>
      </c>
      <c r="M258">
        <f t="shared" ref="M258:M321" si="33">H258*10000+I258*1000+J258*100+K258*10+L258</f>
        <v>11122</v>
      </c>
    </row>
    <row r="259" spans="1:13" x14ac:dyDescent="0.25">
      <c r="A259" s="1">
        <v>827</v>
      </c>
      <c r="E259" s="1" t="s">
        <v>3</v>
      </c>
      <c r="F259" s="1" t="s">
        <v>3</v>
      </c>
      <c r="G259" s="2">
        <v>0.37270399872799997</v>
      </c>
      <c r="H259">
        <f t="shared" si="28"/>
        <v>1</v>
      </c>
      <c r="I259">
        <f t="shared" si="29"/>
        <v>1</v>
      </c>
      <c r="J259">
        <f t="shared" si="30"/>
        <v>1</v>
      </c>
      <c r="K259">
        <f t="shared" si="31"/>
        <v>2</v>
      </c>
      <c r="L259">
        <f t="shared" si="32"/>
        <v>2</v>
      </c>
      <c r="M259">
        <f t="shared" si="33"/>
        <v>11122</v>
      </c>
    </row>
    <row r="260" spans="1:13" x14ac:dyDescent="0.25">
      <c r="A260" s="1">
        <v>834</v>
      </c>
      <c r="E260" s="1" t="s">
        <v>3</v>
      </c>
      <c r="F260" s="1" t="s">
        <v>3</v>
      </c>
      <c r="G260" s="2">
        <v>0.74092964073699996</v>
      </c>
      <c r="H260">
        <f t="shared" si="28"/>
        <v>1</v>
      </c>
      <c r="I260">
        <f t="shared" si="29"/>
        <v>1</v>
      </c>
      <c r="J260">
        <f t="shared" si="30"/>
        <v>1</v>
      </c>
      <c r="K260">
        <f t="shared" si="31"/>
        <v>2</v>
      </c>
      <c r="L260">
        <f t="shared" si="32"/>
        <v>2</v>
      </c>
      <c r="M260">
        <f t="shared" si="33"/>
        <v>11122</v>
      </c>
    </row>
    <row r="261" spans="1:13" x14ac:dyDescent="0.25">
      <c r="A261" s="1">
        <v>836</v>
      </c>
      <c r="E261" s="1" t="s">
        <v>3</v>
      </c>
      <c r="F261" s="1" t="s">
        <v>3</v>
      </c>
      <c r="G261" s="2">
        <v>0.31489355389899998</v>
      </c>
      <c r="H261">
        <f t="shared" si="28"/>
        <v>1</v>
      </c>
      <c r="I261">
        <f t="shared" si="29"/>
        <v>1</v>
      </c>
      <c r="J261">
        <f t="shared" si="30"/>
        <v>1</v>
      </c>
      <c r="K261">
        <f t="shared" si="31"/>
        <v>2</v>
      </c>
      <c r="L261">
        <f t="shared" si="32"/>
        <v>2</v>
      </c>
      <c r="M261">
        <f t="shared" si="33"/>
        <v>11122</v>
      </c>
    </row>
    <row r="262" spans="1:13" x14ac:dyDescent="0.25">
      <c r="A262" s="1">
        <v>837</v>
      </c>
      <c r="E262" s="1" t="s">
        <v>3</v>
      </c>
      <c r="F262" s="1" t="s">
        <v>3</v>
      </c>
      <c r="G262" s="2">
        <v>5.1057049321899996E-3</v>
      </c>
      <c r="H262">
        <f t="shared" si="28"/>
        <v>1</v>
      </c>
      <c r="I262">
        <f t="shared" si="29"/>
        <v>1</v>
      </c>
      <c r="J262">
        <f t="shared" si="30"/>
        <v>1</v>
      </c>
      <c r="K262">
        <f t="shared" si="31"/>
        <v>2</v>
      </c>
      <c r="L262">
        <f t="shared" si="32"/>
        <v>2</v>
      </c>
      <c r="M262">
        <f t="shared" si="33"/>
        <v>11122</v>
      </c>
    </row>
    <row r="263" spans="1:13" x14ac:dyDescent="0.25">
      <c r="A263" s="1">
        <v>840</v>
      </c>
      <c r="E263" s="1" t="s">
        <v>3</v>
      </c>
      <c r="F263" s="1" t="s">
        <v>3</v>
      </c>
      <c r="G263" s="2">
        <v>0.16700067038999999</v>
      </c>
      <c r="H263">
        <f t="shared" si="28"/>
        <v>1</v>
      </c>
      <c r="I263">
        <f t="shared" si="29"/>
        <v>1</v>
      </c>
      <c r="J263">
        <f t="shared" si="30"/>
        <v>1</v>
      </c>
      <c r="K263">
        <f t="shared" si="31"/>
        <v>2</v>
      </c>
      <c r="L263">
        <f t="shared" si="32"/>
        <v>2</v>
      </c>
      <c r="M263">
        <f t="shared" si="33"/>
        <v>11122</v>
      </c>
    </row>
    <row r="264" spans="1:13" x14ac:dyDescent="0.25">
      <c r="A264" s="1">
        <v>841</v>
      </c>
      <c r="E264" s="1" t="s">
        <v>3</v>
      </c>
      <c r="F264" s="1" t="s">
        <v>3</v>
      </c>
      <c r="G264" s="2">
        <v>0.17748191349299999</v>
      </c>
      <c r="H264">
        <f t="shared" si="28"/>
        <v>1</v>
      </c>
      <c r="I264">
        <f t="shared" si="29"/>
        <v>1</v>
      </c>
      <c r="J264">
        <f t="shared" si="30"/>
        <v>1</v>
      </c>
      <c r="K264">
        <f t="shared" si="31"/>
        <v>2</v>
      </c>
      <c r="L264">
        <f t="shared" si="32"/>
        <v>2</v>
      </c>
      <c r="M264">
        <f t="shared" si="33"/>
        <v>11122</v>
      </c>
    </row>
    <row r="265" spans="1:13" x14ac:dyDescent="0.25">
      <c r="A265" s="1">
        <v>845</v>
      </c>
      <c r="E265" s="1" t="s">
        <v>3</v>
      </c>
      <c r="F265" s="1" t="s">
        <v>3</v>
      </c>
      <c r="G265" s="2">
        <v>0.87013170046199995</v>
      </c>
      <c r="H265">
        <f t="shared" si="28"/>
        <v>1</v>
      </c>
      <c r="I265">
        <f t="shared" si="29"/>
        <v>1</v>
      </c>
      <c r="J265">
        <f t="shared" si="30"/>
        <v>1</v>
      </c>
      <c r="K265">
        <f t="shared" si="31"/>
        <v>2</v>
      </c>
      <c r="L265">
        <f t="shared" si="32"/>
        <v>2</v>
      </c>
      <c r="M265">
        <f t="shared" si="33"/>
        <v>11122</v>
      </c>
    </row>
    <row r="266" spans="1:13" x14ac:dyDescent="0.25">
      <c r="A266" s="1">
        <v>846</v>
      </c>
      <c r="E266" s="1" t="s">
        <v>3</v>
      </c>
      <c r="F266" s="1" t="s">
        <v>3</v>
      </c>
      <c r="G266" s="2">
        <v>0.45176792856800002</v>
      </c>
      <c r="H266">
        <f t="shared" si="28"/>
        <v>1</v>
      </c>
      <c r="I266">
        <f t="shared" si="29"/>
        <v>1</v>
      </c>
      <c r="J266">
        <f t="shared" si="30"/>
        <v>1</v>
      </c>
      <c r="K266">
        <f t="shared" si="31"/>
        <v>2</v>
      </c>
      <c r="L266">
        <f t="shared" si="32"/>
        <v>2</v>
      </c>
      <c r="M266">
        <f t="shared" si="33"/>
        <v>11122</v>
      </c>
    </row>
    <row r="267" spans="1:13" x14ac:dyDescent="0.25">
      <c r="A267" s="1">
        <v>854</v>
      </c>
      <c r="E267" s="1" t="s">
        <v>3</v>
      </c>
      <c r="F267" s="1" t="s">
        <v>3</v>
      </c>
      <c r="G267" s="2">
        <v>4.3152562017799996</v>
      </c>
      <c r="H267">
        <f t="shared" si="28"/>
        <v>1</v>
      </c>
      <c r="I267">
        <f t="shared" si="29"/>
        <v>1</v>
      </c>
      <c r="J267">
        <f t="shared" si="30"/>
        <v>1</v>
      </c>
      <c r="K267">
        <f t="shared" si="31"/>
        <v>2</v>
      </c>
      <c r="L267">
        <f t="shared" si="32"/>
        <v>2</v>
      </c>
      <c r="M267">
        <f t="shared" si="33"/>
        <v>11122</v>
      </c>
    </row>
    <row r="268" spans="1:13" x14ac:dyDescent="0.25">
      <c r="A268" s="1">
        <v>855</v>
      </c>
      <c r="E268" s="1" t="s">
        <v>3</v>
      </c>
      <c r="F268" s="1" t="s">
        <v>3</v>
      </c>
      <c r="G268" s="2">
        <v>0.45208650064700001</v>
      </c>
      <c r="H268">
        <f t="shared" si="28"/>
        <v>1</v>
      </c>
      <c r="I268">
        <f t="shared" si="29"/>
        <v>1</v>
      </c>
      <c r="J268">
        <f t="shared" si="30"/>
        <v>1</v>
      </c>
      <c r="K268">
        <f t="shared" si="31"/>
        <v>2</v>
      </c>
      <c r="L268">
        <f t="shared" si="32"/>
        <v>2</v>
      </c>
      <c r="M268">
        <f t="shared" si="33"/>
        <v>11122</v>
      </c>
    </row>
    <row r="269" spans="1:13" x14ac:dyDescent="0.25">
      <c r="A269" s="1">
        <v>895</v>
      </c>
      <c r="E269" s="1" t="s">
        <v>3</v>
      </c>
      <c r="F269" s="1" t="s">
        <v>3</v>
      </c>
      <c r="G269" s="2">
        <v>0.96183584885999995</v>
      </c>
      <c r="H269">
        <f t="shared" si="28"/>
        <v>1</v>
      </c>
      <c r="I269">
        <f t="shared" si="29"/>
        <v>1</v>
      </c>
      <c r="J269">
        <f t="shared" si="30"/>
        <v>1</v>
      </c>
      <c r="K269">
        <f t="shared" si="31"/>
        <v>2</v>
      </c>
      <c r="L269">
        <f t="shared" si="32"/>
        <v>2</v>
      </c>
      <c r="M269">
        <f t="shared" si="33"/>
        <v>11122</v>
      </c>
    </row>
    <row r="270" spans="1:13" x14ac:dyDescent="0.25">
      <c r="A270" s="1">
        <v>899</v>
      </c>
      <c r="E270" s="1" t="s">
        <v>3</v>
      </c>
      <c r="F270" s="1" t="s">
        <v>3</v>
      </c>
      <c r="G270" s="2">
        <v>2.9962554506800001</v>
      </c>
      <c r="H270">
        <f t="shared" si="28"/>
        <v>1</v>
      </c>
      <c r="I270">
        <f t="shared" si="29"/>
        <v>1</v>
      </c>
      <c r="J270">
        <f t="shared" si="30"/>
        <v>1</v>
      </c>
      <c r="K270">
        <f t="shared" si="31"/>
        <v>2</v>
      </c>
      <c r="L270">
        <f t="shared" si="32"/>
        <v>2</v>
      </c>
      <c r="M270">
        <f t="shared" si="33"/>
        <v>11122</v>
      </c>
    </row>
    <row r="271" spans="1:13" x14ac:dyDescent="0.25">
      <c r="A271" s="1">
        <v>900</v>
      </c>
      <c r="E271" s="1" t="s">
        <v>3</v>
      </c>
      <c r="F271" s="1" t="s">
        <v>3</v>
      </c>
      <c r="G271" s="2">
        <v>4.2163129157599997</v>
      </c>
      <c r="H271">
        <f t="shared" si="28"/>
        <v>1</v>
      </c>
      <c r="I271">
        <f t="shared" si="29"/>
        <v>1</v>
      </c>
      <c r="J271">
        <f t="shared" si="30"/>
        <v>1</v>
      </c>
      <c r="K271">
        <f t="shared" si="31"/>
        <v>2</v>
      </c>
      <c r="L271">
        <f t="shared" si="32"/>
        <v>2</v>
      </c>
      <c r="M271">
        <f t="shared" si="33"/>
        <v>11122</v>
      </c>
    </row>
    <row r="272" spans="1:13" x14ac:dyDescent="0.25">
      <c r="A272" s="1">
        <v>901</v>
      </c>
      <c r="E272" s="1" t="s">
        <v>3</v>
      </c>
      <c r="F272" s="1" t="s">
        <v>3</v>
      </c>
      <c r="G272" s="2">
        <v>0.49072900083100002</v>
      </c>
      <c r="H272">
        <f t="shared" si="28"/>
        <v>1</v>
      </c>
      <c r="I272">
        <f t="shared" si="29"/>
        <v>1</v>
      </c>
      <c r="J272">
        <f t="shared" si="30"/>
        <v>1</v>
      </c>
      <c r="K272">
        <f t="shared" si="31"/>
        <v>2</v>
      </c>
      <c r="L272">
        <f t="shared" si="32"/>
        <v>2</v>
      </c>
      <c r="M272">
        <f t="shared" si="33"/>
        <v>11122</v>
      </c>
    </row>
    <row r="273" spans="1:13" x14ac:dyDescent="0.25">
      <c r="A273" s="1">
        <v>904</v>
      </c>
      <c r="E273" s="1" t="s">
        <v>3</v>
      </c>
      <c r="F273" s="1" t="s">
        <v>3</v>
      </c>
      <c r="G273" s="2">
        <v>1.44224904211</v>
      </c>
      <c r="H273">
        <f t="shared" si="28"/>
        <v>1</v>
      </c>
      <c r="I273">
        <f t="shared" si="29"/>
        <v>1</v>
      </c>
      <c r="J273">
        <f t="shared" si="30"/>
        <v>1</v>
      </c>
      <c r="K273">
        <f t="shared" si="31"/>
        <v>2</v>
      </c>
      <c r="L273">
        <f t="shared" si="32"/>
        <v>2</v>
      </c>
      <c r="M273">
        <f t="shared" si="33"/>
        <v>11122</v>
      </c>
    </row>
    <row r="274" spans="1:13" x14ac:dyDescent="0.25">
      <c r="A274" s="1">
        <v>909</v>
      </c>
      <c r="E274" s="1" t="s">
        <v>3</v>
      </c>
      <c r="F274" s="1" t="s">
        <v>3</v>
      </c>
      <c r="G274" s="2">
        <v>2.24078675212</v>
      </c>
      <c r="H274">
        <f t="shared" si="28"/>
        <v>1</v>
      </c>
      <c r="I274">
        <f t="shared" si="29"/>
        <v>1</v>
      </c>
      <c r="J274">
        <f t="shared" si="30"/>
        <v>1</v>
      </c>
      <c r="K274">
        <f t="shared" si="31"/>
        <v>2</v>
      </c>
      <c r="L274">
        <f t="shared" si="32"/>
        <v>2</v>
      </c>
      <c r="M274">
        <f t="shared" si="33"/>
        <v>11122</v>
      </c>
    </row>
    <row r="275" spans="1:13" x14ac:dyDescent="0.25">
      <c r="A275" s="1">
        <v>1021</v>
      </c>
      <c r="E275" s="1" t="s">
        <v>3</v>
      </c>
      <c r="F275" s="1" t="s">
        <v>3</v>
      </c>
      <c r="G275" s="2">
        <v>0.18929054048499999</v>
      </c>
      <c r="H275">
        <f t="shared" si="28"/>
        <v>1</v>
      </c>
      <c r="I275">
        <f t="shared" si="29"/>
        <v>1</v>
      </c>
      <c r="J275">
        <f t="shared" si="30"/>
        <v>1</v>
      </c>
      <c r="K275">
        <f t="shared" si="31"/>
        <v>2</v>
      </c>
      <c r="L275">
        <f t="shared" si="32"/>
        <v>2</v>
      </c>
      <c r="M275">
        <f t="shared" si="33"/>
        <v>11122</v>
      </c>
    </row>
    <row r="276" spans="1:13" x14ac:dyDescent="0.25">
      <c r="A276" s="1">
        <v>1022</v>
      </c>
      <c r="E276" s="1" t="s">
        <v>3</v>
      </c>
      <c r="F276" s="1" t="s">
        <v>3</v>
      </c>
      <c r="G276" s="2">
        <v>0.18929054048499999</v>
      </c>
      <c r="H276">
        <f t="shared" si="28"/>
        <v>1</v>
      </c>
      <c r="I276">
        <f t="shared" si="29"/>
        <v>1</v>
      </c>
      <c r="J276">
        <f t="shared" si="30"/>
        <v>1</v>
      </c>
      <c r="K276">
        <f t="shared" si="31"/>
        <v>2</v>
      </c>
      <c r="L276">
        <f t="shared" si="32"/>
        <v>2</v>
      </c>
      <c r="M276">
        <f t="shared" si="33"/>
        <v>11122</v>
      </c>
    </row>
    <row r="277" spans="1:13" x14ac:dyDescent="0.25">
      <c r="A277" s="1">
        <v>1023</v>
      </c>
      <c r="E277" s="1" t="s">
        <v>3</v>
      </c>
      <c r="F277" s="1" t="s">
        <v>3</v>
      </c>
      <c r="G277" s="2">
        <v>0.120290680104</v>
      </c>
      <c r="H277">
        <f t="shared" si="28"/>
        <v>1</v>
      </c>
      <c r="I277">
        <f t="shared" si="29"/>
        <v>1</v>
      </c>
      <c r="J277">
        <f t="shared" si="30"/>
        <v>1</v>
      </c>
      <c r="K277">
        <f t="shared" si="31"/>
        <v>2</v>
      </c>
      <c r="L277">
        <f t="shared" si="32"/>
        <v>2</v>
      </c>
      <c r="M277">
        <f t="shared" si="33"/>
        <v>11122</v>
      </c>
    </row>
    <row r="278" spans="1:13" x14ac:dyDescent="0.25">
      <c r="A278" s="1">
        <v>1025</v>
      </c>
      <c r="E278" s="1" t="s">
        <v>3</v>
      </c>
      <c r="F278" s="1" t="s">
        <v>3</v>
      </c>
      <c r="G278" s="2">
        <v>1.1621159400400001</v>
      </c>
      <c r="H278">
        <f t="shared" si="28"/>
        <v>1</v>
      </c>
      <c r="I278">
        <f t="shared" si="29"/>
        <v>1</v>
      </c>
      <c r="J278">
        <f t="shared" si="30"/>
        <v>1</v>
      </c>
      <c r="K278">
        <f t="shared" si="31"/>
        <v>2</v>
      </c>
      <c r="L278">
        <f t="shared" si="32"/>
        <v>2</v>
      </c>
      <c r="M278">
        <f t="shared" si="33"/>
        <v>11122</v>
      </c>
    </row>
    <row r="279" spans="1:13" x14ac:dyDescent="0.25">
      <c r="A279" s="1">
        <v>1033</v>
      </c>
      <c r="E279" s="1" t="s">
        <v>3</v>
      </c>
      <c r="F279" s="1" t="s">
        <v>3</v>
      </c>
      <c r="G279" s="2">
        <v>8.5476047987800008E-3</v>
      </c>
      <c r="H279">
        <f t="shared" si="28"/>
        <v>1</v>
      </c>
      <c r="I279">
        <f t="shared" si="29"/>
        <v>1</v>
      </c>
      <c r="J279">
        <f t="shared" si="30"/>
        <v>1</v>
      </c>
      <c r="K279">
        <f t="shared" si="31"/>
        <v>2</v>
      </c>
      <c r="L279">
        <f t="shared" si="32"/>
        <v>2</v>
      </c>
      <c r="M279">
        <f t="shared" si="33"/>
        <v>11122</v>
      </c>
    </row>
    <row r="280" spans="1:13" x14ac:dyDescent="0.25">
      <c r="A280" s="1">
        <v>1035</v>
      </c>
      <c r="E280" s="1" t="s">
        <v>3</v>
      </c>
      <c r="F280" s="1" t="s">
        <v>3</v>
      </c>
      <c r="G280" s="2">
        <v>8.5476047987800008E-3</v>
      </c>
      <c r="H280">
        <f t="shared" si="28"/>
        <v>1</v>
      </c>
      <c r="I280">
        <f t="shared" si="29"/>
        <v>1</v>
      </c>
      <c r="J280">
        <f t="shared" si="30"/>
        <v>1</v>
      </c>
      <c r="K280">
        <f t="shared" si="31"/>
        <v>2</v>
      </c>
      <c r="L280">
        <f t="shared" si="32"/>
        <v>2</v>
      </c>
      <c r="M280">
        <f t="shared" si="33"/>
        <v>11122</v>
      </c>
    </row>
    <row r="281" spans="1:13" x14ac:dyDescent="0.25">
      <c r="A281" s="1">
        <v>823</v>
      </c>
      <c r="E281" s="1" t="s">
        <v>3</v>
      </c>
      <c r="F281" s="1" t="s">
        <v>2</v>
      </c>
      <c r="G281" s="2">
        <v>2.5186105697199999</v>
      </c>
      <c r="H281">
        <f t="shared" si="28"/>
        <v>1</v>
      </c>
      <c r="I281">
        <f t="shared" si="29"/>
        <v>1</v>
      </c>
      <c r="J281">
        <f t="shared" si="30"/>
        <v>1</v>
      </c>
      <c r="K281">
        <f t="shared" si="31"/>
        <v>2</v>
      </c>
      <c r="L281">
        <f t="shared" si="32"/>
        <v>3</v>
      </c>
      <c r="M281">
        <f t="shared" si="33"/>
        <v>11123</v>
      </c>
    </row>
    <row r="282" spans="1:13" x14ac:dyDescent="0.25">
      <c r="A282" s="1">
        <v>826</v>
      </c>
      <c r="E282" s="1" t="s">
        <v>3</v>
      </c>
      <c r="F282" s="1" t="s">
        <v>2</v>
      </c>
      <c r="G282" s="2">
        <v>8.8481558155099993</v>
      </c>
      <c r="H282">
        <f t="shared" si="28"/>
        <v>1</v>
      </c>
      <c r="I282">
        <f t="shared" si="29"/>
        <v>1</v>
      </c>
      <c r="J282">
        <f t="shared" si="30"/>
        <v>1</v>
      </c>
      <c r="K282">
        <f t="shared" si="31"/>
        <v>2</v>
      </c>
      <c r="L282">
        <f t="shared" si="32"/>
        <v>3</v>
      </c>
      <c r="M282">
        <f t="shared" si="33"/>
        <v>11123</v>
      </c>
    </row>
    <row r="283" spans="1:13" x14ac:dyDescent="0.25">
      <c r="A283" s="1">
        <v>829</v>
      </c>
      <c r="E283" s="1" t="s">
        <v>3</v>
      </c>
      <c r="F283" s="1" t="s">
        <v>2</v>
      </c>
      <c r="G283" s="2">
        <v>0.48541514941699998</v>
      </c>
      <c r="H283">
        <f t="shared" si="28"/>
        <v>1</v>
      </c>
      <c r="I283">
        <f t="shared" si="29"/>
        <v>1</v>
      </c>
      <c r="J283">
        <f t="shared" si="30"/>
        <v>1</v>
      </c>
      <c r="K283">
        <f t="shared" si="31"/>
        <v>2</v>
      </c>
      <c r="L283">
        <f t="shared" si="32"/>
        <v>3</v>
      </c>
      <c r="M283">
        <f t="shared" si="33"/>
        <v>11123</v>
      </c>
    </row>
    <row r="284" spans="1:13" x14ac:dyDescent="0.25">
      <c r="A284" s="1">
        <v>831</v>
      </c>
      <c r="E284" s="1" t="s">
        <v>3</v>
      </c>
      <c r="F284" s="1" t="s">
        <v>2</v>
      </c>
      <c r="G284" s="2">
        <v>9.4449000132299996E-2</v>
      </c>
      <c r="H284">
        <f t="shared" si="28"/>
        <v>1</v>
      </c>
      <c r="I284">
        <f t="shared" si="29"/>
        <v>1</v>
      </c>
      <c r="J284">
        <f t="shared" si="30"/>
        <v>1</v>
      </c>
      <c r="K284">
        <f t="shared" si="31"/>
        <v>2</v>
      </c>
      <c r="L284">
        <f t="shared" si="32"/>
        <v>3</v>
      </c>
      <c r="M284">
        <f t="shared" si="33"/>
        <v>11123</v>
      </c>
    </row>
    <row r="285" spans="1:13" x14ac:dyDescent="0.25">
      <c r="A285" s="1">
        <v>833</v>
      </c>
      <c r="E285" s="1" t="s">
        <v>3</v>
      </c>
      <c r="F285" s="1" t="s">
        <v>2</v>
      </c>
      <c r="G285" s="2">
        <v>0.36609700103699999</v>
      </c>
      <c r="H285">
        <f t="shared" si="28"/>
        <v>1</v>
      </c>
      <c r="I285">
        <f t="shared" si="29"/>
        <v>1</v>
      </c>
      <c r="J285">
        <f t="shared" si="30"/>
        <v>1</v>
      </c>
      <c r="K285">
        <f t="shared" si="31"/>
        <v>2</v>
      </c>
      <c r="L285">
        <f t="shared" si="32"/>
        <v>3</v>
      </c>
      <c r="M285">
        <f t="shared" si="33"/>
        <v>11123</v>
      </c>
    </row>
    <row r="286" spans="1:13" x14ac:dyDescent="0.25">
      <c r="A286" s="1">
        <v>838</v>
      </c>
      <c r="E286" s="1" t="s">
        <v>3</v>
      </c>
      <c r="F286" s="1" t="s">
        <v>2</v>
      </c>
      <c r="G286" s="2">
        <v>0.200766003143</v>
      </c>
      <c r="H286">
        <f t="shared" si="28"/>
        <v>1</v>
      </c>
      <c r="I286">
        <f t="shared" si="29"/>
        <v>1</v>
      </c>
      <c r="J286">
        <f t="shared" si="30"/>
        <v>1</v>
      </c>
      <c r="K286">
        <f t="shared" si="31"/>
        <v>2</v>
      </c>
      <c r="L286">
        <f t="shared" si="32"/>
        <v>3</v>
      </c>
      <c r="M286">
        <f t="shared" si="33"/>
        <v>11123</v>
      </c>
    </row>
    <row r="287" spans="1:13" x14ac:dyDescent="0.25">
      <c r="A287" s="1">
        <v>844</v>
      </c>
      <c r="E287" s="1" t="s">
        <v>3</v>
      </c>
      <c r="F287" s="1" t="s">
        <v>2</v>
      </c>
      <c r="G287" s="2">
        <v>0.477222923199</v>
      </c>
      <c r="H287">
        <f t="shared" si="28"/>
        <v>1</v>
      </c>
      <c r="I287">
        <f t="shared" si="29"/>
        <v>1</v>
      </c>
      <c r="J287">
        <f t="shared" si="30"/>
        <v>1</v>
      </c>
      <c r="K287">
        <f t="shared" si="31"/>
        <v>2</v>
      </c>
      <c r="L287">
        <f t="shared" si="32"/>
        <v>3</v>
      </c>
      <c r="M287">
        <f t="shared" si="33"/>
        <v>11123</v>
      </c>
    </row>
    <row r="288" spans="1:13" x14ac:dyDescent="0.25">
      <c r="A288" s="1">
        <v>847</v>
      </c>
      <c r="E288" s="1" t="s">
        <v>3</v>
      </c>
      <c r="F288" s="1" t="s">
        <v>2</v>
      </c>
      <c r="G288" s="2">
        <v>6.5646058600600004</v>
      </c>
      <c r="H288">
        <f t="shared" si="28"/>
        <v>1</v>
      </c>
      <c r="I288">
        <f t="shared" si="29"/>
        <v>1</v>
      </c>
      <c r="J288">
        <f t="shared" si="30"/>
        <v>1</v>
      </c>
      <c r="K288">
        <f t="shared" si="31"/>
        <v>2</v>
      </c>
      <c r="L288">
        <f t="shared" si="32"/>
        <v>3</v>
      </c>
      <c r="M288">
        <f t="shared" si="33"/>
        <v>11123</v>
      </c>
    </row>
    <row r="289" spans="1:13" x14ac:dyDescent="0.25">
      <c r="A289" s="1">
        <v>848</v>
      </c>
      <c r="E289" s="1" t="s">
        <v>3</v>
      </c>
      <c r="F289" s="1" t="s">
        <v>2</v>
      </c>
      <c r="G289" s="2">
        <v>2.7857775496400001</v>
      </c>
      <c r="H289">
        <f t="shared" si="28"/>
        <v>1</v>
      </c>
      <c r="I289">
        <f t="shared" si="29"/>
        <v>1</v>
      </c>
      <c r="J289">
        <f t="shared" si="30"/>
        <v>1</v>
      </c>
      <c r="K289">
        <f t="shared" si="31"/>
        <v>2</v>
      </c>
      <c r="L289">
        <f t="shared" si="32"/>
        <v>3</v>
      </c>
      <c r="M289">
        <f t="shared" si="33"/>
        <v>11123</v>
      </c>
    </row>
    <row r="290" spans="1:13" x14ac:dyDescent="0.25">
      <c r="A290" s="1">
        <v>850</v>
      </c>
      <c r="E290" s="1" t="s">
        <v>3</v>
      </c>
      <c r="F290" s="1" t="s">
        <v>2</v>
      </c>
      <c r="G290" s="2">
        <v>0.49921446242599998</v>
      </c>
      <c r="H290">
        <f t="shared" si="28"/>
        <v>1</v>
      </c>
      <c r="I290">
        <f t="shared" si="29"/>
        <v>1</v>
      </c>
      <c r="J290">
        <f t="shared" si="30"/>
        <v>1</v>
      </c>
      <c r="K290">
        <f t="shared" si="31"/>
        <v>2</v>
      </c>
      <c r="L290">
        <f t="shared" si="32"/>
        <v>3</v>
      </c>
      <c r="M290">
        <f t="shared" si="33"/>
        <v>11123</v>
      </c>
    </row>
    <row r="291" spans="1:13" x14ac:dyDescent="0.25">
      <c r="A291" s="1">
        <v>851</v>
      </c>
      <c r="E291" s="1" t="s">
        <v>3</v>
      </c>
      <c r="F291" s="1" t="s">
        <v>2</v>
      </c>
      <c r="G291" s="2">
        <v>0.23421949739699999</v>
      </c>
      <c r="H291">
        <f t="shared" si="28"/>
        <v>1</v>
      </c>
      <c r="I291">
        <f t="shared" si="29"/>
        <v>1</v>
      </c>
      <c r="J291">
        <f t="shared" si="30"/>
        <v>1</v>
      </c>
      <c r="K291">
        <f t="shared" si="31"/>
        <v>2</v>
      </c>
      <c r="L291">
        <f t="shared" si="32"/>
        <v>3</v>
      </c>
      <c r="M291">
        <f t="shared" si="33"/>
        <v>11123</v>
      </c>
    </row>
    <row r="292" spans="1:13" x14ac:dyDescent="0.25">
      <c r="A292" s="1">
        <v>853</v>
      </c>
      <c r="E292" s="1" t="s">
        <v>3</v>
      </c>
      <c r="F292" s="1" t="s">
        <v>2</v>
      </c>
      <c r="G292" s="2">
        <v>3.14781221944</v>
      </c>
      <c r="H292">
        <f t="shared" si="28"/>
        <v>1</v>
      </c>
      <c r="I292">
        <f t="shared" si="29"/>
        <v>1</v>
      </c>
      <c r="J292">
        <f t="shared" si="30"/>
        <v>1</v>
      </c>
      <c r="K292">
        <f t="shared" si="31"/>
        <v>2</v>
      </c>
      <c r="L292">
        <f t="shared" si="32"/>
        <v>3</v>
      </c>
      <c r="M292">
        <f t="shared" si="33"/>
        <v>11123</v>
      </c>
    </row>
    <row r="293" spans="1:13" x14ac:dyDescent="0.25">
      <c r="A293" s="1">
        <v>856</v>
      </c>
      <c r="E293" s="1" t="s">
        <v>3</v>
      </c>
      <c r="F293" s="1" t="s">
        <v>2</v>
      </c>
      <c r="G293" s="2">
        <v>0.71325147569699998</v>
      </c>
      <c r="H293">
        <f t="shared" si="28"/>
        <v>1</v>
      </c>
      <c r="I293">
        <f t="shared" si="29"/>
        <v>1</v>
      </c>
      <c r="J293">
        <f t="shared" si="30"/>
        <v>1</v>
      </c>
      <c r="K293">
        <f t="shared" si="31"/>
        <v>2</v>
      </c>
      <c r="L293">
        <f t="shared" si="32"/>
        <v>3</v>
      </c>
      <c r="M293">
        <f t="shared" si="33"/>
        <v>11123</v>
      </c>
    </row>
    <row r="294" spans="1:13" x14ac:dyDescent="0.25">
      <c r="A294" s="1">
        <v>857</v>
      </c>
      <c r="E294" s="1" t="s">
        <v>3</v>
      </c>
      <c r="F294" s="1" t="s">
        <v>2</v>
      </c>
      <c r="G294" s="2">
        <v>8.8806025537199993</v>
      </c>
      <c r="H294">
        <f t="shared" si="28"/>
        <v>1</v>
      </c>
      <c r="I294">
        <f t="shared" si="29"/>
        <v>1</v>
      </c>
      <c r="J294">
        <f t="shared" si="30"/>
        <v>1</v>
      </c>
      <c r="K294">
        <f t="shared" si="31"/>
        <v>2</v>
      </c>
      <c r="L294">
        <f t="shared" si="32"/>
        <v>3</v>
      </c>
      <c r="M294">
        <f t="shared" si="33"/>
        <v>11123</v>
      </c>
    </row>
    <row r="295" spans="1:13" x14ac:dyDescent="0.25">
      <c r="A295" s="1">
        <v>858</v>
      </c>
      <c r="E295" s="1" t="s">
        <v>3</v>
      </c>
      <c r="F295" s="1" t="s">
        <v>2</v>
      </c>
      <c r="G295" s="2">
        <v>1.6014024977000001</v>
      </c>
      <c r="H295">
        <f t="shared" si="28"/>
        <v>1</v>
      </c>
      <c r="I295">
        <f t="shared" si="29"/>
        <v>1</v>
      </c>
      <c r="J295">
        <f t="shared" si="30"/>
        <v>1</v>
      </c>
      <c r="K295">
        <f t="shared" si="31"/>
        <v>2</v>
      </c>
      <c r="L295">
        <f t="shared" si="32"/>
        <v>3</v>
      </c>
      <c r="M295">
        <f t="shared" si="33"/>
        <v>11123</v>
      </c>
    </row>
    <row r="296" spans="1:13" x14ac:dyDescent="0.25">
      <c r="A296" s="1">
        <v>859</v>
      </c>
      <c r="E296" s="1" t="s">
        <v>3</v>
      </c>
      <c r="F296" s="1" t="s">
        <v>2</v>
      </c>
      <c r="G296" s="2">
        <v>0.39427558392599998</v>
      </c>
      <c r="H296">
        <f t="shared" si="28"/>
        <v>1</v>
      </c>
      <c r="I296">
        <f t="shared" si="29"/>
        <v>1</v>
      </c>
      <c r="J296">
        <f t="shared" si="30"/>
        <v>1</v>
      </c>
      <c r="K296">
        <f t="shared" si="31"/>
        <v>2</v>
      </c>
      <c r="L296">
        <f t="shared" si="32"/>
        <v>3</v>
      </c>
      <c r="M296">
        <f t="shared" si="33"/>
        <v>11123</v>
      </c>
    </row>
    <row r="297" spans="1:13" x14ac:dyDescent="0.25">
      <c r="A297" s="1">
        <v>861</v>
      </c>
      <c r="E297" s="1" t="s">
        <v>3</v>
      </c>
      <c r="F297" s="1" t="s">
        <v>2</v>
      </c>
      <c r="G297" s="2">
        <v>0.81318199726399998</v>
      </c>
      <c r="H297">
        <f t="shared" si="28"/>
        <v>1</v>
      </c>
      <c r="I297">
        <f t="shared" si="29"/>
        <v>1</v>
      </c>
      <c r="J297">
        <f t="shared" si="30"/>
        <v>1</v>
      </c>
      <c r="K297">
        <f t="shared" si="31"/>
        <v>2</v>
      </c>
      <c r="L297">
        <f t="shared" si="32"/>
        <v>3</v>
      </c>
      <c r="M297">
        <f t="shared" si="33"/>
        <v>11123</v>
      </c>
    </row>
    <row r="298" spans="1:13" x14ac:dyDescent="0.25">
      <c r="A298" s="1">
        <v>862</v>
      </c>
      <c r="E298" s="1" t="s">
        <v>3</v>
      </c>
      <c r="F298" s="1" t="s">
        <v>2</v>
      </c>
      <c r="G298" s="2">
        <v>2.7913680899399999E-2</v>
      </c>
      <c r="H298">
        <f t="shared" si="28"/>
        <v>1</v>
      </c>
      <c r="I298">
        <f t="shared" si="29"/>
        <v>1</v>
      </c>
      <c r="J298">
        <f t="shared" si="30"/>
        <v>1</v>
      </c>
      <c r="K298">
        <f t="shared" si="31"/>
        <v>2</v>
      </c>
      <c r="L298">
        <f t="shared" si="32"/>
        <v>3</v>
      </c>
      <c r="M298">
        <f t="shared" si="33"/>
        <v>11123</v>
      </c>
    </row>
    <row r="299" spans="1:13" x14ac:dyDescent="0.25">
      <c r="A299" s="1">
        <v>871</v>
      </c>
      <c r="E299" s="1" t="s">
        <v>3</v>
      </c>
      <c r="F299" s="1" t="s">
        <v>2</v>
      </c>
      <c r="G299" s="2">
        <v>2.7260463490200002</v>
      </c>
      <c r="H299">
        <f t="shared" si="28"/>
        <v>1</v>
      </c>
      <c r="I299">
        <f t="shared" si="29"/>
        <v>1</v>
      </c>
      <c r="J299">
        <f t="shared" si="30"/>
        <v>1</v>
      </c>
      <c r="K299">
        <f t="shared" si="31"/>
        <v>2</v>
      </c>
      <c r="L299">
        <f t="shared" si="32"/>
        <v>3</v>
      </c>
      <c r="M299">
        <f t="shared" si="33"/>
        <v>11123</v>
      </c>
    </row>
    <row r="300" spans="1:13" x14ac:dyDescent="0.25">
      <c r="A300" s="1">
        <v>880</v>
      </c>
      <c r="E300" s="1" t="s">
        <v>3</v>
      </c>
      <c r="F300" s="1" t="s">
        <v>2</v>
      </c>
      <c r="G300" s="2">
        <v>0.53037900064999999</v>
      </c>
      <c r="H300">
        <f t="shared" si="28"/>
        <v>1</v>
      </c>
      <c r="I300">
        <f t="shared" si="29"/>
        <v>1</v>
      </c>
      <c r="J300">
        <f t="shared" si="30"/>
        <v>1</v>
      </c>
      <c r="K300">
        <f t="shared" si="31"/>
        <v>2</v>
      </c>
      <c r="L300">
        <f t="shared" si="32"/>
        <v>3</v>
      </c>
      <c r="M300">
        <f t="shared" si="33"/>
        <v>11123</v>
      </c>
    </row>
    <row r="301" spans="1:13" x14ac:dyDescent="0.25">
      <c r="A301" s="1">
        <v>881</v>
      </c>
      <c r="E301" s="1" t="s">
        <v>3</v>
      </c>
      <c r="F301" s="1" t="s">
        <v>2</v>
      </c>
      <c r="G301" s="2">
        <v>8.1329560006299992</v>
      </c>
      <c r="H301">
        <f t="shared" si="28"/>
        <v>1</v>
      </c>
      <c r="I301">
        <f t="shared" si="29"/>
        <v>1</v>
      </c>
      <c r="J301">
        <f t="shared" si="30"/>
        <v>1</v>
      </c>
      <c r="K301">
        <f t="shared" si="31"/>
        <v>2</v>
      </c>
      <c r="L301">
        <f t="shared" si="32"/>
        <v>3</v>
      </c>
      <c r="M301">
        <f t="shared" si="33"/>
        <v>11123</v>
      </c>
    </row>
    <row r="302" spans="1:13" x14ac:dyDescent="0.25">
      <c r="A302" s="1">
        <v>889</v>
      </c>
      <c r="E302" s="1" t="s">
        <v>3</v>
      </c>
      <c r="F302" s="1" t="s">
        <v>2</v>
      </c>
      <c r="G302" s="2">
        <v>0.55742335904600004</v>
      </c>
      <c r="H302">
        <f t="shared" si="28"/>
        <v>1</v>
      </c>
      <c r="I302">
        <f t="shared" si="29"/>
        <v>1</v>
      </c>
      <c r="J302">
        <f t="shared" si="30"/>
        <v>1</v>
      </c>
      <c r="K302">
        <f t="shared" si="31"/>
        <v>2</v>
      </c>
      <c r="L302">
        <f t="shared" si="32"/>
        <v>3</v>
      </c>
      <c r="M302">
        <f t="shared" si="33"/>
        <v>11123</v>
      </c>
    </row>
    <row r="303" spans="1:13" x14ac:dyDescent="0.25">
      <c r="A303" s="1">
        <v>902</v>
      </c>
      <c r="E303" s="1" t="s">
        <v>3</v>
      </c>
      <c r="F303" s="1" t="s">
        <v>2</v>
      </c>
      <c r="G303" s="2">
        <v>2.0143690050199998</v>
      </c>
      <c r="H303">
        <f t="shared" si="28"/>
        <v>1</v>
      </c>
      <c r="I303">
        <f t="shared" si="29"/>
        <v>1</v>
      </c>
      <c r="J303">
        <f t="shared" si="30"/>
        <v>1</v>
      </c>
      <c r="K303">
        <f t="shared" si="31"/>
        <v>2</v>
      </c>
      <c r="L303">
        <f t="shared" si="32"/>
        <v>3</v>
      </c>
      <c r="M303">
        <f t="shared" si="33"/>
        <v>11123</v>
      </c>
    </row>
    <row r="304" spans="1:13" x14ac:dyDescent="0.25">
      <c r="A304" s="1">
        <v>908</v>
      </c>
      <c r="E304" s="1" t="s">
        <v>3</v>
      </c>
      <c r="F304" s="1" t="s">
        <v>2</v>
      </c>
      <c r="G304" s="2">
        <v>0.31217087355500001</v>
      </c>
      <c r="H304">
        <f t="shared" si="28"/>
        <v>1</v>
      </c>
      <c r="I304">
        <f t="shared" si="29"/>
        <v>1</v>
      </c>
      <c r="J304">
        <f t="shared" si="30"/>
        <v>1</v>
      </c>
      <c r="K304">
        <f t="shared" si="31"/>
        <v>2</v>
      </c>
      <c r="L304">
        <f t="shared" si="32"/>
        <v>3</v>
      </c>
      <c r="M304">
        <f t="shared" si="33"/>
        <v>11123</v>
      </c>
    </row>
    <row r="305" spans="1:13" x14ac:dyDescent="0.25">
      <c r="A305" s="1">
        <v>910</v>
      </c>
      <c r="E305" s="1" t="s">
        <v>3</v>
      </c>
      <c r="F305" s="1" t="s">
        <v>2</v>
      </c>
      <c r="G305" s="2">
        <v>3.7675479991700001</v>
      </c>
      <c r="H305">
        <f t="shared" si="28"/>
        <v>1</v>
      </c>
      <c r="I305">
        <f t="shared" si="29"/>
        <v>1</v>
      </c>
      <c r="J305">
        <f t="shared" si="30"/>
        <v>1</v>
      </c>
      <c r="K305">
        <f t="shared" si="31"/>
        <v>2</v>
      </c>
      <c r="L305">
        <f t="shared" si="32"/>
        <v>3</v>
      </c>
      <c r="M305">
        <f t="shared" si="33"/>
        <v>11123</v>
      </c>
    </row>
    <row r="306" spans="1:13" x14ac:dyDescent="0.25">
      <c r="A306" s="1">
        <v>911</v>
      </c>
      <c r="E306" s="1" t="s">
        <v>3</v>
      </c>
      <c r="F306" s="1" t="s">
        <v>2</v>
      </c>
      <c r="G306" s="2">
        <v>3.9250686506500001</v>
      </c>
      <c r="H306">
        <f t="shared" si="28"/>
        <v>1</v>
      </c>
      <c r="I306">
        <f t="shared" si="29"/>
        <v>1</v>
      </c>
      <c r="J306">
        <f t="shared" si="30"/>
        <v>1</v>
      </c>
      <c r="K306">
        <f t="shared" si="31"/>
        <v>2</v>
      </c>
      <c r="L306">
        <f t="shared" si="32"/>
        <v>3</v>
      </c>
      <c r="M306">
        <f t="shared" si="33"/>
        <v>11123</v>
      </c>
    </row>
    <row r="307" spans="1:13" x14ac:dyDescent="0.25">
      <c r="A307" s="1">
        <v>1024</v>
      </c>
      <c r="E307" s="1" t="s">
        <v>3</v>
      </c>
      <c r="F307" s="1" t="s">
        <v>2</v>
      </c>
      <c r="G307" s="2">
        <v>0.120290680104</v>
      </c>
      <c r="H307">
        <f t="shared" si="28"/>
        <v>1</v>
      </c>
      <c r="I307">
        <f t="shared" si="29"/>
        <v>1</v>
      </c>
      <c r="J307">
        <f t="shared" si="30"/>
        <v>1</v>
      </c>
      <c r="K307">
        <f t="shared" si="31"/>
        <v>2</v>
      </c>
      <c r="L307">
        <f t="shared" si="32"/>
        <v>3</v>
      </c>
      <c r="M307">
        <f t="shared" si="33"/>
        <v>11123</v>
      </c>
    </row>
    <row r="308" spans="1:13" x14ac:dyDescent="0.25">
      <c r="A308" s="1">
        <v>1026</v>
      </c>
      <c r="E308" s="1" t="s">
        <v>3</v>
      </c>
      <c r="F308" s="1" t="s">
        <v>2</v>
      </c>
      <c r="G308" s="2">
        <v>1.1621159400400001</v>
      </c>
      <c r="H308">
        <f t="shared" si="28"/>
        <v>1</v>
      </c>
      <c r="I308">
        <f t="shared" si="29"/>
        <v>1</v>
      </c>
      <c r="J308">
        <f t="shared" si="30"/>
        <v>1</v>
      </c>
      <c r="K308">
        <f t="shared" si="31"/>
        <v>2</v>
      </c>
      <c r="L308">
        <f t="shared" si="32"/>
        <v>3</v>
      </c>
      <c r="M308">
        <f t="shared" si="33"/>
        <v>11123</v>
      </c>
    </row>
    <row r="309" spans="1:13" x14ac:dyDescent="0.25">
      <c r="A309" s="1">
        <v>1034</v>
      </c>
      <c r="E309" s="1" t="s">
        <v>3</v>
      </c>
      <c r="F309" s="1" t="s">
        <v>2</v>
      </c>
      <c r="G309" s="2">
        <v>8.5476047987800008E-3</v>
      </c>
      <c r="H309">
        <f t="shared" si="28"/>
        <v>1</v>
      </c>
      <c r="I309">
        <f t="shared" si="29"/>
        <v>1</v>
      </c>
      <c r="J309">
        <f t="shared" si="30"/>
        <v>1</v>
      </c>
      <c r="K309">
        <f t="shared" si="31"/>
        <v>2</v>
      </c>
      <c r="L309">
        <f t="shared" si="32"/>
        <v>3</v>
      </c>
      <c r="M309">
        <f t="shared" si="33"/>
        <v>11123</v>
      </c>
    </row>
    <row r="310" spans="1:13" x14ac:dyDescent="0.25">
      <c r="A310" s="1">
        <v>1036</v>
      </c>
      <c r="E310" s="1" t="s">
        <v>3</v>
      </c>
      <c r="F310" s="1" t="s">
        <v>2</v>
      </c>
      <c r="G310" s="2">
        <v>8.5476047987800008E-3</v>
      </c>
      <c r="H310">
        <f t="shared" si="28"/>
        <v>1</v>
      </c>
      <c r="I310">
        <f t="shared" si="29"/>
        <v>1</v>
      </c>
      <c r="J310">
        <f t="shared" si="30"/>
        <v>1</v>
      </c>
      <c r="K310">
        <f t="shared" si="31"/>
        <v>2</v>
      </c>
      <c r="L310">
        <f t="shared" si="32"/>
        <v>3</v>
      </c>
      <c r="M310">
        <f t="shared" si="33"/>
        <v>11123</v>
      </c>
    </row>
    <row r="311" spans="1:13" x14ac:dyDescent="0.25">
      <c r="A311" s="1">
        <v>289</v>
      </c>
      <c r="E311" s="1" t="s">
        <v>2</v>
      </c>
      <c r="G311" s="2">
        <v>3.1399867914100001</v>
      </c>
      <c r="H311">
        <f t="shared" si="28"/>
        <v>1</v>
      </c>
      <c r="I311">
        <f t="shared" si="29"/>
        <v>1</v>
      </c>
      <c r="J311">
        <f t="shared" si="30"/>
        <v>1</v>
      </c>
      <c r="K311">
        <f t="shared" si="31"/>
        <v>3</v>
      </c>
      <c r="L311">
        <f t="shared" si="32"/>
        <v>1</v>
      </c>
      <c r="M311">
        <f t="shared" si="33"/>
        <v>11131</v>
      </c>
    </row>
    <row r="312" spans="1:13" x14ac:dyDescent="0.25">
      <c r="A312" s="1">
        <v>290</v>
      </c>
      <c r="E312" s="1" t="s">
        <v>2</v>
      </c>
      <c r="G312" s="2">
        <v>0.29828498971200001</v>
      </c>
      <c r="H312">
        <f t="shared" si="28"/>
        <v>1</v>
      </c>
      <c r="I312">
        <f t="shared" si="29"/>
        <v>1</v>
      </c>
      <c r="J312">
        <f t="shared" si="30"/>
        <v>1</v>
      </c>
      <c r="K312">
        <f t="shared" si="31"/>
        <v>3</v>
      </c>
      <c r="L312">
        <f t="shared" si="32"/>
        <v>1</v>
      </c>
      <c r="M312">
        <f t="shared" si="33"/>
        <v>11131</v>
      </c>
    </row>
    <row r="313" spans="1:13" x14ac:dyDescent="0.25">
      <c r="A313" s="1">
        <v>293</v>
      </c>
      <c r="E313" s="1" t="s">
        <v>2</v>
      </c>
      <c r="G313" s="2">
        <v>2.0669354371199999E-2</v>
      </c>
      <c r="H313">
        <f t="shared" si="28"/>
        <v>1</v>
      </c>
      <c r="I313">
        <f t="shared" si="29"/>
        <v>1</v>
      </c>
      <c r="J313">
        <f t="shared" si="30"/>
        <v>1</v>
      </c>
      <c r="K313">
        <f t="shared" si="31"/>
        <v>3</v>
      </c>
      <c r="L313">
        <f t="shared" si="32"/>
        <v>1</v>
      </c>
      <c r="M313">
        <f t="shared" si="33"/>
        <v>11131</v>
      </c>
    </row>
    <row r="314" spans="1:13" x14ac:dyDescent="0.25">
      <c r="A314" s="1">
        <v>298</v>
      </c>
      <c r="E314" s="1" t="s">
        <v>2</v>
      </c>
      <c r="G314" s="2">
        <v>0.19189542395299999</v>
      </c>
      <c r="H314">
        <f t="shared" si="28"/>
        <v>1</v>
      </c>
      <c r="I314">
        <f t="shared" si="29"/>
        <v>1</v>
      </c>
      <c r="J314">
        <f t="shared" si="30"/>
        <v>1</v>
      </c>
      <c r="K314">
        <f t="shared" si="31"/>
        <v>3</v>
      </c>
      <c r="L314">
        <f t="shared" si="32"/>
        <v>1</v>
      </c>
      <c r="M314">
        <f t="shared" si="33"/>
        <v>11131</v>
      </c>
    </row>
    <row r="315" spans="1:13" x14ac:dyDescent="0.25">
      <c r="A315" s="1">
        <v>307</v>
      </c>
      <c r="E315" s="1" t="s">
        <v>2</v>
      </c>
      <c r="G315" s="2">
        <v>8.0531839854800003E-2</v>
      </c>
      <c r="H315">
        <f t="shared" si="28"/>
        <v>1</v>
      </c>
      <c r="I315">
        <f t="shared" si="29"/>
        <v>1</v>
      </c>
      <c r="J315">
        <f t="shared" si="30"/>
        <v>1</v>
      </c>
      <c r="K315">
        <f t="shared" si="31"/>
        <v>3</v>
      </c>
      <c r="L315">
        <f t="shared" si="32"/>
        <v>1</v>
      </c>
      <c r="M315">
        <f t="shared" si="33"/>
        <v>11131</v>
      </c>
    </row>
    <row r="316" spans="1:13" x14ac:dyDescent="0.25">
      <c r="A316" s="1">
        <v>314</v>
      </c>
      <c r="E316" s="1" t="s">
        <v>2</v>
      </c>
      <c r="G316" s="2">
        <v>1.6296738119900001</v>
      </c>
      <c r="H316">
        <f t="shared" si="28"/>
        <v>1</v>
      </c>
      <c r="I316">
        <f t="shared" si="29"/>
        <v>1</v>
      </c>
      <c r="J316">
        <f t="shared" si="30"/>
        <v>1</v>
      </c>
      <c r="K316">
        <f t="shared" si="31"/>
        <v>3</v>
      </c>
      <c r="L316">
        <f t="shared" si="32"/>
        <v>1</v>
      </c>
      <c r="M316">
        <f t="shared" si="33"/>
        <v>11131</v>
      </c>
    </row>
    <row r="317" spans="1:13" x14ac:dyDescent="0.25">
      <c r="A317" s="1">
        <v>315</v>
      </c>
      <c r="E317" s="1" t="s">
        <v>2</v>
      </c>
      <c r="G317" s="2">
        <v>6.2749510551700003E-4</v>
      </c>
      <c r="H317">
        <f t="shared" si="28"/>
        <v>1</v>
      </c>
      <c r="I317">
        <f t="shared" si="29"/>
        <v>1</v>
      </c>
      <c r="J317">
        <f t="shared" si="30"/>
        <v>1</v>
      </c>
      <c r="K317">
        <f t="shared" si="31"/>
        <v>3</v>
      </c>
      <c r="L317">
        <f t="shared" si="32"/>
        <v>1</v>
      </c>
      <c r="M317">
        <f t="shared" si="33"/>
        <v>11131</v>
      </c>
    </row>
    <row r="318" spans="1:13" x14ac:dyDescent="0.25">
      <c r="A318" s="1">
        <v>316</v>
      </c>
      <c r="E318" s="1" t="s">
        <v>2</v>
      </c>
      <c r="G318" s="2">
        <v>2.6490801610799999E-2</v>
      </c>
      <c r="H318">
        <f t="shared" si="28"/>
        <v>1</v>
      </c>
      <c r="I318">
        <f t="shared" si="29"/>
        <v>1</v>
      </c>
      <c r="J318">
        <f t="shared" si="30"/>
        <v>1</v>
      </c>
      <c r="K318">
        <f t="shared" si="31"/>
        <v>3</v>
      </c>
      <c r="L318">
        <f t="shared" si="32"/>
        <v>1</v>
      </c>
      <c r="M318">
        <f t="shared" si="33"/>
        <v>11131</v>
      </c>
    </row>
    <row r="319" spans="1:13" x14ac:dyDescent="0.25">
      <c r="A319" s="1">
        <v>317</v>
      </c>
      <c r="E319" s="1" t="s">
        <v>2</v>
      </c>
      <c r="G319" s="2">
        <v>5.1375515042000002</v>
      </c>
      <c r="H319">
        <f t="shared" si="28"/>
        <v>1</v>
      </c>
      <c r="I319">
        <f t="shared" si="29"/>
        <v>1</v>
      </c>
      <c r="J319">
        <f t="shared" si="30"/>
        <v>1</v>
      </c>
      <c r="K319">
        <f t="shared" si="31"/>
        <v>3</v>
      </c>
      <c r="L319">
        <f t="shared" si="32"/>
        <v>1</v>
      </c>
      <c r="M319">
        <f t="shared" si="33"/>
        <v>11131</v>
      </c>
    </row>
    <row r="320" spans="1:13" x14ac:dyDescent="0.25">
      <c r="A320" s="1">
        <v>318</v>
      </c>
      <c r="E320" s="1" t="s">
        <v>2</v>
      </c>
      <c r="G320" s="2">
        <v>30.391101404200001</v>
      </c>
      <c r="H320">
        <f t="shared" si="28"/>
        <v>1</v>
      </c>
      <c r="I320">
        <f t="shared" si="29"/>
        <v>1</v>
      </c>
      <c r="J320">
        <f t="shared" si="30"/>
        <v>1</v>
      </c>
      <c r="K320">
        <f t="shared" si="31"/>
        <v>3</v>
      </c>
      <c r="L320">
        <f t="shared" si="32"/>
        <v>1</v>
      </c>
      <c r="M320">
        <f t="shared" si="33"/>
        <v>11131</v>
      </c>
    </row>
    <row r="321" spans="1:13" x14ac:dyDescent="0.25">
      <c r="A321" s="1">
        <v>319</v>
      </c>
      <c r="E321" s="1" t="s">
        <v>2</v>
      </c>
      <c r="G321" s="2">
        <v>2.70849449914</v>
      </c>
      <c r="H321">
        <f t="shared" si="28"/>
        <v>1</v>
      </c>
      <c r="I321">
        <f t="shared" si="29"/>
        <v>1</v>
      </c>
      <c r="J321">
        <f t="shared" si="30"/>
        <v>1</v>
      </c>
      <c r="K321">
        <f t="shared" si="31"/>
        <v>3</v>
      </c>
      <c r="L321">
        <f t="shared" si="32"/>
        <v>1</v>
      </c>
      <c r="M321">
        <f t="shared" si="33"/>
        <v>11131</v>
      </c>
    </row>
    <row r="322" spans="1:13" x14ac:dyDescent="0.25">
      <c r="A322" s="1">
        <v>320</v>
      </c>
      <c r="E322" s="1" t="s">
        <v>2</v>
      </c>
      <c r="G322" s="2">
        <v>3.04821398392E-2</v>
      </c>
      <c r="H322">
        <f t="shared" ref="H322:H385" si="34">IF(B322="Duinvlak",3,IF(B322="Plantvlak",2,1))</f>
        <v>1</v>
      </c>
      <c r="I322">
        <f t="shared" ref="I322:I385" si="35">IF(C322="Duinvlak",3,IF(C322="Plantvlak",2,1))</f>
        <v>1</v>
      </c>
      <c r="J322">
        <f t="shared" ref="J322:J385" si="36">IF(D322="Duinvlak",3,IF(D322="Plantvlak",2,1))</f>
        <v>1</v>
      </c>
      <c r="K322">
        <f t="shared" ref="K322:K385" si="37">IF(E322="Duinvlak",3,IF(E322="Plantvlak",2,1))</f>
        <v>3</v>
      </c>
      <c r="L322">
        <f t="shared" ref="L322:L385" si="38">IF(F322="Duinvlak",3,IF(F322="Plantvlak",2,1))</f>
        <v>1</v>
      </c>
      <c r="M322">
        <f t="shared" ref="M322:M385" si="39">H322*10000+I322*1000+J322*100+K322*10+L322</f>
        <v>11131</v>
      </c>
    </row>
    <row r="323" spans="1:13" x14ac:dyDescent="0.25">
      <c r="A323" s="1">
        <v>323</v>
      </c>
      <c r="E323" s="1" t="s">
        <v>2</v>
      </c>
      <c r="G323" s="2">
        <v>0.15825736414399999</v>
      </c>
      <c r="H323">
        <f t="shared" si="34"/>
        <v>1</v>
      </c>
      <c r="I323">
        <f t="shared" si="35"/>
        <v>1</v>
      </c>
      <c r="J323">
        <f t="shared" si="36"/>
        <v>1</v>
      </c>
      <c r="K323">
        <f t="shared" si="37"/>
        <v>3</v>
      </c>
      <c r="L323">
        <f t="shared" si="38"/>
        <v>1</v>
      </c>
      <c r="M323">
        <f t="shared" si="39"/>
        <v>11131</v>
      </c>
    </row>
    <row r="324" spans="1:13" x14ac:dyDescent="0.25">
      <c r="A324" s="1">
        <v>324</v>
      </c>
      <c r="E324" s="1" t="s">
        <v>2</v>
      </c>
      <c r="G324" s="2">
        <v>0.31846864541499997</v>
      </c>
      <c r="H324">
        <f t="shared" si="34"/>
        <v>1</v>
      </c>
      <c r="I324">
        <f t="shared" si="35"/>
        <v>1</v>
      </c>
      <c r="J324">
        <f t="shared" si="36"/>
        <v>1</v>
      </c>
      <c r="K324">
        <f t="shared" si="37"/>
        <v>3</v>
      </c>
      <c r="L324">
        <f t="shared" si="38"/>
        <v>1</v>
      </c>
      <c r="M324">
        <f t="shared" si="39"/>
        <v>11131</v>
      </c>
    </row>
    <row r="325" spans="1:13" x14ac:dyDescent="0.25">
      <c r="A325" s="1">
        <v>325</v>
      </c>
      <c r="E325" s="1" t="s">
        <v>2</v>
      </c>
      <c r="G325" s="2">
        <v>3.4231795090499999E-2</v>
      </c>
      <c r="H325">
        <f t="shared" si="34"/>
        <v>1</v>
      </c>
      <c r="I325">
        <f t="shared" si="35"/>
        <v>1</v>
      </c>
      <c r="J325">
        <f t="shared" si="36"/>
        <v>1</v>
      </c>
      <c r="K325">
        <f t="shared" si="37"/>
        <v>3</v>
      </c>
      <c r="L325">
        <f t="shared" si="38"/>
        <v>1</v>
      </c>
      <c r="M325">
        <f t="shared" si="39"/>
        <v>11131</v>
      </c>
    </row>
    <row r="326" spans="1:13" x14ac:dyDescent="0.25">
      <c r="A326" s="1">
        <v>326</v>
      </c>
      <c r="E326" s="1" t="s">
        <v>2</v>
      </c>
      <c r="G326" s="2">
        <v>1.0183792569700001</v>
      </c>
      <c r="H326">
        <f t="shared" si="34"/>
        <v>1</v>
      </c>
      <c r="I326">
        <f t="shared" si="35"/>
        <v>1</v>
      </c>
      <c r="J326">
        <f t="shared" si="36"/>
        <v>1</v>
      </c>
      <c r="K326">
        <f t="shared" si="37"/>
        <v>3</v>
      </c>
      <c r="L326">
        <f t="shared" si="38"/>
        <v>1</v>
      </c>
      <c r="M326">
        <f t="shared" si="39"/>
        <v>11131</v>
      </c>
    </row>
    <row r="327" spans="1:13" x14ac:dyDescent="0.25">
      <c r="A327" s="1">
        <v>327</v>
      </c>
      <c r="E327" s="1" t="s">
        <v>2</v>
      </c>
      <c r="G327" s="2">
        <v>0.77792549972000002</v>
      </c>
      <c r="H327">
        <f t="shared" si="34"/>
        <v>1</v>
      </c>
      <c r="I327">
        <f t="shared" si="35"/>
        <v>1</v>
      </c>
      <c r="J327">
        <f t="shared" si="36"/>
        <v>1</v>
      </c>
      <c r="K327">
        <f t="shared" si="37"/>
        <v>3</v>
      </c>
      <c r="L327">
        <f t="shared" si="38"/>
        <v>1</v>
      </c>
      <c r="M327">
        <f t="shared" si="39"/>
        <v>11131</v>
      </c>
    </row>
    <row r="328" spans="1:13" x14ac:dyDescent="0.25">
      <c r="A328" s="1">
        <v>328</v>
      </c>
      <c r="E328" s="1" t="s">
        <v>2</v>
      </c>
      <c r="G328" s="2">
        <v>5.51804001526E-3</v>
      </c>
      <c r="H328">
        <f t="shared" si="34"/>
        <v>1</v>
      </c>
      <c r="I328">
        <f t="shared" si="35"/>
        <v>1</v>
      </c>
      <c r="J328">
        <f t="shared" si="36"/>
        <v>1</v>
      </c>
      <c r="K328">
        <f t="shared" si="37"/>
        <v>3</v>
      </c>
      <c r="L328">
        <f t="shared" si="38"/>
        <v>1</v>
      </c>
      <c r="M328">
        <f t="shared" si="39"/>
        <v>11131</v>
      </c>
    </row>
    <row r="329" spans="1:13" x14ac:dyDescent="0.25">
      <c r="A329" s="1">
        <v>329</v>
      </c>
      <c r="E329" s="1" t="s">
        <v>2</v>
      </c>
      <c r="G329" s="2">
        <v>0.14951485456999999</v>
      </c>
      <c r="H329">
        <f t="shared" si="34"/>
        <v>1</v>
      </c>
      <c r="I329">
        <f t="shared" si="35"/>
        <v>1</v>
      </c>
      <c r="J329">
        <f t="shared" si="36"/>
        <v>1</v>
      </c>
      <c r="K329">
        <f t="shared" si="37"/>
        <v>3</v>
      </c>
      <c r="L329">
        <f t="shared" si="38"/>
        <v>1</v>
      </c>
      <c r="M329">
        <f t="shared" si="39"/>
        <v>11131</v>
      </c>
    </row>
    <row r="330" spans="1:13" x14ac:dyDescent="0.25">
      <c r="A330" s="1">
        <v>330</v>
      </c>
      <c r="E330" s="1" t="s">
        <v>2</v>
      </c>
      <c r="G330" s="2">
        <v>1.1238650053600001E-2</v>
      </c>
      <c r="H330">
        <f t="shared" si="34"/>
        <v>1</v>
      </c>
      <c r="I330">
        <f t="shared" si="35"/>
        <v>1</v>
      </c>
      <c r="J330">
        <f t="shared" si="36"/>
        <v>1</v>
      </c>
      <c r="K330">
        <f t="shared" si="37"/>
        <v>3</v>
      </c>
      <c r="L330">
        <f t="shared" si="38"/>
        <v>1</v>
      </c>
      <c r="M330">
        <f t="shared" si="39"/>
        <v>11131</v>
      </c>
    </row>
    <row r="331" spans="1:13" x14ac:dyDescent="0.25">
      <c r="A331" s="1">
        <v>331</v>
      </c>
      <c r="E331" s="1" t="s">
        <v>2</v>
      </c>
      <c r="G331" s="2">
        <v>3.8844735957899998</v>
      </c>
      <c r="H331">
        <f t="shared" si="34"/>
        <v>1</v>
      </c>
      <c r="I331">
        <f t="shared" si="35"/>
        <v>1</v>
      </c>
      <c r="J331">
        <f t="shared" si="36"/>
        <v>1</v>
      </c>
      <c r="K331">
        <f t="shared" si="37"/>
        <v>3</v>
      </c>
      <c r="L331">
        <f t="shared" si="38"/>
        <v>1</v>
      </c>
      <c r="M331">
        <f t="shared" si="39"/>
        <v>11131</v>
      </c>
    </row>
    <row r="332" spans="1:13" x14ac:dyDescent="0.25">
      <c r="A332" s="1">
        <v>332</v>
      </c>
      <c r="E332" s="1" t="s">
        <v>2</v>
      </c>
      <c r="G332" s="2">
        <v>0.26606824025999998</v>
      </c>
      <c r="H332">
        <f t="shared" si="34"/>
        <v>1</v>
      </c>
      <c r="I332">
        <f t="shared" si="35"/>
        <v>1</v>
      </c>
      <c r="J332">
        <f t="shared" si="36"/>
        <v>1</v>
      </c>
      <c r="K332">
        <f t="shared" si="37"/>
        <v>3</v>
      </c>
      <c r="L332">
        <f t="shared" si="38"/>
        <v>1</v>
      </c>
      <c r="M332">
        <f t="shared" si="39"/>
        <v>11131</v>
      </c>
    </row>
    <row r="333" spans="1:13" x14ac:dyDescent="0.25">
      <c r="A333" s="1">
        <v>333</v>
      </c>
      <c r="E333" s="1" t="s">
        <v>2</v>
      </c>
      <c r="G333" s="2">
        <v>0.34334049992900001</v>
      </c>
      <c r="H333">
        <f t="shared" si="34"/>
        <v>1</v>
      </c>
      <c r="I333">
        <f t="shared" si="35"/>
        <v>1</v>
      </c>
      <c r="J333">
        <f t="shared" si="36"/>
        <v>1</v>
      </c>
      <c r="K333">
        <f t="shared" si="37"/>
        <v>3</v>
      </c>
      <c r="L333">
        <f t="shared" si="38"/>
        <v>1</v>
      </c>
      <c r="M333">
        <f t="shared" si="39"/>
        <v>11131</v>
      </c>
    </row>
    <row r="334" spans="1:13" x14ac:dyDescent="0.25">
      <c r="A334" s="1">
        <v>334</v>
      </c>
      <c r="E334" s="1" t="s">
        <v>2</v>
      </c>
      <c r="G334" s="2">
        <v>2.0259387486799998</v>
      </c>
      <c r="H334">
        <f t="shared" si="34"/>
        <v>1</v>
      </c>
      <c r="I334">
        <f t="shared" si="35"/>
        <v>1</v>
      </c>
      <c r="J334">
        <f t="shared" si="36"/>
        <v>1</v>
      </c>
      <c r="K334">
        <f t="shared" si="37"/>
        <v>3</v>
      </c>
      <c r="L334">
        <f t="shared" si="38"/>
        <v>1</v>
      </c>
      <c r="M334">
        <f t="shared" si="39"/>
        <v>11131</v>
      </c>
    </row>
    <row r="335" spans="1:13" x14ac:dyDescent="0.25">
      <c r="A335" s="1">
        <v>335</v>
      </c>
      <c r="E335" s="1" t="s">
        <v>2</v>
      </c>
      <c r="G335" s="2">
        <v>3.4068749723600001E-3</v>
      </c>
      <c r="H335">
        <f t="shared" si="34"/>
        <v>1</v>
      </c>
      <c r="I335">
        <f t="shared" si="35"/>
        <v>1</v>
      </c>
      <c r="J335">
        <f t="shared" si="36"/>
        <v>1</v>
      </c>
      <c r="K335">
        <f t="shared" si="37"/>
        <v>3</v>
      </c>
      <c r="L335">
        <f t="shared" si="38"/>
        <v>1</v>
      </c>
      <c r="M335">
        <f t="shared" si="39"/>
        <v>11131</v>
      </c>
    </row>
    <row r="336" spans="1:13" x14ac:dyDescent="0.25">
      <c r="A336" s="1">
        <v>336</v>
      </c>
      <c r="E336" s="1" t="s">
        <v>2</v>
      </c>
      <c r="G336" s="2">
        <v>1.2589502210500001E-4</v>
      </c>
      <c r="H336">
        <f t="shared" si="34"/>
        <v>1</v>
      </c>
      <c r="I336">
        <f t="shared" si="35"/>
        <v>1</v>
      </c>
      <c r="J336">
        <f t="shared" si="36"/>
        <v>1</v>
      </c>
      <c r="K336">
        <f t="shared" si="37"/>
        <v>3</v>
      </c>
      <c r="L336">
        <f t="shared" si="38"/>
        <v>1</v>
      </c>
      <c r="M336">
        <f t="shared" si="39"/>
        <v>11131</v>
      </c>
    </row>
    <row r="337" spans="1:13" x14ac:dyDescent="0.25">
      <c r="A337" s="1">
        <v>337</v>
      </c>
      <c r="E337" s="1" t="s">
        <v>2</v>
      </c>
      <c r="G337" s="2">
        <v>0.232752340945</v>
      </c>
      <c r="H337">
        <f t="shared" si="34"/>
        <v>1</v>
      </c>
      <c r="I337">
        <f t="shared" si="35"/>
        <v>1</v>
      </c>
      <c r="J337">
        <f t="shared" si="36"/>
        <v>1</v>
      </c>
      <c r="K337">
        <f t="shared" si="37"/>
        <v>3</v>
      </c>
      <c r="L337">
        <f t="shared" si="38"/>
        <v>1</v>
      </c>
      <c r="M337">
        <f t="shared" si="39"/>
        <v>11131</v>
      </c>
    </row>
    <row r="338" spans="1:13" x14ac:dyDescent="0.25">
      <c r="A338" s="1">
        <v>338</v>
      </c>
      <c r="E338" s="1" t="s">
        <v>2</v>
      </c>
      <c r="G338" s="2">
        <v>1.17585698789E-2</v>
      </c>
      <c r="H338">
        <f t="shared" si="34"/>
        <v>1</v>
      </c>
      <c r="I338">
        <f t="shared" si="35"/>
        <v>1</v>
      </c>
      <c r="J338">
        <f t="shared" si="36"/>
        <v>1</v>
      </c>
      <c r="K338">
        <f t="shared" si="37"/>
        <v>3</v>
      </c>
      <c r="L338">
        <f t="shared" si="38"/>
        <v>1</v>
      </c>
      <c r="M338">
        <f t="shared" si="39"/>
        <v>11131</v>
      </c>
    </row>
    <row r="339" spans="1:13" x14ac:dyDescent="0.25">
      <c r="A339" s="1">
        <v>339</v>
      </c>
      <c r="E339" s="1" t="s">
        <v>2</v>
      </c>
      <c r="G339" s="2">
        <v>1.0069105007800001</v>
      </c>
      <c r="H339">
        <f t="shared" si="34"/>
        <v>1</v>
      </c>
      <c r="I339">
        <f t="shared" si="35"/>
        <v>1</v>
      </c>
      <c r="J339">
        <f t="shared" si="36"/>
        <v>1</v>
      </c>
      <c r="K339">
        <f t="shared" si="37"/>
        <v>3</v>
      </c>
      <c r="L339">
        <f t="shared" si="38"/>
        <v>1</v>
      </c>
      <c r="M339">
        <f t="shared" si="39"/>
        <v>11131</v>
      </c>
    </row>
    <row r="340" spans="1:13" x14ac:dyDescent="0.25">
      <c r="A340" s="1">
        <v>340</v>
      </c>
      <c r="E340" s="1" t="s">
        <v>2</v>
      </c>
      <c r="G340" s="2">
        <v>0.63267567472399999</v>
      </c>
      <c r="H340">
        <f t="shared" si="34"/>
        <v>1</v>
      </c>
      <c r="I340">
        <f t="shared" si="35"/>
        <v>1</v>
      </c>
      <c r="J340">
        <f t="shared" si="36"/>
        <v>1</v>
      </c>
      <c r="K340">
        <f t="shared" si="37"/>
        <v>3</v>
      </c>
      <c r="L340">
        <f t="shared" si="38"/>
        <v>1</v>
      </c>
      <c r="M340">
        <f t="shared" si="39"/>
        <v>11131</v>
      </c>
    </row>
    <row r="341" spans="1:13" x14ac:dyDescent="0.25">
      <c r="A341" s="1">
        <v>341</v>
      </c>
      <c r="E341" s="1" t="s">
        <v>2</v>
      </c>
      <c r="G341" s="2">
        <v>0.163987849755</v>
      </c>
      <c r="H341">
        <f t="shared" si="34"/>
        <v>1</v>
      </c>
      <c r="I341">
        <f t="shared" si="35"/>
        <v>1</v>
      </c>
      <c r="J341">
        <f t="shared" si="36"/>
        <v>1</v>
      </c>
      <c r="K341">
        <f t="shared" si="37"/>
        <v>3</v>
      </c>
      <c r="L341">
        <f t="shared" si="38"/>
        <v>1</v>
      </c>
      <c r="M341">
        <f t="shared" si="39"/>
        <v>11131</v>
      </c>
    </row>
    <row r="342" spans="1:13" x14ac:dyDescent="0.25">
      <c r="A342" s="1">
        <v>344</v>
      </c>
      <c r="E342" s="1" t="s">
        <v>2</v>
      </c>
      <c r="G342" s="2">
        <v>2.2017129989000002</v>
      </c>
      <c r="H342">
        <f t="shared" si="34"/>
        <v>1</v>
      </c>
      <c r="I342">
        <f t="shared" si="35"/>
        <v>1</v>
      </c>
      <c r="J342">
        <f t="shared" si="36"/>
        <v>1</v>
      </c>
      <c r="K342">
        <f t="shared" si="37"/>
        <v>3</v>
      </c>
      <c r="L342">
        <f t="shared" si="38"/>
        <v>1</v>
      </c>
      <c r="M342">
        <f t="shared" si="39"/>
        <v>11131</v>
      </c>
    </row>
    <row r="343" spans="1:13" x14ac:dyDescent="0.25">
      <c r="A343" s="1">
        <v>345</v>
      </c>
      <c r="E343" s="1" t="s">
        <v>2</v>
      </c>
      <c r="G343" s="2">
        <v>10.568628994000001</v>
      </c>
      <c r="H343">
        <f t="shared" si="34"/>
        <v>1</v>
      </c>
      <c r="I343">
        <f t="shared" si="35"/>
        <v>1</v>
      </c>
      <c r="J343">
        <f t="shared" si="36"/>
        <v>1</v>
      </c>
      <c r="K343">
        <f t="shared" si="37"/>
        <v>3</v>
      </c>
      <c r="L343">
        <f t="shared" si="38"/>
        <v>1</v>
      </c>
      <c r="M343">
        <f t="shared" si="39"/>
        <v>11131</v>
      </c>
    </row>
    <row r="344" spans="1:13" x14ac:dyDescent="0.25">
      <c r="A344" s="1">
        <v>346</v>
      </c>
      <c r="E344" s="1" t="s">
        <v>2</v>
      </c>
      <c r="G344" s="2">
        <v>30.379653565000002</v>
      </c>
      <c r="H344">
        <f t="shared" si="34"/>
        <v>1</v>
      </c>
      <c r="I344">
        <f t="shared" si="35"/>
        <v>1</v>
      </c>
      <c r="J344">
        <f t="shared" si="36"/>
        <v>1</v>
      </c>
      <c r="K344">
        <f t="shared" si="37"/>
        <v>3</v>
      </c>
      <c r="L344">
        <f t="shared" si="38"/>
        <v>1</v>
      </c>
      <c r="M344">
        <f t="shared" si="39"/>
        <v>11131</v>
      </c>
    </row>
    <row r="345" spans="1:13" x14ac:dyDescent="0.25">
      <c r="A345" s="1">
        <v>347</v>
      </c>
      <c r="E345" s="1" t="s">
        <v>2</v>
      </c>
      <c r="G345" s="2">
        <v>86.603716090700004</v>
      </c>
      <c r="H345">
        <f t="shared" si="34"/>
        <v>1</v>
      </c>
      <c r="I345">
        <f t="shared" si="35"/>
        <v>1</v>
      </c>
      <c r="J345">
        <f t="shared" si="36"/>
        <v>1</v>
      </c>
      <c r="K345">
        <f t="shared" si="37"/>
        <v>3</v>
      </c>
      <c r="L345">
        <f t="shared" si="38"/>
        <v>1</v>
      </c>
      <c r="M345">
        <f t="shared" si="39"/>
        <v>11131</v>
      </c>
    </row>
    <row r="346" spans="1:13" x14ac:dyDescent="0.25">
      <c r="A346" s="1">
        <v>350</v>
      </c>
      <c r="E346" s="1" t="s">
        <v>2</v>
      </c>
      <c r="G346" s="2">
        <v>6.9477385535399998</v>
      </c>
      <c r="H346">
        <f t="shared" si="34"/>
        <v>1</v>
      </c>
      <c r="I346">
        <f t="shared" si="35"/>
        <v>1</v>
      </c>
      <c r="J346">
        <f t="shared" si="36"/>
        <v>1</v>
      </c>
      <c r="K346">
        <f t="shared" si="37"/>
        <v>3</v>
      </c>
      <c r="L346">
        <f t="shared" si="38"/>
        <v>1</v>
      </c>
      <c r="M346">
        <f t="shared" si="39"/>
        <v>11131</v>
      </c>
    </row>
    <row r="347" spans="1:13" x14ac:dyDescent="0.25">
      <c r="A347" s="1">
        <v>351</v>
      </c>
      <c r="E347" s="1" t="s">
        <v>2</v>
      </c>
      <c r="G347" s="2">
        <v>13.8308857527</v>
      </c>
      <c r="H347">
        <f t="shared" si="34"/>
        <v>1</v>
      </c>
      <c r="I347">
        <f t="shared" si="35"/>
        <v>1</v>
      </c>
      <c r="J347">
        <f t="shared" si="36"/>
        <v>1</v>
      </c>
      <c r="K347">
        <f t="shared" si="37"/>
        <v>3</v>
      </c>
      <c r="L347">
        <f t="shared" si="38"/>
        <v>1</v>
      </c>
      <c r="M347">
        <f t="shared" si="39"/>
        <v>11131</v>
      </c>
    </row>
    <row r="348" spans="1:13" x14ac:dyDescent="0.25">
      <c r="A348" s="1">
        <v>352</v>
      </c>
      <c r="E348" s="1" t="s">
        <v>2</v>
      </c>
      <c r="G348" s="2">
        <v>90.292965988899994</v>
      </c>
      <c r="H348">
        <f t="shared" si="34"/>
        <v>1</v>
      </c>
      <c r="I348">
        <f t="shared" si="35"/>
        <v>1</v>
      </c>
      <c r="J348">
        <f t="shared" si="36"/>
        <v>1</v>
      </c>
      <c r="K348">
        <f t="shared" si="37"/>
        <v>3</v>
      </c>
      <c r="L348">
        <f t="shared" si="38"/>
        <v>1</v>
      </c>
      <c r="M348">
        <f t="shared" si="39"/>
        <v>11131</v>
      </c>
    </row>
    <row r="349" spans="1:13" x14ac:dyDescent="0.25">
      <c r="A349" s="1">
        <v>353</v>
      </c>
      <c r="E349" s="1" t="s">
        <v>2</v>
      </c>
      <c r="G349" s="2">
        <v>23.530849998299999</v>
      </c>
      <c r="H349">
        <f t="shared" si="34"/>
        <v>1</v>
      </c>
      <c r="I349">
        <f t="shared" si="35"/>
        <v>1</v>
      </c>
      <c r="J349">
        <f t="shared" si="36"/>
        <v>1</v>
      </c>
      <c r="K349">
        <f t="shared" si="37"/>
        <v>3</v>
      </c>
      <c r="L349">
        <f t="shared" si="38"/>
        <v>1</v>
      </c>
      <c r="M349">
        <f t="shared" si="39"/>
        <v>11131</v>
      </c>
    </row>
    <row r="350" spans="1:13" x14ac:dyDescent="0.25">
      <c r="A350" s="1">
        <v>355</v>
      </c>
      <c r="E350" s="1" t="s">
        <v>2</v>
      </c>
      <c r="G350" s="2">
        <v>3.6493739605400002</v>
      </c>
      <c r="H350">
        <f t="shared" si="34"/>
        <v>1</v>
      </c>
      <c r="I350">
        <f t="shared" si="35"/>
        <v>1</v>
      </c>
      <c r="J350">
        <f t="shared" si="36"/>
        <v>1</v>
      </c>
      <c r="K350">
        <f t="shared" si="37"/>
        <v>3</v>
      </c>
      <c r="L350">
        <f t="shared" si="38"/>
        <v>1</v>
      </c>
      <c r="M350">
        <f t="shared" si="39"/>
        <v>11131</v>
      </c>
    </row>
    <row r="351" spans="1:13" x14ac:dyDescent="0.25">
      <c r="A351" s="1">
        <v>361</v>
      </c>
      <c r="E351" s="1" t="s">
        <v>2</v>
      </c>
      <c r="G351" s="2">
        <v>21.031262265500001</v>
      </c>
      <c r="H351">
        <f t="shared" si="34"/>
        <v>1</v>
      </c>
      <c r="I351">
        <f t="shared" si="35"/>
        <v>1</v>
      </c>
      <c r="J351">
        <f t="shared" si="36"/>
        <v>1</v>
      </c>
      <c r="K351">
        <f t="shared" si="37"/>
        <v>3</v>
      </c>
      <c r="L351">
        <f t="shared" si="38"/>
        <v>1</v>
      </c>
      <c r="M351">
        <f t="shared" si="39"/>
        <v>11131</v>
      </c>
    </row>
    <row r="352" spans="1:13" x14ac:dyDescent="0.25">
      <c r="A352" s="1">
        <v>366</v>
      </c>
      <c r="E352" s="1" t="s">
        <v>2</v>
      </c>
      <c r="G352" s="2">
        <v>4.7674899474699998E-3</v>
      </c>
      <c r="H352">
        <f t="shared" si="34"/>
        <v>1</v>
      </c>
      <c r="I352">
        <f t="shared" si="35"/>
        <v>1</v>
      </c>
      <c r="J352">
        <f t="shared" si="36"/>
        <v>1</v>
      </c>
      <c r="K352">
        <f t="shared" si="37"/>
        <v>3</v>
      </c>
      <c r="L352">
        <f t="shared" si="38"/>
        <v>1</v>
      </c>
      <c r="M352">
        <f t="shared" si="39"/>
        <v>11131</v>
      </c>
    </row>
    <row r="353" spans="1:13" x14ac:dyDescent="0.25">
      <c r="A353" s="1">
        <v>369</v>
      </c>
      <c r="E353" s="1" t="s">
        <v>2</v>
      </c>
      <c r="G353" s="2">
        <v>4.8581495644499997</v>
      </c>
      <c r="H353">
        <f t="shared" si="34"/>
        <v>1</v>
      </c>
      <c r="I353">
        <f t="shared" si="35"/>
        <v>1</v>
      </c>
      <c r="J353">
        <f t="shared" si="36"/>
        <v>1</v>
      </c>
      <c r="K353">
        <f t="shared" si="37"/>
        <v>3</v>
      </c>
      <c r="L353">
        <f t="shared" si="38"/>
        <v>1</v>
      </c>
      <c r="M353">
        <f t="shared" si="39"/>
        <v>11131</v>
      </c>
    </row>
    <row r="354" spans="1:13" x14ac:dyDescent="0.25">
      <c r="A354" s="1">
        <v>374</v>
      </c>
      <c r="E354" s="1" t="s">
        <v>2</v>
      </c>
      <c r="G354" s="2">
        <v>6.2654662628900004</v>
      </c>
      <c r="H354">
        <f t="shared" si="34"/>
        <v>1</v>
      </c>
      <c r="I354">
        <f t="shared" si="35"/>
        <v>1</v>
      </c>
      <c r="J354">
        <f t="shared" si="36"/>
        <v>1</v>
      </c>
      <c r="K354">
        <f t="shared" si="37"/>
        <v>3</v>
      </c>
      <c r="L354">
        <f t="shared" si="38"/>
        <v>1</v>
      </c>
      <c r="M354">
        <f t="shared" si="39"/>
        <v>11131</v>
      </c>
    </row>
    <row r="355" spans="1:13" x14ac:dyDescent="0.25">
      <c r="A355" s="1">
        <v>376</v>
      </c>
      <c r="E355" s="1" t="s">
        <v>2</v>
      </c>
      <c r="G355" s="2">
        <v>1.06546832585</v>
      </c>
      <c r="H355">
        <f t="shared" si="34"/>
        <v>1</v>
      </c>
      <c r="I355">
        <f t="shared" si="35"/>
        <v>1</v>
      </c>
      <c r="J355">
        <f t="shared" si="36"/>
        <v>1</v>
      </c>
      <c r="K355">
        <f t="shared" si="37"/>
        <v>3</v>
      </c>
      <c r="L355">
        <f t="shared" si="38"/>
        <v>1</v>
      </c>
      <c r="M355">
        <f t="shared" si="39"/>
        <v>11131</v>
      </c>
    </row>
    <row r="356" spans="1:13" x14ac:dyDescent="0.25">
      <c r="A356" s="1">
        <v>377</v>
      </c>
      <c r="E356" s="1" t="s">
        <v>2</v>
      </c>
      <c r="G356" s="2">
        <v>19.162012858400001</v>
      </c>
      <c r="H356">
        <f t="shared" si="34"/>
        <v>1</v>
      </c>
      <c r="I356">
        <f t="shared" si="35"/>
        <v>1</v>
      </c>
      <c r="J356">
        <f t="shared" si="36"/>
        <v>1</v>
      </c>
      <c r="K356">
        <f t="shared" si="37"/>
        <v>3</v>
      </c>
      <c r="L356">
        <f t="shared" si="38"/>
        <v>1</v>
      </c>
      <c r="M356">
        <f t="shared" si="39"/>
        <v>11131</v>
      </c>
    </row>
    <row r="357" spans="1:13" x14ac:dyDescent="0.25">
      <c r="A357" s="1">
        <v>378</v>
      </c>
      <c r="E357" s="1" t="s">
        <v>2</v>
      </c>
      <c r="G357" s="2">
        <v>2.5313706040800001</v>
      </c>
      <c r="H357">
        <f t="shared" si="34"/>
        <v>1</v>
      </c>
      <c r="I357">
        <f t="shared" si="35"/>
        <v>1</v>
      </c>
      <c r="J357">
        <f t="shared" si="36"/>
        <v>1</v>
      </c>
      <c r="K357">
        <f t="shared" si="37"/>
        <v>3</v>
      </c>
      <c r="L357">
        <f t="shared" si="38"/>
        <v>1</v>
      </c>
      <c r="M357">
        <f t="shared" si="39"/>
        <v>11131</v>
      </c>
    </row>
    <row r="358" spans="1:13" x14ac:dyDescent="0.25">
      <c r="A358" s="1">
        <v>379</v>
      </c>
      <c r="E358" s="1" t="s">
        <v>2</v>
      </c>
      <c r="G358" s="2">
        <v>6.7843635603400001</v>
      </c>
      <c r="H358">
        <f t="shared" si="34"/>
        <v>1</v>
      </c>
      <c r="I358">
        <f t="shared" si="35"/>
        <v>1</v>
      </c>
      <c r="J358">
        <f t="shared" si="36"/>
        <v>1</v>
      </c>
      <c r="K358">
        <f t="shared" si="37"/>
        <v>3</v>
      </c>
      <c r="L358">
        <f t="shared" si="38"/>
        <v>1</v>
      </c>
      <c r="M358">
        <f t="shared" si="39"/>
        <v>11131</v>
      </c>
    </row>
    <row r="359" spans="1:13" x14ac:dyDescent="0.25">
      <c r="A359" s="1">
        <v>380</v>
      </c>
      <c r="E359" s="1" t="s">
        <v>2</v>
      </c>
      <c r="G359" s="2">
        <v>1.23228747129</v>
      </c>
      <c r="H359">
        <f t="shared" si="34"/>
        <v>1</v>
      </c>
      <c r="I359">
        <f t="shared" si="35"/>
        <v>1</v>
      </c>
      <c r="J359">
        <f t="shared" si="36"/>
        <v>1</v>
      </c>
      <c r="K359">
        <f t="shared" si="37"/>
        <v>3</v>
      </c>
      <c r="L359">
        <f t="shared" si="38"/>
        <v>1</v>
      </c>
      <c r="M359">
        <f t="shared" si="39"/>
        <v>11131</v>
      </c>
    </row>
    <row r="360" spans="1:13" x14ac:dyDescent="0.25">
      <c r="A360" s="1">
        <v>381</v>
      </c>
      <c r="E360" s="1" t="s">
        <v>2</v>
      </c>
      <c r="G360" s="2">
        <v>2.42528934061</v>
      </c>
      <c r="H360">
        <f t="shared" si="34"/>
        <v>1</v>
      </c>
      <c r="I360">
        <f t="shared" si="35"/>
        <v>1</v>
      </c>
      <c r="J360">
        <f t="shared" si="36"/>
        <v>1</v>
      </c>
      <c r="K360">
        <f t="shared" si="37"/>
        <v>3</v>
      </c>
      <c r="L360">
        <f t="shared" si="38"/>
        <v>1</v>
      </c>
      <c r="M360">
        <f t="shared" si="39"/>
        <v>11131</v>
      </c>
    </row>
    <row r="361" spans="1:13" x14ac:dyDescent="0.25">
      <c r="A361" s="1">
        <v>384</v>
      </c>
      <c r="E361" s="1" t="s">
        <v>2</v>
      </c>
      <c r="G361" s="2">
        <v>0.16020029902499999</v>
      </c>
      <c r="H361">
        <f t="shared" si="34"/>
        <v>1</v>
      </c>
      <c r="I361">
        <f t="shared" si="35"/>
        <v>1</v>
      </c>
      <c r="J361">
        <f t="shared" si="36"/>
        <v>1</v>
      </c>
      <c r="K361">
        <f t="shared" si="37"/>
        <v>3</v>
      </c>
      <c r="L361">
        <f t="shared" si="38"/>
        <v>1</v>
      </c>
      <c r="M361">
        <f t="shared" si="39"/>
        <v>11131</v>
      </c>
    </row>
    <row r="362" spans="1:13" x14ac:dyDescent="0.25">
      <c r="A362" s="1">
        <v>385</v>
      </c>
      <c r="E362" s="1" t="s">
        <v>2</v>
      </c>
      <c r="G362" s="2">
        <v>4.53843721349</v>
      </c>
      <c r="H362">
        <f t="shared" si="34"/>
        <v>1</v>
      </c>
      <c r="I362">
        <f t="shared" si="35"/>
        <v>1</v>
      </c>
      <c r="J362">
        <f t="shared" si="36"/>
        <v>1</v>
      </c>
      <c r="K362">
        <f t="shared" si="37"/>
        <v>3</v>
      </c>
      <c r="L362">
        <f t="shared" si="38"/>
        <v>1</v>
      </c>
      <c r="M362">
        <f t="shared" si="39"/>
        <v>11131</v>
      </c>
    </row>
    <row r="363" spans="1:13" x14ac:dyDescent="0.25">
      <c r="A363" s="1">
        <v>388</v>
      </c>
      <c r="E363" s="1" t="s">
        <v>2</v>
      </c>
      <c r="G363" s="2">
        <v>1.8568259021</v>
      </c>
      <c r="H363">
        <f t="shared" si="34"/>
        <v>1</v>
      </c>
      <c r="I363">
        <f t="shared" si="35"/>
        <v>1</v>
      </c>
      <c r="J363">
        <f t="shared" si="36"/>
        <v>1</v>
      </c>
      <c r="K363">
        <f t="shared" si="37"/>
        <v>3</v>
      </c>
      <c r="L363">
        <f t="shared" si="38"/>
        <v>1</v>
      </c>
      <c r="M363">
        <f t="shared" si="39"/>
        <v>11131</v>
      </c>
    </row>
    <row r="364" spans="1:13" x14ac:dyDescent="0.25">
      <c r="A364" s="1">
        <v>389</v>
      </c>
      <c r="E364" s="1" t="s">
        <v>2</v>
      </c>
      <c r="G364" s="2">
        <v>0.25762139354399999</v>
      </c>
      <c r="H364">
        <f t="shared" si="34"/>
        <v>1</v>
      </c>
      <c r="I364">
        <f t="shared" si="35"/>
        <v>1</v>
      </c>
      <c r="J364">
        <f t="shared" si="36"/>
        <v>1</v>
      </c>
      <c r="K364">
        <f t="shared" si="37"/>
        <v>3</v>
      </c>
      <c r="L364">
        <f t="shared" si="38"/>
        <v>1</v>
      </c>
      <c r="M364">
        <f t="shared" si="39"/>
        <v>11131</v>
      </c>
    </row>
    <row r="365" spans="1:13" x14ac:dyDescent="0.25">
      <c r="A365" s="1">
        <v>391</v>
      </c>
      <c r="E365" s="1" t="s">
        <v>2</v>
      </c>
      <c r="G365" s="2">
        <v>0.42255105323699998</v>
      </c>
      <c r="H365">
        <f t="shared" si="34"/>
        <v>1</v>
      </c>
      <c r="I365">
        <f t="shared" si="35"/>
        <v>1</v>
      </c>
      <c r="J365">
        <f t="shared" si="36"/>
        <v>1</v>
      </c>
      <c r="K365">
        <f t="shared" si="37"/>
        <v>3</v>
      </c>
      <c r="L365">
        <f t="shared" si="38"/>
        <v>1</v>
      </c>
      <c r="M365">
        <f t="shared" si="39"/>
        <v>11131</v>
      </c>
    </row>
    <row r="366" spans="1:13" x14ac:dyDescent="0.25">
      <c r="A366" s="1">
        <v>392</v>
      </c>
      <c r="E366" s="1" t="s">
        <v>2</v>
      </c>
      <c r="G366" s="2">
        <v>0.52464920477900001</v>
      </c>
      <c r="H366">
        <f t="shared" si="34"/>
        <v>1</v>
      </c>
      <c r="I366">
        <f t="shared" si="35"/>
        <v>1</v>
      </c>
      <c r="J366">
        <f t="shared" si="36"/>
        <v>1</v>
      </c>
      <c r="K366">
        <f t="shared" si="37"/>
        <v>3</v>
      </c>
      <c r="L366">
        <f t="shared" si="38"/>
        <v>1</v>
      </c>
      <c r="M366">
        <f t="shared" si="39"/>
        <v>11131</v>
      </c>
    </row>
    <row r="367" spans="1:13" x14ac:dyDescent="0.25">
      <c r="A367" s="1">
        <v>393</v>
      </c>
      <c r="E367" s="1" t="s">
        <v>2</v>
      </c>
      <c r="G367" s="2">
        <v>0.174135000894</v>
      </c>
      <c r="H367">
        <f t="shared" si="34"/>
        <v>1</v>
      </c>
      <c r="I367">
        <f t="shared" si="35"/>
        <v>1</v>
      </c>
      <c r="J367">
        <f t="shared" si="36"/>
        <v>1</v>
      </c>
      <c r="K367">
        <f t="shared" si="37"/>
        <v>3</v>
      </c>
      <c r="L367">
        <f t="shared" si="38"/>
        <v>1</v>
      </c>
      <c r="M367">
        <f t="shared" si="39"/>
        <v>11131</v>
      </c>
    </row>
    <row r="368" spans="1:13" x14ac:dyDescent="0.25">
      <c r="A368" s="1">
        <v>394</v>
      </c>
      <c r="E368" s="1" t="s">
        <v>2</v>
      </c>
      <c r="G368" s="2">
        <v>0.49053225706199999</v>
      </c>
      <c r="H368">
        <f t="shared" si="34"/>
        <v>1</v>
      </c>
      <c r="I368">
        <f t="shared" si="35"/>
        <v>1</v>
      </c>
      <c r="J368">
        <f t="shared" si="36"/>
        <v>1</v>
      </c>
      <c r="K368">
        <f t="shared" si="37"/>
        <v>3</v>
      </c>
      <c r="L368">
        <f t="shared" si="38"/>
        <v>1</v>
      </c>
      <c r="M368">
        <f t="shared" si="39"/>
        <v>11131</v>
      </c>
    </row>
    <row r="369" spans="1:13" x14ac:dyDescent="0.25">
      <c r="A369" s="1">
        <v>398</v>
      </c>
      <c r="E369" s="1" t="s">
        <v>2</v>
      </c>
      <c r="G369" s="2">
        <v>0.26678284201699998</v>
      </c>
      <c r="H369">
        <f t="shared" si="34"/>
        <v>1</v>
      </c>
      <c r="I369">
        <f t="shared" si="35"/>
        <v>1</v>
      </c>
      <c r="J369">
        <f t="shared" si="36"/>
        <v>1</v>
      </c>
      <c r="K369">
        <f t="shared" si="37"/>
        <v>3</v>
      </c>
      <c r="L369">
        <f t="shared" si="38"/>
        <v>1</v>
      </c>
      <c r="M369">
        <f t="shared" si="39"/>
        <v>11131</v>
      </c>
    </row>
    <row r="370" spans="1:13" x14ac:dyDescent="0.25">
      <c r="A370" s="1">
        <v>400</v>
      </c>
      <c r="E370" s="1" t="s">
        <v>2</v>
      </c>
      <c r="G370" s="2">
        <v>3.7527990820500001</v>
      </c>
      <c r="H370">
        <f t="shared" si="34"/>
        <v>1</v>
      </c>
      <c r="I370">
        <f t="shared" si="35"/>
        <v>1</v>
      </c>
      <c r="J370">
        <f t="shared" si="36"/>
        <v>1</v>
      </c>
      <c r="K370">
        <f t="shared" si="37"/>
        <v>3</v>
      </c>
      <c r="L370">
        <f t="shared" si="38"/>
        <v>1</v>
      </c>
      <c r="M370">
        <f t="shared" si="39"/>
        <v>11131</v>
      </c>
    </row>
    <row r="371" spans="1:13" x14ac:dyDescent="0.25">
      <c r="A371" s="1">
        <v>401</v>
      </c>
      <c r="E371" s="1" t="s">
        <v>2</v>
      </c>
      <c r="G371" s="2">
        <v>0.68151252488299996</v>
      </c>
      <c r="H371">
        <f t="shared" si="34"/>
        <v>1</v>
      </c>
      <c r="I371">
        <f t="shared" si="35"/>
        <v>1</v>
      </c>
      <c r="J371">
        <f t="shared" si="36"/>
        <v>1</v>
      </c>
      <c r="K371">
        <f t="shared" si="37"/>
        <v>3</v>
      </c>
      <c r="L371">
        <f t="shared" si="38"/>
        <v>1</v>
      </c>
      <c r="M371">
        <f t="shared" si="39"/>
        <v>11131</v>
      </c>
    </row>
    <row r="372" spans="1:13" x14ac:dyDescent="0.25">
      <c r="A372" s="1">
        <v>402</v>
      </c>
      <c r="E372" s="1" t="s">
        <v>2</v>
      </c>
      <c r="G372" s="2">
        <v>3.0133117272400001</v>
      </c>
      <c r="H372">
        <f t="shared" si="34"/>
        <v>1</v>
      </c>
      <c r="I372">
        <f t="shared" si="35"/>
        <v>1</v>
      </c>
      <c r="J372">
        <f t="shared" si="36"/>
        <v>1</v>
      </c>
      <c r="K372">
        <f t="shared" si="37"/>
        <v>3</v>
      </c>
      <c r="L372">
        <f t="shared" si="38"/>
        <v>1</v>
      </c>
      <c r="M372">
        <f t="shared" si="39"/>
        <v>11131</v>
      </c>
    </row>
    <row r="373" spans="1:13" x14ac:dyDescent="0.25">
      <c r="A373" s="1">
        <v>403</v>
      </c>
      <c r="E373" s="1" t="s">
        <v>2</v>
      </c>
      <c r="G373" s="2">
        <v>7.4721639874400001</v>
      </c>
      <c r="H373">
        <f t="shared" si="34"/>
        <v>1</v>
      </c>
      <c r="I373">
        <f t="shared" si="35"/>
        <v>1</v>
      </c>
      <c r="J373">
        <f t="shared" si="36"/>
        <v>1</v>
      </c>
      <c r="K373">
        <f t="shared" si="37"/>
        <v>3</v>
      </c>
      <c r="L373">
        <f t="shared" si="38"/>
        <v>1</v>
      </c>
      <c r="M373">
        <f t="shared" si="39"/>
        <v>11131</v>
      </c>
    </row>
    <row r="374" spans="1:13" x14ac:dyDescent="0.25">
      <c r="A374" s="1">
        <v>405</v>
      </c>
      <c r="E374" s="1" t="s">
        <v>2</v>
      </c>
      <c r="G374" s="2">
        <v>4.3063603970399997</v>
      </c>
      <c r="H374">
        <f t="shared" si="34"/>
        <v>1</v>
      </c>
      <c r="I374">
        <f t="shared" si="35"/>
        <v>1</v>
      </c>
      <c r="J374">
        <f t="shared" si="36"/>
        <v>1</v>
      </c>
      <c r="K374">
        <f t="shared" si="37"/>
        <v>3</v>
      </c>
      <c r="L374">
        <f t="shared" si="38"/>
        <v>1</v>
      </c>
      <c r="M374">
        <f t="shared" si="39"/>
        <v>11131</v>
      </c>
    </row>
    <row r="375" spans="1:13" x14ac:dyDescent="0.25">
      <c r="A375" s="1">
        <v>406</v>
      </c>
      <c r="E375" s="1" t="s">
        <v>2</v>
      </c>
      <c r="G375" s="2">
        <v>2.94523762692</v>
      </c>
      <c r="H375">
        <f t="shared" si="34"/>
        <v>1</v>
      </c>
      <c r="I375">
        <f t="shared" si="35"/>
        <v>1</v>
      </c>
      <c r="J375">
        <f t="shared" si="36"/>
        <v>1</v>
      </c>
      <c r="K375">
        <f t="shared" si="37"/>
        <v>3</v>
      </c>
      <c r="L375">
        <f t="shared" si="38"/>
        <v>1</v>
      </c>
      <c r="M375">
        <f t="shared" si="39"/>
        <v>11131</v>
      </c>
    </row>
    <row r="376" spans="1:13" x14ac:dyDescent="0.25">
      <c r="A376" s="1">
        <v>407</v>
      </c>
      <c r="E376" s="1" t="s">
        <v>2</v>
      </c>
      <c r="G376" s="2">
        <v>18.155239052100001</v>
      </c>
      <c r="H376">
        <f t="shared" si="34"/>
        <v>1</v>
      </c>
      <c r="I376">
        <f t="shared" si="35"/>
        <v>1</v>
      </c>
      <c r="J376">
        <f t="shared" si="36"/>
        <v>1</v>
      </c>
      <c r="K376">
        <f t="shared" si="37"/>
        <v>3</v>
      </c>
      <c r="L376">
        <f t="shared" si="38"/>
        <v>1</v>
      </c>
      <c r="M376">
        <f t="shared" si="39"/>
        <v>11131</v>
      </c>
    </row>
    <row r="377" spans="1:13" x14ac:dyDescent="0.25">
      <c r="A377" s="1">
        <v>409</v>
      </c>
      <c r="E377" s="1" t="s">
        <v>2</v>
      </c>
      <c r="G377" s="2">
        <v>0.37012150149099998</v>
      </c>
      <c r="H377">
        <f t="shared" si="34"/>
        <v>1</v>
      </c>
      <c r="I377">
        <f t="shared" si="35"/>
        <v>1</v>
      </c>
      <c r="J377">
        <f t="shared" si="36"/>
        <v>1</v>
      </c>
      <c r="K377">
        <f t="shared" si="37"/>
        <v>3</v>
      </c>
      <c r="L377">
        <f t="shared" si="38"/>
        <v>1</v>
      </c>
      <c r="M377">
        <f t="shared" si="39"/>
        <v>11131</v>
      </c>
    </row>
    <row r="378" spans="1:13" x14ac:dyDescent="0.25">
      <c r="A378" s="1">
        <v>410</v>
      </c>
      <c r="E378" s="1" t="s">
        <v>2</v>
      </c>
      <c r="G378" s="2">
        <v>4.4989924965899997</v>
      </c>
      <c r="H378">
        <f t="shared" si="34"/>
        <v>1</v>
      </c>
      <c r="I378">
        <f t="shared" si="35"/>
        <v>1</v>
      </c>
      <c r="J378">
        <f t="shared" si="36"/>
        <v>1</v>
      </c>
      <c r="K378">
        <f t="shared" si="37"/>
        <v>3</v>
      </c>
      <c r="L378">
        <f t="shared" si="38"/>
        <v>1</v>
      </c>
      <c r="M378">
        <f t="shared" si="39"/>
        <v>11131</v>
      </c>
    </row>
    <row r="379" spans="1:13" x14ac:dyDescent="0.25">
      <c r="A379" s="1">
        <v>414</v>
      </c>
      <c r="E379" s="1" t="s">
        <v>2</v>
      </c>
      <c r="G379" s="2">
        <v>0.52018757001399996</v>
      </c>
      <c r="H379">
        <f t="shared" si="34"/>
        <v>1</v>
      </c>
      <c r="I379">
        <f t="shared" si="35"/>
        <v>1</v>
      </c>
      <c r="J379">
        <f t="shared" si="36"/>
        <v>1</v>
      </c>
      <c r="K379">
        <f t="shared" si="37"/>
        <v>3</v>
      </c>
      <c r="L379">
        <f t="shared" si="38"/>
        <v>1</v>
      </c>
      <c r="M379">
        <f t="shared" si="39"/>
        <v>11131</v>
      </c>
    </row>
    <row r="380" spans="1:13" x14ac:dyDescent="0.25">
      <c r="A380" s="1">
        <v>416</v>
      </c>
      <c r="E380" s="1" t="s">
        <v>2</v>
      </c>
      <c r="G380" s="2">
        <v>0.14304651362000001</v>
      </c>
      <c r="H380">
        <f t="shared" si="34"/>
        <v>1</v>
      </c>
      <c r="I380">
        <f t="shared" si="35"/>
        <v>1</v>
      </c>
      <c r="J380">
        <f t="shared" si="36"/>
        <v>1</v>
      </c>
      <c r="K380">
        <f t="shared" si="37"/>
        <v>3</v>
      </c>
      <c r="L380">
        <f t="shared" si="38"/>
        <v>1</v>
      </c>
      <c r="M380">
        <f t="shared" si="39"/>
        <v>11131</v>
      </c>
    </row>
    <row r="381" spans="1:13" x14ac:dyDescent="0.25">
      <c r="A381" s="1">
        <v>417</v>
      </c>
      <c r="E381" s="1" t="s">
        <v>2</v>
      </c>
      <c r="G381" s="2">
        <v>2.1251314753899998E-2</v>
      </c>
      <c r="H381">
        <f t="shared" si="34"/>
        <v>1</v>
      </c>
      <c r="I381">
        <f t="shared" si="35"/>
        <v>1</v>
      </c>
      <c r="J381">
        <f t="shared" si="36"/>
        <v>1</v>
      </c>
      <c r="K381">
        <f t="shared" si="37"/>
        <v>3</v>
      </c>
      <c r="L381">
        <f t="shared" si="38"/>
        <v>1</v>
      </c>
      <c r="M381">
        <f t="shared" si="39"/>
        <v>11131</v>
      </c>
    </row>
    <row r="382" spans="1:13" x14ac:dyDescent="0.25">
      <c r="A382" s="1">
        <v>418</v>
      </c>
      <c r="E382" s="1" t="s">
        <v>2</v>
      </c>
      <c r="G382" s="2">
        <v>0.81615031238400004</v>
      </c>
      <c r="H382">
        <f t="shared" si="34"/>
        <v>1</v>
      </c>
      <c r="I382">
        <f t="shared" si="35"/>
        <v>1</v>
      </c>
      <c r="J382">
        <f t="shared" si="36"/>
        <v>1</v>
      </c>
      <c r="K382">
        <f t="shared" si="37"/>
        <v>3</v>
      </c>
      <c r="L382">
        <f t="shared" si="38"/>
        <v>1</v>
      </c>
      <c r="M382">
        <f t="shared" si="39"/>
        <v>11131</v>
      </c>
    </row>
    <row r="383" spans="1:13" x14ac:dyDescent="0.25">
      <c r="A383" s="1">
        <v>419</v>
      </c>
      <c r="E383" s="1" t="s">
        <v>2</v>
      </c>
      <c r="G383" s="2">
        <v>8.8857879016299997</v>
      </c>
      <c r="H383">
        <f t="shared" si="34"/>
        <v>1</v>
      </c>
      <c r="I383">
        <f t="shared" si="35"/>
        <v>1</v>
      </c>
      <c r="J383">
        <f t="shared" si="36"/>
        <v>1</v>
      </c>
      <c r="K383">
        <f t="shared" si="37"/>
        <v>3</v>
      </c>
      <c r="L383">
        <f t="shared" si="38"/>
        <v>1</v>
      </c>
      <c r="M383">
        <f t="shared" si="39"/>
        <v>11131</v>
      </c>
    </row>
    <row r="384" spans="1:13" x14ac:dyDescent="0.25">
      <c r="A384" s="1">
        <v>420</v>
      </c>
      <c r="E384" s="1" t="s">
        <v>2</v>
      </c>
      <c r="G384" s="2">
        <v>1.25843075517</v>
      </c>
      <c r="H384">
        <f t="shared" si="34"/>
        <v>1</v>
      </c>
      <c r="I384">
        <f t="shared" si="35"/>
        <v>1</v>
      </c>
      <c r="J384">
        <f t="shared" si="36"/>
        <v>1</v>
      </c>
      <c r="K384">
        <f t="shared" si="37"/>
        <v>3</v>
      </c>
      <c r="L384">
        <f t="shared" si="38"/>
        <v>1</v>
      </c>
      <c r="M384">
        <f t="shared" si="39"/>
        <v>11131</v>
      </c>
    </row>
    <row r="385" spans="1:13" x14ac:dyDescent="0.25">
      <c r="A385" s="1">
        <v>421</v>
      </c>
      <c r="E385" s="1" t="s">
        <v>2</v>
      </c>
      <c r="G385" s="2">
        <v>1.8700574961900001</v>
      </c>
      <c r="H385">
        <f t="shared" si="34"/>
        <v>1</v>
      </c>
      <c r="I385">
        <f t="shared" si="35"/>
        <v>1</v>
      </c>
      <c r="J385">
        <f t="shared" si="36"/>
        <v>1</v>
      </c>
      <c r="K385">
        <f t="shared" si="37"/>
        <v>3</v>
      </c>
      <c r="L385">
        <f t="shared" si="38"/>
        <v>1</v>
      </c>
      <c r="M385">
        <f t="shared" si="39"/>
        <v>11131</v>
      </c>
    </row>
    <row r="386" spans="1:13" x14ac:dyDescent="0.25">
      <c r="A386" s="1">
        <v>422</v>
      </c>
      <c r="E386" s="1" t="s">
        <v>2</v>
      </c>
      <c r="G386" s="2">
        <v>1.94206450141</v>
      </c>
      <c r="H386">
        <f t="shared" ref="H386:H449" si="40">IF(B386="Duinvlak",3,IF(B386="Plantvlak",2,1))</f>
        <v>1</v>
      </c>
      <c r="I386">
        <f t="shared" ref="I386:I449" si="41">IF(C386="Duinvlak",3,IF(C386="Plantvlak",2,1))</f>
        <v>1</v>
      </c>
      <c r="J386">
        <f t="shared" ref="J386:J449" si="42">IF(D386="Duinvlak",3,IF(D386="Plantvlak",2,1))</f>
        <v>1</v>
      </c>
      <c r="K386">
        <f t="shared" ref="K386:K449" si="43">IF(E386="Duinvlak",3,IF(E386="Plantvlak",2,1))</f>
        <v>3</v>
      </c>
      <c r="L386">
        <f t="shared" ref="L386:L449" si="44">IF(F386="Duinvlak",3,IF(F386="Plantvlak",2,1))</f>
        <v>1</v>
      </c>
      <c r="M386">
        <f t="shared" ref="M386:M449" si="45">H386*10000+I386*1000+J386*100+K386*10+L386</f>
        <v>11131</v>
      </c>
    </row>
    <row r="387" spans="1:13" x14ac:dyDescent="0.25">
      <c r="A387" s="1">
        <v>868</v>
      </c>
      <c r="E387" s="1" t="s">
        <v>2</v>
      </c>
      <c r="F387" s="1" t="s">
        <v>3</v>
      </c>
      <c r="G387" s="2">
        <v>0.45281130000999997</v>
      </c>
      <c r="H387">
        <f t="shared" si="40"/>
        <v>1</v>
      </c>
      <c r="I387">
        <f t="shared" si="41"/>
        <v>1</v>
      </c>
      <c r="J387">
        <f t="shared" si="42"/>
        <v>1</v>
      </c>
      <c r="K387">
        <f t="shared" si="43"/>
        <v>3</v>
      </c>
      <c r="L387">
        <f t="shared" si="44"/>
        <v>2</v>
      </c>
      <c r="M387">
        <f t="shared" si="45"/>
        <v>11132</v>
      </c>
    </row>
    <row r="388" spans="1:13" x14ac:dyDescent="0.25">
      <c r="A388" s="1">
        <v>875</v>
      </c>
      <c r="E388" s="1" t="s">
        <v>2</v>
      </c>
      <c r="F388" s="1" t="s">
        <v>3</v>
      </c>
      <c r="G388" s="2">
        <v>2.0137849287599998</v>
      </c>
      <c r="H388">
        <f t="shared" si="40"/>
        <v>1</v>
      </c>
      <c r="I388">
        <f t="shared" si="41"/>
        <v>1</v>
      </c>
      <c r="J388">
        <f t="shared" si="42"/>
        <v>1</v>
      </c>
      <c r="K388">
        <f t="shared" si="43"/>
        <v>3</v>
      </c>
      <c r="L388">
        <f t="shared" si="44"/>
        <v>2</v>
      </c>
      <c r="M388">
        <f t="shared" si="45"/>
        <v>11132</v>
      </c>
    </row>
    <row r="389" spans="1:13" x14ac:dyDescent="0.25">
      <c r="A389" s="1">
        <v>878</v>
      </c>
      <c r="E389" s="1" t="s">
        <v>2</v>
      </c>
      <c r="F389" s="1" t="s">
        <v>3</v>
      </c>
      <c r="G389" s="2">
        <v>0.22831364964299999</v>
      </c>
      <c r="H389">
        <f t="shared" si="40"/>
        <v>1</v>
      </c>
      <c r="I389">
        <f t="shared" si="41"/>
        <v>1</v>
      </c>
      <c r="J389">
        <f t="shared" si="42"/>
        <v>1</v>
      </c>
      <c r="K389">
        <f t="shared" si="43"/>
        <v>3</v>
      </c>
      <c r="L389">
        <f t="shared" si="44"/>
        <v>2</v>
      </c>
      <c r="M389">
        <f t="shared" si="45"/>
        <v>11132</v>
      </c>
    </row>
    <row r="390" spans="1:13" x14ac:dyDescent="0.25">
      <c r="A390" s="1">
        <v>828</v>
      </c>
      <c r="E390" s="1" t="s">
        <v>2</v>
      </c>
      <c r="F390" s="1" t="s">
        <v>2</v>
      </c>
      <c r="G390" s="2">
        <v>1.3446169999199999</v>
      </c>
      <c r="H390">
        <f t="shared" si="40"/>
        <v>1</v>
      </c>
      <c r="I390">
        <f t="shared" si="41"/>
        <v>1</v>
      </c>
      <c r="J390">
        <f t="shared" si="42"/>
        <v>1</v>
      </c>
      <c r="K390">
        <f t="shared" si="43"/>
        <v>3</v>
      </c>
      <c r="L390">
        <f t="shared" si="44"/>
        <v>3</v>
      </c>
      <c r="M390">
        <f t="shared" si="45"/>
        <v>11133</v>
      </c>
    </row>
    <row r="391" spans="1:13" x14ac:dyDescent="0.25">
      <c r="A391" s="1">
        <v>830</v>
      </c>
      <c r="E391" s="1" t="s">
        <v>2</v>
      </c>
      <c r="F391" s="1" t="s">
        <v>2</v>
      </c>
      <c r="G391" s="2">
        <v>0.835013940334</v>
      </c>
      <c r="H391">
        <f t="shared" si="40"/>
        <v>1</v>
      </c>
      <c r="I391">
        <f t="shared" si="41"/>
        <v>1</v>
      </c>
      <c r="J391">
        <f t="shared" si="42"/>
        <v>1</v>
      </c>
      <c r="K391">
        <f t="shared" si="43"/>
        <v>3</v>
      </c>
      <c r="L391">
        <f t="shared" si="44"/>
        <v>3</v>
      </c>
      <c r="M391">
        <f t="shared" si="45"/>
        <v>11133</v>
      </c>
    </row>
    <row r="392" spans="1:13" x14ac:dyDescent="0.25">
      <c r="A392" s="1">
        <v>832</v>
      </c>
      <c r="E392" s="1" t="s">
        <v>2</v>
      </c>
      <c r="F392" s="1" t="s">
        <v>2</v>
      </c>
      <c r="G392" s="2">
        <v>2.47603749852E-2</v>
      </c>
      <c r="H392">
        <f t="shared" si="40"/>
        <v>1</v>
      </c>
      <c r="I392">
        <f t="shared" si="41"/>
        <v>1</v>
      </c>
      <c r="J392">
        <f t="shared" si="42"/>
        <v>1</v>
      </c>
      <c r="K392">
        <f t="shared" si="43"/>
        <v>3</v>
      </c>
      <c r="L392">
        <f t="shared" si="44"/>
        <v>3</v>
      </c>
      <c r="M392">
        <f t="shared" si="45"/>
        <v>11133</v>
      </c>
    </row>
    <row r="393" spans="1:13" x14ac:dyDescent="0.25">
      <c r="A393" s="1">
        <v>835</v>
      </c>
      <c r="E393" s="1" t="s">
        <v>2</v>
      </c>
      <c r="F393" s="1" t="s">
        <v>2</v>
      </c>
      <c r="G393" s="2">
        <v>0.31042624598099999</v>
      </c>
      <c r="H393">
        <f t="shared" si="40"/>
        <v>1</v>
      </c>
      <c r="I393">
        <f t="shared" si="41"/>
        <v>1</v>
      </c>
      <c r="J393">
        <f t="shared" si="42"/>
        <v>1</v>
      </c>
      <c r="K393">
        <f t="shared" si="43"/>
        <v>3</v>
      </c>
      <c r="L393">
        <f t="shared" si="44"/>
        <v>3</v>
      </c>
      <c r="M393">
        <f t="shared" si="45"/>
        <v>11133</v>
      </c>
    </row>
    <row r="394" spans="1:13" x14ac:dyDescent="0.25">
      <c r="A394" s="1">
        <v>839</v>
      </c>
      <c r="E394" s="1" t="s">
        <v>2</v>
      </c>
      <c r="F394" s="1" t="s">
        <v>2</v>
      </c>
      <c r="G394" s="2">
        <v>2.18794952254E-2</v>
      </c>
      <c r="H394">
        <f t="shared" si="40"/>
        <v>1</v>
      </c>
      <c r="I394">
        <f t="shared" si="41"/>
        <v>1</v>
      </c>
      <c r="J394">
        <f t="shared" si="42"/>
        <v>1</v>
      </c>
      <c r="K394">
        <f t="shared" si="43"/>
        <v>3</v>
      </c>
      <c r="L394">
        <f t="shared" si="44"/>
        <v>3</v>
      </c>
      <c r="M394">
        <f t="shared" si="45"/>
        <v>11133</v>
      </c>
    </row>
    <row r="395" spans="1:13" x14ac:dyDescent="0.25">
      <c r="A395" s="1">
        <v>842</v>
      </c>
      <c r="E395" s="1" t="s">
        <v>2</v>
      </c>
      <c r="F395" s="1" t="s">
        <v>2</v>
      </c>
      <c r="G395" s="2">
        <v>0.19887624993899999</v>
      </c>
      <c r="H395">
        <f t="shared" si="40"/>
        <v>1</v>
      </c>
      <c r="I395">
        <f t="shared" si="41"/>
        <v>1</v>
      </c>
      <c r="J395">
        <f t="shared" si="42"/>
        <v>1</v>
      </c>
      <c r="K395">
        <f t="shared" si="43"/>
        <v>3</v>
      </c>
      <c r="L395">
        <f t="shared" si="44"/>
        <v>3</v>
      </c>
      <c r="M395">
        <f t="shared" si="45"/>
        <v>11133</v>
      </c>
    </row>
    <row r="396" spans="1:13" x14ac:dyDescent="0.25">
      <c r="A396" s="1">
        <v>843</v>
      </c>
      <c r="E396" s="1" t="s">
        <v>2</v>
      </c>
      <c r="F396" s="1" t="s">
        <v>2</v>
      </c>
      <c r="G396" s="2">
        <v>0.364976886853</v>
      </c>
      <c r="H396">
        <f t="shared" si="40"/>
        <v>1</v>
      </c>
      <c r="I396">
        <f t="shared" si="41"/>
        <v>1</v>
      </c>
      <c r="J396">
        <f t="shared" si="42"/>
        <v>1</v>
      </c>
      <c r="K396">
        <f t="shared" si="43"/>
        <v>3</v>
      </c>
      <c r="L396">
        <f t="shared" si="44"/>
        <v>3</v>
      </c>
      <c r="M396">
        <f t="shared" si="45"/>
        <v>11133</v>
      </c>
    </row>
    <row r="397" spans="1:13" x14ac:dyDescent="0.25">
      <c r="A397" s="1">
        <v>849</v>
      </c>
      <c r="E397" s="1" t="s">
        <v>2</v>
      </c>
      <c r="F397" s="1" t="s">
        <v>2</v>
      </c>
      <c r="G397" s="2">
        <v>2.6978773032499999</v>
      </c>
      <c r="H397">
        <f t="shared" si="40"/>
        <v>1</v>
      </c>
      <c r="I397">
        <f t="shared" si="41"/>
        <v>1</v>
      </c>
      <c r="J397">
        <f t="shared" si="42"/>
        <v>1</v>
      </c>
      <c r="K397">
        <f t="shared" si="43"/>
        <v>3</v>
      </c>
      <c r="L397">
        <f t="shared" si="44"/>
        <v>3</v>
      </c>
      <c r="M397">
        <f t="shared" si="45"/>
        <v>11133</v>
      </c>
    </row>
    <row r="398" spans="1:13" x14ac:dyDescent="0.25">
      <c r="A398" s="1">
        <v>852</v>
      </c>
      <c r="E398" s="1" t="s">
        <v>2</v>
      </c>
      <c r="F398" s="1" t="s">
        <v>2</v>
      </c>
      <c r="G398" s="2">
        <v>0.44805206117500002</v>
      </c>
      <c r="H398">
        <f t="shared" si="40"/>
        <v>1</v>
      </c>
      <c r="I398">
        <f t="shared" si="41"/>
        <v>1</v>
      </c>
      <c r="J398">
        <f t="shared" si="42"/>
        <v>1</v>
      </c>
      <c r="K398">
        <f t="shared" si="43"/>
        <v>3</v>
      </c>
      <c r="L398">
        <f t="shared" si="44"/>
        <v>3</v>
      </c>
      <c r="M398">
        <f t="shared" si="45"/>
        <v>11133</v>
      </c>
    </row>
    <row r="399" spans="1:13" x14ac:dyDescent="0.25">
      <c r="A399" s="1">
        <v>860</v>
      </c>
      <c r="E399" s="1" t="s">
        <v>2</v>
      </c>
      <c r="F399" s="1" t="s">
        <v>2</v>
      </c>
      <c r="G399" s="2">
        <v>0.19424932973600001</v>
      </c>
      <c r="H399">
        <f t="shared" si="40"/>
        <v>1</v>
      </c>
      <c r="I399">
        <f t="shared" si="41"/>
        <v>1</v>
      </c>
      <c r="J399">
        <f t="shared" si="42"/>
        <v>1</v>
      </c>
      <c r="K399">
        <f t="shared" si="43"/>
        <v>3</v>
      </c>
      <c r="L399">
        <f t="shared" si="44"/>
        <v>3</v>
      </c>
      <c r="M399">
        <f t="shared" si="45"/>
        <v>11133</v>
      </c>
    </row>
    <row r="400" spans="1:13" x14ac:dyDescent="0.25">
      <c r="A400" s="1">
        <v>863</v>
      </c>
      <c r="E400" s="1" t="s">
        <v>2</v>
      </c>
      <c r="F400" s="1" t="s">
        <v>2</v>
      </c>
      <c r="G400" s="2">
        <v>0.43999082063200001</v>
      </c>
      <c r="H400">
        <f t="shared" si="40"/>
        <v>1</v>
      </c>
      <c r="I400">
        <f t="shared" si="41"/>
        <v>1</v>
      </c>
      <c r="J400">
        <f t="shared" si="42"/>
        <v>1</v>
      </c>
      <c r="K400">
        <f t="shared" si="43"/>
        <v>3</v>
      </c>
      <c r="L400">
        <f t="shared" si="44"/>
        <v>3</v>
      </c>
      <c r="M400">
        <f t="shared" si="45"/>
        <v>11133</v>
      </c>
    </row>
    <row r="401" spans="1:13" x14ac:dyDescent="0.25">
      <c r="A401" s="1">
        <v>864</v>
      </c>
      <c r="E401" s="1" t="s">
        <v>2</v>
      </c>
      <c r="F401" s="1" t="s">
        <v>2</v>
      </c>
      <c r="G401" s="2">
        <v>6.2306401544399998E-3</v>
      </c>
      <c r="H401">
        <f t="shared" si="40"/>
        <v>1</v>
      </c>
      <c r="I401">
        <f t="shared" si="41"/>
        <v>1</v>
      </c>
      <c r="J401">
        <f t="shared" si="42"/>
        <v>1</v>
      </c>
      <c r="K401">
        <f t="shared" si="43"/>
        <v>3</v>
      </c>
      <c r="L401">
        <f t="shared" si="44"/>
        <v>3</v>
      </c>
      <c r="M401">
        <f t="shared" si="45"/>
        <v>11133</v>
      </c>
    </row>
    <row r="402" spans="1:13" x14ac:dyDescent="0.25">
      <c r="A402" s="1">
        <v>865</v>
      </c>
      <c r="E402" s="1" t="s">
        <v>2</v>
      </c>
      <c r="F402" s="1" t="s">
        <v>2</v>
      </c>
      <c r="G402" s="2">
        <v>1.0340915340100001</v>
      </c>
      <c r="H402">
        <f t="shared" si="40"/>
        <v>1</v>
      </c>
      <c r="I402">
        <f t="shared" si="41"/>
        <v>1</v>
      </c>
      <c r="J402">
        <f t="shared" si="42"/>
        <v>1</v>
      </c>
      <c r="K402">
        <f t="shared" si="43"/>
        <v>3</v>
      </c>
      <c r="L402">
        <f t="shared" si="44"/>
        <v>3</v>
      </c>
      <c r="M402">
        <f t="shared" si="45"/>
        <v>11133</v>
      </c>
    </row>
    <row r="403" spans="1:13" x14ac:dyDescent="0.25">
      <c r="A403" s="1">
        <v>866</v>
      </c>
      <c r="E403" s="1" t="s">
        <v>2</v>
      </c>
      <c r="F403" s="1" t="s">
        <v>2</v>
      </c>
      <c r="G403" s="2">
        <v>2.5424800039400001E-2</v>
      </c>
      <c r="H403">
        <f t="shared" si="40"/>
        <v>1</v>
      </c>
      <c r="I403">
        <f t="shared" si="41"/>
        <v>1</v>
      </c>
      <c r="J403">
        <f t="shared" si="42"/>
        <v>1</v>
      </c>
      <c r="K403">
        <f t="shared" si="43"/>
        <v>3</v>
      </c>
      <c r="L403">
        <f t="shared" si="44"/>
        <v>3</v>
      </c>
      <c r="M403">
        <f t="shared" si="45"/>
        <v>11133</v>
      </c>
    </row>
    <row r="404" spans="1:13" x14ac:dyDescent="0.25">
      <c r="A404" s="1">
        <v>867</v>
      </c>
      <c r="E404" s="1" t="s">
        <v>2</v>
      </c>
      <c r="F404" s="1" t="s">
        <v>2</v>
      </c>
      <c r="G404" s="2">
        <v>0.40207843074799998</v>
      </c>
      <c r="H404">
        <f t="shared" si="40"/>
        <v>1</v>
      </c>
      <c r="I404">
        <f t="shared" si="41"/>
        <v>1</v>
      </c>
      <c r="J404">
        <f t="shared" si="42"/>
        <v>1</v>
      </c>
      <c r="K404">
        <f t="shared" si="43"/>
        <v>3</v>
      </c>
      <c r="L404">
        <f t="shared" si="44"/>
        <v>3</v>
      </c>
      <c r="M404">
        <f t="shared" si="45"/>
        <v>11133</v>
      </c>
    </row>
    <row r="405" spans="1:13" x14ac:dyDescent="0.25">
      <c r="A405" s="1">
        <v>869</v>
      </c>
      <c r="E405" s="1" t="s">
        <v>2</v>
      </c>
      <c r="F405" s="1" t="s">
        <v>2</v>
      </c>
      <c r="G405" s="2">
        <v>11.353897208499999</v>
      </c>
      <c r="H405">
        <f t="shared" si="40"/>
        <v>1</v>
      </c>
      <c r="I405">
        <f t="shared" si="41"/>
        <v>1</v>
      </c>
      <c r="J405">
        <f t="shared" si="42"/>
        <v>1</v>
      </c>
      <c r="K405">
        <f t="shared" si="43"/>
        <v>3</v>
      </c>
      <c r="L405">
        <f t="shared" si="44"/>
        <v>3</v>
      </c>
      <c r="M405">
        <f t="shared" si="45"/>
        <v>11133</v>
      </c>
    </row>
    <row r="406" spans="1:13" x14ac:dyDescent="0.25">
      <c r="A406" s="1">
        <v>870</v>
      </c>
      <c r="E406" s="1" t="s">
        <v>2</v>
      </c>
      <c r="F406" s="1" t="s">
        <v>2</v>
      </c>
      <c r="G406" s="2">
        <v>9.7454624662999993</v>
      </c>
      <c r="H406">
        <f t="shared" si="40"/>
        <v>1</v>
      </c>
      <c r="I406">
        <f t="shared" si="41"/>
        <v>1</v>
      </c>
      <c r="J406">
        <f t="shared" si="42"/>
        <v>1</v>
      </c>
      <c r="K406">
        <f t="shared" si="43"/>
        <v>3</v>
      </c>
      <c r="L406">
        <f t="shared" si="44"/>
        <v>3</v>
      </c>
      <c r="M406">
        <f t="shared" si="45"/>
        <v>11133</v>
      </c>
    </row>
    <row r="407" spans="1:13" x14ac:dyDescent="0.25">
      <c r="A407" s="1">
        <v>872</v>
      </c>
      <c r="E407" s="1" t="s">
        <v>2</v>
      </c>
      <c r="F407" s="1" t="s">
        <v>2</v>
      </c>
      <c r="G407" s="2">
        <v>1.22406213677</v>
      </c>
      <c r="H407">
        <f t="shared" si="40"/>
        <v>1</v>
      </c>
      <c r="I407">
        <f t="shared" si="41"/>
        <v>1</v>
      </c>
      <c r="J407">
        <f t="shared" si="42"/>
        <v>1</v>
      </c>
      <c r="K407">
        <f t="shared" si="43"/>
        <v>3</v>
      </c>
      <c r="L407">
        <f t="shared" si="44"/>
        <v>3</v>
      </c>
      <c r="M407">
        <f t="shared" si="45"/>
        <v>11133</v>
      </c>
    </row>
    <row r="408" spans="1:13" x14ac:dyDescent="0.25">
      <c r="A408" s="1">
        <v>873</v>
      </c>
      <c r="E408" s="1" t="s">
        <v>2</v>
      </c>
      <c r="F408" s="1" t="s">
        <v>2</v>
      </c>
      <c r="G408" s="2">
        <v>69.8595133078</v>
      </c>
      <c r="H408">
        <f t="shared" si="40"/>
        <v>1</v>
      </c>
      <c r="I408">
        <f t="shared" si="41"/>
        <v>1</v>
      </c>
      <c r="J408">
        <f t="shared" si="42"/>
        <v>1</v>
      </c>
      <c r="K408">
        <f t="shared" si="43"/>
        <v>3</v>
      </c>
      <c r="L408">
        <f t="shared" si="44"/>
        <v>3</v>
      </c>
      <c r="M408">
        <f t="shared" si="45"/>
        <v>11133</v>
      </c>
    </row>
    <row r="409" spans="1:13" x14ac:dyDescent="0.25">
      <c r="A409" s="1">
        <v>874</v>
      </c>
      <c r="E409" s="1" t="s">
        <v>2</v>
      </c>
      <c r="F409" s="1" t="s">
        <v>2</v>
      </c>
      <c r="G409" s="2">
        <v>5.0480943084699996</v>
      </c>
      <c r="H409">
        <f t="shared" si="40"/>
        <v>1</v>
      </c>
      <c r="I409">
        <f t="shared" si="41"/>
        <v>1</v>
      </c>
      <c r="J409">
        <f t="shared" si="42"/>
        <v>1</v>
      </c>
      <c r="K409">
        <f t="shared" si="43"/>
        <v>3</v>
      </c>
      <c r="L409">
        <f t="shared" si="44"/>
        <v>3</v>
      </c>
      <c r="M409">
        <f t="shared" si="45"/>
        <v>11133</v>
      </c>
    </row>
    <row r="410" spans="1:13" x14ac:dyDescent="0.25">
      <c r="A410" s="1">
        <v>876</v>
      </c>
      <c r="E410" s="1" t="s">
        <v>2</v>
      </c>
      <c r="F410" s="1" t="s">
        <v>2</v>
      </c>
      <c r="G410" s="2">
        <v>0.30996976602699999</v>
      </c>
      <c r="H410">
        <f t="shared" si="40"/>
        <v>1</v>
      </c>
      <c r="I410">
        <f t="shared" si="41"/>
        <v>1</v>
      </c>
      <c r="J410">
        <f t="shared" si="42"/>
        <v>1</v>
      </c>
      <c r="K410">
        <f t="shared" si="43"/>
        <v>3</v>
      </c>
      <c r="L410">
        <f t="shared" si="44"/>
        <v>3</v>
      </c>
      <c r="M410">
        <f t="shared" si="45"/>
        <v>11133</v>
      </c>
    </row>
    <row r="411" spans="1:13" x14ac:dyDescent="0.25">
      <c r="A411" s="1">
        <v>877</v>
      </c>
      <c r="E411" s="1" t="s">
        <v>2</v>
      </c>
      <c r="F411" s="1" t="s">
        <v>2</v>
      </c>
      <c r="G411" s="2">
        <v>11.824793768799999</v>
      </c>
      <c r="H411">
        <f t="shared" si="40"/>
        <v>1</v>
      </c>
      <c r="I411">
        <f t="shared" si="41"/>
        <v>1</v>
      </c>
      <c r="J411">
        <f t="shared" si="42"/>
        <v>1</v>
      </c>
      <c r="K411">
        <f t="shared" si="43"/>
        <v>3</v>
      </c>
      <c r="L411">
        <f t="shared" si="44"/>
        <v>3</v>
      </c>
      <c r="M411">
        <f t="shared" si="45"/>
        <v>11133</v>
      </c>
    </row>
    <row r="412" spans="1:13" x14ac:dyDescent="0.25">
      <c r="A412" s="1">
        <v>879</v>
      </c>
      <c r="E412" s="1" t="s">
        <v>2</v>
      </c>
      <c r="F412" s="1" t="s">
        <v>2</v>
      </c>
      <c r="G412" s="2">
        <v>42.684086424699998</v>
      </c>
      <c r="H412">
        <f t="shared" si="40"/>
        <v>1</v>
      </c>
      <c r="I412">
        <f t="shared" si="41"/>
        <v>1</v>
      </c>
      <c r="J412">
        <f t="shared" si="42"/>
        <v>1</v>
      </c>
      <c r="K412">
        <f t="shared" si="43"/>
        <v>3</v>
      </c>
      <c r="L412">
        <f t="shared" si="44"/>
        <v>3</v>
      </c>
      <c r="M412">
        <f t="shared" si="45"/>
        <v>11133</v>
      </c>
    </row>
    <row r="413" spans="1:13" x14ac:dyDescent="0.25">
      <c r="A413" s="1">
        <v>882</v>
      </c>
      <c r="E413" s="1" t="s">
        <v>2</v>
      </c>
      <c r="F413" s="1" t="s">
        <v>2</v>
      </c>
      <c r="G413" s="2">
        <v>1.17118724487</v>
      </c>
      <c r="H413">
        <f t="shared" si="40"/>
        <v>1</v>
      </c>
      <c r="I413">
        <f t="shared" si="41"/>
        <v>1</v>
      </c>
      <c r="J413">
        <f t="shared" si="42"/>
        <v>1</v>
      </c>
      <c r="K413">
        <f t="shared" si="43"/>
        <v>3</v>
      </c>
      <c r="L413">
        <f t="shared" si="44"/>
        <v>3</v>
      </c>
      <c r="M413">
        <f t="shared" si="45"/>
        <v>11133</v>
      </c>
    </row>
    <row r="414" spans="1:13" x14ac:dyDescent="0.25">
      <c r="A414" s="1">
        <v>883</v>
      </c>
      <c r="E414" s="1" t="s">
        <v>2</v>
      </c>
      <c r="F414" s="1" t="s">
        <v>2</v>
      </c>
      <c r="G414" s="2">
        <v>6.2842935251599993E-2</v>
      </c>
      <c r="H414">
        <f t="shared" si="40"/>
        <v>1</v>
      </c>
      <c r="I414">
        <f t="shared" si="41"/>
        <v>1</v>
      </c>
      <c r="J414">
        <f t="shared" si="42"/>
        <v>1</v>
      </c>
      <c r="K414">
        <f t="shared" si="43"/>
        <v>3</v>
      </c>
      <c r="L414">
        <f t="shared" si="44"/>
        <v>3</v>
      </c>
      <c r="M414">
        <f t="shared" si="45"/>
        <v>11133</v>
      </c>
    </row>
    <row r="415" spans="1:13" x14ac:dyDescent="0.25">
      <c r="A415" s="1">
        <v>884</v>
      </c>
      <c r="E415" s="1" t="s">
        <v>2</v>
      </c>
      <c r="F415" s="1" t="s">
        <v>2</v>
      </c>
      <c r="G415" s="2">
        <v>2.5979826481099999</v>
      </c>
      <c r="H415">
        <f t="shared" si="40"/>
        <v>1</v>
      </c>
      <c r="I415">
        <f t="shared" si="41"/>
        <v>1</v>
      </c>
      <c r="J415">
        <f t="shared" si="42"/>
        <v>1</v>
      </c>
      <c r="K415">
        <f t="shared" si="43"/>
        <v>3</v>
      </c>
      <c r="L415">
        <f t="shared" si="44"/>
        <v>3</v>
      </c>
      <c r="M415">
        <f t="shared" si="45"/>
        <v>11133</v>
      </c>
    </row>
    <row r="416" spans="1:13" x14ac:dyDescent="0.25">
      <c r="A416" s="1">
        <v>885</v>
      </c>
      <c r="E416" s="1" t="s">
        <v>2</v>
      </c>
      <c r="F416" s="1" t="s">
        <v>2</v>
      </c>
      <c r="G416" s="2">
        <v>3.1772442786899999</v>
      </c>
      <c r="H416">
        <f t="shared" si="40"/>
        <v>1</v>
      </c>
      <c r="I416">
        <f t="shared" si="41"/>
        <v>1</v>
      </c>
      <c r="J416">
        <f t="shared" si="42"/>
        <v>1</v>
      </c>
      <c r="K416">
        <f t="shared" si="43"/>
        <v>3</v>
      </c>
      <c r="L416">
        <f t="shared" si="44"/>
        <v>3</v>
      </c>
      <c r="M416">
        <f t="shared" si="45"/>
        <v>11133</v>
      </c>
    </row>
    <row r="417" spans="1:13" x14ac:dyDescent="0.25">
      <c r="A417" s="1">
        <v>886</v>
      </c>
      <c r="E417" s="1" t="s">
        <v>2</v>
      </c>
      <c r="F417" s="1" t="s">
        <v>2</v>
      </c>
      <c r="G417" s="2">
        <v>5.5254131267200002</v>
      </c>
      <c r="H417">
        <f t="shared" si="40"/>
        <v>1</v>
      </c>
      <c r="I417">
        <f t="shared" si="41"/>
        <v>1</v>
      </c>
      <c r="J417">
        <f t="shared" si="42"/>
        <v>1</v>
      </c>
      <c r="K417">
        <f t="shared" si="43"/>
        <v>3</v>
      </c>
      <c r="L417">
        <f t="shared" si="44"/>
        <v>3</v>
      </c>
      <c r="M417">
        <f t="shared" si="45"/>
        <v>11133</v>
      </c>
    </row>
    <row r="418" spans="1:13" x14ac:dyDescent="0.25">
      <c r="A418" s="1">
        <v>887</v>
      </c>
      <c r="E418" s="1" t="s">
        <v>2</v>
      </c>
      <c r="F418" s="1" t="s">
        <v>2</v>
      </c>
      <c r="G418" s="2">
        <v>11.0546025727</v>
      </c>
      <c r="H418">
        <f t="shared" si="40"/>
        <v>1</v>
      </c>
      <c r="I418">
        <f t="shared" si="41"/>
        <v>1</v>
      </c>
      <c r="J418">
        <f t="shared" si="42"/>
        <v>1</v>
      </c>
      <c r="K418">
        <f t="shared" si="43"/>
        <v>3</v>
      </c>
      <c r="L418">
        <f t="shared" si="44"/>
        <v>3</v>
      </c>
      <c r="M418">
        <f t="shared" si="45"/>
        <v>11133</v>
      </c>
    </row>
    <row r="419" spans="1:13" x14ac:dyDescent="0.25">
      <c r="A419" s="1">
        <v>888</v>
      </c>
      <c r="E419" s="1" t="s">
        <v>2</v>
      </c>
      <c r="F419" s="1" t="s">
        <v>2</v>
      </c>
      <c r="G419" s="2">
        <v>0.77870454787800003</v>
      </c>
      <c r="H419">
        <f t="shared" si="40"/>
        <v>1</v>
      </c>
      <c r="I419">
        <f t="shared" si="41"/>
        <v>1</v>
      </c>
      <c r="J419">
        <f t="shared" si="42"/>
        <v>1</v>
      </c>
      <c r="K419">
        <f t="shared" si="43"/>
        <v>3</v>
      </c>
      <c r="L419">
        <f t="shared" si="44"/>
        <v>3</v>
      </c>
      <c r="M419">
        <f t="shared" si="45"/>
        <v>11133</v>
      </c>
    </row>
    <row r="420" spans="1:13" x14ac:dyDescent="0.25">
      <c r="A420" s="1">
        <v>890</v>
      </c>
      <c r="E420" s="1" t="s">
        <v>2</v>
      </c>
      <c r="F420" s="1" t="s">
        <v>2</v>
      </c>
      <c r="G420" s="2">
        <v>0.187246271612</v>
      </c>
      <c r="H420">
        <f t="shared" si="40"/>
        <v>1</v>
      </c>
      <c r="I420">
        <f t="shared" si="41"/>
        <v>1</v>
      </c>
      <c r="J420">
        <f t="shared" si="42"/>
        <v>1</v>
      </c>
      <c r="K420">
        <f t="shared" si="43"/>
        <v>3</v>
      </c>
      <c r="L420">
        <f t="shared" si="44"/>
        <v>3</v>
      </c>
      <c r="M420">
        <f t="shared" si="45"/>
        <v>11133</v>
      </c>
    </row>
    <row r="421" spans="1:13" x14ac:dyDescent="0.25">
      <c r="A421" s="1">
        <v>891</v>
      </c>
      <c r="E421" s="1" t="s">
        <v>2</v>
      </c>
      <c r="F421" s="1" t="s">
        <v>2</v>
      </c>
      <c r="G421" s="2">
        <v>0.96886752305099999</v>
      </c>
      <c r="H421">
        <f t="shared" si="40"/>
        <v>1</v>
      </c>
      <c r="I421">
        <f t="shared" si="41"/>
        <v>1</v>
      </c>
      <c r="J421">
        <f t="shared" si="42"/>
        <v>1</v>
      </c>
      <c r="K421">
        <f t="shared" si="43"/>
        <v>3</v>
      </c>
      <c r="L421">
        <f t="shared" si="44"/>
        <v>3</v>
      </c>
      <c r="M421">
        <f t="shared" si="45"/>
        <v>11133</v>
      </c>
    </row>
    <row r="422" spans="1:13" x14ac:dyDescent="0.25">
      <c r="A422" s="1">
        <v>892</v>
      </c>
      <c r="E422" s="1" t="s">
        <v>2</v>
      </c>
      <c r="F422" s="1" t="s">
        <v>2</v>
      </c>
      <c r="G422" s="2">
        <v>0.76670829958700004</v>
      </c>
      <c r="H422">
        <f t="shared" si="40"/>
        <v>1</v>
      </c>
      <c r="I422">
        <f t="shared" si="41"/>
        <v>1</v>
      </c>
      <c r="J422">
        <f t="shared" si="42"/>
        <v>1</v>
      </c>
      <c r="K422">
        <f t="shared" si="43"/>
        <v>3</v>
      </c>
      <c r="L422">
        <f t="shared" si="44"/>
        <v>3</v>
      </c>
      <c r="M422">
        <f t="shared" si="45"/>
        <v>11133</v>
      </c>
    </row>
    <row r="423" spans="1:13" x14ac:dyDescent="0.25">
      <c r="A423" s="1">
        <v>893</v>
      </c>
      <c r="E423" s="1" t="s">
        <v>2</v>
      </c>
      <c r="F423" s="1" t="s">
        <v>2</v>
      </c>
      <c r="G423" s="2">
        <v>1.12014829343</v>
      </c>
      <c r="H423">
        <f t="shared" si="40"/>
        <v>1</v>
      </c>
      <c r="I423">
        <f t="shared" si="41"/>
        <v>1</v>
      </c>
      <c r="J423">
        <f t="shared" si="42"/>
        <v>1</v>
      </c>
      <c r="K423">
        <f t="shared" si="43"/>
        <v>3</v>
      </c>
      <c r="L423">
        <f t="shared" si="44"/>
        <v>3</v>
      </c>
      <c r="M423">
        <f t="shared" si="45"/>
        <v>11133</v>
      </c>
    </row>
    <row r="424" spans="1:13" x14ac:dyDescent="0.25">
      <c r="A424" s="1">
        <v>894</v>
      </c>
      <c r="E424" s="1" t="s">
        <v>2</v>
      </c>
      <c r="F424" s="1" t="s">
        <v>2</v>
      </c>
      <c r="G424" s="2">
        <v>2.0816448106099998</v>
      </c>
      <c r="H424">
        <f t="shared" si="40"/>
        <v>1</v>
      </c>
      <c r="I424">
        <f t="shared" si="41"/>
        <v>1</v>
      </c>
      <c r="J424">
        <f t="shared" si="42"/>
        <v>1</v>
      </c>
      <c r="K424">
        <f t="shared" si="43"/>
        <v>3</v>
      </c>
      <c r="L424">
        <f t="shared" si="44"/>
        <v>3</v>
      </c>
      <c r="M424">
        <f t="shared" si="45"/>
        <v>11133</v>
      </c>
    </row>
    <row r="425" spans="1:13" x14ac:dyDescent="0.25">
      <c r="A425" s="1">
        <v>896</v>
      </c>
      <c r="E425" s="1" t="s">
        <v>2</v>
      </c>
      <c r="F425" s="1" t="s">
        <v>2</v>
      </c>
      <c r="G425" s="2">
        <v>8.8812756423000003</v>
      </c>
      <c r="H425">
        <f t="shared" si="40"/>
        <v>1</v>
      </c>
      <c r="I425">
        <f t="shared" si="41"/>
        <v>1</v>
      </c>
      <c r="J425">
        <f t="shared" si="42"/>
        <v>1</v>
      </c>
      <c r="K425">
        <f t="shared" si="43"/>
        <v>3</v>
      </c>
      <c r="L425">
        <f t="shared" si="44"/>
        <v>3</v>
      </c>
      <c r="M425">
        <f t="shared" si="45"/>
        <v>11133</v>
      </c>
    </row>
    <row r="426" spans="1:13" x14ac:dyDescent="0.25">
      <c r="A426" s="1">
        <v>897</v>
      </c>
      <c r="E426" s="1" t="s">
        <v>2</v>
      </c>
      <c r="F426" s="1" t="s">
        <v>2</v>
      </c>
      <c r="G426" s="2">
        <v>3.1946956048500001</v>
      </c>
      <c r="H426">
        <f t="shared" si="40"/>
        <v>1</v>
      </c>
      <c r="I426">
        <f t="shared" si="41"/>
        <v>1</v>
      </c>
      <c r="J426">
        <f t="shared" si="42"/>
        <v>1</v>
      </c>
      <c r="K426">
        <f t="shared" si="43"/>
        <v>3</v>
      </c>
      <c r="L426">
        <f t="shared" si="44"/>
        <v>3</v>
      </c>
      <c r="M426">
        <f t="shared" si="45"/>
        <v>11133</v>
      </c>
    </row>
    <row r="427" spans="1:13" x14ac:dyDescent="0.25">
      <c r="A427" s="1">
        <v>898</v>
      </c>
      <c r="E427" s="1" t="s">
        <v>2</v>
      </c>
      <c r="F427" s="1" t="s">
        <v>2</v>
      </c>
      <c r="G427" s="2">
        <v>2.7958302564599999</v>
      </c>
      <c r="H427">
        <f t="shared" si="40"/>
        <v>1</v>
      </c>
      <c r="I427">
        <f t="shared" si="41"/>
        <v>1</v>
      </c>
      <c r="J427">
        <f t="shared" si="42"/>
        <v>1</v>
      </c>
      <c r="K427">
        <f t="shared" si="43"/>
        <v>3</v>
      </c>
      <c r="L427">
        <f t="shared" si="44"/>
        <v>3</v>
      </c>
      <c r="M427">
        <f t="shared" si="45"/>
        <v>11133</v>
      </c>
    </row>
    <row r="428" spans="1:13" x14ac:dyDescent="0.25">
      <c r="A428" s="1">
        <v>903</v>
      </c>
      <c r="E428" s="1" t="s">
        <v>2</v>
      </c>
      <c r="F428" s="1" t="s">
        <v>2</v>
      </c>
      <c r="G428" s="2">
        <v>0.84877195031200003</v>
      </c>
      <c r="H428">
        <f t="shared" si="40"/>
        <v>1</v>
      </c>
      <c r="I428">
        <f t="shared" si="41"/>
        <v>1</v>
      </c>
      <c r="J428">
        <f t="shared" si="42"/>
        <v>1</v>
      </c>
      <c r="K428">
        <f t="shared" si="43"/>
        <v>3</v>
      </c>
      <c r="L428">
        <f t="shared" si="44"/>
        <v>3</v>
      </c>
      <c r="M428">
        <f t="shared" si="45"/>
        <v>11133</v>
      </c>
    </row>
    <row r="429" spans="1:13" x14ac:dyDescent="0.25">
      <c r="A429" s="1">
        <v>905</v>
      </c>
      <c r="E429" s="1" t="s">
        <v>2</v>
      </c>
      <c r="F429" s="1" t="s">
        <v>2</v>
      </c>
      <c r="G429" s="2">
        <v>0.46172499027300001</v>
      </c>
      <c r="H429">
        <f t="shared" si="40"/>
        <v>1</v>
      </c>
      <c r="I429">
        <f t="shared" si="41"/>
        <v>1</v>
      </c>
      <c r="J429">
        <f t="shared" si="42"/>
        <v>1</v>
      </c>
      <c r="K429">
        <f t="shared" si="43"/>
        <v>3</v>
      </c>
      <c r="L429">
        <f t="shared" si="44"/>
        <v>3</v>
      </c>
      <c r="M429">
        <f t="shared" si="45"/>
        <v>11133</v>
      </c>
    </row>
    <row r="430" spans="1:13" x14ac:dyDescent="0.25">
      <c r="A430" s="1">
        <v>906</v>
      </c>
      <c r="E430" s="1" t="s">
        <v>2</v>
      </c>
      <c r="F430" s="1" t="s">
        <v>2</v>
      </c>
      <c r="G430" s="2">
        <v>1.36231991473</v>
      </c>
      <c r="H430">
        <f t="shared" si="40"/>
        <v>1</v>
      </c>
      <c r="I430">
        <f t="shared" si="41"/>
        <v>1</v>
      </c>
      <c r="J430">
        <f t="shared" si="42"/>
        <v>1</v>
      </c>
      <c r="K430">
        <f t="shared" si="43"/>
        <v>3</v>
      </c>
      <c r="L430">
        <f t="shared" si="44"/>
        <v>3</v>
      </c>
      <c r="M430">
        <f t="shared" si="45"/>
        <v>11133</v>
      </c>
    </row>
    <row r="431" spans="1:13" x14ac:dyDescent="0.25">
      <c r="A431" s="1">
        <v>907</v>
      </c>
      <c r="E431" s="1" t="s">
        <v>2</v>
      </c>
      <c r="F431" s="1" t="s">
        <v>2</v>
      </c>
      <c r="G431" s="2">
        <v>0.67351685210000001</v>
      </c>
      <c r="H431">
        <f t="shared" si="40"/>
        <v>1</v>
      </c>
      <c r="I431">
        <f t="shared" si="41"/>
        <v>1</v>
      </c>
      <c r="J431">
        <f t="shared" si="42"/>
        <v>1</v>
      </c>
      <c r="K431">
        <f t="shared" si="43"/>
        <v>3</v>
      </c>
      <c r="L431">
        <f t="shared" si="44"/>
        <v>3</v>
      </c>
      <c r="M431">
        <f t="shared" si="45"/>
        <v>11133</v>
      </c>
    </row>
    <row r="432" spans="1:13" x14ac:dyDescent="0.25">
      <c r="A432" s="1">
        <v>190</v>
      </c>
      <c r="D432" s="1" t="s">
        <v>3</v>
      </c>
      <c r="G432" s="2">
        <v>39.080036783799997</v>
      </c>
      <c r="H432">
        <f t="shared" si="40"/>
        <v>1</v>
      </c>
      <c r="I432">
        <f t="shared" si="41"/>
        <v>1</v>
      </c>
      <c r="J432">
        <f t="shared" si="42"/>
        <v>2</v>
      </c>
      <c r="K432">
        <f t="shared" si="43"/>
        <v>1</v>
      </c>
      <c r="L432">
        <f t="shared" si="44"/>
        <v>1</v>
      </c>
      <c r="M432">
        <f t="shared" si="45"/>
        <v>11211</v>
      </c>
    </row>
    <row r="433" spans="1:13" x14ac:dyDescent="0.25">
      <c r="A433" s="1">
        <v>197</v>
      </c>
      <c r="D433" s="1" t="s">
        <v>3</v>
      </c>
      <c r="G433" s="2">
        <v>2.4613697536400001</v>
      </c>
      <c r="H433">
        <f t="shared" si="40"/>
        <v>1</v>
      </c>
      <c r="I433">
        <f t="shared" si="41"/>
        <v>1</v>
      </c>
      <c r="J433">
        <f t="shared" si="42"/>
        <v>2</v>
      </c>
      <c r="K433">
        <f t="shared" si="43"/>
        <v>1</v>
      </c>
      <c r="L433">
        <f t="shared" si="44"/>
        <v>1</v>
      </c>
      <c r="M433">
        <f t="shared" si="45"/>
        <v>11211</v>
      </c>
    </row>
    <row r="434" spans="1:13" x14ac:dyDescent="0.25">
      <c r="A434" s="1">
        <v>202</v>
      </c>
      <c r="D434" s="1" t="s">
        <v>3</v>
      </c>
      <c r="G434" s="2">
        <v>3.5318392971099999</v>
      </c>
      <c r="H434">
        <f t="shared" si="40"/>
        <v>1</v>
      </c>
      <c r="I434">
        <f t="shared" si="41"/>
        <v>1</v>
      </c>
      <c r="J434">
        <f t="shared" si="42"/>
        <v>2</v>
      </c>
      <c r="K434">
        <f t="shared" si="43"/>
        <v>1</v>
      </c>
      <c r="L434">
        <f t="shared" si="44"/>
        <v>1</v>
      </c>
      <c r="M434">
        <f t="shared" si="45"/>
        <v>11211</v>
      </c>
    </row>
    <row r="435" spans="1:13" x14ac:dyDescent="0.25">
      <c r="A435" s="1">
        <v>204</v>
      </c>
      <c r="D435" s="1" t="s">
        <v>3</v>
      </c>
      <c r="G435" s="2">
        <v>1.59824638885</v>
      </c>
      <c r="H435">
        <f t="shared" si="40"/>
        <v>1</v>
      </c>
      <c r="I435">
        <f t="shared" si="41"/>
        <v>1</v>
      </c>
      <c r="J435">
        <f t="shared" si="42"/>
        <v>2</v>
      </c>
      <c r="K435">
        <f t="shared" si="43"/>
        <v>1</v>
      </c>
      <c r="L435">
        <f t="shared" si="44"/>
        <v>1</v>
      </c>
      <c r="M435">
        <f t="shared" si="45"/>
        <v>11211</v>
      </c>
    </row>
    <row r="436" spans="1:13" x14ac:dyDescent="0.25">
      <c r="A436" s="1">
        <v>219</v>
      </c>
      <c r="D436" s="1" t="s">
        <v>3</v>
      </c>
      <c r="G436" s="2">
        <v>1.04437239592</v>
      </c>
      <c r="H436">
        <f t="shared" si="40"/>
        <v>1</v>
      </c>
      <c r="I436">
        <f t="shared" si="41"/>
        <v>1</v>
      </c>
      <c r="J436">
        <f t="shared" si="42"/>
        <v>2</v>
      </c>
      <c r="K436">
        <f t="shared" si="43"/>
        <v>1</v>
      </c>
      <c r="L436">
        <f t="shared" si="44"/>
        <v>1</v>
      </c>
      <c r="M436">
        <f t="shared" si="45"/>
        <v>11211</v>
      </c>
    </row>
    <row r="437" spans="1:13" x14ac:dyDescent="0.25">
      <c r="A437" s="1">
        <v>223</v>
      </c>
      <c r="D437" s="1" t="s">
        <v>3</v>
      </c>
      <c r="G437" s="2">
        <v>5.8690958045199997</v>
      </c>
      <c r="H437">
        <f t="shared" si="40"/>
        <v>1</v>
      </c>
      <c r="I437">
        <f t="shared" si="41"/>
        <v>1</v>
      </c>
      <c r="J437">
        <f t="shared" si="42"/>
        <v>2</v>
      </c>
      <c r="K437">
        <f t="shared" si="43"/>
        <v>1</v>
      </c>
      <c r="L437">
        <f t="shared" si="44"/>
        <v>1</v>
      </c>
      <c r="M437">
        <f t="shared" si="45"/>
        <v>11211</v>
      </c>
    </row>
    <row r="438" spans="1:13" x14ac:dyDescent="0.25">
      <c r="A438" s="1">
        <v>224</v>
      </c>
      <c r="D438" s="1" t="s">
        <v>3</v>
      </c>
      <c r="G438" s="2">
        <v>0.32193514623399999</v>
      </c>
      <c r="H438">
        <f t="shared" si="40"/>
        <v>1</v>
      </c>
      <c r="I438">
        <f t="shared" si="41"/>
        <v>1</v>
      </c>
      <c r="J438">
        <f t="shared" si="42"/>
        <v>2</v>
      </c>
      <c r="K438">
        <f t="shared" si="43"/>
        <v>1</v>
      </c>
      <c r="L438">
        <f t="shared" si="44"/>
        <v>1</v>
      </c>
      <c r="M438">
        <f t="shared" si="45"/>
        <v>11211</v>
      </c>
    </row>
    <row r="439" spans="1:13" x14ac:dyDescent="0.25">
      <c r="A439" s="1">
        <v>226</v>
      </c>
      <c r="D439" s="1" t="s">
        <v>3</v>
      </c>
      <c r="G439" s="2">
        <v>3.2850057688600001</v>
      </c>
      <c r="H439">
        <f t="shared" si="40"/>
        <v>1</v>
      </c>
      <c r="I439">
        <f t="shared" si="41"/>
        <v>1</v>
      </c>
      <c r="J439">
        <f t="shared" si="42"/>
        <v>2</v>
      </c>
      <c r="K439">
        <f t="shared" si="43"/>
        <v>1</v>
      </c>
      <c r="L439">
        <f t="shared" si="44"/>
        <v>1</v>
      </c>
      <c r="M439">
        <f t="shared" si="45"/>
        <v>11211</v>
      </c>
    </row>
    <row r="440" spans="1:13" x14ac:dyDescent="0.25">
      <c r="A440" s="1">
        <v>227</v>
      </c>
      <c r="D440" s="1" t="s">
        <v>3</v>
      </c>
      <c r="G440" s="2">
        <v>4.2333161009699998</v>
      </c>
      <c r="H440">
        <f t="shared" si="40"/>
        <v>1</v>
      </c>
      <c r="I440">
        <f t="shared" si="41"/>
        <v>1</v>
      </c>
      <c r="J440">
        <f t="shared" si="42"/>
        <v>2</v>
      </c>
      <c r="K440">
        <f t="shared" si="43"/>
        <v>1</v>
      </c>
      <c r="L440">
        <f t="shared" si="44"/>
        <v>1</v>
      </c>
      <c r="M440">
        <f t="shared" si="45"/>
        <v>11211</v>
      </c>
    </row>
    <row r="441" spans="1:13" x14ac:dyDescent="0.25">
      <c r="A441" s="1">
        <v>232</v>
      </c>
      <c r="D441" s="1" t="s">
        <v>3</v>
      </c>
      <c r="G441" s="2">
        <v>0.64829013545000003</v>
      </c>
      <c r="H441">
        <f t="shared" si="40"/>
        <v>1</v>
      </c>
      <c r="I441">
        <f t="shared" si="41"/>
        <v>1</v>
      </c>
      <c r="J441">
        <f t="shared" si="42"/>
        <v>2</v>
      </c>
      <c r="K441">
        <f t="shared" si="43"/>
        <v>1</v>
      </c>
      <c r="L441">
        <f t="shared" si="44"/>
        <v>1</v>
      </c>
      <c r="M441">
        <f t="shared" si="45"/>
        <v>11211</v>
      </c>
    </row>
    <row r="442" spans="1:13" x14ac:dyDescent="0.25">
      <c r="A442" s="1">
        <v>233</v>
      </c>
      <c r="D442" s="1" t="s">
        <v>3</v>
      </c>
      <c r="G442" s="2">
        <v>4.9939301158000004E-3</v>
      </c>
      <c r="H442">
        <f t="shared" si="40"/>
        <v>1</v>
      </c>
      <c r="I442">
        <f t="shared" si="41"/>
        <v>1</v>
      </c>
      <c r="J442">
        <f t="shared" si="42"/>
        <v>2</v>
      </c>
      <c r="K442">
        <f t="shared" si="43"/>
        <v>1</v>
      </c>
      <c r="L442">
        <f t="shared" si="44"/>
        <v>1</v>
      </c>
      <c r="M442">
        <f t="shared" si="45"/>
        <v>11211</v>
      </c>
    </row>
    <row r="443" spans="1:13" x14ac:dyDescent="0.25">
      <c r="A443" s="1">
        <v>234</v>
      </c>
      <c r="D443" s="1" t="s">
        <v>3</v>
      </c>
      <c r="G443" s="2">
        <v>0.234729623937</v>
      </c>
      <c r="H443">
        <f t="shared" si="40"/>
        <v>1</v>
      </c>
      <c r="I443">
        <f t="shared" si="41"/>
        <v>1</v>
      </c>
      <c r="J443">
        <f t="shared" si="42"/>
        <v>2</v>
      </c>
      <c r="K443">
        <f t="shared" si="43"/>
        <v>1</v>
      </c>
      <c r="L443">
        <f t="shared" si="44"/>
        <v>1</v>
      </c>
      <c r="M443">
        <f t="shared" si="45"/>
        <v>11211</v>
      </c>
    </row>
    <row r="444" spans="1:13" x14ac:dyDescent="0.25">
      <c r="A444" s="1">
        <v>236</v>
      </c>
      <c r="D444" s="1" t="s">
        <v>3</v>
      </c>
      <c r="G444" s="2">
        <v>7.7441556941599998</v>
      </c>
      <c r="H444">
        <f t="shared" si="40"/>
        <v>1</v>
      </c>
      <c r="I444">
        <f t="shared" si="41"/>
        <v>1</v>
      </c>
      <c r="J444">
        <f t="shared" si="42"/>
        <v>2</v>
      </c>
      <c r="K444">
        <f t="shared" si="43"/>
        <v>1</v>
      </c>
      <c r="L444">
        <f t="shared" si="44"/>
        <v>1</v>
      </c>
      <c r="M444">
        <f t="shared" si="45"/>
        <v>11211</v>
      </c>
    </row>
    <row r="445" spans="1:13" x14ac:dyDescent="0.25">
      <c r="A445" s="1">
        <v>238</v>
      </c>
      <c r="D445" s="1" t="s">
        <v>3</v>
      </c>
      <c r="G445" s="2">
        <v>0.141072410436</v>
      </c>
      <c r="H445">
        <f t="shared" si="40"/>
        <v>1</v>
      </c>
      <c r="I445">
        <f t="shared" si="41"/>
        <v>1</v>
      </c>
      <c r="J445">
        <f t="shared" si="42"/>
        <v>2</v>
      </c>
      <c r="K445">
        <f t="shared" si="43"/>
        <v>1</v>
      </c>
      <c r="L445">
        <f t="shared" si="44"/>
        <v>1</v>
      </c>
      <c r="M445">
        <f t="shared" si="45"/>
        <v>11211</v>
      </c>
    </row>
    <row r="446" spans="1:13" x14ac:dyDescent="0.25">
      <c r="A446" s="1">
        <v>239</v>
      </c>
      <c r="D446" s="1" t="s">
        <v>3</v>
      </c>
      <c r="G446" s="2">
        <v>1.7008060248100001E-2</v>
      </c>
      <c r="H446">
        <f t="shared" si="40"/>
        <v>1</v>
      </c>
      <c r="I446">
        <f t="shared" si="41"/>
        <v>1</v>
      </c>
      <c r="J446">
        <f t="shared" si="42"/>
        <v>2</v>
      </c>
      <c r="K446">
        <f t="shared" si="43"/>
        <v>1</v>
      </c>
      <c r="L446">
        <f t="shared" si="44"/>
        <v>1</v>
      </c>
      <c r="M446">
        <f t="shared" si="45"/>
        <v>11211</v>
      </c>
    </row>
    <row r="447" spans="1:13" x14ac:dyDescent="0.25">
      <c r="A447" s="1">
        <v>241</v>
      </c>
      <c r="D447" s="1" t="s">
        <v>3</v>
      </c>
      <c r="G447" s="2">
        <v>0.152353079793</v>
      </c>
      <c r="H447">
        <f t="shared" si="40"/>
        <v>1</v>
      </c>
      <c r="I447">
        <f t="shared" si="41"/>
        <v>1</v>
      </c>
      <c r="J447">
        <f t="shared" si="42"/>
        <v>2</v>
      </c>
      <c r="K447">
        <f t="shared" si="43"/>
        <v>1</v>
      </c>
      <c r="L447">
        <f t="shared" si="44"/>
        <v>1</v>
      </c>
      <c r="M447">
        <f t="shared" si="45"/>
        <v>11211</v>
      </c>
    </row>
    <row r="448" spans="1:13" x14ac:dyDescent="0.25">
      <c r="A448" s="1">
        <v>251</v>
      </c>
      <c r="D448" s="1" t="s">
        <v>3</v>
      </c>
      <c r="G448" s="2">
        <v>54.1565107785</v>
      </c>
      <c r="H448">
        <f t="shared" si="40"/>
        <v>1</v>
      </c>
      <c r="I448">
        <f t="shared" si="41"/>
        <v>1</v>
      </c>
      <c r="J448">
        <f t="shared" si="42"/>
        <v>2</v>
      </c>
      <c r="K448">
        <f t="shared" si="43"/>
        <v>1</v>
      </c>
      <c r="L448">
        <f t="shared" si="44"/>
        <v>1</v>
      </c>
      <c r="M448">
        <f t="shared" si="45"/>
        <v>11211</v>
      </c>
    </row>
    <row r="449" spans="1:13" x14ac:dyDescent="0.25">
      <c r="A449" s="1">
        <v>252</v>
      </c>
      <c r="D449" s="1" t="s">
        <v>3</v>
      </c>
      <c r="G449" s="2">
        <v>5.0271650013800002</v>
      </c>
      <c r="H449">
        <f t="shared" si="40"/>
        <v>1</v>
      </c>
      <c r="I449">
        <f t="shared" si="41"/>
        <v>1</v>
      </c>
      <c r="J449">
        <f t="shared" si="42"/>
        <v>2</v>
      </c>
      <c r="K449">
        <f t="shared" si="43"/>
        <v>1</v>
      </c>
      <c r="L449">
        <f t="shared" si="44"/>
        <v>1</v>
      </c>
      <c r="M449">
        <f t="shared" si="45"/>
        <v>11211</v>
      </c>
    </row>
    <row r="450" spans="1:13" x14ac:dyDescent="0.25">
      <c r="A450" s="1">
        <v>253</v>
      </c>
      <c r="D450" s="1" t="s">
        <v>3</v>
      </c>
      <c r="G450" s="2">
        <v>16.859811839900001</v>
      </c>
      <c r="H450">
        <f t="shared" ref="H450:H513" si="46">IF(B450="Duinvlak",3,IF(B450="Plantvlak",2,1))</f>
        <v>1</v>
      </c>
      <c r="I450">
        <f t="shared" ref="I450:I513" si="47">IF(C450="Duinvlak",3,IF(C450="Plantvlak",2,1))</f>
        <v>1</v>
      </c>
      <c r="J450">
        <f t="shared" ref="J450:J513" si="48">IF(D450="Duinvlak",3,IF(D450="Plantvlak",2,1))</f>
        <v>2</v>
      </c>
      <c r="K450">
        <f t="shared" ref="K450:K513" si="49">IF(E450="Duinvlak",3,IF(E450="Plantvlak",2,1))</f>
        <v>1</v>
      </c>
      <c r="L450">
        <f t="shared" ref="L450:L513" si="50">IF(F450="Duinvlak",3,IF(F450="Plantvlak",2,1))</f>
        <v>1</v>
      </c>
      <c r="M450">
        <f t="shared" ref="M450:M513" si="51">H450*10000+I450*1000+J450*100+K450*10+L450</f>
        <v>11211</v>
      </c>
    </row>
    <row r="451" spans="1:13" x14ac:dyDescent="0.25">
      <c r="A451" s="1">
        <v>790</v>
      </c>
      <c r="D451" s="1" t="s">
        <v>3</v>
      </c>
      <c r="F451" s="1" t="s">
        <v>3</v>
      </c>
      <c r="G451" s="2">
        <v>2.2214002275499999E-4</v>
      </c>
      <c r="H451">
        <f t="shared" si="46"/>
        <v>1</v>
      </c>
      <c r="I451">
        <f t="shared" si="47"/>
        <v>1</v>
      </c>
      <c r="J451">
        <f t="shared" si="48"/>
        <v>2</v>
      </c>
      <c r="K451">
        <f t="shared" si="49"/>
        <v>1</v>
      </c>
      <c r="L451">
        <f t="shared" si="50"/>
        <v>2</v>
      </c>
      <c r="M451">
        <f t="shared" si="51"/>
        <v>11212</v>
      </c>
    </row>
    <row r="452" spans="1:13" x14ac:dyDescent="0.25">
      <c r="A452" s="1">
        <v>791</v>
      </c>
      <c r="D452" s="1" t="s">
        <v>3</v>
      </c>
      <c r="F452" s="1" t="s">
        <v>3</v>
      </c>
      <c r="G452" s="2">
        <v>1.22913849101E-2</v>
      </c>
      <c r="H452">
        <f t="shared" si="46"/>
        <v>1</v>
      </c>
      <c r="I452">
        <f t="shared" si="47"/>
        <v>1</v>
      </c>
      <c r="J452">
        <f t="shared" si="48"/>
        <v>2</v>
      </c>
      <c r="K452">
        <f t="shared" si="49"/>
        <v>1</v>
      </c>
      <c r="L452">
        <f t="shared" si="50"/>
        <v>2</v>
      </c>
      <c r="M452">
        <f t="shared" si="51"/>
        <v>11212</v>
      </c>
    </row>
    <row r="453" spans="1:13" x14ac:dyDescent="0.25">
      <c r="A453" s="1">
        <v>793</v>
      </c>
      <c r="D453" s="1" t="s">
        <v>3</v>
      </c>
      <c r="F453" s="1" t="s">
        <v>3</v>
      </c>
      <c r="G453" s="2">
        <v>0.263034614946</v>
      </c>
      <c r="H453">
        <f t="shared" si="46"/>
        <v>1</v>
      </c>
      <c r="I453">
        <f t="shared" si="47"/>
        <v>1</v>
      </c>
      <c r="J453">
        <f t="shared" si="48"/>
        <v>2</v>
      </c>
      <c r="K453">
        <f t="shared" si="49"/>
        <v>1</v>
      </c>
      <c r="L453">
        <f t="shared" si="50"/>
        <v>2</v>
      </c>
      <c r="M453">
        <f t="shared" si="51"/>
        <v>11212</v>
      </c>
    </row>
    <row r="454" spans="1:13" x14ac:dyDescent="0.25">
      <c r="A454" s="1">
        <v>794</v>
      </c>
      <c r="D454" s="1" t="s">
        <v>3</v>
      </c>
      <c r="F454" s="1" t="s">
        <v>3</v>
      </c>
      <c r="G454" s="2">
        <v>3.4704434685999999E-2</v>
      </c>
      <c r="H454">
        <f t="shared" si="46"/>
        <v>1</v>
      </c>
      <c r="I454">
        <f t="shared" si="47"/>
        <v>1</v>
      </c>
      <c r="J454">
        <f t="shared" si="48"/>
        <v>2</v>
      </c>
      <c r="K454">
        <f t="shared" si="49"/>
        <v>1</v>
      </c>
      <c r="L454">
        <f t="shared" si="50"/>
        <v>2</v>
      </c>
      <c r="M454">
        <f t="shared" si="51"/>
        <v>11212</v>
      </c>
    </row>
    <row r="455" spans="1:13" x14ac:dyDescent="0.25">
      <c r="A455" s="1">
        <v>795</v>
      </c>
      <c r="D455" s="1" t="s">
        <v>3</v>
      </c>
      <c r="F455" s="1" t="s">
        <v>3</v>
      </c>
      <c r="G455" s="2">
        <v>2.0495817180799998</v>
      </c>
      <c r="H455">
        <f t="shared" si="46"/>
        <v>1</v>
      </c>
      <c r="I455">
        <f t="shared" si="47"/>
        <v>1</v>
      </c>
      <c r="J455">
        <f t="shared" si="48"/>
        <v>2</v>
      </c>
      <c r="K455">
        <f t="shared" si="49"/>
        <v>1</v>
      </c>
      <c r="L455">
        <f t="shared" si="50"/>
        <v>2</v>
      </c>
      <c r="M455">
        <f t="shared" si="51"/>
        <v>11212</v>
      </c>
    </row>
    <row r="456" spans="1:13" x14ac:dyDescent="0.25">
      <c r="A456" s="1">
        <v>1015</v>
      </c>
      <c r="D456" s="1" t="s">
        <v>3</v>
      </c>
      <c r="F456" s="1" t="s">
        <v>3</v>
      </c>
      <c r="G456" s="2">
        <v>0.52772921829700004</v>
      </c>
      <c r="H456">
        <f t="shared" si="46"/>
        <v>1</v>
      </c>
      <c r="I456">
        <f t="shared" si="47"/>
        <v>1</v>
      </c>
      <c r="J456">
        <f t="shared" si="48"/>
        <v>2</v>
      </c>
      <c r="K456">
        <f t="shared" si="49"/>
        <v>1</v>
      </c>
      <c r="L456">
        <f t="shared" si="50"/>
        <v>2</v>
      </c>
      <c r="M456">
        <f t="shared" si="51"/>
        <v>11212</v>
      </c>
    </row>
    <row r="457" spans="1:13" x14ac:dyDescent="0.25">
      <c r="A457" s="1">
        <v>1016</v>
      </c>
      <c r="D457" s="1" t="s">
        <v>3</v>
      </c>
      <c r="F457" s="1" t="s">
        <v>3</v>
      </c>
      <c r="G457" s="2">
        <v>0.52772921829700004</v>
      </c>
      <c r="H457">
        <f t="shared" si="46"/>
        <v>1</v>
      </c>
      <c r="I457">
        <f t="shared" si="47"/>
        <v>1</v>
      </c>
      <c r="J457">
        <f t="shared" si="48"/>
        <v>2</v>
      </c>
      <c r="K457">
        <f t="shared" si="49"/>
        <v>1</v>
      </c>
      <c r="L457">
        <f t="shared" si="50"/>
        <v>2</v>
      </c>
      <c r="M457">
        <f t="shared" si="51"/>
        <v>11212</v>
      </c>
    </row>
    <row r="458" spans="1:13" x14ac:dyDescent="0.25">
      <c r="A458" s="1">
        <v>1017</v>
      </c>
      <c r="D458" s="1" t="s">
        <v>3</v>
      </c>
      <c r="F458" s="1" t="s">
        <v>3</v>
      </c>
      <c r="G458" s="2">
        <v>7.1237106620599997</v>
      </c>
      <c r="H458">
        <f t="shared" si="46"/>
        <v>1</v>
      </c>
      <c r="I458">
        <f t="shared" si="47"/>
        <v>1</v>
      </c>
      <c r="J458">
        <f t="shared" si="48"/>
        <v>2</v>
      </c>
      <c r="K458">
        <f t="shared" si="49"/>
        <v>1</v>
      </c>
      <c r="L458">
        <f t="shared" si="50"/>
        <v>2</v>
      </c>
      <c r="M458">
        <f t="shared" si="51"/>
        <v>11212</v>
      </c>
    </row>
    <row r="459" spans="1:13" x14ac:dyDescent="0.25">
      <c r="A459" s="1">
        <v>1019</v>
      </c>
      <c r="D459" s="1" t="s">
        <v>3</v>
      </c>
      <c r="F459" s="1" t="s">
        <v>3</v>
      </c>
      <c r="G459" s="2">
        <v>1.66296887204</v>
      </c>
      <c r="H459">
        <f t="shared" si="46"/>
        <v>1</v>
      </c>
      <c r="I459">
        <f t="shared" si="47"/>
        <v>1</v>
      </c>
      <c r="J459">
        <f t="shared" si="48"/>
        <v>2</v>
      </c>
      <c r="K459">
        <f t="shared" si="49"/>
        <v>1</v>
      </c>
      <c r="L459">
        <f t="shared" si="50"/>
        <v>2</v>
      </c>
      <c r="M459">
        <f t="shared" si="51"/>
        <v>11212</v>
      </c>
    </row>
    <row r="460" spans="1:13" x14ac:dyDescent="0.25">
      <c r="A460" s="1">
        <v>1020</v>
      </c>
      <c r="D460" s="1" t="s">
        <v>3</v>
      </c>
      <c r="F460" s="1" t="s">
        <v>3</v>
      </c>
      <c r="G460" s="2">
        <v>1.66296887204</v>
      </c>
      <c r="H460">
        <f t="shared" si="46"/>
        <v>1</v>
      </c>
      <c r="I460">
        <f t="shared" si="47"/>
        <v>1</v>
      </c>
      <c r="J460">
        <f t="shared" si="48"/>
        <v>2</v>
      </c>
      <c r="K460">
        <f t="shared" si="49"/>
        <v>1</v>
      </c>
      <c r="L460">
        <f t="shared" si="50"/>
        <v>2</v>
      </c>
      <c r="M460">
        <f t="shared" si="51"/>
        <v>11212</v>
      </c>
    </row>
    <row r="461" spans="1:13" x14ac:dyDescent="0.25">
      <c r="A461" s="1">
        <v>781</v>
      </c>
      <c r="D461" s="1" t="s">
        <v>3</v>
      </c>
      <c r="F461" s="1" t="s">
        <v>2</v>
      </c>
      <c r="G461" s="2">
        <v>6.4988216812099999</v>
      </c>
      <c r="H461">
        <f t="shared" si="46"/>
        <v>1</v>
      </c>
      <c r="I461">
        <f t="shared" si="47"/>
        <v>1</v>
      </c>
      <c r="J461">
        <f t="shared" si="48"/>
        <v>2</v>
      </c>
      <c r="K461">
        <f t="shared" si="49"/>
        <v>1</v>
      </c>
      <c r="L461">
        <f t="shared" si="50"/>
        <v>3</v>
      </c>
      <c r="M461">
        <f t="shared" si="51"/>
        <v>11213</v>
      </c>
    </row>
    <row r="462" spans="1:13" x14ac:dyDescent="0.25">
      <c r="A462" s="1">
        <v>792</v>
      </c>
      <c r="D462" s="1" t="s">
        <v>3</v>
      </c>
      <c r="F462" s="1" t="s">
        <v>2</v>
      </c>
      <c r="G462" s="2">
        <v>1.1636516826900001</v>
      </c>
      <c r="H462">
        <f t="shared" si="46"/>
        <v>1</v>
      </c>
      <c r="I462">
        <f t="shared" si="47"/>
        <v>1</v>
      </c>
      <c r="J462">
        <f t="shared" si="48"/>
        <v>2</v>
      </c>
      <c r="K462">
        <f t="shared" si="49"/>
        <v>1</v>
      </c>
      <c r="L462">
        <f t="shared" si="50"/>
        <v>3</v>
      </c>
      <c r="M462">
        <f t="shared" si="51"/>
        <v>11213</v>
      </c>
    </row>
    <row r="463" spans="1:13" x14ac:dyDescent="0.25">
      <c r="A463" s="1">
        <v>800</v>
      </c>
      <c r="D463" s="1" t="s">
        <v>3</v>
      </c>
      <c r="F463" s="1" t="s">
        <v>2</v>
      </c>
      <c r="G463" s="2">
        <v>0.91452298571400004</v>
      </c>
      <c r="H463">
        <f t="shared" si="46"/>
        <v>1</v>
      </c>
      <c r="I463">
        <f t="shared" si="47"/>
        <v>1</v>
      </c>
      <c r="J463">
        <f t="shared" si="48"/>
        <v>2</v>
      </c>
      <c r="K463">
        <f t="shared" si="49"/>
        <v>1</v>
      </c>
      <c r="L463">
        <f t="shared" si="50"/>
        <v>3</v>
      </c>
      <c r="M463">
        <f t="shared" si="51"/>
        <v>11213</v>
      </c>
    </row>
    <row r="464" spans="1:13" x14ac:dyDescent="0.25">
      <c r="A464" s="1">
        <v>801</v>
      </c>
      <c r="D464" s="1" t="s">
        <v>3</v>
      </c>
      <c r="F464" s="1" t="s">
        <v>2</v>
      </c>
      <c r="G464" s="2">
        <v>3.2275343190600001</v>
      </c>
      <c r="H464">
        <f t="shared" si="46"/>
        <v>1</v>
      </c>
      <c r="I464">
        <f t="shared" si="47"/>
        <v>1</v>
      </c>
      <c r="J464">
        <f t="shared" si="48"/>
        <v>2</v>
      </c>
      <c r="K464">
        <f t="shared" si="49"/>
        <v>1</v>
      </c>
      <c r="L464">
        <f t="shared" si="50"/>
        <v>3</v>
      </c>
      <c r="M464">
        <f t="shared" si="51"/>
        <v>11213</v>
      </c>
    </row>
    <row r="465" spans="1:13" x14ac:dyDescent="0.25">
      <c r="A465" s="1">
        <v>803</v>
      </c>
      <c r="D465" s="1" t="s">
        <v>3</v>
      </c>
      <c r="F465" s="1" t="s">
        <v>2</v>
      </c>
      <c r="G465" s="2">
        <v>0.47850786887300001</v>
      </c>
      <c r="H465">
        <f t="shared" si="46"/>
        <v>1</v>
      </c>
      <c r="I465">
        <f t="shared" si="47"/>
        <v>1</v>
      </c>
      <c r="J465">
        <f t="shared" si="48"/>
        <v>2</v>
      </c>
      <c r="K465">
        <f t="shared" si="49"/>
        <v>1</v>
      </c>
      <c r="L465">
        <f t="shared" si="50"/>
        <v>3</v>
      </c>
      <c r="M465">
        <f t="shared" si="51"/>
        <v>11213</v>
      </c>
    </row>
    <row r="466" spans="1:13" x14ac:dyDescent="0.25">
      <c r="A466" s="1">
        <v>805</v>
      </c>
      <c r="D466" s="1" t="s">
        <v>3</v>
      </c>
      <c r="F466" s="1" t="s">
        <v>2</v>
      </c>
      <c r="G466" s="2">
        <v>0.75112127238100002</v>
      </c>
      <c r="H466">
        <f t="shared" si="46"/>
        <v>1</v>
      </c>
      <c r="I466">
        <f t="shared" si="47"/>
        <v>1</v>
      </c>
      <c r="J466">
        <f t="shared" si="48"/>
        <v>2</v>
      </c>
      <c r="K466">
        <f t="shared" si="49"/>
        <v>1</v>
      </c>
      <c r="L466">
        <f t="shared" si="50"/>
        <v>3</v>
      </c>
      <c r="M466">
        <f t="shared" si="51"/>
        <v>11213</v>
      </c>
    </row>
    <row r="467" spans="1:13" x14ac:dyDescent="0.25">
      <c r="A467" s="1">
        <v>1018</v>
      </c>
      <c r="D467" s="1" t="s">
        <v>3</v>
      </c>
      <c r="F467" s="1" t="s">
        <v>2</v>
      </c>
      <c r="G467" s="2">
        <v>7.1237106620599997</v>
      </c>
      <c r="H467">
        <f t="shared" si="46"/>
        <v>1</v>
      </c>
      <c r="I467">
        <f t="shared" si="47"/>
        <v>1</v>
      </c>
      <c r="J467">
        <f t="shared" si="48"/>
        <v>2</v>
      </c>
      <c r="K467">
        <f t="shared" si="49"/>
        <v>1</v>
      </c>
      <c r="L467">
        <f t="shared" si="50"/>
        <v>3</v>
      </c>
      <c r="M467">
        <f t="shared" si="51"/>
        <v>11213</v>
      </c>
    </row>
    <row r="468" spans="1:13" x14ac:dyDescent="0.25">
      <c r="A468" s="1">
        <v>493</v>
      </c>
      <c r="D468" s="1" t="s">
        <v>3</v>
      </c>
      <c r="E468" s="1" t="s">
        <v>3</v>
      </c>
      <c r="G468" s="2">
        <v>0.29543392567299998</v>
      </c>
      <c r="H468">
        <f t="shared" si="46"/>
        <v>1</v>
      </c>
      <c r="I468">
        <f t="shared" si="47"/>
        <v>1</v>
      </c>
      <c r="J468">
        <f t="shared" si="48"/>
        <v>2</v>
      </c>
      <c r="K468">
        <f t="shared" si="49"/>
        <v>2</v>
      </c>
      <c r="L468">
        <f t="shared" si="50"/>
        <v>1</v>
      </c>
      <c r="M468">
        <f t="shared" si="51"/>
        <v>11221</v>
      </c>
    </row>
    <row r="469" spans="1:13" x14ac:dyDescent="0.25">
      <c r="A469" s="1">
        <v>502</v>
      </c>
      <c r="D469" s="1" t="s">
        <v>3</v>
      </c>
      <c r="E469" s="1" t="s">
        <v>3</v>
      </c>
      <c r="G469" s="2">
        <v>2.8927656001200002</v>
      </c>
      <c r="H469">
        <f t="shared" si="46"/>
        <v>1</v>
      </c>
      <c r="I469">
        <f t="shared" si="47"/>
        <v>1</v>
      </c>
      <c r="J469">
        <f t="shared" si="48"/>
        <v>2</v>
      </c>
      <c r="K469">
        <f t="shared" si="49"/>
        <v>2</v>
      </c>
      <c r="L469">
        <f t="shared" si="50"/>
        <v>1</v>
      </c>
      <c r="M469">
        <f t="shared" si="51"/>
        <v>11221</v>
      </c>
    </row>
    <row r="470" spans="1:13" x14ac:dyDescent="0.25">
      <c r="A470" s="1">
        <v>506</v>
      </c>
      <c r="D470" s="1" t="s">
        <v>3</v>
      </c>
      <c r="E470" s="1" t="s">
        <v>3</v>
      </c>
      <c r="G470" s="2">
        <v>1.45046164407</v>
      </c>
      <c r="H470">
        <f t="shared" si="46"/>
        <v>1</v>
      </c>
      <c r="I470">
        <f t="shared" si="47"/>
        <v>1</v>
      </c>
      <c r="J470">
        <f t="shared" si="48"/>
        <v>2</v>
      </c>
      <c r="K470">
        <f t="shared" si="49"/>
        <v>2</v>
      </c>
      <c r="L470">
        <f t="shared" si="50"/>
        <v>1</v>
      </c>
      <c r="M470">
        <f t="shared" si="51"/>
        <v>11221</v>
      </c>
    </row>
    <row r="471" spans="1:13" x14ac:dyDescent="0.25">
      <c r="A471" s="1">
        <v>507</v>
      </c>
      <c r="D471" s="1" t="s">
        <v>3</v>
      </c>
      <c r="E471" s="1" t="s">
        <v>3</v>
      </c>
      <c r="G471" s="2">
        <v>0.28050523912100001</v>
      </c>
      <c r="H471">
        <f t="shared" si="46"/>
        <v>1</v>
      </c>
      <c r="I471">
        <f t="shared" si="47"/>
        <v>1</v>
      </c>
      <c r="J471">
        <f t="shared" si="48"/>
        <v>2</v>
      </c>
      <c r="K471">
        <f t="shared" si="49"/>
        <v>2</v>
      </c>
      <c r="L471">
        <f t="shared" si="50"/>
        <v>1</v>
      </c>
      <c r="M471">
        <f t="shared" si="51"/>
        <v>11221</v>
      </c>
    </row>
    <row r="472" spans="1:13" x14ac:dyDescent="0.25">
      <c r="A472" s="1">
        <v>510</v>
      </c>
      <c r="D472" s="1" t="s">
        <v>3</v>
      </c>
      <c r="E472" s="1" t="s">
        <v>3</v>
      </c>
      <c r="G472" s="2">
        <v>10.105920924799999</v>
      </c>
      <c r="H472">
        <f t="shared" si="46"/>
        <v>1</v>
      </c>
      <c r="I472">
        <f t="shared" si="47"/>
        <v>1</v>
      </c>
      <c r="J472">
        <f t="shared" si="48"/>
        <v>2</v>
      </c>
      <c r="K472">
        <f t="shared" si="49"/>
        <v>2</v>
      </c>
      <c r="L472">
        <f t="shared" si="50"/>
        <v>1</v>
      </c>
      <c r="M472">
        <f t="shared" si="51"/>
        <v>11221</v>
      </c>
    </row>
    <row r="473" spans="1:13" x14ac:dyDescent="0.25">
      <c r="A473" s="1">
        <v>517</v>
      </c>
      <c r="D473" s="1" t="s">
        <v>3</v>
      </c>
      <c r="E473" s="1" t="s">
        <v>3</v>
      </c>
      <c r="G473" s="2">
        <v>1.73427927538</v>
      </c>
      <c r="H473">
        <f t="shared" si="46"/>
        <v>1</v>
      </c>
      <c r="I473">
        <f t="shared" si="47"/>
        <v>1</v>
      </c>
      <c r="J473">
        <f t="shared" si="48"/>
        <v>2</v>
      </c>
      <c r="K473">
        <f t="shared" si="49"/>
        <v>2</v>
      </c>
      <c r="L473">
        <f t="shared" si="50"/>
        <v>1</v>
      </c>
      <c r="M473">
        <f t="shared" si="51"/>
        <v>11221</v>
      </c>
    </row>
    <row r="474" spans="1:13" x14ac:dyDescent="0.25">
      <c r="A474" s="1">
        <v>518</v>
      </c>
      <c r="D474" s="1" t="s">
        <v>3</v>
      </c>
      <c r="E474" s="1" t="s">
        <v>3</v>
      </c>
      <c r="G474" s="2">
        <v>2.3769398622799998E-3</v>
      </c>
      <c r="H474">
        <f t="shared" si="46"/>
        <v>1</v>
      </c>
      <c r="I474">
        <f t="shared" si="47"/>
        <v>1</v>
      </c>
      <c r="J474">
        <f t="shared" si="48"/>
        <v>2</v>
      </c>
      <c r="K474">
        <f t="shared" si="49"/>
        <v>2</v>
      </c>
      <c r="L474">
        <f t="shared" si="50"/>
        <v>1</v>
      </c>
      <c r="M474">
        <f t="shared" si="51"/>
        <v>11221</v>
      </c>
    </row>
    <row r="475" spans="1:13" x14ac:dyDescent="0.25">
      <c r="A475" s="1">
        <v>519</v>
      </c>
      <c r="D475" s="1" t="s">
        <v>3</v>
      </c>
      <c r="E475" s="1" t="s">
        <v>3</v>
      </c>
      <c r="G475" s="2">
        <v>4.0172209852999997E-2</v>
      </c>
      <c r="H475">
        <f t="shared" si="46"/>
        <v>1</v>
      </c>
      <c r="I475">
        <f t="shared" si="47"/>
        <v>1</v>
      </c>
      <c r="J475">
        <f t="shared" si="48"/>
        <v>2</v>
      </c>
      <c r="K475">
        <f t="shared" si="49"/>
        <v>2</v>
      </c>
      <c r="L475">
        <f t="shared" si="50"/>
        <v>1</v>
      </c>
      <c r="M475">
        <f t="shared" si="51"/>
        <v>11221</v>
      </c>
    </row>
    <row r="476" spans="1:13" x14ac:dyDescent="0.25">
      <c r="A476" s="1">
        <v>521</v>
      </c>
      <c r="D476" s="1" t="s">
        <v>3</v>
      </c>
      <c r="E476" s="1" t="s">
        <v>3</v>
      </c>
      <c r="G476" s="2">
        <v>1.07795996202E-2</v>
      </c>
      <c r="H476">
        <f t="shared" si="46"/>
        <v>1</v>
      </c>
      <c r="I476">
        <f t="shared" si="47"/>
        <v>1</v>
      </c>
      <c r="J476">
        <f t="shared" si="48"/>
        <v>2</v>
      </c>
      <c r="K476">
        <f t="shared" si="49"/>
        <v>2</v>
      </c>
      <c r="L476">
        <f t="shared" si="50"/>
        <v>1</v>
      </c>
      <c r="M476">
        <f t="shared" si="51"/>
        <v>11221</v>
      </c>
    </row>
    <row r="477" spans="1:13" x14ac:dyDescent="0.25">
      <c r="A477" s="1">
        <v>961</v>
      </c>
      <c r="D477" s="1" t="s">
        <v>3</v>
      </c>
      <c r="E477" s="1" t="s">
        <v>3</v>
      </c>
      <c r="F477" s="1" t="s">
        <v>3</v>
      </c>
      <c r="G477" s="2">
        <v>1.5666844821499999E-2</v>
      </c>
      <c r="H477">
        <f t="shared" si="46"/>
        <v>1</v>
      </c>
      <c r="I477">
        <f t="shared" si="47"/>
        <v>1</v>
      </c>
      <c r="J477">
        <f t="shared" si="48"/>
        <v>2</v>
      </c>
      <c r="K477">
        <f t="shared" si="49"/>
        <v>2</v>
      </c>
      <c r="L477">
        <f t="shared" si="50"/>
        <v>2</v>
      </c>
      <c r="M477">
        <f t="shared" si="51"/>
        <v>11222</v>
      </c>
    </row>
    <row r="478" spans="1:13" x14ac:dyDescent="0.25">
      <c r="A478" s="1">
        <v>962</v>
      </c>
      <c r="D478" s="1" t="s">
        <v>3</v>
      </c>
      <c r="E478" s="1" t="s">
        <v>3</v>
      </c>
      <c r="F478" s="1" t="s">
        <v>3</v>
      </c>
      <c r="G478" s="2">
        <v>2.18757145977</v>
      </c>
      <c r="H478">
        <f t="shared" si="46"/>
        <v>1</v>
      </c>
      <c r="I478">
        <f t="shared" si="47"/>
        <v>1</v>
      </c>
      <c r="J478">
        <f t="shared" si="48"/>
        <v>2</v>
      </c>
      <c r="K478">
        <f t="shared" si="49"/>
        <v>2</v>
      </c>
      <c r="L478">
        <f t="shared" si="50"/>
        <v>2</v>
      </c>
      <c r="M478">
        <f t="shared" si="51"/>
        <v>11222</v>
      </c>
    </row>
    <row r="479" spans="1:13" x14ac:dyDescent="0.25">
      <c r="A479" s="1">
        <v>1027</v>
      </c>
      <c r="D479" s="1" t="s">
        <v>3</v>
      </c>
      <c r="E479" s="1" t="s">
        <v>3</v>
      </c>
      <c r="F479" s="1" t="s">
        <v>3</v>
      </c>
      <c r="G479" s="2">
        <v>0.26768233008800002</v>
      </c>
      <c r="H479">
        <f t="shared" si="46"/>
        <v>1</v>
      </c>
      <c r="I479">
        <f t="shared" si="47"/>
        <v>1</v>
      </c>
      <c r="J479">
        <f t="shared" si="48"/>
        <v>2</v>
      </c>
      <c r="K479">
        <f t="shared" si="49"/>
        <v>2</v>
      </c>
      <c r="L479">
        <f t="shared" si="50"/>
        <v>2</v>
      </c>
      <c r="M479">
        <f t="shared" si="51"/>
        <v>11222</v>
      </c>
    </row>
    <row r="480" spans="1:13" x14ac:dyDescent="0.25">
      <c r="A480" s="1">
        <v>1029</v>
      </c>
      <c r="D480" s="1" t="s">
        <v>3</v>
      </c>
      <c r="E480" s="1" t="s">
        <v>3</v>
      </c>
      <c r="F480" s="1" t="s">
        <v>3</v>
      </c>
      <c r="G480" s="2">
        <v>4.7068230463300003</v>
      </c>
      <c r="H480">
        <f t="shared" si="46"/>
        <v>1</v>
      </c>
      <c r="I480">
        <f t="shared" si="47"/>
        <v>1</v>
      </c>
      <c r="J480">
        <f t="shared" si="48"/>
        <v>2</v>
      </c>
      <c r="K480">
        <f t="shared" si="49"/>
        <v>2</v>
      </c>
      <c r="L480">
        <f t="shared" si="50"/>
        <v>2</v>
      </c>
      <c r="M480">
        <f t="shared" si="51"/>
        <v>11222</v>
      </c>
    </row>
    <row r="481" spans="1:13" x14ac:dyDescent="0.25">
      <c r="A481" s="1">
        <v>1031</v>
      </c>
      <c r="D481" s="1" t="s">
        <v>3</v>
      </c>
      <c r="E481" s="1" t="s">
        <v>3</v>
      </c>
      <c r="F481" s="1" t="s">
        <v>3</v>
      </c>
      <c r="G481" s="2">
        <v>5.6161347344000001</v>
      </c>
      <c r="H481">
        <f t="shared" si="46"/>
        <v>1</v>
      </c>
      <c r="I481">
        <f t="shared" si="47"/>
        <v>1</v>
      </c>
      <c r="J481">
        <f t="shared" si="48"/>
        <v>2</v>
      </c>
      <c r="K481">
        <f t="shared" si="49"/>
        <v>2</v>
      </c>
      <c r="L481">
        <f t="shared" si="50"/>
        <v>2</v>
      </c>
      <c r="M481">
        <f t="shared" si="51"/>
        <v>11222</v>
      </c>
    </row>
    <row r="482" spans="1:13" x14ac:dyDescent="0.25">
      <c r="A482" s="1">
        <v>1032</v>
      </c>
      <c r="D482" s="1" t="s">
        <v>3</v>
      </c>
      <c r="E482" s="1" t="s">
        <v>3</v>
      </c>
      <c r="F482" s="1" t="s">
        <v>3</v>
      </c>
      <c r="G482" s="2">
        <v>5.6161347344000001</v>
      </c>
      <c r="H482">
        <f t="shared" si="46"/>
        <v>1</v>
      </c>
      <c r="I482">
        <f t="shared" si="47"/>
        <v>1</v>
      </c>
      <c r="J482">
        <f t="shared" si="48"/>
        <v>2</v>
      </c>
      <c r="K482">
        <f t="shared" si="49"/>
        <v>2</v>
      </c>
      <c r="L482">
        <f t="shared" si="50"/>
        <v>2</v>
      </c>
      <c r="M482">
        <f t="shared" si="51"/>
        <v>11222</v>
      </c>
    </row>
    <row r="483" spans="1:13" x14ac:dyDescent="0.25">
      <c r="A483" s="1">
        <v>951</v>
      </c>
      <c r="D483" s="1" t="s">
        <v>3</v>
      </c>
      <c r="E483" s="1" t="s">
        <v>3</v>
      </c>
      <c r="F483" s="1" t="s">
        <v>2</v>
      </c>
      <c r="G483" s="2">
        <v>1.3395363481</v>
      </c>
      <c r="H483">
        <f t="shared" si="46"/>
        <v>1</v>
      </c>
      <c r="I483">
        <f t="shared" si="47"/>
        <v>1</v>
      </c>
      <c r="J483">
        <f t="shared" si="48"/>
        <v>2</v>
      </c>
      <c r="K483">
        <f t="shared" si="49"/>
        <v>2</v>
      </c>
      <c r="L483">
        <f t="shared" si="50"/>
        <v>3</v>
      </c>
      <c r="M483">
        <f t="shared" si="51"/>
        <v>11223</v>
      </c>
    </row>
    <row r="484" spans="1:13" x14ac:dyDescent="0.25">
      <c r="A484" s="1">
        <v>960</v>
      </c>
      <c r="D484" s="1" t="s">
        <v>3</v>
      </c>
      <c r="E484" s="1" t="s">
        <v>3</v>
      </c>
      <c r="F484" s="1" t="s">
        <v>2</v>
      </c>
      <c r="G484" s="2">
        <v>0.22867105033099999</v>
      </c>
      <c r="H484">
        <f t="shared" si="46"/>
        <v>1</v>
      </c>
      <c r="I484">
        <f t="shared" si="47"/>
        <v>1</v>
      </c>
      <c r="J484">
        <f t="shared" si="48"/>
        <v>2</v>
      </c>
      <c r="K484">
        <f t="shared" si="49"/>
        <v>2</v>
      </c>
      <c r="L484">
        <f t="shared" si="50"/>
        <v>3</v>
      </c>
      <c r="M484">
        <f t="shared" si="51"/>
        <v>11223</v>
      </c>
    </row>
    <row r="485" spans="1:13" x14ac:dyDescent="0.25">
      <c r="A485" s="1">
        <v>968</v>
      </c>
      <c r="D485" s="1" t="s">
        <v>3</v>
      </c>
      <c r="E485" s="1" t="s">
        <v>3</v>
      </c>
      <c r="F485" s="1" t="s">
        <v>2</v>
      </c>
      <c r="G485" s="2">
        <v>4.8785190023</v>
      </c>
      <c r="H485">
        <f t="shared" si="46"/>
        <v>1</v>
      </c>
      <c r="I485">
        <f t="shared" si="47"/>
        <v>1</v>
      </c>
      <c r="J485">
        <f t="shared" si="48"/>
        <v>2</v>
      </c>
      <c r="K485">
        <f t="shared" si="49"/>
        <v>2</v>
      </c>
      <c r="L485">
        <f t="shared" si="50"/>
        <v>3</v>
      </c>
      <c r="M485">
        <f t="shared" si="51"/>
        <v>11223</v>
      </c>
    </row>
    <row r="486" spans="1:13" x14ac:dyDescent="0.25">
      <c r="A486" s="1">
        <v>969</v>
      </c>
      <c r="D486" s="1" t="s">
        <v>3</v>
      </c>
      <c r="E486" s="1" t="s">
        <v>3</v>
      </c>
      <c r="F486" s="1" t="s">
        <v>2</v>
      </c>
      <c r="G486" s="2">
        <v>2.8776316516499998</v>
      </c>
      <c r="H486">
        <f t="shared" si="46"/>
        <v>1</v>
      </c>
      <c r="I486">
        <f t="shared" si="47"/>
        <v>1</v>
      </c>
      <c r="J486">
        <f t="shared" si="48"/>
        <v>2</v>
      </c>
      <c r="K486">
        <f t="shared" si="49"/>
        <v>2</v>
      </c>
      <c r="L486">
        <f t="shared" si="50"/>
        <v>3</v>
      </c>
      <c r="M486">
        <f t="shared" si="51"/>
        <v>11223</v>
      </c>
    </row>
    <row r="487" spans="1:13" x14ac:dyDescent="0.25">
      <c r="A487" s="1">
        <v>970</v>
      </c>
      <c r="D487" s="1" t="s">
        <v>3</v>
      </c>
      <c r="E487" s="1" t="s">
        <v>3</v>
      </c>
      <c r="F487" s="1" t="s">
        <v>2</v>
      </c>
      <c r="G487" s="2">
        <v>4.3732396124699999</v>
      </c>
      <c r="H487">
        <f t="shared" si="46"/>
        <v>1</v>
      </c>
      <c r="I487">
        <f t="shared" si="47"/>
        <v>1</v>
      </c>
      <c r="J487">
        <f t="shared" si="48"/>
        <v>2</v>
      </c>
      <c r="K487">
        <f t="shared" si="49"/>
        <v>2</v>
      </c>
      <c r="L487">
        <f t="shared" si="50"/>
        <v>3</v>
      </c>
      <c r="M487">
        <f t="shared" si="51"/>
        <v>11223</v>
      </c>
    </row>
    <row r="488" spans="1:13" x14ac:dyDescent="0.25">
      <c r="A488" s="1">
        <v>972</v>
      </c>
      <c r="D488" s="1" t="s">
        <v>3</v>
      </c>
      <c r="E488" s="1" t="s">
        <v>3</v>
      </c>
      <c r="F488" s="1" t="s">
        <v>2</v>
      </c>
      <c r="G488" s="2">
        <v>6.8143533493100001</v>
      </c>
      <c r="H488">
        <f t="shared" si="46"/>
        <v>1</v>
      </c>
      <c r="I488">
        <f t="shared" si="47"/>
        <v>1</v>
      </c>
      <c r="J488">
        <f t="shared" si="48"/>
        <v>2</v>
      </c>
      <c r="K488">
        <f t="shared" si="49"/>
        <v>2</v>
      </c>
      <c r="L488">
        <f t="shared" si="50"/>
        <v>3</v>
      </c>
      <c r="M488">
        <f t="shared" si="51"/>
        <v>11223</v>
      </c>
    </row>
    <row r="489" spans="1:13" x14ac:dyDescent="0.25">
      <c r="A489" s="1">
        <v>974</v>
      </c>
      <c r="D489" s="1" t="s">
        <v>3</v>
      </c>
      <c r="E489" s="1" t="s">
        <v>3</v>
      </c>
      <c r="F489" s="1" t="s">
        <v>2</v>
      </c>
      <c r="G489" s="2">
        <v>4.1393483586700004</v>
      </c>
      <c r="H489">
        <f t="shared" si="46"/>
        <v>1</v>
      </c>
      <c r="I489">
        <f t="shared" si="47"/>
        <v>1</v>
      </c>
      <c r="J489">
        <f t="shared" si="48"/>
        <v>2</v>
      </c>
      <c r="K489">
        <f t="shared" si="49"/>
        <v>2</v>
      </c>
      <c r="L489">
        <f t="shared" si="50"/>
        <v>3</v>
      </c>
      <c r="M489">
        <f t="shared" si="51"/>
        <v>11223</v>
      </c>
    </row>
    <row r="490" spans="1:13" x14ac:dyDescent="0.25">
      <c r="A490" s="1">
        <v>1028</v>
      </c>
      <c r="D490" s="1" t="s">
        <v>3</v>
      </c>
      <c r="E490" s="1" t="s">
        <v>3</v>
      </c>
      <c r="F490" s="1" t="s">
        <v>2</v>
      </c>
      <c r="G490" s="2">
        <v>0.26768233008800002</v>
      </c>
      <c r="H490">
        <f t="shared" si="46"/>
        <v>1</v>
      </c>
      <c r="I490">
        <f t="shared" si="47"/>
        <v>1</v>
      </c>
      <c r="J490">
        <f t="shared" si="48"/>
        <v>2</v>
      </c>
      <c r="K490">
        <f t="shared" si="49"/>
        <v>2</v>
      </c>
      <c r="L490">
        <f t="shared" si="50"/>
        <v>3</v>
      </c>
      <c r="M490">
        <f t="shared" si="51"/>
        <v>11223</v>
      </c>
    </row>
    <row r="491" spans="1:13" x14ac:dyDescent="0.25">
      <c r="A491" s="1">
        <v>1030</v>
      </c>
      <c r="D491" s="1" t="s">
        <v>3</v>
      </c>
      <c r="E491" s="1" t="s">
        <v>3</v>
      </c>
      <c r="F491" s="1" t="s">
        <v>2</v>
      </c>
      <c r="G491" s="2">
        <v>4.7068230463300003</v>
      </c>
      <c r="H491">
        <f t="shared" si="46"/>
        <v>1</v>
      </c>
      <c r="I491">
        <f t="shared" si="47"/>
        <v>1</v>
      </c>
      <c r="J491">
        <f t="shared" si="48"/>
        <v>2</v>
      </c>
      <c r="K491">
        <f t="shared" si="49"/>
        <v>2</v>
      </c>
      <c r="L491">
        <f t="shared" si="50"/>
        <v>3</v>
      </c>
      <c r="M491">
        <f t="shared" si="51"/>
        <v>11223</v>
      </c>
    </row>
    <row r="492" spans="1:13" x14ac:dyDescent="0.25">
      <c r="A492" s="1">
        <v>511</v>
      </c>
      <c r="D492" s="1" t="s">
        <v>3</v>
      </c>
      <c r="E492" s="1" t="s">
        <v>2</v>
      </c>
      <c r="G492" s="2">
        <v>14.4128189539</v>
      </c>
      <c r="H492">
        <f t="shared" si="46"/>
        <v>1</v>
      </c>
      <c r="I492">
        <f t="shared" si="47"/>
        <v>1</v>
      </c>
      <c r="J492">
        <f t="shared" si="48"/>
        <v>2</v>
      </c>
      <c r="K492">
        <f t="shared" si="49"/>
        <v>3</v>
      </c>
      <c r="L492">
        <f t="shared" si="50"/>
        <v>1</v>
      </c>
      <c r="M492">
        <f t="shared" si="51"/>
        <v>11231</v>
      </c>
    </row>
    <row r="493" spans="1:13" x14ac:dyDescent="0.25">
      <c r="A493" s="1">
        <v>512</v>
      </c>
      <c r="D493" s="1" t="s">
        <v>3</v>
      </c>
      <c r="E493" s="1" t="s">
        <v>2</v>
      </c>
      <c r="G493" s="2">
        <v>2.11539876872</v>
      </c>
      <c r="H493">
        <f t="shared" si="46"/>
        <v>1</v>
      </c>
      <c r="I493">
        <f t="shared" si="47"/>
        <v>1</v>
      </c>
      <c r="J493">
        <f t="shared" si="48"/>
        <v>2</v>
      </c>
      <c r="K493">
        <f t="shared" si="49"/>
        <v>3</v>
      </c>
      <c r="L493">
        <f t="shared" si="50"/>
        <v>1</v>
      </c>
      <c r="M493">
        <f t="shared" si="51"/>
        <v>11231</v>
      </c>
    </row>
    <row r="494" spans="1:13" x14ac:dyDescent="0.25">
      <c r="A494" s="1">
        <v>514</v>
      </c>
      <c r="D494" s="1" t="s">
        <v>3</v>
      </c>
      <c r="E494" s="1" t="s">
        <v>2</v>
      </c>
      <c r="G494" s="2">
        <v>5.0919082257000001</v>
      </c>
      <c r="H494">
        <f t="shared" si="46"/>
        <v>1</v>
      </c>
      <c r="I494">
        <f t="shared" si="47"/>
        <v>1</v>
      </c>
      <c r="J494">
        <f t="shared" si="48"/>
        <v>2</v>
      </c>
      <c r="K494">
        <f t="shared" si="49"/>
        <v>3</v>
      </c>
      <c r="L494">
        <f t="shared" si="50"/>
        <v>1</v>
      </c>
      <c r="M494">
        <f t="shared" si="51"/>
        <v>11231</v>
      </c>
    </row>
    <row r="495" spans="1:13" x14ac:dyDescent="0.25">
      <c r="A495" s="1">
        <v>516</v>
      </c>
      <c r="D495" s="1" t="s">
        <v>3</v>
      </c>
      <c r="E495" s="1" t="s">
        <v>2</v>
      </c>
      <c r="G495" s="2">
        <v>20.588013183600001</v>
      </c>
      <c r="H495">
        <f t="shared" si="46"/>
        <v>1</v>
      </c>
      <c r="I495">
        <f t="shared" si="47"/>
        <v>1</v>
      </c>
      <c r="J495">
        <f t="shared" si="48"/>
        <v>2</v>
      </c>
      <c r="K495">
        <f t="shared" si="49"/>
        <v>3</v>
      </c>
      <c r="L495">
        <f t="shared" si="50"/>
        <v>1</v>
      </c>
      <c r="M495">
        <f t="shared" si="51"/>
        <v>11231</v>
      </c>
    </row>
    <row r="496" spans="1:13" x14ac:dyDescent="0.25">
      <c r="A496" s="1">
        <v>185</v>
      </c>
      <c r="D496" s="1" t="s">
        <v>2</v>
      </c>
      <c r="G496" s="2">
        <v>2.7234939110099998</v>
      </c>
      <c r="H496">
        <f t="shared" si="46"/>
        <v>1</v>
      </c>
      <c r="I496">
        <f t="shared" si="47"/>
        <v>1</v>
      </c>
      <c r="J496">
        <f t="shared" si="48"/>
        <v>3</v>
      </c>
      <c r="K496">
        <f t="shared" si="49"/>
        <v>1</v>
      </c>
      <c r="L496">
        <f t="shared" si="50"/>
        <v>1</v>
      </c>
      <c r="M496">
        <f t="shared" si="51"/>
        <v>11311</v>
      </c>
    </row>
    <row r="497" spans="1:13" x14ac:dyDescent="0.25">
      <c r="A497" s="1">
        <v>186</v>
      </c>
      <c r="D497" s="1" t="s">
        <v>2</v>
      </c>
      <c r="G497" s="2">
        <v>2.33211179662</v>
      </c>
      <c r="H497">
        <f t="shared" si="46"/>
        <v>1</v>
      </c>
      <c r="I497">
        <f t="shared" si="47"/>
        <v>1</v>
      </c>
      <c r="J497">
        <f t="shared" si="48"/>
        <v>3</v>
      </c>
      <c r="K497">
        <f t="shared" si="49"/>
        <v>1</v>
      </c>
      <c r="L497">
        <f t="shared" si="50"/>
        <v>1</v>
      </c>
      <c r="M497">
        <f t="shared" si="51"/>
        <v>11311</v>
      </c>
    </row>
    <row r="498" spans="1:13" x14ac:dyDescent="0.25">
      <c r="A498" s="1">
        <v>187</v>
      </c>
      <c r="D498" s="1" t="s">
        <v>2</v>
      </c>
      <c r="G498" s="2">
        <v>1.5957064913600001</v>
      </c>
      <c r="H498">
        <f t="shared" si="46"/>
        <v>1</v>
      </c>
      <c r="I498">
        <f t="shared" si="47"/>
        <v>1</v>
      </c>
      <c r="J498">
        <f t="shared" si="48"/>
        <v>3</v>
      </c>
      <c r="K498">
        <f t="shared" si="49"/>
        <v>1</v>
      </c>
      <c r="L498">
        <f t="shared" si="50"/>
        <v>1</v>
      </c>
      <c r="M498">
        <f t="shared" si="51"/>
        <v>11311</v>
      </c>
    </row>
    <row r="499" spans="1:13" x14ac:dyDescent="0.25">
      <c r="A499" s="1">
        <v>188</v>
      </c>
      <c r="D499" s="1" t="s">
        <v>2</v>
      </c>
      <c r="G499" s="2">
        <v>50.603939697800001</v>
      </c>
      <c r="H499">
        <f t="shared" si="46"/>
        <v>1</v>
      </c>
      <c r="I499">
        <f t="shared" si="47"/>
        <v>1</v>
      </c>
      <c r="J499">
        <f t="shared" si="48"/>
        <v>3</v>
      </c>
      <c r="K499">
        <f t="shared" si="49"/>
        <v>1</v>
      </c>
      <c r="L499">
        <f t="shared" si="50"/>
        <v>1</v>
      </c>
      <c r="M499">
        <f t="shared" si="51"/>
        <v>11311</v>
      </c>
    </row>
    <row r="500" spans="1:13" x14ac:dyDescent="0.25">
      <c r="A500" s="1">
        <v>189</v>
      </c>
      <c r="D500" s="1" t="s">
        <v>2</v>
      </c>
      <c r="G500" s="2">
        <v>6.5390181948199997</v>
      </c>
      <c r="H500">
        <f t="shared" si="46"/>
        <v>1</v>
      </c>
      <c r="I500">
        <f t="shared" si="47"/>
        <v>1</v>
      </c>
      <c r="J500">
        <f t="shared" si="48"/>
        <v>3</v>
      </c>
      <c r="K500">
        <f t="shared" si="49"/>
        <v>1</v>
      </c>
      <c r="L500">
        <f t="shared" si="50"/>
        <v>1</v>
      </c>
      <c r="M500">
        <f t="shared" si="51"/>
        <v>11311</v>
      </c>
    </row>
    <row r="501" spans="1:13" x14ac:dyDescent="0.25">
      <c r="A501" s="1">
        <v>191</v>
      </c>
      <c r="D501" s="1" t="s">
        <v>2</v>
      </c>
      <c r="G501" s="2">
        <v>26.591204447300001</v>
      </c>
      <c r="H501">
        <f t="shared" si="46"/>
        <v>1</v>
      </c>
      <c r="I501">
        <f t="shared" si="47"/>
        <v>1</v>
      </c>
      <c r="J501">
        <f t="shared" si="48"/>
        <v>3</v>
      </c>
      <c r="K501">
        <f t="shared" si="49"/>
        <v>1</v>
      </c>
      <c r="L501">
        <f t="shared" si="50"/>
        <v>1</v>
      </c>
      <c r="M501">
        <f t="shared" si="51"/>
        <v>11311</v>
      </c>
    </row>
    <row r="502" spans="1:13" x14ac:dyDescent="0.25">
      <c r="A502" s="1">
        <v>192</v>
      </c>
      <c r="D502" s="1" t="s">
        <v>2</v>
      </c>
      <c r="G502" s="2">
        <v>24.714638728099999</v>
      </c>
      <c r="H502">
        <f t="shared" si="46"/>
        <v>1</v>
      </c>
      <c r="I502">
        <f t="shared" si="47"/>
        <v>1</v>
      </c>
      <c r="J502">
        <f t="shared" si="48"/>
        <v>3</v>
      </c>
      <c r="K502">
        <f t="shared" si="49"/>
        <v>1</v>
      </c>
      <c r="L502">
        <f t="shared" si="50"/>
        <v>1</v>
      </c>
      <c r="M502">
        <f t="shared" si="51"/>
        <v>11311</v>
      </c>
    </row>
    <row r="503" spans="1:13" x14ac:dyDescent="0.25">
      <c r="A503" s="1">
        <v>193</v>
      </c>
      <c r="D503" s="1" t="s">
        <v>2</v>
      </c>
      <c r="G503" s="2">
        <v>0.73629994466000004</v>
      </c>
      <c r="H503">
        <f t="shared" si="46"/>
        <v>1</v>
      </c>
      <c r="I503">
        <f t="shared" si="47"/>
        <v>1</v>
      </c>
      <c r="J503">
        <f t="shared" si="48"/>
        <v>3</v>
      </c>
      <c r="K503">
        <f t="shared" si="49"/>
        <v>1</v>
      </c>
      <c r="L503">
        <f t="shared" si="50"/>
        <v>1</v>
      </c>
      <c r="M503">
        <f t="shared" si="51"/>
        <v>11311</v>
      </c>
    </row>
    <row r="504" spans="1:13" x14ac:dyDescent="0.25">
      <c r="A504" s="1">
        <v>194</v>
      </c>
      <c r="D504" s="1" t="s">
        <v>2</v>
      </c>
      <c r="G504" s="2">
        <v>4.2456630469299999</v>
      </c>
      <c r="H504">
        <f t="shared" si="46"/>
        <v>1</v>
      </c>
      <c r="I504">
        <f t="shared" si="47"/>
        <v>1</v>
      </c>
      <c r="J504">
        <f t="shared" si="48"/>
        <v>3</v>
      </c>
      <c r="K504">
        <f t="shared" si="49"/>
        <v>1</v>
      </c>
      <c r="L504">
        <f t="shared" si="50"/>
        <v>1</v>
      </c>
      <c r="M504">
        <f t="shared" si="51"/>
        <v>11311</v>
      </c>
    </row>
    <row r="505" spans="1:13" x14ac:dyDescent="0.25">
      <c r="A505" s="1">
        <v>195</v>
      </c>
      <c r="D505" s="1" t="s">
        <v>2</v>
      </c>
      <c r="G505" s="2">
        <v>2.19227200006</v>
      </c>
      <c r="H505">
        <f t="shared" si="46"/>
        <v>1</v>
      </c>
      <c r="I505">
        <f t="shared" si="47"/>
        <v>1</v>
      </c>
      <c r="J505">
        <f t="shared" si="48"/>
        <v>3</v>
      </c>
      <c r="K505">
        <f t="shared" si="49"/>
        <v>1</v>
      </c>
      <c r="L505">
        <f t="shared" si="50"/>
        <v>1</v>
      </c>
      <c r="M505">
        <f t="shared" si="51"/>
        <v>11311</v>
      </c>
    </row>
    <row r="506" spans="1:13" x14ac:dyDescent="0.25">
      <c r="A506" s="1">
        <v>196</v>
      </c>
      <c r="D506" s="1" t="s">
        <v>2</v>
      </c>
      <c r="G506" s="2">
        <v>2.1740344997099998</v>
      </c>
      <c r="H506">
        <f t="shared" si="46"/>
        <v>1</v>
      </c>
      <c r="I506">
        <f t="shared" si="47"/>
        <v>1</v>
      </c>
      <c r="J506">
        <f t="shared" si="48"/>
        <v>3</v>
      </c>
      <c r="K506">
        <f t="shared" si="49"/>
        <v>1</v>
      </c>
      <c r="L506">
        <f t="shared" si="50"/>
        <v>1</v>
      </c>
      <c r="M506">
        <f t="shared" si="51"/>
        <v>11311</v>
      </c>
    </row>
    <row r="507" spans="1:13" x14ac:dyDescent="0.25">
      <c r="A507" s="1">
        <v>198</v>
      </c>
      <c r="D507" s="1" t="s">
        <v>2</v>
      </c>
      <c r="G507" s="2">
        <v>4.1445689010000004</v>
      </c>
      <c r="H507">
        <f t="shared" si="46"/>
        <v>1</v>
      </c>
      <c r="I507">
        <f t="shared" si="47"/>
        <v>1</v>
      </c>
      <c r="J507">
        <f t="shared" si="48"/>
        <v>3</v>
      </c>
      <c r="K507">
        <f t="shared" si="49"/>
        <v>1</v>
      </c>
      <c r="L507">
        <f t="shared" si="50"/>
        <v>1</v>
      </c>
      <c r="M507">
        <f t="shared" si="51"/>
        <v>11311</v>
      </c>
    </row>
    <row r="508" spans="1:13" x14ac:dyDescent="0.25">
      <c r="A508" s="1">
        <v>199</v>
      </c>
      <c r="D508" s="1" t="s">
        <v>2</v>
      </c>
      <c r="G508" s="2">
        <v>1.0605947492500001</v>
      </c>
      <c r="H508">
        <f t="shared" si="46"/>
        <v>1</v>
      </c>
      <c r="I508">
        <f t="shared" si="47"/>
        <v>1</v>
      </c>
      <c r="J508">
        <f t="shared" si="48"/>
        <v>3</v>
      </c>
      <c r="K508">
        <f t="shared" si="49"/>
        <v>1</v>
      </c>
      <c r="L508">
        <f t="shared" si="50"/>
        <v>1</v>
      </c>
      <c r="M508">
        <f t="shared" si="51"/>
        <v>11311</v>
      </c>
    </row>
    <row r="509" spans="1:13" x14ac:dyDescent="0.25">
      <c r="A509" s="1">
        <v>200</v>
      </c>
      <c r="D509" s="1" t="s">
        <v>2</v>
      </c>
      <c r="G509" s="2">
        <v>1.1996294977799999</v>
      </c>
      <c r="H509">
        <f t="shared" si="46"/>
        <v>1</v>
      </c>
      <c r="I509">
        <f t="shared" si="47"/>
        <v>1</v>
      </c>
      <c r="J509">
        <f t="shared" si="48"/>
        <v>3</v>
      </c>
      <c r="K509">
        <f t="shared" si="49"/>
        <v>1</v>
      </c>
      <c r="L509">
        <f t="shared" si="50"/>
        <v>1</v>
      </c>
      <c r="M509">
        <f t="shared" si="51"/>
        <v>11311</v>
      </c>
    </row>
    <row r="510" spans="1:13" x14ac:dyDescent="0.25">
      <c r="A510" s="1">
        <v>201</v>
      </c>
      <c r="D510" s="1" t="s">
        <v>2</v>
      </c>
      <c r="G510" s="2">
        <v>0.10004888951599999</v>
      </c>
      <c r="H510">
        <f t="shared" si="46"/>
        <v>1</v>
      </c>
      <c r="I510">
        <f t="shared" si="47"/>
        <v>1</v>
      </c>
      <c r="J510">
        <f t="shared" si="48"/>
        <v>3</v>
      </c>
      <c r="K510">
        <f t="shared" si="49"/>
        <v>1</v>
      </c>
      <c r="L510">
        <f t="shared" si="50"/>
        <v>1</v>
      </c>
      <c r="M510">
        <f t="shared" si="51"/>
        <v>11311</v>
      </c>
    </row>
    <row r="511" spans="1:13" x14ac:dyDescent="0.25">
      <c r="A511" s="1">
        <v>203</v>
      </c>
      <c r="D511" s="1" t="s">
        <v>2</v>
      </c>
      <c r="G511" s="2">
        <v>3.3090108793100002</v>
      </c>
      <c r="H511">
        <f t="shared" si="46"/>
        <v>1</v>
      </c>
      <c r="I511">
        <f t="shared" si="47"/>
        <v>1</v>
      </c>
      <c r="J511">
        <f t="shared" si="48"/>
        <v>3</v>
      </c>
      <c r="K511">
        <f t="shared" si="49"/>
        <v>1</v>
      </c>
      <c r="L511">
        <f t="shared" si="50"/>
        <v>1</v>
      </c>
      <c r="M511">
        <f t="shared" si="51"/>
        <v>11311</v>
      </c>
    </row>
    <row r="512" spans="1:13" x14ac:dyDescent="0.25">
      <c r="A512" s="1">
        <v>205</v>
      </c>
      <c r="D512" s="1" t="s">
        <v>2</v>
      </c>
      <c r="G512" s="2">
        <v>2.47928003743E-3</v>
      </c>
      <c r="H512">
        <f t="shared" si="46"/>
        <v>1</v>
      </c>
      <c r="I512">
        <f t="shared" si="47"/>
        <v>1</v>
      </c>
      <c r="J512">
        <f t="shared" si="48"/>
        <v>3</v>
      </c>
      <c r="K512">
        <f t="shared" si="49"/>
        <v>1</v>
      </c>
      <c r="L512">
        <f t="shared" si="50"/>
        <v>1</v>
      </c>
      <c r="M512">
        <f t="shared" si="51"/>
        <v>11311</v>
      </c>
    </row>
    <row r="513" spans="1:13" x14ac:dyDescent="0.25">
      <c r="A513" s="1">
        <v>206</v>
      </c>
      <c r="D513" s="1" t="s">
        <v>2</v>
      </c>
      <c r="G513" s="2">
        <v>3.6001889937099998</v>
      </c>
      <c r="H513">
        <f t="shared" si="46"/>
        <v>1</v>
      </c>
      <c r="I513">
        <f t="shared" si="47"/>
        <v>1</v>
      </c>
      <c r="J513">
        <f t="shared" si="48"/>
        <v>3</v>
      </c>
      <c r="K513">
        <f t="shared" si="49"/>
        <v>1</v>
      </c>
      <c r="L513">
        <f t="shared" si="50"/>
        <v>1</v>
      </c>
      <c r="M513">
        <f t="shared" si="51"/>
        <v>11311</v>
      </c>
    </row>
    <row r="514" spans="1:13" x14ac:dyDescent="0.25">
      <c r="A514" s="1">
        <v>207</v>
      </c>
      <c r="D514" s="1" t="s">
        <v>2</v>
      </c>
      <c r="G514" s="2">
        <v>1.0760879401600001</v>
      </c>
      <c r="H514">
        <f t="shared" ref="H514:H577" si="52">IF(B514="Duinvlak",3,IF(B514="Plantvlak",2,1))</f>
        <v>1</v>
      </c>
      <c r="I514">
        <f t="shared" ref="I514:I577" si="53">IF(C514="Duinvlak",3,IF(C514="Plantvlak",2,1))</f>
        <v>1</v>
      </c>
      <c r="J514">
        <f t="shared" ref="J514:J577" si="54">IF(D514="Duinvlak",3,IF(D514="Plantvlak",2,1))</f>
        <v>3</v>
      </c>
      <c r="K514">
        <f t="shared" ref="K514:K577" si="55">IF(E514="Duinvlak",3,IF(E514="Plantvlak",2,1))</f>
        <v>1</v>
      </c>
      <c r="L514">
        <f t="shared" ref="L514:L577" si="56">IF(F514="Duinvlak",3,IF(F514="Plantvlak",2,1))</f>
        <v>1</v>
      </c>
      <c r="M514">
        <f t="shared" ref="M514:M577" si="57">H514*10000+I514*1000+J514*100+K514*10+L514</f>
        <v>11311</v>
      </c>
    </row>
    <row r="515" spans="1:13" x14ac:dyDescent="0.25">
      <c r="A515" s="1">
        <v>208</v>
      </c>
      <c r="D515" s="1" t="s">
        <v>2</v>
      </c>
      <c r="G515" s="2">
        <v>4.5901237591599999</v>
      </c>
      <c r="H515">
        <f t="shared" si="52"/>
        <v>1</v>
      </c>
      <c r="I515">
        <f t="shared" si="53"/>
        <v>1</v>
      </c>
      <c r="J515">
        <f t="shared" si="54"/>
        <v>3</v>
      </c>
      <c r="K515">
        <f t="shared" si="55"/>
        <v>1</v>
      </c>
      <c r="L515">
        <f t="shared" si="56"/>
        <v>1</v>
      </c>
      <c r="M515">
        <f t="shared" si="57"/>
        <v>11311</v>
      </c>
    </row>
    <row r="516" spans="1:13" x14ac:dyDescent="0.25">
      <c r="A516" s="1">
        <v>209</v>
      </c>
      <c r="D516" s="1" t="s">
        <v>2</v>
      </c>
      <c r="G516" s="2">
        <v>3.7329306783299998</v>
      </c>
      <c r="H516">
        <f t="shared" si="52"/>
        <v>1</v>
      </c>
      <c r="I516">
        <f t="shared" si="53"/>
        <v>1</v>
      </c>
      <c r="J516">
        <f t="shared" si="54"/>
        <v>3</v>
      </c>
      <c r="K516">
        <f t="shared" si="55"/>
        <v>1</v>
      </c>
      <c r="L516">
        <f t="shared" si="56"/>
        <v>1</v>
      </c>
      <c r="M516">
        <f t="shared" si="57"/>
        <v>11311</v>
      </c>
    </row>
    <row r="517" spans="1:13" x14ac:dyDescent="0.25">
      <c r="A517" s="1">
        <v>210</v>
      </c>
      <c r="D517" s="1" t="s">
        <v>2</v>
      </c>
      <c r="G517" s="2">
        <v>1.4157147537400001</v>
      </c>
      <c r="H517">
        <f t="shared" si="52"/>
        <v>1</v>
      </c>
      <c r="I517">
        <f t="shared" si="53"/>
        <v>1</v>
      </c>
      <c r="J517">
        <f t="shared" si="54"/>
        <v>3</v>
      </c>
      <c r="K517">
        <f t="shared" si="55"/>
        <v>1</v>
      </c>
      <c r="L517">
        <f t="shared" si="56"/>
        <v>1</v>
      </c>
      <c r="M517">
        <f t="shared" si="57"/>
        <v>11311</v>
      </c>
    </row>
    <row r="518" spans="1:13" x14ac:dyDescent="0.25">
      <c r="A518" s="1">
        <v>211</v>
      </c>
      <c r="D518" s="1" t="s">
        <v>2</v>
      </c>
      <c r="G518" s="2">
        <v>0.405899577254</v>
      </c>
      <c r="H518">
        <f t="shared" si="52"/>
        <v>1</v>
      </c>
      <c r="I518">
        <f t="shared" si="53"/>
        <v>1</v>
      </c>
      <c r="J518">
        <f t="shared" si="54"/>
        <v>3</v>
      </c>
      <c r="K518">
        <f t="shared" si="55"/>
        <v>1</v>
      </c>
      <c r="L518">
        <f t="shared" si="56"/>
        <v>1</v>
      </c>
      <c r="M518">
        <f t="shared" si="57"/>
        <v>11311</v>
      </c>
    </row>
    <row r="519" spans="1:13" x14ac:dyDescent="0.25">
      <c r="A519" s="1">
        <v>212</v>
      </c>
      <c r="D519" s="1" t="s">
        <v>2</v>
      </c>
      <c r="G519" s="2">
        <v>68.582232405900001</v>
      </c>
      <c r="H519">
        <f t="shared" si="52"/>
        <v>1</v>
      </c>
      <c r="I519">
        <f t="shared" si="53"/>
        <v>1</v>
      </c>
      <c r="J519">
        <f t="shared" si="54"/>
        <v>3</v>
      </c>
      <c r="K519">
        <f t="shared" si="55"/>
        <v>1</v>
      </c>
      <c r="L519">
        <f t="shared" si="56"/>
        <v>1</v>
      </c>
      <c r="M519">
        <f t="shared" si="57"/>
        <v>11311</v>
      </c>
    </row>
    <row r="520" spans="1:13" x14ac:dyDescent="0.25">
      <c r="A520" s="1">
        <v>213</v>
      </c>
      <c r="D520" s="1" t="s">
        <v>2</v>
      </c>
      <c r="G520" s="2">
        <v>7.12549997614E-3</v>
      </c>
      <c r="H520">
        <f t="shared" si="52"/>
        <v>1</v>
      </c>
      <c r="I520">
        <f t="shared" si="53"/>
        <v>1</v>
      </c>
      <c r="J520">
        <f t="shared" si="54"/>
        <v>3</v>
      </c>
      <c r="K520">
        <f t="shared" si="55"/>
        <v>1</v>
      </c>
      <c r="L520">
        <f t="shared" si="56"/>
        <v>1</v>
      </c>
      <c r="M520">
        <f t="shared" si="57"/>
        <v>11311</v>
      </c>
    </row>
    <row r="521" spans="1:13" x14ac:dyDescent="0.25">
      <c r="A521" s="1">
        <v>214</v>
      </c>
      <c r="D521" s="1" t="s">
        <v>2</v>
      </c>
      <c r="G521" s="2">
        <v>0.123721674539</v>
      </c>
      <c r="H521">
        <f t="shared" si="52"/>
        <v>1</v>
      </c>
      <c r="I521">
        <f t="shared" si="53"/>
        <v>1</v>
      </c>
      <c r="J521">
        <f t="shared" si="54"/>
        <v>3</v>
      </c>
      <c r="K521">
        <f t="shared" si="55"/>
        <v>1</v>
      </c>
      <c r="L521">
        <f t="shared" si="56"/>
        <v>1</v>
      </c>
      <c r="M521">
        <f t="shared" si="57"/>
        <v>11311</v>
      </c>
    </row>
    <row r="522" spans="1:13" x14ac:dyDescent="0.25">
      <c r="A522" s="1">
        <v>215</v>
      </c>
      <c r="D522" s="1" t="s">
        <v>2</v>
      </c>
      <c r="G522" s="2">
        <v>6.5156121371899998</v>
      </c>
      <c r="H522">
        <f t="shared" si="52"/>
        <v>1</v>
      </c>
      <c r="I522">
        <f t="shared" si="53"/>
        <v>1</v>
      </c>
      <c r="J522">
        <f t="shared" si="54"/>
        <v>3</v>
      </c>
      <c r="K522">
        <f t="shared" si="55"/>
        <v>1</v>
      </c>
      <c r="L522">
        <f t="shared" si="56"/>
        <v>1</v>
      </c>
      <c r="M522">
        <f t="shared" si="57"/>
        <v>11311</v>
      </c>
    </row>
    <row r="523" spans="1:13" x14ac:dyDescent="0.25">
      <c r="A523" s="1">
        <v>216</v>
      </c>
      <c r="D523" s="1" t="s">
        <v>2</v>
      </c>
      <c r="G523" s="2">
        <v>1.93323209568</v>
      </c>
      <c r="H523">
        <f t="shared" si="52"/>
        <v>1</v>
      </c>
      <c r="I523">
        <f t="shared" si="53"/>
        <v>1</v>
      </c>
      <c r="J523">
        <f t="shared" si="54"/>
        <v>3</v>
      </c>
      <c r="K523">
        <f t="shared" si="55"/>
        <v>1</v>
      </c>
      <c r="L523">
        <f t="shared" si="56"/>
        <v>1</v>
      </c>
      <c r="M523">
        <f t="shared" si="57"/>
        <v>11311</v>
      </c>
    </row>
    <row r="524" spans="1:13" x14ac:dyDescent="0.25">
      <c r="A524" s="1">
        <v>217</v>
      </c>
      <c r="D524" s="1" t="s">
        <v>2</v>
      </c>
      <c r="G524" s="2">
        <v>1.762619768</v>
      </c>
      <c r="H524">
        <f t="shared" si="52"/>
        <v>1</v>
      </c>
      <c r="I524">
        <f t="shared" si="53"/>
        <v>1</v>
      </c>
      <c r="J524">
        <f t="shared" si="54"/>
        <v>3</v>
      </c>
      <c r="K524">
        <f t="shared" si="55"/>
        <v>1</v>
      </c>
      <c r="L524">
        <f t="shared" si="56"/>
        <v>1</v>
      </c>
      <c r="M524">
        <f t="shared" si="57"/>
        <v>11311</v>
      </c>
    </row>
    <row r="525" spans="1:13" x14ac:dyDescent="0.25">
      <c r="A525" s="1">
        <v>218</v>
      </c>
      <c r="D525" s="1" t="s">
        <v>2</v>
      </c>
      <c r="G525" s="2">
        <v>26.4864816676</v>
      </c>
      <c r="H525">
        <f t="shared" si="52"/>
        <v>1</v>
      </c>
      <c r="I525">
        <f t="shared" si="53"/>
        <v>1</v>
      </c>
      <c r="J525">
        <f t="shared" si="54"/>
        <v>3</v>
      </c>
      <c r="K525">
        <f t="shared" si="55"/>
        <v>1</v>
      </c>
      <c r="L525">
        <f t="shared" si="56"/>
        <v>1</v>
      </c>
      <c r="M525">
        <f t="shared" si="57"/>
        <v>11311</v>
      </c>
    </row>
    <row r="526" spans="1:13" x14ac:dyDescent="0.25">
      <c r="A526" s="1">
        <v>220</v>
      </c>
      <c r="D526" s="1" t="s">
        <v>2</v>
      </c>
      <c r="G526" s="2">
        <v>0.78394485936299996</v>
      </c>
      <c r="H526">
        <f t="shared" si="52"/>
        <v>1</v>
      </c>
      <c r="I526">
        <f t="shared" si="53"/>
        <v>1</v>
      </c>
      <c r="J526">
        <f t="shared" si="54"/>
        <v>3</v>
      </c>
      <c r="K526">
        <f t="shared" si="55"/>
        <v>1</v>
      </c>
      <c r="L526">
        <f t="shared" si="56"/>
        <v>1</v>
      </c>
      <c r="M526">
        <f t="shared" si="57"/>
        <v>11311</v>
      </c>
    </row>
    <row r="527" spans="1:13" x14ac:dyDescent="0.25">
      <c r="A527" s="1">
        <v>221</v>
      </c>
      <c r="D527" s="1" t="s">
        <v>2</v>
      </c>
      <c r="G527" s="2">
        <v>0.17781397952299999</v>
      </c>
      <c r="H527">
        <f t="shared" si="52"/>
        <v>1</v>
      </c>
      <c r="I527">
        <f t="shared" si="53"/>
        <v>1</v>
      </c>
      <c r="J527">
        <f t="shared" si="54"/>
        <v>3</v>
      </c>
      <c r="K527">
        <f t="shared" si="55"/>
        <v>1</v>
      </c>
      <c r="L527">
        <f t="shared" si="56"/>
        <v>1</v>
      </c>
      <c r="M527">
        <f t="shared" si="57"/>
        <v>11311</v>
      </c>
    </row>
    <row r="528" spans="1:13" x14ac:dyDescent="0.25">
      <c r="A528" s="1">
        <v>222</v>
      </c>
      <c r="D528" s="1" t="s">
        <v>2</v>
      </c>
      <c r="G528" s="2">
        <v>4.1077810287399999E-2</v>
      </c>
      <c r="H528">
        <f t="shared" si="52"/>
        <v>1</v>
      </c>
      <c r="I528">
        <f t="shared" si="53"/>
        <v>1</v>
      </c>
      <c r="J528">
        <f t="shared" si="54"/>
        <v>3</v>
      </c>
      <c r="K528">
        <f t="shared" si="55"/>
        <v>1</v>
      </c>
      <c r="L528">
        <f t="shared" si="56"/>
        <v>1</v>
      </c>
      <c r="M528">
        <f t="shared" si="57"/>
        <v>11311</v>
      </c>
    </row>
    <row r="529" spans="1:13" x14ac:dyDescent="0.25">
      <c r="A529" s="1">
        <v>225</v>
      </c>
      <c r="D529" s="1" t="s">
        <v>2</v>
      </c>
      <c r="G529" s="2">
        <v>0.90376252196100004</v>
      </c>
      <c r="H529">
        <f t="shared" si="52"/>
        <v>1</v>
      </c>
      <c r="I529">
        <f t="shared" si="53"/>
        <v>1</v>
      </c>
      <c r="J529">
        <f t="shared" si="54"/>
        <v>3</v>
      </c>
      <c r="K529">
        <f t="shared" si="55"/>
        <v>1</v>
      </c>
      <c r="L529">
        <f t="shared" si="56"/>
        <v>1</v>
      </c>
      <c r="M529">
        <f t="shared" si="57"/>
        <v>11311</v>
      </c>
    </row>
    <row r="530" spans="1:13" x14ac:dyDescent="0.25">
      <c r="A530" s="1">
        <v>228</v>
      </c>
      <c r="D530" s="1" t="s">
        <v>2</v>
      </c>
      <c r="G530" s="2">
        <v>0.75143019893499996</v>
      </c>
      <c r="H530">
        <f t="shared" si="52"/>
        <v>1</v>
      </c>
      <c r="I530">
        <f t="shared" si="53"/>
        <v>1</v>
      </c>
      <c r="J530">
        <f t="shared" si="54"/>
        <v>3</v>
      </c>
      <c r="K530">
        <f t="shared" si="55"/>
        <v>1</v>
      </c>
      <c r="L530">
        <f t="shared" si="56"/>
        <v>1</v>
      </c>
      <c r="M530">
        <f t="shared" si="57"/>
        <v>11311</v>
      </c>
    </row>
    <row r="531" spans="1:13" x14ac:dyDescent="0.25">
      <c r="A531" s="1">
        <v>229</v>
      </c>
      <c r="D531" s="1" t="s">
        <v>2</v>
      </c>
      <c r="G531" s="2">
        <v>0.11803049988</v>
      </c>
      <c r="H531">
        <f t="shared" si="52"/>
        <v>1</v>
      </c>
      <c r="I531">
        <f t="shared" si="53"/>
        <v>1</v>
      </c>
      <c r="J531">
        <f t="shared" si="54"/>
        <v>3</v>
      </c>
      <c r="K531">
        <f t="shared" si="55"/>
        <v>1</v>
      </c>
      <c r="L531">
        <f t="shared" si="56"/>
        <v>1</v>
      </c>
      <c r="M531">
        <f t="shared" si="57"/>
        <v>11311</v>
      </c>
    </row>
    <row r="532" spans="1:13" x14ac:dyDescent="0.25">
      <c r="A532" s="1">
        <v>230</v>
      </c>
      <c r="D532" s="1" t="s">
        <v>2</v>
      </c>
      <c r="G532" s="2">
        <v>0.115850304571</v>
      </c>
      <c r="H532">
        <f t="shared" si="52"/>
        <v>1</v>
      </c>
      <c r="I532">
        <f t="shared" si="53"/>
        <v>1</v>
      </c>
      <c r="J532">
        <f t="shared" si="54"/>
        <v>3</v>
      </c>
      <c r="K532">
        <f t="shared" si="55"/>
        <v>1</v>
      </c>
      <c r="L532">
        <f t="shared" si="56"/>
        <v>1</v>
      </c>
      <c r="M532">
        <f t="shared" si="57"/>
        <v>11311</v>
      </c>
    </row>
    <row r="533" spans="1:13" x14ac:dyDescent="0.25">
      <c r="A533" s="1">
        <v>231</v>
      </c>
      <c r="D533" s="1" t="s">
        <v>2</v>
      </c>
      <c r="G533" s="2">
        <v>3.9715005116500002E-2</v>
      </c>
      <c r="H533">
        <f t="shared" si="52"/>
        <v>1</v>
      </c>
      <c r="I533">
        <f t="shared" si="53"/>
        <v>1</v>
      </c>
      <c r="J533">
        <f t="shared" si="54"/>
        <v>3</v>
      </c>
      <c r="K533">
        <f t="shared" si="55"/>
        <v>1</v>
      </c>
      <c r="L533">
        <f t="shared" si="56"/>
        <v>1</v>
      </c>
      <c r="M533">
        <f t="shared" si="57"/>
        <v>11311</v>
      </c>
    </row>
    <row r="534" spans="1:13" x14ac:dyDescent="0.25">
      <c r="A534" s="1">
        <v>235</v>
      </c>
      <c r="D534" s="1" t="s">
        <v>2</v>
      </c>
      <c r="G534" s="2">
        <v>1.3320000008E-5</v>
      </c>
      <c r="H534">
        <f t="shared" si="52"/>
        <v>1</v>
      </c>
      <c r="I534">
        <f t="shared" si="53"/>
        <v>1</v>
      </c>
      <c r="J534">
        <f t="shared" si="54"/>
        <v>3</v>
      </c>
      <c r="K534">
        <f t="shared" si="55"/>
        <v>1</v>
      </c>
      <c r="L534">
        <f t="shared" si="56"/>
        <v>1</v>
      </c>
      <c r="M534">
        <f t="shared" si="57"/>
        <v>11311</v>
      </c>
    </row>
    <row r="535" spans="1:13" x14ac:dyDescent="0.25">
      <c r="A535" s="1">
        <v>237</v>
      </c>
      <c r="D535" s="1" t="s">
        <v>2</v>
      </c>
      <c r="G535" s="2">
        <v>0.65086219936300005</v>
      </c>
      <c r="H535">
        <f t="shared" si="52"/>
        <v>1</v>
      </c>
      <c r="I535">
        <f t="shared" si="53"/>
        <v>1</v>
      </c>
      <c r="J535">
        <f t="shared" si="54"/>
        <v>3</v>
      </c>
      <c r="K535">
        <f t="shared" si="55"/>
        <v>1</v>
      </c>
      <c r="L535">
        <f t="shared" si="56"/>
        <v>1</v>
      </c>
      <c r="M535">
        <f t="shared" si="57"/>
        <v>11311</v>
      </c>
    </row>
    <row r="536" spans="1:13" x14ac:dyDescent="0.25">
      <c r="A536" s="1">
        <v>240</v>
      </c>
      <c r="D536" s="1" t="s">
        <v>2</v>
      </c>
      <c r="G536" s="2">
        <v>0.41843076340000002</v>
      </c>
      <c r="H536">
        <f t="shared" si="52"/>
        <v>1</v>
      </c>
      <c r="I536">
        <f t="shared" si="53"/>
        <v>1</v>
      </c>
      <c r="J536">
        <f t="shared" si="54"/>
        <v>3</v>
      </c>
      <c r="K536">
        <f t="shared" si="55"/>
        <v>1</v>
      </c>
      <c r="L536">
        <f t="shared" si="56"/>
        <v>1</v>
      </c>
      <c r="M536">
        <f t="shared" si="57"/>
        <v>11311</v>
      </c>
    </row>
    <row r="537" spans="1:13" x14ac:dyDescent="0.25">
      <c r="A537" s="1">
        <v>242</v>
      </c>
      <c r="D537" s="1" t="s">
        <v>2</v>
      </c>
      <c r="G537" s="2">
        <v>0.25786304931999998</v>
      </c>
      <c r="H537">
        <f t="shared" si="52"/>
        <v>1</v>
      </c>
      <c r="I537">
        <f t="shared" si="53"/>
        <v>1</v>
      </c>
      <c r="J537">
        <f t="shared" si="54"/>
        <v>3</v>
      </c>
      <c r="K537">
        <f t="shared" si="55"/>
        <v>1</v>
      </c>
      <c r="L537">
        <f t="shared" si="56"/>
        <v>1</v>
      </c>
      <c r="M537">
        <f t="shared" si="57"/>
        <v>11311</v>
      </c>
    </row>
    <row r="538" spans="1:13" x14ac:dyDescent="0.25">
      <c r="A538" s="1">
        <v>243</v>
      </c>
      <c r="D538" s="1" t="s">
        <v>2</v>
      </c>
      <c r="G538" s="2">
        <v>3.4393150326300002</v>
      </c>
      <c r="H538">
        <f t="shared" si="52"/>
        <v>1</v>
      </c>
      <c r="I538">
        <f t="shared" si="53"/>
        <v>1</v>
      </c>
      <c r="J538">
        <f t="shared" si="54"/>
        <v>3</v>
      </c>
      <c r="K538">
        <f t="shared" si="55"/>
        <v>1</v>
      </c>
      <c r="L538">
        <f t="shared" si="56"/>
        <v>1</v>
      </c>
      <c r="M538">
        <f t="shared" si="57"/>
        <v>11311</v>
      </c>
    </row>
    <row r="539" spans="1:13" x14ac:dyDescent="0.25">
      <c r="A539" s="1">
        <v>244</v>
      </c>
      <c r="D539" s="1" t="s">
        <v>2</v>
      </c>
      <c r="G539" s="2">
        <v>9.0488231909600003</v>
      </c>
      <c r="H539">
        <f t="shared" si="52"/>
        <v>1</v>
      </c>
      <c r="I539">
        <f t="shared" si="53"/>
        <v>1</v>
      </c>
      <c r="J539">
        <f t="shared" si="54"/>
        <v>3</v>
      </c>
      <c r="K539">
        <f t="shared" si="55"/>
        <v>1</v>
      </c>
      <c r="L539">
        <f t="shared" si="56"/>
        <v>1</v>
      </c>
      <c r="M539">
        <f t="shared" si="57"/>
        <v>11311</v>
      </c>
    </row>
    <row r="540" spans="1:13" x14ac:dyDescent="0.25">
      <c r="A540" s="1">
        <v>245</v>
      </c>
      <c r="D540" s="1" t="s">
        <v>2</v>
      </c>
      <c r="G540" s="2">
        <v>3.9799797615000001</v>
      </c>
      <c r="H540">
        <f t="shared" si="52"/>
        <v>1</v>
      </c>
      <c r="I540">
        <f t="shared" si="53"/>
        <v>1</v>
      </c>
      <c r="J540">
        <f t="shared" si="54"/>
        <v>3</v>
      </c>
      <c r="K540">
        <f t="shared" si="55"/>
        <v>1</v>
      </c>
      <c r="L540">
        <f t="shared" si="56"/>
        <v>1</v>
      </c>
      <c r="M540">
        <f t="shared" si="57"/>
        <v>11311</v>
      </c>
    </row>
    <row r="541" spans="1:13" x14ac:dyDescent="0.25">
      <c r="A541" s="1">
        <v>246</v>
      </c>
      <c r="D541" s="1" t="s">
        <v>2</v>
      </c>
      <c r="G541" s="2">
        <v>4.9084927498699997</v>
      </c>
      <c r="H541">
        <f t="shared" si="52"/>
        <v>1</v>
      </c>
      <c r="I541">
        <f t="shared" si="53"/>
        <v>1</v>
      </c>
      <c r="J541">
        <f t="shared" si="54"/>
        <v>3</v>
      </c>
      <c r="K541">
        <f t="shared" si="55"/>
        <v>1</v>
      </c>
      <c r="L541">
        <f t="shared" si="56"/>
        <v>1</v>
      </c>
      <c r="M541">
        <f t="shared" si="57"/>
        <v>11311</v>
      </c>
    </row>
    <row r="542" spans="1:13" x14ac:dyDescent="0.25">
      <c r="A542" s="1">
        <v>247</v>
      </c>
      <c r="D542" s="1" t="s">
        <v>2</v>
      </c>
      <c r="G542" s="2">
        <v>2.41432873716</v>
      </c>
      <c r="H542">
        <f t="shared" si="52"/>
        <v>1</v>
      </c>
      <c r="I542">
        <f t="shared" si="53"/>
        <v>1</v>
      </c>
      <c r="J542">
        <f t="shared" si="54"/>
        <v>3</v>
      </c>
      <c r="K542">
        <f t="shared" si="55"/>
        <v>1</v>
      </c>
      <c r="L542">
        <f t="shared" si="56"/>
        <v>1</v>
      </c>
      <c r="M542">
        <f t="shared" si="57"/>
        <v>11311</v>
      </c>
    </row>
    <row r="543" spans="1:13" x14ac:dyDescent="0.25">
      <c r="A543" s="1">
        <v>248</v>
      </c>
      <c r="D543" s="1" t="s">
        <v>2</v>
      </c>
      <c r="G543" s="2">
        <v>13.884993671</v>
      </c>
      <c r="H543">
        <f t="shared" si="52"/>
        <v>1</v>
      </c>
      <c r="I543">
        <f t="shared" si="53"/>
        <v>1</v>
      </c>
      <c r="J543">
        <f t="shared" si="54"/>
        <v>3</v>
      </c>
      <c r="K543">
        <f t="shared" si="55"/>
        <v>1</v>
      </c>
      <c r="L543">
        <f t="shared" si="56"/>
        <v>1</v>
      </c>
      <c r="M543">
        <f t="shared" si="57"/>
        <v>11311</v>
      </c>
    </row>
    <row r="544" spans="1:13" x14ac:dyDescent="0.25">
      <c r="A544" s="1">
        <v>249</v>
      </c>
      <c r="D544" s="1" t="s">
        <v>2</v>
      </c>
      <c r="G544" s="2">
        <v>0.188536605493</v>
      </c>
      <c r="H544">
        <f t="shared" si="52"/>
        <v>1</v>
      </c>
      <c r="I544">
        <f t="shared" si="53"/>
        <v>1</v>
      </c>
      <c r="J544">
        <f t="shared" si="54"/>
        <v>3</v>
      </c>
      <c r="K544">
        <f t="shared" si="55"/>
        <v>1</v>
      </c>
      <c r="L544">
        <f t="shared" si="56"/>
        <v>1</v>
      </c>
      <c r="M544">
        <f t="shared" si="57"/>
        <v>11311</v>
      </c>
    </row>
    <row r="545" spans="1:13" x14ac:dyDescent="0.25">
      <c r="A545" s="1">
        <v>250</v>
      </c>
      <c r="D545" s="1" t="s">
        <v>2</v>
      </c>
      <c r="G545" s="2">
        <v>8.7058339758600001E-2</v>
      </c>
      <c r="H545">
        <f t="shared" si="52"/>
        <v>1</v>
      </c>
      <c r="I545">
        <f t="shared" si="53"/>
        <v>1</v>
      </c>
      <c r="J545">
        <f t="shared" si="54"/>
        <v>3</v>
      </c>
      <c r="K545">
        <f t="shared" si="55"/>
        <v>1</v>
      </c>
      <c r="L545">
        <f t="shared" si="56"/>
        <v>1</v>
      </c>
      <c r="M545">
        <f t="shared" si="57"/>
        <v>11311</v>
      </c>
    </row>
    <row r="546" spans="1:13" x14ac:dyDescent="0.25">
      <c r="A546" s="1">
        <v>254</v>
      </c>
      <c r="D546" s="1" t="s">
        <v>2</v>
      </c>
      <c r="G546" s="2">
        <v>1.2545365473800001</v>
      </c>
      <c r="H546">
        <f t="shared" si="52"/>
        <v>1</v>
      </c>
      <c r="I546">
        <f t="shared" si="53"/>
        <v>1</v>
      </c>
      <c r="J546">
        <f t="shared" si="54"/>
        <v>3</v>
      </c>
      <c r="K546">
        <f t="shared" si="55"/>
        <v>1</v>
      </c>
      <c r="L546">
        <f t="shared" si="56"/>
        <v>1</v>
      </c>
      <c r="M546">
        <f t="shared" si="57"/>
        <v>11311</v>
      </c>
    </row>
    <row r="547" spans="1:13" x14ac:dyDescent="0.25">
      <c r="A547" s="1">
        <v>255</v>
      </c>
      <c r="D547" s="1" t="s">
        <v>2</v>
      </c>
      <c r="G547" s="2">
        <v>7.0573135495700004E-2</v>
      </c>
      <c r="H547">
        <f t="shared" si="52"/>
        <v>1</v>
      </c>
      <c r="I547">
        <f t="shared" si="53"/>
        <v>1</v>
      </c>
      <c r="J547">
        <f t="shared" si="54"/>
        <v>3</v>
      </c>
      <c r="K547">
        <f t="shared" si="55"/>
        <v>1</v>
      </c>
      <c r="L547">
        <f t="shared" si="56"/>
        <v>1</v>
      </c>
      <c r="M547">
        <f t="shared" si="57"/>
        <v>11311</v>
      </c>
    </row>
    <row r="548" spans="1:13" x14ac:dyDescent="0.25">
      <c r="A548" s="1">
        <v>779</v>
      </c>
      <c r="D548" s="1" t="s">
        <v>2</v>
      </c>
      <c r="F548" s="1" t="s">
        <v>3</v>
      </c>
      <c r="G548" s="2">
        <v>5.2747907038799999</v>
      </c>
      <c r="H548">
        <f t="shared" si="52"/>
        <v>1</v>
      </c>
      <c r="I548">
        <f t="shared" si="53"/>
        <v>1</v>
      </c>
      <c r="J548">
        <f t="shared" si="54"/>
        <v>3</v>
      </c>
      <c r="K548">
        <f t="shared" si="55"/>
        <v>1</v>
      </c>
      <c r="L548">
        <f t="shared" si="56"/>
        <v>2</v>
      </c>
      <c r="M548">
        <f t="shared" si="57"/>
        <v>11312</v>
      </c>
    </row>
    <row r="549" spans="1:13" x14ac:dyDescent="0.25">
      <c r="A549" s="1">
        <v>780</v>
      </c>
      <c r="D549" s="1" t="s">
        <v>2</v>
      </c>
      <c r="F549" s="1" t="s">
        <v>3</v>
      </c>
      <c r="G549" s="2">
        <v>9.8073134949700005E-2</v>
      </c>
      <c r="H549">
        <f t="shared" si="52"/>
        <v>1</v>
      </c>
      <c r="I549">
        <f t="shared" si="53"/>
        <v>1</v>
      </c>
      <c r="J549">
        <f t="shared" si="54"/>
        <v>3</v>
      </c>
      <c r="K549">
        <f t="shared" si="55"/>
        <v>1</v>
      </c>
      <c r="L549">
        <f t="shared" si="56"/>
        <v>2</v>
      </c>
      <c r="M549">
        <f t="shared" si="57"/>
        <v>11312</v>
      </c>
    </row>
    <row r="550" spans="1:13" x14ac:dyDescent="0.25">
      <c r="A550" s="1">
        <v>782</v>
      </c>
      <c r="D550" s="1" t="s">
        <v>2</v>
      </c>
      <c r="F550" s="1" t="s">
        <v>2</v>
      </c>
      <c r="G550" s="2">
        <v>0.46175143474300001</v>
      </c>
      <c r="H550">
        <f t="shared" si="52"/>
        <v>1</v>
      </c>
      <c r="I550">
        <f t="shared" si="53"/>
        <v>1</v>
      </c>
      <c r="J550">
        <f t="shared" si="54"/>
        <v>3</v>
      </c>
      <c r="K550">
        <f t="shared" si="55"/>
        <v>1</v>
      </c>
      <c r="L550">
        <f t="shared" si="56"/>
        <v>3</v>
      </c>
      <c r="M550">
        <f t="shared" si="57"/>
        <v>11313</v>
      </c>
    </row>
    <row r="551" spans="1:13" x14ac:dyDescent="0.25">
      <c r="A551" s="1">
        <v>783</v>
      </c>
      <c r="D551" s="1" t="s">
        <v>2</v>
      </c>
      <c r="F551" s="1" t="s">
        <v>2</v>
      </c>
      <c r="G551" s="2">
        <v>1.2209547551</v>
      </c>
      <c r="H551">
        <f t="shared" si="52"/>
        <v>1</v>
      </c>
      <c r="I551">
        <f t="shared" si="53"/>
        <v>1</v>
      </c>
      <c r="J551">
        <f t="shared" si="54"/>
        <v>3</v>
      </c>
      <c r="K551">
        <f t="shared" si="55"/>
        <v>1</v>
      </c>
      <c r="L551">
        <f t="shared" si="56"/>
        <v>3</v>
      </c>
      <c r="M551">
        <f t="shared" si="57"/>
        <v>11313</v>
      </c>
    </row>
    <row r="552" spans="1:13" x14ac:dyDescent="0.25">
      <c r="A552" s="1">
        <v>784</v>
      </c>
      <c r="D552" s="1" t="s">
        <v>2</v>
      </c>
      <c r="F552" s="1" t="s">
        <v>2</v>
      </c>
      <c r="G552" s="2">
        <v>0.39935846400699998</v>
      </c>
      <c r="H552">
        <f t="shared" si="52"/>
        <v>1</v>
      </c>
      <c r="I552">
        <f t="shared" si="53"/>
        <v>1</v>
      </c>
      <c r="J552">
        <f t="shared" si="54"/>
        <v>3</v>
      </c>
      <c r="K552">
        <f t="shared" si="55"/>
        <v>1</v>
      </c>
      <c r="L552">
        <f t="shared" si="56"/>
        <v>3</v>
      </c>
      <c r="M552">
        <f t="shared" si="57"/>
        <v>11313</v>
      </c>
    </row>
    <row r="553" spans="1:13" x14ac:dyDescent="0.25">
      <c r="A553" s="1">
        <v>785</v>
      </c>
      <c r="D553" s="1" t="s">
        <v>2</v>
      </c>
      <c r="F553" s="1" t="s">
        <v>2</v>
      </c>
      <c r="G553" s="2">
        <v>4.8102599396199998E-3</v>
      </c>
      <c r="H553">
        <f t="shared" si="52"/>
        <v>1</v>
      </c>
      <c r="I553">
        <f t="shared" si="53"/>
        <v>1</v>
      </c>
      <c r="J553">
        <f t="shared" si="54"/>
        <v>3</v>
      </c>
      <c r="K553">
        <f t="shared" si="55"/>
        <v>1</v>
      </c>
      <c r="L553">
        <f t="shared" si="56"/>
        <v>3</v>
      </c>
      <c r="M553">
        <f t="shared" si="57"/>
        <v>11313</v>
      </c>
    </row>
    <row r="554" spans="1:13" x14ac:dyDescent="0.25">
      <c r="A554" s="1">
        <v>786</v>
      </c>
      <c r="D554" s="1" t="s">
        <v>2</v>
      </c>
      <c r="F554" s="1" t="s">
        <v>2</v>
      </c>
      <c r="G554" s="2">
        <v>1.0781756995</v>
      </c>
      <c r="H554">
        <f t="shared" si="52"/>
        <v>1</v>
      </c>
      <c r="I554">
        <f t="shared" si="53"/>
        <v>1</v>
      </c>
      <c r="J554">
        <f t="shared" si="54"/>
        <v>3</v>
      </c>
      <c r="K554">
        <f t="shared" si="55"/>
        <v>1</v>
      </c>
      <c r="L554">
        <f t="shared" si="56"/>
        <v>3</v>
      </c>
      <c r="M554">
        <f t="shared" si="57"/>
        <v>11313</v>
      </c>
    </row>
    <row r="555" spans="1:13" x14ac:dyDescent="0.25">
      <c r="A555" s="1">
        <v>787</v>
      </c>
      <c r="D555" s="1" t="s">
        <v>2</v>
      </c>
      <c r="F555" s="1" t="s">
        <v>2</v>
      </c>
      <c r="G555" s="2">
        <v>0.35395844016400002</v>
      </c>
      <c r="H555">
        <f t="shared" si="52"/>
        <v>1</v>
      </c>
      <c r="I555">
        <f t="shared" si="53"/>
        <v>1</v>
      </c>
      <c r="J555">
        <f t="shared" si="54"/>
        <v>3</v>
      </c>
      <c r="K555">
        <f t="shared" si="55"/>
        <v>1</v>
      </c>
      <c r="L555">
        <f t="shared" si="56"/>
        <v>3</v>
      </c>
      <c r="M555">
        <f t="shared" si="57"/>
        <v>11313</v>
      </c>
    </row>
    <row r="556" spans="1:13" x14ac:dyDescent="0.25">
      <c r="A556" s="1">
        <v>788</v>
      </c>
      <c r="D556" s="1" t="s">
        <v>2</v>
      </c>
      <c r="F556" s="1" t="s">
        <v>2</v>
      </c>
      <c r="G556" s="2">
        <v>16.8654263532</v>
      </c>
      <c r="H556">
        <f t="shared" si="52"/>
        <v>1</v>
      </c>
      <c r="I556">
        <f t="shared" si="53"/>
        <v>1</v>
      </c>
      <c r="J556">
        <f t="shared" si="54"/>
        <v>3</v>
      </c>
      <c r="K556">
        <f t="shared" si="55"/>
        <v>1</v>
      </c>
      <c r="L556">
        <f t="shared" si="56"/>
        <v>3</v>
      </c>
      <c r="M556">
        <f t="shared" si="57"/>
        <v>11313</v>
      </c>
    </row>
    <row r="557" spans="1:13" x14ac:dyDescent="0.25">
      <c r="A557" s="1">
        <v>789</v>
      </c>
      <c r="D557" s="1" t="s">
        <v>2</v>
      </c>
      <c r="F557" s="1" t="s">
        <v>2</v>
      </c>
      <c r="G557" s="2">
        <v>0.82390338100600002</v>
      </c>
      <c r="H557">
        <f t="shared" si="52"/>
        <v>1</v>
      </c>
      <c r="I557">
        <f t="shared" si="53"/>
        <v>1</v>
      </c>
      <c r="J557">
        <f t="shared" si="54"/>
        <v>3</v>
      </c>
      <c r="K557">
        <f t="shared" si="55"/>
        <v>1</v>
      </c>
      <c r="L557">
        <f t="shared" si="56"/>
        <v>3</v>
      </c>
      <c r="M557">
        <f t="shared" si="57"/>
        <v>11313</v>
      </c>
    </row>
    <row r="558" spans="1:13" x14ac:dyDescent="0.25">
      <c r="A558" s="1">
        <v>796</v>
      </c>
      <c r="D558" s="1" t="s">
        <v>2</v>
      </c>
      <c r="F558" s="1" t="s">
        <v>2</v>
      </c>
      <c r="G558" s="2">
        <v>0.34189250912199998</v>
      </c>
      <c r="H558">
        <f t="shared" si="52"/>
        <v>1</v>
      </c>
      <c r="I558">
        <f t="shared" si="53"/>
        <v>1</v>
      </c>
      <c r="J558">
        <f t="shared" si="54"/>
        <v>3</v>
      </c>
      <c r="K558">
        <f t="shared" si="55"/>
        <v>1</v>
      </c>
      <c r="L558">
        <f t="shared" si="56"/>
        <v>3</v>
      </c>
      <c r="M558">
        <f t="shared" si="57"/>
        <v>11313</v>
      </c>
    </row>
    <row r="559" spans="1:13" x14ac:dyDescent="0.25">
      <c r="A559" s="1">
        <v>797</v>
      </c>
      <c r="D559" s="1" t="s">
        <v>2</v>
      </c>
      <c r="F559" s="1" t="s">
        <v>2</v>
      </c>
      <c r="G559" s="2">
        <v>0.12898401424</v>
      </c>
      <c r="H559">
        <f t="shared" si="52"/>
        <v>1</v>
      </c>
      <c r="I559">
        <f t="shared" si="53"/>
        <v>1</v>
      </c>
      <c r="J559">
        <f t="shared" si="54"/>
        <v>3</v>
      </c>
      <c r="K559">
        <f t="shared" si="55"/>
        <v>1</v>
      </c>
      <c r="L559">
        <f t="shared" si="56"/>
        <v>3</v>
      </c>
      <c r="M559">
        <f t="shared" si="57"/>
        <v>11313</v>
      </c>
    </row>
    <row r="560" spans="1:13" x14ac:dyDescent="0.25">
      <c r="A560" s="1">
        <v>798</v>
      </c>
      <c r="D560" s="1" t="s">
        <v>2</v>
      </c>
      <c r="F560" s="1" t="s">
        <v>2</v>
      </c>
      <c r="G560" s="2">
        <v>0.19109432414399999</v>
      </c>
      <c r="H560">
        <f t="shared" si="52"/>
        <v>1</v>
      </c>
      <c r="I560">
        <f t="shared" si="53"/>
        <v>1</v>
      </c>
      <c r="J560">
        <f t="shared" si="54"/>
        <v>3</v>
      </c>
      <c r="K560">
        <f t="shared" si="55"/>
        <v>1</v>
      </c>
      <c r="L560">
        <f t="shared" si="56"/>
        <v>3</v>
      </c>
      <c r="M560">
        <f t="shared" si="57"/>
        <v>11313</v>
      </c>
    </row>
    <row r="561" spans="1:13" x14ac:dyDescent="0.25">
      <c r="A561" s="1">
        <v>799</v>
      </c>
      <c r="D561" s="1" t="s">
        <v>2</v>
      </c>
      <c r="F561" s="1" t="s">
        <v>2</v>
      </c>
      <c r="G561" s="2">
        <v>0.66167953773900001</v>
      </c>
      <c r="H561">
        <f t="shared" si="52"/>
        <v>1</v>
      </c>
      <c r="I561">
        <f t="shared" si="53"/>
        <v>1</v>
      </c>
      <c r="J561">
        <f t="shared" si="54"/>
        <v>3</v>
      </c>
      <c r="K561">
        <f t="shared" si="55"/>
        <v>1</v>
      </c>
      <c r="L561">
        <f t="shared" si="56"/>
        <v>3</v>
      </c>
      <c r="M561">
        <f t="shared" si="57"/>
        <v>11313</v>
      </c>
    </row>
    <row r="562" spans="1:13" x14ac:dyDescent="0.25">
      <c r="A562" s="1">
        <v>802</v>
      </c>
      <c r="D562" s="1" t="s">
        <v>2</v>
      </c>
      <c r="F562" s="1" t="s">
        <v>2</v>
      </c>
      <c r="G562" s="2">
        <v>4.0489695506799997E-2</v>
      </c>
      <c r="H562">
        <f t="shared" si="52"/>
        <v>1</v>
      </c>
      <c r="I562">
        <f t="shared" si="53"/>
        <v>1</v>
      </c>
      <c r="J562">
        <f t="shared" si="54"/>
        <v>3</v>
      </c>
      <c r="K562">
        <f t="shared" si="55"/>
        <v>1</v>
      </c>
      <c r="L562">
        <f t="shared" si="56"/>
        <v>3</v>
      </c>
      <c r="M562">
        <f t="shared" si="57"/>
        <v>11313</v>
      </c>
    </row>
    <row r="563" spans="1:13" x14ac:dyDescent="0.25">
      <c r="A563" s="1">
        <v>804</v>
      </c>
      <c r="D563" s="1" t="s">
        <v>2</v>
      </c>
      <c r="F563" s="1" t="s">
        <v>2</v>
      </c>
      <c r="G563" s="2">
        <v>0.339503099734</v>
      </c>
      <c r="H563">
        <f t="shared" si="52"/>
        <v>1</v>
      </c>
      <c r="I563">
        <f t="shared" si="53"/>
        <v>1</v>
      </c>
      <c r="J563">
        <f t="shared" si="54"/>
        <v>3</v>
      </c>
      <c r="K563">
        <f t="shared" si="55"/>
        <v>1</v>
      </c>
      <c r="L563">
        <f t="shared" si="56"/>
        <v>3</v>
      </c>
      <c r="M563">
        <f t="shared" si="57"/>
        <v>11313</v>
      </c>
    </row>
    <row r="564" spans="1:13" x14ac:dyDescent="0.25">
      <c r="A564" s="1">
        <v>806</v>
      </c>
      <c r="D564" s="1" t="s">
        <v>2</v>
      </c>
      <c r="F564" s="1" t="s">
        <v>2</v>
      </c>
      <c r="G564" s="2">
        <v>0.85343397412599997</v>
      </c>
      <c r="H564">
        <f t="shared" si="52"/>
        <v>1</v>
      </c>
      <c r="I564">
        <f t="shared" si="53"/>
        <v>1</v>
      </c>
      <c r="J564">
        <f t="shared" si="54"/>
        <v>3</v>
      </c>
      <c r="K564">
        <f t="shared" si="55"/>
        <v>1</v>
      </c>
      <c r="L564">
        <f t="shared" si="56"/>
        <v>3</v>
      </c>
      <c r="M564">
        <f t="shared" si="57"/>
        <v>11313</v>
      </c>
    </row>
    <row r="565" spans="1:13" x14ac:dyDescent="0.25">
      <c r="A565" s="1">
        <v>807</v>
      </c>
      <c r="D565" s="1" t="s">
        <v>2</v>
      </c>
      <c r="F565" s="1" t="s">
        <v>2</v>
      </c>
      <c r="G565" s="2">
        <v>6.2333439043499999</v>
      </c>
      <c r="H565">
        <f t="shared" si="52"/>
        <v>1</v>
      </c>
      <c r="I565">
        <f t="shared" si="53"/>
        <v>1</v>
      </c>
      <c r="J565">
        <f t="shared" si="54"/>
        <v>3</v>
      </c>
      <c r="K565">
        <f t="shared" si="55"/>
        <v>1</v>
      </c>
      <c r="L565">
        <f t="shared" si="56"/>
        <v>3</v>
      </c>
      <c r="M565">
        <f t="shared" si="57"/>
        <v>11313</v>
      </c>
    </row>
    <row r="566" spans="1:13" x14ac:dyDescent="0.25">
      <c r="A566" s="1">
        <v>808</v>
      </c>
      <c r="D566" s="1" t="s">
        <v>2</v>
      </c>
      <c r="F566" s="1" t="s">
        <v>2</v>
      </c>
      <c r="G566" s="2">
        <v>5.47621051077E-2</v>
      </c>
      <c r="H566">
        <f t="shared" si="52"/>
        <v>1</v>
      </c>
      <c r="I566">
        <f t="shared" si="53"/>
        <v>1</v>
      </c>
      <c r="J566">
        <f t="shared" si="54"/>
        <v>3</v>
      </c>
      <c r="K566">
        <f t="shared" si="55"/>
        <v>1</v>
      </c>
      <c r="L566">
        <f t="shared" si="56"/>
        <v>3</v>
      </c>
      <c r="M566">
        <f t="shared" si="57"/>
        <v>11313</v>
      </c>
    </row>
    <row r="567" spans="1:13" x14ac:dyDescent="0.25">
      <c r="A567" s="1">
        <v>809</v>
      </c>
      <c r="D567" s="1" t="s">
        <v>2</v>
      </c>
      <c r="F567" s="1" t="s">
        <v>2</v>
      </c>
      <c r="G567" s="2">
        <v>0.29339008494800001</v>
      </c>
      <c r="H567">
        <f t="shared" si="52"/>
        <v>1</v>
      </c>
      <c r="I567">
        <f t="shared" si="53"/>
        <v>1</v>
      </c>
      <c r="J567">
        <f t="shared" si="54"/>
        <v>3</v>
      </c>
      <c r="K567">
        <f t="shared" si="55"/>
        <v>1</v>
      </c>
      <c r="L567">
        <f t="shared" si="56"/>
        <v>3</v>
      </c>
      <c r="M567">
        <f t="shared" si="57"/>
        <v>11313</v>
      </c>
    </row>
    <row r="568" spans="1:13" x14ac:dyDescent="0.25">
      <c r="A568" s="1">
        <v>497</v>
      </c>
      <c r="D568" s="1" t="s">
        <v>2</v>
      </c>
      <c r="E568" s="1" t="s">
        <v>3</v>
      </c>
      <c r="G568" s="2">
        <v>0.74064995039500003</v>
      </c>
      <c r="H568">
        <f t="shared" si="52"/>
        <v>1</v>
      </c>
      <c r="I568">
        <f t="shared" si="53"/>
        <v>1</v>
      </c>
      <c r="J568">
        <f t="shared" si="54"/>
        <v>3</v>
      </c>
      <c r="K568">
        <f t="shared" si="55"/>
        <v>2</v>
      </c>
      <c r="L568">
        <f t="shared" si="56"/>
        <v>1</v>
      </c>
      <c r="M568">
        <f t="shared" si="57"/>
        <v>11321</v>
      </c>
    </row>
    <row r="569" spans="1:13" x14ac:dyDescent="0.25">
      <c r="A569" s="1">
        <v>952</v>
      </c>
      <c r="D569" s="1" t="s">
        <v>2</v>
      </c>
      <c r="E569" s="1" t="s">
        <v>3</v>
      </c>
      <c r="F569" s="1" t="s">
        <v>2</v>
      </c>
      <c r="G569" s="2">
        <v>0.54591570905200004</v>
      </c>
      <c r="H569">
        <f t="shared" si="52"/>
        <v>1</v>
      </c>
      <c r="I569">
        <f t="shared" si="53"/>
        <v>1</v>
      </c>
      <c r="J569">
        <f t="shared" si="54"/>
        <v>3</v>
      </c>
      <c r="K569">
        <f t="shared" si="55"/>
        <v>2</v>
      </c>
      <c r="L569">
        <f t="shared" si="56"/>
        <v>3</v>
      </c>
      <c r="M569">
        <f t="shared" si="57"/>
        <v>11323</v>
      </c>
    </row>
    <row r="570" spans="1:13" x14ac:dyDescent="0.25">
      <c r="A570" s="1">
        <v>965</v>
      </c>
      <c r="D570" s="1" t="s">
        <v>2</v>
      </c>
      <c r="E570" s="1" t="s">
        <v>3</v>
      </c>
      <c r="F570" s="1" t="s">
        <v>2</v>
      </c>
      <c r="G570" s="2">
        <v>0.74836911798600003</v>
      </c>
      <c r="H570">
        <f t="shared" si="52"/>
        <v>1</v>
      </c>
      <c r="I570">
        <f t="shared" si="53"/>
        <v>1</v>
      </c>
      <c r="J570">
        <f t="shared" si="54"/>
        <v>3</v>
      </c>
      <c r="K570">
        <f t="shared" si="55"/>
        <v>2</v>
      </c>
      <c r="L570">
        <f t="shared" si="56"/>
        <v>3</v>
      </c>
      <c r="M570">
        <f t="shared" si="57"/>
        <v>11323</v>
      </c>
    </row>
    <row r="571" spans="1:13" x14ac:dyDescent="0.25">
      <c r="A571" s="1">
        <v>978</v>
      </c>
      <c r="D571" s="1" t="s">
        <v>2</v>
      </c>
      <c r="E571" s="1" t="s">
        <v>3</v>
      </c>
      <c r="F571" s="1" t="s">
        <v>2</v>
      </c>
      <c r="G571" s="2">
        <v>1.28028897561</v>
      </c>
      <c r="H571">
        <f t="shared" si="52"/>
        <v>1</v>
      </c>
      <c r="I571">
        <f t="shared" si="53"/>
        <v>1</v>
      </c>
      <c r="J571">
        <f t="shared" si="54"/>
        <v>3</v>
      </c>
      <c r="K571">
        <f t="shared" si="55"/>
        <v>2</v>
      </c>
      <c r="L571">
        <f t="shared" si="56"/>
        <v>3</v>
      </c>
      <c r="M571">
        <f t="shared" si="57"/>
        <v>11323</v>
      </c>
    </row>
    <row r="572" spans="1:13" x14ac:dyDescent="0.25">
      <c r="A572" s="1">
        <v>490</v>
      </c>
      <c r="D572" s="1" t="s">
        <v>2</v>
      </c>
      <c r="E572" s="1" t="s">
        <v>2</v>
      </c>
      <c r="G572" s="2">
        <v>1.4964973559800001</v>
      </c>
      <c r="H572">
        <f t="shared" si="52"/>
        <v>1</v>
      </c>
      <c r="I572">
        <f t="shared" si="53"/>
        <v>1</v>
      </c>
      <c r="J572">
        <f t="shared" si="54"/>
        <v>3</v>
      </c>
      <c r="K572">
        <f t="shared" si="55"/>
        <v>3</v>
      </c>
      <c r="L572">
        <f t="shared" si="56"/>
        <v>1</v>
      </c>
      <c r="M572">
        <f t="shared" si="57"/>
        <v>11331</v>
      </c>
    </row>
    <row r="573" spans="1:13" x14ac:dyDescent="0.25">
      <c r="A573" s="1">
        <v>491</v>
      </c>
      <c r="D573" s="1" t="s">
        <v>2</v>
      </c>
      <c r="E573" s="1" t="s">
        <v>2</v>
      </c>
      <c r="G573" s="2">
        <v>0.87600809828600001</v>
      </c>
      <c r="H573">
        <f t="shared" si="52"/>
        <v>1</v>
      </c>
      <c r="I573">
        <f t="shared" si="53"/>
        <v>1</v>
      </c>
      <c r="J573">
        <f t="shared" si="54"/>
        <v>3</v>
      </c>
      <c r="K573">
        <f t="shared" si="55"/>
        <v>3</v>
      </c>
      <c r="L573">
        <f t="shared" si="56"/>
        <v>1</v>
      </c>
      <c r="M573">
        <f t="shared" si="57"/>
        <v>11331</v>
      </c>
    </row>
    <row r="574" spans="1:13" x14ac:dyDescent="0.25">
      <c r="A574" s="1">
        <v>492</v>
      </c>
      <c r="D574" s="1" t="s">
        <v>2</v>
      </c>
      <c r="E574" s="1" t="s">
        <v>2</v>
      </c>
      <c r="G574" s="2">
        <v>5.7188553676999998</v>
      </c>
      <c r="H574">
        <f t="shared" si="52"/>
        <v>1</v>
      </c>
      <c r="I574">
        <f t="shared" si="53"/>
        <v>1</v>
      </c>
      <c r="J574">
        <f t="shared" si="54"/>
        <v>3</v>
      </c>
      <c r="K574">
        <f t="shared" si="55"/>
        <v>3</v>
      </c>
      <c r="L574">
        <f t="shared" si="56"/>
        <v>1</v>
      </c>
      <c r="M574">
        <f t="shared" si="57"/>
        <v>11331</v>
      </c>
    </row>
    <row r="575" spans="1:13" x14ac:dyDescent="0.25">
      <c r="A575" s="1">
        <v>494</v>
      </c>
      <c r="D575" s="1" t="s">
        <v>2</v>
      </c>
      <c r="E575" s="1" t="s">
        <v>2</v>
      </c>
      <c r="G575" s="2">
        <v>0.18452510920500001</v>
      </c>
      <c r="H575">
        <f t="shared" si="52"/>
        <v>1</v>
      </c>
      <c r="I575">
        <f t="shared" si="53"/>
        <v>1</v>
      </c>
      <c r="J575">
        <f t="shared" si="54"/>
        <v>3</v>
      </c>
      <c r="K575">
        <f t="shared" si="55"/>
        <v>3</v>
      </c>
      <c r="L575">
        <f t="shared" si="56"/>
        <v>1</v>
      </c>
      <c r="M575">
        <f t="shared" si="57"/>
        <v>11331</v>
      </c>
    </row>
    <row r="576" spans="1:13" x14ac:dyDescent="0.25">
      <c r="A576" s="1">
        <v>495</v>
      </c>
      <c r="D576" s="1" t="s">
        <v>2</v>
      </c>
      <c r="E576" s="1" t="s">
        <v>2</v>
      </c>
      <c r="G576" s="2">
        <v>24.392575710700001</v>
      </c>
      <c r="H576">
        <f t="shared" si="52"/>
        <v>1</v>
      </c>
      <c r="I576">
        <f t="shared" si="53"/>
        <v>1</v>
      </c>
      <c r="J576">
        <f t="shared" si="54"/>
        <v>3</v>
      </c>
      <c r="K576">
        <f t="shared" si="55"/>
        <v>3</v>
      </c>
      <c r="L576">
        <f t="shared" si="56"/>
        <v>1</v>
      </c>
      <c r="M576">
        <f t="shared" si="57"/>
        <v>11331</v>
      </c>
    </row>
    <row r="577" spans="1:13" x14ac:dyDescent="0.25">
      <c r="A577" s="1">
        <v>496</v>
      </c>
      <c r="D577" s="1" t="s">
        <v>2</v>
      </c>
      <c r="E577" s="1" t="s">
        <v>2</v>
      </c>
      <c r="G577" s="2">
        <v>1.1853078504700001</v>
      </c>
      <c r="H577">
        <f t="shared" si="52"/>
        <v>1</v>
      </c>
      <c r="I577">
        <f t="shared" si="53"/>
        <v>1</v>
      </c>
      <c r="J577">
        <f t="shared" si="54"/>
        <v>3</v>
      </c>
      <c r="K577">
        <f t="shared" si="55"/>
        <v>3</v>
      </c>
      <c r="L577">
        <f t="shared" si="56"/>
        <v>1</v>
      </c>
      <c r="M577">
        <f t="shared" si="57"/>
        <v>11331</v>
      </c>
    </row>
    <row r="578" spans="1:13" x14ac:dyDescent="0.25">
      <c r="A578" s="1">
        <v>498</v>
      </c>
      <c r="D578" s="1" t="s">
        <v>2</v>
      </c>
      <c r="E578" s="1" t="s">
        <v>2</v>
      </c>
      <c r="G578" s="2">
        <v>23.184792186599999</v>
      </c>
      <c r="H578">
        <f t="shared" ref="H578:H641" si="58">IF(B578="Duinvlak",3,IF(B578="Plantvlak",2,1))</f>
        <v>1</v>
      </c>
      <c r="I578">
        <f t="shared" ref="I578:I641" si="59">IF(C578="Duinvlak",3,IF(C578="Plantvlak",2,1))</f>
        <v>1</v>
      </c>
      <c r="J578">
        <f t="shared" ref="J578:J641" si="60">IF(D578="Duinvlak",3,IF(D578="Plantvlak",2,1))</f>
        <v>3</v>
      </c>
      <c r="K578">
        <f t="shared" ref="K578:K641" si="61">IF(E578="Duinvlak",3,IF(E578="Plantvlak",2,1))</f>
        <v>3</v>
      </c>
      <c r="L578">
        <f t="shared" ref="L578:L641" si="62">IF(F578="Duinvlak",3,IF(F578="Plantvlak",2,1))</f>
        <v>1</v>
      </c>
      <c r="M578">
        <f t="shared" ref="M578:M641" si="63">H578*10000+I578*1000+J578*100+K578*10+L578</f>
        <v>11331</v>
      </c>
    </row>
    <row r="579" spans="1:13" x14ac:dyDescent="0.25">
      <c r="A579" s="1">
        <v>499</v>
      </c>
      <c r="D579" s="1" t="s">
        <v>2</v>
      </c>
      <c r="E579" s="1" t="s">
        <v>2</v>
      </c>
      <c r="G579" s="2">
        <v>0.87362050059499996</v>
      </c>
      <c r="H579">
        <f t="shared" si="58"/>
        <v>1</v>
      </c>
      <c r="I579">
        <f t="shared" si="59"/>
        <v>1</v>
      </c>
      <c r="J579">
        <f t="shared" si="60"/>
        <v>3</v>
      </c>
      <c r="K579">
        <f t="shared" si="61"/>
        <v>3</v>
      </c>
      <c r="L579">
        <f t="shared" si="62"/>
        <v>1</v>
      </c>
      <c r="M579">
        <f t="shared" si="63"/>
        <v>11331</v>
      </c>
    </row>
    <row r="580" spans="1:13" x14ac:dyDescent="0.25">
      <c r="A580" s="1">
        <v>500</v>
      </c>
      <c r="D580" s="1" t="s">
        <v>2</v>
      </c>
      <c r="E580" s="1" t="s">
        <v>2</v>
      </c>
      <c r="G580" s="2">
        <v>0.66493710135200002</v>
      </c>
      <c r="H580">
        <f t="shared" si="58"/>
        <v>1</v>
      </c>
      <c r="I580">
        <f t="shared" si="59"/>
        <v>1</v>
      </c>
      <c r="J580">
        <f t="shared" si="60"/>
        <v>3</v>
      </c>
      <c r="K580">
        <f t="shared" si="61"/>
        <v>3</v>
      </c>
      <c r="L580">
        <f t="shared" si="62"/>
        <v>1</v>
      </c>
      <c r="M580">
        <f t="shared" si="63"/>
        <v>11331</v>
      </c>
    </row>
    <row r="581" spans="1:13" x14ac:dyDescent="0.25">
      <c r="A581" s="1">
        <v>501</v>
      </c>
      <c r="D581" s="1" t="s">
        <v>2</v>
      </c>
      <c r="E581" s="1" t="s">
        <v>2</v>
      </c>
      <c r="G581" s="2">
        <v>27.903862761300001</v>
      </c>
      <c r="H581">
        <f t="shared" si="58"/>
        <v>1</v>
      </c>
      <c r="I581">
        <f t="shared" si="59"/>
        <v>1</v>
      </c>
      <c r="J581">
        <f t="shared" si="60"/>
        <v>3</v>
      </c>
      <c r="K581">
        <f t="shared" si="61"/>
        <v>3</v>
      </c>
      <c r="L581">
        <f t="shared" si="62"/>
        <v>1</v>
      </c>
      <c r="M581">
        <f t="shared" si="63"/>
        <v>11331</v>
      </c>
    </row>
    <row r="582" spans="1:13" x14ac:dyDescent="0.25">
      <c r="A582" s="1">
        <v>503</v>
      </c>
      <c r="D582" s="1" t="s">
        <v>2</v>
      </c>
      <c r="E582" s="1" t="s">
        <v>2</v>
      </c>
      <c r="G582" s="2">
        <v>0.73105615559600001</v>
      </c>
      <c r="H582">
        <f t="shared" si="58"/>
        <v>1</v>
      </c>
      <c r="I582">
        <f t="shared" si="59"/>
        <v>1</v>
      </c>
      <c r="J582">
        <f t="shared" si="60"/>
        <v>3</v>
      </c>
      <c r="K582">
        <f t="shared" si="61"/>
        <v>3</v>
      </c>
      <c r="L582">
        <f t="shared" si="62"/>
        <v>1</v>
      </c>
      <c r="M582">
        <f t="shared" si="63"/>
        <v>11331</v>
      </c>
    </row>
    <row r="583" spans="1:13" x14ac:dyDescent="0.25">
      <c r="A583" s="1">
        <v>504</v>
      </c>
      <c r="D583" s="1" t="s">
        <v>2</v>
      </c>
      <c r="E583" s="1" t="s">
        <v>2</v>
      </c>
      <c r="G583" s="2">
        <v>4.2664125056700003E-2</v>
      </c>
      <c r="H583">
        <f t="shared" si="58"/>
        <v>1</v>
      </c>
      <c r="I583">
        <f t="shared" si="59"/>
        <v>1</v>
      </c>
      <c r="J583">
        <f t="shared" si="60"/>
        <v>3</v>
      </c>
      <c r="K583">
        <f t="shared" si="61"/>
        <v>3</v>
      </c>
      <c r="L583">
        <f t="shared" si="62"/>
        <v>1</v>
      </c>
      <c r="M583">
        <f t="shared" si="63"/>
        <v>11331</v>
      </c>
    </row>
    <row r="584" spans="1:13" x14ac:dyDescent="0.25">
      <c r="A584" s="1">
        <v>505</v>
      </c>
      <c r="D584" s="1" t="s">
        <v>2</v>
      </c>
      <c r="E584" s="1" t="s">
        <v>2</v>
      </c>
      <c r="G584" s="2">
        <v>0.44486432463199999</v>
      </c>
      <c r="H584">
        <f t="shared" si="58"/>
        <v>1</v>
      </c>
      <c r="I584">
        <f t="shared" si="59"/>
        <v>1</v>
      </c>
      <c r="J584">
        <f t="shared" si="60"/>
        <v>3</v>
      </c>
      <c r="K584">
        <f t="shared" si="61"/>
        <v>3</v>
      </c>
      <c r="L584">
        <f t="shared" si="62"/>
        <v>1</v>
      </c>
      <c r="M584">
        <f t="shared" si="63"/>
        <v>11331</v>
      </c>
    </row>
    <row r="585" spans="1:13" x14ac:dyDescent="0.25">
      <c r="A585" s="1">
        <v>508</v>
      </c>
      <c r="D585" s="1" t="s">
        <v>2</v>
      </c>
      <c r="E585" s="1" t="s">
        <v>2</v>
      </c>
      <c r="G585" s="2">
        <v>3.1386000655499999E-4</v>
      </c>
      <c r="H585">
        <f t="shared" si="58"/>
        <v>1</v>
      </c>
      <c r="I585">
        <f t="shared" si="59"/>
        <v>1</v>
      </c>
      <c r="J585">
        <f t="shared" si="60"/>
        <v>3</v>
      </c>
      <c r="K585">
        <f t="shared" si="61"/>
        <v>3</v>
      </c>
      <c r="L585">
        <f t="shared" si="62"/>
        <v>1</v>
      </c>
      <c r="M585">
        <f t="shared" si="63"/>
        <v>11331</v>
      </c>
    </row>
    <row r="586" spans="1:13" x14ac:dyDescent="0.25">
      <c r="A586" s="1">
        <v>509</v>
      </c>
      <c r="D586" s="1" t="s">
        <v>2</v>
      </c>
      <c r="E586" s="1" t="s">
        <v>2</v>
      </c>
      <c r="G586" s="2">
        <v>0.249762660576</v>
      </c>
      <c r="H586">
        <f t="shared" si="58"/>
        <v>1</v>
      </c>
      <c r="I586">
        <f t="shared" si="59"/>
        <v>1</v>
      </c>
      <c r="J586">
        <f t="shared" si="60"/>
        <v>3</v>
      </c>
      <c r="K586">
        <f t="shared" si="61"/>
        <v>3</v>
      </c>
      <c r="L586">
        <f t="shared" si="62"/>
        <v>1</v>
      </c>
      <c r="M586">
        <f t="shared" si="63"/>
        <v>11331</v>
      </c>
    </row>
    <row r="587" spans="1:13" x14ac:dyDescent="0.25">
      <c r="A587" s="1">
        <v>513</v>
      </c>
      <c r="D587" s="1" t="s">
        <v>2</v>
      </c>
      <c r="E587" s="1" t="s">
        <v>2</v>
      </c>
      <c r="G587" s="2">
        <v>3.3168861015600002</v>
      </c>
      <c r="H587">
        <f t="shared" si="58"/>
        <v>1</v>
      </c>
      <c r="I587">
        <f t="shared" si="59"/>
        <v>1</v>
      </c>
      <c r="J587">
        <f t="shared" si="60"/>
        <v>3</v>
      </c>
      <c r="K587">
        <f t="shared" si="61"/>
        <v>3</v>
      </c>
      <c r="L587">
        <f t="shared" si="62"/>
        <v>1</v>
      </c>
      <c r="M587">
        <f t="shared" si="63"/>
        <v>11331</v>
      </c>
    </row>
    <row r="588" spans="1:13" x14ac:dyDescent="0.25">
      <c r="A588" s="1">
        <v>515</v>
      </c>
      <c r="D588" s="1" t="s">
        <v>2</v>
      </c>
      <c r="E588" s="1" t="s">
        <v>2</v>
      </c>
      <c r="G588" s="2">
        <v>0.147418729868</v>
      </c>
      <c r="H588">
        <f t="shared" si="58"/>
        <v>1</v>
      </c>
      <c r="I588">
        <f t="shared" si="59"/>
        <v>1</v>
      </c>
      <c r="J588">
        <f t="shared" si="60"/>
        <v>3</v>
      </c>
      <c r="K588">
        <f t="shared" si="61"/>
        <v>3</v>
      </c>
      <c r="L588">
        <f t="shared" si="62"/>
        <v>1</v>
      </c>
      <c r="M588">
        <f t="shared" si="63"/>
        <v>11331</v>
      </c>
    </row>
    <row r="589" spans="1:13" x14ac:dyDescent="0.25">
      <c r="A589" s="1">
        <v>520</v>
      </c>
      <c r="D589" s="1" t="s">
        <v>2</v>
      </c>
      <c r="E589" s="1" t="s">
        <v>2</v>
      </c>
      <c r="G589" s="2">
        <v>2.4568030539600001E-2</v>
      </c>
      <c r="H589">
        <f t="shared" si="58"/>
        <v>1</v>
      </c>
      <c r="I589">
        <f t="shared" si="59"/>
        <v>1</v>
      </c>
      <c r="J589">
        <f t="shared" si="60"/>
        <v>3</v>
      </c>
      <c r="K589">
        <f t="shared" si="61"/>
        <v>3</v>
      </c>
      <c r="L589">
        <f t="shared" si="62"/>
        <v>1</v>
      </c>
      <c r="M589">
        <f t="shared" si="63"/>
        <v>11331</v>
      </c>
    </row>
    <row r="590" spans="1:13" x14ac:dyDescent="0.25">
      <c r="A590" s="1">
        <v>522</v>
      </c>
      <c r="D590" s="1" t="s">
        <v>2</v>
      </c>
      <c r="E590" s="1" t="s">
        <v>2</v>
      </c>
      <c r="G590" s="2">
        <v>1.05180014367</v>
      </c>
      <c r="H590">
        <f t="shared" si="58"/>
        <v>1</v>
      </c>
      <c r="I590">
        <f t="shared" si="59"/>
        <v>1</v>
      </c>
      <c r="J590">
        <f t="shared" si="60"/>
        <v>3</v>
      </c>
      <c r="K590">
        <f t="shared" si="61"/>
        <v>3</v>
      </c>
      <c r="L590">
        <f t="shared" si="62"/>
        <v>1</v>
      </c>
      <c r="M590">
        <f t="shared" si="63"/>
        <v>11331</v>
      </c>
    </row>
    <row r="591" spans="1:13" x14ac:dyDescent="0.25">
      <c r="A591" s="1">
        <v>523</v>
      </c>
      <c r="D591" s="1" t="s">
        <v>2</v>
      </c>
      <c r="E591" s="1" t="s">
        <v>2</v>
      </c>
      <c r="G591" s="2">
        <v>7.1273530151199997</v>
      </c>
      <c r="H591">
        <f t="shared" si="58"/>
        <v>1</v>
      </c>
      <c r="I591">
        <f t="shared" si="59"/>
        <v>1</v>
      </c>
      <c r="J591">
        <f t="shared" si="60"/>
        <v>3</v>
      </c>
      <c r="K591">
        <f t="shared" si="61"/>
        <v>3</v>
      </c>
      <c r="L591">
        <f t="shared" si="62"/>
        <v>1</v>
      </c>
      <c r="M591">
        <f t="shared" si="63"/>
        <v>11331</v>
      </c>
    </row>
    <row r="592" spans="1:13" x14ac:dyDescent="0.25">
      <c r="A592" s="1">
        <v>524</v>
      </c>
      <c r="D592" s="1" t="s">
        <v>2</v>
      </c>
      <c r="E592" s="1" t="s">
        <v>2</v>
      </c>
      <c r="G592" s="2">
        <v>5.5881974365399998</v>
      </c>
      <c r="H592">
        <f t="shared" si="58"/>
        <v>1</v>
      </c>
      <c r="I592">
        <f t="shared" si="59"/>
        <v>1</v>
      </c>
      <c r="J592">
        <f t="shared" si="60"/>
        <v>3</v>
      </c>
      <c r="K592">
        <f t="shared" si="61"/>
        <v>3</v>
      </c>
      <c r="L592">
        <f t="shared" si="62"/>
        <v>1</v>
      </c>
      <c r="M592">
        <f t="shared" si="63"/>
        <v>11331</v>
      </c>
    </row>
    <row r="593" spans="1:13" x14ac:dyDescent="0.25">
      <c r="A593" s="1">
        <v>525</v>
      </c>
      <c r="D593" s="1" t="s">
        <v>2</v>
      </c>
      <c r="E593" s="1" t="s">
        <v>2</v>
      </c>
      <c r="G593" s="2">
        <v>9.7822355187099994</v>
      </c>
      <c r="H593">
        <f t="shared" si="58"/>
        <v>1</v>
      </c>
      <c r="I593">
        <f t="shared" si="59"/>
        <v>1</v>
      </c>
      <c r="J593">
        <f t="shared" si="60"/>
        <v>3</v>
      </c>
      <c r="K593">
        <f t="shared" si="61"/>
        <v>3</v>
      </c>
      <c r="L593">
        <f t="shared" si="62"/>
        <v>1</v>
      </c>
      <c r="M593">
        <f t="shared" si="63"/>
        <v>11331</v>
      </c>
    </row>
    <row r="594" spans="1:13" x14ac:dyDescent="0.25">
      <c r="A594" s="1">
        <v>526</v>
      </c>
      <c r="D594" s="1" t="s">
        <v>2</v>
      </c>
      <c r="E594" s="1" t="s">
        <v>2</v>
      </c>
      <c r="G594" s="2">
        <v>12.163647385699999</v>
      </c>
      <c r="H594">
        <f t="shared" si="58"/>
        <v>1</v>
      </c>
      <c r="I594">
        <f t="shared" si="59"/>
        <v>1</v>
      </c>
      <c r="J594">
        <f t="shared" si="60"/>
        <v>3</v>
      </c>
      <c r="K594">
        <f t="shared" si="61"/>
        <v>3</v>
      </c>
      <c r="L594">
        <f t="shared" si="62"/>
        <v>1</v>
      </c>
      <c r="M594">
        <f t="shared" si="63"/>
        <v>11331</v>
      </c>
    </row>
    <row r="595" spans="1:13" x14ac:dyDescent="0.25">
      <c r="A595" s="1">
        <v>527</v>
      </c>
      <c r="D595" s="1" t="s">
        <v>2</v>
      </c>
      <c r="E595" s="1" t="s">
        <v>2</v>
      </c>
      <c r="G595" s="2">
        <v>11.142502157899999</v>
      </c>
      <c r="H595">
        <f t="shared" si="58"/>
        <v>1</v>
      </c>
      <c r="I595">
        <f t="shared" si="59"/>
        <v>1</v>
      </c>
      <c r="J595">
        <f t="shared" si="60"/>
        <v>3</v>
      </c>
      <c r="K595">
        <f t="shared" si="61"/>
        <v>3</v>
      </c>
      <c r="L595">
        <f t="shared" si="62"/>
        <v>1</v>
      </c>
      <c r="M595">
        <f t="shared" si="63"/>
        <v>11331</v>
      </c>
    </row>
    <row r="596" spans="1:13" x14ac:dyDescent="0.25">
      <c r="A596" s="1">
        <v>528</v>
      </c>
      <c r="D596" s="1" t="s">
        <v>2</v>
      </c>
      <c r="E596" s="1" t="s">
        <v>2</v>
      </c>
      <c r="G596" s="2">
        <v>2.3512940395799999</v>
      </c>
      <c r="H596">
        <f t="shared" si="58"/>
        <v>1</v>
      </c>
      <c r="I596">
        <f t="shared" si="59"/>
        <v>1</v>
      </c>
      <c r="J596">
        <f t="shared" si="60"/>
        <v>3</v>
      </c>
      <c r="K596">
        <f t="shared" si="61"/>
        <v>3</v>
      </c>
      <c r="L596">
        <f t="shared" si="62"/>
        <v>1</v>
      </c>
      <c r="M596">
        <f t="shared" si="63"/>
        <v>11331</v>
      </c>
    </row>
    <row r="597" spans="1:13" x14ac:dyDescent="0.25">
      <c r="A597" s="1">
        <v>529</v>
      </c>
      <c r="D597" s="1" t="s">
        <v>2</v>
      </c>
      <c r="E597" s="1" t="s">
        <v>2</v>
      </c>
      <c r="G597" s="2">
        <v>1.7936179594900001E-2</v>
      </c>
      <c r="H597">
        <f t="shared" si="58"/>
        <v>1</v>
      </c>
      <c r="I597">
        <f t="shared" si="59"/>
        <v>1</v>
      </c>
      <c r="J597">
        <f t="shared" si="60"/>
        <v>3</v>
      </c>
      <c r="K597">
        <f t="shared" si="61"/>
        <v>3</v>
      </c>
      <c r="L597">
        <f t="shared" si="62"/>
        <v>1</v>
      </c>
      <c r="M597">
        <f t="shared" si="63"/>
        <v>11331</v>
      </c>
    </row>
    <row r="598" spans="1:13" x14ac:dyDescent="0.25">
      <c r="A598" s="1">
        <v>530</v>
      </c>
      <c r="D598" s="1" t="s">
        <v>2</v>
      </c>
      <c r="E598" s="1" t="s">
        <v>2</v>
      </c>
      <c r="G598" s="2">
        <v>0.66207077500099998</v>
      </c>
      <c r="H598">
        <f t="shared" si="58"/>
        <v>1</v>
      </c>
      <c r="I598">
        <f t="shared" si="59"/>
        <v>1</v>
      </c>
      <c r="J598">
        <f t="shared" si="60"/>
        <v>3</v>
      </c>
      <c r="K598">
        <f t="shared" si="61"/>
        <v>3</v>
      </c>
      <c r="L598">
        <f t="shared" si="62"/>
        <v>1</v>
      </c>
      <c r="M598">
        <f t="shared" si="63"/>
        <v>11331</v>
      </c>
    </row>
    <row r="599" spans="1:13" x14ac:dyDescent="0.25">
      <c r="A599" s="1">
        <v>953</v>
      </c>
      <c r="D599" s="1" t="s">
        <v>2</v>
      </c>
      <c r="E599" s="1" t="s">
        <v>2</v>
      </c>
      <c r="F599" s="1" t="s">
        <v>2</v>
      </c>
      <c r="G599" s="2">
        <v>1.9149089309</v>
      </c>
      <c r="H599">
        <f t="shared" si="58"/>
        <v>1</v>
      </c>
      <c r="I599">
        <f t="shared" si="59"/>
        <v>1</v>
      </c>
      <c r="J599">
        <f t="shared" si="60"/>
        <v>3</v>
      </c>
      <c r="K599">
        <f t="shared" si="61"/>
        <v>3</v>
      </c>
      <c r="L599">
        <f t="shared" si="62"/>
        <v>3</v>
      </c>
      <c r="M599">
        <f t="shared" si="63"/>
        <v>11333</v>
      </c>
    </row>
    <row r="600" spans="1:13" x14ac:dyDescent="0.25">
      <c r="A600" s="1">
        <v>954</v>
      </c>
      <c r="D600" s="1" t="s">
        <v>2</v>
      </c>
      <c r="E600" s="1" t="s">
        <v>2</v>
      </c>
      <c r="F600" s="1" t="s">
        <v>2</v>
      </c>
      <c r="G600" s="2">
        <v>0.25987972985000002</v>
      </c>
      <c r="H600">
        <f t="shared" si="58"/>
        <v>1</v>
      </c>
      <c r="I600">
        <f t="shared" si="59"/>
        <v>1</v>
      </c>
      <c r="J600">
        <f t="shared" si="60"/>
        <v>3</v>
      </c>
      <c r="K600">
        <f t="shared" si="61"/>
        <v>3</v>
      </c>
      <c r="L600">
        <f t="shared" si="62"/>
        <v>3</v>
      </c>
      <c r="M600">
        <f t="shared" si="63"/>
        <v>11333</v>
      </c>
    </row>
    <row r="601" spans="1:13" x14ac:dyDescent="0.25">
      <c r="A601" s="1">
        <v>955</v>
      </c>
      <c r="D601" s="1" t="s">
        <v>2</v>
      </c>
      <c r="E601" s="1" t="s">
        <v>2</v>
      </c>
      <c r="F601" s="1" t="s">
        <v>2</v>
      </c>
      <c r="G601" s="2">
        <v>1.0936291863300001</v>
      </c>
      <c r="H601">
        <f t="shared" si="58"/>
        <v>1</v>
      </c>
      <c r="I601">
        <f t="shared" si="59"/>
        <v>1</v>
      </c>
      <c r="J601">
        <f t="shared" si="60"/>
        <v>3</v>
      </c>
      <c r="K601">
        <f t="shared" si="61"/>
        <v>3</v>
      </c>
      <c r="L601">
        <f t="shared" si="62"/>
        <v>3</v>
      </c>
      <c r="M601">
        <f t="shared" si="63"/>
        <v>11333</v>
      </c>
    </row>
    <row r="602" spans="1:13" x14ac:dyDescent="0.25">
      <c r="A602" s="1">
        <v>956</v>
      </c>
      <c r="D602" s="1" t="s">
        <v>2</v>
      </c>
      <c r="E602" s="1" t="s">
        <v>2</v>
      </c>
      <c r="F602" s="1" t="s">
        <v>2</v>
      </c>
      <c r="G602" s="2">
        <v>2.3382323879700002</v>
      </c>
      <c r="H602">
        <f t="shared" si="58"/>
        <v>1</v>
      </c>
      <c r="I602">
        <f t="shared" si="59"/>
        <v>1</v>
      </c>
      <c r="J602">
        <f t="shared" si="60"/>
        <v>3</v>
      </c>
      <c r="K602">
        <f t="shared" si="61"/>
        <v>3</v>
      </c>
      <c r="L602">
        <f t="shared" si="62"/>
        <v>3</v>
      </c>
      <c r="M602">
        <f t="shared" si="63"/>
        <v>11333</v>
      </c>
    </row>
    <row r="603" spans="1:13" x14ac:dyDescent="0.25">
      <c r="A603" s="1">
        <v>957</v>
      </c>
      <c r="D603" s="1" t="s">
        <v>2</v>
      </c>
      <c r="E603" s="1" t="s">
        <v>2</v>
      </c>
      <c r="F603" s="1" t="s">
        <v>2</v>
      </c>
      <c r="G603" s="2">
        <v>0.39129072010999999</v>
      </c>
      <c r="H603">
        <f t="shared" si="58"/>
        <v>1</v>
      </c>
      <c r="I603">
        <f t="shared" si="59"/>
        <v>1</v>
      </c>
      <c r="J603">
        <f t="shared" si="60"/>
        <v>3</v>
      </c>
      <c r="K603">
        <f t="shared" si="61"/>
        <v>3</v>
      </c>
      <c r="L603">
        <f t="shared" si="62"/>
        <v>3</v>
      </c>
      <c r="M603">
        <f t="shared" si="63"/>
        <v>11333</v>
      </c>
    </row>
    <row r="604" spans="1:13" x14ac:dyDescent="0.25">
      <c r="A604" s="1">
        <v>958</v>
      </c>
      <c r="D604" s="1" t="s">
        <v>2</v>
      </c>
      <c r="E604" s="1" t="s">
        <v>2</v>
      </c>
      <c r="F604" s="1" t="s">
        <v>2</v>
      </c>
      <c r="G604" s="2">
        <v>9.6219092502399999</v>
      </c>
      <c r="H604">
        <f t="shared" si="58"/>
        <v>1</v>
      </c>
      <c r="I604">
        <f t="shared" si="59"/>
        <v>1</v>
      </c>
      <c r="J604">
        <f t="shared" si="60"/>
        <v>3</v>
      </c>
      <c r="K604">
        <f t="shared" si="61"/>
        <v>3</v>
      </c>
      <c r="L604">
        <f t="shared" si="62"/>
        <v>3</v>
      </c>
      <c r="M604">
        <f t="shared" si="63"/>
        <v>11333</v>
      </c>
    </row>
    <row r="605" spans="1:13" x14ac:dyDescent="0.25">
      <c r="A605" s="1">
        <v>959</v>
      </c>
      <c r="D605" s="1" t="s">
        <v>2</v>
      </c>
      <c r="E605" s="1" t="s">
        <v>2</v>
      </c>
      <c r="F605" s="1" t="s">
        <v>2</v>
      </c>
      <c r="G605" s="2">
        <v>1.1225157539499999</v>
      </c>
      <c r="H605">
        <f t="shared" si="58"/>
        <v>1</v>
      </c>
      <c r="I605">
        <f t="shared" si="59"/>
        <v>1</v>
      </c>
      <c r="J605">
        <f t="shared" si="60"/>
        <v>3</v>
      </c>
      <c r="K605">
        <f t="shared" si="61"/>
        <v>3</v>
      </c>
      <c r="L605">
        <f t="shared" si="62"/>
        <v>3</v>
      </c>
      <c r="M605">
        <f t="shared" si="63"/>
        <v>11333</v>
      </c>
    </row>
    <row r="606" spans="1:13" x14ac:dyDescent="0.25">
      <c r="A606" s="1">
        <v>963</v>
      </c>
      <c r="D606" s="1" t="s">
        <v>2</v>
      </c>
      <c r="E606" s="1" t="s">
        <v>2</v>
      </c>
      <c r="F606" s="1" t="s">
        <v>2</v>
      </c>
      <c r="G606" s="2">
        <v>2.03251401648</v>
      </c>
      <c r="H606">
        <f t="shared" si="58"/>
        <v>1</v>
      </c>
      <c r="I606">
        <f t="shared" si="59"/>
        <v>1</v>
      </c>
      <c r="J606">
        <f t="shared" si="60"/>
        <v>3</v>
      </c>
      <c r="K606">
        <f t="shared" si="61"/>
        <v>3</v>
      </c>
      <c r="L606">
        <f t="shared" si="62"/>
        <v>3</v>
      </c>
      <c r="M606">
        <f t="shared" si="63"/>
        <v>11333</v>
      </c>
    </row>
    <row r="607" spans="1:13" x14ac:dyDescent="0.25">
      <c r="A607" s="1">
        <v>964</v>
      </c>
      <c r="D607" s="1" t="s">
        <v>2</v>
      </c>
      <c r="E607" s="1" t="s">
        <v>2</v>
      </c>
      <c r="F607" s="1" t="s">
        <v>2</v>
      </c>
      <c r="G607" s="2">
        <v>1.1482630436400001</v>
      </c>
      <c r="H607">
        <f t="shared" si="58"/>
        <v>1</v>
      </c>
      <c r="I607">
        <f t="shared" si="59"/>
        <v>1</v>
      </c>
      <c r="J607">
        <f t="shared" si="60"/>
        <v>3</v>
      </c>
      <c r="K607">
        <f t="shared" si="61"/>
        <v>3</v>
      </c>
      <c r="L607">
        <f t="shared" si="62"/>
        <v>3</v>
      </c>
      <c r="M607">
        <f t="shared" si="63"/>
        <v>11333</v>
      </c>
    </row>
    <row r="608" spans="1:13" x14ac:dyDescent="0.25">
      <c r="A608" s="1">
        <v>966</v>
      </c>
      <c r="D608" s="1" t="s">
        <v>2</v>
      </c>
      <c r="E608" s="1" t="s">
        <v>2</v>
      </c>
      <c r="F608" s="1" t="s">
        <v>2</v>
      </c>
      <c r="G608" s="2">
        <v>0.11843613971399999</v>
      </c>
      <c r="H608">
        <f t="shared" si="58"/>
        <v>1</v>
      </c>
      <c r="I608">
        <f t="shared" si="59"/>
        <v>1</v>
      </c>
      <c r="J608">
        <f t="shared" si="60"/>
        <v>3</v>
      </c>
      <c r="K608">
        <f t="shared" si="61"/>
        <v>3</v>
      </c>
      <c r="L608">
        <f t="shared" si="62"/>
        <v>3</v>
      </c>
      <c r="M608">
        <f t="shared" si="63"/>
        <v>11333</v>
      </c>
    </row>
    <row r="609" spans="1:13" x14ac:dyDescent="0.25">
      <c r="A609" s="1">
        <v>967</v>
      </c>
      <c r="D609" s="1" t="s">
        <v>2</v>
      </c>
      <c r="E609" s="1" t="s">
        <v>2</v>
      </c>
      <c r="F609" s="1" t="s">
        <v>2</v>
      </c>
      <c r="G609" s="2">
        <v>1.8781373589699999</v>
      </c>
      <c r="H609">
        <f t="shared" si="58"/>
        <v>1</v>
      </c>
      <c r="I609">
        <f t="shared" si="59"/>
        <v>1</v>
      </c>
      <c r="J609">
        <f t="shared" si="60"/>
        <v>3</v>
      </c>
      <c r="K609">
        <f t="shared" si="61"/>
        <v>3</v>
      </c>
      <c r="L609">
        <f t="shared" si="62"/>
        <v>3</v>
      </c>
      <c r="M609">
        <f t="shared" si="63"/>
        <v>11333</v>
      </c>
    </row>
    <row r="610" spans="1:13" x14ac:dyDescent="0.25">
      <c r="A610" s="1">
        <v>971</v>
      </c>
      <c r="D610" s="1" t="s">
        <v>2</v>
      </c>
      <c r="E610" s="1" t="s">
        <v>2</v>
      </c>
      <c r="F610" s="1" t="s">
        <v>2</v>
      </c>
      <c r="G610" s="2">
        <v>0.89829387747400002</v>
      </c>
      <c r="H610">
        <f t="shared" si="58"/>
        <v>1</v>
      </c>
      <c r="I610">
        <f t="shared" si="59"/>
        <v>1</v>
      </c>
      <c r="J610">
        <f t="shared" si="60"/>
        <v>3</v>
      </c>
      <c r="K610">
        <f t="shared" si="61"/>
        <v>3</v>
      </c>
      <c r="L610">
        <f t="shared" si="62"/>
        <v>3</v>
      </c>
      <c r="M610">
        <f t="shared" si="63"/>
        <v>11333</v>
      </c>
    </row>
    <row r="611" spans="1:13" x14ac:dyDescent="0.25">
      <c r="A611" s="1">
        <v>973</v>
      </c>
      <c r="D611" s="1" t="s">
        <v>2</v>
      </c>
      <c r="E611" s="1" t="s">
        <v>2</v>
      </c>
      <c r="F611" s="1" t="s">
        <v>2</v>
      </c>
      <c r="G611" s="2">
        <v>1.77470276986</v>
      </c>
      <c r="H611">
        <f t="shared" si="58"/>
        <v>1</v>
      </c>
      <c r="I611">
        <f t="shared" si="59"/>
        <v>1</v>
      </c>
      <c r="J611">
        <f t="shared" si="60"/>
        <v>3</v>
      </c>
      <c r="K611">
        <f t="shared" si="61"/>
        <v>3</v>
      </c>
      <c r="L611">
        <f t="shared" si="62"/>
        <v>3</v>
      </c>
      <c r="M611">
        <f t="shared" si="63"/>
        <v>11333</v>
      </c>
    </row>
    <row r="612" spans="1:13" x14ac:dyDescent="0.25">
      <c r="A612" s="1">
        <v>975</v>
      </c>
      <c r="D612" s="1" t="s">
        <v>2</v>
      </c>
      <c r="E612" s="1" t="s">
        <v>2</v>
      </c>
      <c r="F612" s="1" t="s">
        <v>2</v>
      </c>
      <c r="G612" s="2">
        <v>1.5605234747000001</v>
      </c>
      <c r="H612">
        <f t="shared" si="58"/>
        <v>1</v>
      </c>
      <c r="I612">
        <f t="shared" si="59"/>
        <v>1</v>
      </c>
      <c r="J612">
        <f t="shared" si="60"/>
        <v>3</v>
      </c>
      <c r="K612">
        <f t="shared" si="61"/>
        <v>3</v>
      </c>
      <c r="L612">
        <f t="shared" si="62"/>
        <v>3</v>
      </c>
      <c r="M612">
        <f t="shared" si="63"/>
        <v>11333</v>
      </c>
    </row>
    <row r="613" spans="1:13" x14ac:dyDescent="0.25">
      <c r="A613" s="1">
        <v>976</v>
      </c>
      <c r="D613" s="1" t="s">
        <v>2</v>
      </c>
      <c r="E613" s="1" t="s">
        <v>2</v>
      </c>
      <c r="F613" s="1" t="s">
        <v>2</v>
      </c>
      <c r="G613" s="2">
        <v>11.334851151400001</v>
      </c>
      <c r="H613">
        <f t="shared" si="58"/>
        <v>1</v>
      </c>
      <c r="I613">
        <f t="shared" si="59"/>
        <v>1</v>
      </c>
      <c r="J613">
        <f t="shared" si="60"/>
        <v>3</v>
      </c>
      <c r="K613">
        <f t="shared" si="61"/>
        <v>3</v>
      </c>
      <c r="L613">
        <f t="shared" si="62"/>
        <v>3</v>
      </c>
      <c r="M613">
        <f t="shared" si="63"/>
        <v>11333</v>
      </c>
    </row>
    <row r="614" spans="1:13" x14ac:dyDescent="0.25">
      <c r="A614" s="1">
        <v>977</v>
      </c>
      <c r="D614" s="1" t="s">
        <v>2</v>
      </c>
      <c r="E614" s="1" t="s">
        <v>2</v>
      </c>
      <c r="F614" s="1" t="s">
        <v>2</v>
      </c>
      <c r="G614" s="2">
        <v>1.24584016029</v>
      </c>
      <c r="H614">
        <f t="shared" si="58"/>
        <v>1</v>
      </c>
      <c r="I614">
        <f t="shared" si="59"/>
        <v>1</v>
      </c>
      <c r="J614">
        <f t="shared" si="60"/>
        <v>3</v>
      </c>
      <c r="K614">
        <f t="shared" si="61"/>
        <v>3</v>
      </c>
      <c r="L614">
        <f t="shared" si="62"/>
        <v>3</v>
      </c>
      <c r="M614">
        <f t="shared" si="63"/>
        <v>11333</v>
      </c>
    </row>
    <row r="615" spans="1:13" x14ac:dyDescent="0.25">
      <c r="A615" s="1">
        <v>71</v>
      </c>
      <c r="C615" s="1" t="s">
        <v>3</v>
      </c>
      <c r="G615" s="2">
        <v>4.6539976545200004</v>
      </c>
      <c r="H615">
        <f t="shared" si="58"/>
        <v>1</v>
      </c>
      <c r="I615">
        <f t="shared" si="59"/>
        <v>2</v>
      </c>
      <c r="J615">
        <f t="shared" si="60"/>
        <v>1</v>
      </c>
      <c r="K615">
        <f t="shared" si="61"/>
        <v>1</v>
      </c>
      <c r="L615">
        <f t="shared" si="62"/>
        <v>1</v>
      </c>
      <c r="M615">
        <f t="shared" si="63"/>
        <v>12111</v>
      </c>
    </row>
    <row r="616" spans="1:13" x14ac:dyDescent="0.25">
      <c r="A616" s="1">
        <v>72</v>
      </c>
      <c r="C616" s="1" t="s">
        <v>3</v>
      </c>
      <c r="G616" s="2">
        <v>2.4008253472500001</v>
      </c>
      <c r="H616">
        <f t="shared" si="58"/>
        <v>1</v>
      </c>
      <c r="I616">
        <f t="shared" si="59"/>
        <v>2</v>
      </c>
      <c r="J616">
        <f t="shared" si="60"/>
        <v>1</v>
      </c>
      <c r="K616">
        <f t="shared" si="61"/>
        <v>1</v>
      </c>
      <c r="L616">
        <f t="shared" si="62"/>
        <v>1</v>
      </c>
      <c r="M616">
        <f t="shared" si="63"/>
        <v>12111</v>
      </c>
    </row>
    <row r="617" spans="1:13" x14ac:dyDescent="0.25">
      <c r="A617" s="1">
        <v>73</v>
      </c>
      <c r="C617" s="1" t="s">
        <v>3</v>
      </c>
      <c r="G617" s="2">
        <v>54.679125793799997</v>
      </c>
      <c r="H617">
        <f t="shared" si="58"/>
        <v>1</v>
      </c>
      <c r="I617">
        <f t="shared" si="59"/>
        <v>2</v>
      </c>
      <c r="J617">
        <f t="shared" si="60"/>
        <v>1</v>
      </c>
      <c r="K617">
        <f t="shared" si="61"/>
        <v>1</v>
      </c>
      <c r="L617">
        <f t="shared" si="62"/>
        <v>1</v>
      </c>
      <c r="M617">
        <f t="shared" si="63"/>
        <v>12111</v>
      </c>
    </row>
    <row r="618" spans="1:13" x14ac:dyDescent="0.25">
      <c r="A618" s="1">
        <v>74</v>
      </c>
      <c r="C618" s="1" t="s">
        <v>3</v>
      </c>
      <c r="G618" s="2">
        <v>25.2398125074</v>
      </c>
      <c r="H618">
        <f t="shared" si="58"/>
        <v>1</v>
      </c>
      <c r="I618">
        <f t="shared" si="59"/>
        <v>2</v>
      </c>
      <c r="J618">
        <f t="shared" si="60"/>
        <v>1</v>
      </c>
      <c r="K618">
        <f t="shared" si="61"/>
        <v>1</v>
      </c>
      <c r="L618">
        <f t="shared" si="62"/>
        <v>1</v>
      </c>
      <c r="M618">
        <f t="shared" si="63"/>
        <v>12111</v>
      </c>
    </row>
    <row r="619" spans="1:13" x14ac:dyDescent="0.25">
      <c r="A619" s="1">
        <v>75</v>
      </c>
      <c r="C619" s="1" t="s">
        <v>3</v>
      </c>
      <c r="G619" s="2">
        <v>3.5446533475200002</v>
      </c>
      <c r="H619">
        <f t="shared" si="58"/>
        <v>1</v>
      </c>
      <c r="I619">
        <f t="shared" si="59"/>
        <v>2</v>
      </c>
      <c r="J619">
        <f t="shared" si="60"/>
        <v>1</v>
      </c>
      <c r="K619">
        <f t="shared" si="61"/>
        <v>1</v>
      </c>
      <c r="L619">
        <f t="shared" si="62"/>
        <v>1</v>
      </c>
      <c r="M619">
        <f t="shared" si="63"/>
        <v>12111</v>
      </c>
    </row>
    <row r="620" spans="1:13" x14ac:dyDescent="0.25">
      <c r="A620" s="1">
        <v>76</v>
      </c>
      <c r="C620" s="1" t="s">
        <v>3</v>
      </c>
      <c r="G620" s="2">
        <v>9.1098024507000002</v>
      </c>
      <c r="H620">
        <f t="shared" si="58"/>
        <v>1</v>
      </c>
      <c r="I620">
        <f t="shared" si="59"/>
        <v>2</v>
      </c>
      <c r="J620">
        <f t="shared" si="60"/>
        <v>1</v>
      </c>
      <c r="K620">
        <f t="shared" si="61"/>
        <v>1</v>
      </c>
      <c r="L620">
        <f t="shared" si="62"/>
        <v>1</v>
      </c>
      <c r="M620">
        <f t="shared" si="63"/>
        <v>12111</v>
      </c>
    </row>
    <row r="621" spans="1:13" x14ac:dyDescent="0.25">
      <c r="A621" s="1">
        <v>77</v>
      </c>
      <c r="C621" s="1" t="s">
        <v>3</v>
      </c>
      <c r="G621" s="2">
        <v>13.506684997800001</v>
      </c>
      <c r="H621">
        <f t="shared" si="58"/>
        <v>1</v>
      </c>
      <c r="I621">
        <f t="shared" si="59"/>
        <v>2</v>
      </c>
      <c r="J621">
        <f t="shared" si="60"/>
        <v>1</v>
      </c>
      <c r="K621">
        <f t="shared" si="61"/>
        <v>1</v>
      </c>
      <c r="L621">
        <f t="shared" si="62"/>
        <v>1</v>
      </c>
      <c r="M621">
        <f t="shared" si="63"/>
        <v>12111</v>
      </c>
    </row>
    <row r="622" spans="1:13" x14ac:dyDescent="0.25">
      <c r="A622" s="1">
        <v>78</v>
      </c>
      <c r="C622" s="1" t="s">
        <v>3</v>
      </c>
      <c r="G622" s="2">
        <v>85.598338142000003</v>
      </c>
      <c r="H622">
        <f t="shared" si="58"/>
        <v>1</v>
      </c>
      <c r="I622">
        <f t="shared" si="59"/>
        <v>2</v>
      </c>
      <c r="J622">
        <f t="shared" si="60"/>
        <v>1</v>
      </c>
      <c r="K622">
        <f t="shared" si="61"/>
        <v>1</v>
      </c>
      <c r="L622">
        <f t="shared" si="62"/>
        <v>1</v>
      </c>
      <c r="M622">
        <f t="shared" si="63"/>
        <v>12111</v>
      </c>
    </row>
    <row r="623" spans="1:13" x14ac:dyDescent="0.25">
      <c r="A623" s="1">
        <v>79</v>
      </c>
      <c r="C623" s="1" t="s">
        <v>3</v>
      </c>
      <c r="G623" s="2">
        <v>1.2572648161</v>
      </c>
      <c r="H623">
        <f t="shared" si="58"/>
        <v>1</v>
      </c>
      <c r="I623">
        <f t="shared" si="59"/>
        <v>2</v>
      </c>
      <c r="J623">
        <f t="shared" si="60"/>
        <v>1</v>
      </c>
      <c r="K623">
        <f t="shared" si="61"/>
        <v>1</v>
      </c>
      <c r="L623">
        <f t="shared" si="62"/>
        <v>1</v>
      </c>
      <c r="M623">
        <f t="shared" si="63"/>
        <v>12111</v>
      </c>
    </row>
    <row r="624" spans="1:13" x14ac:dyDescent="0.25">
      <c r="A624" s="1">
        <v>80</v>
      </c>
      <c r="C624" s="1" t="s">
        <v>3</v>
      </c>
      <c r="G624" s="2">
        <v>0.15041605085400001</v>
      </c>
      <c r="H624">
        <f t="shared" si="58"/>
        <v>1</v>
      </c>
      <c r="I624">
        <f t="shared" si="59"/>
        <v>2</v>
      </c>
      <c r="J624">
        <f t="shared" si="60"/>
        <v>1</v>
      </c>
      <c r="K624">
        <f t="shared" si="61"/>
        <v>1</v>
      </c>
      <c r="L624">
        <f t="shared" si="62"/>
        <v>1</v>
      </c>
      <c r="M624">
        <f t="shared" si="63"/>
        <v>12111</v>
      </c>
    </row>
    <row r="625" spans="1:13" x14ac:dyDescent="0.25">
      <c r="A625" s="1">
        <v>81</v>
      </c>
      <c r="C625" s="1" t="s">
        <v>3</v>
      </c>
      <c r="G625" s="2">
        <v>26.469065223600001</v>
      </c>
      <c r="H625">
        <f t="shared" si="58"/>
        <v>1</v>
      </c>
      <c r="I625">
        <f t="shared" si="59"/>
        <v>2</v>
      </c>
      <c r="J625">
        <f t="shared" si="60"/>
        <v>1</v>
      </c>
      <c r="K625">
        <f t="shared" si="61"/>
        <v>1</v>
      </c>
      <c r="L625">
        <f t="shared" si="62"/>
        <v>1</v>
      </c>
      <c r="M625">
        <f t="shared" si="63"/>
        <v>12111</v>
      </c>
    </row>
    <row r="626" spans="1:13" x14ac:dyDescent="0.25">
      <c r="A626" s="1">
        <v>82</v>
      </c>
      <c r="C626" s="1" t="s">
        <v>3</v>
      </c>
      <c r="G626" s="2">
        <v>8.7013618268500004</v>
      </c>
      <c r="H626">
        <f t="shared" si="58"/>
        <v>1</v>
      </c>
      <c r="I626">
        <f t="shared" si="59"/>
        <v>2</v>
      </c>
      <c r="J626">
        <f t="shared" si="60"/>
        <v>1</v>
      </c>
      <c r="K626">
        <f t="shared" si="61"/>
        <v>1</v>
      </c>
      <c r="L626">
        <f t="shared" si="62"/>
        <v>1</v>
      </c>
      <c r="M626">
        <f t="shared" si="63"/>
        <v>12111</v>
      </c>
    </row>
    <row r="627" spans="1:13" x14ac:dyDescent="0.25">
      <c r="A627" s="1">
        <v>83</v>
      </c>
      <c r="C627" s="1" t="s">
        <v>3</v>
      </c>
      <c r="G627" s="2">
        <v>2.67299555656E-5</v>
      </c>
      <c r="H627">
        <f t="shared" si="58"/>
        <v>1</v>
      </c>
      <c r="I627">
        <f t="shared" si="59"/>
        <v>2</v>
      </c>
      <c r="J627">
        <f t="shared" si="60"/>
        <v>1</v>
      </c>
      <c r="K627">
        <f t="shared" si="61"/>
        <v>1</v>
      </c>
      <c r="L627">
        <f t="shared" si="62"/>
        <v>1</v>
      </c>
      <c r="M627">
        <f t="shared" si="63"/>
        <v>12111</v>
      </c>
    </row>
    <row r="628" spans="1:13" x14ac:dyDescent="0.25">
      <c r="A628" s="1">
        <v>84</v>
      </c>
      <c r="C628" s="1" t="s">
        <v>3</v>
      </c>
      <c r="G628" s="2">
        <v>1.6438947507599999</v>
      </c>
      <c r="H628">
        <f t="shared" si="58"/>
        <v>1</v>
      </c>
      <c r="I628">
        <f t="shared" si="59"/>
        <v>2</v>
      </c>
      <c r="J628">
        <f t="shared" si="60"/>
        <v>1</v>
      </c>
      <c r="K628">
        <f t="shared" si="61"/>
        <v>1</v>
      </c>
      <c r="L628">
        <f t="shared" si="62"/>
        <v>1</v>
      </c>
      <c r="M628">
        <f t="shared" si="63"/>
        <v>12111</v>
      </c>
    </row>
    <row r="629" spans="1:13" x14ac:dyDescent="0.25">
      <c r="A629" s="1">
        <v>85</v>
      </c>
      <c r="C629" s="1" t="s">
        <v>3</v>
      </c>
      <c r="G629" s="2">
        <v>255.52615260799999</v>
      </c>
      <c r="H629">
        <f t="shared" si="58"/>
        <v>1</v>
      </c>
      <c r="I629">
        <f t="shared" si="59"/>
        <v>2</v>
      </c>
      <c r="J629">
        <f t="shared" si="60"/>
        <v>1</v>
      </c>
      <c r="K629">
        <f t="shared" si="61"/>
        <v>1</v>
      </c>
      <c r="L629">
        <f t="shared" si="62"/>
        <v>1</v>
      </c>
      <c r="M629">
        <f t="shared" si="63"/>
        <v>12111</v>
      </c>
    </row>
    <row r="630" spans="1:13" x14ac:dyDescent="0.25">
      <c r="A630" s="1">
        <v>86</v>
      </c>
      <c r="C630" s="1" t="s">
        <v>3</v>
      </c>
      <c r="G630" s="2">
        <v>9.7989439972299994</v>
      </c>
      <c r="H630">
        <f t="shared" si="58"/>
        <v>1</v>
      </c>
      <c r="I630">
        <f t="shared" si="59"/>
        <v>2</v>
      </c>
      <c r="J630">
        <f t="shared" si="60"/>
        <v>1</v>
      </c>
      <c r="K630">
        <f t="shared" si="61"/>
        <v>1</v>
      </c>
      <c r="L630">
        <f t="shared" si="62"/>
        <v>1</v>
      </c>
      <c r="M630">
        <f t="shared" si="63"/>
        <v>12111</v>
      </c>
    </row>
    <row r="631" spans="1:13" x14ac:dyDescent="0.25">
      <c r="A631" s="1">
        <v>87</v>
      </c>
      <c r="C631" s="1" t="s">
        <v>3</v>
      </c>
      <c r="G631" s="2">
        <v>2.74133786266</v>
      </c>
      <c r="H631">
        <f t="shared" si="58"/>
        <v>1</v>
      </c>
      <c r="I631">
        <f t="shared" si="59"/>
        <v>2</v>
      </c>
      <c r="J631">
        <f t="shared" si="60"/>
        <v>1</v>
      </c>
      <c r="K631">
        <f t="shared" si="61"/>
        <v>1</v>
      </c>
      <c r="L631">
        <f t="shared" si="62"/>
        <v>1</v>
      </c>
      <c r="M631">
        <f t="shared" si="63"/>
        <v>12111</v>
      </c>
    </row>
    <row r="632" spans="1:13" x14ac:dyDescent="0.25">
      <c r="A632" s="1">
        <v>88</v>
      </c>
      <c r="C632" s="1" t="s">
        <v>3</v>
      </c>
      <c r="G632" s="2">
        <v>0.600809486339</v>
      </c>
      <c r="H632">
        <f t="shared" si="58"/>
        <v>1</v>
      </c>
      <c r="I632">
        <f t="shared" si="59"/>
        <v>2</v>
      </c>
      <c r="J632">
        <f t="shared" si="60"/>
        <v>1</v>
      </c>
      <c r="K632">
        <f t="shared" si="61"/>
        <v>1</v>
      </c>
      <c r="L632">
        <f t="shared" si="62"/>
        <v>1</v>
      </c>
      <c r="M632">
        <f t="shared" si="63"/>
        <v>12111</v>
      </c>
    </row>
    <row r="633" spans="1:13" x14ac:dyDescent="0.25">
      <c r="A633" s="1">
        <v>89</v>
      </c>
      <c r="C633" s="1" t="s">
        <v>3</v>
      </c>
      <c r="G633" s="2">
        <v>6.5286745876800003</v>
      </c>
      <c r="H633">
        <f t="shared" si="58"/>
        <v>1</v>
      </c>
      <c r="I633">
        <f t="shared" si="59"/>
        <v>2</v>
      </c>
      <c r="J633">
        <f t="shared" si="60"/>
        <v>1</v>
      </c>
      <c r="K633">
        <f t="shared" si="61"/>
        <v>1</v>
      </c>
      <c r="L633">
        <f t="shared" si="62"/>
        <v>1</v>
      </c>
      <c r="M633">
        <f t="shared" si="63"/>
        <v>12111</v>
      </c>
    </row>
    <row r="634" spans="1:13" x14ac:dyDescent="0.25">
      <c r="A634" s="1">
        <v>138</v>
      </c>
      <c r="C634" s="1" t="s">
        <v>3</v>
      </c>
      <c r="G634" s="2">
        <v>8.0094582021300003</v>
      </c>
      <c r="H634">
        <f t="shared" si="58"/>
        <v>1</v>
      </c>
      <c r="I634">
        <f t="shared" si="59"/>
        <v>2</v>
      </c>
      <c r="J634">
        <f t="shared" si="60"/>
        <v>1</v>
      </c>
      <c r="K634">
        <f t="shared" si="61"/>
        <v>1</v>
      </c>
      <c r="L634">
        <f t="shared" si="62"/>
        <v>1</v>
      </c>
      <c r="M634">
        <f t="shared" si="63"/>
        <v>12111</v>
      </c>
    </row>
    <row r="635" spans="1:13" x14ac:dyDescent="0.25">
      <c r="A635" s="1">
        <v>140</v>
      </c>
      <c r="C635" s="1" t="s">
        <v>3</v>
      </c>
      <c r="G635" s="2">
        <v>5.9864975424400004</v>
      </c>
      <c r="H635">
        <f t="shared" si="58"/>
        <v>1</v>
      </c>
      <c r="I635">
        <f t="shared" si="59"/>
        <v>2</v>
      </c>
      <c r="J635">
        <f t="shared" si="60"/>
        <v>1</v>
      </c>
      <c r="K635">
        <f t="shared" si="61"/>
        <v>1</v>
      </c>
      <c r="L635">
        <f t="shared" si="62"/>
        <v>1</v>
      </c>
      <c r="M635">
        <f t="shared" si="63"/>
        <v>12111</v>
      </c>
    </row>
    <row r="636" spans="1:13" x14ac:dyDescent="0.25">
      <c r="A636" s="1">
        <v>141</v>
      </c>
      <c r="C636" s="1" t="s">
        <v>3</v>
      </c>
      <c r="G636" s="2">
        <v>1.5948491388799999</v>
      </c>
      <c r="H636">
        <f t="shared" si="58"/>
        <v>1</v>
      </c>
      <c r="I636">
        <f t="shared" si="59"/>
        <v>2</v>
      </c>
      <c r="J636">
        <f t="shared" si="60"/>
        <v>1</v>
      </c>
      <c r="K636">
        <f t="shared" si="61"/>
        <v>1</v>
      </c>
      <c r="L636">
        <f t="shared" si="62"/>
        <v>1</v>
      </c>
      <c r="M636">
        <f t="shared" si="63"/>
        <v>12111</v>
      </c>
    </row>
    <row r="637" spans="1:13" x14ac:dyDescent="0.25">
      <c r="A637" s="1">
        <v>142</v>
      </c>
      <c r="C637" s="1" t="s">
        <v>3</v>
      </c>
      <c r="G637" s="2">
        <v>16.276650833800002</v>
      </c>
      <c r="H637">
        <f t="shared" si="58"/>
        <v>1</v>
      </c>
      <c r="I637">
        <f t="shared" si="59"/>
        <v>2</v>
      </c>
      <c r="J637">
        <f t="shared" si="60"/>
        <v>1</v>
      </c>
      <c r="K637">
        <f t="shared" si="61"/>
        <v>1</v>
      </c>
      <c r="L637">
        <f t="shared" si="62"/>
        <v>1</v>
      </c>
      <c r="M637">
        <f t="shared" si="63"/>
        <v>12111</v>
      </c>
    </row>
    <row r="638" spans="1:13" x14ac:dyDescent="0.25">
      <c r="A638" s="1">
        <v>143</v>
      </c>
      <c r="C638" s="1" t="s">
        <v>3</v>
      </c>
      <c r="G638" s="2">
        <v>5.00343867624</v>
      </c>
      <c r="H638">
        <f t="shared" si="58"/>
        <v>1</v>
      </c>
      <c r="I638">
        <f t="shared" si="59"/>
        <v>2</v>
      </c>
      <c r="J638">
        <f t="shared" si="60"/>
        <v>1</v>
      </c>
      <c r="K638">
        <f t="shared" si="61"/>
        <v>1</v>
      </c>
      <c r="L638">
        <f t="shared" si="62"/>
        <v>1</v>
      </c>
      <c r="M638">
        <f t="shared" si="63"/>
        <v>12111</v>
      </c>
    </row>
    <row r="639" spans="1:13" x14ac:dyDescent="0.25">
      <c r="A639" s="1">
        <v>144</v>
      </c>
      <c r="C639" s="1" t="s">
        <v>3</v>
      </c>
      <c r="G639" s="2">
        <v>2.9413153628300002</v>
      </c>
      <c r="H639">
        <f t="shared" si="58"/>
        <v>1</v>
      </c>
      <c r="I639">
        <f t="shared" si="59"/>
        <v>2</v>
      </c>
      <c r="J639">
        <f t="shared" si="60"/>
        <v>1</v>
      </c>
      <c r="K639">
        <f t="shared" si="61"/>
        <v>1</v>
      </c>
      <c r="L639">
        <f t="shared" si="62"/>
        <v>1</v>
      </c>
      <c r="M639">
        <f t="shared" si="63"/>
        <v>12111</v>
      </c>
    </row>
    <row r="640" spans="1:13" x14ac:dyDescent="0.25">
      <c r="A640" s="1">
        <v>145</v>
      </c>
      <c r="C640" s="1" t="s">
        <v>3</v>
      </c>
      <c r="G640" s="2">
        <v>9.1895546192800008</v>
      </c>
      <c r="H640">
        <f t="shared" si="58"/>
        <v>1</v>
      </c>
      <c r="I640">
        <f t="shared" si="59"/>
        <v>2</v>
      </c>
      <c r="J640">
        <f t="shared" si="60"/>
        <v>1</v>
      </c>
      <c r="K640">
        <f t="shared" si="61"/>
        <v>1</v>
      </c>
      <c r="L640">
        <f t="shared" si="62"/>
        <v>1</v>
      </c>
      <c r="M640">
        <f t="shared" si="63"/>
        <v>12111</v>
      </c>
    </row>
    <row r="641" spans="1:13" x14ac:dyDescent="0.25">
      <c r="A641" s="1">
        <v>146</v>
      </c>
      <c r="C641" s="1" t="s">
        <v>3</v>
      </c>
      <c r="G641" s="2">
        <v>0.19909836146000001</v>
      </c>
      <c r="H641">
        <f t="shared" si="58"/>
        <v>1</v>
      </c>
      <c r="I641">
        <f t="shared" si="59"/>
        <v>2</v>
      </c>
      <c r="J641">
        <f t="shared" si="60"/>
        <v>1</v>
      </c>
      <c r="K641">
        <f t="shared" si="61"/>
        <v>1</v>
      </c>
      <c r="L641">
        <f t="shared" si="62"/>
        <v>1</v>
      </c>
      <c r="M641">
        <f t="shared" si="63"/>
        <v>12111</v>
      </c>
    </row>
    <row r="642" spans="1:13" x14ac:dyDescent="0.25">
      <c r="A642" s="1">
        <v>148</v>
      </c>
      <c r="C642" s="1" t="s">
        <v>3</v>
      </c>
      <c r="G642" s="2">
        <v>2.09595198313</v>
      </c>
      <c r="H642">
        <f t="shared" ref="H642:H705" si="64">IF(B642="Duinvlak",3,IF(B642="Plantvlak",2,1))</f>
        <v>1</v>
      </c>
      <c r="I642">
        <f t="shared" ref="I642:I705" si="65">IF(C642="Duinvlak",3,IF(C642="Plantvlak",2,1))</f>
        <v>2</v>
      </c>
      <c r="J642">
        <f t="shared" ref="J642:J705" si="66">IF(D642="Duinvlak",3,IF(D642="Plantvlak",2,1))</f>
        <v>1</v>
      </c>
      <c r="K642">
        <f t="shared" ref="K642:K705" si="67">IF(E642="Duinvlak",3,IF(E642="Plantvlak",2,1))</f>
        <v>1</v>
      </c>
      <c r="L642">
        <f t="shared" ref="L642:L705" si="68">IF(F642="Duinvlak",3,IF(F642="Plantvlak",2,1))</f>
        <v>1</v>
      </c>
      <c r="M642">
        <f t="shared" ref="M642:M705" si="69">H642*10000+I642*1000+J642*100+K642*10+L642</f>
        <v>12111</v>
      </c>
    </row>
    <row r="643" spans="1:13" x14ac:dyDescent="0.25">
      <c r="A643" s="1">
        <v>149</v>
      </c>
      <c r="C643" s="1" t="s">
        <v>3</v>
      </c>
      <c r="G643" s="2">
        <v>4.0514542954400001</v>
      </c>
      <c r="H643">
        <f t="shared" si="64"/>
        <v>1</v>
      </c>
      <c r="I643">
        <f t="shared" si="65"/>
        <v>2</v>
      </c>
      <c r="J643">
        <f t="shared" si="66"/>
        <v>1</v>
      </c>
      <c r="K643">
        <f t="shared" si="67"/>
        <v>1</v>
      </c>
      <c r="L643">
        <f t="shared" si="68"/>
        <v>1</v>
      </c>
      <c r="M643">
        <f t="shared" si="69"/>
        <v>12111</v>
      </c>
    </row>
    <row r="644" spans="1:13" x14ac:dyDescent="0.25">
      <c r="A644" s="1">
        <v>153</v>
      </c>
      <c r="C644" s="1" t="s">
        <v>3</v>
      </c>
      <c r="G644" s="2">
        <v>0.56132497595700004</v>
      </c>
      <c r="H644">
        <f t="shared" si="64"/>
        <v>1</v>
      </c>
      <c r="I644">
        <f t="shared" si="65"/>
        <v>2</v>
      </c>
      <c r="J644">
        <f t="shared" si="66"/>
        <v>1</v>
      </c>
      <c r="K644">
        <f t="shared" si="67"/>
        <v>1</v>
      </c>
      <c r="L644">
        <f t="shared" si="68"/>
        <v>1</v>
      </c>
      <c r="M644">
        <f t="shared" si="69"/>
        <v>12111</v>
      </c>
    </row>
    <row r="645" spans="1:13" x14ac:dyDescent="0.25">
      <c r="A645" s="1">
        <v>161</v>
      </c>
      <c r="C645" s="1" t="s">
        <v>3</v>
      </c>
      <c r="G645" s="2">
        <v>19.770405651899999</v>
      </c>
      <c r="H645">
        <f t="shared" si="64"/>
        <v>1</v>
      </c>
      <c r="I645">
        <f t="shared" si="65"/>
        <v>2</v>
      </c>
      <c r="J645">
        <f t="shared" si="66"/>
        <v>1</v>
      </c>
      <c r="K645">
        <f t="shared" si="67"/>
        <v>1</v>
      </c>
      <c r="L645">
        <f t="shared" si="68"/>
        <v>1</v>
      </c>
      <c r="M645">
        <f t="shared" si="69"/>
        <v>12111</v>
      </c>
    </row>
    <row r="646" spans="1:13" x14ac:dyDescent="0.25">
      <c r="A646" s="1">
        <v>165</v>
      </c>
      <c r="C646" s="1" t="s">
        <v>3</v>
      </c>
      <c r="G646" s="2">
        <v>4.1403006508100004</v>
      </c>
      <c r="H646">
        <f t="shared" si="64"/>
        <v>1</v>
      </c>
      <c r="I646">
        <f t="shared" si="65"/>
        <v>2</v>
      </c>
      <c r="J646">
        <f t="shared" si="66"/>
        <v>1</v>
      </c>
      <c r="K646">
        <f t="shared" si="67"/>
        <v>1</v>
      </c>
      <c r="L646">
        <f t="shared" si="68"/>
        <v>1</v>
      </c>
      <c r="M646">
        <f t="shared" si="69"/>
        <v>12111</v>
      </c>
    </row>
    <row r="647" spans="1:13" x14ac:dyDescent="0.25">
      <c r="A647" s="1">
        <v>993</v>
      </c>
      <c r="C647" s="1" t="s">
        <v>3</v>
      </c>
      <c r="G647" s="2">
        <v>2.1414000318300001E-4</v>
      </c>
      <c r="H647">
        <f t="shared" si="64"/>
        <v>1</v>
      </c>
      <c r="I647">
        <f t="shared" si="65"/>
        <v>2</v>
      </c>
      <c r="J647">
        <f t="shared" si="66"/>
        <v>1</v>
      </c>
      <c r="K647">
        <f t="shared" si="67"/>
        <v>1</v>
      </c>
      <c r="L647">
        <f t="shared" si="68"/>
        <v>1</v>
      </c>
      <c r="M647">
        <f t="shared" si="69"/>
        <v>12111</v>
      </c>
    </row>
    <row r="648" spans="1:13" x14ac:dyDescent="0.25">
      <c r="A648" s="1">
        <v>751</v>
      </c>
      <c r="C648" s="1" t="s">
        <v>3</v>
      </c>
      <c r="F648" s="1" t="s">
        <v>3</v>
      </c>
      <c r="G648" s="2">
        <v>0.61457898176299997</v>
      </c>
      <c r="H648">
        <f t="shared" si="64"/>
        <v>1</v>
      </c>
      <c r="I648">
        <f t="shared" si="65"/>
        <v>2</v>
      </c>
      <c r="J648">
        <f t="shared" si="66"/>
        <v>1</v>
      </c>
      <c r="K648">
        <f t="shared" si="67"/>
        <v>1</v>
      </c>
      <c r="L648">
        <f t="shared" si="68"/>
        <v>2</v>
      </c>
      <c r="M648">
        <f t="shared" si="69"/>
        <v>12112</v>
      </c>
    </row>
    <row r="649" spans="1:13" x14ac:dyDescent="0.25">
      <c r="A649" s="1">
        <v>747</v>
      </c>
      <c r="C649" s="1" t="s">
        <v>3</v>
      </c>
      <c r="F649" s="1" t="s">
        <v>2</v>
      </c>
      <c r="G649" s="2">
        <v>8.2011897208200004</v>
      </c>
      <c r="H649">
        <f t="shared" si="64"/>
        <v>1</v>
      </c>
      <c r="I649">
        <f t="shared" si="65"/>
        <v>2</v>
      </c>
      <c r="J649">
        <f t="shared" si="66"/>
        <v>1</v>
      </c>
      <c r="K649">
        <f t="shared" si="67"/>
        <v>1</v>
      </c>
      <c r="L649">
        <f t="shared" si="68"/>
        <v>3</v>
      </c>
      <c r="M649">
        <f t="shared" si="69"/>
        <v>12113</v>
      </c>
    </row>
    <row r="650" spans="1:13" x14ac:dyDescent="0.25">
      <c r="A650" s="1">
        <v>748</v>
      </c>
      <c r="C650" s="1" t="s">
        <v>3</v>
      </c>
      <c r="F650" s="1" t="s">
        <v>2</v>
      </c>
      <c r="G650" s="2">
        <v>3.6553904711999999E-2</v>
      </c>
      <c r="H650">
        <f t="shared" si="64"/>
        <v>1</v>
      </c>
      <c r="I650">
        <f t="shared" si="65"/>
        <v>2</v>
      </c>
      <c r="J650">
        <f t="shared" si="66"/>
        <v>1</v>
      </c>
      <c r="K650">
        <f t="shared" si="67"/>
        <v>1</v>
      </c>
      <c r="L650">
        <f t="shared" si="68"/>
        <v>3</v>
      </c>
      <c r="M650">
        <f t="shared" si="69"/>
        <v>12113</v>
      </c>
    </row>
    <row r="651" spans="1:13" x14ac:dyDescent="0.25">
      <c r="A651" s="1">
        <v>749</v>
      </c>
      <c r="C651" s="1" t="s">
        <v>3</v>
      </c>
      <c r="F651" s="1" t="s">
        <v>2</v>
      </c>
      <c r="G651" s="2">
        <v>1.1980489239100001</v>
      </c>
      <c r="H651">
        <f t="shared" si="64"/>
        <v>1</v>
      </c>
      <c r="I651">
        <f t="shared" si="65"/>
        <v>2</v>
      </c>
      <c r="J651">
        <f t="shared" si="66"/>
        <v>1</v>
      </c>
      <c r="K651">
        <f t="shared" si="67"/>
        <v>1</v>
      </c>
      <c r="L651">
        <f t="shared" si="68"/>
        <v>3</v>
      </c>
      <c r="M651">
        <f t="shared" si="69"/>
        <v>12113</v>
      </c>
    </row>
    <row r="652" spans="1:13" x14ac:dyDescent="0.25">
      <c r="A652" s="1">
        <v>750</v>
      </c>
      <c r="C652" s="1" t="s">
        <v>3</v>
      </c>
      <c r="F652" s="1" t="s">
        <v>2</v>
      </c>
      <c r="G652" s="2">
        <v>0.18079307010000001</v>
      </c>
      <c r="H652">
        <f t="shared" si="64"/>
        <v>1</v>
      </c>
      <c r="I652">
        <f t="shared" si="65"/>
        <v>2</v>
      </c>
      <c r="J652">
        <f t="shared" si="66"/>
        <v>1</v>
      </c>
      <c r="K652">
        <f t="shared" si="67"/>
        <v>1</v>
      </c>
      <c r="L652">
        <f t="shared" si="68"/>
        <v>3</v>
      </c>
      <c r="M652">
        <f t="shared" si="69"/>
        <v>12113</v>
      </c>
    </row>
    <row r="653" spans="1:13" x14ac:dyDescent="0.25">
      <c r="A653" s="1">
        <v>752</v>
      </c>
      <c r="C653" s="1" t="s">
        <v>3</v>
      </c>
      <c r="F653" s="1" t="s">
        <v>2</v>
      </c>
      <c r="G653" s="2">
        <v>1.20465499732E-2</v>
      </c>
      <c r="H653">
        <f t="shared" si="64"/>
        <v>1</v>
      </c>
      <c r="I653">
        <f t="shared" si="65"/>
        <v>2</v>
      </c>
      <c r="J653">
        <f t="shared" si="66"/>
        <v>1</v>
      </c>
      <c r="K653">
        <f t="shared" si="67"/>
        <v>1</v>
      </c>
      <c r="L653">
        <f t="shared" si="68"/>
        <v>3</v>
      </c>
      <c r="M653">
        <f t="shared" si="69"/>
        <v>12113</v>
      </c>
    </row>
    <row r="654" spans="1:13" x14ac:dyDescent="0.25">
      <c r="A654" s="1">
        <v>753</v>
      </c>
      <c r="C654" s="1" t="s">
        <v>3</v>
      </c>
      <c r="F654" s="1" t="s">
        <v>2</v>
      </c>
      <c r="G654" s="2">
        <v>4.4296032690100002</v>
      </c>
      <c r="H654">
        <f t="shared" si="64"/>
        <v>1</v>
      </c>
      <c r="I654">
        <f t="shared" si="65"/>
        <v>2</v>
      </c>
      <c r="J654">
        <f t="shared" si="66"/>
        <v>1</v>
      </c>
      <c r="K654">
        <f t="shared" si="67"/>
        <v>1</v>
      </c>
      <c r="L654">
        <f t="shared" si="68"/>
        <v>3</v>
      </c>
      <c r="M654">
        <f t="shared" si="69"/>
        <v>12113</v>
      </c>
    </row>
    <row r="655" spans="1:13" x14ac:dyDescent="0.25">
      <c r="A655" s="1">
        <v>754</v>
      </c>
      <c r="C655" s="1" t="s">
        <v>3</v>
      </c>
      <c r="F655" s="1" t="s">
        <v>2</v>
      </c>
      <c r="G655" s="2">
        <v>0.36041462533200003</v>
      </c>
      <c r="H655">
        <f t="shared" si="64"/>
        <v>1</v>
      </c>
      <c r="I655">
        <f t="shared" si="65"/>
        <v>2</v>
      </c>
      <c r="J655">
        <f t="shared" si="66"/>
        <v>1</v>
      </c>
      <c r="K655">
        <f t="shared" si="67"/>
        <v>1</v>
      </c>
      <c r="L655">
        <f t="shared" si="68"/>
        <v>3</v>
      </c>
      <c r="M655">
        <f t="shared" si="69"/>
        <v>12113</v>
      </c>
    </row>
    <row r="656" spans="1:13" x14ac:dyDescent="0.25">
      <c r="A656" s="1">
        <v>445</v>
      </c>
      <c r="C656" s="1" t="s">
        <v>3</v>
      </c>
      <c r="E656" s="1" t="s">
        <v>3</v>
      </c>
      <c r="G656" s="2">
        <v>2.4900157170999999</v>
      </c>
      <c r="H656">
        <f t="shared" si="64"/>
        <v>1</v>
      </c>
      <c r="I656">
        <f t="shared" si="65"/>
        <v>2</v>
      </c>
      <c r="J656">
        <f t="shared" si="66"/>
        <v>1</v>
      </c>
      <c r="K656">
        <f t="shared" si="67"/>
        <v>2</v>
      </c>
      <c r="L656">
        <f t="shared" si="68"/>
        <v>1</v>
      </c>
      <c r="M656">
        <f t="shared" si="69"/>
        <v>12121</v>
      </c>
    </row>
    <row r="657" spans="1:13" x14ac:dyDescent="0.25">
      <c r="A657" s="1">
        <v>446</v>
      </c>
      <c r="C657" s="1" t="s">
        <v>3</v>
      </c>
      <c r="E657" s="1" t="s">
        <v>3</v>
      </c>
      <c r="G657" s="2">
        <v>13.3455891722</v>
      </c>
      <c r="H657">
        <f t="shared" si="64"/>
        <v>1</v>
      </c>
      <c r="I657">
        <f t="shared" si="65"/>
        <v>2</v>
      </c>
      <c r="J657">
        <f t="shared" si="66"/>
        <v>1</v>
      </c>
      <c r="K657">
        <f t="shared" si="67"/>
        <v>2</v>
      </c>
      <c r="L657">
        <f t="shared" si="68"/>
        <v>1</v>
      </c>
      <c r="M657">
        <f t="shared" si="69"/>
        <v>12121</v>
      </c>
    </row>
    <row r="658" spans="1:13" x14ac:dyDescent="0.25">
      <c r="A658" s="1">
        <v>450</v>
      </c>
      <c r="C658" s="1" t="s">
        <v>3</v>
      </c>
      <c r="E658" s="1" t="s">
        <v>3</v>
      </c>
      <c r="G658" s="2">
        <v>0.23353614845500001</v>
      </c>
      <c r="H658">
        <f t="shared" si="64"/>
        <v>1</v>
      </c>
      <c r="I658">
        <f t="shared" si="65"/>
        <v>2</v>
      </c>
      <c r="J658">
        <f t="shared" si="66"/>
        <v>1</v>
      </c>
      <c r="K658">
        <f t="shared" si="67"/>
        <v>2</v>
      </c>
      <c r="L658">
        <f t="shared" si="68"/>
        <v>1</v>
      </c>
      <c r="M658">
        <f t="shared" si="69"/>
        <v>12121</v>
      </c>
    </row>
    <row r="659" spans="1:13" x14ac:dyDescent="0.25">
      <c r="A659" s="1">
        <v>922</v>
      </c>
      <c r="C659" s="1" t="s">
        <v>3</v>
      </c>
      <c r="E659" s="1" t="s">
        <v>3</v>
      </c>
      <c r="F659" s="1" t="s">
        <v>2</v>
      </c>
      <c r="G659" s="2">
        <v>1.44250753148</v>
      </c>
      <c r="H659">
        <f t="shared" si="64"/>
        <v>1</v>
      </c>
      <c r="I659">
        <f t="shared" si="65"/>
        <v>2</v>
      </c>
      <c r="J659">
        <f t="shared" si="66"/>
        <v>1</v>
      </c>
      <c r="K659">
        <f t="shared" si="67"/>
        <v>2</v>
      </c>
      <c r="L659">
        <f t="shared" si="68"/>
        <v>3</v>
      </c>
      <c r="M659">
        <f t="shared" si="69"/>
        <v>12123</v>
      </c>
    </row>
    <row r="660" spans="1:13" x14ac:dyDescent="0.25">
      <c r="A660" s="1">
        <v>923</v>
      </c>
      <c r="C660" s="1" t="s">
        <v>3</v>
      </c>
      <c r="E660" s="1" t="s">
        <v>3</v>
      </c>
      <c r="F660" s="1" t="s">
        <v>2</v>
      </c>
      <c r="G660" s="2">
        <v>4.1268734808200001E-2</v>
      </c>
      <c r="H660">
        <f t="shared" si="64"/>
        <v>1</v>
      </c>
      <c r="I660">
        <f t="shared" si="65"/>
        <v>2</v>
      </c>
      <c r="J660">
        <f t="shared" si="66"/>
        <v>1</v>
      </c>
      <c r="K660">
        <f t="shared" si="67"/>
        <v>2</v>
      </c>
      <c r="L660">
        <f t="shared" si="68"/>
        <v>3</v>
      </c>
      <c r="M660">
        <f t="shared" si="69"/>
        <v>12123</v>
      </c>
    </row>
    <row r="661" spans="1:13" x14ac:dyDescent="0.25">
      <c r="A661" s="1">
        <v>441</v>
      </c>
      <c r="C661" s="1" t="s">
        <v>3</v>
      </c>
      <c r="E661" s="1" t="s">
        <v>2</v>
      </c>
      <c r="G661" s="2">
        <v>294.71963534100001</v>
      </c>
      <c r="H661">
        <f t="shared" si="64"/>
        <v>1</v>
      </c>
      <c r="I661">
        <f t="shared" si="65"/>
        <v>2</v>
      </c>
      <c r="J661">
        <f t="shared" si="66"/>
        <v>1</v>
      </c>
      <c r="K661">
        <f t="shared" si="67"/>
        <v>3</v>
      </c>
      <c r="L661">
        <f t="shared" si="68"/>
        <v>1</v>
      </c>
      <c r="M661">
        <f t="shared" si="69"/>
        <v>12131</v>
      </c>
    </row>
    <row r="662" spans="1:13" x14ac:dyDescent="0.25">
      <c r="A662" s="1">
        <v>442</v>
      </c>
      <c r="C662" s="1" t="s">
        <v>3</v>
      </c>
      <c r="E662" s="1" t="s">
        <v>2</v>
      </c>
      <c r="G662" s="2">
        <v>5.4328681791299998</v>
      </c>
      <c r="H662">
        <f t="shared" si="64"/>
        <v>1</v>
      </c>
      <c r="I662">
        <f t="shared" si="65"/>
        <v>2</v>
      </c>
      <c r="J662">
        <f t="shared" si="66"/>
        <v>1</v>
      </c>
      <c r="K662">
        <f t="shared" si="67"/>
        <v>3</v>
      </c>
      <c r="L662">
        <f t="shared" si="68"/>
        <v>1</v>
      </c>
      <c r="M662">
        <f t="shared" si="69"/>
        <v>12131</v>
      </c>
    </row>
    <row r="663" spans="1:13" x14ac:dyDescent="0.25">
      <c r="A663" s="1">
        <v>443</v>
      </c>
      <c r="C663" s="1" t="s">
        <v>3</v>
      </c>
      <c r="E663" s="1" t="s">
        <v>2</v>
      </c>
      <c r="G663" s="2">
        <v>2.3505886491000001</v>
      </c>
      <c r="H663">
        <f t="shared" si="64"/>
        <v>1</v>
      </c>
      <c r="I663">
        <f t="shared" si="65"/>
        <v>2</v>
      </c>
      <c r="J663">
        <f t="shared" si="66"/>
        <v>1</v>
      </c>
      <c r="K663">
        <f t="shared" si="67"/>
        <v>3</v>
      </c>
      <c r="L663">
        <f t="shared" si="68"/>
        <v>1</v>
      </c>
      <c r="M663">
        <f t="shared" si="69"/>
        <v>12131</v>
      </c>
    </row>
    <row r="664" spans="1:13" x14ac:dyDescent="0.25">
      <c r="A664" s="1">
        <v>444</v>
      </c>
      <c r="C664" s="1" t="s">
        <v>3</v>
      </c>
      <c r="E664" s="1" t="s">
        <v>2</v>
      </c>
      <c r="G664" s="2">
        <v>1.88555250048</v>
      </c>
      <c r="H664">
        <f t="shared" si="64"/>
        <v>1</v>
      </c>
      <c r="I664">
        <f t="shared" si="65"/>
        <v>2</v>
      </c>
      <c r="J664">
        <f t="shared" si="66"/>
        <v>1</v>
      </c>
      <c r="K664">
        <f t="shared" si="67"/>
        <v>3</v>
      </c>
      <c r="L664">
        <f t="shared" si="68"/>
        <v>1</v>
      </c>
      <c r="M664">
        <f t="shared" si="69"/>
        <v>12131</v>
      </c>
    </row>
    <row r="665" spans="1:13" x14ac:dyDescent="0.25">
      <c r="A665" s="1">
        <v>447</v>
      </c>
      <c r="C665" s="1" t="s">
        <v>3</v>
      </c>
      <c r="E665" s="1" t="s">
        <v>2</v>
      </c>
      <c r="G665" s="2">
        <v>0.63202684793399999</v>
      </c>
      <c r="H665">
        <f t="shared" si="64"/>
        <v>1</v>
      </c>
      <c r="I665">
        <f t="shared" si="65"/>
        <v>2</v>
      </c>
      <c r="J665">
        <f t="shared" si="66"/>
        <v>1</v>
      </c>
      <c r="K665">
        <f t="shared" si="67"/>
        <v>3</v>
      </c>
      <c r="L665">
        <f t="shared" si="68"/>
        <v>1</v>
      </c>
      <c r="M665">
        <f t="shared" si="69"/>
        <v>12131</v>
      </c>
    </row>
    <row r="666" spans="1:13" x14ac:dyDescent="0.25">
      <c r="A666" s="1">
        <v>448</v>
      </c>
      <c r="C666" s="1" t="s">
        <v>3</v>
      </c>
      <c r="E666" s="1" t="s">
        <v>2</v>
      </c>
      <c r="G666" s="2">
        <v>9.8954675248999993E-2</v>
      </c>
      <c r="H666">
        <f t="shared" si="64"/>
        <v>1</v>
      </c>
      <c r="I666">
        <f t="shared" si="65"/>
        <v>2</v>
      </c>
      <c r="J666">
        <f t="shared" si="66"/>
        <v>1</v>
      </c>
      <c r="K666">
        <f t="shared" si="67"/>
        <v>3</v>
      </c>
      <c r="L666">
        <f t="shared" si="68"/>
        <v>1</v>
      </c>
      <c r="M666">
        <f t="shared" si="69"/>
        <v>12131</v>
      </c>
    </row>
    <row r="667" spans="1:13" x14ac:dyDescent="0.25">
      <c r="A667" s="1">
        <v>449</v>
      </c>
      <c r="C667" s="1" t="s">
        <v>3</v>
      </c>
      <c r="E667" s="1" t="s">
        <v>2</v>
      </c>
      <c r="G667" s="2">
        <v>1.3053602075399999E-3</v>
      </c>
      <c r="H667">
        <f t="shared" si="64"/>
        <v>1</v>
      </c>
      <c r="I667">
        <f t="shared" si="65"/>
        <v>2</v>
      </c>
      <c r="J667">
        <f t="shared" si="66"/>
        <v>1</v>
      </c>
      <c r="K667">
        <f t="shared" si="67"/>
        <v>3</v>
      </c>
      <c r="L667">
        <f t="shared" si="68"/>
        <v>1</v>
      </c>
      <c r="M667">
        <f t="shared" si="69"/>
        <v>12131</v>
      </c>
    </row>
    <row r="668" spans="1:13" x14ac:dyDescent="0.25">
      <c r="A668" s="1">
        <v>1001</v>
      </c>
      <c r="C668" s="1" t="s">
        <v>3</v>
      </c>
      <c r="E668" s="1" t="s">
        <v>2</v>
      </c>
      <c r="G668" s="2">
        <v>4.2133750197100001E-2</v>
      </c>
      <c r="H668">
        <f t="shared" si="64"/>
        <v>1</v>
      </c>
      <c r="I668">
        <f t="shared" si="65"/>
        <v>2</v>
      </c>
      <c r="J668">
        <f t="shared" si="66"/>
        <v>1</v>
      </c>
      <c r="K668">
        <f t="shared" si="67"/>
        <v>3</v>
      </c>
      <c r="L668">
        <f t="shared" si="68"/>
        <v>1</v>
      </c>
      <c r="M668">
        <f t="shared" si="69"/>
        <v>12131</v>
      </c>
    </row>
    <row r="669" spans="1:13" x14ac:dyDescent="0.25">
      <c r="A669" s="1">
        <v>917</v>
      </c>
      <c r="C669" s="1" t="s">
        <v>3</v>
      </c>
      <c r="E669" s="1" t="s">
        <v>2</v>
      </c>
      <c r="F669" s="1" t="s">
        <v>2</v>
      </c>
      <c r="G669" s="2">
        <v>158.010858356</v>
      </c>
      <c r="H669">
        <f t="shared" si="64"/>
        <v>1</v>
      </c>
      <c r="I669">
        <f t="shared" si="65"/>
        <v>2</v>
      </c>
      <c r="J669">
        <f t="shared" si="66"/>
        <v>1</v>
      </c>
      <c r="K669">
        <f t="shared" si="67"/>
        <v>3</v>
      </c>
      <c r="L669">
        <f t="shared" si="68"/>
        <v>3</v>
      </c>
      <c r="M669">
        <f t="shared" si="69"/>
        <v>12133</v>
      </c>
    </row>
    <row r="670" spans="1:13" x14ac:dyDescent="0.25">
      <c r="A670" s="1">
        <v>918</v>
      </c>
      <c r="C670" s="1" t="s">
        <v>3</v>
      </c>
      <c r="E670" s="1" t="s">
        <v>2</v>
      </c>
      <c r="F670" s="1" t="s">
        <v>2</v>
      </c>
      <c r="G670" s="2">
        <v>1.28350354151</v>
      </c>
      <c r="H670">
        <f t="shared" si="64"/>
        <v>1</v>
      </c>
      <c r="I670">
        <f t="shared" si="65"/>
        <v>2</v>
      </c>
      <c r="J670">
        <f t="shared" si="66"/>
        <v>1</v>
      </c>
      <c r="K670">
        <f t="shared" si="67"/>
        <v>3</v>
      </c>
      <c r="L670">
        <f t="shared" si="68"/>
        <v>3</v>
      </c>
      <c r="M670">
        <f t="shared" si="69"/>
        <v>12133</v>
      </c>
    </row>
    <row r="671" spans="1:13" x14ac:dyDescent="0.25">
      <c r="A671" s="1">
        <v>919</v>
      </c>
      <c r="C671" s="1" t="s">
        <v>3</v>
      </c>
      <c r="E671" s="1" t="s">
        <v>2</v>
      </c>
      <c r="F671" s="1" t="s">
        <v>2</v>
      </c>
      <c r="G671" s="2">
        <v>1.38562309892</v>
      </c>
      <c r="H671">
        <f t="shared" si="64"/>
        <v>1</v>
      </c>
      <c r="I671">
        <f t="shared" si="65"/>
        <v>2</v>
      </c>
      <c r="J671">
        <f t="shared" si="66"/>
        <v>1</v>
      </c>
      <c r="K671">
        <f t="shared" si="67"/>
        <v>3</v>
      </c>
      <c r="L671">
        <f t="shared" si="68"/>
        <v>3</v>
      </c>
      <c r="M671">
        <f t="shared" si="69"/>
        <v>12133</v>
      </c>
    </row>
    <row r="672" spans="1:13" x14ac:dyDescent="0.25">
      <c r="A672" s="1">
        <v>920</v>
      </c>
      <c r="C672" s="1" t="s">
        <v>3</v>
      </c>
      <c r="E672" s="1" t="s">
        <v>2</v>
      </c>
      <c r="F672" s="1" t="s">
        <v>2</v>
      </c>
      <c r="G672" s="2">
        <v>0.88842334407599999</v>
      </c>
      <c r="H672">
        <f t="shared" si="64"/>
        <v>1</v>
      </c>
      <c r="I672">
        <f t="shared" si="65"/>
        <v>2</v>
      </c>
      <c r="J672">
        <f t="shared" si="66"/>
        <v>1</v>
      </c>
      <c r="K672">
        <f t="shared" si="67"/>
        <v>3</v>
      </c>
      <c r="L672">
        <f t="shared" si="68"/>
        <v>3</v>
      </c>
      <c r="M672">
        <f t="shared" si="69"/>
        <v>12133</v>
      </c>
    </row>
    <row r="673" spans="1:13" x14ac:dyDescent="0.25">
      <c r="A673" s="1">
        <v>921</v>
      </c>
      <c r="C673" s="1" t="s">
        <v>3</v>
      </c>
      <c r="E673" s="1" t="s">
        <v>2</v>
      </c>
      <c r="F673" s="1" t="s">
        <v>2</v>
      </c>
      <c r="G673" s="2">
        <v>0.10329775030799999</v>
      </c>
      <c r="H673">
        <f t="shared" si="64"/>
        <v>1</v>
      </c>
      <c r="I673">
        <f t="shared" si="65"/>
        <v>2</v>
      </c>
      <c r="J673">
        <f t="shared" si="66"/>
        <v>1</v>
      </c>
      <c r="K673">
        <f t="shared" si="67"/>
        <v>3</v>
      </c>
      <c r="L673">
        <f t="shared" si="68"/>
        <v>3</v>
      </c>
      <c r="M673">
        <f t="shared" si="69"/>
        <v>12133</v>
      </c>
    </row>
    <row r="674" spans="1:13" x14ac:dyDescent="0.25">
      <c r="A674" s="1">
        <v>924</v>
      </c>
      <c r="C674" s="1" t="s">
        <v>3</v>
      </c>
      <c r="E674" s="1" t="s">
        <v>2</v>
      </c>
      <c r="F674" s="1" t="s">
        <v>2</v>
      </c>
      <c r="G674" s="2">
        <v>0.48091273988900002</v>
      </c>
      <c r="H674">
        <f t="shared" si="64"/>
        <v>1</v>
      </c>
      <c r="I674">
        <f t="shared" si="65"/>
        <v>2</v>
      </c>
      <c r="J674">
        <f t="shared" si="66"/>
        <v>1</v>
      </c>
      <c r="K674">
        <f t="shared" si="67"/>
        <v>3</v>
      </c>
      <c r="L674">
        <f t="shared" si="68"/>
        <v>3</v>
      </c>
      <c r="M674">
        <f t="shared" si="69"/>
        <v>12133</v>
      </c>
    </row>
    <row r="675" spans="1:13" x14ac:dyDescent="0.25">
      <c r="A675" s="1">
        <v>260</v>
      </c>
      <c r="C675" s="1" t="s">
        <v>3</v>
      </c>
      <c r="D675" s="1" t="s">
        <v>3</v>
      </c>
      <c r="G675" s="2">
        <v>0.13986672033799999</v>
      </c>
      <c r="H675">
        <f t="shared" si="64"/>
        <v>1</v>
      </c>
      <c r="I675">
        <f t="shared" si="65"/>
        <v>2</v>
      </c>
      <c r="J675">
        <f t="shared" si="66"/>
        <v>2</v>
      </c>
      <c r="K675">
        <f t="shared" si="67"/>
        <v>1</v>
      </c>
      <c r="L675">
        <f t="shared" si="68"/>
        <v>1</v>
      </c>
      <c r="M675">
        <f t="shared" si="69"/>
        <v>12211</v>
      </c>
    </row>
    <row r="676" spans="1:13" x14ac:dyDescent="0.25">
      <c r="A676" s="1">
        <v>811</v>
      </c>
      <c r="C676" s="1" t="s">
        <v>3</v>
      </c>
      <c r="D676" s="1" t="s">
        <v>3</v>
      </c>
      <c r="F676" s="1" t="s">
        <v>2</v>
      </c>
      <c r="G676" s="2">
        <v>1.51876763127</v>
      </c>
      <c r="H676">
        <f t="shared" si="64"/>
        <v>1</v>
      </c>
      <c r="I676">
        <f t="shared" si="65"/>
        <v>2</v>
      </c>
      <c r="J676">
        <f t="shared" si="66"/>
        <v>2</v>
      </c>
      <c r="K676">
        <f t="shared" si="67"/>
        <v>1</v>
      </c>
      <c r="L676">
        <f t="shared" si="68"/>
        <v>3</v>
      </c>
      <c r="M676">
        <f t="shared" si="69"/>
        <v>12213</v>
      </c>
    </row>
    <row r="677" spans="1:13" x14ac:dyDescent="0.25">
      <c r="A677" s="1">
        <v>812</v>
      </c>
      <c r="C677" s="1" t="s">
        <v>3</v>
      </c>
      <c r="D677" s="1" t="s">
        <v>3</v>
      </c>
      <c r="F677" s="1" t="s">
        <v>2</v>
      </c>
      <c r="G677" s="2">
        <v>0.54291559577399995</v>
      </c>
      <c r="H677">
        <f t="shared" si="64"/>
        <v>1</v>
      </c>
      <c r="I677">
        <f t="shared" si="65"/>
        <v>2</v>
      </c>
      <c r="J677">
        <f t="shared" si="66"/>
        <v>2</v>
      </c>
      <c r="K677">
        <f t="shared" si="67"/>
        <v>1</v>
      </c>
      <c r="L677">
        <f t="shared" si="68"/>
        <v>3</v>
      </c>
      <c r="M677">
        <f t="shared" si="69"/>
        <v>12213</v>
      </c>
    </row>
    <row r="678" spans="1:13" x14ac:dyDescent="0.25">
      <c r="A678" s="1">
        <v>544</v>
      </c>
      <c r="C678" s="1" t="s">
        <v>3</v>
      </c>
      <c r="D678" s="1" t="s">
        <v>3</v>
      </c>
      <c r="E678" s="1" t="s">
        <v>3</v>
      </c>
      <c r="G678" s="2">
        <v>5.2864002199900003E-3</v>
      </c>
      <c r="H678">
        <f t="shared" si="64"/>
        <v>1</v>
      </c>
      <c r="I678">
        <f t="shared" si="65"/>
        <v>2</v>
      </c>
      <c r="J678">
        <f t="shared" si="66"/>
        <v>2</v>
      </c>
      <c r="K678">
        <f t="shared" si="67"/>
        <v>2</v>
      </c>
      <c r="L678">
        <f t="shared" si="68"/>
        <v>1</v>
      </c>
      <c r="M678">
        <f t="shared" si="69"/>
        <v>12221</v>
      </c>
    </row>
    <row r="679" spans="1:13" x14ac:dyDescent="0.25">
      <c r="A679" s="1">
        <v>981</v>
      </c>
      <c r="C679" s="1" t="s">
        <v>3</v>
      </c>
      <c r="D679" s="1" t="s">
        <v>3</v>
      </c>
      <c r="E679" s="1" t="s">
        <v>3</v>
      </c>
      <c r="F679" s="1" t="s">
        <v>2</v>
      </c>
      <c r="G679" s="2">
        <v>15.599920345099999</v>
      </c>
      <c r="H679">
        <f t="shared" si="64"/>
        <v>1</v>
      </c>
      <c r="I679">
        <f t="shared" si="65"/>
        <v>2</v>
      </c>
      <c r="J679">
        <f t="shared" si="66"/>
        <v>2</v>
      </c>
      <c r="K679">
        <f t="shared" si="67"/>
        <v>2</v>
      </c>
      <c r="L679">
        <f t="shared" si="68"/>
        <v>3</v>
      </c>
      <c r="M679">
        <f t="shared" si="69"/>
        <v>12223</v>
      </c>
    </row>
    <row r="680" spans="1:13" x14ac:dyDescent="0.25">
      <c r="A680" s="1">
        <v>982</v>
      </c>
      <c r="C680" s="1" t="s">
        <v>3</v>
      </c>
      <c r="D680" s="1" t="s">
        <v>3</v>
      </c>
      <c r="E680" s="1" t="s">
        <v>3</v>
      </c>
      <c r="F680" s="1" t="s">
        <v>2</v>
      </c>
      <c r="G680" s="2">
        <v>5.7418333135899999</v>
      </c>
      <c r="H680">
        <f t="shared" si="64"/>
        <v>1</v>
      </c>
      <c r="I680">
        <f t="shared" si="65"/>
        <v>2</v>
      </c>
      <c r="J680">
        <f t="shared" si="66"/>
        <v>2</v>
      </c>
      <c r="K680">
        <f t="shared" si="67"/>
        <v>2</v>
      </c>
      <c r="L680">
        <f t="shared" si="68"/>
        <v>3</v>
      </c>
      <c r="M680">
        <f t="shared" si="69"/>
        <v>12223</v>
      </c>
    </row>
    <row r="681" spans="1:13" x14ac:dyDescent="0.25">
      <c r="A681" s="1">
        <v>543</v>
      </c>
      <c r="C681" s="1" t="s">
        <v>3</v>
      </c>
      <c r="D681" s="1" t="s">
        <v>3</v>
      </c>
      <c r="E681" s="1" t="s">
        <v>2</v>
      </c>
      <c r="G681" s="2">
        <v>3.1219719190599999</v>
      </c>
      <c r="H681">
        <f t="shared" si="64"/>
        <v>1</v>
      </c>
      <c r="I681">
        <f t="shared" si="65"/>
        <v>2</v>
      </c>
      <c r="J681">
        <f t="shared" si="66"/>
        <v>2</v>
      </c>
      <c r="K681">
        <f t="shared" si="67"/>
        <v>3</v>
      </c>
      <c r="L681">
        <f t="shared" si="68"/>
        <v>1</v>
      </c>
      <c r="M681">
        <f t="shared" si="69"/>
        <v>12231</v>
      </c>
    </row>
    <row r="682" spans="1:13" x14ac:dyDescent="0.25">
      <c r="A682" s="1">
        <v>259</v>
      </c>
      <c r="C682" s="1" t="s">
        <v>3</v>
      </c>
      <c r="D682" s="1" t="s">
        <v>2</v>
      </c>
      <c r="G682" s="2">
        <v>3.6152144661899997E-2</v>
      </c>
      <c r="H682">
        <f t="shared" si="64"/>
        <v>1</v>
      </c>
      <c r="I682">
        <f t="shared" si="65"/>
        <v>2</v>
      </c>
      <c r="J682">
        <f t="shared" si="66"/>
        <v>3</v>
      </c>
      <c r="K682">
        <f t="shared" si="67"/>
        <v>1</v>
      </c>
      <c r="L682">
        <f t="shared" si="68"/>
        <v>1</v>
      </c>
      <c r="M682">
        <f t="shared" si="69"/>
        <v>12311</v>
      </c>
    </row>
    <row r="683" spans="1:13" x14ac:dyDescent="0.25">
      <c r="A683" s="1">
        <v>540</v>
      </c>
      <c r="C683" s="1" t="s">
        <v>3</v>
      </c>
      <c r="D683" s="1" t="s">
        <v>2</v>
      </c>
      <c r="E683" s="1" t="s">
        <v>2</v>
      </c>
      <c r="G683" s="2">
        <v>0.57932427003499998</v>
      </c>
      <c r="H683">
        <f t="shared" si="64"/>
        <v>1</v>
      </c>
      <c r="I683">
        <f t="shared" si="65"/>
        <v>2</v>
      </c>
      <c r="J683">
        <f t="shared" si="66"/>
        <v>3</v>
      </c>
      <c r="K683">
        <f t="shared" si="67"/>
        <v>3</v>
      </c>
      <c r="L683">
        <f t="shared" si="68"/>
        <v>1</v>
      </c>
      <c r="M683">
        <f t="shared" si="69"/>
        <v>12331</v>
      </c>
    </row>
    <row r="684" spans="1:13" x14ac:dyDescent="0.25">
      <c r="A684" s="1">
        <v>541</v>
      </c>
      <c r="C684" s="1" t="s">
        <v>3</v>
      </c>
      <c r="D684" s="1" t="s">
        <v>2</v>
      </c>
      <c r="E684" s="1" t="s">
        <v>2</v>
      </c>
      <c r="G684" s="2">
        <v>1.15088000919</v>
      </c>
      <c r="H684">
        <f t="shared" si="64"/>
        <v>1</v>
      </c>
      <c r="I684">
        <f t="shared" si="65"/>
        <v>2</v>
      </c>
      <c r="J684">
        <f t="shared" si="66"/>
        <v>3</v>
      </c>
      <c r="K684">
        <f t="shared" si="67"/>
        <v>3</v>
      </c>
      <c r="L684">
        <f t="shared" si="68"/>
        <v>1</v>
      </c>
      <c r="M684">
        <f t="shared" si="69"/>
        <v>12331</v>
      </c>
    </row>
    <row r="685" spans="1:13" x14ac:dyDescent="0.25">
      <c r="A685" s="1">
        <v>542</v>
      </c>
      <c r="C685" s="1" t="s">
        <v>3</v>
      </c>
      <c r="D685" s="1" t="s">
        <v>2</v>
      </c>
      <c r="E685" s="1" t="s">
        <v>2</v>
      </c>
      <c r="G685" s="2">
        <v>0.68439312675300001</v>
      </c>
      <c r="H685">
        <f t="shared" si="64"/>
        <v>1</v>
      </c>
      <c r="I685">
        <f t="shared" si="65"/>
        <v>2</v>
      </c>
      <c r="J685">
        <f t="shared" si="66"/>
        <v>3</v>
      </c>
      <c r="K685">
        <f t="shared" si="67"/>
        <v>3</v>
      </c>
      <c r="L685">
        <f t="shared" si="68"/>
        <v>1</v>
      </c>
      <c r="M685">
        <f t="shared" si="69"/>
        <v>12331</v>
      </c>
    </row>
    <row r="686" spans="1:13" x14ac:dyDescent="0.25">
      <c r="A686" s="1">
        <v>90</v>
      </c>
      <c r="C686" s="1" t="s">
        <v>2</v>
      </c>
      <c r="G686" s="2">
        <v>1.16313984946</v>
      </c>
      <c r="H686">
        <f t="shared" si="64"/>
        <v>1</v>
      </c>
      <c r="I686">
        <f t="shared" si="65"/>
        <v>3</v>
      </c>
      <c r="J686">
        <f t="shared" si="66"/>
        <v>1</v>
      </c>
      <c r="K686">
        <f t="shared" si="67"/>
        <v>1</v>
      </c>
      <c r="L686">
        <f t="shared" si="68"/>
        <v>1</v>
      </c>
      <c r="M686">
        <f t="shared" si="69"/>
        <v>13111</v>
      </c>
    </row>
    <row r="687" spans="1:13" x14ac:dyDescent="0.25">
      <c r="A687" s="1">
        <v>91</v>
      </c>
      <c r="C687" s="1" t="s">
        <v>2</v>
      </c>
      <c r="G687" s="2">
        <v>0.837105849008</v>
      </c>
      <c r="H687">
        <f t="shared" si="64"/>
        <v>1</v>
      </c>
      <c r="I687">
        <f t="shared" si="65"/>
        <v>3</v>
      </c>
      <c r="J687">
        <f t="shared" si="66"/>
        <v>1</v>
      </c>
      <c r="K687">
        <f t="shared" si="67"/>
        <v>1</v>
      </c>
      <c r="L687">
        <f t="shared" si="68"/>
        <v>1</v>
      </c>
      <c r="M687">
        <f t="shared" si="69"/>
        <v>13111</v>
      </c>
    </row>
    <row r="688" spans="1:13" x14ac:dyDescent="0.25">
      <c r="A688" s="1">
        <v>92</v>
      </c>
      <c r="C688" s="1" t="s">
        <v>2</v>
      </c>
      <c r="G688" s="2">
        <v>1.6374653474600001</v>
      </c>
      <c r="H688">
        <f t="shared" si="64"/>
        <v>1</v>
      </c>
      <c r="I688">
        <f t="shared" si="65"/>
        <v>3</v>
      </c>
      <c r="J688">
        <f t="shared" si="66"/>
        <v>1</v>
      </c>
      <c r="K688">
        <f t="shared" si="67"/>
        <v>1</v>
      </c>
      <c r="L688">
        <f t="shared" si="68"/>
        <v>1</v>
      </c>
      <c r="M688">
        <f t="shared" si="69"/>
        <v>13111</v>
      </c>
    </row>
    <row r="689" spans="1:13" x14ac:dyDescent="0.25">
      <c r="A689" s="1">
        <v>93</v>
      </c>
      <c r="C689" s="1" t="s">
        <v>2</v>
      </c>
      <c r="G689" s="2">
        <v>4.3451897656399998</v>
      </c>
      <c r="H689">
        <f t="shared" si="64"/>
        <v>1</v>
      </c>
      <c r="I689">
        <f t="shared" si="65"/>
        <v>3</v>
      </c>
      <c r="J689">
        <f t="shared" si="66"/>
        <v>1</v>
      </c>
      <c r="K689">
        <f t="shared" si="67"/>
        <v>1</v>
      </c>
      <c r="L689">
        <f t="shared" si="68"/>
        <v>1</v>
      </c>
      <c r="M689">
        <f t="shared" si="69"/>
        <v>13111</v>
      </c>
    </row>
    <row r="690" spans="1:13" x14ac:dyDescent="0.25">
      <c r="A690" s="1">
        <v>94</v>
      </c>
      <c r="C690" s="1" t="s">
        <v>2</v>
      </c>
      <c r="G690" s="2">
        <v>2.4203830983199999</v>
      </c>
      <c r="H690">
        <f t="shared" si="64"/>
        <v>1</v>
      </c>
      <c r="I690">
        <f t="shared" si="65"/>
        <v>3</v>
      </c>
      <c r="J690">
        <f t="shared" si="66"/>
        <v>1</v>
      </c>
      <c r="K690">
        <f t="shared" si="67"/>
        <v>1</v>
      </c>
      <c r="L690">
        <f t="shared" si="68"/>
        <v>1</v>
      </c>
      <c r="M690">
        <f t="shared" si="69"/>
        <v>13111</v>
      </c>
    </row>
    <row r="691" spans="1:13" x14ac:dyDescent="0.25">
      <c r="A691" s="1">
        <v>95</v>
      </c>
      <c r="C691" s="1" t="s">
        <v>2</v>
      </c>
      <c r="G691" s="2">
        <v>6.5401599494599996</v>
      </c>
      <c r="H691">
        <f t="shared" si="64"/>
        <v>1</v>
      </c>
      <c r="I691">
        <f t="shared" si="65"/>
        <v>3</v>
      </c>
      <c r="J691">
        <f t="shared" si="66"/>
        <v>1</v>
      </c>
      <c r="K691">
        <f t="shared" si="67"/>
        <v>1</v>
      </c>
      <c r="L691">
        <f t="shared" si="68"/>
        <v>1</v>
      </c>
      <c r="M691">
        <f t="shared" si="69"/>
        <v>13111</v>
      </c>
    </row>
    <row r="692" spans="1:13" x14ac:dyDescent="0.25">
      <c r="A692" s="1">
        <v>96</v>
      </c>
      <c r="C692" s="1" t="s">
        <v>2</v>
      </c>
      <c r="G692" s="2">
        <v>0.95570774646199996</v>
      </c>
      <c r="H692">
        <f t="shared" si="64"/>
        <v>1</v>
      </c>
      <c r="I692">
        <f t="shared" si="65"/>
        <v>3</v>
      </c>
      <c r="J692">
        <f t="shared" si="66"/>
        <v>1</v>
      </c>
      <c r="K692">
        <f t="shared" si="67"/>
        <v>1</v>
      </c>
      <c r="L692">
        <f t="shared" si="68"/>
        <v>1</v>
      </c>
      <c r="M692">
        <f t="shared" si="69"/>
        <v>13111</v>
      </c>
    </row>
    <row r="693" spans="1:13" x14ac:dyDescent="0.25">
      <c r="A693" s="1">
        <v>97</v>
      </c>
      <c r="C693" s="1" t="s">
        <v>2</v>
      </c>
      <c r="G693" s="2">
        <v>17.235711136300001</v>
      </c>
      <c r="H693">
        <f t="shared" si="64"/>
        <v>1</v>
      </c>
      <c r="I693">
        <f t="shared" si="65"/>
        <v>3</v>
      </c>
      <c r="J693">
        <f t="shared" si="66"/>
        <v>1</v>
      </c>
      <c r="K693">
        <f t="shared" si="67"/>
        <v>1</v>
      </c>
      <c r="L693">
        <f t="shared" si="68"/>
        <v>1</v>
      </c>
      <c r="M693">
        <f t="shared" si="69"/>
        <v>13111</v>
      </c>
    </row>
    <row r="694" spans="1:13" x14ac:dyDescent="0.25">
      <c r="A694" s="1">
        <v>98</v>
      </c>
      <c r="C694" s="1" t="s">
        <v>2</v>
      </c>
      <c r="G694" s="2">
        <v>0.83409034903599999</v>
      </c>
      <c r="H694">
        <f t="shared" si="64"/>
        <v>1</v>
      </c>
      <c r="I694">
        <f t="shared" si="65"/>
        <v>3</v>
      </c>
      <c r="J694">
        <f t="shared" si="66"/>
        <v>1</v>
      </c>
      <c r="K694">
        <f t="shared" si="67"/>
        <v>1</v>
      </c>
      <c r="L694">
        <f t="shared" si="68"/>
        <v>1</v>
      </c>
      <c r="M694">
        <f t="shared" si="69"/>
        <v>13111</v>
      </c>
    </row>
    <row r="695" spans="1:13" x14ac:dyDescent="0.25">
      <c r="A695" s="1">
        <v>99</v>
      </c>
      <c r="C695" s="1" t="s">
        <v>2</v>
      </c>
      <c r="G695" s="2">
        <v>0.22069081960100001</v>
      </c>
      <c r="H695">
        <f t="shared" si="64"/>
        <v>1</v>
      </c>
      <c r="I695">
        <f t="shared" si="65"/>
        <v>3</v>
      </c>
      <c r="J695">
        <f t="shared" si="66"/>
        <v>1</v>
      </c>
      <c r="K695">
        <f t="shared" si="67"/>
        <v>1</v>
      </c>
      <c r="L695">
        <f t="shared" si="68"/>
        <v>1</v>
      </c>
      <c r="M695">
        <f t="shared" si="69"/>
        <v>13111</v>
      </c>
    </row>
    <row r="696" spans="1:13" x14ac:dyDescent="0.25">
      <c r="A696" s="1">
        <v>100</v>
      </c>
      <c r="C696" s="1" t="s">
        <v>2</v>
      </c>
      <c r="G696" s="2">
        <v>4.0116547327500003</v>
      </c>
      <c r="H696">
        <f t="shared" si="64"/>
        <v>1</v>
      </c>
      <c r="I696">
        <f t="shared" si="65"/>
        <v>3</v>
      </c>
      <c r="J696">
        <f t="shared" si="66"/>
        <v>1</v>
      </c>
      <c r="K696">
        <f t="shared" si="67"/>
        <v>1</v>
      </c>
      <c r="L696">
        <f t="shared" si="68"/>
        <v>1</v>
      </c>
      <c r="M696">
        <f t="shared" si="69"/>
        <v>13111</v>
      </c>
    </row>
    <row r="697" spans="1:13" x14ac:dyDescent="0.25">
      <c r="A697" s="1">
        <v>101</v>
      </c>
      <c r="C697" s="1" t="s">
        <v>2</v>
      </c>
      <c r="G697" s="2">
        <v>3.0371430621600002</v>
      </c>
      <c r="H697">
        <f t="shared" si="64"/>
        <v>1</v>
      </c>
      <c r="I697">
        <f t="shared" si="65"/>
        <v>3</v>
      </c>
      <c r="J697">
        <f t="shared" si="66"/>
        <v>1</v>
      </c>
      <c r="K697">
        <f t="shared" si="67"/>
        <v>1</v>
      </c>
      <c r="L697">
        <f t="shared" si="68"/>
        <v>1</v>
      </c>
      <c r="M697">
        <f t="shared" si="69"/>
        <v>13111</v>
      </c>
    </row>
    <row r="698" spans="1:13" x14ac:dyDescent="0.25">
      <c r="A698" s="1">
        <v>102</v>
      </c>
      <c r="C698" s="1" t="s">
        <v>2</v>
      </c>
      <c r="G698" s="2">
        <v>2.7904910911799998</v>
      </c>
      <c r="H698">
        <f t="shared" si="64"/>
        <v>1</v>
      </c>
      <c r="I698">
        <f t="shared" si="65"/>
        <v>3</v>
      </c>
      <c r="J698">
        <f t="shared" si="66"/>
        <v>1</v>
      </c>
      <c r="K698">
        <f t="shared" si="67"/>
        <v>1</v>
      </c>
      <c r="L698">
        <f t="shared" si="68"/>
        <v>1</v>
      </c>
      <c r="M698">
        <f t="shared" si="69"/>
        <v>13111</v>
      </c>
    </row>
    <row r="699" spans="1:13" x14ac:dyDescent="0.25">
      <c r="A699" s="1">
        <v>103</v>
      </c>
      <c r="C699" s="1" t="s">
        <v>2</v>
      </c>
      <c r="G699" s="2">
        <v>0.97631859981400004</v>
      </c>
      <c r="H699">
        <f t="shared" si="64"/>
        <v>1</v>
      </c>
      <c r="I699">
        <f t="shared" si="65"/>
        <v>3</v>
      </c>
      <c r="J699">
        <f t="shared" si="66"/>
        <v>1</v>
      </c>
      <c r="K699">
        <f t="shared" si="67"/>
        <v>1</v>
      </c>
      <c r="L699">
        <f t="shared" si="68"/>
        <v>1</v>
      </c>
      <c r="M699">
        <f t="shared" si="69"/>
        <v>13111</v>
      </c>
    </row>
    <row r="700" spans="1:13" x14ac:dyDescent="0.25">
      <c r="A700" s="1">
        <v>104</v>
      </c>
      <c r="C700" s="1" t="s">
        <v>2</v>
      </c>
      <c r="G700" s="2">
        <v>0.15948869671499999</v>
      </c>
      <c r="H700">
        <f t="shared" si="64"/>
        <v>1</v>
      </c>
      <c r="I700">
        <f t="shared" si="65"/>
        <v>3</v>
      </c>
      <c r="J700">
        <f t="shared" si="66"/>
        <v>1</v>
      </c>
      <c r="K700">
        <f t="shared" si="67"/>
        <v>1</v>
      </c>
      <c r="L700">
        <f t="shared" si="68"/>
        <v>1</v>
      </c>
      <c r="M700">
        <f t="shared" si="69"/>
        <v>13111</v>
      </c>
    </row>
    <row r="701" spans="1:13" x14ac:dyDescent="0.25">
      <c r="A701" s="1">
        <v>105</v>
      </c>
      <c r="C701" s="1" t="s">
        <v>2</v>
      </c>
      <c r="G701" s="2">
        <v>4.6082825651299997</v>
      </c>
      <c r="H701">
        <f t="shared" si="64"/>
        <v>1</v>
      </c>
      <c r="I701">
        <f t="shared" si="65"/>
        <v>3</v>
      </c>
      <c r="J701">
        <f t="shared" si="66"/>
        <v>1</v>
      </c>
      <c r="K701">
        <f t="shared" si="67"/>
        <v>1</v>
      </c>
      <c r="L701">
        <f t="shared" si="68"/>
        <v>1</v>
      </c>
      <c r="M701">
        <f t="shared" si="69"/>
        <v>13111</v>
      </c>
    </row>
    <row r="702" spans="1:13" x14ac:dyDescent="0.25">
      <c r="A702" s="1">
        <v>106</v>
      </c>
      <c r="C702" s="1" t="s">
        <v>2</v>
      </c>
      <c r="G702" s="2">
        <v>14.796440409300001</v>
      </c>
      <c r="H702">
        <f t="shared" si="64"/>
        <v>1</v>
      </c>
      <c r="I702">
        <f t="shared" si="65"/>
        <v>3</v>
      </c>
      <c r="J702">
        <f t="shared" si="66"/>
        <v>1</v>
      </c>
      <c r="K702">
        <f t="shared" si="67"/>
        <v>1</v>
      </c>
      <c r="L702">
        <f t="shared" si="68"/>
        <v>1</v>
      </c>
      <c r="M702">
        <f t="shared" si="69"/>
        <v>13111</v>
      </c>
    </row>
    <row r="703" spans="1:13" x14ac:dyDescent="0.25">
      <c r="A703" s="1">
        <v>107</v>
      </c>
      <c r="C703" s="1" t="s">
        <v>2</v>
      </c>
      <c r="G703" s="2">
        <v>1.2855263165799999</v>
      </c>
      <c r="H703">
        <f t="shared" si="64"/>
        <v>1</v>
      </c>
      <c r="I703">
        <f t="shared" si="65"/>
        <v>3</v>
      </c>
      <c r="J703">
        <f t="shared" si="66"/>
        <v>1</v>
      </c>
      <c r="K703">
        <f t="shared" si="67"/>
        <v>1</v>
      </c>
      <c r="L703">
        <f t="shared" si="68"/>
        <v>1</v>
      </c>
      <c r="M703">
        <f t="shared" si="69"/>
        <v>13111</v>
      </c>
    </row>
    <row r="704" spans="1:13" x14ac:dyDescent="0.25">
      <c r="A704" s="1">
        <v>108</v>
      </c>
      <c r="C704" s="1" t="s">
        <v>2</v>
      </c>
      <c r="G704" s="2">
        <v>6.4971083723000006E-2</v>
      </c>
      <c r="H704">
        <f t="shared" si="64"/>
        <v>1</v>
      </c>
      <c r="I704">
        <f t="shared" si="65"/>
        <v>3</v>
      </c>
      <c r="J704">
        <f t="shared" si="66"/>
        <v>1</v>
      </c>
      <c r="K704">
        <f t="shared" si="67"/>
        <v>1</v>
      </c>
      <c r="L704">
        <f t="shared" si="68"/>
        <v>1</v>
      </c>
      <c r="M704">
        <f t="shared" si="69"/>
        <v>13111</v>
      </c>
    </row>
    <row r="705" spans="1:13" x14ac:dyDescent="0.25">
      <c r="A705" s="1">
        <v>109</v>
      </c>
      <c r="C705" s="1" t="s">
        <v>2</v>
      </c>
      <c r="G705" s="2">
        <v>2.4474468016199999</v>
      </c>
      <c r="H705">
        <f t="shared" si="64"/>
        <v>1</v>
      </c>
      <c r="I705">
        <f t="shared" si="65"/>
        <v>3</v>
      </c>
      <c r="J705">
        <f t="shared" si="66"/>
        <v>1</v>
      </c>
      <c r="K705">
        <f t="shared" si="67"/>
        <v>1</v>
      </c>
      <c r="L705">
        <f t="shared" si="68"/>
        <v>1</v>
      </c>
      <c r="M705">
        <f t="shared" si="69"/>
        <v>13111</v>
      </c>
    </row>
    <row r="706" spans="1:13" x14ac:dyDescent="0.25">
      <c r="A706" s="1">
        <v>110</v>
      </c>
      <c r="C706" s="1" t="s">
        <v>2</v>
      </c>
      <c r="G706" s="2">
        <v>4.7842651468600002</v>
      </c>
      <c r="H706">
        <f t="shared" ref="H706:H769" si="70">IF(B706="Duinvlak",3,IF(B706="Plantvlak",2,1))</f>
        <v>1</v>
      </c>
      <c r="I706">
        <f t="shared" ref="I706:I769" si="71">IF(C706="Duinvlak",3,IF(C706="Plantvlak",2,1))</f>
        <v>3</v>
      </c>
      <c r="J706">
        <f t="shared" ref="J706:J769" si="72">IF(D706="Duinvlak",3,IF(D706="Plantvlak",2,1))</f>
        <v>1</v>
      </c>
      <c r="K706">
        <f t="shared" ref="K706:K769" si="73">IF(E706="Duinvlak",3,IF(E706="Plantvlak",2,1))</f>
        <v>1</v>
      </c>
      <c r="L706">
        <f t="shared" ref="L706:L769" si="74">IF(F706="Duinvlak",3,IF(F706="Plantvlak",2,1))</f>
        <v>1</v>
      </c>
      <c r="M706">
        <f t="shared" ref="M706:M769" si="75">H706*10000+I706*1000+J706*100+K706*10+L706</f>
        <v>13111</v>
      </c>
    </row>
    <row r="707" spans="1:13" x14ac:dyDescent="0.25">
      <c r="A707" s="1">
        <v>111</v>
      </c>
      <c r="C707" s="1" t="s">
        <v>2</v>
      </c>
      <c r="G707" s="2">
        <v>1.30081125606</v>
      </c>
      <c r="H707">
        <f t="shared" si="70"/>
        <v>1</v>
      </c>
      <c r="I707">
        <f t="shared" si="71"/>
        <v>3</v>
      </c>
      <c r="J707">
        <f t="shared" si="72"/>
        <v>1</v>
      </c>
      <c r="K707">
        <f t="shared" si="73"/>
        <v>1</v>
      </c>
      <c r="L707">
        <f t="shared" si="74"/>
        <v>1</v>
      </c>
      <c r="M707">
        <f t="shared" si="75"/>
        <v>13111</v>
      </c>
    </row>
    <row r="708" spans="1:13" x14ac:dyDescent="0.25">
      <c r="A708" s="1">
        <v>112</v>
      </c>
      <c r="C708" s="1" t="s">
        <v>2</v>
      </c>
      <c r="G708" s="2">
        <v>3.1837639652699998</v>
      </c>
      <c r="H708">
        <f t="shared" si="70"/>
        <v>1</v>
      </c>
      <c r="I708">
        <f t="shared" si="71"/>
        <v>3</v>
      </c>
      <c r="J708">
        <f t="shared" si="72"/>
        <v>1</v>
      </c>
      <c r="K708">
        <f t="shared" si="73"/>
        <v>1</v>
      </c>
      <c r="L708">
        <f t="shared" si="74"/>
        <v>1</v>
      </c>
      <c r="M708">
        <f t="shared" si="75"/>
        <v>13111</v>
      </c>
    </row>
    <row r="709" spans="1:13" x14ac:dyDescent="0.25">
      <c r="A709" s="1">
        <v>113</v>
      </c>
      <c r="C709" s="1" t="s">
        <v>2</v>
      </c>
      <c r="G709" s="2">
        <v>6.7500035028599997E-2</v>
      </c>
      <c r="H709">
        <f t="shared" si="70"/>
        <v>1</v>
      </c>
      <c r="I709">
        <f t="shared" si="71"/>
        <v>3</v>
      </c>
      <c r="J709">
        <f t="shared" si="72"/>
        <v>1</v>
      </c>
      <c r="K709">
        <f t="shared" si="73"/>
        <v>1</v>
      </c>
      <c r="L709">
        <f t="shared" si="74"/>
        <v>1</v>
      </c>
      <c r="M709">
        <f t="shared" si="75"/>
        <v>13111</v>
      </c>
    </row>
    <row r="710" spans="1:13" x14ac:dyDescent="0.25">
      <c r="A710" s="1">
        <v>114</v>
      </c>
      <c r="C710" s="1" t="s">
        <v>2</v>
      </c>
      <c r="G710" s="2">
        <v>1.2992413522499999</v>
      </c>
      <c r="H710">
        <f t="shared" si="70"/>
        <v>1</v>
      </c>
      <c r="I710">
        <f t="shared" si="71"/>
        <v>3</v>
      </c>
      <c r="J710">
        <f t="shared" si="72"/>
        <v>1</v>
      </c>
      <c r="K710">
        <f t="shared" si="73"/>
        <v>1</v>
      </c>
      <c r="L710">
        <f t="shared" si="74"/>
        <v>1</v>
      </c>
      <c r="M710">
        <f t="shared" si="75"/>
        <v>13111</v>
      </c>
    </row>
    <row r="711" spans="1:13" x14ac:dyDescent="0.25">
      <c r="A711" s="1">
        <v>115</v>
      </c>
      <c r="C711" s="1" t="s">
        <v>2</v>
      </c>
      <c r="G711" s="2">
        <v>1.8419749536899999E-3</v>
      </c>
      <c r="H711">
        <f t="shared" si="70"/>
        <v>1</v>
      </c>
      <c r="I711">
        <f t="shared" si="71"/>
        <v>3</v>
      </c>
      <c r="J711">
        <f t="shared" si="72"/>
        <v>1</v>
      </c>
      <c r="K711">
        <f t="shared" si="73"/>
        <v>1</v>
      </c>
      <c r="L711">
        <f t="shared" si="74"/>
        <v>1</v>
      </c>
      <c r="M711">
        <f t="shared" si="75"/>
        <v>13111</v>
      </c>
    </row>
    <row r="712" spans="1:13" x14ac:dyDescent="0.25">
      <c r="A712" s="1">
        <v>116</v>
      </c>
      <c r="C712" s="1" t="s">
        <v>2</v>
      </c>
      <c r="G712" s="2">
        <v>87.055272531900002</v>
      </c>
      <c r="H712">
        <f t="shared" si="70"/>
        <v>1</v>
      </c>
      <c r="I712">
        <f t="shared" si="71"/>
        <v>3</v>
      </c>
      <c r="J712">
        <f t="shared" si="72"/>
        <v>1</v>
      </c>
      <c r="K712">
        <f t="shared" si="73"/>
        <v>1</v>
      </c>
      <c r="L712">
        <f t="shared" si="74"/>
        <v>1</v>
      </c>
      <c r="M712">
        <f t="shared" si="75"/>
        <v>13111</v>
      </c>
    </row>
    <row r="713" spans="1:13" x14ac:dyDescent="0.25">
      <c r="A713" s="1">
        <v>117</v>
      </c>
      <c r="C713" s="1" t="s">
        <v>2</v>
      </c>
      <c r="G713" s="2">
        <v>0.38179058985100001</v>
      </c>
      <c r="H713">
        <f t="shared" si="70"/>
        <v>1</v>
      </c>
      <c r="I713">
        <f t="shared" si="71"/>
        <v>3</v>
      </c>
      <c r="J713">
        <f t="shared" si="72"/>
        <v>1</v>
      </c>
      <c r="K713">
        <f t="shared" si="73"/>
        <v>1</v>
      </c>
      <c r="L713">
        <f t="shared" si="74"/>
        <v>1</v>
      </c>
      <c r="M713">
        <f t="shared" si="75"/>
        <v>13111</v>
      </c>
    </row>
    <row r="714" spans="1:13" x14ac:dyDescent="0.25">
      <c r="A714" s="1">
        <v>118</v>
      </c>
      <c r="C714" s="1" t="s">
        <v>2</v>
      </c>
      <c r="G714" s="2">
        <v>1.47811200152</v>
      </c>
      <c r="H714">
        <f t="shared" si="70"/>
        <v>1</v>
      </c>
      <c r="I714">
        <f t="shared" si="71"/>
        <v>3</v>
      </c>
      <c r="J714">
        <f t="shared" si="72"/>
        <v>1</v>
      </c>
      <c r="K714">
        <f t="shared" si="73"/>
        <v>1</v>
      </c>
      <c r="L714">
        <f t="shared" si="74"/>
        <v>1</v>
      </c>
      <c r="M714">
        <f t="shared" si="75"/>
        <v>13111</v>
      </c>
    </row>
    <row r="715" spans="1:13" x14ac:dyDescent="0.25">
      <c r="A715" s="1">
        <v>119</v>
      </c>
      <c r="C715" s="1" t="s">
        <v>2</v>
      </c>
      <c r="G715" s="2">
        <v>0.58426449888300003</v>
      </c>
      <c r="H715">
        <f t="shared" si="70"/>
        <v>1</v>
      </c>
      <c r="I715">
        <f t="shared" si="71"/>
        <v>3</v>
      </c>
      <c r="J715">
        <f t="shared" si="72"/>
        <v>1</v>
      </c>
      <c r="K715">
        <f t="shared" si="73"/>
        <v>1</v>
      </c>
      <c r="L715">
        <f t="shared" si="74"/>
        <v>1</v>
      </c>
      <c r="M715">
        <f t="shared" si="75"/>
        <v>13111</v>
      </c>
    </row>
    <row r="716" spans="1:13" x14ac:dyDescent="0.25">
      <c r="A716" s="1">
        <v>120</v>
      </c>
      <c r="C716" s="1" t="s">
        <v>2</v>
      </c>
      <c r="G716" s="2">
        <v>0.493793855487</v>
      </c>
      <c r="H716">
        <f t="shared" si="70"/>
        <v>1</v>
      </c>
      <c r="I716">
        <f t="shared" si="71"/>
        <v>3</v>
      </c>
      <c r="J716">
        <f t="shared" si="72"/>
        <v>1</v>
      </c>
      <c r="K716">
        <f t="shared" si="73"/>
        <v>1</v>
      </c>
      <c r="L716">
        <f t="shared" si="74"/>
        <v>1</v>
      </c>
      <c r="M716">
        <f t="shared" si="75"/>
        <v>13111</v>
      </c>
    </row>
    <row r="717" spans="1:13" x14ac:dyDescent="0.25">
      <c r="A717" s="1">
        <v>121</v>
      </c>
      <c r="C717" s="1" t="s">
        <v>2</v>
      </c>
      <c r="G717" s="2">
        <v>4.2439774760100004</v>
      </c>
      <c r="H717">
        <f t="shared" si="70"/>
        <v>1</v>
      </c>
      <c r="I717">
        <f t="shared" si="71"/>
        <v>3</v>
      </c>
      <c r="J717">
        <f t="shared" si="72"/>
        <v>1</v>
      </c>
      <c r="K717">
        <f t="shared" si="73"/>
        <v>1</v>
      </c>
      <c r="L717">
        <f t="shared" si="74"/>
        <v>1</v>
      </c>
      <c r="M717">
        <f t="shared" si="75"/>
        <v>13111</v>
      </c>
    </row>
    <row r="718" spans="1:13" x14ac:dyDescent="0.25">
      <c r="A718" s="1">
        <v>122</v>
      </c>
      <c r="C718" s="1" t="s">
        <v>2</v>
      </c>
      <c r="G718" s="2">
        <v>1.3285982508400001</v>
      </c>
      <c r="H718">
        <f t="shared" si="70"/>
        <v>1</v>
      </c>
      <c r="I718">
        <f t="shared" si="71"/>
        <v>3</v>
      </c>
      <c r="J718">
        <f t="shared" si="72"/>
        <v>1</v>
      </c>
      <c r="K718">
        <f t="shared" si="73"/>
        <v>1</v>
      </c>
      <c r="L718">
        <f t="shared" si="74"/>
        <v>1</v>
      </c>
      <c r="M718">
        <f t="shared" si="75"/>
        <v>13111</v>
      </c>
    </row>
    <row r="719" spans="1:13" x14ac:dyDescent="0.25">
      <c r="A719" s="1">
        <v>123</v>
      </c>
      <c r="C719" s="1" t="s">
        <v>2</v>
      </c>
      <c r="G719" s="2">
        <v>0.74740650037400003</v>
      </c>
      <c r="H719">
        <f t="shared" si="70"/>
        <v>1</v>
      </c>
      <c r="I719">
        <f t="shared" si="71"/>
        <v>3</v>
      </c>
      <c r="J719">
        <f t="shared" si="72"/>
        <v>1</v>
      </c>
      <c r="K719">
        <f t="shared" si="73"/>
        <v>1</v>
      </c>
      <c r="L719">
        <f t="shared" si="74"/>
        <v>1</v>
      </c>
      <c r="M719">
        <f t="shared" si="75"/>
        <v>13111</v>
      </c>
    </row>
    <row r="720" spans="1:13" x14ac:dyDescent="0.25">
      <c r="A720" s="1">
        <v>124</v>
      </c>
      <c r="C720" s="1" t="s">
        <v>2</v>
      </c>
      <c r="G720" s="2">
        <v>2.8386341230599998</v>
      </c>
      <c r="H720">
        <f t="shared" si="70"/>
        <v>1</v>
      </c>
      <c r="I720">
        <f t="shared" si="71"/>
        <v>3</v>
      </c>
      <c r="J720">
        <f t="shared" si="72"/>
        <v>1</v>
      </c>
      <c r="K720">
        <f t="shared" si="73"/>
        <v>1</v>
      </c>
      <c r="L720">
        <f t="shared" si="74"/>
        <v>1</v>
      </c>
      <c r="M720">
        <f t="shared" si="75"/>
        <v>13111</v>
      </c>
    </row>
    <row r="721" spans="1:13" x14ac:dyDescent="0.25">
      <c r="A721" s="1">
        <v>125</v>
      </c>
      <c r="C721" s="1" t="s">
        <v>2</v>
      </c>
      <c r="G721" s="2">
        <v>4.8158970450699998</v>
      </c>
      <c r="H721">
        <f t="shared" si="70"/>
        <v>1</v>
      </c>
      <c r="I721">
        <f t="shared" si="71"/>
        <v>3</v>
      </c>
      <c r="J721">
        <f t="shared" si="72"/>
        <v>1</v>
      </c>
      <c r="K721">
        <f t="shared" si="73"/>
        <v>1</v>
      </c>
      <c r="L721">
        <f t="shared" si="74"/>
        <v>1</v>
      </c>
      <c r="M721">
        <f t="shared" si="75"/>
        <v>13111</v>
      </c>
    </row>
    <row r="722" spans="1:13" x14ac:dyDescent="0.25">
      <c r="A722" s="1">
        <v>126</v>
      </c>
      <c r="C722" s="1" t="s">
        <v>2</v>
      </c>
      <c r="G722" s="2">
        <v>9.7656598367900003</v>
      </c>
      <c r="H722">
        <f t="shared" si="70"/>
        <v>1</v>
      </c>
      <c r="I722">
        <f t="shared" si="71"/>
        <v>3</v>
      </c>
      <c r="J722">
        <f t="shared" si="72"/>
        <v>1</v>
      </c>
      <c r="K722">
        <f t="shared" si="73"/>
        <v>1</v>
      </c>
      <c r="L722">
        <f t="shared" si="74"/>
        <v>1</v>
      </c>
      <c r="M722">
        <f t="shared" si="75"/>
        <v>13111</v>
      </c>
    </row>
    <row r="723" spans="1:13" x14ac:dyDescent="0.25">
      <c r="A723" s="1">
        <v>127</v>
      </c>
      <c r="C723" s="1" t="s">
        <v>2</v>
      </c>
      <c r="G723" s="2">
        <v>1.60961459945</v>
      </c>
      <c r="H723">
        <f t="shared" si="70"/>
        <v>1</v>
      </c>
      <c r="I723">
        <f t="shared" si="71"/>
        <v>3</v>
      </c>
      <c r="J723">
        <f t="shared" si="72"/>
        <v>1</v>
      </c>
      <c r="K723">
        <f t="shared" si="73"/>
        <v>1</v>
      </c>
      <c r="L723">
        <f t="shared" si="74"/>
        <v>1</v>
      </c>
      <c r="M723">
        <f t="shared" si="75"/>
        <v>13111</v>
      </c>
    </row>
    <row r="724" spans="1:13" x14ac:dyDescent="0.25">
      <c r="A724" s="1">
        <v>128</v>
      </c>
      <c r="C724" s="1" t="s">
        <v>2</v>
      </c>
      <c r="G724" s="2">
        <v>4.8438580870100001E-2</v>
      </c>
      <c r="H724">
        <f t="shared" si="70"/>
        <v>1</v>
      </c>
      <c r="I724">
        <f t="shared" si="71"/>
        <v>3</v>
      </c>
      <c r="J724">
        <f t="shared" si="72"/>
        <v>1</v>
      </c>
      <c r="K724">
        <f t="shared" si="73"/>
        <v>1</v>
      </c>
      <c r="L724">
        <f t="shared" si="74"/>
        <v>1</v>
      </c>
      <c r="M724">
        <f t="shared" si="75"/>
        <v>13111</v>
      </c>
    </row>
    <row r="725" spans="1:13" x14ac:dyDescent="0.25">
      <c r="A725" s="1">
        <v>129</v>
      </c>
      <c r="C725" s="1" t="s">
        <v>2</v>
      </c>
      <c r="G725" s="2">
        <v>0.25959055101900003</v>
      </c>
      <c r="H725">
        <f t="shared" si="70"/>
        <v>1</v>
      </c>
      <c r="I725">
        <f t="shared" si="71"/>
        <v>3</v>
      </c>
      <c r="J725">
        <f t="shared" si="72"/>
        <v>1</v>
      </c>
      <c r="K725">
        <f t="shared" si="73"/>
        <v>1</v>
      </c>
      <c r="L725">
        <f t="shared" si="74"/>
        <v>1</v>
      </c>
      <c r="M725">
        <f t="shared" si="75"/>
        <v>13111</v>
      </c>
    </row>
    <row r="726" spans="1:13" x14ac:dyDescent="0.25">
      <c r="A726" s="1">
        <v>130</v>
      </c>
      <c r="C726" s="1" t="s">
        <v>2</v>
      </c>
      <c r="G726" s="2">
        <v>1.4728453886799999</v>
      </c>
      <c r="H726">
        <f t="shared" si="70"/>
        <v>1</v>
      </c>
      <c r="I726">
        <f t="shared" si="71"/>
        <v>3</v>
      </c>
      <c r="J726">
        <f t="shared" si="72"/>
        <v>1</v>
      </c>
      <c r="K726">
        <f t="shared" si="73"/>
        <v>1</v>
      </c>
      <c r="L726">
        <f t="shared" si="74"/>
        <v>1</v>
      </c>
      <c r="M726">
        <f t="shared" si="75"/>
        <v>13111</v>
      </c>
    </row>
    <row r="727" spans="1:13" x14ac:dyDescent="0.25">
      <c r="A727" s="1">
        <v>131</v>
      </c>
      <c r="C727" s="1" t="s">
        <v>2</v>
      </c>
      <c r="G727" s="2">
        <v>1.12303080482</v>
      </c>
      <c r="H727">
        <f t="shared" si="70"/>
        <v>1</v>
      </c>
      <c r="I727">
        <f t="shared" si="71"/>
        <v>3</v>
      </c>
      <c r="J727">
        <f t="shared" si="72"/>
        <v>1</v>
      </c>
      <c r="K727">
        <f t="shared" si="73"/>
        <v>1</v>
      </c>
      <c r="L727">
        <f t="shared" si="74"/>
        <v>1</v>
      </c>
      <c r="M727">
        <f t="shared" si="75"/>
        <v>13111</v>
      </c>
    </row>
    <row r="728" spans="1:13" x14ac:dyDescent="0.25">
      <c r="A728" s="1">
        <v>132</v>
      </c>
      <c r="C728" s="1" t="s">
        <v>2</v>
      </c>
      <c r="G728" s="2">
        <v>1.6123537471</v>
      </c>
      <c r="H728">
        <f t="shared" si="70"/>
        <v>1</v>
      </c>
      <c r="I728">
        <f t="shared" si="71"/>
        <v>3</v>
      </c>
      <c r="J728">
        <f t="shared" si="72"/>
        <v>1</v>
      </c>
      <c r="K728">
        <f t="shared" si="73"/>
        <v>1</v>
      </c>
      <c r="L728">
        <f t="shared" si="74"/>
        <v>1</v>
      </c>
      <c r="M728">
        <f t="shared" si="75"/>
        <v>13111</v>
      </c>
    </row>
    <row r="729" spans="1:13" x14ac:dyDescent="0.25">
      <c r="A729" s="1">
        <v>133</v>
      </c>
      <c r="C729" s="1" t="s">
        <v>2</v>
      </c>
      <c r="G729" s="2">
        <v>0.57121731043199997</v>
      </c>
      <c r="H729">
        <f t="shared" si="70"/>
        <v>1</v>
      </c>
      <c r="I729">
        <f t="shared" si="71"/>
        <v>3</v>
      </c>
      <c r="J729">
        <f t="shared" si="72"/>
        <v>1</v>
      </c>
      <c r="K729">
        <f t="shared" si="73"/>
        <v>1</v>
      </c>
      <c r="L729">
        <f t="shared" si="74"/>
        <v>1</v>
      </c>
      <c r="M729">
        <f t="shared" si="75"/>
        <v>13111</v>
      </c>
    </row>
    <row r="730" spans="1:13" x14ac:dyDescent="0.25">
      <c r="A730" s="1">
        <v>134</v>
      </c>
      <c r="C730" s="1" t="s">
        <v>2</v>
      </c>
      <c r="G730" s="2">
        <v>0.31662761946099999</v>
      </c>
      <c r="H730">
        <f t="shared" si="70"/>
        <v>1</v>
      </c>
      <c r="I730">
        <f t="shared" si="71"/>
        <v>3</v>
      </c>
      <c r="J730">
        <f t="shared" si="72"/>
        <v>1</v>
      </c>
      <c r="K730">
        <f t="shared" si="73"/>
        <v>1</v>
      </c>
      <c r="L730">
        <f t="shared" si="74"/>
        <v>1</v>
      </c>
      <c r="M730">
        <f t="shared" si="75"/>
        <v>13111</v>
      </c>
    </row>
    <row r="731" spans="1:13" x14ac:dyDescent="0.25">
      <c r="A731" s="1">
        <v>135</v>
      </c>
      <c r="C731" s="1" t="s">
        <v>2</v>
      </c>
      <c r="G731" s="2">
        <v>6.6219978948600003E-2</v>
      </c>
      <c r="H731">
        <f t="shared" si="70"/>
        <v>1</v>
      </c>
      <c r="I731">
        <f t="shared" si="71"/>
        <v>3</v>
      </c>
      <c r="J731">
        <f t="shared" si="72"/>
        <v>1</v>
      </c>
      <c r="K731">
        <f t="shared" si="73"/>
        <v>1</v>
      </c>
      <c r="L731">
        <f t="shared" si="74"/>
        <v>1</v>
      </c>
      <c r="M731">
        <f t="shared" si="75"/>
        <v>13111</v>
      </c>
    </row>
    <row r="732" spans="1:13" x14ac:dyDescent="0.25">
      <c r="A732" s="1">
        <v>136</v>
      </c>
      <c r="C732" s="1" t="s">
        <v>2</v>
      </c>
      <c r="G732" s="2">
        <v>2.8325754162800001E-2</v>
      </c>
      <c r="H732">
        <f t="shared" si="70"/>
        <v>1</v>
      </c>
      <c r="I732">
        <f t="shared" si="71"/>
        <v>3</v>
      </c>
      <c r="J732">
        <f t="shared" si="72"/>
        <v>1</v>
      </c>
      <c r="K732">
        <f t="shared" si="73"/>
        <v>1</v>
      </c>
      <c r="L732">
        <f t="shared" si="74"/>
        <v>1</v>
      </c>
      <c r="M732">
        <f t="shared" si="75"/>
        <v>13111</v>
      </c>
    </row>
    <row r="733" spans="1:13" x14ac:dyDescent="0.25">
      <c r="A733" s="1">
        <v>137</v>
      </c>
      <c r="C733" s="1" t="s">
        <v>2</v>
      </c>
      <c r="G733" s="2">
        <v>2.0486851010199998</v>
      </c>
      <c r="H733">
        <f t="shared" si="70"/>
        <v>1</v>
      </c>
      <c r="I733">
        <f t="shared" si="71"/>
        <v>3</v>
      </c>
      <c r="J733">
        <f t="shared" si="72"/>
        <v>1</v>
      </c>
      <c r="K733">
        <f t="shared" si="73"/>
        <v>1</v>
      </c>
      <c r="L733">
        <f t="shared" si="74"/>
        <v>1</v>
      </c>
      <c r="M733">
        <f t="shared" si="75"/>
        <v>13111</v>
      </c>
    </row>
    <row r="734" spans="1:13" x14ac:dyDescent="0.25">
      <c r="A734" s="1">
        <v>139</v>
      </c>
      <c r="C734" s="1" t="s">
        <v>2</v>
      </c>
      <c r="G734" s="2">
        <v>12.064562200299999</v>
      </c>
      <c r="H734">
        <f t="shared" si="70"/>
        <v>1</v>
      </c>
      <c r="I734">
        <f t="shared" si="71"/>
        <v>3</v>
      </c>
      <c r="J734">
        <f t="shared" si="72"/>
        <v>1</v>
      </c>
      <c r="K734">
        <f t="shared" si="73"/>
        <v>1</v>
      </c>
      <c r="L734">
        <f t="shared" si="74"/>
        <v>1</v>
      </c>
      <c r="M734">
        <f t="shared" si="75"/>
        <v>13111</v>
      </c>
    </row>
    <row r="735" spans="1:13" x14ac:dyDescent="0.25">
      <c r="A735" s="1">
        <v>147</v>
      </c>
      <c r="C735" s="1" t="s">
        <v>2</v>
      </c>
      <c r="G735" s="2">
        <v>0.38947709521399998</v>
      </c>
      <c r="H735">
        <f t="shared" si="70"/>
        <v>1</v>
      </c>
      <c r="I735">
        <f t="shared" si="71"/>
        <v>3</v>
      </c>
      <c r="J735">
        <f t="shared" si="72"/>
        <v>1</v>
      </c>
      <c r="K735">
        <f t="shared" si="73"/>
        <v>1</v>
      </c>
      <c r="L735">
        <f t="shared" si="74"/>
        <v>1</v>
      </c>
      <c r="M735">
        <f t="shared" si="75"/>
        <v>13111</v>
      </c>
    </row>
    <row r="736" spans="1:13" x14ac:dyDescent="0.25">
      <c r="A736" s="1">
        <v>150</v>
      </c>
      <c r="C736" s="1" t="s">
        <v>2</v>
      </c>
      <c r="G736" s="2">
        <v>11.2066506521</v>
      </c>
      <c r="H736">
        <f t="shared" si="70"/>
        <v>1</v>
      </c>
      <c r="I736">
        <f t="shared" si="71"/>
        <v>3</v>
      </c>
      <c r="J736">
        <f t="shared" si="72"/>
        <v>1</v>
      </c>
      <c r="K736">
        <f t="shared" si="73"/>
        <v>1</v>
      </c>
      <c r="L736">
        <f t="shared" si="74"/>
        <v>1</v>
      </c>
      <c r="M736">
        <f t="shared" si="75"/>
        <v>13111</v>
      </c>
    </row>
    <row r="737" spans="1:13" x14ac:dyDescent="0.25">
      <c r="A737" s="1">
        <v>151</v>
      </c>
      <c r="C737" s="1" t="s">
        <v>2</v>
      </c>
      <c r="G737" s="2">
        <v>12.2499701544</v>
      </c>
      <c r="H737">
        <f t="shared" si="70"/>
        <v>1</v>
      </c>
      <c r="I737">
        <f t="shared" si="71"/>
        <v>3</v>
      </c>
      <c r="J737">
        <f t="shared" si="72"/>
        <v>1</v>
      </c>
      <c r="K737">
        <f t="shared" si="73"/>
        <v>1</v>
      </c>
      <c r="L737">
        <f t="shared" si="74"/>
        <v>1</v>
      </c>
      <c r="M737">
        <f t="shared" si="75"/>
        <v>13111</v>
      </c>
    </row>
    <row r="738" spans="1:13" x14ac:dyDescent="0.25">
      <c r="A738" s="1">
        <v>152</v>
      </c>
      <c r="C738" s="1" t="s">
        <v>2</v>
      </c>
      <c r="G738" s="2">
        <v>19.501192247100001</v>
      </c>
      <c r="H738">
        <f t="shared" si="70"/>
        <v>1</v>
      </c>
      <c r="I738">
        <f t="shared" si="71"/>
        <v>3</v>
      </c>
      <c r="J738">
        <f t="shared" si="72"/>
        <v>1</v>
      </c>
      <c r="K738">
        <f t="shared" si="73"/>
        <v>1</v>
      </c>
      <c r="L738">
        <f t="shared" si="74"/>
        <v>1</v>
      </c>
      <c r="M738">
        <f t="shared" si="75"/>
        <v>13111</v>
      </c>
    </row>
    <row r="739" spans="1:13" x14ac:dyDescent="0.25">
      <c r="A739" s="1">
        <v>154</v>
      </c>
      <c r="C739" s="1" t="s">
        <v>2</v>
      </c>
      <c r="G739" s="2">
        <v>0.25432157614700002</v>
      </c>
      <c r="H739">
        <f t="shared" si="70"/>
        <v>1</v>
      </c>
      <c r="I739">
        <f t="shared" si="71"/>
        <v>3</v>
      </c>
      <c r="J739">
        <f t="shared" si="72"/>
        <v>1</v>
      </c>
      <c r="K739">
        <f t="shared" si="73"/>
        <v>1</v>
      </c>
      <c r="L739">
        <f t="shared" si="74"/>
        <v>1</v>
      </c>
      <c r="M739">
        <f t="shared" si="75"/>
        <v>13111</v>
      </c>
    </row>
    <row r="740" spans="1:13" x14ac:dyDescent="0.25">
      <c r="A740" s="1">
        <v>155</v>
      </c>
      <c r="C740" s="1" t="s">
        <v>2</v>
      </c>
      <c r="G740" s="2">
        <v>0.74508838723899995</v>
      </c>
      <c r="H740">
        <f t="shared" si="70"/>
        <v>1</v>
      </c>
      <c r="I740">
        <f t="shared" si="71"/>
        <v>3</v>
      </c>
      <c r="J740">
        <f t="shared" si="72"/>
        <v>1</v>
      </c>
      <c r="K740">
        <f t="shared" si="73"/>
        <v>1</v>
      </c>
      <c r="L740">
        <f t="shared" si="74"/>
        <v>1</v>
      </c>
      <c r="M740">
        <f t="shared" si="75"/>
        <v>13111</v>
      </c>
    </row>
    <row r="741" spans="1:13" x14ac:dyDescent="0.25">
      <c r="A741" s="1">
        <v>156</v>
      </c>
      <c r="C741" s="1" t="s">
        <v>2</v>
      </c>
      <c r="G741" s="2">
        <v>0.51708255268000003</v>
      </c>
      <c r="H741">
        <f t="shared" si="70"/>
        <v>1</v>
      </c>
      <c r="I741">
        <f t="shared" si="71"/>
        <v>3</v>
      </c>
      <c r="J741">
        <f t="shared" si="72"/>
        <v>1</v>
      </c>
      <c r="K741">
        <f t="shared" si="73"/>
        <v>1</v>
      </c>
      <c r="L741">
        <f t="shared" si="74"/>
        <v>1</v>
      </c>
      <c r="M741">
        <f t="shared" si="75"/>
        <v>13111</v>
      </c>
    </row>
    <row r="742" spans="1:13" x14ac:dyDescent="0.25">
      <c r="A742" s="1">
        <v>157</v>
      </c>
      <c r="C742" s="1" t="s">
        <v>2</v>
      </c>
      <c r="G742" s="2">
        <v>5.7816726524300002</v>
      </c>
      <c r="H742">
        <f t="shared" si="70"/>
        <v>1</v>
      </c>
      <c r="I742">
        <f t="shared" si="71"/>
        <v>3</v>
      </c>
      <c r="J742">
        <f t="shared" si="72"/>
        <v>1</v>
      </c>
      <c r="K742">
        <f t="shared" si="73"/>
        <v>1</v>
      </c>
      <c r="L742">
        <f t="shared" si="74"/>
        <v>1</v>
      </c>
      <c r="M742">
        <f t="shared" si="75"/>
        <v>13111</v>
      </c>
    </row>
    <row r="743" spans="1:13" x14ac:dyDescent="0.25">
      <c r="A743" s="1">
        <v>158</v>
      </c>
      <c r="C743" s="1" t="s">
        <v>2</v>
      </c>
      <c r="G743" s="2">
        <v>81.208259246699996</v>
      </c>
      <c r="H743">
        <f t="shared" si="70"/>
        <v>1</v>
      </c>
      <c r="I743">
        <f t="shared" si="71"/>
        <v>3</v>
      </c>
      <c r="J743">
        <f t="shared" si="72"/>
        <v>1</v>
      </c>
      <c r="K743">
        <f t="shared" si="73"/>
        <v>1</v>
      </c>
      <c r="L743">
        <f t="shared" si="74"/>
        <v>1</v>
      </c>
      <c r="M743">
        <f t="shared" si="75"/>
        <v>13111</v>
      </c>
    </row>
    <row r="744" spans="1:13" x14ac:dyDescent="0.25">
      <c r="A744" s="1">
        <v>159</v>
      </c>
      <c r="C744" s="1" t="s">
        <v>2</v>
      </c>
      <c r="G744" s="2">
        <v>4.0816774113200003</v>
      </c>
      <c r="H744">
        <f t="shared" si="70"/>
        <v>1</v>
      </c>
      <c r="I744">
        <f t="shared" si="71"/>
        <v>3</v>
      </c>
      <c r="J744">
        <f t="shared" si="72"/>
        <v>1</v>
      </c>
      <c r="K744">
        <f t="shared" si="73"/>
        <v>1</v>
      </c>
      <c r="L744">
        <f t="shared" si="74"/>
        <v>1</v>
      </c>
      <c r="M744">
        <f t="shared" si="75"/>
        <v>13111</v>
      </c>
    </row>
    <row r="745" spans="1:13" x14ac:dyDescent="0.25">
      <c r="A745" s="1">
        <v>160</v>
      </c>
      <c r="C745" s="1" t="s">
        <v>2</v>
      </c>
      <c r="G745" s="2">
        <v>115.70472906000001</v>
      </c>
      <c r="H745">
        <f t="shared" si="70"/>
        <v>1</v>
      </c>
      <c r="I745">
        <f t="shared" si="71"/>
        <v>3</v>
      </c>
      <c r="J745">
        <f t="shared" si="72"/>
        <v>1</v>
      </c>
      <c r="K745">
        <f t="shared" si="73"/>
        <v>1</v>
      </c>
      <c r="L745">
        <f t="shared" si="74"/>
        <v>1</v>
      </c>
      <c r="M745">
        <f t="shared" si="75"/>
        <v>13111</v>
      </c>
    </row>
    <row r="746" spans="1:13" x14ac:dyDescent="0.25">
      <c r="A746" s="1">
        <v>162</v>
      </c>
      <c r="C746" s="1" t="s">
        <v>2</v>
      </c>
      <c r="G746" s="2">
        <v>0.30632036570799998</v>
      </c>
      <c r="H746">
        <f t="shared" si="70"/>
        <v>1</v>
      </c>
      <c r="I746">
        <f t="shared" si="71"/>
        <v>3</v>
      </c>
      <c r="J746">
        <f t="shared" si="72"/>
        <v>1</v>
      </c>
      <c r="K746">
        <f t="shared" si="73"/>
        <v>1</v>
      </c>
      <c r="L746">
        <f t="shared" si="74"/>
        <v>1</v>
      </c>
      <c r="M746">
        <f t="shared" si="75"/>
        <v>13111</v>
      </c>
    </row>
    <row r="747" spans="1:13" x14ac:dyDescent="0.25">
      <c r="A747" s="1">
        <v>163</v>
      </c>
      <c r="C747" s="1" t="s">
        <v>2</v>
      </c>
      <c r="G747" s="2">
        <v>9.4020222609800003E-2</v>
      </c>
      <c r="H747">
        <f t="shared" si="70"/>
        <v>1</v>
      </c>
      <c r="I747">
        <f t="shared" si="71"/>
        <v>3</v>
      </c>
      <c r="J747">
        <f t="shared" si="72"/>
        <v>1</v>
      </c>
      <c r="K747">
        <f t="shared" si="73"/>
        <v>1</v>
      </c>
      <c r="L747">
        <f t="shared" si="74"/>
        <v>1</v>
      </c>
      <c r="M747">
        <f t="shared" si="75"/>
        <v>13111</v>
      </c>
    </row>
    <row r="748" spans="1:13" x14ac:dyDescent="0.25">
      <c r="A748" s="1">
        <v>164</v>
      </c>
      <c r="C748" s="1" t="s">
        <v>2</v>
      </c>
      <c r="G748" s="2">
        <v>2.0832456582300001</v>
      </c>
      <c r="H748">
        <f t="shared" si="70"/>
        <v>1</v>
      </c>
      <c r="I748">
        <f t="shared" si="71"/>
        <v>3</v>
      </c>
      <c r="J748">
        <f t="shared" si="72"/>
        <v>1</v>
      </c>
      <c r="K748">
        <f t="shared" si="73"/>
        <v>1</v>
      </c>
      <c r="L748">
        <f t="shared" si="74"/>
        <v>1</v>
      </c>
      <c r="M748">
        <f t="shared" si="75"/>
        <v>13111</v>
      </c>
    </row>
    <row r="749" spans="1:13" x14ac:dyDescent="0.25">
      <c r="A749" s="1">
        <v>166</v>
      </c>
      <c r="C749" s="1" t="s">
        <v>2</v>
      </c>
      <c r="G749" s="2">
        <v>56.211019862599997</v>
      </c>
      <c r="H749">
        <f t="shared" si="70"/>
        <v>1</v>
      </c>
      <c r="I749">
        <f t="shared" si="71"/>
        <v>3</v>
      </c>
      <c r="J749">
        <f t="shared" si="72"/>
        <v>1</v>
      </c>
      <c r="K749">
        <f t="shared" si="73"/>
        <v>1</v>
      </c>
      <c r="L749">
        <f t="shared" si="74"/>
        <v>1</v>
      </c>
      <c r="M749">
        <f t="shared" si="75"/>
        <v>13111</v>
      </c>
    </row>
    <row r="750" spans="1:13" x14ac:dyDescent="0.25">
      <c r="A750" s="1">
        <v>167</v>
      </c>
      <c r="C750" s="1" t="s">
        <v>2</v>
      </c>
      <c r="G750" s="2">
        <v>5.6877276717900003</v>
      </c>
      <c r="H750">
        <f t="shared" si="70"/>
        <v>1</v>
      </c>
      <c r="I750">
        <f t="shared" si="71"/>
        <v>3</v>
      </c>
      <c r="J750">
        <f t="shared" si="72"/>
        <v>1</v>
      </c>
      <c r="K750">
        <f t="shared" si="73"/>
        <v>1</v>
      </c>
      <c r="L750">
        <f t="shared" si="74"/>
        <v>1</v>
      </c>
      <c r="M750">
        <f t="shared" si="75"/>
        <v>13111</v>
      </c>
    </row>
    <row r="751" spans="1:13" x14ac:dyDescent="0.25">
      <c r="A751" s="1">
        <v>168</v>
      </c>
      <c r="C751" s="1" t="s">
        <v>2</v>
      </c>
      <c r="G751" s="2">
        <v>4.91578567028</v>
      </c>
      <c r="H751">
        <f t="shared" si="70"/>
        <v>1</v>
      </c>
      <c r="I751">
        <f t="shared" si="71"/>
        <v>3</v>
      </c>
      <c r="J751">
        <f t="shared" si="72"/>
        <v>1</v>
      </c>
      <c r="K751">
        <f t="shared" si="73"/>
        <v>1</v>
      </c>
      <c r="L751">
        <f t="shared" si="74"/>
        <v>1</v>
      </c>
      <c r="M751">
        <f t="shared" si="75"/>
        <v>13111</v>
      </c>
    </row>
    <row r="752" spans="1:13" x14ac:dyDescent="0.25">
      <c r="A752" s="1">
        <v>169</v>
      </c>
      <c r="C752" s="1" t="s">
        <v>2</v>
      </c>
      <c r="G752" s="2">
        <v>7.0956309537399997</v>
      </c>
      <c r="H752">
        <f t="shared" si="70"/>
        <v>1</v>
      </c>
      <c r="I752">
        <f t="shared" si="71"/>
        <v>3</v>
      </c>
      <c r="J752">
        <f t="shared" si="72"/>
        <v>1</v>
      </c>
      <c r="K752">
        <f t="shared" si="73"/>
        <v>1</v>
      </c>
      <c r="L752">
        <f t="shared" si="74"/>
        <v>1</v>
      </c>
      <c r="M752">
        <f t="shared" si="75"/>
        <v>13111</v>
      </c>
    </row>
    <row r="753" spans="1:13" x14ac:dyDescent="0.25">
      <c r="A753" s="1">
        <v>170</v>
      </c>
      <c r="C753" s="1" t="s">
        <v>2</v>
      </c>
      <c r="G753" s="2">
        <v>4.2114881145999998</v>
      </c>
      <c r="H753">
        <f t="shared" si="70"/>
        <v>1</v>
      </c>
      <c r="I753">
        <f t="shared" si="71"/>
        <v>3</v>
      </c>
      <c r="J753">
        <f t="shared" si="72"/>
        <v>1</v>
      </c>
      <c r="K753">
        <f t="shared" si="73"/>
        <v>1</v>
      </c>
      <c r="L753">
        <f t="shared" si="74"/>
        <v>1</v>
      </c>
      <c r="M753">
        <f t="shared" si="75"/>
        <v>13111</v>
      </c>
    </row>
    <row r="754" spans="1:13" x14ac:dyDescent="0.25">
      <c r="A754" s="1">
        <v>171</v>
      </c>
      <c r="C754" s="1" t="s">
        <v>2</v>
      </c>
      <c r="G754" s="2">
        <v>1.97608568378</v>
      </c>
      <c r="H754">
        <f t="shared" si="70"/>
        <v>1</v>
      </c>
      <c r="I754">
        <f t="shared" si="71"/>
        <v>3</v>
      </c>
      <c r="J754">
        <f t="shared" si="72"/>
        <v>1</v>
      </c>
      <c r="K754">
        <f t="shared" si="73"/>
        <v>1</v>
      </c>
      <c r="L754">
        <f t="shared" si="74"/>
        <v>1</v>
      </c>
      <c r="M754">
        <f t="shared" si="75"/>
        <v>13111</v>
      </c>
    </row>
    <row r="755" spans="1:13" x14ac:dyDescent="0.25">
      <c r="A755" s="1">
        <v>994</v>
      </c>
      <c r="C755" s="1" t="s">
        <v>2</v>
      </c>
      <c r="G755" s="2">
        <v>2.1414000318300001E-4</v>
      </c>
      <c r="H755">
        <f t="shared" si="70"/>
        <v>1</v>
      </c>
      <c r="I755">
        <f t="shared" si="71"/>
        <v>3</v>
      </c>
      <c r="J755">
        <f t="shared" si="72"/>
        <v>1</v>
      </c>
      <c r="K755">
        <f t="shared" si="73"/>
        <v>1</v>
      </c>
      <c r="L755">
        <f t="shared" si="74"/>
        <v>1</v>
      </c>
      <c r="M755">
        <f t="shared" si="75"/>
        <v>13111</v>
      </c>
    </row>
    <row r="756" spans="1:13" x14ac:dyDescent="0.25">
      <c r="A756" s="1">
        <v>995</v>
      </c>
      <c r="C756" s="1" t="s">
        <v>2</v>
      </c>
      <c r="G756" s="2">
        <v>2.33621853941E-2</v>
      </c>
      <c r="H756">
        <f t="shared" si="70"/>
        <v>1</v>
      </c>
      <c r="I756">
        <f t="shared" si="71"/>
        <v>3</v>
      </c>
      <c r="J756">
        <f t="shared" si="72"/>
        <v>1</v>
      </c>
      <c r="K756">
        <f t="shared" si="73"/>
        <v>1</v>
      </c>
      <c r="L756">
        <f t="shared" si="74"/>
        <v>1</v>
      </c>
      <c r="M756">
        <f t="shared" si="75"/>
        <v>13111</v>
      </c>
    </row>
    <row r="757" spans="1:13" x14ac:dyDescent="0.25">
      <c r="A757" s="1">
        <v>996</v>
      </c>
      <c r="C757" s="1" t="s">
        <v>2</v>
      </c>
      <c r="G757" s="2">
        <v>2.33621853941E-2</v>
      </c>
      <c r="H757">
        <f t="shared" si="70"/>
        <v>1</v>
      </c>
      <c r="I757">
        <f t="shared" si="71"/>
        <v>3</v>
      </c>
      <c r="J757">
        <f t="shared" si="72"/>
        <v>1</v>
      </c>
      <c r="K757">
        <f t="shared" si="73"/>
        <v>1</v>
      </c>
      <c r="L757">
        <f t="shared" si="74"/>
        <v>1</v>
      </c>
      <c r="M757">
        <f t="shared" si="75"/>
        <v>13111</v>
      </c>
    </row>
    <row r="758" spans="1:13" x14ac:dyDescent="0.25">
      <c r="A758" s="1">
        <v>755</v>
      </c>
      <c r="C758" s="1" t="s">
        <v>2</v>
      </c>
      <c r="F758" s="1" t="s">
        <v>2</v>
      </c>
      <c r="G758" s="2">
        <v>1.1728555131899999E-2</v>
      </c>
      <c r="H758">
        <f t="shared" si="70"/>
        <v>1</v>
      </c>
      <c r="I758">
        <f t="shared" si="71"/>
        <v>3</v>
      </c>
      <c r="J758">
        <f t="shared" si="72"/>
        <v>1</v>
      </c>
      <c r="K758">
        <f t="shared" si="73"/>
        <v>1</v>
      </c>
      <c r="L758">
        <f t="shared" si="74"/>
        <v>3</v>
      </c>
      <c r="M758">
        <f t="shared" si="75"/>
        <v>13113</v>
      </c>
    </row>
    <row r="759" spans="1:13" x14ac:dyDescent="0.25">
      <c r="A759" s="1">
        <v>756</v>
      </c>
      <c r="C759" s="1" t="s">
        <v>2</v>
      </c>
      <c r="F759" s="1" t="s">
        <v>2</v>
      </c>
      <c r="G759" s="2">
        <v>0.822224987272</v>
      </c>
      <c r="H759">
        <f t="shared" si="70"/>
        <v>1</v>
      </c>
      <c r="I759">
        <f t="shared" si="71"/>
        <v>3</v>
      </c>
      <c r="J759">
        <f t="shared" si="72"/>
        <v>1</v>
      </c>
      <c r="K759">
        <f t="shared" si="73"/>
        <v>1</v>
      </c>
      <c r="L759">
        <f t="shared" si="74"/>
        <v>3</v>
      </c>
      <c r="M759">
        <f t="shared" si="75"/>
        <v>13113</v>
      </c>
    </row>
    <row r="760" spans="1:13" x14ac:dyDescent="0.25">
      <c r="A760" s="1">
        <v>757</v>
      </c>
      <c r="C760" s="1" t="s">
        <v>2</v>
      </c>
      <c r="F760" s="1" t="s">
        <v>2</v>
      </c>
      <c r="G760" s="2">
        <v>0.61798777418600004</v>
      </c>
      <c r="H760">
        <f t="shared" si="70"/>
        <v>1</v>
      </c>
      <c r="I760">
        <f t="shared" si="71"/>
        <v>3</v>
      </c>
      <c r="J760">
        <f t="shared" si="72"/>
        <v>1</v>
      </c>
      <c r="K760">
        <f t="shared" si="73"/>
        <v>1</v>
      </c>
      <c r="L760">
        <f t="shared" si="74"/>
        <v>3</v>
      </c>
      <c r="M760">
        <f t="shared" si="75"/>
        <v>13113</v>
      </c>
    </row>
    <row r="761" spans="1:13" x14ac:dyDescent="0.25">
      <c r="A761" s="1">
        <v>758</v>
      </c>
      <c r="C761" s="1" t="s">
        <v>2</v>
      </c>
      <c r="F761" s="1" t="s">
        <v>2</v>
      </c>
      <c r="G761" s="2">
        <v>0.28626206235200002</v>
      </c>
      <c r="H761">
        <f t="shared" si="70"/>
        <v>1</v>
      </c>
      <c r="I761">
        <f t="shared" si="71"/>
        <v>3</v>
      </c>
      <c r="J761">
        <f t="shared" si="72"/>
        <v>1</v>
      </c>
      <c r="K761">
        <f t="shared" si="73"/>
        <v>1</v>
      </c>
      <c r="L761">
        <f t="shared" si="74"/>
        <v>3</v>
      </c>
      <c r="M761">
        <f t="shared" si="75"/>
        <v>13113</v>
      </c>
    </row>
    <row r="762" spans="1:13" x14ac:dyDescent="0.25">
      <c r="A762" s="1">
        <v>759</v>
      </c>
      <c r="C762" s="1" t="s">
        <v>2</v>
      </c>
      <c r="F762" s="1" t="s">
        <v>2</v>
      </c>
      <c r="G762" s="2">
        <v>0.31306238005699999</v>
      </c>
      <c r="H762">
        <f t="shared" si="70"/>
        <v>1</v>
      </c>
      <c r="I762">
        <f t="shared" si="71"/>
        <v>3</v>
      </c>
      <c r="J762">
        <f t="shared" si="72"/>
        <v>1</v>
      </c>
      <c r="K762">
        <f t="shared" si="73"/>
        <v>1</v>
      </c>
      <c r="L762">
        <f t="shared" si="74"/>
        <v>3</v>
      </c>
      <c r="M762">
        <f t="shared" si="75"/>
        <v>13113</v>
      </c>
    </row>
    <row r="763" spans="1:13" x14ac:dyDescent="0.25">
      <c r="A763" s="1">
        <v>760</v>
      </c>
      <c r="C763" s="1" t="s">
        <v>2</v>
      </c>
      <c r="F763" s="1" t="s">
        <v>2</v>
      </c>
      <c r="G763" s="2">
        <v>0.45346796056200001</v>
      </c>
      <c r="H763">
        <f t="shared" si="70"/>
        <v>1</v>
      </c>
      <c r="I763">
        <f t="shared" si="71"/>
        <v>3</v>
      </c>
      <c r="J763">
        <f t="shared" si="72"/>
        <v>1</v>
      </c>
      <c r="K763">
        <f t="shared" si="73"/>
        <v>1</v>
      </c>
      <c r="L763">
        <f t="shared" si="74"/>
        <v>3</v>
      </c>
      <c r="M763">
        <f t="shared" si="75"/>
        <v>13113</v>
      </c>
    </row>
    <row r="764" spans="1:13" x14ac:dyDescent="0.25">
      <c r="A764" s="1">
        <v>761</v>
      </c>
      <c r="C764" s="1" t="s">
        <v>2</v>
      </c>
      <c r="F764" s="1" t="s">
        <v>2</v>
      </c>
      <c r="G764" s="2">
        <v>0.179681178794</v>
      </c>
      <c r="H764">
        <f t="shared" si="70"/>
        <v>1</v>
      </c>
      <c r="I764">
        <f t="shared" si="71"/>
        <v>3</v>
      </c>
      <c r="J764">
        <f t="shared" si="72"/>
        <v>1</v>
      </c>
      <c r="K764">
        <f t="shared" si="73"/>
        <v>1</v>
      </c>
      <c r="L764">
        <f t="shared" si="74"/>
        <v>3</v>
      </c>
      <c r="M764">
        <f t="shared" si="75"/>
        <v>13113</v>
      </c>
    </row>
    <row r="765" spans="1:13" x14ac:dyDescent="0.25">
      <c r="A765" s="1">
        <v>762</v>
      </c>
      <c r="C765" s="1" t="s">
        <v>2</v>
      </c>
      <c r="F765" s="1" t="s">
        <v>2</v>
      </c>
      <c r="G765" s="2">
        <v>0.14147402941600001</v>
      </c>
      <c r="H765">
        <f t="shared" si="70"/>
        <v>1</v>
      </c>
      <c r="I765">
        <f t="shared" si="71"/>
        <v>3</v>
      </c>
      <c r="J765">
        <f t="shared" si="72"/>
        <v>1</v>
      </c>
      <c r="K765">
        <f t="shared" si="73"/>
        <v>1</v>
      </c>
      <c r="L765">
        <f t="shared" si="74"/>
        <v>3</v>
      </c>
      <c r="M765">
        <f t="shared" si="75"/>
        <v>13113</v>
      </c>
    </row>
    <row r="766" spans="1:13" x14ac:dyDescent="0.25">
      <c r="A766" s="1">
        <v>763</v>
      </c>
      <c r="C766" s="1" t="s">
        <v>2</v>
      </c>
      <c r="F766" s="1" t="s">
        <v>2</v>
      </c>
      <c r="G766" s="2">
        <v>0.61475496142099995</v>
      </c>
      <c r="H766">
        <f t="shared" si="70"/>
        <v>1</v>
      </c>
      <c r="I766">
        <f t="shared" si="71"/>
        <v>3</v>
      </c>
      <c r="J766">
        <f t="shared" si="72"/>
        <v>1</v>
      </c>
      <c r="K766">
        <f t="shared" si="73"/>
        <v>1</v>
      </c>
      <c r="L766">
        <f t="shared" si="74"/>
        <v>3</v>
      </c>
      <c r="M766">
        <f t="shared" si="75"/>
        <v>13113</v>
      </c>
    </row>
    <row r="767" spans="1:13" x14ac:dyDescent="0.25">
      <c r="A767" s="1">
        <v>764</v>
      </c>
      <c r="C767" s="1" t="s">
        <v>2</v>
      </c>
      <c r="F767" s="1" t="s">
        <v>2</v>
      </c>
      <c r="G767" s="2">
        <v>1.2012532526699999</v>
      </c>
      <c r="H767">
        <f t="shared" si="70"/>
        <v>1</v>
      </c>
      <c r="I767">
        <f t="shared" si="71"/>
        <v>3</v>
      </c>
      <c r="J767">
        <f t="shared" si="72"/>
        <v>1</v>
      </c>
      <c r="K767">
        <f t="shared" si="73"/>
        <v>1</v>
      </c>
      <c r="L767">
        <f t="shared" si="74"/>
        <v>3</v>
      </c>
      <c r="M767">
        <f t="shared" si="75"/>
        <v>13113</v>
      </c>
    </row>
    <row r="768" spans="1:13" x14ac:dyDescent="0.25">
      <c r="A768" s="1">
        <v>765</v>
      </c>
      <c r="C768" s="1" t="s">
        <v>2</v>
      </c>
      <c r="F768" s="1" t="s">
        <v>2</v>
      </c>
      <c r="G768" s="2">
        <v>0.42246951317499998</v>
      </c>
      <c r="H768">
        <f t="shared" si="70"/>
        <v>1</v>
      </c>
      <c r="I768">
        <f t="shared" si="71"/>
        <v>3</v>
      </c>
      <c r="J768">
        <f t="shared" si="72"/>
        <v>1</v>
      </c>
      <c r="K768">
        <f t="shared" si="73"/>
        <v>1</v>
      </c>
      <c r="L768">
        <f t="shared" si="74"/>
        <v>3</v>
      </c>
      <c r="M768">
        <f t="shared" si="75"/>
        <v>13113</v>
      </c>
    </row>
    <row r="769" spans="1:13" x14ac:dyDescent="0.25">
      <c r="A769" s="1">
        <v>766</v>
      </c>
      <c r="C769" s="1" t="s">
        <v>2</v>
      </c>
      <c r="F769" s="1" t="s">
        <v>2</v>
      </c>
      <c r="G769" s="2">
        <v>1.0467495893300001</v>
      </c>
      <c r="H769">
        <f t="shared" si="70"/>
        <v>1</v>
      </c>
      <c r="I769">
        <f t="shared" si="71"/>
        <v>3</v>
      </c>
      <c r="J769">
        <f t="shared" si="72"/>
        <v>1</v>
      </c>
      <c r="K769">
        <f t="shared" si="73"/>
        <v>1</v>
      </c>
      <c r="L769">
        <f t="shared" si="74"/>
        <v>3</v>
      </c>
      <c r="M769">
        <f t="shared" si="75"/>
        <v>13113</v>
      </c>
    </row>
    <row r="770" spans="1:13" x14ac:dyDescent="0.25">
      <c r="A770" s="1">
        <v>767</v>
      </c>
      <c r="C770" s="1" t="s">
        <v>2</v>
      </c>
      <c r="F770" s="1" t="s">
        <v>2</v>
      </c>
      <c r="G770" s="2">
        <v>0.70302936688399997</v>
      </c>
      <c r="H770">
        <f t="shared" ref="H770:H833" si="76">IF(B770="Duinvlak",3,IF(B770="Plantvlak",2,1))</f>
        <v>1</v>
      </c>
      <c r="I770">
        <f t="shared" ref="I770:I833" si="77">IF(C770="Duinvlak",3,IF(C770="Plantvlak",2,1))</f>
        <v>3</v>
      </c>
      <c r="J770">
        <f t="shared" ref="J770:J833" si="78">IF(D770="Duinvlak",3,IF(D770="Plantvlak",2,1))</f>
        <v>1</v>
      </c>
      <c r="K770">
        <f t="shared" ref="K770:K833" si="79">IF(E770="Duinvlak",3,IF(E770="Plantvlak",2,1))</f>
        <v>1</v>
      </c>
      <c r="L770">
        <f t="shared" ref="L770:L833" si="80">IF(F770="Duinvlak",3,IF(F770="Plantvlak",2,1))</f>
        <v>3</v>
      </c>
      <c r="M770">
        <f t="shared" ref="M770:M833" si="81">H770*10000+I770*1000+J770*100+K770*10+L770</f>
        <v>13113</v>
      </c>
    </row>
    <row r="771" spans="1:13" x14ac:dyDescent="0.25">
      <c r="A771" s="1">
        <v>768</v>
      </c>
      <c r="C771" s="1" t="s">
        <v>2</v>
      </c>
      <c r="F771" s="1" t="s">
        <v>2</v>
      </c>
      <c r="G771" s="2">
        <v>0.395148040709</v>
      </c>
      <c r="H771">
        <f t="shared" si="76"/>
        <v>1</v>
      </c>
      <c r="I771">
        <f t="shared" si="77"/>
        <v>3</v>
      </c>
      <c r="J771">
        <f t="shared" si="78"/>
        <v>1</v>
      </c>
      <c r="K771">
        <f t="shared" si="79"/>
        <v>1</v>
      </c>
      <c r="L771">
        <f t="shared" si="80"/>
        <v>3</v>
      </c>
      <c r="M771">
        <f t="shared" si="81"/>
        <v>13113</v>
      </c>
    </row>
    <row r="772" spans="1:13" x14ac:dyDescent="0.25">
      <c r="A772" s="1">
        <v>769</v>
      </c>
      <c r="C772" s="1" t="s">
        <v>2</v>
      </c>
      <c r="F772" s="1" t="s">
        <v>2</v>
      </c>
      <c r="G772" s="2">
        <v>0.32725057537000002</v>
      </c>
      <c r="H772">
        <f t="shared" si="76"/>
        <v>1</v>
      </c>
      <c r="I772">
        <f t="shared" si="77"/>
        <v>3</v>
      </c>
      <c r="J772">
        <f t="shared" si="78"/>
        <v>1</v>
      </c>
      <c r="K772">
        <f t="shared" si="79"/>
        <v>1</v>
      </c>
      <c r="L772">
        <f t="shared" si="80"/>
        <v>3</v>
      </c>
      <c r="M772">
        <f t="shared" si="81"/>
        <v>13113</v>
      </c>
    </row>
    <row r="773" spans="1:13" x14ac:dyDescent="0.25">
      <c r="A773" s="1">
        <v>770</v>
      </c>
      <c r="C773" s="1" t="s">
        <v>2</v>
      </c>
      <c r="F773" s="1" t="s">
        <v>2</v>
      </c>
      <c r="G773" s="2">
        <v>0.25615926673900002</v>
      </c>
      <c r="H773">
        <f t="shared" si="76"/>
        <v>1</v>
      </c>
      <c r="I773">
        <f t="shared" si="77"/>
        <v>3</v>
      </c>
      <c r="J773">
        <f t="shared" si="78"/>
        <v>1</v>
      </c>
      <c r="K773">
        <f t="shared" si="79"/>
        <v>1</v>
      </c>
      <c r="L773">
        <f t="shared" si="80"/>
        <v>3</v>
      </c>
      <c r="M773">
        <f t="shared" si="81"/>
        <v>13113</v>
      </c>
    </row>
    <row r="774" spans="1:13" x14ac:dyDescent="0.25">
      <c r="A774" s="1">
        <v>771</v>
      </c>
      <c r="C774" s="1" t="s">
        <v>2</v>
      </c>
      <c r="F774" s="1" t="s">
        <v>2</v>
      </c>
      <c r="G774" s="2">
        <v>1.3439429010199999</v>
      </c>
      <c r="H774">
        <f t="shared" si="76"/>
        <v>1</v>
      </c>
      <c r="I774">
        <f t="shared" si="77"/>
        <v>3</v>
      </c>
      <c r="J774">
        <f t="shared" si="78"/>
        <v>1</v>
      </c>
      <c r="K774">
        <f t="shared" si="79"/>
        <v>1</v>
      </c>
      <c r="L774">
        <f t="shared" si="80"/>
        <v>3</v>
      </c>
      <c r="M774">
        <f t="shared" si="81"/>
        <v>13113</v>
      </c>
    </row>
    <row r="775" spans="1:13" x14ac:dyDescent="0.25">
      <c r="A775" s="1">
        <v>772</v>
      </c>
      <c r="C775" s="1" t="s">
        <v>2</v>
      </c>
      <c r="F775" s="1" t="s">
        <v>2</v>
      </c>
      <c r="G775" s="2">
        <v>1.4871683123999999</v>
      </c>
      <c r="H775">
        <f t="shared" si="76"/>
        <v>1</v>
      </c>
      <c r="I775">
        <f t="shared" si="77"/>
        <v>3</v>
      </c>
      <c r="J775">
        <f t="shared" si="78"/>
        <v>1</v>
      </c>
      <c r="K775">
        <f t="shared" si="79"/>
        <v>1</v>
      </c>
      <c r="L775">
        <f t="shared" si="80"/>
        <v>3</v>
      </c>
      <c r="M775">
        <f t="shared" si="81"/>
        <v>13113</v>
      </c>
    </row>
    <row r="776" spans="1:13" x14ac:dyDescent="0.25">
      <c r="A776" s="1">
        <v>773</v>
      </c>
      <c r="C776" s="1" t="s">
        <v>2</v>
      </c>
      <c r="F776" s="1" t="s">
        <v>2</v>
      </c>
      <c r="G776" s="2">
        <v>0.67096074213199997</v>
      </c>
      <c r="H776">
        <f t="shared" si="76"/>
        <v>1</v>
      </c>
      <c r="I776">
        <f t="shared" si="77"/>
        <v>3</v>
      </c>
      <c r="J776">
        <f t="shared" si="78"/>
        <v>1</v>
      </c>
      <c r="K776">
        <f t="shared" si="79"/>
        <v>1</v>
      </c>
      <c r="L776">
        <f t="shared" si="80"/>
        <v>3</v>
      </c>
      <c r="M776">
        <f t="shared" si="81"/>
        <v>13113</v>
      </c>
    </row>
    <row r="777" spans="1:13" x14ac:dyDescent="0.25">
      <c r="A777" s="1">
        <v>774</v>
      </c>
      <c r="C777" s="1" t="s">
        <v>2</v>
      </c>
      <c r="F777" s="1" t="s">
        <v>2</v>
      </c>
      <c r="G777" s="2">
        <v>0.57050625471700001</v>
      </c>
      <c r="H777">
        <f t="shared" si="76"/>
        <v>1</v>
      </c>
      <c r="I777">
        <f t="shared" si="77"/>
        <v>3</v>
      </c>
      <c r="J777">
        <f t="shared" si="78"/>
        <v>1</v>
      </c>
      <c r="K777">
        <f t="shared" si="79"/>
        <v>1</v>
      </c>
      <c r="L777">
        <f t="shared" si="80"/>
        <v>3</v>
      </c>
      <c r="M777">
        <f t="shared" si="81"/>
        <v>13113</v>
      </c>
    </row>
    <row r="778" spans="1:13" x14ac:dyDescent="0.25">
      <c r="A778" s="1">
        <v>775</v>
      </c>
      <c r="C778" s="1" t="s">
        <v>2</v>
      </c>
      <c r="F778" s="1" t="s">
        <v>2</v>
      </c>
      <c r="G778" s="2">
        <v>0.85877326703400003</v>
      </c>
      <c r="H778">
        <f t="shared" si="76"/>
        <v>1</v>
      </c>
      <c r="I778">
        <f t="shared" si="77"/>
        <v>3</v>
      </c>
      <c r="J778">
        <f t="shared" si="78"/>
        <v>1</v>
      </c>
      <c r="K778">
        <f t="shared" si="79"/>
        <v>1</v>
      </c>
      <c r="L778">
        <f t="shared" si="80"/>
        <v>3</v>
      </c>
      <c r="M778">
        <f t="shared" si="81"/>
        <v>13113</v>
      </c>
    </row>
    <row r="779" spans="1:13" x14ac:dyDescent="0.25">
      <c r="A779" s="1">
        <v>776</v>
      </c>
      <c r="C779" s="1" t="s">
        <v>2</v>
      </c>
      <c r="F779" s="1" t="s">
        <v>2</v>
      </c>
      <c r="G779" s="2">
        <v>0.20602470977699999</v>
      </c>
      <c r="H779">
        <f t="shared" si="76"/>
        <v>1</v>
      </c>
      <c r="I779">
        <f t="shared" si="77"/>
        <v>3</v>
      </c>
      <c r="J779">
        <f t="shared" si="78"/>
        <v>1</v>
      </c>
      <c r="K779">
        <f t="shared" si="79"/>
        <v>1</v>
      </c>
      <c r="L779">
        <f t="shared" si="80"/>
        <v>3</v>
      </c>
      <c r="M779">
        <f t="shared" si="81"/>
        <v>13113</v>
      </c>
    </row>
    <row r="780" spans="1:13" x14ac:dyDescent="0.25">
      <c r="A780" s="1">
        <v>777</v>
      </c>
      <c r="C780" s="1" t="s">
        <v>2</v>
      </c>
      <c r="F780" s="1" t="s">
        <v>2</v>
      </c>
      <c r="G780" s="2">
        <v>6.5945945202800005E-2</v>
      </c>
      <c r="H780">
        <f t="shared" si="76"/>
        <v>1</v>
      </c>
      <c r="I780">
        <f t="shared" si="77"/>
        <v>3</v>
      </c>
      <c r="J780">
        <f t="shared" si="78"/>
        <v>1</v>
      </c>
      <c r="K780">
        <f t="shared" si="79"/>
        <v>1</v>
      </c>
      <c r="L780">
        <f t="shared" si="80"/>
        <v>3</v>
      </c>
      <c r="M780">
        <f t="shared" si="81"/>
        <v>13113</v>
      </c>
    </row>
    <row r="781" spans="1:13" x14ac:dyDescent="0.25">
      <c r="A781" s="1">
        <v>468</v>
      </c>
      <c r="C781" s="1" t="s">
        <v>2</v>
      </c>
      <c r="E781" s="1" t="s">
        <v>3</v>
      </c>
      <c r="G781" s="2">
        <v>0.85173417260200002</v>
      </c>
      <c r="H781">
        <f t="shared" si="76"/>
        <v>1</v>
      </c>
      <c r="I781">
        <f t="shared" si="77"/>
        <v>3</v>
      </c>
      <c r="J781">
        <f t="shared" si="78"/>
        <v>1</v>
      </c>
      <c r="K781">
        <f t="shared" si="79"/>
        <v>2</v>
      </c>
      <c r="L781">
        <f t="shared" si="80"/>
        <v>1</v>
      </c>
      <c r="M781">
        <f t="shared" si="81"/>
        <v>13121</v>
      </c>
    </row>
    <row r="782" spans="1:13" x14ac:dyDescent="0.25">
      <c r="A782" s="1">
        <v>935</v>
      </c>
      <c r="C782" s="1" t="s">
        <v>2</v>
      </c>
      <c r="E782" s="1" t="s">
        <v>3</v>
      </c>
      <c r="F782" s="1" t="s">
        <v>2</v>
      </c>
      <c r="G782" s="2">
        <v>1.0936285891399999</v>
      </c>
      <c r="H782">
        <f t="shared" si="76"/>
        <v>1</v>
      </c>
      <c r="I782">
        <f t="shared" si="77"/>
        <v>3</v>
      </c>
      <c r="J782">
        <f t="shared" si="78"/>
        <v>1</v>
      </c>
      <c r="K782">
        <f t="shared" si="79"/>
        <v>2</v>
      </c>
      <c r="L782">
        <f t="shared" si="80"/>
        <v>3</v>
      </c>
      <c r="M782">
        <f t="shared" si="81"/>
        <v>13123</v>
      </c>
    </row>
    <row r="783" spans="1:13" x14ac:dyDescent="0.25">
      <c r="A783" s="1">
        <v>451</v>
      </c>
      <c r="C783" s="1" t="s">
        <v>2</v>
      </c>
      <c r="E783" s="1" t="s">
        <v>2</v>
      </c>
      <c r="G783" s="2">
        <v>0.53347257365300005</v>
      </c>
      <c r="H783">
        <f t="shared" si="76"/>
        <v>1</v>
      </c>
      <c r="I783">
        <f t="shared" si="77"/>
        <v>3</v>
      </c>
      <c r="J783">
        <f t="shared" si="78"/>
        <v>1</v>
      </c>
      <c r="K783">
        <f t="shared" si="79"/>
        <v>3</v>
      </c>
      <c r="L783">
        <f t="shared" si="80"/>
        <v>1</v>
      </c>
      <c r="M783">
        <f t="shared" si="81"/>
        <v>13131</v>
      </c>
    </row>
    <row r="784" spans="1:13" x14ac:dyDescent="0.25">
      <c r="A784" s="1">
        <v>452</v>
      </c>
      <c r="C784" s="1" t="s">
        <v>2</v>
      </c>
      <c r="E784" s="1" t="s">
        <v>2</v>
      </c>
      <c r="G784" s="2">
        <v>0.773812692749</v>
      </c>
      <c r="H784">
        <f t="shared" si="76"/>
        <v>1</v>
      </c>
      <c r="I784">
        <f t="shared" si="77"/>
        <v>3</v>
      </c>
      <c r="J784">
        <f t="shared" si="78"/>
        <v>1</v>
      </c>
      <c r="K784">
        <f t="shared" si="79"/>
        <v>3</v>
      </c>
      <c r="L784">
        <f t="shared" si="80"/>
        <v>1</v>
      </c>
      <c r="M784">
        <f t="shared" si="81"/>
        <v>13131</v>
      </c>
    </row>
    <row r="785" spans="1:13" x14ac:dyDescent="0.25">
      <c r="A785" s="1">
        <v>453</v>
      </c>
      <c r="C785" s="1" t="s">
        <v>2</v>
      </c>
      <c r="E785" s="1" t="s">
        <v>2</v>
      </c>
      <c r="G785" s="2">
        <v>1.7673459943200001</v>
      </c>
      <c r="H785">
        <f t="shared" si="76"/>
        <v>1</v>
      </c>
      <c r="I785">
        <f t="shared" si="77"/>
        <v>3</v>
      </c>
      <c r="J785">
        <f t="shared" si="78"/>
        <v>1</v>
      </c>
      <c r="K785">
        <f t="shared" si="79"/>
        <v>3</v>
      </c>
      <c r="L785">
        <f t="shared" si="80"/>
        <v>1</v>
      </c>
      <c r="M785">
        <f t="shared" si="81"/>
        <v>13131</v>
      </c>
    </row>
    <row r="786" spans="1:13" x14ac:dyDescent="0.25">
      <c r="A786" s="1">
        <v>454</v>
      </c>
      <c r="C786" s="1" t="s">
        <v>2</v>
      </c>
      <c r="E786" s="1" t="s">
        <v>2</v>
      </c>
      <c r="G786" s="2">
        <v>4.6855348692099999E-3</v>
      </c>
      <c r="H786">
        <f t="shared" si="76"/>
        <v>1</v>
      </c>
      <c r="I786">
        <f t="shared" si="77"/>
        <v>3</v>
      </c>
      <c r="J786">
        <f t="shared" si="78"/>
        <v>1</v>
      </c>
      <c r="K786">
        <f t="shared" si="79"/>
        <v>3</v>
      </c>
      <c r="L786">
        <f t="shared" si="80"/>
        <v>1</v>
      </c>
      <c r="M786">
        <f t="shared" si="81"/>
        <v>13131</v>
      </c>
    </row>
    <row r="787" spans="1:13" x14ac:dyDescent="0.25">
      <c r="A787" s="1">
        <v>455</v>
      </c>
      <c r="C787" s="1" t="s">
        <v>2</v>
      </c>
      <c r="E787" s="1" t="s">
        <v>2</v>
      </c>
      <c r="G787" s="2">
        <v>0.45353740850599999</v>
      </c>
      <c r="H787">
        <f t="shared" si="76"/>
        <v>1</v>
      </c>
      <c r="I787">
        <f t="shared" si="77"/>
        <v>3</v>
      </c>
      <c r="J787">
        <f t="shared" si="78"/>
        <v>1</v>
      </c>
      <c r="K787">
        <f t="shared" si="79"/>
        <v>3</v>
      </c>
      <c r="L787">
        <f t="shared" si="80"/>
        <v>1</v>
      </c>
      <c r="M787">
        <f t="shared" si="81"/>
        <v>13131</v>
      </c>
    </row>
    <row r="788" spans="1:13" x14ac:dyDescent="0.25">
      <c r="A788" s="1">
        <v>456</v>
      </c>
      <c r="C788" s="1" t="s">
        <v>2</v>
      </c>
      <c r="E788" s="1" t="s">
        <v>2</v>
      </c>
      <c r="G788" s="2">
        <v>6.2841019934199993E-2</v>
      </c>
      <c r="H788">
        <f t="shared" si="76"/>
        <v>1</v>
      </c>
      <c r="I788">
        <f t="shared" si="77"/>
        <v>3</v>
      </c>
      <c r="J788">
        <f t="shared" si="78"/>
        <v>1</v>
      </c>
      <c r="K788">
        <f t="shared" si="79"/>
        <v>3</v>
      </c>
      <c r="L788">
        <f t="shared" si="80"/>
        <v>1</v>
      </c>
      <c r="M788">
        <f t="shared" si="81"/>
        <v>13131</v>
      </c>
    </row>
    <row r="789" spans="1:13" x14ac:dyDescent="0.25">
      <c r="A789" s="1">
        <v>457</v>
      </c>
      <c r="C789" s="1" t="s">
        <v>2</v>
      </c>
      <c r="E789" s="1" t="s">
        <v>2</v>
      </c>
      <c r="G789" s="2">
        <v>4.4614999296399999E-5</v>
      </c>
      <c r="H789">
        <f t="shared" si="76"/>
        <v>1</v>
      </c>
      <c r="I789">
        <f t="shared" si="77"/>
        <v>3</v>
      </c>
      <c r="J789">
        <f t="shared" si="78"/>
        <v>1</v>
      </c>
      <c r="K789">
        <f t="shared" si="79"/>
        <v>3</v>
      </c>
      <c r="L789">
        <f t="shared" si="80"/>
        <v>1</v>
      </c>
      <c r="M789">
        <f t="shared" si="81"/>
        <v>13131</v>
      </c>
    </row>
    <row r="790" spans="1:13" x14ac:dyDescent="0.25">
      <c r="A790" s="1">
        <v>458</v>
      </c>
      <c r="C790" s="1" t="s">
        <v>2</v>
      </c>
      <c r="E790" s="1" t="s">
        <v>2</v>
      </c>
      <c r="G790" s="2">
        <v>7.5920449265899997E-2</v>
      </c>
      <c r="H790">
        <f t="shared" si="76"/>
        <v>1</v>
      </c>
      <c r="I790">
        <f t="shared" si="77"/>
        <v>3</v>
      </c>
      <c r="J790">
        <f t="shared" si="78"/>
        <v>1</v>
      </c>
      <c r="K790">
        <f t="shared" si="79"/>
        <v>3</v>
      </c>
      <c r="L790">
        <f t="shared" si="80"/>
        <v>1</v>
      </c>
      <c r="M790">
        <f t="shared" si="81"/>
        <v>13131</v>
      </c>
    </row>
    <row r="791" spans="1:13" x14ac:dyDescent="0.25">
      <c r="A791" s="1">
        <v>459</v>
      </c>
      <c r="C791" s="1" t="s">
        <v>2</v>
      </c>
      <c r="E791" s="1" t="s">
        <v>2</v>
      </c>
      <c r="G791" s="2">
        <v>74.363127121399998</v>
      </c>
      <c r="H791">
        <f t="shared" si="76"/>
        <v>1</v>
      </c>
      <c r="I791">
        <f t="shared" si="77"/>
        <v>3</v>
      </c>
      <c r="J791">
        <f t="shared" si="78"/>
        <v>1</v>
      </c>
      <c r="K791">
        <f t="shared" si="79"/>
        <v>3</v>
      </c>
      <c r="L791">
        <f t="shared" si="80"/>
        <v>1</v>
      </c>
      <c r="M791">
        <f t="shared" si="81"/>
        <v>13131</v>
      </c>
    </row>
    <row r="792" spans="1:13" x14ac:dyDescent="0.25">
      <c r="A792" s="1">
        <v>460</v>
      </c>
      <c r="C792" s="1" t="s">
        <v>2</v>
      </c>
      <c r="E792" s="1" t="s">
        <v>2</v>
      </c>
      <c r="G792" s="2">
        <v>1.32239048359</v>
      </c>
      <c r="H792">
        <f t="shared" si="76"/>
        <v>1</v>
      </c>
      <c r="I792">
        <f t="shared" si="77"/>
        <v>3</v>
      </c>
      <c r="J792">
        <f t="shared" si="78"/>
        <v>1</v>
      </c>
      <c r="K792">
        <f t="shared" si="79"/>
        <v>3</v>
      </c>
      <c r="L792">
        <f t="shared" si="80"/>
        <v>1</v>
      </c>
      <c r="M792">
        <f t="shared" si="81"/>
        <v>13131</v>
      </c>
    </row>
    <row r="793" spans="1:13" x14ac:dyDescent="0.25">
      <c r="A793" s="1">
        <v>461</v>
      </c>
      <c r="C793" s="1" t="s">
        <v>2</v>
      </c>
      <c r="E793" s="1" t="s">
        <v>2</v>
      </c>
      <c r="G793" s="2">
        <v>3.4486518734599998</v>
      </c>
      <c r="H793">
        <f t="shared" si="76"/>
        <v>1</v>
      </c>
      <c r="I793">
        <f t="shared" si="77"/>
        <v>3</v>
      </c>
      <c r="J793">
        <f t="shared" si="78"/>
        <v>1</v>
      </c>
      <c r="K793">
        <f t="shared" si="79"/>
        <v>3</v>
      </c>
      <c r="L793">
        <f t="shared" si="80"/>
        <v>1</v>
      </c>
      <c r="M793">
        <f t="shared" si="81"/>
        <v>13131</v>
      </c>
    </row>
    <row r="794" spans="1:13" x14ac:dyDescent="0.25">
      <c r="A794" s="1">
        <v>462</v>
      </c>
      <c r="C794" s="1" t="s">
        <v>2</v>
      </c>
      <c r="E794" s="1" t="s">
        <v>2</v>
      </c>
      <c r="G794" s="2">
        <v>35.8144035296</v>
      </c>
      <c r="H794">
        <f t="shared" si="76"/>
        <v>1</v>
      </c>
      <c r="I794">
        <f t="shared" si="77"/>
        <v>3</v>
      </c>
      <c r="J794">
        <f t="shared" si="78"/>
        <v>1</v>
      </c>
      <c r="K794">
        <f t="shared" si="79"/>
        <v>3</v>
      </c>
      <c r="L794">
        <f t="shared" si="80"/>
        <v>1</v>
      </c>
      <c r="M794">
        <f t="shared" si="81"/>
        <v>13131</v>
      </c>
    </row>
    <row r="795" spans="1:13" x14ac:dyDescent="0.25">
      <c r="A795" s="1">
        <v>463</v>
      </c>
      <c r="C795" s="1" t="s">
        <v>2</v>
      </c>
      <c r="E795" s="1" t="s">
        <v>2</v>
      </c>
      <c r="G795" s="2">
        <v>18.133294621699999</v>
      </c>
      <c r="H795">
        <f t="shared" si="76"/>
        <v>1</v>
      </c>
      <c r="I795">
        <f t="shared" si="77"/>
        <v>3</v>
      </c>
      <c r="J795">
        <f t="shared" si="78"/>
        <v>1</v>
      </c>
      <c r="K795">
        <f t="shared" si="79"/>
        <v>3</v>
      </c>
      <c r="L795">
        <f t="shared" si="80"/>
        <v>1</v>
      </c>
      <c r="M795">
        <f t="shared" si="81"/>
        <v>13131</v>
      </c>
    </row>
    <row r="796" spans="1:13" x14ac:dyDescent="0.25">
      <c r="A796" s="1">
        <v>464</v>
      </c>
      <c r="C796" s="1" t="s">
        <v>2</v>
      </c>
      <c r="E796" s="1" t="s">
        <v>2</v>
      </c>
      <c r="G796" s="2">
        <v>6.3296105382499999</v>
      </c>
      <c r="H796">
        <f t="shared" si="76"/>
        <v>1</v>
      </c>
      <c r="I796">
        <f t="shared" si="77"/>
        <v>3</v>
      </c>
      <c r="J796">
        <f t="shared" si="78"/>
        <v>1</v>
      </c>
      <c r="K796">
        <f t="shared" si="79"/>
        <v>3</v>
      </c>
      <c r="L796">
        <f t="shared" si="80"/>
        <v>1</v>
      </c>
      <c r="M796">
        <f t="shared" si="81"/>
        <v>13131</v>
      </c>
    </row>
    <row r="797" spans="1:13" x14ac:dyDescent="0.25">
      <c r="A797" s="1">
        <v>465</v>
      </c>
      <c r="C797" s="1" t="s">
        <v>2</v>
      </c>
      <c r="E797" s="1" t="s">
        <v>2</v>
      </c>
      <c r="G797" s="2">
        <v>3.4138169982700002</v>
      </c>
      <c r="H797">
        <f t="shared" si="76"/>
        <v>1</v>
      </c>
      <c r="I797">
        <f t="shared" si="77"/>
        <v>3</v>
      </c>
      <c r="J797">
        <f t="shared" si="78"/>
        <v>1</v>
      </c>
      <c r="K797">
        <f t="shared" si="79"/>
        <v>3</v>
      </c>
      <c r="L797">
        <f t="shared" si="80"/>
        <v>1</v>
      </c>
      <c r="M797">
        <f t="shared" si="81"/>
        <v>13131</v>
      </c>
    </row>
    <row r="798" spans="1:13" x14ac:dyDescent="0.25">
      <c r="A798" s="1">
        <v>466</v>
      </c>
      <c r="C798" s="1" t="s">
        <v>2</v>
      </c>
      <c r="E798" s="1" t="s">
        <v>2</v>
      </c>
      <c r="G798" s="2">
        <v>3.30799319046</v>
      </c>
      <c r="H798">
        <f t="shared" si="76"/>
        <v>1</v>
      </c>
      <c r="I798">
        <f t="shared" si="77"/>
        <v>3</v>
      </c>
      <c r="J798">
        <f t="shared" si="78"/>
        <v>1</v>
      </c>
      <c r="K798">
        <f t="shared" si="79"/>
        <v>3</v>
      </c>
      <c r="L798">
        <f t="shared" si="80"/>
        <v>1</v>
      </c>
      <c r="M798">
        <f t="shared" si="81"/>
        <v>13131</v>
      </c>
    </row>
    <row r="799" spans="1:13" x14ac:dyDescent="0.25">
      <c r="A799" s="1">
        <v>467</v>
      </c>
      <c r="C799" s="1" t="s">
        <v>2</v>
      </c>
      <c r="E799" s="1" t="s">
        <v>2</v>
      </c>
      <c r="G799" s="2">
        <v>79.008959007900003</v>
      </c>
      <c r="H799">
        <f t="shared" si="76"/>
        <v>1</v>
      </c>
      <c r="I799">
        <f t="shared" si="77"/>
        <v>3</v>
      </c>
      <c r="J799">
        <f t="shared" si="78"/>
        <v>1</v>
      </c>
      <c r="K799">
        <f t="shared" si="79"/>
        <v>3</v>
      </c>
      <c r="L799">
        <f t="shared" si="80"/>
        <v>1</v>
      </c>
      <c r="M799">
        <f t="shared" si="81"/>
        <v>13131</v>
      </c>
    </row>
    <row r="800" spans="1:13" x14ac:dyDescent="0.25">
      <c r="A800" s="1">
        <v>469</v>
      </c>
      <c r="C800" s="1" t="s">
        <v>2</v>
      </c>
      <c r="E800" s="1" t="s">
        <v>2</v>
      </c>
      <c r="G800" s="2">
        <v>2.3851950462000001E-3</v>
      </c>
      <c r="H800">
        <f t="shared" si="76"/>
        <v>1</v>
      </c>
      <c r="I800">
        <f t="shared" si="77"/>
        <v>3</v>
      </c>
      <c r="J800">
        <f t="shared" si="78"/>
        <v>1</v>
      </c>
      <c r="K800">
        <f t="shared" si="79"/>
        <v>3</v>
      </c>
      <c r="L800">
        <f t="shared" si="80"/>
        <v>1</v>
      </c>
      <c r="M800">
        <f t="shared" si="81"/>
        <v>13131</v>
      </c>
    </row>
    <row r="801" spans="1:13" x14ac:dyDescent="0.25">
      <c r="A801" s="1">
        <v>470</v>
      </c>
      <c r="C801" s="1" t="s">
        <v>2</v>
      </c>
      <c r="E801" s="1" t="s">
        <v>2</v>
      </c>
      <c r="G801" s="2">
        <v>0.54042687665400002</v>
      </c>
      <c r="H801">
        <f t="shared" si="76"/>
        <v>1</v>
      </c>
      <c r="I801">
        <f t="shared" si="77"/>
        <v>3</v>
      </c>
      <c r="J801">
        <f t="shared" si="78"/>
        <v>1</v>
      </c>
      <c r="K801">
        <f t="shared" si="79"/>
        <v>3</v>
      </c>
      <c r="L801">
        <f t="shared" si="80"/>
        <v>1</v>
      </c>
      <c r="M801">
        <f t="shared" si="81"/>
        <v>13131</v>
      </c>
    </row>
    <row r="802" spans="1:13" x14ac:dyDescent="0.25">
      <c r="A802" s="1">
        <v>471</v>
      </c>
      <c r="C802" s="1" t="s">
        <v>2</v>
      </c>
      <c r="E802" s="1" t="s">
        <v>2</v>
      </c>
      <c r="G802" s="2">
        <v>0.38291866147699999</v>
      </c>
      <c r="H802">
        <f t="shared" si="76"/>
        <v>1</v>
      </c>
      <c r="I802">
        <f t="shared" si="77"/>
        <v>3</v>
      </c>
      <c r="J802">
        <f t="shared" si="78"/>
        <v>1</v>
      </c>
      <c r="K802">
        <f t="shared" si="79"/>
        <v>3</v>
      </c>
      <c r="L802">
        <f t="shared" si="80"/>
        <v>1</v>
      </c>
      <c r="M802">
        <f t="shared" si="81"/>
        <v>13131</v>
      </c>
    </row>
    <row r="803" spans="1:13" x14ac:dyDescent="0.25">
      <c r="A803" s="1">
        <v>472</v>
      </c>
      <c r="C803" s="1" t="s">
        <v>2</v>
      </c>
      <c r="E803" s="1" t="s">
        <v>2</v>
      </c>
      <c r="G803" s="2">
        <v>0.248600920674</v>
      </c>
      <c r="H803">
        <f t="shared" si="76"/>
        <v>1</v>
      </c>
      <c r="I803">
        <f t="shared" si="77"/>
        <v>3</v>
      </c>
      <c r="J803">
        <f t="shared" si="78"/>
        <v>1</v>
      </c>
      <c r="K803">
        <f t="shared" si="79"/>
        <v>3</v>
      </c>
      <c r="L803">
        <f t="shared" si="80"/>
        <v>1</v>
      </c>
      <c r="M803">
        <f t="shared" si="81"/>
        <v>13131</v>
      </c>
    </row>
    <row r="804" spans="1:13" x14ac:dyDescent="0.25">
      <c r="A804" s="1">
        <v>473</v>
      </c>
      <c r="C804" s="1" t="s">
        <v>2</v>
      </c>
      <c r="E804" s="1" t="s">
        <v>2</v>
      </c>
      <c r="G804" s="2">
        <v>4.5528974154500003E-2</v>
      </c>
      <c r="H804">
        <f t="shared" si="76"/>
        <v>1</v>
      </c>
      <c r="I804">
        <f t="shared" si="77"/>
        <v>3</v>
      </c>
      <c r="J804">
        <f t="shared" si="78"/>
        <v>1</v>
      </c>
      <c r="K804">
        <f t="shared" si="79"/>
        <v>3</v>
      </c>
      <c r="L804">
        <f t="shared" si="80"/>
        <v>1</v>
      </c>
      <c r="M804">
        <f t="shared" si="81"/>
        <v>13131</v>
      </c>
    </row>
    <row r="805" spans="1:13" x14ac:dyDescent="0.25">
      <c r="A805" s="1">
        <v>474</v>
      </c>
      <c r="C805" s="1" t="s">
        <v>2</v>
      </c>
      <c r="E805" s="1" t="s">
        <v>2</v>
      </c>
      <c r="G805" s="2">
        <v>1.13389351643E-2</v>
      </c>
      <c r="H805">
        <f t="shared" si="76"/>
        <v>1</v>
      </c>
      <c r="I805">
        <f t="shared" si="77"/>
        <v>3</v>
      </c>
      <c r="J805">
        <f t="shared" si="78"/>
        <v>1</v>
      </c>
      <c r="K805">
        <f t="shared" si="79"/>
        <v>3</v>
      </c>
      <c r="L805">
        <f t="shared" si="80"/>
        <v>1</v>
      </c>
      <c r="M805">
        <f t="shared" si="81"/>
        <v>13131</v>
      </c>
    </row>
    <row r="806" spans="1:13" x14ac:dyDescent="0.25">
      <c r="A806" s="1">
        <v>475</v>
      </c>
      <c r="C806" s="1" t="s">
        <v>2</v>
      </c>
      <c r="E806" s="1" t="s">
        <v>2</v>
      </c>
      <c r="G806" s="2">
        <v>5.2645350504899997E-2</v>
      </c>
      <c r="H806">
        <f t="shared" si="76"/>
        <v>1</v>
      </c>
      <c r="I806">
        <f t="shared" si="77"/>
        <v>3</v>
      </c>
      <c r="J806">
        <f t="shared" si="78"/>
        <v>1</v>
      </c>
      <c r="K806">
        <f t="shared" si="79"/>
        <v>3</v>
      </c>
      <c r="L806">
        <f t="shared" si="80"/>
        <v>1</v>
      </c>
      <c r="M806">
        <f t="shared" si="81"/>
        <v>13131</v>
      </c>
    </row>
    <row r="807" spans="1:13" x14ac:dyDescent="0.25">
      <c r="A807" s="1">
        <v>476</v>
      </c>
      <c r="C807" s="1" t="s">
        <v>2</v>
      </c>
      <c r="E807" s="1" t="s">
        <v>2</v>
      </c>
      <c r="G807" s="2">
        <v>2.1132549958000002</v>
      </c>
      <c r="H807">
        <f t="shared" si="76"/>
        <v>1</v>
      </c>
      <c r="I807">
        <f t="shared" si="77"/>
        <v>3</v>
      </c>
      <c r="J807">
        <f t="shared" si="78"/>
        <v>1</v>
      </c>
      <c r="K807">
        <f t="shared" si="79"/>
        <v>3</v>
      </c>
      <c r="L807">
        <f t="shared" si="80"/>
        <v>1</v>
      </c>
      <c r="M807">
        <f t="shared" si="81"/>
        <v>13131</v>
      </c>
    </row>
    <row r="808" spans="1:13" x14ac:dyDescent="0.25">
      <c r="A808" s="1">
        <v>1002</v>
      </c>
      <c r="C808" s="1" t="s">
        <v>2</v>
      </c>
      <c r="E808" s="1" t="s">
        <v>2</v>
      </c>
      <c r="G808" s="2">
        <v>4.2133750197100001E-2</v>
      </c>
      <c r="H808">
        <f t="shared" si="76"/>
        <v>1</v>
      </c>
      <c r="I808">
        <f t="shared" si="77"/>
        <v>3</v>
      </c>
      <c r="J808">
        <f t="shared" si="78"/>
        <v>1</v>
      </c>
      <c r="K808">
        <f t="shared" si="79"/>
        <v>3</v>
      </c>
      <c r="L808">
        <f t="shared" si="80"/>
        <v>1</v>
      </c>
      <c r="M808">
        <f t="shared" si="81"/>
        <v>13131</v>
      </c>
    </row>
    <row r="809" spans="1:13" x14ac:dyDescent="0.25">
      <c r="A809" s="1">
        <v>1003</v>
      </c>
      <c r="C809" s="1" t="s">
        <v>2</v>
      </c>
      <c r="E809" s="1" t="s">
        <v>2</v>
      </c>
      <c r="G809" s="2">
        <v>9.5220835616499994E-2</v>
      </c>
      <c r="H809">
        <f t="shared" si="76"/>
        <v>1</v>
      </c>
      <c r="I809">
        <f t="shared" si="77"/>
        <v>3</v>
      </c>
      <c r="J809">
        <f t="shared" si="78"/>
        <v>1</v>
      </c>
      <c r="K809">
        <f t="shared" si="79"/>
        <v>3</v>
      </c>
      <c r="L809">
        <f t="shared" si="80"/>
        <v>1</v>
      </c>
      <c r="M809">
        <f t="shared" si="81"/>
        <v>13131</v>
      </c>
    </row>
    <row r="810" spans="1:13" x14ac:dyDescent="0.25">
      <c r="A810" s="1">
        <v>1004</v>
      </c>
      <c r="C810" s="1" t="s">
        <v>2</v>
      </c>
      <c r="E810" s="1" t="s">
        <v>2</v>
      </c>
      <c r="G810" s="2">
        <v>9.5220835616499994E-2</v>
      </c>
      <c r="H810">
        <f t="shared" si="76"/>
        <v>1</v>
      </c>
      <c r="I810">
        <f t="shared" si="77"/>
        <v>3</v>
      </c>
      <c r="J810">
        <f t="shared" si="78"/>
        <v>1</v>
      </c>
      <c r="K810">
        <f t="shared" si="79"/>
        <v>3</v>
      </c>
      <c r="L810">
        <f t="shared" si="80"/>
        <v>1</v>
      </c>
      <c r="M810">
        <f t="shared" si="81"/>
        <v>13131</v>
      </c>
    </row>
    <row r="811" spans="1:13" x14ac:dyDescent="0.25">
      <c r="A811" s="1">
        <v>925</v>
      </c>
      <c r="C811" s="1" t="s">
        <v>2</v>
      </c>
      <c r="E811" s="1" t="s">
        <v>2</v>
      </c>
      <c r="F811" s="1" t="s">
        <v>2</v>
      </c>
      <c r="G811" s="2">
        <v>1.1111834912100001E-2</v>
      </c>
      <c r="H811">
        <f t="shared" si="76"/>
        <v>1</v>
      </c>
      <c r="I811">
        <f t="shared" si="77"/>
        <v>3</v>
      </c>
      <c r="J811">
        <f t="shared" si="78"/>
        <v>1</v>
      </c>
      <c r="K811">
        <f t="shared" si="79"/>
        <v>3</v>
      </c>
      <c r="L811">
        <f t="shared" si="80"/>
        <v>3</v>
      </c>
      <c r="M811">
        <f t="shared" si="81"/>
        <v>13133</v>
      </c>
    </row>
    <row r="812" spans="1:13" x14ac:dyDescent="0.25">
      <c r="A812" s="1">
        <v>926</v>
      </c>
      <c r="C812" s="1" t="s">
        <v>2</v>
      </c>
      <c r="E812" s="1" t="s">
        <v>2</v>
      </c>
      <c r="F812" s="1" t="s">
        <v>2</v>
      </c>
      <c r="G812" s="2">
        <v>3.82303058333</v>
      </c>
      <c r="H812">
        <f t="shared" si="76"/>
        <v>1</v>
      </c>
      <c r="I812">
        <f t="shared" si="77"/>
        <v>3</v>
      </c>
      <c r="J812">
        <f t="shared" si="78"/>
        <v>1</v>
      </c>
      <c r="K812">
        <f t="shared" si="79"/>
        <v>3</v>
      </c>
      <c r="L812">
        <f t="shared" si="80"/>
        <v>3</v>
      </c>
      <c r="M812">
        <f t="shared" si="81"/>
        <v>13133</v>
      </c>
    </row>
    <row r="813" spans="1:13" x14ac:dyDescent="0.25">
      <c r="A813" s="1">
        <v>927</v>
      </c>
      <c r="C813" s="1" t="s">
        <v>2</v>
      </c>
      <c r="E813" s="1" t="s">
        <v>2</v>
      </c>
      <c r="F813" s="1" t="s">
        <v>2</v>
      </c>
      <c r="G813" s="2">
        <v>2.38189961999</v>
      </c>
      <c r="H813">
        <f t="shared" si="76"/>
        <v>1</v>
      </c>
      <c r="I813">
        <f t="shared" si="77"/>
        <v>3</v>
      </c>
      <c r="J813">
        <f t="shared" si="78"/>
        <v>1</v>
      </c>
      <c r="K813">
        <f t="shared" si="79"/>
        <v>3</v>
      </c>
      <c r="L813">
        <f t="shared" si="80"/>
        <v>3</v>
      </c>
      <c r="M813">
        <f t="shared" si="81"/>
        <v>13133</v>
      </c>
    </row>
    <row r="814" spans="1:13" x14ac:dyDescent="0.25">
      <c r="A814" s="1">
        <v>928</v>
      </c>
      <c r="C814" s="1" t="s">
        <v>2</v>
      </c>
      <c r="E814" s="1" t="s">
        <v>2</v>
      </c>
      <c r="F814" s="1" t="s">
        <v>2</v>
      </c>
      <c r="G814" s="2">
        <v>3.5196596360600001</v>
      </c>
      <c r="H814">
        <f t="shared" si="76"/>
        <v>1</v>
      </c>
      <c r="I814">
        <f t="shared" si="77"/>
        <v>3</v>
      </c>
      <c r="J814">
        <f t="shared" si="78"/>
        <v>1</v>
      </c>
      <c r="K814">
        <f t="shared" si="79"/>
        <v>3</v>
      </c>
      <c r="L814">
        <f t="shared" si="80"/>
        <v>3</v>
      </c>
      <c r="M814">
        <f t="shared" si="81"/>
        <v>13133</v>
      </c>
    </row>
    <row r="815" spans="1:13" x14ac:dyDescent="0.25">
      <c r="A815" s="1">
        <v>929</v>
      </c>
      <c r="C815" s="1" t="s">
        <v>2</v>
      </c>
      <c r="E815" s="1" t="s">
        <v>2</v>
      </c>
      <c r="F815" s="1" t="s">
        <v>2</v>
      </c>
      <c r="G815" s="2">
        <v>5.5173629048699997</v>
      </c>
      <c r="H815">
        <f t="shared" si="76"/>
        <v>1</v>
      </c>
      <c r="I815">
        <f t="shared" si="77"/>
        <v>3</v>
      </c>
      <c r="J815">
        <f t="shared" si="78"/>
        <v>1</v>
      </c>
      <c r="K815">
        <f t="shared" si="79"/>
        <v>3</v>
      </c>
      <c r="L815">
        <f t="shared" si="80"/>
        <v>3</v>
      </c>
      <c r="M815">
        <f t="shared" si="81"/>
        <v>13133</v>
      </c>
    </row>
    <row r="816" spans="1:13" x14ac:dyDescent="0.25">
      <c r="A816" s="1">
        <v>930</v>
      </c>
      <c r="C816" s="1" t="s">
        <v>2</v>
      </c>
      <c r="E816" s="1" t="s">
        <v>2</v>
      </c>
      <c r="F816" s="1" t="s">
        <v>2</v>
      </c>
      <c r="G816" s="2">
        <v>4.1849242071499999</v>
      </c>
      <c r="H816">
        <f t="shared" si="76"/>
        <v>1</v>
      </c>
      <c r="I816">
        <f t="shared" si="77"/>
        <v>3</v>
      </c>
      <c r="J816">
        <f t="shared" si="78"/>
        <v>1</v>
      </c>
      <c r="K816">
        <f t="shared" si="79"/>
        <v>3</v>
      </c>
      <c r="L816">
        <f t="shared" si="80"/>
        <v>3</v>
      </c>
      <c r="M816">
        <f t="shared" si="81"/>
        <v>13133</v>
      </c>
    </row>
    <row r="817" spans="1:13" x14ac:dyDescent="0.25">
      <c r="A817" s="1">
        <v>931</v>
      </c>
      <c r="C817" s="1" t="s">
        <v>2</v>
      </c>
      <c r="E817" s="1" t="s">
        <v>2</v>
      </c>
      <c r="F817" s="1" t="s">
        <v>2</v>
      </c>
      <c r="G817" s="2">
        <v>1.0979942122599999</v>
      </c>
      <c r="H817">
        <f t="shared" si="76"/>
        <v>1</v>
      </c>
      <c r="I817">
        <f t="shared" si="77"/>
        <v>3</v>
      </c>
      <c r="J817">
        <f t="shared" si="78"/>
        <v>1</v>
      </c>
      <c r="K817">
        <f t="shared" si="79"/>
        <v>3</v>
      </c>
      <c r="L817">
        <f t="shared" si="80"/>
        <v>3</v>
      </c>
      <c r="M817">
        <f t="shared" si="81"/>
        <v>13133</v>
      </c>
    </row>
    <row r="818" spans="1:13" x14ac:dyDescent="0.25">
      <c r="A818" s="1">
        <v>932</v>
      </c>
      <c r="C818" s="1" t="s">
        <v>2</v>
      </c>
      <c r="E818" s="1" t="s">
        <v>2</v>
      </c>
      <c r="F818" s="1" t="s">
        <v>2</v>
      </c>
      <c r="G818" s="2">
        <v>2.0827004385299999</v>
      </c>
      <c r="H818">
        <f t="shared" si="76"/>
        <v>1</v>
      </c>
      <c r="I818">
        <f t="shared" si="77"/>
        <v>3</v>
      </c>
      <c r="J818">
        <f t="shared" si="78"/>
        <v>1</v>
      </c>
      <c r="K818">
        <f t="shared" si="79"/>
        <v>3</v>
      </c>
      <c r="L818">
        <f t="shared" si="80"/>
        <v>3</v>
      </c>
      <c r="M818">
        <f t="shared" si="81"/>
        <v>13133</v>
      </c>
    </row>
    <row r="819" spans="1:13" x14ac:dyDescent="0.25">
      <c r="A819" s="1">
        <v>933</v>
      </c>
      <c r="C819" s="1" t="s">
        <v>2</v>
      </c>
      <c r="E819" s="1" t="s">
        <v>2</v>
      </c>
      <c r="F819" s="1" t="s">
        <v>2</v>
      </c>
      <c r="G819" s="2">
        <v>4.5942877018799999</v>
      </c>
      <c r="H819">
        <f t="shared" si="76"/>
        <v>1</v>
      </c>
      <c r="I819">
        <f t="shared" si="77"/>
        <v>3</v>
      </c>
      <c r="J819">
        <f t="shared" si="78"/>
        <v>1</v>
      </c>
      <c r="K819">
        <f t="shared" si="79"/>
        <v>3</v>
      </c>
      <c r="L819">
        <f t="shared" si="80"/>
        <v>3</v>
      </c>
      <c r="M819">
        <f t="shared" si="81"/>
        <v>13133</v>
      </c>
    </row>
    <row r="820" spans="1:13" x14ac:dyDescent="0.25">
      <c r="A820" s="1">
        <v>934</v>
      </c>
      <c r="C820" s="1" t="s">
        <v>2</v>
      </c>
      <c r="E820" s="1" t="s">
        <v>2</v>
      </c>
      <c r="F820" s="1" t="s">
        <v>2</v>
      </c>
      <c r="G820" s="2">
        <v>3.0081430010400001</v>
      </c>
      <c r="H820">
        <f t="shared" si="76"/>
        <v>1</v>
      </c>
      <c r="I820">
        <f t="shared" si="77"/>
        <v>3</v>
      </c>
      <c r="J820">
        <f t="shared" si="78"/>
        <v>1</v>
      </c>
      <c r="K820">
        <f t="shared" si="79"/>
        <v>3</v>
      </c>
      <c r="L820">
        <f t="shared" si="80"/>
        <v>3</v>
      </c>
      <c r="M820">
        <f t="shared" si="81"/>
        <v>13133</v>
      </c>
    </row>
    <row r="821" spans="1:13" x14ac:dyDescent="0.25">
      <c r="A821" s="1">
        <v>936</v>
      </c>
      <c r="C821" s="1" t="s">
        <v>2</v>
      </c>
      <c r="E821" s="1" t="s">
        <v>2</v>
      </c>
      <c r="F821" s="1" t="s">
        <v>2</v>
      </c>
      <c r="G821" s="2">
        <v>2.25326313916</v>
      </c>
      <c r="H821">
        <f t="shared" si="76"/>
        <v>1</v>
      </c>
      <c r="I821">
        <f t="shared" si="77"/>
        <v>3</v>
      </c>
      <c r="J821">
        <f t="shared" si="78"/>
        <v>1</v>
      </c>
      <c r="K821">
        <f t="shared" si="79"/>
        <v>3</v>
      </c>
      <c r="L821">
        <f t="shared" si="80"/>
        <v>3</v>
      </c>
      <c r="M821">
        <f t="shared" si="81"/>
        <v>13133</v>
      </c>
    </row>
    <row r="822" spans="1:13" x14ac:dyDescent="0.25">
      <c r="A822" s="1">
        <v>937</v>
      </c>
      <c r="C822" s="1" t="s">
        <v>2</v>
      </c>
      <c r="E822" s="1" t="s">
        <v>2</v>
      </c>
      <c r="F822" s="1" t="s">
        <v>2</v>
      </c>
      <c r="G822" s="2">
        <v>1.7741337934200001</v>
      </c>
      <c r="H822">
        <f t="shared" si="76"/>
        <v>1</v>
      </c>
      <c r="I822">
        <f t="shared" si="77"/>
        <v>3</v>
      </c>
      <c r="J822">
        <f t="shared" si="78"/>
        <v>1</v>
      </c>
      <c r="K822">
        <f t="shared" si="79"/>
        <v>3</v>
      </c>
      <c r="L822">
        <f t="shared" si="80"/>
        <v>3</v>
      </c>
      <c r="M822">
        <f t="shared" si="81"/>
        <v>13133</v>
      </c>
    </row>
    <row r="823" spans="1:13" x14ac:dyDescent="0.25">
      <c r="A823" s="1">
        <v>938</v>
      </c>
      <c r="C823" s="1" t="s">
        <v>2</v>
      </c>
      <c r="E823" s="1" t="s">
        <v>2</v>
      </c>
      <c r="F823" s="1" t="s">
        <v>2</v>
      </c>
      <c r="G823" s="2">
        <v>2.1146665113999998</v>
      </c>
      <c r="H823">
        <f t="shared" si="76"/>
        <v>1</v>
      </c>
      <c r="I823">
        <f t="shared" si="77"/>
        <v>3</v>
      </c>
      <c r="J823">
        <f t="shared" si="78"/>
        <v>1</v>
      </c>
      <c r="K823">
        <f t="shared" si="79"/>
        <v>3</v>
      </c>
      <c r="L823">
        <f t="shared" si="80"/>
        <v>3</v>
      </c>
      <c r="M823">
        <f t="shared" si="81"/>
        <v>13133</v>
      </c>
    </row>
    <row r="824" spans="1:13" x14ac:dyDescent="0.25">
      <c r="A824" s="1">
        <v>939</v>
      </c>
      <c r="C824" s="1" t="s">
        <v>2</v>
      </c>
      <c r="E824" s="1" t="s">
        <v>2</v>
      </c>
      <c r="F824" s="1" t="s">
        <v>2</v>
      </c>
      <c r="G824" s="2">
        <v>0.260939476685</v>
      </c>
      <c r="H824">
        <f t="shared" si="76"/>
        <v>1</v>
      </c>
      <c r="I824">
        <f t="shared" si="77"/>
        <v>3</v>
      </c>
      <c r="J824">
        <f t="shared" si="78"/>
        <v>1</v>
      </c>
      <c r="K824">
        <f t="shared" si="79"/>
        <v>3</v>
      </c>
      <c r="L824">
        <f t="shared" si="80"/>
        <v>3</v>
      </c>
      <c r="M824">
        <f t="shared" si="81"/>
        <v>13133</v>
      </c>
    </row>
    <row r="825" spans="1:13" x14ac:dyDescent="0.25">
      <c r="A825" s="1">
        <v>940</v>
      </c>
      <c r="C825" s="1" t="s">
        <v>2</v>
      </c>
      <c r="E825" s="1" t="s">
        <v>2</v>
      </c>
      <c r="F825" s="1" t="s">
        <v>2</v>
      </c>
      <c r="G825" s="2">
        <v>0.67478931827099997</v>
      </c>
      <c r="H825">
        <f t="shared" si="76"/>
        <v>1</v>
      </c>
      <c r="I825">
        <f t="shared" si="77"/>
        <v>3</v>
      </c>
      <c r="J825">
        <f t="shared" si="78"/>
        <v>1</v>
      </c>
      <c r="K825">
        <f t="shared" si="79"/>
        <v>3</v>
      </c>
      <c r="L825">
        <f t="shared" si="80"/>
        <v>3</v>
      </c>
      <c r="M825">
        <f t="shared" si="81"/>
        <v>13133</v>
      </c>
    </row>
    <row r="826" spans="1:13" x14ac:dyDescent="0.25">
      <c r="A826" s="1">
        <v>941</v>
      </c>
      <c r="C826" s="1" t="s">
        <v>2</v>
      </c>
      <c r="E826" s="1" t="s">
        <v>2</v>
      </c>
      <c r="F826" s="1" t="s">
        <v>2</v>
      </c>
      <c r="G826" s="2">
        <v>2.0543440227400001E-2</v>
      </c>
      <c r="H826">
        <f t="shared" si="76"/>
        <v>1</v>
      </c>
      <c r="I826">
        <f t="shared" si="77"/>
        <v>3</v>
      </c>
      <c r="J826">
        <f t="shared" si="78"/>
        <v>1</v>
      </c>
      <c r="K826">
        <f t="shared" si="79"/>
        <v>3</v>
      </c>
      <c r="L826">
        <f t="shared" si="80"/>
        <v>3</v>
      </c>
      <c r="M826">
        <f t="shared" si="81"/>
        <v>13133</v>
      </c>
    </row>
    <row r="827" spans="1:13" x14ac:dyDescent="0.25">
      <c r="A827" s="1">
        <v>942</v>
      </c>
      <c r="C827" s="1" t="s">
        <v>2</v>
      </c>
      <c r="E827" s="1" t="s">
        <v>2</v>
      </c>
      <c r="F827" s="1" t="s">
        <v>2</v>
      </c>
      <c r="G827" s="2">
        <v>0.127748055365</v>
      </c>
      <c r="H827">
        <f t="shared" si="76"/>
        <v>1</v>
      </c>
      <c r="I827">
        <f t="shared" si="77"/>
        <v>3</v>
      </c>
      <c r="J827">
        <f t="shared" si="78"/>
        <v>1</v>
      </c>
      <c r="K827">
        <f t="shared" si="79"/>
        <v>3</v>
      </c>
      <c r="L827">
        <f t="shared" si="80"/>
        <v>3</v>
      </c>
      <c r="M827">
        <f t="shared" si="81"/>
        <v>13133</v>
      </c>
    </row>
    <row r="828" spans="1:13" x14ac:dyDescent="0.25">
      <c r="A828" s="1">
        <v>943</v>
      </c>
      <c r="C828" s="1" t="s">
        <v>2</v>
      </c>
      <c r="E828" s="1" t="s">
        <v>2</v>
      </c>
      <c r="F828" s="1" t="s">
        <v>2</v>
      </c>
      <c r="G828" s="2">
        <v>6.9765730743000007E-2</v>
      </c>
      <c r="H828">
        <f t="shared" si="76"/>
        <v>1</v>
      </c>
      <c r="I828">
        <f t="shared" si="77"/>
        <v>3</v>
      </c>
      <c r="J828">
        <f t="shared" si="78"/>
        <v>1</v>
      </c>
      <c r="K828">
        <f t="shared" si="79"/>
        <v>3</v>
      </c>
      <c r="L828">
        <f t="shared" si="80"/>
        <v>3</v>
      </c>
      <c r="M828">
        <f t="shared" si="81"/>
        <v>13133</v>
      </c>
    </row>
    <row r="829" spans="1:13" x14ac:dyDescent="0.25">
      <c r="A829" s="1">
        <v>944</v>
      </c>
      <c r="C829" s="1" t="s">
        <v>2</v>
      </c>
      <c r="E829" s="1" t="s">
        <v>2</v>
      </c>
      <c r="F829" s="1" t="s">
        <v>2</v>
      </c>
      <c r="G829" s="2">
        <v>0.42623416042700002</v>
      </c>
      <c r="H829">
        <f t="shared" si="76"/>
        <v>1</v>
      </c>
      <c r="I829">
        <f t="shared" si="77"/>
        <v>3</v>
      </c>
      <c r="J829">
        <f t="shared" si="78"/>
        <v>1</v>
      </c>
      <c r="K829">
        <f t="shared" si="79"/>
        <v>3</v>
      </c>
      <c r="L829">
        <f t="shared" si="80"/>
        <v>3</v>
      </c>
      <c r="M829">
        <f t="shared" si="81"/>
        <v>13133</v>
      </c>
    </row>
    <row r="830" spans="1:13" x14ac:dyDescent="0.25">
      <c r="A830" s="1">
        <v>945</v>
      </c>
      <c r="C830" s="1" t="s">
        <v>2</v>
      </c>
      <c r="E830" s="1" t="s">
        <v>2</v>
      </c>
      <c r="F830" s="1" t="s">
        <v>2</v>
      </c>
      <c r="G830" s="2">
        <v>0.50382190852499997</v>
      </c>
      <c r="H830">
        <f t="shared" si="76"/>
        <v>1</v>
      </c>
      <c r="I830">
        <f t="shared" si="77"/>
        <v>3</v>
      </c>
      <c r="J830">
        <f t="shared" si="78"/>
        <v>1</v>
      </c>
      <c r="K830">
        <f t="shared" si="79"/>
        <v>3</v>
      </c>
      <c r="L830">
        <f t="shared" si="80"/>
        <v>3</v>
      </c>
      <c r="M830">
        <f t="shared" si="81"/>
        <v>13133</v>
      </c>
    </row>
    <row r="831" spans="1:13" x14ac:dyDescent="0.25">
      <c r="A831" s="1">
        <v>946</v>
      </c>
      <c r="C831" s="1" t="s">
        <v>2</v>
      </c>
      <c r="E831" s="1" t="s">
        <v>2</v>
      </c>
      <c r="F831" s="1" t="s">
        <v>2</v>
      </c>
      <c r="G831" s="2">
        <v>0.45967900151699997</v>
      </c>
      <c r="H831">
        <f t="shared" si="76"/>
        <v>1</v>
      </c>
      <c r="I831">
        <f t="shared" si="77"/>
        <v>3</v>
      </c>
      <c r="J831">
        <f t="shared" si="78"/>
        <v>1</v>
      </c>
      <c r="K831">
        <f t="shared" si="79"/>
        <v>3</v>
      </c>
      <c r="L831">
        <f t="shared" si="80"/>
        <v>3</v>
      </c>
      <c r="M831">
        <f t="shared" si="81"/>
        <v>13133</v>
      </c>
    </row>
    <row r="832" spans="1:13" x14ac:dyDescent="0.25">
      <c r="A832" s="1">
        <v>551</v>
      </c>
      <c r="C832" s="1" t="s">
        <v>2</v>
      </c>
      <c r="D832" s="1" t="s">
        <v>3</v>
      </c>
      <c r="E832" s="1" t="s">
        <v>2</v>
      </c>
      <c r="G832" s="2">
        <v>11.513206009199999</v>
      </c>
      <c r="H832">
        <f t="shared" si="76"/>
        <v>1</v>
      </c>
      <c r="I832">
        <f t="shared" si="77"/>
        <v>3</v>
      </c>
      <c r="J832">
        <f t="shared" si="78"/>
        <v>2</v>
      </c>
      <c r="K832">
        <f t="shared" si="79"/>
        <v>3</v>
      </c>
      <c r="L832">
        <f t="shared" si="80"/>
        <v>1</v>
      </c>
      <c r="M832">
        <f t="shared" si="81"/>
        <v>13231</v>
      </c>
    </row>
    <row r="833" spans="1:13" x14ac:dyDescent="0.25">
      <c r="A833" s="1">
        <v>552</v>
      </c>
      <c r="C833" s="1" t="s">
        <v>2</v>
      </c>
      <c r="D833" s="1" t="s">
        <v>3</v>
      </c>
      <c r="E833" s="1" t="s">
        <v>2</v>
      </c>
      <c r="G833" s="2">
        <v>2.13309999762</v>
      </c>
      <c r="H833">
        <f t="shared" si="76"/>
        <v>1</v>
      </c>
      <c r="I833">
        <f t="shared" si="77"/>
        <v>3</v>
      </c>
      <c r="J833">
        <f t="shared" si="78"/>
        <v>2</v>
      </c>
      <c r="K833">
        <f t="shared" si="79"/>
        <v>3</v>
      </c>
      <c r="L833">
        <f t="shared" si="80"/>
        <v>1</v>
      </c>
      <c r="M833">
        <f t="shared" si="81"/>
        <v>13231</v>
      </c>
    </row>
    <row r="834" spans="1:13" x14ac:dyDescent="0.25">
      <c r="A834" s="1">
        <v>261</v>
      </c>
      <c r="C834" s="1" t="s">
        <v>2</v>
      </c>
      <c r="D834" s="1" t="s">
        <v>2</v>
      </c>
      <c r="G834" s="2">
        <v>9.6253699761999992E-3</v>
      </c>
      <c r="H834">
        <f t="shared" ref="H834:H897" si="82">IF(B834="Duinvlak",3,IF(B834="Plantvlak",2,1))</f>
        <v>1</v>
      </c>
      <c r="I834">
        <f t="shared" ref="I834:I897" si="83">IF(C834="Duinvlak",3,IF(C834="Plantvlak",2,1))</f>
        <v>3</v>
      </c>
      <c r="J834">
        <f t="shared" ref="J834:J897" si="84">IF(D834="Duinvlak",3,IF(D834="Plantvlak",2,1))</f>
        <v>3</v>
      </c>
      <c r="K834">
        <f t="shared" ref="K834:K897" si="85">IF(E834="Duinvlak",3,IF(E834="Plantvlak",2,1))</f>
        <v>1</v>
      </c>
      <c r="L834">
        <f t="shared" ref="L834:L897" si="86">IF(F834="Duinvlak",3,IF(F834="Plantvlak",2,1))</f>
        <v>1</v>
      </c>
      <c r="M834">
        <f t="shared" ref="M834:M897" si="87">H834*10000+I834*1000+J834*100+K834*10+L834</f>
        <v>13311</v>
      </c>
    </row>
    <row r="835" spans="1:13" x14ac:dyDescent="0.25">
      <c r="A835" s="1">
        <v>262</v>
      </c>
      <c r="C835" s="1" t="s">
        <v>2</v>
      </c>
      <c r="D835" s="1" t="s">
        <v>2</v>
      </c>
      <c r="G835" s="2">
        <v>0.412341812044</v>
      </c>
      <c r="H835">
        <f t="shared" si="82"/>
        <v>1</v>
      </c>
      <c r="I835">
        <f t="shared" si="83"/>
        <v>3</v>
      </c>
      <c r="J835">
        <f t="shared" si="84"/>
        <v>3</v>
      </c>
      <c r="K835">
        <f t="shared" si="85"/>
        <v>1</v>
      </c>
      <c r="L835">
        <f t="shared" si="86"/>
        <v>1</v>
      </c>
      <c r="M835">
        <f t="shared" si="87"/>
        <v>13311</v>
      </c>
    </row>
    <row r="836" spans="1:13" x14ac:dyDescent="0.25">
      <c r="A836" s="1">
        <v>263</v>
      </c>
      <c r="C836" s="1" t="s">
        <v>2</v>
      </c>
      <c r="D836" s="1" t="s">
        <v>2</v>
      </c>
      <c r="G836" s="2">
        <v>0.268278074526</v>
      </c>
      <c r="H836">
        <f t="shared" si="82"/>
        <v>1</v>
      </c>
      <c r="I836">
        <f t="shared" si="83"/>
        <v>3</v>
      </c>
      <c r="J836">
        <f t="shared" si="84"/>
        <v>3</v>
      </c>
      <c r="K836">
        <f t="shared" si="85"/>
        <v>1</v>
      </c>
      <c r="L836">
        <f t="shared" si="86"/>
        <v>1</v>
      </c>
      <c r="M836">
        <f t="shared" si="87"/>
        <v>13311</v>
      </c>
    </row>
    <row r="837" spans="1:13" x14ac:dyDescent="0.25">
      <c r="A837" s="1">
        <v>264</v>
      </c>
      <c r="C837" s="1" t="s">
        <v>2</v>
      </c>
      <c r="D837" s="1" t="s">
        <v>2</v>
      </c>
      <c r="G837" s="2">
        <v>7.6590794949899996E-2</v>
      </c>
      <c r="H837">
        <f t="shared" si="82"/>
        <v>1</v>
      </c>
      <c r="I837">
        <f t="shared" si="83"/>
        <v>3</v>
      </c>
      <c r="J837">
        <f t="shared" si="84"/>
        <v>3</v>
      </c>
      <c r="K837">
        <f t="shared" si="85"/>
        <v>1</v>
      </c>
      <c r="L837">
        <f t="shared" si="86"/>
        <v>1</v>
      </c>
      <c r="M837">
        <f t="shared" si="87"/>
        <v>13311</v>
      </c>
    </row>
    <row r="838" spans="1:13" x14ac:dyDescent="0.25">
      <c r="A838" s="1">
        <v>265</v>
      </c>
      <c r="C838" s="1" t="s">
        <v>2</v>
      </c>
      <c r="D838" s="1" t="s">
        <v>2</v>
      </c>
      <c r="G838" s="2">
        <v>3.3049620334899998E-2</v>
      </c>
      <c r="H838">
        <f t="shared" si="82"/>
        <v>1</v>
      </c>
      <c r="I838">
        <f t="shared" si="83"/>
        <v>3</v>
      </c>
      <c r="J838">
        <f t="shared" si="84"/>
        <v>3</v>
      </c>
      <c r="K838">
        <f t="shared" si="85"/>
        <v>1</v>
      </c>
      <c r="L838">
        <f t="shared" si="86"/>
        <v>1</v>
      </c>
      <c r="M838">
        <f t="shared" si="87"/>
        <v>13311</v>
      </c>
    </row>
    <row r="839" spans="1:13" x14ac:dyDescent="0.25">
      <c r="A839" s="1">
        <v>266</v>
      </c>
      <c r="C839" s="1" t="s">
        <v>2</v>
      </c>
      <c r="D839" s="1" t="s">
        <v>2</v>
      </c>
      <c r="G839" s="2">
        <v>20.732953853800002</v>
      </c>
      <c r="H839">
        <f t="shared" si="82"/>
        <v>1</v>
      </c>
      <c r="I839">
        <f t="shared" si="83"/>
        <v>3</v>
      </c>
      <c r="J839">
        <f t="shared" si="84"/>
        <v>3</v>
      </c>
      <c r="K839">
        <f t="shared" si="85"/>
        <v>1</v>
      </c>
      <c r="L839">
        <f t="shared" si="86"/>
        <v>1</v>
      </c>
      <c r="M839">
        <f t="shared" si="87"/>
        <v>13311</v>
      </c>
    </row>
    <row r="840" spans="1:13" x14ac:dyDescent="0.25">
      <c r="A840" s="1">
        <v>267</v>
      </c>
      <c r="C840" s="1" t="s">
        <v>2</v>
      </c>
      <c r="D840" s="1" t="s">
        <v>2</v>
      </c>
      <c r="G840" s="2">
        <v>1.5495129517599999</v>
      </c>
      <c r="H840">
        <f t="shared" si="82"/>
        <v>1</v>
      </c>
      <c r="I840">
        <f t="shared" si="83"/>
        <v>3</v>
      </c>
      <c r="J840">
        <f t="shared" si="84"/>
        <v>3</v>
      </c>
      <c r="K840">
        <f t="shared" si="85"/>
        <v>1</v>
      </c>
      <c r="L840">
        <f t="shared" si="86"/>
        <v>1</v>
      </c>
      <c r="M840">
        <f t="shared" si="87"/>
        <v>13311</v>
      </c>
    </row>
    <row r="841" spans="1:13" x14ac:dyDescent="0.25">
      <c r="A841" s="1">
        <v>268</v>
      </c>
      <c r="C841" s="1" t="s">
        <v>2</v>
      </c>
      <c r="D841" s="1" t="s">
        <v>2</v>
      </c>
      <c r="G841" s="2">
        <v>4.1280077162699998E-2</v>
      </c>
      <c r="H841">
        <f t="shared" si="82"/>
        <v>1</v>
      </c>
      <c r="I841">
        <f t="shared" si="83"/>
        <v>3</v>
      </c>
      <c r="J841">
        <f t="shared" si="84"/>
        <v>3</v>
      </c>
      <c r="K841">
        <f t="shared" si="85"/>
        <v>1</v>
      </c>
      <c r="L841">
        <f t="shared" si="86"/>
        <v>1</v>
      </c>
      <c r="M841">
        <f t="shared" si="87"/>
        <v>13311</v>
      </c>
    </row>
    <row r="842" spans="1:13" x14ac:dyDescent="0.25">
      <c r="A842" s="1">
        <v>269</v>
      </c>
      <c r="C842" s="1" t="s">
        <v>2</v>
      </c>
      <c r="D842" s="1" t="s">
        <v>2</v>
      </c>
      <c r="G842" s="2">
        <v>2.67922263041</v>
      </c>
      <c r="H842">
        <f t="shared" si="82"/>
        <v>1</v>
      </c>
      <c r="I842">
        <f t="shared" si="83"/>
        <v>3</v>
      </c>
      <c r="J842">
        <f t="shared" si="84"/>
        <v>3</v>
      </c>
      <c r="K842">
        <f t="shared" si="85"/>
        <v>1</v>
      </c>
      <c r="L842">
        <f t="shared" si="86"/>
        <v>1</v>
      </c>
      <c r="M842">
        <f t="shared" si="87"/>
        <v>13311</v>
      </c>
    </row>
    <row r="843" spans="1:13" x14ac:dyDescent="0.25">
      <c r="A843" s="1">
        <v>270</v>
      </c>
      <c r="C843" s="1" t="s">
        <v>2</v>
      </c>
      <c r="D843" s="1" t="s">
        <v>2</v>
      </c>
      <c r="G843" s="2">
        <v>3.3690691679999998</v>
      </c>
      <c r="H843">
        <f t="shared" si="82"/>
        <v>1</v>
      </c>
      <c r="I843">
        <f t="shared" si="83"/>
        <v>3</v>
      </c>
      <c r="J843">
        <f t="shared" si="84"/>
        <v>3</v>
      </c>
      <c r="K843">
        <f t="shared" si="85"/>
        <v>1</v>
      </c>
      <c r="L843">
        <f t="shared" si="86"/>
        <v>1</v>
      </c>
      <c r="M843">
        <f t="shared" si="87"/>
        <v>13311</v>
      </c>
    </row>
    <row r="844" spans="1:13" x14ac:dyDescent="0.25">
      <c r="A844" s="1">
        <v>271</v>
      </c>
      <c r="C844" s="1" t="s">
        <v>2</v>
      </c>
      <c r="D844" s="1" t="s">
        <v>2</v>
      </c>
      <c r="G844" s="2">
        <v>3.7000561600299999</v>
      </c>
      <c r="H844">
        <f t="shared" si="82"/>
        <v>1</v>
      </c>
      <c r="I844">
        <f t="shared" si="83"/>
        <v>3</v>
      </c>
      <c r="J844">
        <f t="shared" si="84"/>
        <v>3</v>
      </c>
      <c r="K844">
        <f t="shared" si="85"/>
        <v>1</v>
      </c>
      <c r="L844">
        <f t="shared" si="86"/>
        <v>1</v>
      </c>
      <c r="M844">
        <f t="shared" si="87"/>
        <v>13311</v>
      </c>
    </row>
    <row r="845" spans="1:13" x14ac:dyDescent="0.25">
      <c r="A845" s="1">
        <v>272</v>
      </c>
      <c r="C845" s="1" t="s">
        <v>2</v>
      </c>
      <c r="D845" s="1" t="s">
        <v>2</v>
      </c>
      <c r="G845" s="2">
        <v>0.48577865956799998</v>
      </c>
      <c r="H845">
        <f t="shared" si="82"/>
        <v>1</v>
      </c>
      <c r="I845">
        <f t="shared" si="83"/>
        <v>3</v>
      </c>
      <c r="J845">
        <f t="shared" si="84"/>
        <v>3</v>
      </c>
      <c r="K845">
        <f t="shared" si="85"/>
        <v>1</v>
      </c>
      <c r="L845">
        <f t="shared" si="86"/>
        <v>1</v>
      </c>
      <c r="M845">
        <f t="shared" si="87"/>
        <v>13311</v>
      </c>
    </row>
    <row r="846" spans="1:13" x14ac:dyDescent="0.25">
      <c r="A846" s="1">
        <v>273</v>
      </c>
      <c r="C846" s="1" t="s">
        <v>2</v>
      </c>
      <c r="D846" s="1" t="s">
        <v>2</v>
      </c>
      <c r="G846" s="2">
        <v>5.5764351689099999E-3</v>
      </c>
      <c r="H846">
        <f t="shared" si="82"/>
        <v>1</v>
      </c>
      <c r="I846">
        <f t="shared" si="83"/>
        <v>3</v>
      </c>
      <c r="J846">
        <f t="shared" si="84"/>
        <v>3</v>
      </c>
      <c r="K846">
        <f t="shared" si="85"/>
        <v>1</v>
      </c>
      <c r="L846">
        <f t="shared" si="86"/>
        <v>1</v>
      </c>
      <c r="M846">
        <f t="shared" si="87"/>
        <v>13311</v>
      </c>
    </row>
    <row r="847" spans="1:13" x14ac:dyDescent="0.25">
      <c r="A847" s="1">
        <v>274</v>
      </c>
      <c r="C847" s="1" t="s">
        <v>2</v>
      </c>
      <c r="D847" s="1" t="s">
        <v>2</v>
      </c>
      <c r="G847" s="2">
        <v>7.8602107063200002</v>
      </c>
      <c r="H847">
        <f t="shared" si="82"/>
        <v>1</v>
      </c>
      <c r="I847">
        <f t="shared" si="83"/>
        <v>3</v>
      </c>
      <c r="J847">
        <f t="shared" si="84"/>
        <v>3</v>
      </c>
      <c r="K847">
        <f t="shared" si="85"/>
        <v>1</v>
      </c>
      <c r="L847">
        <f t="shared" si="86"/>
        <v>1</v>
      </c>
      <c r="M847">
        <f t="shared" si="87"/>
        <v>13311</v>
      </c>
    </row>
    <row r="848" spans="1:13" x14ac:dyDescent="0.25">
      <c r="A848" s="1">
        <v>275</v>
      </c>
      <c r="C848" s="1" t="s">
        <v>2</v>
      </c>
      <c r="D848" s="1" t="s">
        <v>2</v>
      </c>
      <c r="G848" s="2">
        <v>0.43764724290599999</v>
      </c>
      <c r="H848">
        <f t="shared" si="82"/>
        <v>1</v>
      </c>
      <c r="I848">
        <f t="shared" si="83"/>
        <v>3</v>
      </c>
      <c r="J848">
        <f t="shared" si="84"/>
        <v>3</v>
      </c>
      <c r="K848">
        <f t="shared" si="85"/>
        <v>1</v>
      </c>
      <c r="L848">
        <f t="shared" si="86"/>
        <v>1</v>
      </c>
      <c r="M848">
        <f t="shared" si="87"/>
        <v>13311</v>
      </c>
    </row>
    <row r="849" spans="1:13" x14ac:dyDescent="0.25">
      <c r="A849" s="1">
        <v>276</v>
      </c>
      <c r="C849" s="1" t="s">
        <v>2</v>
      </c>
      <c r="D849" s="1" t="s">
        <v>2</v>
      </c>
      <c r="G849" s="2">
        <v>1.8862262624299999</v>
      </c>
      <c r="H849">
        <f t="shared" si="82"/>
        <v>1</v>
      </c>
      <c r="I849">
        <f t="shared" si="83"/>
        <v>3</v>
      </c>
      <c r="J849">
        <f t="shared" si="84"/>
        <v>3</v>
      </c>
      <c r="K849">
        <f t="shared" si="85"/>
        <v>1</v>
      </c>
      <c r="L849">
        <f t="shared" si="86"/>
        <v>1</v>
      </c>
      <c r="M849">
        <f t="shared" si="87"/>
        <v>13311</v>
      </c>
    </row>
    <row r="850" spans="1:13" x14ac:dyDescent="0.25">
      <c r="A850" s="1">
        <v>997</v>
      </c>
      <c r="C850" s="1" t="s">
        <v>2</v>
      </c>
      <c r="D850" s="1" t="s">
        <v>2</v>
      </c>
      <c r="G850" s="2">
        <v>0.26604987377900002</v>
      </c>
      <c r="H850">
        <f t="shared" si="82"/>
        <v>1</v>
      </c>
      <c r="I850">
        <f t="shared" si="83"/>
        <v>3</v>
      </c>
      <c r="J850">
        <f t="shared" si="84"/>
        <v>3</v>
      </c>
      <c r="K850">
        <f t="shared" si="85"/>
        <v>1</v>
      </c>
      <c r="L850">
        <f t="shared" si="86"/>
        <v>1</v>
      </c>
      <c r="M850">
        <f t="shared" si="87"/>
        <v>13311</v>
      </c>
    </row>
    <row r="851" spans="1:13" x14ac:dyDescent="0.25">
      <c r="A851" s="1">
        <v>998</v>
      </c>
      <c r="C851" s="1" t="s">
        <v>2</v>
      </c>
      <c r="D851" s="1" t="s">
        <v>2</v>
      </c>
      <c r="G851" s="2">
        <v>0.26604987377900002</v>
      </c>
      <c r="H851">
        <f t="shared" si="82"/>
        <v>1</v>
      </c>
      <c r="I851">
        <f t="shared" si="83"/>
        <v>3</v>
      </c>
      <c r="J851">
        <f t="shared" si="84"/>
        <v>3</v>
      </c>
      <c r="K851">
        <f t="shared" si="85"/>
        <v>1</v>
      </c>
      <c r="L851">
        <f t="shared" si="86"/>
        <v>1</v>
      </c>
      <c r="M851">
        <f t="shared" si="87"/>
        <v>13311</v>
      </c>
    </row>
    <row r="852" spans="1:13" x14ac:dyDescent="0.25">
      <c r="A852" s="1">
        <v>813</v>
      </c>
      <c r="C852" s="1" t="s">
        <v>2</v>
      </c>
      <c r="D852" s="1" t="s">
        <v>2</v>
      </c>
      <c r="F852" s="1" t="s">
        <v>2</v>
      </c>
      <c r="G852" s="2">
        <v>0.615313397752</v>
      </c>
      <c r="H852">
        <f t="shared" si="82"/>
        <v>1</v>
      </c>
      <c r="I852">
        <f t="shared" si="83"/>
        <v>3</v>
      </c>
      <c r="J852">
        <f t="shared" si="84"/>
        <v>3</v>
      </c>
      <c r="K852">
        <f t="shared" si="85"/>
        <v>1</v>
      </c>
      <c r="L852">
        <f t="shared" si="86"/>
        <v>3</v>
      </c>
      <c r="M852">
        <f t="shared" si="87"/>
        <v>13313</v>
      </c>
    </row>
    <row r="853" spans="1:13" x14ac:dyDescent="0.25">
      <c r="A853" s="1">
        <v>814</v>
      </c>
      <c r="C853" s="1" t="s">
        <v>2</v>
      </c>
      <c r="D853" s="1" t="s">
        <v>2</v>
      </c>
      <c r="F853" s="1" t="s">
        <v>2</v>
      </c>
      <c r="G853" s="2">
        <v>1.8228985272600001E-2</v>
      </c>
      <c r="H853">
        <f t="shared" si="82"/>
        <v>1</v>
      </c>
      <c r="I853">
        <f t="shared" si="83"/>
        <v>3</v>
      </c>
      <c r="J853">
        <f t="shared" si="84"/>
        <v>3</v>
      </c>
      <c r="K853">
        <f t="shared" si="85"/>
        <v>1</v>
      </c>
      <c r="L853">
        <f t="shared" si="86"/>
        <v>3</v>
      </c>
      <c r="M853">
        <f t="shared" si="87"/>
        <v>13313</v>
      </c>
    </row>
    <row r="854" spans="1:13" x14ac:dyDescent="0.25">
      <c r="A854" s="1">
        <v>815</v>
      </c>
      <c r="C854" s="1" t="s">
        <v>2</v>
      </c>
      <c r="D854" s="1" t="s">
        <v>2</v>
      </c>
      <c r="F854" s="1" t="s">
        <v>2</v>
      </c>
      <c r="G854" s="2">
        <v>0.112661218923</v>
      </c>
      <c r="H854">
        <f t="shared" si="82"/>
        <v>1</v>
      </c>
      <c r="I854">
        <f t="shared" si="83"/>
        <v>3</v>
      </c>
      <c r="J854">
        <f t="shared" si="84"/>
        <v>3</v>
      </c>
      <c r="K854">
        <f t="shared" si="85"/>
        <v>1</v>
      </c>
      <c r="L854">
        <f t="shared" si="86"/>
        <v>3</v>
      </c>
      <c r="M854">
        <f t="shared" si="87"/>
        <v>13313</v>
      </c>
    </row>
    <row r="855" spans="1:13" x14ac:dyDescent="0.25">
      <c r="A855" s="1">
        <v>816</v>
      </c>
      <c r="C855" s="1" t="s">
        <v>2</v>
      </c>
      <c r="D855" s="1" t="s">
        <v>2</v>
      </c>
      <c r="F855" s="1" t="s">
        <v>2</v>
      </c>
      <c r="G855" s="2">
        <v>0.55116501004600005</v>
      </c>
      <c r="H855">
        <f t="shared" si="82"/>
        <v>1</v>
      </c>
      <c r="I855">
        <f t="shared" si="83"/>
        <v>3</v>
      </c>
      <c r="J855">
        <f t="shared" si="84"/>
        <v>3</v>
      </c>
      <c r="K855">
        <f t="shared" si="85"/>
        <v>1</v>
      </c>
      <c r="L855">
        <f t="shared" si="86"/>
        <v>3</v>
      </c>
      <c r="M855">
        <f t="shared" si="87"/>
        <v>13313</v>
      </c>
    </row>
    <row r="856" spans="1:13" x14ac:dyDescent="0.25">
      <c r="A856" s="1">
        <v>817</v>
      </c>
      <c r="C856" s="1" t="s">
        <v>2</v>
      </c>
      <c r="D856" s="1" t="s">
        <v>2</v>
      </c>
      <c r="F856" s="1" t="s">
        <v>2</v>
      </c>
      <c r="G856" s="2">
        <v>2.28917172856</v>
      </c>
      <c r="H856">
        <f t="shared" si="82"/>
        <v>1</v>
      </c>
      <c r="I856">
        <f t="shared" si="83"/>
        <v>3</v>
      </c>
      <c r="J856">
        <f t="shared" si="84"/>
        <v>3</v>
      </c>
      <c r="K856">
        <f t="shared" si="85"/>
        <v>1</v>
      </c>
      <c r="L856">
        <f t="shared" si="86"/>
        <v>3</v>
      </c>
      <c r="M856">
        <f t="shared" si="87"/>
        <v>13313</v>
      </c>
    </row>
    <row r="857" spans="1:13" x14ac:dyDescent="0.25">
      <c r="A857" s="1">
        <v>818</v>
      </c>
      <c r="C857" s="1" t="s">
        <v>2</v>
      </c>
      <c r="D857" s="1" t="s">
        <v>2</v>
      </c>
      <c r="F857" s="1" t="s">
        <v>2</v>
      </c>
      <c r="G857" s="2">
        <v>2.6438896561099998</v>
      </c>
      <c r="H857">
        <f t="shared" si="82"/>
        <v>1</v>
      </c>
      <c r="I857">
        <f t="shared" si="83"/>
        <v>3</v>
      </c>
      <c r="J857">
        <f t="shared" si="84"/>
        <v>3</v>
      </c>
      <c r="K857">
        <f t="shared" si="85"/>
        <v>1</v>
      </c>
      <c r="L857">
        <f t="shared" si="86"/>
        <v>3</v>
      </c>
      <c r="M857">
        <f t="shared" si="87"/>
        <v>13313</v>
      </c>
    </row>
    <row r="858" spans="1:13" x14ac:dyDescent="0.25">
      <c r="A858" s="1">
        <v>819</v>
      </c>
      <c r="C858" s="1" t="s">
        <v>2</v>
      </c>
      <c r="D858" s="1" t="s">
        <v>2</v>
      </c>
      <c r="F858" s="1" t="s">
        <v>2</v>
      </c>
      <c r="G858" s="2">
        <v>0.54134483873499994</v>
      </c>
      <c r="H858">
        <f t="shared" si="82"/>
        <v>1</v>
      </c>
      <c r="I858">
        <f t="shared" si="83"/>
        <v>3</v>
      </c>
      <c r="J858">
        <f t="shared" si="84"/>
        <v>3</v>
      </c>
      <c r="K858">
        <f t="shared" si="85"/>
        <v>1</v>
      </c>
      <c r="L858">
        <f t="shared" si="86"/>
        <v>3</v>
      </c>
      <c r="M858">
        <f t="shared" si="87"/>
        <v>13313</v>
      </c>
    </row>
    <row r="859" spans="1:13" x14ac:dyDescent="0.25">
      <c r="A859" s="1">
        <v>820</v>
      </c>
      <c r="C859" s="1" t="s">
        <v>2</v>
      </c>
      <c r="D859" s="1" t="s">
        <v>2</v>
      </c>
      <c r="F859" s="1" t="s">
        <v>2</v>
      </c>
      <c r="G859" s="2">
        <v>0.22060953040799999</v>
      </c>
      <c r="H859">
        <f t="shared" si="82"/>
        <v>1</v>
      </c>
      <c r="I859">
        <f t="shared" si="83"/>
        <v>3</v>
      </c>
      <c r="J859">
        <f t="shared" si="84"/>
        <v>3</v>
      </c>
      <c r="K859">
        <f t="shared" si="85"/>
        <v>1</v>
      </c>
      <c r="L859">
        <f t="shared" si="86"/>
        <v>3</v>
      </c>
      <c r="M859">
        <f t="shared" si="87"/>
        <v>13313</v>
      </c>
    </row>
    <row r="860" spans="1:13" x14ac:dyDescent="0.25">
      <c r="A860" s="1">
        <v>821</v>
      </c>
      <c r="C860" s="1" t="s">
        <v>2</v>
      </c>
      <c r="D860" s="1" t="s">
        <v>2</v>
      </c>
      <c r="F860" s="1" t="s">
        <v>2</v>
      </c>
      <c r="G860" s="2">
        <v>2.3035903804400002</v>
      </c>
      <c r="H860">
        <f t="shared" si="82"/>
        <v>1</v>
      </c>
      <c r="I860">
        <f t="shared" si="83"/>
        <v>3</v>
      </c>
      <c r="J860">
        <f t="shared" si="84"/>
        <v>3</v>
      </c>
      <c r="K860">
        <f t="shared" si="85"/>
        <v>1</v>
      </c>
      <c r="L860">
        <f t="shared" si="86"/>
        <v>3</v>
      </c>
      <c r="M860">
        <f t="shared" si="87"/>
        <v>13313</v>
      </c>
    </row>
    <row r="861" spans="1:13" x14ac:dyDescent="0.25">
      <c r="A861" s="1">
        <v>545</v>
      </c>
      <c r="C861" s="1" t="s">
        <v>2</v>
      </c>
      <c r="D861" s="1" t="s">
        <v>2</v>
      </c>
      <c r="E861" s="1" t="s">
        <v>2</v>
      </c>
      <c r="G861" s="2">
        <v>2.0293095397499998</v>
      </c>
      <c r="H861">
        <f t="shared" si="82"/>
        <v>1</v>
      </c>
      <c r="I861">
        <f t="shared" si="83"/>
        <v>3</v>
      </c>
      <c r="J861">
        <f t="shared" si="84"/>
        <v>3</v>
      </c>
      <c r="K861">
        <f t="shared" si="85"/>
        <v>3</v>
      </c>
      <c r="L861">
        <f t="shared" si="86"/>
        <v>1</v>
      </c>
      <c r="M861">
        <f t="shared" si="87"/>
        <v>13331</v>
      </c>
    </row>
    <row r="862" spans="1:13" x14ac:dyDescent="0.25">
      <c r="A862" s="1">
        <v>546</v>
      </c>
      <c r="C862" s="1" t="s">
        <v>2</v>
      </c>
      <c r="D862" s="1" t="s">
        <v>2</v>
      </c>
      <c r="E862" s="1" t="s">
        <v>2</v>
      </c>
      <c r="G862" s="2">
        <v>1.24156335191</v>
      </c>
      <c r="H862">
        <f t="shared" si="82"/>
        <v>1</v>
      </c>
      <c r="I862">
        <f t="shared" si="83"/>
        <v>3</v>
      </c>
      <c r="J862">
        <f t="shared" si="84"/>
        <v>3</v>
      </c>
      <c r="K862">
        <f t="shared" si="85"/>
        <v>3</v>
      </c>
      <c r="L862">
        <f t="shared" si="86"/>
        <v>1</v>
      </c>
      <c r="M862">
        <f t="shared" si="87"/>
        <v>13331</v>
      </c>
    </row>
    <row r="863" spans="1:13" x14ac:dyDescent="0.25">
      <c r="A863" s="1">
        <v>547</v>
      </c>
      <c r="C863" s="1" t="s">
        <v>2</v>
      </c>
      <c r="D863" s="1" t="s">
        <v>2</v>
      </c>
      <c r="E863" s="1" t="s">
        <v>2</v>
      </c>
      <c r="G863" s="2">
        <v>2.7644323267600002</v>
      </c>
      <c r="H863">
        <f t="shared" si="82"/>
        <v>1</v>
      </c>
      <c r="I863">
        <f t="shared" si="83"/>
        <v>3</v>
      </c>
      <c r="J863">
        <f t="shared" si="84"/>
        <v>3</v>
      </c>
      <c r="K863">
        <f t="shared" si="85"/>
        <v>3</v>
      </c>
      <c r="L863">
        <f t="shared" si="86"/>
        <v>1</v>
      </c>
      <c r="M863">
        <f t="shared" si="87"/>
        <v>13331</v>
      </c>
    </row>
    <row r="864" spans="1:13" x14ac:dyDescent="0.25">
      <c r="A864" s="1">
        <v>548</v>
      </c>
      <c r="C864" s="1" t="s">
        <v>2</v>
      </c>
      <c r="D864" s="1" t="s">
        <v>2</v>
      </c>
      <c r="E864" s="1" t="s">
        <v>2</v>
      </c>
      <c r="G864" s="2">
        <v>1.15445035492</v>
      </c>
      <c r="H864">
        <f t="shared" si="82"/>
        <v>1</v>
      </c>
      <c r="I864">
        <f t="shared" si="83"/>
        <v>3</v>
      </c>
      <c r="J864">
        <f t="shared" si="84"/>
        <v>3</v>
      </c>
      <c r="K864">
        <f t="shared" si="85"/>
        <v>3</v>
      </c>
      <c r="L864">
        <f t="shared" si="86"/>
        <v>1</v>
      </c>
      <c r="M864">
        <f t="shared" si="87"/>
        <v>13331</v>
      </c>
    </row>
    <row r="865" spans="1:13" x14ac:dyDescent="0.25">
      <c r="A865" s="1">
        <v>549</v>
      </c>
      <c r="C865" s="1" t="s">
        <v>2</v>
      </c>
      <c r="D865" s="1" t="s">
        <v>2</v>
      </c>
      <c r="E865" s="1" t="s">
        <v>2</v>
      </c>
      <c r="G865" s="2">
        <v>2.5072357352800001</v>
      </c>
      <c r="H865">
        <f t="shared" si="82"/>
        <v>1</v>
      </c>
      <c r="I865">
        <f t="shared" si="83"/>
        <v>3</v>
      </c>
      <c r="J865">
        <f t="shared" si="84"/>
        <v>3</v>
      </c>
      <c r="K865">
        <f t="shared" si="85"/>
        <v>3</v>
      </c>
      <c r="L865">
        <f t="shared" si="86"/>
        <v>1</v>
      </c>
      <c r="M865">
        <f t="shared" si="87"/>
        <v>13331</v>
      </c>
    </row>
    <row r="866" spans="1:13" x14ac:dyDescent="0.25">
      <c r="A866" s="1">
        <v>550</v>
      </c>
      <c r="C866" s="1" t="s">
        <v>2</v>
      </c>
      <c r="D866" s="1" t="s">
        <v>2</v>
      </c>
      <c r="E866" s="1" t="s">
        <v>2</v>
      </c>
      <c r="G866" s="2">
        <v>0.25739837001900001</v>
      </c>
      <c r="H866">
        <f t="shared" si="82"/>
        <v>1</v>
      </c>
      <c r="I866">
        <f t="shared" si="83"/>
        <v>3</v>
      </c>
      <c r="J866">
        <f t="shared" si="84"/>
        <v>3</v>
      </c>
      <c r="K866">
        <f t="shared" si="85"/>
        <v>3</v>
      </c>
      <c r="L866">
        <f t="shared" si="86"/>
        <v>1</v>
      </c>
      <c r="M866">
        <f t="shared" si="87"/>
        <v>13331</v>
      </c>
    </row>
    <row r="867" spans="1:13" x14ac:dyDescent="0.25">
      <c r="A867" s="1">
        <v>553</v>
      </c>
      <c r="C867" s="1" t="s">
        <v>2</v>
      </c>
      <c r="D867" s="1" t="s">
        <v>2</v>
      </c>
      <c r="E867" s="1" t="s">
        <v>2</v>
      </c>
      <c r="G867" s="2">
        <v>0.66231187927599999</v>
      </c>
      <c r="H867">
        <f t="shared" si="82"/>
        <v>1</v>
      </c>
      <c r="I867">
        <f t="shared" si="83"/>
        <v>3</v>
      </c>
      <c r="J867">
        <f t="shared" si="84"/>
        <v>3</v>
      </c>
      <c r="K867">
        <f t="shared" si="85"/>
        <v>3</v>
      </c>
      <c r="L867">
        <f t="shared" si="86"/>
        <v>1</v>
      </c>
      <c r="M867">
        <f t="shared" si="87"/>
        <v>13331</v>
      </c>
    </row>
    <row r="868" spans="1:13" x14ac:dyDescent="0.25">
      <c r="A868" s="1">
        <v>554</v>
      </c>
      <c r="C868" s="1" t="s">
        <v>2</v>
      </c>
      <c r="D868" s="1" t="s">
        <v>2</v>
      </c>
      <c r="E868" s="1" t="s">
        <v>2</v>
      </c>
      <c r="G868" s="2">
        <v>0.50323316461699996</v>
      </c>
      <c r="H868">
        <f t="shared" si="82"/>
        <v>1</v>
      </c>
      <c r="I868">
        <f t="shared" si="83"/>
        <v>3</v>
      </c>
      <c r="J868">
        <f t="shared" si="84"/>
        <v>3</v>
      </c>
      <c r="K868">
        <f t="shared" si="85"/>
        <v>3</v>
      </c>
      <c r="L868">
        <f t="shared" si="86"/>
        <v>1</v>
      </c>
      <c r="M868">
        <f t="shared" si="87"/>
        <v>13331</v>
      </c>
    </row>
    <row r="869" spans="1:13" x14ac:dyDescent="0.25">
      <c r="A869" s="1">
        <v>555</v>
      </c>
      <c r="C869" s="1" t="s">
        <v>2</v>
      </c>
      <c r="D869" s="1" t="s">
        <v>2</v>
      </c>
      <c r="E869" s="1" t="s">
        <v>2</v>
      </c>
      <c r="G869" s="2">
        <v>0.29411483055999998</v>
      </c>
      <c r="H869">
        <f t="shared" si="82"/>
        <v>1</v>
      </c>
      <c r="I869">
        <f t="shared" si="83"/>
        <v>3</v>
      </c>
      <c r="J869">
        <f t="shared" si="84"/>
        <v>3</v>
      </c>
      <c r="K869">
        <f t="shared" si="85"/>
        <v>3</v>
      </c>
      <c r="L869">
        <f t="shared" si="86"/>
        <v>1</v>
      </c>
      <c r="M869">
        <f t="shared" si="87"/>
        <v>13331</v>
      </c>
    </row>
    <row r="870" spans="1:13" x14ac:dyDescent="0.25">
      <c r="A870" s="1">
        <v>556</v>
      </c>
      <c r="C870" s="1" t="s">
        <v>2</v>
      </c>
      <c r="D870" s="1" t="s">
        <v>2</v>
      </c>
      <c r="E870" s="1" t="s">
        <v>2</v>
      </c>
      <c r="G870" s="2">
        <v>1.53450999816E-2</v>
      </c>
      <c r="H870">
        <f t="shared" si="82"/>
        <v>1</v>
      </c>
      <c r="I870">
        <f t="shared" si="83"/>
        <v>3</v>
      </c>
      <c r="J870">
        <f t="shared" si="84"/>
        <v>3</v>
      </c>
      <c r="K870">
        <f t="shared" si="85"/>
        <v>3</v>
      </c>
      <c r="L870">
        <f t="shared" si="86"/>
        <v>1</v>
      </c>
      <c r="M870">
        <f t="shared" si="87"/>
        <v>13331</v>
      </c>
    </row>
    <row r="871" spans="1:13" x14ac:dyDescent="0.25">
      <c r="A871" s="1">
        <v>557</v>
      </c>
      <c r="C871" s="1" t="s">
        <v>2</v>
      </c>
      <c r="D871" s="1" t="s">
        <v>2</v>
      </c>
      <c r="E871" s="1" t="s">
        <v>2</v>
      </c>
      <c r="G871" s="2">
        <v>0.18200879525499999</v>
      </c>
      <c r="H871">
        <f t="shared" si="82"/>
        <v>1</v>
      </c>
      <c r="I871">
        <f t="shared" si="83"/>
        <v>3</v>
      </c>
      <c r="J871">
        <f t="shared" si="84"/>
        <v>3</v>
      </c>
      <c r="K871">
        <f t="shared" si="85"/>
        <v>3</v>
      </c>
      <c r="L871">
        <f t="shared" si="86"/>
        <v>1</v>
      </c>
      <c r="M871">
        <f t="shared" si="87"/>
        <v>13331</v>
      </c>
    </row>
    <row r="872" spans="1:13" x14ac:dyDescent="0.25">
      <c r="A872" s="1">
        <v>558</v>
      </c>
      <c r="C872" s="1" t="s">
        <v>2</v>
      </c>
      <c r="D872" s="1" t="s">
        <v>2</v>
      </c>
      <c r="E872" s="1" t="s">
        <v>2</v>
      </c>
      <c r="G872" s="2">
        <v>23.276070001299999</v>
      </c>
      <c r="H872">
        <f t="shared" si="82"/>
        <v>1</v>
      </c>
      <c r="I872">
        <f t="shared" si="83"/>
        <v>3</v>
      </c>
      <c r="J872">
        <f t="shared" si="84"/>
        <v>3</v>
      </c>
      <c r="K872">
        <f t="shared" si="85"/>
        <v>3</v>
      </c>
      <c r="L872">
        <f t="shared" si="86"/>
        <v>1</v>
      </c>
      <c r="M872">
        <f t="shared" si="87"/>
        <v>13331</v>
      </c>
    </row>
    <row r="873" spans="1:13" x14ac:dyDescent="0.25">
      <c r="A873" s="1">
        <v>1005</v>
      </c>
      <c r="C873" s="1" t="s">
        <v>2</v>
      </c>
      <c r="D873" s="1" t="s">
        <v>2</v>
      </c>
      <c r="E873" s="1" t="s">
        <v>2</v>
      </c>
      <c r="G873" s="2">
        <v>2.8564574357399999</v>
      </c>
      <c r="H873">
        <f t="shared" si="82"/>
        <v>1</v>
      </c>
      <c r="I873">
        <f t="shared" si="83"/>
        <v>3</v>
      </c>
      <c r="J873">
        <f t="shared" si="84"/>
        <v>3</v>
      </c>
      <c r="K873">
        <f t="shared" si="85"/>
        <v>3</v>
      </c>
      <c r="L873">
        <f t="shared" si="86"/>
        <v>1</v>
      </c>
      <c r="M873">
        <f t="shared" si="87"/>
        <v>13331</v>
      </c>
    </row>
    <row r="874" spans="1:13" x14ac:dyDescent="0.25">
      <c r="A874" s="1">
        <v>1006</v>
      </c>
      <c r="C874" s="1" t="s">
        <v>2</v>
      </c>
      <c r="D874" s="1" t="s">
        <v>2</v>
      </c>
      <c r="E874" s="1" t="s">
        <v>2</v>
      </c>
      <c r="G874" s="2">
        <v>2.8564574357399999</v>
      </c>
      <c r="H874">
        <f t="shared" si="82"/>
        <v>1</v>
      </c>
      <c r="I874">
        <f t="shared" si="83"/>
        <v>3</v>
      </c>
      <c r="J874">
        <f t="shared" si="84"/>
        <v>3</v>
      </c>
      <c r="K874">
        <f t="shared" si="85"/>
        <v>3</v>
      </c>
      <c r="L874">
        <f t="shared" si="86"/>
        <v>1</v>
      </c>
      <c r="M874">
        <f t="shared" si="87"/>
        <v>13331</v>
      </c>
    </row>
    <row r="875" spans="1:13" x14ac:dyDescent="0.25">
      <c r="A875" s="1">
        <v>983</v>
      </c>
      <c r="C875" s="1" t="s">
        <v>2</v>
      </c>
      <c r="D875" s="1" t="s">
        <v>2</v>
      </c>
      <c r="E875" s="1" t="s">
        <v>2</v>
      </c>
      <c r="F875" s="1" t="s">
        <v>2</v>
      </c>
      <c r="G875" s="2">
        <v>7.5103599237800003</v>
      </c>
      <c r="H875">
        <f t="shared" si="82"/>
        <v>1</v>
      </c>
      <c r="I875">
        <f t="shared" si="83"/>
        <v>3</v>
      </c>
      <c r="J875">
        <f t="shared" si="84"/>
        <v>3</v>
      </c>
      <c r="K875">
        <f t="shared" si="85"/>
        <v>3</v>
      </c>
      <c r="L875">
        <f t="shared" si="86"/>
        <v>3</v>
      </c>
      <c r="M875">
        <f t="shared" si="87"/>
        <v>13333</v>
      </c>
    </row>
    <row r="876" spans="1:13" x14ac:dyDescent="0.25">
      <c r="A876" s="1">
        <v>984</v>
      </c>
      <c r="C876" s="1" t="s">
        <v>2</v>
      </c>
      <c r="D876" s="1" t="s">
        <v>2</v>
      </c>
      <c r="E876" s="1" t="s">
        <v>2</v>
      </c>
      <c r="F876" s="1" t="s">
        <v>2</v>
      </c>
      <c r="G876" s="2">
        <v>0.71972165419699996</v>
      </c>
      <c r="H876">
        <f t="shared" si="82"/>
        <v>1</v>
      </c>
      <c r="I876">
        <f t="shared" si="83"/>
        <v>3</v>
      </c>
      <c r="J876">
        <f t="shared" si="84"/>
        <v>3</v>
      </c>
      <c r="K876">
        <f t="shared" si="85"/>
        <v>3</v>
      </c>
      <c r="L876">
        <f t="shared" si="86"/>
        <v>3</v>
      </c>
      <c r="M876">
        <f t="shared" si="87"/>
        <v>13333</v>
      </c>
    </row>
    <row r="877" spans="1:13" x14ac:dyDescent="0.25">
      <c r="A877" s="1">
        <v>985</v>
      </c>
      <c r="C877" s="1" t="s">
        <v>2</v>
      </c>
      <c r="D877" s="1" t="s">
        <v>2</v>
      </c>
      <c r="E877" s="1" t="s">
        <v>2</v>
      </c>
      <c r="F877" s="1" t="s">
        <v>2</v>
      </c>
      <c r="G877" s="2">
        <v>1.19715031421</v>
      </c>
      <c r="H877">
        <f t="shared" si="82"/>
        <v>1</v>
      </c>
      <c r="I877">
        <f t="shared" si="83"/>
        <v>3</v>
      </c>
      <c r="J877">
        <f t="shared" si="84"/>
        <v>3</v>
      </c>
      <c r="K877">
        <f t="shared" si="85"/>
        <v>3</v>
      </c>
      <c r="L877">
        <f t="shared" si="86"/>
        <v>3</v>
      </c>
      <c r="M877">
        <f t="shared" si="87"/>
        <v>13333</v>
      </c>
    </row>
    <row r="878" spans="1:13" x14ac:dyDescent="0.25">
      <c r="A878" s="1">
        <v>986</v>
      </c>
      <c r="C878" s="1" t="s">
        <v>2</v>
      </c>
      <c r="D878" s="1" t="s">
        <v>2</v>
      </c>
      <c r="E878" s="1" t="s">
        <v>2</v>
      </c>
      <c r="F878" s="1" t="s">
        <v>2</v>
      </c>
      <c r="G878" s="2">
        <v>1.0899863501</v>
      </c>
      <c r="H878">
        <f t="shared" si="82"/>
        <v>1</v>
      </c>
      <c r="I878">
        <f t="shared" si="83"/>
        <v>3</v>
      </c>
      <c r="J878">
        <f t="shared" si="84"/>
        <v>3</v>
      </c>
      <c r="K878">
        <f t="shared" si="85"/>
        <v>3</v>
      </c>
      <c r="L878">
        <f t="shared" si="86"/>
        <v>3</v>
      </c>
      <c r="M878">
        <f t="shared" si="87"/>
        <v>13333</v>
      </c>
    </row>
    <row r="879" spans="1:13" x14ac:dyDescent="0.25">
      <c r="A879" s="1">
        <v>987</v>
      </c>
      <c r="C879" s="1" t="s">
        <v>2</v>
      </c>
      <c r="D879" s="1" t="s">
        <v>2</v>
      </c>
      <c r="E879" s="1" t="s">
        <v>2</v>
      </c>
      <c r="F879" s="1" t="s">
        <v>2</v>
      </c>
      <c r="G879" s="2">
        <v>3.6875780633100002</v>
      </c>
      <c r="H879">
        <f t="shared" si="82"/>
        <v>1</v>
      </c>
      <c r="I879">
        <f t="shared" si="83"/>
        <v>3</v>
      </c>
      <c r="J879">
        <f t="shared" si="84"/>
        <v>3</v>
      </c>
      <c r="K879">
        <f t="shared" si="85"/>
        <v>3</v>
      </c>
      <c r="L879">
        <f t="shared" si="86"/>
        <v>3</v>
      </c>
      <c r="M879">
        <f t="shared" si="87"/>
        <v>13333</v>
      </c>
    </row>
    <row r="880" spans="1:13" x14ac:dyDescent="0.25">
      <c r="A880" s="1">
        <v>988</v>
      </c>
      <c r="C880" s="1" t="s">
        <v>2</v>
      </c>
      <c r="D880" s="1" t="s">
        <v>2</v>
      </c>
      <c r="E880" s="1" t="s">
        <v>2</v>
      </c>
      <c r="F880" s="1" t="s">
        <v>2</v>
      </c>
      <c r="G880" s="2">
        <v>12.3522670718</v>
      </c>
      <c r="H880">
        <f t="shared" si="82"/>
        <v>1</v>
      </c>
      <c r="I880">
        <f t="shared" si="83"/>
        <v>3</v>
      </c>
      <c r="J880">
        <f t="shared" si="84"/>
        <v>3</v>
      </c>
      <c r="K880">
        <f t="shared" si="85"/>
        <v>3</v>
      </c>
      <c r="L880">
        <f t="shared" si="86"/>
        <v>3</v>
      </c>
      <c r="M880">
        <f t="shared" si="87"/>
        <v>13333</v>
      </c>
    </row>
    <row r="881" spans="1:13" x14ac:dyDescent="0.25">
      <c r="A881" s="1">
        <v>989</v>
      </c>
      <c r="C881" s="1" t="s">
        <v>2</v>
      </c>
      <c r="D881" s="1" t="s">
        <v>2</v>
      </c>
      <c r="E881" s="1" t="s">
        <v>2</v>
      </c>
      <c r="F881" s="1" t="s">
        <v>2</v>
      </c>
      <c r="G881" s="2">
        <v>0.96398405693599998</v>
      </c>
      <c r="H881">
        <f t="shared" si="82"/>
        <v>1</v>
      </c>
      <c r="I881">
        <f t="shared" si="83"/>
        <v>3</v>
      </c>
      <c r="J881">
        <f t="shared" si="84"/>
        <v>3</v>
      </c>
      <c r="K881">
        <f t="shared" si="85"/>
        <v>3</v>
      </c>
      <c r="L881">
        <f t="shared" si="86"/>
        <v>3</v>
      </c>
      <c r="M881">
        <f t="shared" si="87"/>
        <v>13333</v>
      </c>
    </row>
    <row r="882" spans="1:13" x14ac:dyDescent="0.25">
      <c r="A882" s="1">
        <v>990</v>
      </c>
      <c r="C882" s="1" t="s">
        <v>2</v>
      </c>
      <c r="D882" s="1" t="s">
        <v>2</v>
      </c>
      <c r="E882" s="1" t="s">
        <v>2</v>
      </c>
      <c r="F882" s="1" t="s">
        <v>2</v>
      </c>
      <c r="G882" s="2">
        <v>1.68929626661</v>
      </c>
      <c r="H882">
        <f t="shared" si="82"/>
        <v>1</v>
      </c>
      <c r="I882">
        <f t="shared" si="83"/>
        <v>3</v>
      </c>
      <c r="J882">
        <f t="shared" si="84"/>
        <v>3</v>
      </c>
      <c r="K882">
        <f t="shared" si="85"/>
        <v>3</v>
      </c>
      <c r="L882">
        <f t="shared" si="86"/>
        <v>3</v>
      </c>
      <c r="M882">
        <f t="shared" si="87"/>
        <v>13333</v>
      </c>
    </row>
    <row r="883" spans="1:13" x14ac:dyDescent="0.25">
      <c r="A883" s="1">
        <v>991</v>
      </c>
      <c r="C883" s="1" t="s">
        <v>2</v>
      </c>
      <c r="D883" s="1" t="s">
        <v>2</v>
      </c>
      <c r="E883" s="1" t="s">
        <v>2</v>
      </c>
      <c r="F883" s="1" t="s">
        <v>2</v>
      </c>
      <c r="G883" s="2">
        <v>15.006018961000001</v>
      </c>
      <c r="H883">
        <f t="shared" si="82"/>
        <v>1</v>
      </c>
      <c r="I883">
        <f t="shared" si="83"/>
        <v>3</v>
      </c>
      <c r="J883">
        <f t="shared" si="84"/>
        <v>3</v>
      </c>
      <c r="K883">
        <f t="shared" si="85"/>
        <v>3</v>
      </c>
      <c r="L883">
        <f t="shared" si="86"/>
        <v>3</v>
      </c>
      <c r="M883">
        <f t="shared" si="87"/>
        <v>13333</v>
      </c>
    </row>
    <row r="884" spans="1:13" x14ac:dyDescent="0.25">
      <c r="A884" s="1">
        <v>61</v>
      </c>
      <c r="B884" s="1" t="s">
        <v>3</v>
      </c>
      <c r="G884" s="2">
        <v>29.750175302599999</v>
      </c>
      <c r="H884">
        <f t="shared" si="82"/>
        <v>2</v>
      </c>
      <c r="I884">
        <f t="shared" si="83"/>
        <v>1</v>
      </c>
      <c r="J884">
        <f t="shared" si="84"/>
        <v>1</v>
      </c>
      <c r="K884">
        <f t="shared" si="85"/>
        <v>1</v>
      </c>
      <c r="L884">
        <f t="shared" si="86"/>
        <v>1</v>
      </c>
      <c r="M884">
        <f t="shared" si="87"/>
        <v>21111</v>
      </c>
    </row>
    <row r="885" spans="1:13" x14ac:dyDescent="0.25">
      <c r="A885" s="1">
        <v>62</v>
      </c>
      <c r="B885" s="1" t="s">
        <v>3</v>
      </c>
      <c r="G885" s="2">
        <v>64.664478899299993</v>
      </c>
      <c r="H885">
        <f t="shared" si="82"/>
        <v>2</v>
      </c>
      <c r="I885">
        <f t="shared" si="83"/>
        <v>1</v>
      </c>
      <c r="J885">
        <f t="shared" si="84"/>
        <v>1</v>
      </c>
      <c r="K885">
        <f t="shared" si="85"/>
        <v>1</v>
      </c>
      <c r="L885">
        <f t="shared" si="86"/>
        <v>1</v>
      </c>
      <c r="M885">
        <f t="shared" si="87"/>
        <v>21111</v>
      </c>
    </row>
    <row r="886" spans="1:13" x14ac:dyDescent="0.25">
      <c r="A886" s="1">
        <v>63</v>
      </c>
      <c r="B886" s="1" t="s">
        <v>3</v>
      </c>
      <c r="G886" s="2">
        <v>3.1691509996999998</v>
      </c>
      <c r="H886">
        <f t="shared" si="82"/>
        <v>2</v>
      </c>
      <c r="I886">
        <f t="shared" si="83"/>
        <v>1</v>
      </c>
      <c r="J886">
        <f t="shared" si="84"/>
        <v>1</v>
      </c>
      <c r="K886">
        <f t="shared" si="85"/>
        <v>1</v>
      </c>
      <c r="L886">
        <f t="shared" si="86"/>
        <v>1</v>
      </c>
      <c r="M886">
        <f t="shared" si="87"/>
        <v>21111</v>
      </c>
    </row>
    <row r="887" spans="1:13" x14ac:dyDescent="0.25">
      <c r="A887" s="1">
        <v>64</v>
      </c>
      <c r="B887" s="1" t="s">
        <v>3</v>
      </c>
      <c r="G887" s="2">
        <v>12.401415691</v>
      </c>
      <c r="H887">
        <f t="shared" si="82"/>
        <v>2</v>
      </c>
      <c r="I887">
        <f t="shared" si="83"/>
        <v>1</v>
      </c>
      <c r="J887">
        <f t="shared" si="84"/>
        <v>1</v>
      </c>
      <c r="K887">
        <f t="shared" si="85"/>
        <v>1</v>
      </c>
      <c r="L887">
        <f t="shared" si="86"/>
        <v>1</v>
      </c>
      <c r="M887">
        <f t="shared" si="87"/>
        <v>21111</v>
      </c>
    </row>
    <row r="888" spans="1:13" x14ac:dyDescent="0.25">
      <c r="A888" s="1">
        <v>65</v>
      </c>
      <c r="B888" s="1" t="s">
        <v>3</v>
      </c>
      <c r="G888" s="2">
        <v>10.929198896100001</v>
      </c>
      <c r="H888">
        <f t="shared" si="82"/>
        <v>2</v>
      </c>
      <c r="I888">
        <f t="shared" si="83"/>
        <v>1</v>
      </c>
      <c r="J888">
        <f t="shared" si="84"/>
        <v>1</v>
      </c>
      <c r="K888">
        <f t="shared" si="85"/>
        <v>1</v>
      </c>
      <c r="L888">
        <f t="shared" si="86"/>
        <v>1</v>
      </c>
      <c r="M888">
        <f t="shared" si="87"/>
        <v>21111</v>
      </c>
    </row>
    <row r="889" spans="1:13" x14ac:dyDescent="0.25">
      <c r="A889" s="1">
        <v>66</v>
      </c>
      <c r="B889" s="1" t="s">
        <v>3</v>
      </c>
      <c r="G889" s="2">
        <v>6.3379181986399997</v>
      </c>
      <c r="H889">
        <f t="shared" si="82"/>
        <v>2</v>
      </c>
      <c r="I889">
        <f t="shared" si="83"/>
        <v>1</v>
      </c>
      <c r="J889">
        <f t="shared" si="84"/>
        <v>1</v>
      </c>
      <c r="K889">
        <f t="shared" si="85"/>
        <v>1</v>
      </c>
      <c r="L889">
        <f t="shared" si="86"/>
        <v>1</v>
      </c>
      <c r="M889">
        <f t="shared" si="87"/>
        <v>21111</v>
      </c>
    </row>
    <row r="890" spans="1:13" x14ac:dyDescent="0.25">
      <c r="A890" s="1">
        <v>67</v>
      </c>
      <c r="B890" s="1" t="s">
        <v>3</v>
      </c>
      <c r="G890" s="2">
        <v>9.1382915708299997E-2</v>
      </c>
      <c r="H890">
        <f t="shared" si="82"/>
        <v>2</v>
      </c>
      <c r="I890">
        <f t="shared" si="83"/>
        <v>1</v>
      </c>
      <c r="J890">
        <f t="shared" si="84"/>
        <v>1</v>
      </c>
      <c r="K890">
        <f t="shared" si="85"/>
        <v>1</v>
      </c>
      <c r="L890">
        <f t="shared" si="86"/>
        <v>1</v>
      </c>
      <c r="M890">
        <f t="shared" si="87"/>
        <v>21111</v>
      </c>
    </row>
    <row r="891" spans="1:13" x14ac:dyDescent="0.25">
      <c r="A891" s="1">
        <v>68</v>
      </c>
      <c r="B891" s="1" t="s">
        <v>3</v>
      </c>
      <c r="G891" s="2">
        <v>2.8472133987200001</v>
      </c>
      <c r="H891">
        <f t="shared" si="82"/>
        <v>2</v>
      </c>
      <c r="I891">
        <f t="shared" si="83"/>
        <v>1</v>
      </c>
      <c r="J891">
        <f t="shared" si="84"/>
        <v>1</v>
      </c>
      <c r="K891">
        <f t="shared" si="85"/>
        <v>1</v>
      </c>
      <c r="L891">
        <f t="shared" si="86"/>
        <v>1</v>
      </c>
      <c r="M891">
        <f t="shared" si="87"/>
        <v>21111</v>
      </c>
    </row>
    <row r="892" spans="1:13" x14ac:dyDescent="0.25">
      <c r="A892" s="1">
        <v>69</v>
      </c>
      <c r="B892" s="1" t="s">
        <v>3</v>
      </c>
      <c r="G892" s="2">
        <v>3.7316016474999998</v>
      </c>
      <c r="H892">
        <f t="shared" si="82"/>
        <v>2</v>
      </c>
      <c r="I892">
        <f t="shared" si="83"/>
        <v>1</v>
      </c>
      <c r="J892">
        <f t="shared" si="84"/>
        <v>1</v>
      </c>
      <c r="K892">
        <f t="shared" si="85"/>
        <v>1</v>
      </c>
      <c r="L892">
        <f t="shared" si="86"/>
        <v>1</v>
      </c>
      <c r="M892">
        <f t="shared" si="87"/>
        <v>21111</v>
      </c>
    </row>
    <row r="893" spans="1:13" x14ac:dyDescent="0.25">
      <c r="A893" s="1">
        <v>70</v>
      </c>
      <c r="B893" s="1" t="s">
        <v>3</v>
      </c>
      <c r="G893" s="2">
        <v>5.3495022512599997</v>
      </c>
      <c r="H893">
        <f t="shared" si="82"/>
        <v>2</v>
      </c>
      <c r="I893">
        <f t="shared" si="83"/>
        <v>1</v>
      </c>
      <c r="J893">
        <f t="shared" si="84"/>
        <v>1</v>
      </c>
      <c r="K893">
        <f t="shared" si="85"/>
        <v>1</v>
      </c>
      <c r="L893">
        <f t="shared" si="86"/>
        <v>1</v>
      </c>
      <c r="M893">
        <f t="shared" si="87"/>
        <v>21111</v>
      </c>
    </row>
    <row r="894" spans="1:13" x14ac:dyDescent="0.25">
      <c r="A894" s="1">
        <v>746</v>
      </c>
      <c r="B894" s="1" t="s">
        <v>3</v>
      </c>
      <c r="F894" s="1" t="s">
        <v>2</v>
      </c>
      <c r="G894" s="2">
        <v>0.11873741004500001</v>
      </c>
      <c r="H894">
        <f t="shared" si="82"/>
        <v>2</v>
      </c>
      <c r="I894">
        <f t="shared" si="83"/>
        <v>1</v>
      </c>
      <c r="J894">
        <f t="shared" si="84"/>
        <v>1</v>
      </c>
      <c r="K894">
        <f t="shared" si="85"/>
        <v>1</v>
      </c>
      <c r="L894">
        <f t="shared" si="86"/>
        <v>3</v>
      </c>
      <c r="M894">
        <f t="shared" si="87"/>
        <v>21113</v>
      </c>
    </row>
    <row r="895" spans="1:13" x14ac:dyDescent="0.25">
      <c r="A895" s="1">
        <v>438</v>
      </c>
      <c r="B895" s="1" t="s">
        <v>3</v>
      </c>
      <c r="E895" s="1" t="s">
        <v>3</v>
      </c>
      <c r="G895" s="2">
        <v>1.26081380279</v>
      </c>
      <c r="H895">
        <f t="shared" si="82"/>
        <v>2</v>
      </c>
      <c r="I895">
        <f t="shared" si="83"/>
        <v>1</v>
      </c>
      <c r="J895">
        <f t="shared" si="84"/>
        <v>1</v>
      </c>
      <c r="K895">
        <f t="shared" si="85"/>
        <v>2</v>
      </c>
      <c r="L895">
        <f t="shared" si="86"/>
        <v>1</v>
      </c>
      <c r="M895">
        <f t="shared" si="87"/>
        <v>21121</v>
      </c>
    </row>
    <row r="896" spans="1:13" x14ac:dyDescent="0.25">
      <c r="A896" s="1">
        <v>434</v>
      </c>
      <c r="B896" s="1" t="s">
        <v>3</v>
      </c>
      <c r="E896" s="1" t="s">
        <v>2</v>
      </c>
      <c r="G896" s="2">
        <v>6.6651799846699999E-2</v>
      </c>
      <c r="H896">
        <f t="shared" si="82"/>
        <v>2</v>
      </c>
      <c r="I896">
        <f t="shared" si="83"/>
        <v>1</v>
      </c>
      <c r="J896">
        <f t="shared" si="84"/>
        <v>1</v>
      </c>
      <c r="K896">
        <f t="shared" si="85"/>
        <v>3</v>
      </c>
      <c r="L896">
        <f t="shared" si="86"/>
        <v>1</v>
      </c>
      <c r="M896">
        <f t="shared" si="87"/>
        <v>21131</v>
      </c>
    </row>
    <row r="897" spans="1:13" x14ac:dyDescent="0.25">
      <c r="A897" s="1">
        <v>435</v>
      </c>
      <c r="B897" s="1" t="s">
        <v>3</v>
      </c>
      <c r="E897" s="1" t="s">
        <v>2</v>
      </c>
      <c r="G897" s="2">
        <v>0.28422241577399998</v>
      </c>
      <c r="H897">
        <f t="shared" si="82"/>
        <v>2</v>
      </c>
      <c r="I897">
        <f t="shared" si="83"/>
        <v>1</v>
      </c>
      <c r="J897">
        <f t="shared" si="84"/>
        <v>1</v>
      </c>
      <c r="K897">
        <f t="shared" si="85"/>
        <v>3</v>
      </c>
      <c r="L897">
        <f t="shared" si="86"/>
        <v>1</v>
      </c>
      <c r="M897">
        <f t="shared" si="87"/>
        <v>21131</v>
      </c>
    </row>
    <row r="898" spans="1:13" x14ac:dyDescent="0.25">
      <c r="A898" s="1">
        <v>436</v>
      </c>
      <c r="B898" s="1" t="s">
        <v>3</v>
      </c>
      <c r="E898" s="1" t="s">
        <v>2</v>
      </c>
      <c r="G898" s="2">
        <v>3.7170160806400003E-2</v>
      </c>
      <c r="H898">
        <f t="shared" ref="H898:H961" si="88">IF(B898="Duinvlak",3,IF(B898="Plantvlak",2,1))</f>
        <v>2</v>
      </c>
      <c r="I898">
        <f t="shared" ref="I898:I961" si="89">IF(C898="Duinvlak",3,IF(C898="Plantvlak",2,1))</f>
        <v>1</v>
      </c>
      <c r="J898">
        <f t="shared" ref="J898:J961" si="90">IF(D898="Duinvlak",3,IF(D898="Plantvlak",2,1))</f>
        <v>1</v>
      </c>
      <c r="K898">
        <f t="shared" ref="K898:K961" si="91">IF(E898="Duinvlak",3,IF(E898="Plantvlak",2,1))</f>
        <v>3</v>
      </c>
      <c r="L898">
        <f t="shared" ref="L898:L961" si="92">IF(F898="Duinvlak",3,IF(F898="Plantvlak",2,1))</f>
        <v>1</v>
      </c>
      <c r="M898">
        <f t="shared" ref="M898:M961" si="93">H898*10000+I898*1000+J898*100+K898*10+L898</f>
        <v>21131</v>
      </c>
    </row>
    <row r="899" spans="1:13" x14ac:dyDescent="0.25">
      <c r="A899" s="1">
        <v>437</v>
      </c>
      <c r="B899" s="1" t="s">
        <v>3</v>
      </c>
      <c r="E899" s="1" t="s">
        <v>2</v>
      </c>
      <c r="G899" s="2">
        <v>1.1949507475800001</v>
      </c>
      <c r="H899">
        <f t="shared" si="88"/>
        <v>2</v>
      </c>
      <c r="I899">
        <f t="shared" si="89"/>
        <v>1</v>
      </c>
      <c r="J899">
        <f t="shared" si="90"/>
        <v>1</v>
      </c>
      <c r="K899">
        <f t="shared" si="91"/>
        <v>3</v>
      </c>
      <c r="L899">
        <f t="shared" si="92"/>
        <v>1</v>
      </c>
      <c r="M899">
        <f t="shared" si="93"/>
        <v>21131</v>
      </c>
    </row>
    <row r="900" spans="1:13" x14ac:dyDescent="0.25">
      <c r="A900" s="1">
        <v>439</v>
      </c>
      <c r="B900" s="1" t="s">
        <v>3</v>
      </c>
      <c r="E900" s="1" t="s">
        <v>2</v>
      </c>
      <c r="G900" s="2">
        <v>4.2040256878899998</v>
      </c>
      <c r="H900">
        <f t="shared" si="88"/>
        <v>2</v>
      </c>
      <c r="I900">
        <f t="shared" si="89"/>
        <v>1</v>
      </c>
      <c r="J900">
        <f t="shared" si="90"/>
        <v>1</v>
      </c>
      <c r="K900">
        <f t="shared" si="91"/>
        <v>3</v>
      </c>
      <c r="L900">
        <f t="shared" si="92"/>
        <v>1</v>
      </c>
      <c r="M900">
        <f t="shared" si="93"/>
        <v>21131</v>
      </c>
    </row>
    <row r="901" spans="1:13" x14ac:dyDescent="0.25">
      <c r="A901" s="1">
        <v>440</v>
      </c>
      <c r="B901" s="1" t="s">
        <v>3</v>
      </c>
      <c r="E901" s="1" t="s">
        <v>2</v>
      </c>
      <c r="G901" s="2">
        <v>0.234959769495</v>
      </c>
      <c r="H901">
        <f t="shared" si="88"/>
        <v>2</v>
      </c>
      <c r="I901">
        <f t="shared" si="89"/>
        <v>1</v>
      </c>
      <c r="J901">
        <f t="shared" si="90"/>
        <v>1</v>
      </c>
      <c r="K901">
        <f t="shared" si="91"/>
        <v>3</v>
      </c>
      <c r="L901">
        <f t="shared" si="92"/>
        <v>1</v>
      </c>
      <c r="M901">
        <f t="shared" si="93"/>
        <v>21131</v>
      </c>
    </row>
    <row r="902" spans="1:13" x14ac:dyDescent="0.25">
      <c r="A902" s="1">
        <v>913</v>
      </c>
      <c r="B902" s="1" t="s">
        <v>3</v>
      </c>
      <c r="E902" s="1" t="s">
        <v>2</v>
      </c>
      <c r="F902" s="1" t="s">
        <v>2</v>
      </c>
      <c r="G902" s="2">
        <v>0.150206560022</v>
      </c>
      <c r="H902">
        <f t="shared" si="88"/>
        <v>2</v>
      </c>
      <c r="I902">
        <f t="shared" si="89"/>
        <v>1</v>
      </c>
      <c r="J902">
        <f t="shared" si="90"/>
        <v>1</v>
      </c>
      <c r="K902">
        <f t="shared" si="91"/>
        <v>3</v>
      </c>
      <c r="L902">
        <f t="shared" si="92"/>
        <v>3</v>
      </c>
      <c r="M902">
        <f t="shared" si="93"/>
        <v>21133</v>
      </c>
    </row>
    <row r="903" spans="1:13" x14ac:dyDescent="0.25">
      <c r="A903" s="1">
        <v>914</v>
      </c>
      <c r="B903" s="1" t="s">
        <v>3</v>
      </c>
      <c r="E903" s="1" t="s">
        <v>2</v>
      </c>
      <c r="F903" s="1" t="s">
        <v>2</v>
      </c>
      <c r="G903" s="2">
        <v>1.0540914985200001</v>
      </c>
      <c r="H903">
        <f t="shared" si="88"/>
        <v>2</v>
      </c>
      <c r="I903">
        <f t="shared" si="89"/>
        <v>1</v>
      </c>
      <c r="J903">
        <f t="shared" si="90"/>
        <v>1</v>
      </c>
      <c r="K903">
        <f t="shared" si="91"/>
        <v>3</v>
      </c>
      <c r="L903">
        <f t="shared" si="92"/>
        <v>3</v>
      </c>
      <c r="M903">
        <f t="shared" si="93"/>
        <v>21133</v>
      </c>
    </row>
    <row r="904" spans="1:13" x14ac:dyDescent="0.25">
      <c r="A904" s="1">
        <v>915</v>
      </c>
      <c r="B904" s="1" t="s">
        <v>3</v>
      </c>
      <c r="E904" s="1" t="s">
        <v>2</v>
      </c>
      <c r="F904" s="1" t="s">
        <v>2</v>
      </c>
      <c r="G904" s="2">
        <v>8.2051360763500003E-2</v>
      </c>
      <c r="H904">
        <f t="shared" si="88"/>
        <v>2</v>
      </c>
      <c r="I904">
        <f t="shared" si="89"/>
        <v>1</v>
      </c>
      <c r="J904">
        <f t="shared" si="90"/>
        <v>1</v>
      </c>
      <c r="K904">
        <f t="shared" si="91"/>
        <v>3</v>
      </c>
      <c r="L904">
        <f t="shared" si="92"/>
        <v>3</v>
      </c>
      <c r="M904">
        <f t="shared" si="93"/>
        <v>21133</v>
      </c>
    </row>
    <row r="905" spans="1:13" x14ac:dyDescent="0.25">
      <c r="A905" s="1">
        <v>916</v>
      </c>
      <c r="B905" s="1" t="s">
        <v>3</v>
      </c>
      <c r="E905" s="1" t="s">
        <v>2</v>
      </c>
      <c r="F905" s="1" t="s">
        <v>2</v>
      </c>
      <c r="G905" s="2">
        <v>0.52739281283399997</v>
      </c>
      <c r="H905">
        <f t="shared" si="88"/>
        <v>2</v>
      </c>
      <c r="I905">
        <f t="shared" si="89"/>
        <v>1</v>
      </c>
      <c r="J905">
        <f t="shared" si="90"/>
        <v>1</v>
      </c>
      <c r="K905">
        <f t="shared" si="91"/>
        <v>3</v>
      </c>
      <c r="L905">
        <f t="shared" si="92"/>
        <v>3</v>
      </c>
      <c r="M905">
        <f t="shared" si="93"/>
        <v>21133</v>
      </c>
    </row>
    <row r="906" spans="1:13" x14ac:dyDescent="0.25">
      <c r="A906" s="1">
        <v>538</v>
      </c>
      <c r="B906" s="1" t="s">
        <v>3</v>
      </c>
      <c r="D906" s="1" t="s">
        <v>3</v>
      </c>
      <c r="E906" s="1" t="s">
        <v>2</v>
      </c>
      <c r="G906" s="2">
        <v>6.0352559863300001E-2</v>
      </c>
      <c r="H906">
        <f t="shared" si="88"/>
        <v>2</v>
      </c>
      <c r="I906">
        <f t="shared" si="89"/>
        <v>1</v>
      </c>
      <c r="J906">
        <f t="shared" si="90"/>
        <v>2</v>
      </c>
      <c r="K906">
        <f t="shared" si="91"/>
        <v>3</v>
      </c>
      <c r="L906">
        <f t="shared" si="92"/>
        <v>1</v>
      </c>
      <c r="M906">
        <f t="shared" si="93"/>
        <v>21231</v>
      </c>
    </row>
    <row r="907" spans="1:13" x14ac:dyDescent="0.25">
      <c r="A907" s="1">
        <v>539</v>
      </c>
      <c r="B907" s="1" t="s">
        <v>3</v>
      </c>
      <c r="D907" s="1" t="s">
        <v>3</v>
      </c>
      <c r="E907" s="1" t="s">
        <v>2</v>
      </c>
      <c r="G907" s="2">
        <v>9.1960398371400007E-2</v>
      </c>
      <c r="H907">
        <f t="shared" si="88"/>
        <v>2</v>
      </c>
      <c r="I907">
        <f t="shared" si="89"/>
        <v>1</v>
      </c>
      <c r="J907">
        <f t="shared" si="90"/>
        <v>2</v>
      </c>
      <c r="K907">
        <f t="shared" si="91"/>
        <v>3</v>
      </c>
      <c r="L907">
        <f t="shared" si="92"/>
        <v>1</v>
      </c>
      <c r="M907">
        <f t="shared" si="93"/>
        <v>21231</v>
      </c>
    </row>
    <row r="908" spans="1:13" x14ac:dyDescent="0.25">
      <c r="A908" s="1">
        <v>257</v>
      </c>
      <c r="B908" s="1" t="s">
        <v>3</v>
      </c>
      <c r="D908" s="1" t="s">
        <v>2</v>
      </c>
      <c r="G908" s="2">
        <v>8.6343849977299995E-3</v>
      </c>
      <c r="H908">
        <f t="shared" si="88"/>
        <v>2</v>
      </c>
      <c r="I908">
        <f t="shared" si="89"/>
        <v>1</v>
      </c>
      <c r="J908">
        <f t="shared" si="90"/>
        <v>3</v>
      </c>
      <c r="K908">
        <f t="shared" si="91"/>
        <v>1</v>
      </c>
      <c r="L908">
        <f t="shared" si="92"/>
        <v>1</v>
      </c>
      <c r="M908">
        <f t="shared" si="93"/>
        <v>21311</v>
      </c>
    </row>
    <row r="909" spans="1:13" x14ac:dyDescent="0.25">
      <c r="A909" s="1">
        <v>258</v>
      </c>
      <c r="B909" s="1" t="s">
        <v>3</v>
      </c>
      <c r="D909" s="1" t="s">
        <v>2</v>
      </c>
      <c r="G909" s="2">
        <v>1.6490849513099998E-2</v>
      </c>
      <c r="H909">
        <f t="shared" si="88"/>
        <v>2</v>
      </c>
      <c r="I909">
        <f t="shared" si="89"/>
        <v>1</v>
      </c>
      <c r="J909">
        <f t="shared" si="90"/>
        <v>3</v>
      </c>
      <c r="K909">
        <f t="shared" si="91"/>
        <v>1</v>
      </c>
      <c r="L909">
        <f t="shared" si="92"/>
        <v>1</v>
      </c>
      <c r="M909">
        <f t="shared" si="93"/>
        <v>21311</v>
      </c>
    </row>
    <row r="910" spans="1:13" x14ac:dyDescent="0.25">
      <c r="A910" s="1">
        <v>810</v>
      </c>
      <c r="B910" s="1" t="s">
        <v>3</v>
      </c>
      <c r="D910" s="1" t="s">
        <v>2</v>
      </c>
      <c r="F910" s="1" t="s">
        <v>2</v>
      </c>
      <c r="G910" s="2">
        <v>0.102883499652</v>
      </c>
      <c r="H910">
        <f t="shared" si="88"/>
        <v>2</v>
      </c>
      <c r="I910">
        <f t="shared" si="89"/>
        <v>1</v>
      </c>
      <c r="J910">
        <f t="shared" si="90"/>
        <v>3</v>
      </c>
      <c r="K910">
        <f t="shared" si="91"/>
        <v>1</v>
      </c>
      <c r="L910">
        <f t="shared" si="92"/>
        <v>3</v>
      </c>
      <c r="M910">
        <f t="shared" si="93"/>
        <v>21313</v>
      </c>
    </row>
    <row r="911" spans="1:13" x14ac:dyDescent="0.25">
      <c r="A911" s="1">
        <v>533</v>
      </c>
      <c r="B911" s="1" t="s">
        <v>3</v>
      </c>
      <c r="D911" s="1" t="s">
        <v>2</v>
      </c>
      <c r="E911" s="1" t="s">
        <v>2</v>
      </c>
      <c r="G911" s="2">
        <v>1.7311149693700001</v>
      </c>
      <c r="H911">
        <f t="shared" si="88"/>
        <v>2</v>
      </c>
      <c r="I911">
        <f t="shared" si="89"/>
        <v>1</v>
      </c>
      <c r="J911">
        <f t="shared" si="90"/>
        <v>3</v>
      </c>
      <c r="K911">
        <f t="shared" si="91"/>
        <v>3</v>
      </c>
      <c r="L911">
        <f t="shared" si="92"/>
        <v>1</v>
      </c>
      <c r="M911">
        <f t="shared" si="93"/>
        <v>21331</v>
      </c>
    </row>
    <row r="912" spans="1:13" x14ac:dyDescent="0.25">
      <c r="A912" s="1">
        <v>534</v>
      </c>
      <c r="B912" s="1" t="s">
        <v>3</v>
      </c>
      <c r="D912" s="1" t="s">
        <v>2</v>
      </c>
      <c r="E912" s="1" t="s">
        <v>2</v>
      </c>
      <c r="G912" s="2">
        <v>0.18769723549</v>
      </c>
      <c r="H912">
        <f t="shared" si="88"/>
        <v>2</v>
      </c>
      <c r="I912">
        <f t="shared" si="89"/>
        <v>1</v>
      </c>
      <c r="J912">
        <f t="shared" si="90"/>
        <v>3</v>
      </c>
      <c r="K912">
        <f t="shared" si="91"/>
        <v>3</v>
      </c>
      <c r="L912">
        <f t="shared" si="92"/>
        <v>1</v>
      </c>
      <c r="M912">
        <f t="shared" si="93"/>
        <v>21331</v>
      </c>
    </row>
    <row r="913" spans="1:13" x14ac:dyDescent="0.25">
      <c r="A913" s="1">
        <v>535</v>
      </c>
      <c r="B913" s="1" t="s">
        <v>3</v>
      </c>
      <c r="D913" s="1" t="s">
        <v>2</v>
      </c>
      <c r="E913" s="1" t="s">
        <v>2</v>
      </c>
      <c r="G913" s="2">
        <v>2.1233936945199998</v>
      </c>
      <c r="H913">
        <f t="shared" si="88"/>
        <v>2</v>
      </c>
      <c r="I913">
        <f t="shared" si="89"/>
        <v>1</v>
      </c>
      <c r="J913">
        <f t="shared" si="90"/>
        <v>3</v>
      </c>
      <c r="K913">
        <f t="shared" si="91"/>
        <v>3</v>
      </c>
      <c r="L913">
        <f t="shared" si="92"/>
        <v>1</v>
      </c>
      <c r="M913">
        <f t="shared" si="93"/>
        <v>21331</v>
      </c>
    </row>
    <row r="914" spans="1:13" x14ac:dyDescent="0.25">
      <c r="A914" s="1">
        <v>536</v>
      </c>
      <c r="B914" s="1" t="s">
        <v>3</v>
      </c>
      <c r="D914" s="1" t="s">
        <v>2</v>
      </c>
      <c r="E914" s="1" t="s">
        <v>2</v>
      </c>
      <c r="G914" s="2">
        <v>0.31432286372000001</v>
      </c>
      <c r="H914">
        <f t="shared" si="88"/>
        <v>2</v>
      </c>
      <c r="I914">
        <f t="shared" si="89"/>
        <v>1</v>
      </c>
      <c r="J914">
        <f t="shared" si="90"/>
        <v>3</v>
      </c>
      <c r="K914">
        <f t="shared" si="91"/>
        <v>3</v>
      </c>
      <c r="L914">
        <f t="shared" si="92"/>
        <v>1</v>
      </c>
      <c r="M914">
        <f t="shared" si="93"/>
        <v>21331</v>
      </c>
    </row>
    <row r="915" spans="1:13" x14ac:dyDescent="0.25">
      <c r="A915" s="1">
        <v>537</v>
      </c>
      <c r="B915" s="1" t="s">
        <v>3</v>
      </c>
      <c r="D915" s="1" t="s">
        <v>2</v>
      </c>
      <c r="E915" s="1" t="s">
        <v>2</v>
      </c>
      <c r="G915" s="2">
        <v>0.27586805028</v>
      </c>
      <c r="H915">
        <f t="shared" si="88"/>
        <v>2</v>
      </c>
      <c r="I915">
        <f t="shared" si="89"/>
        <v>1</v>
      </c>
      <c r="J915">
        <f t="shared" si="90"/>
        <v>3</v>
      </c>
      <c r="K915">
        <f t="shared" si="91"/>
        <v>3</v>
      </c>
      <c r="L915">
        <f t="shared" si="92"/>
        <v>1</v>
      </c>
      <c r="M915">
        <f t="shared" si="93"/>
        <v>21331</v>
      </c>
    </row>
    <row r="916" spans="1:13" x14ac:dyDescent="0.25">
      <c r="A916" s="1">
        <v>979</v>
      </c>
      <c r="B916" s="1" t="s">
        <v>3</v>
      </c>
      <c r="D916" s="1" t="s">
        <v>2</v>
      </c>
      <c r="E916" s="1" t="s">
        <v>2</v>
      </c>
      <c r="F916" s="1" t="s">
        <v>2</v>
      </c>
      <c r="G916" s="2">
        <v>0.33680096440500001</v>
      </c>
      <c r="H916">
        <f t="shared" si="88"/>
        <v>2</v>
      </c>
      <c r="I916">
        <f t="shared" si="89"/>
        <v>1</v>
      </c>
      <c r="J916">
        <f t="shared" si="90"/>
        <v>3</v>
      </c>
      <c r="K916">
        <f t="shared" si="91"/>
        <v>3</v>
      </c>
      <c r="L916">
        <f t="shared" si="92"/>
        <v>3</v>
      </c>
      <c r="M916">
        <f t="shared" si="93"/>
        <v>21333</v>
      </c>
    </row>
    <row r="917" spans="1:13" x14ac:dyDescent="0.25">
      <c r="A917" s="1">
        <v>980</v>
      </c>
      <c r="B917" s="1" t="s">
        <v>3</v>
      </c>
      <c r="D917" s="1" t="s">
        <v>2</v>
      </c>
      <c r="E917" s="1" t="s">
        <v>2</v>
      </c>
      <c r="F917" s="1" t="s">
        <v>2</v>
      </c>
      <c r="G917" s="2">
        <v>6.6617259629300003</v>
      </c>
      <c r="H917">
        <f t="shared" si="88"/>
        <v>2</v>
      </c>
      <c r="I917">
        <f t="shared" si="89"/>
        <v>1</v>
      </c>
      <c r="J917">
        <f t="shared" si="90"/>
        <v>3</v>
      </c>
      <c r="K917">
        <f t="shared" si="91"/>
        <v>3</v>
      </c>
      <c r="L917">
        <f t="shared" si="92"/>
        <v>3</v>
      </c>
      <c r="M917">
        <f t="shared" si="93"/>
        <v>21333</v>
      </c>
    </row>
    <row r="918" spans="1:13" x14ac:dyDescent="0.25">
      <c r="A918" s="1">
        <v>486</v>
      </c>
      <c r="B918" s="1" t="s">
        <v>3</v>
      </c>
      <c r="C918" s="1" t="s">
        <v>3</v>
      </c>
      <c r="E918" s="1" t="s">
        <v>2</v>
      </c>
      <c r="G918" s="2">
        <v>0.80390361096200003</v>
      </c>
      <c r="H918">
        <f t="shared" si="88"/>
        <v>2</v>
      </c>
      <c r="I918">
        <f t="shared" si="89"/>
        <v>2</v>
      </c>
      <c r="J918">
        <f t="shared" si="90"/>
        <v>1</v>
      </c>
      <c r="K918">
        <f t="shared" si="91"/>
        <v>3</v>
      </c>
      <c r="L918">
        <f t="shared" si="92"/>
        <v>1</v>
      </c>
      <c r="M918">
        <f t="shared" si="93"/>
        <v>22131</v>
      </c>
    </row>
    <row r="919" spans="1:13" x14ac:dyDescent="0.25">
      <c r="A919" s="1">
        <v>488</v>
      </c>
      <c r="B919" s="1" t="s">
        <v>3</v>
      </c>
      <c r="C919" s="1" t="s">
        <v>3</v>
      </c>
      <c r="E919" s="1" t="s">
        <v>2</v>
      </c>
      <c r="G919" s="2">
        <v>4.67916448138E-2</v>
      </c>
      <c r="H919">
        <f t="shared" si="88"/>
        <v>2</v>
      </c>
      <c r="I919">
        <f t="shared" si="89"/>
        <v>2</v>
      </c>
      <c r="J919">
        <f t="shared" si="90"/>
        <v>1</v>
      </c>
      <c r="K919">
        <f t="shared" si="91"/>
        <v>3</v>
      </c>
      <c r="L919">
        <f t="shared" si="92"/>
        <v>1</v>
      </c>
      <c r="M919">
        <f t="shared" si="93"/>
        <v>22131</v>
      </c>
    </row>
    <row r="920" spans="1:13" x14ac:dyDescent="0.25">
      <c r="A920" s="1">
        <v>949</v>
      </c>
      <c r="B920" s="1" t="s">
        <v>3</v>
      </c>
      <c r="C920" s="1" t="s">
        <v>3</v>
      </c>
      <c r="E920" s="1" t="s">
        <v>2</v>
      </c>
      <c r="F920" s="1" t="s">
        <v>2</v>
      </c>
      <c r="G920" s="2">
        <v>1.3384607523200001</v>
      </c>
      <c r="H920">
        <f t="shared" si="88"/>
        <v>2</v>
      </c>
      <c r="I920">
        <f t="shared" si="89"/>
        <v>2</v>
      </c>
      <c r="J920">
        <f t="shared" si="90"/>
        <v>1</v>
      </c>
      <c r="K920">
        <f t="shared" si="91"/>
        <v>3</v>
      </c>
      <c r="L920">
        <f t="shared" si="92"/>
        <v>3</v>
      </c>
      <c r="M920">
        <f t="shared" si="93"/>
        <v>22133</v>
      </c>
    </row>
    <row r="921" spans="1:13" x14ac:dyDescent="0.25">
      <c r="A921" s="1">
        <v>567</v>
      </c>
      <c r="B921" s="1" t="s">
        <v>3</v>
      </c>
      <c r="C921" s="1" t="s">
        <v>3</v>
      </c>
      <c r="D921" s="1" t="s">
        <v>3</v>
      </c>
      <c r="E921" s="1" t="s">
        <v>2</v>
      </c>
      <c r="G921" s="2">
        <v>3.02721652411</v>
      </c>
      <c r="H921">
        <f t="shared" si="88"/>
        <v>2</v>
      </c>
      <c r="I921">
        <f t="shared" si="89"/>
        <v>2</v>
      </c>
      <c r="J921">
        <f t="shared" si="90"/>
        <v>2</v>
      </c>
      <c r="K921">
        <f t="shared" si="91"/>
        <v>3</v>
      </c>
      <c r="L921">
        <f t="shared" si="92"/>
        <v>1</v>
      </c>
      <c r="M921">
        <f t="shared" si="93"/>
        <v>22231</v>
      </c>
    </row>
    <row r="922" spans="1:13" x14ac:dyDescent="0.25">
      <c r="A922" s="1">
        <v>278</v>
      </c>
      <c r="B922" s="1" t="s">
        <v>3</v>
      </c>
      <c r="C922" s="1" t="s">
        <v>3</v>
      </c>
      <c r="D922" s="1" t="s">
        <v>2</v>
      </c>
      <c r="G922" s="2">
        <v>3.83199005057E-3</v>
      </c>
      <c r="H922">
        <f t="shared" si="88"/>
        <v>2</v>
      </c>
      <c r="I922">
        <f t="shared" si="89"/>
        <v>2</v>
      </c>
      <c r="J922">
        <f t="shared" si="90"/>
        <v>3</v>
      </c>
      <c r="K922">
        <f t="shared" si="91"/>
        <v>1</v>
      </c>
      <c r="L922">
        <f t="shared" si="92"/>
        <v>1</v>
      </c>
      <c r="M922">
        <f t="shared" si="93"/>
        <v>22311</v>
      </c>
    </row>
    <row r="923" spans="1:13" x14ac:dyDescent="0.25">
      <c r="A923" s="1">
        <v>561</v>
      </c>
      <c r="B923" s="1" t="s">
        <v>3</v>
      </c>
      <c r="C923" s="1" t="s">
        <v>3</v>
      </c>
      <c r="D923" s="1" t="s">
        <v>2</v>
      </c>
      <c r="E923" s="1" t="s">
        <v>2</v>
      </c>
      <c r="G923" s="2">
        <v>1.9238665049799999</v>
      </c>
      <c r="H923">
        <f t="shared" si="88"/>
        <v>2</v>
      </c>
      <c r="I923">
        <f t="shared" si="89"/>
        <v>2</v>
      </c>
      <c r="J923">
        <f t="shared" si="90"/>
        <v>3</v>
      </c>
      <c r="K923">
        <f t="shared" si="91"/>
        <v>3</v>
      </c>
      <c r="L923">
        <f t="shared" si="92"/>
        <v>1</v>
      </c>
      <c r="M923">
        <f t="shared" si="93"/>
        <v>22331</v>
      </c>
    </row>
    <row r="924" spans="1:13" x14ac:dyDescent="0.25">
      <c r="A924" s="1">
        <v>563</v>
      </c>
      <c r="B924" s="1" t="s">
        <v>3</v>
      </c>
      <c r="C924" s="1" t="s">
        <v>3</v>
      </c>
      <c r="D924" s="1" t="s">
        <v>2</v>
      </c>
      <c r="E924" s="1" t="s">
        <v>2</v>
      </c>
      <c r="G924" s="2">
        <v>1.2105324045400001</v>
      </c>
      <c r="H924">
        <f t="shared" si="88"/>
        <v>2</v>
      </c>
      <c r="I924">
        <f t="shared" si="89"/>
        <v>2</v>
      </c>
      <c r="J924">
        <f t="shared" si="90"/>
        <v>3</v>
      </c>
      <c r="K924">
        <f t="shared" si="91"/>
        <v>3</v>
      </c>
      <c r="L924">
        <f t="shared" si="92"/>
        <v>1</v>
      </c>
      <c r="M924">
        <f t="shared" si="93"/>
        <v>22331</v>
      </c>
    </row>
    <row r="925" spans="1:13" x14ac:dyDescent="0.25">
      <c r="A925" s="1">
        <v>564</v>
      </c>
      <c r="B925" s="1" t="s">
        <v>3</v>
      </c>
      <c r="C925" s="1" t="s">
        <v>3</v>
      </c>
      <c r="D925" s="1" t="s">
        <v>2</v>
      </c>
      <c r="E925" s="1" t="s">
        <v>2</v>
      </c>
      <c r="G925" s="2">
        <v>2.7812670235099999</v>
      </c>
      <c r="H925">
        <f t="shared" si="88"/>
        <v>2</v>
      </c>
      <c r="I925">
        <f t="shared" si="89"/>
        <v>2</v>
      </c>
      <c r="J925">
        <f t="shared" si="90"/>
        <v>3</v>
      </c>
      <c r="K925">
        <f t="shared" si="91"/>
        <v>3</v>
      </c>
      <c r="L925">
        <f t="shared" si="92"/>
        <v>1</v>
      </c>
      <c r="M925">
        <f t="shared" si="93"/>
        <v>22331</v>
      </c>
    </row>
    <row r="926" spans="1:13" x14ac:dyDescent="0.25">
      <c r="A926" s="1">
        <v>1007</v>
      </c>
      <c r="B926" s="1" t="s">
        <v>3</v>
      </c>
      <c r="C926" s="1" t="s">
        <v>3</v>
      </c>
      <c r="D926" s="1" t="s">
        <v>2</v>
      </c>
      <c r="E926" s="1" t="s">
        <v>2</v>
      </c>
      <c r="G926" s="2">
        <v>3.32358199435E-2</v>
      </c>
      <c r="H926">
        <f t="shared" si="88"/>
        <v>2</v>
      </c>
      <c r="I926">
        <f t="shared" si="89"/>
        <v>2</v>
      </c>
      <c r="J926">
        <f t="shared" si="90"/>
        <v>3</v>
      </c>
      <c r="K926">
        <f t="shared" si="91"/>
        <v>3</v>
      </c>
      <c r="L926">
        <f t="shared" si="92"/>
        <v>1</v>
      </c>
      <c r="M926">
        <f t="shared" si="93"/>
        <v>22331</v>
      </c>
    </row>
    <row r="927" spans="1:13" x14ac:dyDescent="0.25">
      <c r="A927" s="1">
        <v>487</v>
      </c>
      <c r="B927" s="1" t="s">
        <v>3</v>
      </c>
      <c r="C927" s="1" t="s">
        <v>2</v>
      </c>
      <c r="E927" s="1" t="s">
        <v>2</v>
      </c>
      <c r="G927" s="2">
        <v>0.16113705016400001</v>
      </c>
      <c r="H927">
        <f t="shared" si="88"/>
        <v>2</v>
      </c>
      <c r="I927">
        <f t="shared" si="89"/>
        <v>3</v>
      </c>
      <c r="J927">
        <f t="shared" si="90"/>
        <v>1</v>
      </c>
      <c r="K927">
        <f t="shared" si="91"/>
        <v>3</v>
      </c>
      <c r="L927">
        <f t="shared" si="92"/>
        <v>1</v>
      </c>
      <c r="M927">
        <f t="shared" si="93"/>
        <v>23131</v>
      </c>
    </row>
    <row r="928" spans="1:13" x14ac:dyDescent="0.25">
      <c r="A928" s="1">
        <v>489</v>
      </c>
      <c r="B928" s="1" t="s">
        <v>3</v>
      </c>
      <c r="C928" s="1" t="s">
        <v>2</v>
      </c>
      <c r="E928" s="1" t="s">
        <v>2</v>
      </c>
      <c r="G928" s="2">
        <v>3.24549509615</v>
      </c>
      <c r="H928">
        <f t="shared" si="88"/>
        <v>2</v>
      </c>
      <c r="I928">
        <f t="shared" si="89"/>
        <v>3</v>
      </c>
      <c r="J928">
        <f t="shared" si="90"/>
        <v>1</v>
      </c>
      <c r="K928">
        <f t="shared" si="91"/>
        <v>3</v>
      </c>
      <c r="L928">
        <f t="shared" si="92"/>
        <v>1</v>
      </c>
      <c r="M928">
        <f t="shared" si="93"/>
        <v>23131</v>
      </c>
    </row>
    <row r="929" spans="1:13" x14ac:dyDescent="0.25">
      <c r="A929" s="1">
        <v>950</v>
      </c>
      <c r="B929" s="1" t="s">
        <v>3</v>
      </c>
      <c r="C929" s="1" t="s">
        <v>2</v>
      </c>
      <c r="E929" s="1" t="s">
        <v>2</v>
      </c>
      <c r="F929" s="1" t="s">
        <v>2</v>
      </c>
      <c r="G929" s="2">
        <v>15.6627000491</v>
      </c>
      <c r="H929">
        <f t="shared" si="88"/>
        <v>2</v>
      </c>
      <c r="I929">
        <f t="shared" si="89"/>
        <v>3</v>
      </c>
      <c r="J929">
        <f t="shared" si="90"/>
        <v>1</v>
      </c>
      <c r="K929">
        <f t="shared" si="91"/>
        <v>3</v>
      </c>
      <c r="L929">
        <f t="shared" si="92"/>
        <v>3</v>
      </c>
      <c r="M929">
        <f t="shared" si="93"/>
        <v>23133</v>
      </c>
    </row>
    <row r="930" spans="1:13" x14ac:dyDescent="0.25">
      <c r="A930" s="1">
        <v>566</v>
      </c>
      <c r="B930" s="1" t="s">
        <v>3</v>
      </c>
      <c r="C930" s="1" t="s">
        <v>2</v>
      </c>
      <c r="D930" s="1" t="s">
        <v>3</v>
      </c>
      <c r="E930" s="1" t="s">
        <v>2</v>
      </c>
      <c r="G930" s="2">
        <v>14.564806000300001</v>
      </c>
      <c r="H930">
        <f t="shared" si="88"/>
        <v>2</v>
      </c>
      <c r="I930">
        <f t="shared" si="89"/>
        <v>3</v>
      </c>
      <c r="J930">
        <f t="shared" si="90"/>
        <v>2</v>
      </c>
      <c r="K930">
        <f t="shared" si="91"/>
        <v>3</v>
      </c>
      <c r="L930">
        <f t="shared" si="92"/>
        <v>1</v>
      </c>
      <c r="M930">
        <f t="shared" si="93"/>
        <v>23231</v>
      </c>
    </row>
    <row r="931" spans="1:13" x14ac:dyDescent="0.25">
      <c r="A931" s="1">
        <v>279</v>
      </c>
      <c r="B931" s="1" t="s">
        <v>3</v>
      </c>
      <c r="C931" s="1" t="s">
        <v>2</v>
      </c>
      <c r="D931" s="1" t="s">
        <v>2</v>
      </c>
      <c r="G931" s="2">
        <v>0.23658469873099999</v>
      </c>
      <c r="H931">
        <f t="shared" si="88"/>
        <v>2</v>
      </c>
      <c r="I931">
        <f t="shared" si="89"/>
        <v>3</v>
      </c>
      <c r="J931">
        <f t="shared" si="90"/>
        <v>3</v>
      </c>
      <c r="K931">
        <f t="shared" si="91"/>
        <v>1</v>
      </c>
      <c r="L931">
        <f t="shared" si="92"/>
        <v>1</v>
      </c>
      <c r="M931">
        <f t="shared" si="93"/>
        <v>23311</v>
      </c>
    </row>
    <row r="932" spans="1:13" x14ac:dyDescent="0.25">
      <c r="A932" s="1">
        <v>560</v>
      </c>
      <c r="B932" s="1" t="s">
        <v>3</v>
      </c>
      <c r="C932" s="1" t="s">
        <v>2</v>
      </c>
      <c r="D932" s="1" t="s">
        <v>2</v>
      </c>
      <c r="E932" s="1" t="s">
        <v>2</v>
      </c>
      <c r="G932" s="2">
        <v>11.318088120700001</v>
      </c>
      <c r="H932">
        <f t="shared" si="88"/>
        <v>2</v>
      </c>
      <c r="I932">
        <f t="shared" si="89"/>
        <v>3</v>
      </c>
      <c r="J932">
        <f t="shared" si="90"/>
        <v>3</v>
      </c>
      <c r="K932">
        <f t="shared" si="91"/>
        <v>3</v>
      </c>
      <c r="L932">
        <f t="shared" si="92"/>
        <v>1</v>
      </c>
      <c r="M932">
        <f t="shared" si="93"/>
        <v>23331</v>
      </c>
    </row>
    <row r="933" spans="1:13" x14ac:dyDescent="0.25">
      <c r="A933" s="1">
        <v>562</v>
      </c>
      <c r="B933" s="1" t="s">
        <v>3</v>
      </c>
      <c r="C933" s="1" t="s">
        <v>2</v>
      </c>
      <c r="D933" s="1" t="s">
        <v>2</v>
      </c>
      <c r="E933" s="1" t="s">
        <v>2</v>
      </c>
      <c r="G933" s="2">
        <v>28.364740986099999</v>
      </c>
      <c r="H933">
        <f t="shared" si="88"/>
        <v>2</v>
      </c>
      <c r="I933">
        <f t="shared" si="89"/>
        <v>3</v>
      </c>
      <c r="J933">
        <f t="shared" si="90"/>
        <v>3</v>
      </c>
      <c r="K933">
        <f t="shared" si="91"/>
        <v>3</v>
      </c>
      <c r="L933">
        <f t="shared" si="92"/>
        <v>1</v>
      </c>
      <c r="M933">
        <f t="shared" si="93"/>
        <v>23331</v>
      </c>
    </row>
    <row r="934" spans="1:13" x14ac:dyDescent="0.25">
      <c r="A934" s="1">
        <v>565</v>
      </c>
      <c r="B934" s="1" t="s">
        <v>3</v>
      </c>
      <c r="C934" s="1" t="s">
        <v>2</v>
      </c>
      <c r="D934" s="1" t="s">
        <v>2</v>
      </c>
      <c r="E934" s="1" t="s">
        <v>2</v>
      </c>
      <c r="G934" s="2">
        <v>3.3541066598399998</v>
      </c>
      <c r="H934">
        <f t="shared" si="88"/>
        <v>2</v>
      </c>
      <c r="I934">
        <f t="shared" si="89"/>
        <v>3</v>
      </c>
      <c r="J934">
        <f t="shared" si="90"/>
        <v>3</v>
      </c>
      <c r="K934">
        <f t="shared" si="91"/>
        <v>3</v>
      </c>
      <c r="L934">
        <f t="shared" si="92"/>
        <v>1</v>
      </c>
      <c r="M934">
        <f t="shared" si="93"/>
        <v>23331</v>
      </c>
    </row>
    <row r="935" spans="1:13" x14ac:dyDescent="0.25">
      <c r="A935" s="1">
        <v>1008</v>
      </c>
      <c r="B935" s="1" t="s">
        <v>3</v>
      </c>
      <c r="C935" s="1" t="s">
        <v>2</v>
      </c>
      <c r="D935" s="1" t="s">
        <v>2</v>
      </c>
      <c r="E935" s="1" t="s">
        <v>2</v>
      </c>
      <c r="G935" s="2">
        <v>3.32358199435E-2</v>
      </c>
      <c r="H935">
        <f t="shared" si="88"/>
        <v>2</v>
      </c>
      <c r="I935">
        <f t="shared" si="89"/>
        <v>3</v>
      </c>
      <c r="J935">
        <f t="shared" si="90"/>
        <v>3</v>
      </c>
      <c r="K935">
        <f t="shared" si="91"/>
        <v>3</v>
      </c>
      <c r="L935">
        <f t="shared" si="92"/>
        <v>1</v>
      </c>
      <c r="M935">
        <f t="shared" si="93"/>
        <v>23331</v>
      </c>
    </row>
    <row r="936" spans="1:13" x14ac:dyDescent="0.25">
      <c r="A936" s="1">
        <v>992</v>
      </c>
      <c r="B936" s="1" t="s">
        <v>3</v>
      </c>
      <c r="C936" s="1" t="s">
        <v>2</v>
      </c>
      <c r="D936" s="1" t="s">
        <v>2</v>
      </c>
      <c r="E936" s="1" t="s">
        <v>2</v>
      </c>
      <c r="F936" s="1" t="s">
        <v>2</v>
      </c>
      <c r="G936" s="2">
        <v>30.449283597299999</v>
      </c>
      <c r="H936">
        <f t="shared" si="88"/>
        <v>2</v>
      </c>
      <c r="I936">
        <f t="shared" si="89"/>
        <v>3</v>
      </c>
      <c r="J936">
        <f t="shared" si="90"/>
        <v>3</v>
      </c>
      <c r="K936">
        <f t="shared" si="91"/>
        <v>3</v>
      </c>
      <c r="L936">
        <f t="shared" si="92"/>
        <v>3</v>
      </c>
      <c r="M936">
        <f t="shared" si="93"/>
        <v>23333</v>
      </c>
    </row>
    <row r="937" spans="1:13" x14ac:dyDescent="0.25">
      <c r="A937" s="1">
        <v>1</v>
      </c>
      <c r="B937" s="1" t="s">
        <v>2</v>
      </c>
      <c r="G937" s="2">
        <v>7.06398254548</v>
      </c>
      <c r="H937">
        <f t="shared" si="88"/>
        <v>3</v>
      </c>
      <c r="I937">
        <f t="shared" si="89"/>
        <v>1</v>
      </c>
      <c r="J937">
        <f t="shared" si="90"/>
        <v>1</v>
      </c>
      <c r="K937">
        <f t="shared" si="91"/>
        <v>1</v>
      </c>
      <c r="L937">
        <f t="shared" si="92"/>
        <v>1</v>
      </c>
      <c r="M937">
        <f t="shared" si="93"/>
        <v>31111</v>
      </c>
    </row>
    <row r="938" spans="1:13" x14ac:dyDescent="0.25">
      <c r="A938" s="1">
        <v>2</v>
      </c>
      <c r="B938" s="1" t="s">
        <v>2</v>
      </c>
      <c r="G938" s="2">
        <v>0.13102446185700001</v>
      </c>
      <c r="H938">
        <f t="shared" si="88"/>
        <v>3</v>
      </c>
      <c r="I938">
        <f t="shared" si="89"/>
        <v>1</v>
      </c>
      <c r="J938">
        <f t="shared" si="90"/>
        <v>1</v>
      </c>
      <c r="K938">
        <f t="shared" si="91"/>
        <v>1</v>
      </c>
      <c r="L938">
        <f t="shared" si="92"/>
        <v>1</v>
      </c>
      <c r="M938">
        <f t="shared" si="93"/>
        <v>31111</v>
      </c>
    </row>
    <row r="939" spans="1:13" x14ac:dyDescent="0.25">
      <c r="A939" s="1">
        <v>3</v>
      </c>
      <c r="B939" s="1" t="s">
        <v>2</v>
      </c>
      <c r="G939" s="2">
        <v>0.59341953674100001</v>
      </c>
      <c r="H939">
        <f t="shared" si="88"/>
        <v>3</v>
      </c>
      <c r="I939">
        <f t="shared" si="89"/>
        <v>1</v>
      </c>
      <c r="J939">
        <f t="shared" si="90"/>
        <v>1</v>
      </c>
      <c r="K939">
        <f t="shared" si="91"/>
        <v>1</v>
      </c>
      <c r="L939">
        <f t="shared" si="92"/>
        <v>1</v>
      </c>
      <c r="M939">
        <f t="shared" si="93"/>
        <v>31111</v>
      </c>
    </row>
    <row r="940" spans="1:13" x14ac:dyDescent="0.25">
      <c r="A940" s="1">
        <v>4</v>
      </c>
      <c r="B940" s="1" t="s">
        <v>2</v>
      </c>
      <c r="G940" s="2">
        <v>8.2424985204599999E-5</v>
      </c>
      <c r="H940">
        <f t="shared" si="88"/>
        <v>3</v>
      </c>
      <c r="I940">
        <f t="shared" si="89"/>
        <v>1</v>
      </c>
      <c r="J940">
        <f t="shared" si="90"/>
        <v>1</v>
      </c>
      <c r="K940">
        <f t="shared" si="91"/>
        <v>1</v>
      </c>
      <c r="L940">
        <f t="shared" si="92"/>
        <v>1</v>
      </c>
      <c r="M940">
        <f t="shared" si="93"/>
        <v>31111</v>
      </c>
    </row>
    <row r="941" spans="1:13" x14ac:dyDescent="0.25">
      <c r="A941" s="1">
        <v>5</v>
      </c>
      <c r="B941" s="1" t="s">
        <v>2</v>
      </c>
      <c r="G941" s="2">
        <v>36.860275059800003</v>
      </c>
      <c r="H941">
        <f t="shared" si="88"/>
        <v>3</v>
      </c>
      <c r="I941">
        <f t="shared" si="89"/>
        <v>1</v>
      </c>
      <c r="J941">
        <f t="shared" si="90"/>
        <v>1</v>
      </c>
      <c r="K941">
        <f t="shared" si="91"/>
        <v>1</v>
      </c>
      <c r="L941">
        <f t="shared" si="92"/>
        <v>1</v>
      </c>
      <c r="M941">
        <f t="shared" si="93"/>
        <v>31111</v>
      </c>
    </row>
    <row r="942" spans="1:13" x14ac:dyDescent="0.25">
      <c r="A942" s="1">
        <v>6</v>
      </c>
      <c r="B942" s="1" t="s">
        <v>2</v>
      </c>
      <c r="G942" s="2">
        <v>147.00156018499999</v>
      </c>
      <c r="H942">
        <f t="shared" si="88"/>
        <v>3</v>
      </c>
      <c r="I942">
        <f t="shared" si="89"/>
        <v>1</v>
      </c>
      <c r="J942">
        <f t="shared" si="90"/>
        <v>1</v>
      </c>
      <c r="K942">
        <f t="shared" si="91"/>
        <v>1</v>
      </c>
      <c r="L942">
        <f t="shared" si="92"/>
        <v>1</v>
      </c>
      <c r="M942">
        <f t="shared" si="93"/>
        <v>31111</v>
      </c>
    </row>
    <row r="943" spans="1:13" x14ac:dyDescent="0.25">
      <c r="A943" s="1">
        <v>7</v>
      </c>
      <c r="B943" s="1" t="s">
        <v>2</v>
      </c>
      <c r="G943" s="2">
        <v>1.9341313008700001</v>
      </c>
      <c r="H943">
        <f t="shared" si="88"/>
        <v>3</v>
      </c>
      <c r="I943">
        <f t="shared" si="89"/>
        <v>1</v>
      </c>
      <c r="J943">
        <f t="shared" si="90"/>
        <v>1</v>
      </c>
      <c r="K943">
        <f t="shared" si="91"/>
        <v>1</v>
      </c>
      <c r="L943">
        <f t="shared" si="92"/>
        <v>1</v>
      </c>
      <c r="M943">
        <f t="shared" si="93"/>
        <v>31111</v>
      </c>
    </row>
    <row r="944" spans="1:13" x14ac:dyDescent="0.25">
      <c r="A944" s="1">
        <v>8</v>
      </c>
      <c r="B944" s="1" t="s">
        <v>2</v>
      </c>
      <c r="G944" s="2">
        <v>3.9340954511500001</v>
      </c>
      <c r="H944">
        <f t="shared" si="88"/>
        <v>3</v>
      </c>
      <c r="I944">
        <f t="shared" si="89"/>
        <v>1</v>
      </c>
      <c r="J944">
        <f t="shared" si="90"/>
        <v>1</v>
      </c>
      <c r="K944">
        <f t="shared" si="91"/>
        <v>1</v>
      </c>
      <c r="L944">
        <f t="shared" si="92"/>
        <v>1</v>
      </c>
      <c r="M944">
        <f t="shared" si="93"/>
        <v>31111</v>
      </c>
    </row>
    <row r="945" spans="1:13" x14ac:dyDescent="0.25">
      <c r="A945" s="1">
        <v>9</v>
      </c>
      <c r="B945" s="1" t="s">
        <v>2</v>
      </c>
      <c r="G945" s="2">
        <v>5.3283485222999999E-2</v>
      </c>
      <c r="H945">
        <f t="shared" si="88"/>
        <v>3</v>
      </c>
      <c r="I945">
        <f t="shared" si="89"/>
        <v>1</v>
      </c>
      <c r="J945">
        <f t="shared" si="90"/>
        <v>1</v>
      </c>
      <c r="K945">
        <f t="shared" si="91"/>
        <v>1</v>
      </c>
      <c r="L945">
        <f t="shared" si="92"/>
        <v>1</v>
      </c>
      <c r="M945">
        <f t="shared" si="93"/>
        <v>31111</v>
      </c>
    </row>
    <row r="946" spans="1:13" x14ac:dyDescent="0.25">
      <c r="A946" s="1">
        <v>10</v>
      </c>
      <c r="B946" s="1" t="s">
        <v>2</v>
      </c>
      <c r="G946" s="2">
        <v>11.885262773899999</v>
      </c>
      <c r="H946">
        <f t="shared" si="88"/>
        <v>3</v>
      </c>
      <c r="I946">
        <f t="shared" si="89"/>
        <v>1</v>
      </c>
      <c r="J946">
        <f t="shared" si="90"/>
        <v>1</v>
      </c>
      <c r="K946">
        <f t="shared" si="91"/>
        <v>1</v>
      </c>
      <c r="L946">
        <f t="shared" si="92"/>
        <v>1</v>
      </c>
      <c r="M946">
        <f t="shared" si="93"/>
        <v>31111</v>
      </c>
    </row>
    <row r="947" spans="1:13" x14ac:dyDescent="0.25">
      <c r="A947" s="1">
        <v>11</v>
      </c>
      <c r="B947" s="1" t="s">
        <v>2</v>
      </c>
      <c r="G947" s="2">
        <v>0.54170783030299996</v>
      </c>
      <c r="H947">
        <f t="shared" si="88"/>
        <v>3</v>
      </c>
      <c r="I947">
        <f t="shared" si="89"/>
        <v>1</v>
      </c>
      <c r="J947">
        <f t="shared" si="90"/>
        <v>1</v>
      </c>
      <c r="K947">
        <f t="shared" si="91"/>
        <v>1</v>
      </c>
      <c r="L947">
        <f t="shared" si="92"/>
        <v>1</v>
      </c>
      <c r="M947">
        <f t="shared" si="93"/>
        <v>31111</v>
      </c>
    </row>
    <row r="948" spans="1:13" x14ac:dyDescent="0.25">
      <c r="A948" s="1">
        <v>12</v>
      </c>
      <c r="B948" s="1" t="s">
        <v>2</v>
      </c>
      <c r="G948" s="2">
        <v>8.5058637518999998</v>
      </c>
      <c r="H948">
        <f t="shared" si="88"/>
        <v>3</v>
      </c>
      <c r="I948">
        <f t="shared" si="89"/>
        <v>1</v>
      </c>
      <c r="J948">
        <f t="shared" si="90"/>
        <v>1</v>
      </c>
      <c r="K948">
        <f t="shared" si="91"/>
        <v>1</v>
      </c>
      <c r="L948">
        <f t="shared" si="92"/>
        <v>1</v>
      </c>
      <c r="M948">
        <f t="shared" si="93"/>
        <v>31111</v>
      </c>
    </row>
    <row r="949" spans="1:13" x14ac:dyDescent="0.25">
      <c r="A949" s="1">
        <v>13</v>
      </c>
      <c r="B949" s="1" t="s">
        <v>2</v>
      </c>
      <c r="G949" s="2">
        <v>1.47024865005</v>
      </c>
      <c r="H949">
        <f t="shared" si="88"/>
        <v>3</v>
      </c>
      <c r="I949">
        <f t="shared" si="89"/>
        <v>1</v>
      </c>
      <c r="J949">
        <f t="shared" si="90"/>
        <v>1</v>
      </c>
      <c r="K949">
        <f t="shared" si="91"/>
        <v>1</v>
      </c>
      <c r="L949">
        <f t="shared" si="92"/>
        <v>1</v>
      </c>
      <c r="M949">
        <f t="shared" si="93"/>
        <v>31111</v>
      </c>
    </row>
    <row r="950" spans="1:13" x14ac:dyDescent="0.25">
      <c r="A950" s="1">
        <v>14</v>
      </c>
      <c r="B950" s="1" t="s">
        <v>2</v>
      </c>
      <c r="G950" s="2">
        <v>4.9148930060599998E-2</v>
      </c>
      <c r="H950">
        <f t="shared" si="88"/>
        <v>3</v>
      </c>
      <c r="I950">
        <f t="shared" si="89"/>
        <v>1</v>
      </c>
      <c r="J950">
        <f t="shared" si="90"/>
        <v>1</v>
      </c>
      <c r="K950">
        <f t="shared" si="91"/>
        <v>1</v>
      </c>
      <c r="L950">
        <f t="shared" si="92"/>
        <v>1</v>
      </c>
      <c r="M950">
        <f t="shared" si="93"/>
        <v>31111</v>
      </c>
    </row>
    <row r="951" spans="1:13" x14ac:dyDescent="0.25">
      <c r="A951" s="1">
        <v>15</v>
      </c>
      <c r="B951" s="1" t="s">
        <v>2</v>
      </c>
      <c r="G951" s="2">
        <v>0.66179116635299995</v>
      </c>
      <c r="H951">
        <f t="shared" si="88"/>
        <v>3</v>
      </c>
      <c r="I951">
        <f t="shared" si="89"/>
        <v>1</v>
      </c>
      <c r="J951">
        <f t="shared" si="90"/>
        <v>1</v>
      </c>
      <c r="K951">
        <f t="shared" si="91"/>
        <v>1</v>
      </c>
      <c r="L951">
        <f t="shared" si="92"/>
        <v>1</v>
      </c>
      <c r="M951">
        <f t="shared" si="93"/>
        <v>31111</v>
      </c>
    </row>
    <row r="952" spans="1:13" x14ac:dyDescent="0.25">
      <c r="A952" s="1">
        <v>16</v>
      </c>
      <c r="B952" s="1" t="s">
        <v>2</v>
      </c>
      <c r="G952" s="2">
        <v>14.838391656700001</v>
      </c>
      <c r="H952">
        <f t="shared" si="88"/>
        <v>3</v>
      </c>
      <c r="I952">
        <f t="shared" si="89"/>
        <v>1</v>
      </c>
      <c r="J952">
        <f t="shared" si="90"/>
        <v>1</v>
      </c>
      <c r="K952">
        <f t="shared" si="91"/>
        <v>1</v>
      </c>
      <c r="L952">
        <f t="shared" si="92"/>
        <v>1</v>
      </c>
      <c r="M952">
        <f t="shared" si="93"/>
        <v>31111</v>
      </c>
    </row>
    <row r="953" spans="1:13" x14ac:dyDescent="0.25">
      <c r="A953" s="1">
        <v>17</v>
      </c>
      <c r="B953" s="1" t="s">
        <v>2</v>
      </c>
      <c r="G953" s="2">
        <v>3.79514764853</v>
      </c>
      <c r="H953">
        <f t="shared" si="88"/>
        <v>3</v>
      </c>
      <c r="I953">
        <f t="shared" si="89"/>
        <v>1</v>
      </c>
      <c r="J953">
        <f t="shared" si="90"/>
        <v>1</v>
      </c>
      <c r="K953">
        <f t="shared" si="91"/>
        <v>1</v>
      </c>
      <c r="L953">
        <f t="shared" si="92"/>
        <v>1</v>
      </c>
      <c r="M953">
        <f t="shared" si="93"/>
        <v>31111</v>
      </c>
    </row>
    <row r="954" spans="1:13" x14ac:dyDescent="0.25">
      <c r="A954" s="1">
        <v>18</v>
      </c>
      <c r="B954" s="1" t="s">
        <v>2</v>
      </c>
      <c r="G954" s="2">
        <v>2.6559877976399999</v>
      </c>
      <c r="H954">
        <f t="shared" si="88"/>
        <v>3</v>
      </c>
      <c r="I954">
        <f t="shared" si="89"/>
        <v>1</v>
      </c>
      <c r="J954">
        <f t="shared" si="90"/>
        <v>1</v>
      </c>
      <c r="K954">
        <f t="shared" si="91"/>
        <v>1</v>
      </c>
      <c r="L954">
        <f t="shared" si="92"/>
        <v>1</v>
      </c>
      <c r="M954">
        <f t="shared" si="93"/>
        <v>31111</v>
      </c>
    </row>
    <row r="955" spans="1:13" x14ac:dyDescent="0.25">
      <c r="A955" s="1">
        <v>19</v>
      </c>
      <c r="B955" s="1" t="s">
        <v>2</v>
      </c>
      <c r="G955" s="2">
        <v>13.3104839531</v>
      </c>
      <c r="H955">
        <f t="shared" si="88"/>
        <v>3</v>
      </c>
      <c r="I955">
        <f t="shared" si="89"/>
        <v>1</v>
      </c>
      <c r="J955">
        <f t="shared" si="90"/>
        <v>1</v>
      </c>
      <c r="K955">
        <f t="shared" si="91"/>
        <v>1</v>
      </c>
      <c r="L955">
        <f t="shared" si="92"/>
        <v>1</v>
      </c>
      <c r="M955">
        <f t="shared" si="93"/>
        <v>31111</v>
      </c>
    </row>
    <row r="956" spans="1:13" x14ac:dyDescent="0.25">
      <c r="A956" s="1">
        <v>20</v>
      </c>
      <c r="B956" s="1" t="s">
        <v>2</v>
      </c>
      <c r="G956" s="2">
        <v>1.55455649816</v>
      </c>
      <c r="H956">
        <f t="shared" si="88"/>
        <v>3</v>
      </c>
      <c r="I956">
        <f t="shared" si="89"/>
        <v>1</v>
      </c>
      <c r="J956">
        <f t="shared" si="90"/>
        <v>1</v>
      </c>
      <c r="K956">
        <f t="shared" si="91"/>
        <v>1</v>
      </c>
      <c r="L956">
        <f t="shared" si="92"/>
        <v>1</v>
      </c>
      <c r="M956">
        <f t="shared" si="93"/>
        <v>31111</v>
      </c>
    </row>
    <row r="957" spans="1:13" x14ac:dyDescent="0.25">
      <c r="A957" s="1">
        <v>21</v>
      </c>
      <c r="B957" s="1" t="s">
        <v>2</v>
      </c>
      <c r="G957" s="2">
        <v>1.51948740207</v>
      </c>
      <c r="H957">
        <f t="shared" si="88"/>
        <v>3</v>
      </c>
      <c r="I957">
        <f t="shared" si="89"/>
        <v>1</v>
      </c>
      <c r="J957">
        <f t="shared" si="90"/>
        <v>1</v>
      </c>
      <c r="K957">
        <f t="shared" si="91"/>
        <v>1</v>
      </c>
      <c r="L957">
        <f t="shared" si="92"/>
        <v>1</v>
      </c>
      <c r="M957">
        <f t="shared" si="93"/>
        <v>31111</v>
      </c>
    </row>
    <row r="958" spans="1:13" x14ac:dyDescent="0.25">
      <c r="A958" s="1">
        <v>22</v>
      </c>
      <c r="B958" s="1" t="s">
        <v>2</v>
      </c>
      <c r="G958" s="2">
        <v>1.6079868026499999</v>
      </c>
      <c r="H958">
        <f t="shared" si="88"/>
        <v>3</v>
      </c>
      <c r="I958">
        <f t="shared" si="89"/>
        <v>1</v>
      </c>
      <c r="J958">
        <f t="shared" si="90"/>
        <v>1</v>
      </c>
      <c r="K958">
        <f t="shared" si="91"/>
        <v>1</v>
      </c>
      <c r="L958">
        <f t="shared" si="92"/>
        <v>1</v>
      </c>
      <c r="M958">
        <f t="shared" si="93"/>
        <v>31111</v>
      </c>
    </row>
    <row r="959" spans="1:13" x14ac:dyDescent="0.25">
      <c r="A959" s="1">
        <v>23</v>
      </c>
      <c r="B959" s="1" t="s">
        <v>2</v>
      </c>
      <c r="G959" s="2">
        <v>3.8408988395699999</v>
      </c>
      <c r="H959">
        <f t="shared" si="88"/>
        <v>3</v>
      </c>
      <c r="I959">
        <f t="shared" si="89"/>
        <v>1</v>
      </c>
      <c r="J959">
        <f t="shared" si="90"/>
        <v>1</v>
      </c>
      <c r="K959">
        <f t="shared" si="91"/>
        <v>1</v>
      </c>
      <c r="L959">
        <f t="shared" si="92"/>
        <v>1</v>
      </c>
      <c r="M959">
        <f t="shared" si="93"/>
        <v>31111</v>
      </c>
    </row>
    <row r="960" spans="1:13" x14ac:dyDescent="0.25">
      <c r="A960" s="1">
        <v>24</v>
      </c>
      <c r="B960" s="1" t="s">
        <v>2</v>
      </c>
      <c r="G960" s="2">
        <v>0.22213339947300001</v>
      </c>
      <c r="H960">
        <f t="shared" si="88"/>
        <v>3</v>
      </c>
      <c r="I960">
        <f t="shared" si="89"/>
        <v>1</v>
      </c>
      <c r="J960">
        <f t="shared" si="90"/>
        <v>1</v>
      </c>
      <c r="K960">
        <f t="shared" si="91"/>
        <v>1</v>
      </c>
      <c r="L960">
        <f t="shared" si="92"/>
        <v>1</v>
      </c>
      <c r="M960">
        <f t="shared" si="93"/>
        <v>31111</v>
      </c>
    </row>
    <row r="961" spans="1:13" x14ac:dyDescent="0.25">
      <c r="A961" s="1">
        <v>25</v>
      </c>
      <c r="B961" s="1" t="s">
        <v>2</v>
      </c>
      <c r="G961" s="2">
        <v>1.81268214888</v>
      </c>
      <c r="H961">
        <f t="shared" si="88"/>
        <v>3</v>
      </c>
      <c r="I961">
        <f t="shared" si="89"/>
        <v>1</v>
      </c>
      <c r="J961">
        <f t="shared" si="90"/>
        <v>1</v>
      </c>
      <c r="K961">
        <f t="shared" si="91"/>
        <v>1</v>
      </c>
      <c r="L961">
        <f t="shared" si="92"/>
        <v>1</v>
      </c>
      <c r="M961">
        <f t="shared" si="93"/>
        <v>31111</v>
      </c>
    </row>
    <row r="962" spans="1:13" x14ac:dyDescent="0.25">
      <c r="A962" s="1">
        <v>26</v>
      </c>
      <c r="B962" s="1" t="s">
        <v>2</v>
      </c>
      <c r="G962" s="2">
        <v>1.2215034011200001</v>
      </c>
      <c r="H962">
        <f t="shared" ref="H962:H1025" si="94">IF(B962="Duinvlak",3,IF(B962="Plantvlak",2,1))</f>
        <v>3</v>
      </c>
      <c r="I962">
        <f t="shared" ref="I962:I1025" si="95">IF(C962="Duinvlak",3,IF(C962="Plantvlak",2,1))</f>
        <v>1</v>
      </c>
      <c r="J962">
        <f t="shared" ref="J962:J1025" si="96">IF(D962="Duinvlak",3,IF(D962="Plantvlak",2,1))</f>
        <v>1</v>
      </c>
      <c r="K962">
        <f t="shared" ref="K962:K1025" si="97">IF(E962="Duinvlak",3,IF(E962="Plantvlak",2,1))</f>
        <v>1</v>
      </c>
      <c r="L962">
        <f t="shared" ref="L962:L1025" si="98">IF(F962="Duinvlak",3,IF(F962="Plantvlak",2,1))</f>
        <v>1</v>
      </c>
      <c r="M962">
        <f t="shared" ref="M962:M1025" si="99">H962*10000+I962*1000+J962*100+K962*10+L962</f>
        <v>31111</v>
      </c>
    </row>
    <row r="963" spans="1:13" x14ac:dyDescent="0.25">
      <c r="A963" s="1">
        <v>27</v>
      </c>
      <c r="B963" s="1" t="s">
        <v>2</v>
      </c>
      <c r="G963" s="2">
        <v>22.051380303599998</v>
      </c>
      <c r="H963">
        <f t="shared" si="94"/>
        <v>3</v>
      </c>
      <c r="I963">
        <f t="shared" si="95"/>
        <v>1</v>
      </c>
      <c r="J963">
        <f t="shared" si="96"/>
        <v>1</v>
      </c>
      <c r="K963">
        <f t="shared" si="97"/>
        <v>1</v>
      </c>
      <c r="L963">
        <f t="shared" si="98"/>
        <v>1</v>
      </c>
      <c r="M963">
        <f t="shared" si="99"/>
        <v>31111</v>
      </c>
    </row>
    <row r="964" spans="1:13" x14ac:dyDescent="0.25">
      <c r="A964" s="1">
        <v>28</v>
      </c>
      <c r="B964" s="1" t="s">
        <v>2</v>
      </c>
      <c r="G964" s="2">
        <v>6.9836332062300004</v>
      </c>
      <c r="H964">
        <f t="shared" si="94"/>
        <v>3</v>
      </c>
      <c r="I964">
        <f t="shared" si="95"/>
        <v>1</v>
      </c>
      <c r="J964">
        <f t="shared" si="96"/>
        <v>1</v>
      </c>
      <c r="K964">
        <f t="shared" si="97"/>
        <v>1</v>
      </c>
      <c r="L964">
        <f t="shared" si="98"/>
        <v>1</v>
      </c>
      <c r="M964">
        <f t="shared" si="99"/>
        <v>31111</v>
      </c>
    </row>
    <row r="965" spans="1:13" x14ac:dyDescent="0.25">
      <c r="A965" s="1">
        <v>29</v>
      </c>
      <c r="B965" s="1" t="s">
        <v>2</v>
      </c>
      <c r="G965" s="2">
        <v>4.2823500040100004</v>
      </c>
      <c r="H965">
        <f t="shared" si="94"/>
        <v>3</v>
      </c>
      <c r="I965">
        <f t="shared" si="95"/>
        <v>1</v>
      </c>
      <c r="J965">
        <f t="shared" si="96"/>
        <v>1</v>
      </c>
      <c r="K965">
        <f t="shared" si="97"/>
        <v>1</v>
      </c>
      <c r="L965">
        <f t="shared" si="98"/>
        <v>1</v>
      </c>
      <c r="M965">
        <f t="shared" si="99"/>
        <v>31111</v>
      </c>
    </row>
    <row r="966" spans="1:13" x14ac:dyDescent="0.25">
      <c r="A966" s="1">
        <v>30</v>
      </c>
      <c r="B966" s="1" t="s">
        <v>2</v>
      </c>
      <c r="G966" s="2">
        <v>1.4696242984300001</v>
      </c>
      <c r="H966">
        <f t="shared" si="94"/>
        <v>3</v>
      </c>
      <c r="I966">
        <f t="shared" si="95"/>
        <v>1</v>
      </c>
      <c r="J966">
        <f t="shared" si="96"/>
        <v>1</v>
      </c>
      <c r="K966">
        <f t="shared" si="97"/>
        <v>1</v>
      </c>
      <c r="L966">
        <f t="shared" si="98"/>
        <v>1</v>
      </c>
      <c r="M966">
        <f t="shared" si="99"/>
        <v>31111</v>
      </c>
    </row>
    <row r="967" spans="1:13" x14ac:dyDescent="0.25">
      <c r="A967" s="1">
        <v>31</v>
      </c>
      <c r="B967" s="1" t="s">
        <v>2</v>
      </c>
      <c r="G967" s="2">
        <v>1.04760764737</v>
      </c>
      <c r="H967">
        <f t="shared" si="94"/>
        <v>3</v>
      </c>
      <c r="I967">
        <f t="shared" si="95"/>
        <v>1</v>
      </c>
      <c r="J967">
        <f t="shared" si="96"/>
        <v>1</v>
      </c>
      <c r="K967">
        <f t="shared" si="97"/>
        <v>1</v>
      </c>
      <c r="L967">
        <f t="shared" si="98"/>
        <v>1</v>
      </c>
      <c r="M967">
        <f t="shared" si="99"/>
        <v>31111</v>
      </c>
    </row>
    <row r="968" spans="1:13" x14ac:dyDescent="0.25">
      <c r="A968" s="1">
        <v>32</v>
      </c>
      <c r="B968" s="1" t="s">
        <v>2</v>
      </c>
      <c r="G968" s="2">
        <v>1.2453496015900001</v>
      </c>
      <c r="H968">
        <f t="shared" si="94"/>
        <v>3</v>
      </c>
      <c r="I968">
        <f t="shared" si="95"/>
        <v>1</v>
      </c>
      <c r="J968">
        <f t="shared" si="96"/>
        <v>1</v>
      </c>
      <c r="K968">
        <f t="shared" si="97"/>
        <v>1</v>
      </c>
      <c r="L968">
        <f t="shared" si="98"/>
        <v>1</v>
      </c>
      <c r="M968">
        <f t="shared" si="99"/>
        <v>31111</v>
      </c>
    </row>
    <row r="969" spans="1:13" x14ac:dyDescent="0.25">
      <c r="A969" s="1">
        <v>33</v>
      </c>
      <c r="B969" s="1" t="s">
        <v>2</v>
      </c>
      <c r="G969" s="2">
        <v>0.96419614984599999</v>
      </c>
      <c r="H969">
        <f t="shared" si="94"/>
        <v>3</v>
      </c>
      <c r="I969">
        <f t="shared" si="95"/>
        <v>1</v>
      </c>
      <c r="J969">
        <f t="shared" si="96"/>
        <v>1</v>
      </c>
      <c r="K969">
        <f t="shared" si="97"/>
        <v>1</v>
      </c>
      <c r="L969">
        <f t="shared" si="98"/>
        <v>1</v>
      </c>
      <c r="M969">
        <f t="shared" si="99"/>
        <v>31111</v>
      </c>
    </row>
    <row r="970" spans="1:13" x14ac:dyDescent="0.25">
      <c r="A970" s="1">
        <v>34</v>
      </c>
      <c r="B970" s="1" t="s">
        <v>2</v>
      </c>
      <c r="G970" s="2">
        <v>1.69594750035</v>
      </c>
      <c r="H970">
        <f t="shared" si="94"/>
        <v>3</v>
      </c>
      <c r="I970">
        <f t="shared" si="95"/>
        <v>1</v>
      </c>
      <c r="J970">
        <f t="shared" si="96"/>
        <v>1</v>
      </c>
      <c r="K970">
        <f t="shared" si="97"/>
        <v>1</v>
      </c>
      <c r="L970">
        <f t="shared" si="98"/>
        <v>1</v>
      </c>
      <c r="M970">
        <f t="shared" si="99"/>
        <v>31111</v>
      </c>
    </row>
    <row r="971" spans="1:13" x14ac:dyDescent="0.25">
      <c r="A971" s="1">
        <v>35</v>
      </c>
      <c r="B971" s="1" t="s">
        <v>2</v>
      </c>
      <c r="G971" s="2">
        <v>2.6095245013000001</v>
      </c>
      <c r="H971">
        <f t="shared" si="94"/>
        <v>3</v>
      </c>
      <c r="I971">
        <f t="shared" si="95"/>
        <v>1</v>
      </c>
      <c r="J971">
        <f t="shared" si="96"/>
        <v>1</v>
      </c>
      <c r="K971">
        <f t="shared" si="97"/>
        <v>1</v>
      </c>
      <c r="L971">
        <f t="shared" si="98"/>
        <v>1</v>
      </c>
      <c r="M971">
        <f t="shared" si="99"/>
        <v>31111</v>
      </c>
    </row>
    <row r="972" spans="1:13" x14ac:dyDescent="0.25">
      <c r="A972" s="1">
        <v>36</v>
      </c>
      <c r="B972" s="1" t="s">
        <v>2</v>
      </c>
      <c r="G972" s="2">
        <v>3.2225719965000001</v>
      </c>
      <c r="H972">
        <f t="shared" si="94"/>
        <v>3</v>
      </c>
      <c r="I972">
        <f t="shared" si="95"/>
        <v>1</v>
      </c>
      <c r="J972">
        <f t="shared" si="96"/>
        <v>1</v>
      </c>
      <c r="K972">
        <f t="shared" si="97"/>
        <v>1</v>
      </c>
      <c r="L972">
        <f t="shared" si="98"/>
        <v>1</v>
      </c>
      <c r="M972">
        <f t="shared" si="99"/>
        <v>31111</v>
      </c>
    </row>
    <row r="973" spans="1:13" x14ac:dyDescent="0.25">
      <c r="A973" s="1">
        <v>37</v>
      </c>
      <c r="B973" s="1" t="s">
        <v>2</v>
      </c>
      <c r="G973" s="2">
        <v>1.2241720002300001</v>
      </c>
      <c r="H973">
        <f t="shared" si="94"/>
        <v>3</v>
      </c>
      <c r="I973">
        <f t="shared" si="95"/>
        <v>1</v>
      </c>
      <c r="J973">
        <f t="shared" si="96"/>
        <v>1</v>
      </c>
      <c r="K973">
        <f t="shared" si="97"/>
        <v>1</v>
      </c>
      <c r="L973">
        <f t="shared" si="98"/>
        <v>1</v>
      </c>
      <c r="M973">
        <f t="shared" si="99"/>
        <v>31111</v>
      </c>
    </row>
    <row r="974" spans="1:13" x14ac:dyDescent="0.25">
      <c r="A974" s="1">
        <v>38</v>
      </c>
      <c r="B974" s="1" t="s">
        <v>2</v>
      </c>
      <c r="G974" s="2">
        <v>1.1593596993899999</v>
      </c>
      <c r="H974">
        <f t="shared" si="94"/>
        <v>3</v>
      </c>
      <c r="I974">
        <f t="shared" si="95"/>
        <v>1</v>
      </c>
      <c r="J974">
        <f t="shared" si="96"/>
        <v>1</v>
      </c>
      <c r="K974">
        <f t="shared" si="97"/>
        <v>1</v>
      </c>
      <c r="L974">
        <f t="shared" si="98"/>
        <v>1</v>
      </c>
      <c r="M974">
        <f t="shared" si="99"/>
        <v>31111</v>
      </c>
    </row>
    <row r="975" spans="1:13" x14ac:dyDescent="0.25">
      <c r="A975" s="1">
        <v>39</v>
      </c>
      <c r="B975" s="1" t="s">
        <v>2</v>
      </c>
      <c r="G975" s="2">
        <v>1.1602970006</v>
      </c>
      <c r="H975">
        <f t="shared" si="94"/>
        <v>3</v>
      </c>
      <c r="I975">
        <f t="shared" si="95"/>
        <v>1</v>
      </c>
      <c r="J975">
        <f t="shared" si="96"/>
        <v>1</v>
      </c>
      <c r="K975">
        <f t="shared" si="97"/>
        <v>1</v>
      </c>
      <c r="L975">
        <f t="shared" si="98"/>
        <v>1</v>
      </c>
      <c r="M975">
        <f t="shared" si="99"/>
        <v>31111</v>
      </c>
    </row>
    <row r="976" spans="1:13" x14ac:dyDescent="0.25">
      <c r="A976" s="1">
        <v>40</v>
      </c>
      <c r="B976" s="1" t="s">
        <v>2</v>
      </c>
      <c r="G976" s="2">
        <v>1.2085065456899999</v>
      </c>
      <c r="H976">
        <f t="shared" si="94"/>
        <v>3</v>
      </c>
      <c r="I976">
        <f t="shared" si="95"/>
        <v>1</v>
      </c>
      <c r="J976">
        <f t="shared" si="96"/>
        <v>1</v>
      </c>
      <c r="K976">
        <f t="shared" si="97"/>
        <v>1</v>
      </c>
      <c r="L976">
        <f t="shared" si="98"/>
        <v>1</v>
      </c>
      <c r="M976">
        <f t="shared" si="99"/>
        <v>31111</v>
      </c>
    </row>
    <row r="977" spans="1:13" x14ac:dyDescent="0.25">
      <c r="A977" s="1">
        <v>41</v>
      </c>
      <c r="B977" s="1" t="s">
        <v>2</v>
      </c>
      <c r="G977" s="2">
        <v>1.20972339802</v>
      </c>
      <c r="H977">
        <f t="shared" si="94"/>
        <v>3</v>
      </c>
      <c r="I977">
        <f t="shared" si="95"/>
        <v>1</v>
      </c>
      <c r="J977">
        <f t="shared" si="96"/>
        <v>1</v>
      </c>
      <c r="K977">
        <f t="shared" si="97"/>
        <v>1</v>
      </c>
      <c r="L977">
        <f t="shared" si="98"/>
        <v>1</v>
      </c>
      <c r="M977">
        <f t="shared" si="99"/>
        <v>31111</v>
      </c>
    </row>
    <row r="978" spans="1:13" x14ac:dyDescent="0.25">
      <c r="A978" s="1">
        <v>42</v>
      </c>
      <c r="B978" s="1" t="s">
        <v>2</v>
      </c>
      <c r="G978" s="2">
        <v>0.983457948917</v>
      </c>
      <c r="H978">
        <f t="shared" si="94"/>
        <v>3</v>
      </c>
      <c r="I978">
        <f t="shared" si="95"/>
        <v>1</v>
      </c>
      <c r="J978">
        <f t="shared" si="96"/>
        <v>1</v>
      </c>
      <c r="K978">
        <f t="shared" si="97"/>
        <v>1</v>
      </c>
      <c r="L978">
        <f t="shared" si="98"/>
        <v>1</v>
      </c>
      <c r="M978">
        <f t="shared" si="99"/>
        <v>31111</v>
      </c>
    </row>
    <row r="979" spans="1:13" x14ac:dyDescent="0.25">
      <c r="A979" s="1">
        <v>43</v>
      </c>
      <c r="B979" s="1" t="s">
        <v>2</v>
      </c>
      <c r="G979" s="2">
        <v>1.0448160990299999</v>
      </c>
      <c r="H979">
        <f t="shared" si="94"/>
        <v>3</v>
      </c>
      <c r="I979">
        <f t="shared" si="95"/>
        <v>1</v>
      </c>
      <c r="J979">
        <f t="shared" si="96"/>
        <v>1</v>
      </c>
      <c r="K979">
        <f t="shared" si="97"/>
        <v>1</v>
      </c>
      <c r="L979">
        <f t="shared" si="98"/>
        <v>1</v>
      </c>
      <c r="M979">
        <f t="shared" si="99"/>
        <v>31111</v>
      </c>
    </row>
    <row r="980" spans="1:13" x14ac:dyDescent="0.25">
      <c r="A980" s="1">
        <v>44</v>
      </c>
      <c r="B980" s="1" t="s">
        <v>2</v>
      </c>
      <c r="G980" s="2">
        <v>5.69377630406</v>
      </c>
      <c r="H980">
        <f t="shared" si="94"/>
        <v>3</v>
      </c>
      <c r="I980">
        <f t="shared" si="95"/>
        <v>1</v>
      </c>
      <c r="J980">
        <f t="shared" si="96"/>
        <v>1</v>
      </c>
      <c r="K980">
        <f t="shared" si="97"/>
        <v>1</v>
      </c>
      <c r="L980">
        <f t="shared" si="98"/>
        <v>1</v>
      </c>
      <c r="M980">
        <f t="shared" si="99"/>
        <v>31111</v>
      </c>
    </row>
    <row r="981" spans="1:13" x14ac:dyDescent="0.25">
      <c r="A981" s="1">
        <v>45</v>
      </c>
      <c r="B981" s="1" t="s">
        <v>2</v>
      </c>
      <c r="G981" s="2">
        <v>0.34197285008200001</v>
      </c>
      <c r="H981">
        <f t="shared" si="94"/>
        <v>3</v>
      </c>
      <c r="I981">
        <f t="shared" si="95"/>
        <v>1</v>
      </c>
      <c r="J981">
        <f t="shared" si="96"/>
        <v>1</v>
      </c>
      <c r="K981">
        <f t="shared" si="97"/>
        <v>1</v>
      </c>
      <c r="L981">
        <f t="shared" si="98"/>
        <v>1</v>
      </c>
      <c r="M981">
        <f t="shared" si="99"/>
        <v>31111</v>
      </c>
    </row>
    <row r="982" spans="1:13" x14ac:dyDescent="0.25">
      <c r="A982" s="1">
        <v>46</v>
      </c>
      <c r="B982" s="1" t="s">
        <v>2</v>
      </c>
      <c r="G982" s="2">
        <v>0.95685239895200003</v>
      </c>
      <c r="H982">
        <f t="shared" si="94"/>
        <v>3</v>
      </c>
      <c r="I982">
        <f t="shared" si="95"/>
        <v>1</v>
      </c>
      <c r="J982">
        <f t="shared" si="96"/>
        <v>1</v>
      </c>
      <c r="K982">
        <f t="shared" si="97"/>
        <v>1</v>
      </c>
      <c r="L982">
        <f t="shared" si="98"/>
        <v>1</v>
      </c>
      <c r="M982">
        <f t="shared" si="99"/>
        <v>31111</v>
      </c>
    </row>
    <row r="983" spans="1:13" x14ac:dyDescent="0.25">
      <c r="A983" s="1">
        <v>47</v>
      </c>
      <c r="B983" s="1" t="s">
        <v>2</v>
      </c>
      <c r="G983" s="2">
        <v>1.1805017984499999</v>
      </c>
      <c r="H983">
        <f t="shared" si="94"/>
        <v>3</v>
      </c>
      <c r="I983">
        <f t="shared" si="95"/>
        <v>1</v>
      </c>
      <c r="J983">
        <f t="shared" si="96"/>
        <v>1</v>
      </c>
      <c r="K983">
        <f t="shared" si="97"/>
        <v>1</v>
      </c>
      <c r="L983">
        <f t="shared" si="98"/>
        <v>1</v>
      </c>
      <c r="M983">
        <f t="shared" si="99"/>
        <v>31111</v>
      </c>
    </row>
    <row r="984" spans="1:13" x14ac:dyDescent="0.25">
      <c r="A984" s="1">
        <v>48</v>
      </c>
      <c r="B984" s="1" t="s">
        <v>2</v>
      </c>
      <c r="G984" s="2">
        <v>0.46896810052900001</v>
      </c>
      <c r="H984">
        <f t="shared" si="94"/>
        <v>3</v>
      </c>
      <c r="I984">
        <f t="shared" si="95"/>
        <v>1</v>
      </c>
      <c r="J984">
        <f t="shared" si="96"/>
        <v>1</v>
      </c>
      <c r="K984">
        <f t="shared" si="97"/>
        <v>1</v>
      </c>
      <c r="L984">
        <f t="shared" si="98"/>
        <v>1</v>
      </c>
      <c r="M984">
        <f t="shared" si="99"/>
        <v>31111</v>
      </c>
    </row>
    <row r="985" spans="1:13" x14ac:dyDescent="0.25">
      <c r="A985" s="1">
        <v>49</v>
      </c>
      <c r="B985" s="1" t="s">
        <v>2</v>
      </c>
      <c r="G985" s="2">
        <v>1.9135261501900001</v>
      </c>
      <c r="H985">
        <f t="shared" si="94"/>
        <v>3</v>
      </c>
      <c r="I985">
        <f t="shared" si="95"/>
        <v>1</v>
      </c>
      <c r="J985">
        <f t="shared" si="96"/>
        <v>1</v>
      </c>
      <c r="K985">
        <f t="shared" si="97"/>
        <v>1</v>
      </c>
      <c r="L985">
        <f t="shared" si="98"/>
        <v>1</v>
      </c>
      <c r="M985">
        <f t="shared" si="99"/>
        <v>31111</v>
      </c>
    </row>
    <row r="986" spans="1:13" x14ac:dyDescent="0.25">
      <c r="A986" s="1">
        <v>50</v>
      </c>
      <c r="B986" s="1" t="s">
        <v>2</v>
      </c>
      <c r="G986" s="2">
        <v>0.83524650115700005</v>
      </c>
      <c r="H986">
        <f t="shared" si="94"/>
        <v>3</v>
      </c>
      <c r="I986">
        <f t="shared" si="95"/>
        <v>1</v>
      </c>
      <c r="J986">
        <f t="shared" si="96"/>
        <v>1</v>
      </c>
      <c r="K986">
        <f t="shared" si="97"/>
        <v>1</v>
      </c>
      <c r="L986">
        <f t="shared" si="98"/>
        <v>1</v>
      </c>
      <c r="M986">
        <f t="shared" si="99"/>
        <v>31111</v>
      </c>
    </row>
    <row r="987" spans="1:13" x14ac:dyDescent="0.25">
      <c r="A987" s="1">
        <v>51</v>
      </c>
      <c r="B987" s="1" t="s">
        <v>2</v>
      </c>
      <c r="G987" s="2">
        <v>5.9261525530499997</v>
      </c>
      <c r="H987">
        <f t="shared" si="94"/>
        <v>3</v>
      </c>
      <c r="I987">
        <f t="shared" si="95"/>
        <v>1</v>
      </c>
      <c r="J987">
        <f t="shared" si="96"/>
        <v>1</v>
      </c>
      <c r="K987">
        <f t="shared" si="97"/>
        <v>1</v>
      </c>
      <c r="L987">
        <f t="shared" si="98"/>
        <v>1</v>
      </c>
      <c r="M987">
        <f t="shared" si="99"/>
        <v>31111</v>
      </c>
    </row>
    <row r="988" spans="1:13" x14ac:dyDescent="0.25">
      <c r="A988" s="1">
        <v>52</v>
      </c>
      <c r="B988" s="1" t="s">
        <v>2</v>
      </c>
      <c r="G988" s="2">
        <v>1.0336188013700001</v>
      </c>
      <c r="H988">
        <f t="shared" si="94"/>
        <v>3</v>
      </c>
      <c r="I988">
        <f t="shared" si="95"/>
        <v>1</v>
      </c>
      <c r="J988">
        <f t="shared" si="96"/>
        <v>1</v>
      </c>
      <c r="K988">
        <f t="shared" si="97"/>
        <v>1</v>
      </c>
      <c r="L988">
        <f t="shared" si="98"/>
        <v>1</v>
      </c>
      <c r="M988">
        <f t="shared" si="99"/>
        <v>31111</v>
      </c>
    </row>
    <row r="989" spans="1:13" x14ac:dyDescent="0.25">
      <c r="A989" s="1">
        <v>53</v>
      </c>
      <c r="B989" s="1" t="s">
        <v>2</v>
      </c>
      <c r="G989" s="2">
        <v>19.805649649599999</v>
      </c>
      <c r="H989">
        <f t="shared" si="94"/>
        <v>3</v>
      </c>
      <c r="I989">
        <f t="shared" si="95"/>
        <v>1</v>
      </c>
      <c r="J989">
        <f t="shared" si="96"/>
        <v>1</v>
      </c>
      <c r="K989">
        <f t="shared" si="97"/>
        <v>1</v>
      </c>
      <c r="L989">
        <f t="shared" si="98"/>
        <v>1</v>
      </c>
      <c r="M989">
        <f t="shared" si="99"/>
        <v>31111</v>
      </c>
    </row>
    <row r="990" spans="1:13" x14ac:dyDescent="0.25">
      <c r="A990" s="1">
        <v>54</v>
      </c>
      <c r="B990" s="1" t="s">
        <v>2</v>
      </c>
      <c r="G990" s="2">
        <v>4.4226620008599999</v>
      </c>
      <c r="H990">
        <f t="shared" si="94"/>
        <v>3</v>
      </c>
      <c r="I990">
        <f t="shared" si="95"/>
        <v>1</v>
      </c>
      <c r="J990">
        <f t="shared" si="96"/>
        <v>1</v>
      </c>
      <c r="K990">
        <f t="shared" si="97"/>
        <v>1</v>
      </c>
      <c r="L990">
        <f t="shared" si="98"/>
        <v>1</v>
      </c>
      <c r="M990">
        <f t="shared" si="99"/>
        <v>31111</v>
      </c>
    </row>
    <row r="991" spans="1:13" x14ac:dyDescent="0.25">
      <c r="A991" s="1">
        <v>55</v>
      </c>
      <c r="B991" s="1" t="s">
        <v>2</v>
      </c>
      <c r="G991" s="2">
        <v>1.9564817008099999</v>
      </c>
      <c r="H991">
        <f t="shared" si="94"/>
        <v>3</v>
      </c>
      <c r="I991">
        <f t="shared" si="95"/>
        <v>1</v>
      </c>
      <c r="J991">
        <f t="shared" si="96"/>
        <v>1</v>
      </c>
      <c r="K991">
        <f t="shared" si="97"/>
        <v>1</v>
      </c>
      <c r="L991">
        <f t="shared" si="98"/>
        <v>1</v>
      </c>
      <c r="M991">
        <f t="shared" si="99"/>
        <v>31111</v>
      </c>
    </row>
    <row r="992" spans="1:13" x14ac:dyDescent="0.25">
      <c r="A992" s="1">
        <v>56</v>
      </c>
      <c r="B992" s="1" t="s">
        <v>2</v>
      </c>
      <c r="G992" s="2">
        <v>7.1600487955399998</v>
      </c>
      <c r="H992">
        <f t="shared" si="94"/>
        <v>3</v>
      </c>
      <c r="I992">
        <f t="shared" si="95"/>
        <v>1</v>
      </c>
      <c r="J992">
        <f t="shared" si="96"/>
        <v>1</v>
      </c>
      <c r="K992">
        <f t="shared" si="97"/>
        <v>1</v>
      </c>
      <c r="L992">
        <f t="shared" si="98"/>
        <v>1</v>
      </c>
      <c r="M992">
        <f t="shared" si="99"/>
        <v>31111</v>
      </c>
    </row>
    <row r="993" spans="1:13" x14ac:dyDescent="0.25">
      <c r="A993" s="1">
        <v>57</v>
      </c>
      <c r="B993" s="1" t="s">
        <v>2</v>
      </c>
      <c r="G993" s="2">
        <v>9.9123849503700008</v>
      </c>
      <c r="H993">
        <f t="shared" si="94"/>
        <v>3</v>
      </c>
      <c r="I993">
        <f t="shared" si="95"/>
        <v>1</v>
      </c>
      <c r="J993">
        <f t="shared" si="96"/>
        <v>1</v>
      </c>
      <c r="K993">
        <f t="shared" si="97"/>
        <v>1</v>
      </c>
      <c r="L993">
        <f t="shared" si="98"/>
        <v>1</v>
      </c>
      <c r="M993">
        <f t="shared" si="99"/>
        <v>31111</v>
      </c>
    </row>
    <row r="994" spans="1:13" x14ac:dyDescent="0.25">
      <c r="A994" s="1">
        <v>58</v>
      </c>
      <c r="B994" s="1" t="s">
        <v>2</v>
      </c>
      <c r="G994" s="2">
        <v>15.2254837482</v>
      </c>
      <c r="H994">
        <f t="shared" si="94"/>
        <v>3</v>
      </c>
      <c r="I994">
        <f t="shared" si="95"/>
        <v>1</v>
      </c>
      <c r="J994">
        <f t="shared" si="96"/>
        <v>1</v>
      </c>
      <c r="K994">
        <f t="shared" si="97"/>
        <v>1</v>
      </c>
      <c r="L994">
        <f t="shared" si="98"/>
        <v>1</v>
      </c>
      <c r="M994">
        <f t="shared" si="99"/>
        <v>31111</v>
      </c>
    </row>
    <row r="995" spans="1:13" x14ac:dyDescent="0.25">
      <c r="A995" s="1">
        <v>59</v>
      </c>
      <c r="B995" s="1" t="s">
        <v>2</v>
      </c>
      <c r="G995" s="2">
        <v>1.8364064497299999</v>
      </c>
      <c r="H995">
        <f t="shared" si="94"/>
        <v>3</v>
      </c>
      <c r="I995">
        <f t="shared" si="95"/>
        <v>1</v>
      </c>
      <c r="J995">
        <f t="shared" si="96"/>
        <v>1</v>
      </c>
      <c r="K995">
        <f t="shared" si="97"/>
        <v>1</v>
      </c>
      <c r="L995">
        <f t="shared" si="98"/>
        <v>1</v>
      </c>
      <c r="M995">
        <f t="shared" si="99"/>
        <v>31111</v>
      </c>
    </row>
    <row r="996" spans="1:13" x14ac:dyDescent="0.25">
      <c r="A996" s="1">
        <v>60</v>
      </c>
      <c r="B996" s="1" t="s">
        <v>2</v>
      </c>
      <c r="G996" s="2">
        <v>4.74522610015</v>
      </c>
      <c r="H996">
        <f t="shared" si="94"/>
        <v>3</v>
      </c>
      <c r="I996">
        <f t="shared" si="95"/>
        <v>1</v>
      </c>
      <c r="J996">
        <f t="shared" si="96"/>
        <v>1</v>
      </c>
      <c r="K996">
        <f t="shared" si="97"/>
        <v>1</v>
      </c>
      <c r="L996">
        <f t="shared" si="98"/>
        <v>1</v>
      </c>
      <c r="M996">
        <f t="shared" si="99"/>
        <v>31111</v>
      </c>
    </row>
    <row r="997" spans="1:13" x14ac:dyDescent="0.25">
      <c r="A997" s="1">
        <v>745</v>
      </c>
      <c r="B997" s="1" t="s">
        <v>2</v>
      </c>
      <c r="F997" s="1" t="s">
        <v>2</v>
      </c>
      <c r="G997" s="2">
        <v>1.47370684579</v>
      </c>
      <c r="H997">
        <f t="shared" si="94"/>
        <v>3</v>
      </c>
      <c r="I997">
        <f t="shared" si="95"/>
        <v>1</v>
      </c>
      <c r="J997">
        <f t="shared" si="96"/>
        <v>1</v>
      </c>
      <c r="K997">
        <f t="shared" si="97"/>
        <v>1</v>
      </c>
      <c r="L997">
        <f t="shared" si="98"/>
        <v>3</v>
      </c>
      <c r="M997">
        <f t="shared" si="99"/>
        <v>31113</v>
      </c>
    </row>
    <row r="998" spans="1:13" x14ac:dyDescent="0.25">
      <c r="A998" s="1">
        <v>431</v>
      </c>
      <c r="B998" s="1" t="s">
        <v>2</v>
      </c>
      <c r="E998" s="1" t="s">
        <v>3</v>
      </c>
      <c r="G998" s="2">
        <v>1.04437500183</v>
      </c>
      <c r="H998">
        <f t="shared" si="94"/>
        <v>3</v>
      </c>
      <c r="I998">
        <f t="shared" si="95"/>
        <v>1</v>
      </c>
      <c r="J998">
        <f t="shared" si="96"/>
        <v>1</v>
      </c>
      <c r="K998">
        <f t="shared" si="97"/>
        <v>2</v>
      </c>
      <c r="L998">
        <f t="shared" si="98"/>
        <v>1</v>
      </c>
      <c r="M998">
        <f t="shared" si="99"/>
        <v>31121</v>
      </c>
    </row>
    <row r="999" spans="1:13" x14ac:dyDescent="0.25">
      <c r="A999" s="1">
        <v>425</v>
      </c>
      <c r="B999" s="1" t="s">
        <v>2</v>
      </c>
      <c r="E999" s="1" t="s">
        <v>2</v>
      </c>
      <c r="G999" s="2">
        <v>1.4777155095200001</v>
      </c>
      <c r="H999">
        <f t="shared" si="94"/>
        <v>3</v>
      </c>
      <c r="I999">
        <f t="shared" si="95"/>
        <v>1</v>
      </c>
      <c r="J999">
        <f t="shared" si="96"/>
        <v>1</v>
      </c>
      <c r="K999">
        <f t="shared" si="97"/>
        <v>3</v>
      </c>
      <c r="L999">
        <f t="shared" si="98"/>
        <v>1</v>
      </c>
      <c r="M999">
        <f t="shared" si="99"/>
        <v>31131</v>
      </c>
    </row>
    <row r="1000" spans="1:13" x14ac:dyDescent="0.25">
      <c r="A1000" s="1">
        <v>426</v>
      </c>
      <c r="B1000" s="1" t="s">
        <v>2</v>
      </c>
      <c r="E1000" s="1" t="s">
        <v>2</v>
      </c>
      <c r="G1000" s="2">
        <v>4.7754149466199998E-3</v>
      </c>
      <c r="H1000">
        <f t="shared" si="94"/>
        <v>3</v>
      </c>
      <c r="I1000">
        <f t="shared" si="95"/>
        <v>1</v>
      </c>
      <c r="J1000">
        <f t="shared" si="96"/>
        <v>1</v>
      </c>
      <c r="K1000">
        <f t="shared" si="97"/>
        <v>3</v>
      </c>
      <c r="L1000">
        <f t="shared" si="98"/>
        <v>1</v>
      </c>
      <c r="M1000">
        <f t="shared" si="99"/>
        <v>31131</v>
      </c>
    </row>
    <row r="1001" spans="1:13" x14ac:dyDescent="0.25">
      <c r="A1001" s="1">
        <v>427</v>
      </c>
      <c r="B1001" s="1" t="s">
        <v>2</v>
      </c>
      <c r="E1001" s="1" t="s">
        <v>2</v>
      </c>
      <c r="G1001" s="2">
        <v>4.69789965733E-4</v>
      </c>
      <c r="H1001">
        <f t="shared" si="94"/>
        <v>3</v>
      </c>
      <c r="I1001">
        <f t="shared" si="95"/>
        <v>1</v>
      </c>
      <c r="J1001">
        <f t="shared" si="96"/>
        <v>1</v>
      </c>
      <c r="K1001">
        <f t="shared" si="97"/>
        <v>3</v>
      </c>
      <c r="L1001">
        <f t="shared" si="98"/>
        <v>1</v>
      </c>
      <c r="M1001">
        <f t="shared" si="99"/>
        <v>31131</v>
      </c>
    </row>
    <row r="1002" spans="1:13" x14ac:dyDescent="0.25">
      <c r="A1002" s="1">
        <v>428</v>
      </c>
      <c r="B1002" s="1" t="s">
        <v>2</v>
      </c>
      <c r="E1002" s="1" t="s">
        <v>2</v>
      </c>
      <c r="G1002" s="2">
        <v>0.111116574871</v>
      </c>
      <c r="H1002">
        <f t="shared" si="94"/>
        <v>3</v>
      </c>
      <c r="I1002">
        <f t="shared" si="95"/>
        <v>1</v>
      </c>
      <c r="J1002">
        <f t="shared" si="96"/>
        <v>1</v>
      </c>
      <c r="K1002">
        <f t="shared" si="97"/>
        <v>3</v>
      </c>
      <c r="L1002">
        <f t="shared" si="98"/>
        <v>1</v>
      </c>
      <c r="M1002">
        <f t="shared" si="99"/>
        <v>31131</v>
      </c>
    </row>
    <row r="1003" spans="1:13" x14ac:dyDescent="0.25">
      <c r="A1003" s="1">
        <v>429</v>
      </c>
      <c r="B1003" s="1" t="s">
        <v>2</v>
      </c>
      <c r="E1003" s="1" t="s">
        <v>2</v>
      </c>
      <c r="G1003" s="2">
        <v>3.5978005174400002E-2</v>
      </c>
      <c r="H1003">
        <f t="shared" si="94"/>
        <v>3</v>
      </c>
      <c r="I1003">
        <f t="shared" si="95"/>
        <v>1</v>
      </c>
      <c r="J1003">
        <f t="shared" si="96"/>
        <v>1</v>
      </c>
      <c r="K1003">
        <f t="shared" si="97"/>
        <v>3</v>
      </c>
      <c r="L1003">
        <f t="shared" si="98"/>
        <v>1</v>
      </c>
      <c r="M1003">
        <f t="shared" si="99"/>
        <v>31131</v>
      </c>
    </row>
    <row r="1004" spans="1:13" x14ac:dyDescent="0.25">
      <c r="A1004" s="1">
        <v>430</v>
      </c>
      <c r="B1004" s="1" t="s">
        <v>2</v>
      </c>
      <c r="E1004" s="1" t="s">
        <v>2</v>
      </c>
      <c r="G1004" s="2">
        <v>6.1300495581600003E-4</v>
      </c>
      <c r="H1004">
        <f t="shared" si="94"/>
        <v>3</v>
      </c>
      <c r="I1004">
        <f t="shared" si="95"/>
        <v>1</v>
      </c>
      <c r="J1004">
        <f t="shared" si="96"/>
        <v>1</v>
      </c>
      <c r="K1004">
        <f t="shared" si="97"/>
        <v>3</v>
      </c>
      <c r="L1004">
        <f t="shared" si="98"/>
        <v>1</v>
      </c>
      <c r="M1004">
        <f t="shared" si="99"/>
        <v>31131</v>
      </c>
    </row>
    <row r="1005" spans="1:13" x14ac:dyDescent="0.25">
      <c r="A1005" s="1">
        <v>432</v>
      </c>
      <c r="B1005" s="1" t="s">
        <v>2</v>
      </c>
      <c r="E1005" s="1" t="s">
        <v>2</v>
      </c>
      <c r="G1005" s="2">
        <v>0.35148701075599997</v>
      </c>
      <c r="H1005">
        <f t="shared" si="94"/>
        <v>3</v>
      </c>
      <c r="I1005">
        <f t="shared" si="95"/>
        <v>1</v>
      </c>
      <c r="J1005">
        <f t="shared" si="96"/>
        <v>1</v>
      </c>
      <c r="K1005">
        <f t="shared" si="97"/>
        <v>3</v>
      </c>
      <c r="L1005">
        <f t="shared" si="98"/>
        <v>1</v>
      </c>
      <c r="M1005">
        <f t="shared" si="99"/>
        <v>31131</v>
      </c>
    </row>
    <row r="1006" spans="1:13" x14ac:dyDescent="0.25">
      <c r="A1006" s="1">
        <v>433</v>
      </c>
      <c r="B1006" s="1" t="s">
        <v>2</v>
      </c>
      <c r="E1006" s="1" t="s">
        <v>2</v>
      </c>
      <c r="G1006" s="2">
        <v>1.3166724576</v>
      </c>
      <c r="H1006">
        <f t="shared" si="94"/>
        <v>3</v>
      </c>
      <c r="I1006">
        <f t="shared" si="95"/>
        <v>1</v>
      </c>
      <c r="J1006">
        <f t="shared" si="96"/>
        <v>1</v>
      </c>
      <c r="K1006">
        <f t="shared" si="97"/>
        <v>3</v>
      </c>
      <c r="L1006">
        <f t="shared" si="98"/>
        <v>1</v>
      </c>
      <c r="M1006">
        <f t="shared" si="99"/>
        <v>31131</v>
      </c>
    </row>
    <row r="1007" spans="1:13" x14ac:dyDescent="0.25">
      <c r="A1007" s="1">
        <v>912</v>
      </c>
      <c r="B1007" s="1" t="s">
        <v>2</v>
      </c>
      <c r="E1007" s="1" t="s">
        <v>2</v>
      </c>
      <c r="F1007" s="1" t="s">
        <v>2</v>
      </c>
      <c r="G1007" s="2">
        <v>2.2856982831699999</v>
      </c>
      <c r="H1007">
        <f t="shared" si="94"/>
        <v>3</v>
      </c>
      <c r="I1007">
        <f t="shared" si="95"/>
        <v>1</v>
      </c>
      <c r="J1007">
        <f t="shared" si="96"/>
        <v>1</v>
      </c>
      <c r="K1007">
        <f t="shared" si="97"/>
        <v>3</v>
      </c>
      <c r="L1007">
        <f t="shared" si="98"/>
        <v>3</v>
      </c>
      <c r="M1007">
        <f t="shared" si="99"/>
        <v>31133</v>
      </c>
    </row>
    <row r="1008" spans="1:13" x14ac:dyDescent="0.25">
      <c r="A1008" s="1">
        <v>256</v>
      </c>
      <c r="B1008" s="1" t="s">
        <v>2</v>
      </c>
      <c r="D1008" s="1" t="s">
        <v>2</v>
      </c>
      <c r="G1008" s="2">
        <v>0.10172239878100001</v>
      </c>
      <c r="H1008">
        <f t="shared" si="94"/>
        <v>3</v>
      </c>
      <c r="I1008">
        <f t="shared" si="95"/>
        <v>1</v>
      </c>
      <c r="J1008">
        <f t="shared" si="96"/>
        <v>3</v>
      </c>
      <c r="K1008">
        <f t="shared" si="97"/>
        <v>1</v>
      </c>
      <c r="L1008">
        <f t="shared" si="98"/>
        <v>1</v>
      </c>
      <c r="M1008">
        <f t="shared" si="99"/>
        <v>31311</v>
      </c>
    </row>
    <row r="1009" spans="1:13" x14ac:dyDescent="0.25">
      <c r="A1009" s="1">
        <v>531</v>
      </c>
      <c r="B1009" s="1" t="s">
        <v>2</v>
      </c>
      <c r="D1009" s="1" t="s">
        <v>2</v>
      </c>
      <c r="E1009" s="1" t="s">
        <v>2</v>
      </c>
      <c r="G1009" s="2">
        <v>1.3215439865199999E-2</v>
      </c>
      <c r="H1009">
        <f t="shared" si="94"/>
        <v>3</v>
      </c>
      <c r="I1009">
        <f t="shared" si="95"/>
        <v>1</v>
      </c>
      <c r="J1009">
        <f t="shared" si="96"/>
        <v>3</v>
      </c>
      <c r="K1009">
        <f t="shared" si="97"/>
        <v>3</v>
      </c>
      <c r="L1009">
        <f t="shared" si="98"/>
        <v>1</v>
      </c>
      <c r="M1009">
        <f t="shared" si="99"/>
        <v>31331</v>
      </c>
    </row>
    <row r="1010" spans="1:13" x14ac:dyDescent="0.25">
      <c r="A1010" s="1">
        <v>532</v>
      </c>
      <c r="B1010" s="1" t="s">
        <v>2</v>
      </c>
      <c r="D1010" s="1" t="s">
        <v>2</v>
      </c>
      <c r="E1010" s="1" t="s">
        <v>2</v>
      </c>
      <c r="G1010" s="2">
        <v>4.6909115006500004</v>
      </c>
      <c r="H1010">
        <f t="shared" si="94"/>
        <v>3</v>
      </c>
      <c r="I1010">
        <f t="shared" si="95"/>
        <v>1</v>
      </c>
      <c r="J1010">
        <f t="shared" si="96"/>
        <v>3</v>
      </c>
      <c r="K1010">
        <f t="shared" si="97"/>
        <v>3</v>
      </c>
      <c r="L1010">
        <f t="shared" si="98"/>
        <v>1</v>
      </c>
      <c r="M1010">
        <f t="shared" si="99"/>
        <v>31331</v>
      </c>
    </row>
    <row r="1011" spans="1:13" x14ac:dyDescent="0.25">
      <c r="A1011" s="1">
        <v>778</v>
      </c>
      <c r="B1011" s="1" t="s">
        <v>2</v>
      </c>
      <c r="C1011" s="1" t="s">
        <v>3</v>
      </c>
      <c r="F1011" s="1" t="s">
        <v>2</v>
      </c>
      <c r="G1011" s="2">
        <v>4.7116291152799999E-2</v>
      </c>
      <c r="H1011">
        <f t="shared" si="94"/>
        <v>3</v>
      </c>
      <c r="I1011">
        <f t="shared" si="95"/>
        <v>2</v>
      </c>
      <c r="J1011">
        <f t="shared" si="96"/>
        <v>1</v>
      </c>
      <c r="K1011">
        <f t="shared" si="97"/>
        <v>1</v>
      </c>
      <c r="L1011">
        <f t="shared" si="98"/>
        <v>3</v>
      </c>
      <c r="M1011">
        <f t="shared" si="99"/>
        <v>32113</v>
      </c>
    </row>
    <row r="1012" spans="1:13" x14ac:dyDescent="0.25">
      <c r="A1012" s="1">
        <v>484</v>
      </c>
      <c r="B1012" s="1" t="s">
        <v>2</v>
      </c>
      <c r="C1012" s="1" t="s">
        <v>3</v>
      </c>
      <c r="E1012" s="1" t="s">
        <v>2</v>
      </c>
      <c r="G1012" s="2">
        <v>6.3717800196900001E-3</v>
      </c>
      <c r="H1012">
        <f t="shared" si="94"/>
        <v>3</v>
      </c>
      <c r="I1012">
        <f t="shared" si="95"/>
        <v>2</v>
      </c>
      <c r="J1012">
        <f t="shared" si="96"/>
        <v>1</v>
      </c>
      <c r="K1012">
        <f t="shared" si="97"/>
        <v>3</v>
      </c>
      <c r="L1012">
        <f t="shared" si="98"/>
        <v>1</v>
      </c>
      <c r="M1012">
        <f t="shared" si="99"/>
        <v>32131</v>
      </c>
    </row>
    <row r="1013" spans="1:13" x14ac:dyDescent="0.25">
      <c r="A1013" s="1">
        <v>948</v>
      </c>
      <c r="B1013" s="1" t="s">
        <v>2</v>
      </c>
      <c r="C1013" s="1" t="s">
        <v>3</v>
      </c>
      <c r="E1013" s="1" t="s">
        <v>2</v>
      </c>
      <c r="F1013" s="1" t="s">
        <v>2</v>
      </c>
      <c r="G1013" s="2">
        <v>3.2526993748100002</v>
      </c>
      <c r="H1013">
        <f t="shared" si="94"/>
        <v>3</v>
      </c>
      <c r="I1013">
        <f t="shared" si="95"/>
        <v>2</v>
      </c>
      <c r="J1013">
        <f t="shared" si="96"/>
        <v>1</v>
      </c>
      <c r="K1013">
        <f t="shared" si="97"/>
        <v>3</v>
      </c>
      <c r="L1013">
        <f t="shared" si="98"/>
        <v>3</v>
      </c>
      <c r="M1013">
        <f t="shared" si="99"/>
        <v>32133</v>
      </c>
    </row>
    <row r="1014" spans="1:13" x14ac:dyDescent="0.25">
      <c r="A1014" s="1">
        <v>172</v>
      </c>
      <c r="B1014" s="1" t="s">
        <v>2</v>
      </c>
      <c r="C1014" s="1" t="s">
        <v>2</v>
      </c>
      <c r="G1014" s="2">
        <v>1.35585031652E-4</v>
      </c>
      <c r="H1014">
        <f t="shared" si="94"/>
        <v>3</v>
      </c>
      <c r="I1014">
        <f t="shared" si="95"/>
        <v>3</v>
      </c>
      <c r="J1014">
        <f t="shared" si="96"/>
        <v>1</v>
      </c>
      <c r="K1014">
        <f t="shared" si="97"/>
        <v>1</v>
      </c>
      <c r="L1014">
        <f t="shared" si="98"/>
        <v>1</v>
      </c>
      <c r="M1014">
        <f t="shared" si="99"/>
        <v>33111</v>
      </c>
    </row>
    <row r="1015" spans="1:13" x14ac:dyDescent="0.25">
      <c r="A1015" s="1">
        <v>173</v>
      </c>
      <c r="B1015" s="1" t="s">
        <v>2</v>
      </c>
      <c r="C1015" s="1" t="s">
        <v>2</v>
      </c>
      <c r="G1015" s="2">
        <v>5.3355028600100001</v>
      </c>
      <c r="H1015">
        <f t="shared" si="94"/>
        <v>3</v>
      </c>
      <c r="I1015">
        <f t="shared" si="95"/>
        <v>3</v>
      </c>
      <c r="J1015">
        <f t="shared" si="96"/>
        <v>1</v>
      </c>
      <c r="K1015">
        <f t="shared" si="97"/>
        <v>1</v>
      </c>
      <c r="L1015">
        <f t="shared" si="98"/>
        <v>1</v>
      </c>
      <c r="M1015">
        <f t="shared" si="99"/>
        <v>33111</v>
      </c>
    </row>
    <row r="1016" spans="1:13" x14ac:dyDescent="0.25">
      <c r="A1016" s="1">
        <v>174</v>
      </c>
      <c r="B1016" s="1" t="s">
        <v>2</v>
      </c>
      <c r="C1016" s="1" t="s">
        <v>2</v>
      </c>
      <c r="G1016" s="2">
        <v>3.88691211614</v>
      </c>
      <c r="H1016">
        <f t="shared" si="94"/>
        <v>3</v>
      </c>
      <c r="I1016">
        <f t="shared" si="95"/>
        <v>3</v>
      </c>
      <c r="J1016">
        <f t="shared" si="96"/>
        <v>1</v>
      </c>
      <c r="K1016">
        <f t="shared" si="97"/>
        <v>1</v>
      </c>
      <c r="L1016">
        <f t="shared" si="98"/>
        <v>1</v>
      </c>
      <c r="M1016">
        <f t="shared" si="99"/>
        <v>33111</v>
      </c>
    </row>
    <row r="1017" spans="1:13" x14ac:dyDescent="0.25">
      <c r="A1017" s="1">
        <v>175</v>
      </c>
      <c r="B1017" s="1" t="s">
        <v>2</v>
      </c>
      <c r="C1017" s="1" t="s">
        <v>2</v>
      </c>
      <c r="G1017" s="2">
        <v>4.2971984533600001</v>
      </c>
      <c r="H1017">
        <f t="shared" si="94"/>
        <v>3</v>
      </c>
      <c r="I1017">
        <f t="shared" si="95"/>
        <v>3</v>
      </c>
      <c r="J1017">
        <f t="shared" si="96"/>
        <v>1</v>
      </c>
      <c r="K1017">
        <f t="shared" si="97"/>
        <v>1</v>
      </c>
      <c r="L1017">
        <f t="shared" si="98"/>
        <v>1</v>
      </c>
      <c r="M1017">
        <f t="shared" si="99"/>
        <v>33111</v>
      </c>
    </row>
    <row r="1018" spans="1:13" x14ac:dyDescent="0.25">
      <c r="A1018" s="1">
        <v>176</v>
      </c>
      <c r="B1018" s="1" t="s">
        <v>2</v>
      </c>
      <c r="C1018" s="1" t="s">
        <v>2</v>
      </c>
      <c r="G1018" s="2">
        <v>4.6985093176600001</v>
      </c>
      <c r="H1018">
        <f t="shared" si="94"/>
        <v>3</v>
      </c>
      <c r="I1018">
        <f t="shared" si="95"/>
        <v>3</v>
      </c>
      <c r="J1018">
        <f t="shared" si="96"/>
        <v>1</v>
      </c>
      <c r="K1018">
        <f t="shared" si="97"/>
        <v>1</v>
      </c>
      <c r="L1018">
        <f t="shared" si="98"/>
        <v>1</v>
      </c>
      <c r="M1018">
        <f t="shared" si="99"/>
        <v>33111</v>
      </c>
    </row>
    <row r="1019" spans="1:13" x14ac:dyDescent="0.25">
      <c r="A1019" s="1">
        <v>177</v>
      </c>
      <c r="B1019" s="1" t="s">
        <v>2</v>
      </c>
      <c r="C1019" s="1" t="s">
        <v>2</v>
      </c>
      <c r="G1019" s="2">
        <v>2.7543744999099999</v>
      </c>
      <c r="H1019">
        <f t="shared" si="94"/>
        <v>3</v>
      </c>
      <c r="I1019">
        <f t="shared" si="95"/>
        <v>3</v>
      </c>
      <c r="J1019">
        <f t="shared" si="96"/>
        <v>1</v>
      </c>
      <c r="K1019">
        <f t="shared" si="97"/>
        <v>1</v>
      </c>
      <c r="L1019">
        <f t="shared" si="98"/>
        <v>1</v>
      </c>
      <c r="M1019">
        <f t="shared" si="99"/>
        <v>33111</v>
      </c>
    </row>
    <row r="1020" spans="1:13" x14ac:dyDescent="0.25">
      <c r="A1020" s="1">
        <v>178</v>
      </c>
      <c r="B1020" s="1" t="s">
        <v>2</v>
      </c>
      <c r="C1020" s="1" t="s">
        <v>2</v>
      </c>
      <c r="G1020" s="2">
        <v>2.87546559342</v>
      </c>
      <c r="H1020">
        <f t="shared" si="94"/>
        <v>3</v>
      </c>
      <c r="I1020">
        <f t="shared" si="95"/>
        <v>3</v>
      </c>
      <c r="J1020">
        <f t="shared" si="96"/>
        <v>1</v>
      </c>
      <c r="K1020">
        <f t="shared" si="97"/>
        <v>1</v>
      </c>
      <c r="L1020">
        <f t="shared" si="98"/>
        <v>1</v>
      </c>
      <c r="M1020">
        <f t="shared" si="99"/>
        <v>33111</v>
      </c>
    </row>
    <row r="1021" spans="1:13" x14ac:dyDescent="0.25">
      <c r="A1021" s="1">
        <v>179</v>
      </c>
      <c r="B1021" s="1" t="s">
        <v>2</v>
      </c>
      <c r="C1021" s="1" t="s">
        <v>2</v>
      </c>
      <c r="G1021" s="2">
        <v>5.8107043576199997</v>
      </c>
      <c r="H1021">
        <f t="shared" si="94"/>
        <v>3</v>
      </c>
      <c r="I1021">
        <f t="shared" si="95"/>
        <v>3</v>
      </c>
      <c r="J1021">
        <f t="shared" si="96"/>
        <v>1</v>
      </c>
      <c r="K1021">
        <f t="shared" si="97"/>
        <v>1</v>
      </c>
      <c r="L1021">
        <f t="shared" si="98"/>
        <v>1</v>
      </c>
      <c r="M1021">
        <f t="shared" si="99"/>
        <v>33111</v>
      </c>
    </row>
    <row r="1022" spans="1:13" x14ac:dyDescent="0.25">
      <c r="A1022" s="1">
        <v>180</v>
      </c>
      <c r="B1022" s="1" t="s">
        <v>2</v>
      </c>
      <c r="C1022" s="1" t="s">
        <v>2</v>
      </c>
      <c r="G1022" s="2">
        <v>3.65912817803</v>
      </c>
      <c r="H1022">
        <f t="shared" si="94"/>
        <v>3</v>
      </c>
      <c r="I1022">
        <f t="shared" si="95"/>
        <v>3</v>
      </c>
      <c r="J1022">
        <f t="shared" si="96"/>
        <v>1</v>
      </c>
      <c r="K1022">
        <f t="shared" si="97"/>
        <v>1</v>
      </c>
      <c r="L1022">
        <f t="shared" si="98"/>
        <v>1</v>
      </c>
      <c r="M1022">
        <f t="shared" si="99"/>
        <v>33111</v>
      </c>
    </row>
    <row r="1023" spans="1:13" x14ac:dyDescent="0.25">
      <c r="A1023" s="1">
        <v>181</v>
      </c>
      <c r="B1023" s="1" t="s">
        <v>2</v>
      </c>
      <c r="C1023" s="1" t="s">
        <v>2</v>
      </c>
      <c r="G1023" s="2">
        <v>1.52008091933</v>
      </c>
      <c r="H1023">
        <f t="shared" si="94"/>
        <v>3</v>
      </c>
      <c r="I1023">
        <f t="shared" si="95"/>
        <v>3</v>
      </c>
      <c r="J1023">
        <f t="shared" si="96"/>
        <v>1</v>
      </c>
      <c r="K1023">
        <f t="shared" si="97"/>
        <v>1</v>
      </c>
      <c r="L1023">
        <f t="shared" si="98"/>
        <v>1</v>
      </c>
      <c r="M1023">
        <f t="shared" si="99"/>
        <v>33111</v>
      </c>
    </row>
    <row r="1024" spans="1:13" x14ac:dyDescent="0.25">
      <c r="A1024" s="1">
        <v>182</v>
      </c>
      <c r="B1024" s="1" t="s">
        <v>2</v>
      </c>
      <c r="C1024" s="1" t="s">
        <v>2</v>
      </c>
      <c r="G1024" s="2">
        <v>7.6304934901000001</v>
      </c>
      <c r="H1024">
        <f t="shared" si="94"/>
        <v>3</v>
      </c>
      <c r="I1024">
        <f t="shared" si="95"/>
        <v>3</v>
      </c>
      <c r="J1024">
        <f t="shared" si="96"/>
        <v>1</v>
      </c>
      <c r="K1024">
        <f t="shared" si="97"/>
        <v>1</v>
      </c>
      <c r="L1024">
        <f t="shared" si="98"/>
        <v>1</v>
      </c>
      <c r="M1024">
        <f t="shared" si="99"/>
        <v>33111</v>
      </c>
    </row>
    <row r="1025" spans="1:13" x14ac:dyDescent="0.25">
      <c r="A1025" s="1">
        <v>183</v>
      </c>
      <c r="B1025" s="1" t="s">
        <v>2</v>
      </c>
      <c r="C1025" s="1" t="s">
        <v>2</v>
      </c>
      <c r="G1025" s="2">
        <v>1.3258237831799999</v>
      </c>
      <c r="H1025">
        <f t="shared" si="94"/>
        <v>3</v>
      </c>
      <c r="I1025">
        <f t="shared" si="95"/>
        <v>3</v>
      </c>
      <c r="J1025">
        <f t="shared" si="96"/>
        <v>1</v>
      </c>
      <c r="K1025">
        <f t="shared" si="97"/>
        <v>1</v>
      </c>
      <c r="L1025">
        <f t="shared" si="98"/>
        <v>1</v>
      </c>
      <c r="M1025">
        <f t="shared" si="99"/>
        <v>33111</v>
      </c>
    </row>
    <row r="1026" spans="1:13" x14ac:dyDescent="0.25">
      <c r="A1026" s="1">
        <v>184</v>
      </c>
      <c r="B1026" s="1" t="s">
        <v>2</v>
      </c>
      <c r="C1026" s="1" t="s">
        <v>2</v>
      </c>
      <c r="G1026" s="2">
        <v>5.8951585296200003E-2</v>
      </c>
      <c r="H1026">
        <f t="shared" ref="H1026:H1037" si="100">IF(B1026="Duinvlak",3,IF(B1026="Plantvlak",2,1))</f>
        <v>3</v>
      </c>
      <c r="I1026">
        <f t="shared" ref="I1026:I1037" si="101">IF(C1026="Duinvlak",3,IF(C1026="Plantvlak",2,1))</f>
        <v>3</v>
      </c>
      <c r="J1026">
        <f t="shared" ref="J1026:J1037" si="102">IF(D1026="Duinvlak",3,IF(D1026="Plantvlak",2,1))</f>
        <v>1</v>
      </c>
      <c r="K1026">
        <f t="shared" ref="K1026:K1037" si="103">IF(E1026="Duinvlak",3,IF(E1026="Plantvlak",2,1))</f>
        <v>1</v>
      </c>
      <c r="L1026">
        <f t="shared" ref="L1026:L1037" si="104">IF(F1026="Duinvlak",3,IF(F1026="Plantvlak",2,1))</f>
        <v>1</v>
      </c>
      <c r="M1026">
        <f t="shared" ref="M1026:M1037" si="105">H1026*10000+I1026*1000+J1026*100+K1026*10+L1026</f>
        <v>33111</v>
      </c>
    </row>
    <row r="1027" spans="1:13" x14ac:dyDescent="0.25">
      <c r="A1027" s="1">
        <v>477</v>
      </c>
      <c r="B1027" s="1" t="s">
        <v>2</v>
      </c>
      <c r="C1027" s="1" t="s">
        <v>2</v>
      </c>
      <c r="E1027" s="1" t="s">
        <v>2</v>
      </c>
      <c r="G1027" s="2">
        <v>15.7227329547</v>
      </c>
      <c r="H1027">
        <f t="shared" si="100"/>
        <v>3</v>
      </c>
      <c r="I1027">
        <f t="shared" si="101"/>
        <v>3</v>
      </c>
      <c r="J1027">
        <f t="shared" si="102"/>
        <v>1</v>
      </c>
      <c r="K1027">
        <f t="shared" si="103"/>
        <v>3</v>
      </c>
      <c r="L1027">
        <f t="shared" si="104"/>
        <v>1</v>
      </c>
      <c r="M1027">
        <f t="shared" si="105"/>
        <v>33131</v>
      </c>
    </row>
    <row r="1028" spans="1:13" x14ac:dyDescent="0.25">
      <c r="A1028" s="1">
        <v>478</v>
      </c>
      <c r="B1028" s="1" t="s">
        <v>2</v>
      </c>
      <c r="C1028" s="1" t="s">
        <v>2</v>
      </c>
      <c r="E1028" s="1" t="s">
        <v>2</v>
      </c>
      <c r="G1028" s="2">
        <v>24.557757090199999</v>
      </c>
      <c r="H1028">
        <f t="shared" si="100"/>
        <v>3</v>
      </c>
      <c r="I1028">
        <f t="shared" si="101"/>
        <v>3</v>
      </c>
      <c r="J1028">
        <f t="shared" si="102"/>
        <v>1</v>
      </c>
      <c r="K1028">
        <f t="shared" si="103"/>
        <v>3</v>
      </c>
      <c r="L1028">
        <f t="shared" si="104"/>
        <v>1</v>
      </c>
      <c r="M1028">
        <f t="shared" si="105"/>
        <v>33131</v>
      </c>
    </row>
    <row r="1029" spans="1:13" x14ac:dyDescent="0.25">
      <c r="A1029" s="1">
        <v>479</v>
      </c>
      <c r="B1029" s="1" t="s">
        <v>2</v>
      </c>
      <c r="C1029" s="1" t="s">
        <v>2</v>
      </c>
      <c r="E1029" s="1" t="s">
        <v>2</v>
      </c>
      <c r="G1029" s="2">
        <v>2.32728803498</v>
      </c>
      <c r="H1029">
        <f t="shared" si="100"/>
        <v>3</v>
      </c>
      <c r="I1029">
        <f t="shared" si="101"/>
        <v>3</v>
      </c>
      <c r="J1029">
        <f t="shared" si="102"/>
        <v>1</v>
      </c>
      <c r="K1029">
        <f t="shared" si="103"/>
        <v>3</v>
      </c>
      <c r="L1029">
        <f t="shared" si="104"/>
        <v>1</v>
      </c>
      <c r="M1029">
        <f t="shared" si="105"/>
        <v>33131</v>
      </c>
    </row>
    <row r="1030" spans="1:13" x14ac:dyDescent="0.25">
      <c r="A1030" s="1">
        <v>480</v>
      </c>
      <c r="B1030" s="1" t="s">
        <v>2</v>
      </c>
      <c r="C1030" s="1" t="s">
        <v>2</v>
      </c>
      <c r="E1030" s="1" t="s">
        <v>2</v>
      </c>
      <c r="G1030" s="2">
        <v>29.040690585099998</v>
      </c>
      <c r="H1030">
        <f t="shared" si="100"/>
        <v>3</v>
      </c>
      <c r="I1030">
        <f t="shared" si="101"/>
        <v>3</v>
      </c>
      <c r="J1030">
        <f t="shared" si="102"/>
        <v>1</v>
      </c>
      <c r="K1030">
        <f t="shared" si="103"/>
        <v>3</v>
      </c>
      <c r="L1030">
        <f t="shared" si="104"/>
        <v>1</v>
      </c>
      <c r="M1030">
        <f t="shared" si="105"/>
        <v>33131</v>
      </c>
    </row>
    <row r="1031" spans="1:13" x14ac:dyDescent="0.25">
      <c r="A1031" s="1">
        <v>481</v>
      </c>
      <c r="B1031" s="1" t="s">
        <v>2</v>
      </c>
      <c r="C1031" s="1" t="s">
        <v>2</v>
      </c>
      <c r="E1031" s="1" t="s">
        <v>2</v>
      </c>
      <c r="G1031" s="2">
        <v>91.417510346200004</v>
      </c>
      <c r="H1031">
        <f t="shared" si="100"/>
        <v>3</v>
      </c>
      <c r="I1031">
        <f t="shared" si="101"/>
        <v>3</v>
      </c>
      <c r="J1031">
        <f t="shared" si="102"/>
        <v>1</v>
      </c>
      <c r="K1031">
        <f t="shared" si="103"/>
        <v>3</v>
      </c>
      <c r="L1031">
        <f t="shared" si="104"/>
        <v>1</v>
      </c>
      <c r="M1031">
        <f t="shared" si="105"/>
        <v>33131</v>
      </c>
    </row>
    <row r="1032" spans="1:13" x14ac:dyDescent="0.25">
      <c r="A1032" s="1">
        <v>482</v>
      </c>
      <c r="B1032" s="1" t="s">
        <v>2</v>
      </c>
      <c r="C1032" s="1" t="s">
        <v>2</v>
      </c>
      <c r="E1032" s="1" t="s">
        <v>2</v>
      </c>
      <c r="G1032" s="2">
        <v>1.80167077212</v>
      </c>
      <c r="H1032">
        <f t="shared" si="100"/>
        <v>3</v>
      </c>
      <c r="I1032">
        <f t="shared" si="101"/>
        <v>3</v>
      </c>
      <c r="J1032">
        <f t="shared" si="102"/>
        <v>1</v>
      </c>
      <c r="K1032">
        <f t="shared" si="103"/>
        <v>3</v>
      </c>
      <c r="L1032">
        <f t="shared" si="104"/>
        <v>1</v>
      </c>
      <c r="M1032">
        <f t="shared" si="105"/>
        <v>33131</v>
      </c>
    </row>
    <row r="1033" spans="1:13" x14ac:dyDescent="0.25">
      <c r="A1033" s="1">
        <v>483</v>
      </c>
      <c r="B1033" s="1" t="s">
        <v>2</v>
      </c>
      <c r="C1033" s="1" t="s">
        <v>2</v>
      </c>
      <c r="E1033" s="1" t="s">
        <v>2</v>
      </c>
      <c r="G1033" s="2">
        <v>96.747701662500006</v>
      </c>
      <c r="H1033">
        <f t="shared" si="100"/>
        <v>3</v>
      </c>
      <c r="I1033">
        <f t="shared" si="101"/>
        <v>3</v>
      </c>
      <c r="J1033">
        <f t="shared" si="102"/>
        <v>1</v>
      </c>
      <c r="K1033">
        <f t="shared" si="103"/>
        <v>3</v>
      </c>
      <c r="L1033">
        <f t="shared" si="104"/>
        <v>1</v>
      </c>
      <c r="M1033">
        <f t="shared" si="105"/>
        <v>33131</v>
      </c>
    </row>
    <row r="1034" spans="1:13" x14ac:dyDescent="0.25">
      <c r="A1034" s="1">
        <v>485</v>
      </c>
      <c r="B1034" s="1" t="s">
        <v>2</v>
      </c>
      <c r="C1034" s="1" t="s">
        <v>2</v>
      </c>
      <c r="E1034" s="1" t="s">
        <v>2</v>
      </c>
      <c r="G1034" s="2">
        <v>3.8151960471699997E-2</v>
      </c>
      <c r="H1034">
        <f t="shared" si="100"/>
        <v>3</v>
      </c>
      <c r="I1034">
        <f t="shared" si="101"/>
        <v>3</v>
      </c>
      <c r="J1034">
        <f t="shared" si="102"/>
        <v>1</v>
      </c>
      <c r="K1034">
        <f t="shared" si="103"/>
        <v>3</v>
      </c>
      <c r="L1034">
        <f t="shared" si="104"/>
        <v>1</v>
      </c>
      <c r="M1034">
        <f t="shared" si="105"/>
        <v>33131</v>
      </c>
    </row>
    <row r="1035" spans="1:13" x14ac:dyDescent="0.25">
      <c r="A1035" s="1">
        <v>947</v>
      </c>
      <c r="B1035" s="1" t="s">
        <v>2</v>
      </c>
      <c r="C1035" s="1" t="s">
        <v>2</v>
      </c>
      <c r="E1035" s="1" t="s">
        <v>2</v>
      </c>
      <c r="F1035" s="1" t="s">
        <v>2</v>
      </c>
      <c r="G1035" s="2">
        <v>2.2707175022100001</v>
      </c>
      <c r="H1035">
        <f t="shared" si="100"/>
        <v>3</v>
      </c>
      <c r="I1035">
        <f t="shared" si="101"/>
        <v>3</v>
      </c>
      <c r="J1035">
        <f t="shared" si="102"/>
        <v>1</v>
      </c>
      <c r="K1035">
        <f t="shared" si="103"/>
        <v>3</v>
      </c>
      <c r="L1035">
        <f t="shared" si="104"/>
        <v>3</v>
      </c>
      <c r="M1035">
        <f t="shared" si="105"/>
        <v>33133</v>
      </c>
    </row>
    <row r="1036" spans="1:13" x14ac:dyDescent="0.25">
      <c r="A1036" s="1">
        <v>277</v>
      </c>
      <c r="B1036" s="1" t="s">
        <v>2</v>
      </c>
      <c r="C1036" s="1" t="s">
        <v>2</v>
      </c>
      <c r="D1036" s="1" t="s">
        <v>2</v>
      </c>
      <c r="G1036" s="2">
        <v>6.0252405744200002E-2</v>
      </c>
      <c r="H1036">
        <f t="shared" si="100"/>
        <v>3</v>
      </c>
      <c r="I1036">
        <f t="shared" si="101"/>
        <v>3</v>
      </c>
      <c r="J1036">
        <f t="shared" si="102"/>
        <v>3</v>
      </c>
      <c r="K1036">
        <f t="shared" si="103"/>
        <v>1</v>
      </c>
      <c r="L1036">
        <f t="shared" si="104"/>
        <v>1</v>
      </c>
      <c r="M1036">
        <f t="shared" si="105"/>
        <v>33311</v>
      </c>
    </row>
    <row r="1037" spans="1:13" x14ac:dyDescent="0.25">
      <c r="A1037" s="1">
        <v>559</v>
      </c>
      <c r="B1037" s="1" t="s">
        <v>2</v>
      </c>
      <c r="C1037" s="1" t="s">
        <v>2</v>
      </c>
      <c r="D1037" s="1" t="s">
        <v>2</v>
      </c>
      <c r="E1037" s="1" t="s">
        <v>2</v>
      </c>
      <c r="G1037" s="2">
        <v>0.55481301949399997</v>
      </c>
      <c r="H1037">
        <f t="shared" si="100"/>
        <v>3</v>
      </c>
      <c r="I1037">
        <f t="shared" si="101"/>
        <v>3</v>
      </c>
      <c r="J1037">
        <f t="shared" si="102"/>
        <v>3</v>
      </c>
      <c r="K1037">
        <f t="shared" si="103"/>
        <v>3</v>
      </c>
      <c r="L1037">
        <f t="shared" si="104"/>
        <v>1</v>
      </c>
      <c r="M1037">
        <f t="shared" si="105"/>
        <v>33331</v>
      </c>
    </row>
  </sheetData>
  <sortState ref="Y3:Z85">
    <sortCondition descending="1" ref="Z3:Z85"/>
  </sortState>
  <pageMargins left="0.7" right="0.7" top="0.75" bottom="0.75" header="0.3" footer="0.3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4</vt:i4>
      </vt:variant>
      <vt:variant>
        <vt:lpstr>Benoemde bereiken</vt:lpstr>
      </vt:variant>
      <vt:variant>
        <vt:i4>4</vt:i4>
      </vt:variant>
    </vt:vector>
  </HeadingPairs>
  <TitlesOfParts>
    <vt:vector size="8" baseType="lpstr">
      <vt:lpstr>I_2013n2018n_U2_pb (2)</vt:lpstr>
      <vt:lpstr>I_2013n2018n_U2_pb</vt:lpstr>
      <vt:lpstr>I_2013n2018n_U2</vt:lpstr>
      <vt:lpstr>ED_opnamen_union</vt:lpstr>
      <vt:lpstr>I_2013n2018n_U2!Database</vt:lpstr>
      <vt:lpstr>I_2013n2018n_U2_pb!Database</vt:lpstr>
      <vt:lpstr>'I_2013n2018n_U2_pb (2)'!Database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union van alle shapes embryonduinen zandmotor</dc:title>
  <dc:subject>Zandmotor Embryonale duinen</dc:subject>
  <dc:creator>Bas</dc:creator>
  <dc:description>union van de totale kartering per opname</dc:description>
  <cp:lastModifiedBy>Bas</cp:lastModifiedBy>
  <dcterms:created xsi:type="dcterms:W3CDTF">2016-01-20T16:35:12Z</dcterms:created>
  <dcterms:modified xsi:type="dcterms:W3CDTF">2021-01-22T14:47:23Z</dcterms:modified>
</cp:coreProperties>
</file>